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externalLinks/externalLink1.xml" ContentType="application/vnd.openxmlformats-officedocument.spreadsheetml.externalLink+xml"/>
  <Override PartName="/xl/metadata.xml" ContentType="application/vnd.openxmlformats-officedocument.spreadsheetml.sheetMetadata+xml"/>
  <Override PartName="/xl/sharedStrings.xml" ContentType="application/vnd.openxmlformats-officedocument.spreadsheetml.sharedStrings+xml"/>
  <Override PartName="/xl/sharedlinks.xml" ContentType="application/vnd.ms-excel.sharedlink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codeName="ThisWorkbook"/>
  <bookViews>
    <workbookView windowWidth="28800" windowHeight="12375" tabRatio="893" firstSheet="6" activeTab="14"/>
  </bookViews>
  <sheets>
    <sheet name="1.基准清单—土建工程计量计价说明" sheetId="446" r:id="rId1"/>
    <sheet name="2.1基准清单—土石方及桩基工程（必填）" sheetId="443" r:id="rId2"/>
    <sheet name="2.2基准清单—地下工程（必填）" sheetId="440" r:id="rId3"/>
    <sheet name="2.3基准清单—地上超高层住宅工程（必填）" sheetId="468" r:id="rId4"/>
    <sheet name="2.4基准清单—小学（必填）" sheetId="474" r:id="rId5"/>
    <sheet name="2.5基准清单—独栋公建配套（必填）" sheetId="472" r:id="rId6"/>
    <sheet name="2.6基准清单—主要材料（必填）" sheetId="447" r:id="rId7"/>
    <sheet name="模拟数据一览表" sheetId="456" state="hidden" r:id="rId8"/>
    <sheet name="人工费调整" sheetId="439" state="hidden" r:id="rId9"/>
    <sheet name="3.1-模拟清单—造价汇总表" sheetId="404" r:id="rId10"/>
    <sheet name="3.2-模拟清单—土石方及桩基工程" sheetId="457" r:id="rId11"/>
    <sheet name="3.3-模拟清单—地下土建工程（±0.00以下）" sheetId="349" r:id="rId12"/>
    <sheet name="3.4-模拟清单-装配式超高层住宅塔楼" sheetId="450" r:id="rId13"/>
    <sheet name="3.5-模拟清单-小学" sheetId="475" r:id="rId14"/>
    <sheet name="3.6-模拟清单-独栋公共配套" sheetId="471" r:id="rId15"/>
  </sheets>
  <externalReferences>
    <externalReference r:id="rId17"/>
  </externalReferences>
  <definedNames>
    <definedName name="_xlnm._FilterDatabase" localSheetId="1" hidden="1">'2.1基准清单—土石方及桩基工程（必填）'!$A$6:$CA$136</definedName>
    <definedName name="_xlnm._FilterDatabase" localSheetId="2" hidden="1">'2.2基准清单—地下工程（必填）'!$A$6:$AS$302</definedName>
    <definedName name="_xlnm._FilterDatabase" localSheetId="3" hidden="1">'2.3基准清单—地上超高层住宅工程（必填）'!$A$6:$AY$394</definedName>
    <definedName name="_xlnm._FilterDatabase" localSheetId="4" hidden="1">'2.4基准清单—小学（必填）'!$A$6:$AU$394</definedName>
    <definedName name="_xlnm._FilterDatabase" localSheetId="5" hidden="1">'2.5基准清单—独栋公建配套（必填）'!$A$6:$AU$445</definedName>
    <definedName name="_xlnm._FilterDatabase" localSheetId="6" hidden="1">'2.6基准清单—主要材料（必填）'!$A$4:$P$514</definedName>
    <definedName name="_xlnm._FilterDatabase" localSheetId="10" hidden="1">'3.2-模拟清单—土石方及桩基工程'!$A$7:$Y$101</definedName>
    <definedName name="_xlnm._FilterDatabase" localSheetId="11" hidden="1">'3.3-模拟清单—地下土建工程（±0.00以下）'!$A$7:$FQ$161</definedName>
    <definedName name="_xlnm._FilterDatabase" localSheetId="12" hidden="1">'3.4-模拟清单-装配式超高层住宅塔楼'!$A$7:$AC$216</definedName>
    <definedName name="_xlnm._FilterDatabase" localSheetId="13" hidden="1">'3.5-模拟清单-小学'!$A$7:$FO$187</definedName>
    <definedName name="_xlnm._FilterDatabase" localSheetId="14" hidden="1">'3.6-模拟清单-独栋公共配套'!$A$7:$FO$240</definedName>
    <definedName name="_1.0_1.3_24" localSheetId="11">#REF!</definedName>
    <definedName name="_1.0_1.3_24" localSheetId="9">#REF!</definedName>
    <definedName name="_1.0_1.3_24">#REF!</definedName>
    <definedName name="_8_8" localSheetId="11">_xleta.EVALUATE+#REF!</definedName>
    <definedName name="_8_8" localSheetId="9">_xleta.EVALUATE+#REF!</definedName>
    <definedName name="_8_8">_xleta.EVALUATE+#REF!</definedName>
    <definedName name="_m3" localSheetId="11">#REF!</definedName>
    <definedName name="_m3" localSheetId="9">#REF!</definedName>
    <definedName name="_m3">#REF!</definedName>
    <definedName name="_Order1" hidden="1">255</definedName>
    <definedName name="_wa2" localSheetId="11">#REF!</definedName>
    <definedName name="_wa2" localSheetId="9">#REF!</definedName>
    <definedName name="_wa2">#REF!</definedName>
    <definedName name="_x1" localSheetId="11">#REF!</definedName>
    <definedName name="_x1" localSheetId="9">#REF!</definedName>
    <definedName name="_x1">#REF!</definedName>
    <definedName name="_ys1" localSheetId="11">#REF!</definedName>
    <definedName name="_ys1" localSheetId="9">#REF!</definedName>
    <definedName name="_ys1">#REF!</definedName>
    <definedName name="_ys2" localSheetId="11">#REF!</definedName>
    <definedName name="_ys2" localSheetId="9">#REF!</definedName>
    <definedName name="_ys2">#REF!</definedName>
    <definedName name="_ys3" localSheetId="11">#REF!</definedName>
    <definedName name="_ys3" localSheetId="9">#REF!</definedName>
    <definedName name="_ys3">#REF!</definedName>
    <definedName name="A2A3零星" localSheetId="11">B</definedName>
    <definedName name="A2A3零星" localSheetId="9">B</definedName>
    <definedName name="A2A3零星">B</definedName>
    <definedName name="A2A3外墙" localSheetId="11">B</definedName>
    <definedName name="A2A3外墙" localSheetId="9">B</definedName>
    <definedName name="A2A3外墙">B</definedName>
    <definedName name="A2A3阳台" localSheetId="11">B</definedName>
    <definedName name="A2A3阳台" localSheetId="9">B</definedName>
    <definedName name="A2A3阳台">B</definedName>
    <definedName name="AAA" localSheetId="11">#REF!+#REF!+0.1</definedName>
    <definedName name="AAA" localSheetId="9">#REF!+#REF!+0.1</definedName>
    <definedName name="AAA">#REF!+#REF!+0.1</definedName>
    <definedName name="AAAA" localSheetId="11">#REF!+#REF!+0.1</definedName>
    <definedName name="AAAA" localSheetId="9">#REF!+#REF!+0.1</definedName>
    <definedName name="AAAA">#REF!+#REF!+0.1</definedName>
    <definedName name="ac" localSheetId="11">#REF!</definedName>
    <definedName name="ac" localSheetId="9">#REF!</definedName>
    <definedName name="ac">#REF!</definedName>
    <definedName name="adc" localSheetId="11">#REF!</definedName>
    <definedName name="adc" localSheetId="9">#REF!</definedName>
    <definedName name="adc">#REF!</definedName>
    <definedName name="BQ" localSheetId="11">#REF!</definedName>
    <definedName name="BQ" localSheetId="9">#REF!</definedName>
    <definedName name="BQ">#REF!</definedName>
    <definedName name="BQ6.4S" localSheetId="11">#REF!</definedName>
    <definedName name="BQ6.4S" localSheetId="9">#REF!</definedName>
    <definedName name="BQ6.4S">#REF!</definedName>
    <definedName name="BQ6.5" localSheetId="11">#REF!</definedName>
    <definedName name="BQ6.5" localSheetId="9">#REF!</definedName>
    <definedName name="BQ6.5">#REF!</definedName>
    <definedName name="BQ6.6" localSheetId="11">#REF!</definedName>
    <definedName name="BQ6.6" localSheetId="9">#REF!</definedName>
    <definedName name="BQ6.6">#REF!</definedName>
    <definedName name="BQ6.6S" localSheetId="11">#REF!</definedName>
    <definedName name="BQ6.6S" localSheetId="9">#REF!</definedName>
    <definedName name="BQ6.6S">#REF!</definedName>
    <definedName name="DD" localSheetId="11">#REF!</definedName>
    <definedName name="DD" localSheetId="9">#REF!</definedName>
    <definedName name="DD">#REF!</definedName>
    <definedName name="Ddd" localSheetId="11">#REF!</definedName>
    <definedName name="Ddd" localSheetId="9">#REF!</definedName>
    <definedName name="Ddd">#REF!</definedName>
    <definedName name="DIXI" localSheetId="11">#REF!</definedName>
    <definedName name="DIXI" localSheetId="9">#REF!</definedName>
    <definedName name="DIXI">#REF!</definedName>
    <definedName name="DQ6.2" localSheetId="11">#REF!</definedName>
    <definedName name="DQ6.2" localSheetId="9">#REF!</definedName>
    <definedName name="DQ6.2">#REF!</definedName>
    <definedName name="DQ6.3" localSheetId="11">#REF!</definedName>
    <definedName name="DQ6.3" localSheetId="9">#REF!</definedName>
    <definedName name="DQ6.3">#REF!</definedName>
    <definedName name="DQ6.35" localSheetId="11">#REF!</definedName>
    <definedName name="DQ6.35" localSheetId="9">#REF!</definedName>
    <definedName name="DQ6.35">#REF!</definedName>
    <definedName name="DQ6.3S" localSheetId="11">#REF!</definedName>
    <definedName name="DQ6.3S" localSheetId="9">#REF!</definedName>
    <definedName name="DQ6.3S">#REF!</definedName>
    <definedName name="DQ6.4" localSheetId="11">#REF!</definedName>
    <definedName name="DQ6.4" localSheetId="9">#REF!</definedName>
    <definedName name="DQ6.4">#REF!</definedName>
    <definedName name="DQ6.5" localSheetId="11">#REF!</definedName>
    <definedName name="DQ6.5" localSheetId="9">#REF!</definedName>
    <definedName name="DQ6.5">#REF!</definedName>
    <definedName name="EERERRE" localSheetId="11">#REF!</definedName>
    <definedName name="EERERRE" localSheetId="9">#REF!</definedName>
    <definedName name="EERERRE">#REF!</definedName>
    <definedName name="ERE" localSheetId="11">#REF!</definedName>
    <definedName name="ERE" localSheetId="9">#REF!</definedName>
    <definedName name="ERE">#REF!</definedName>
    <definedName name="ERER" localSheetId="11">#REF!</definedName>
    <definedName name="ERER" localSheetId="9">#REF!</definedName>
    <definedName name="ERER">#REF!</definedName>
    <definedName name="ERER656" localSheetId="11">#REF!</definedName>
    <definedName name="ERER656" localSheetId="9">#REF!</definedName>
    <definedName name="ERER656">#REF!</definedName>
    <definedName name="Excel_BuiltIn__FilterDatabase_6" localSheetId="11">#REF!</definedName>
    <definedName name="Excel_BuiltIn__FilterDatabase_6" localSheetId="9">#REF!</definedName>
    <definedName name="Excel_BuiltIn__FilterDatabase_6">#REF!</definedName>
    <definedName name="KJKK" localSheetId="11">#REF!</definedName>
    <definedName name="KJKK" localSheetId="9">#REF!</definedName>
    <definedName name="KJKK">#REF!</definedName>
    <definedName name="louti" localSheetId="11">B</definedName>
    <definedName name="louti" localSheetId="9">B</definedName>
    <definedName name="louti">B</definedName>
    <definedName name="_xlnm.Print_Area" localSheetId="11">'3.3-模拟清单—地下土建工程（±0.00以下）'!$A$1:$W$159</definedName>
    <definedName name="_xlnm.Print_Area" localSheetId="9">'3.1-模拟清单—造价汇总表'!$A$1:$J$9</definedName>
    <definedName name="Print_Area_MI" localSheetId="11">#REF!</definedName>
    <definedName name="Print_Area_MI" localSheetId="9">#REF!</definedName>
    <definedName name="Print_Area_MI">#REF!</definedName>
    <definedName name="_xlnm.Print_Titles" localSheetId="11">'3.3-模拟清单—地下土建工程（±0.00以下）'!$1:$6</definedName>
    <definedName name="_xlnm.Print_Titles" hidden="1">#REF!</definedName>
    <definedName name="q" localSheetId="11">#REF!</definedName>
    <definedName name="q" localSheetId="9">#REF!</definedName>
    <definedName name="q">#REF!</definedName>
    <definedName name="sdsad" localSheetId="11">#REF!</definedName>
    <definedName name="sdsad" localSheetId="9">#REF!</definedName>
    <definedName name="sdsad">#REF!</definedName>
    <definedName name="series01" localSheetId="11">#REF!</definedName>
    <definedName name="series01" localSheetId="9">#REF!</definedName>
    <definedName name="series01">#REF!</definedName>
    <definedName name="series02" localSheetId="11">#REF!</definedName>
    <definedName name="series02" localSheetId="9">#REF!</definedName>
    <definedName name="series02">#REF!</definedName>
    <definedName name="series03" localSheetId="11">#REF!</definedName>
    <definedName name="series03" localSheetId="9">#REF!</definedName>
    <definedName name="series03">#REF!</definedName>
    <definedName name="series04" localSheetId="11">#REF!</definedName>
    <definedName name="series04" localSheetId="9">#REF!</definedName>
    <definedName name="series04">#REF!</definedName>
    <definedName name="series05" localSheetId="11">#REF!</definedName>
    <definedName name="series05" localSheetId="9">#REF!</definedName>
    <definedName name="series05">#REF!</definedName>
    <definedName name="series06" localSheetId="11">#REF!</definedName>
    <definedName name="series06" localSheetId="9">#REF!</definedName>
    <definedName name="series06">#REF!</definedName>
    <definedName name="series07" localSheetId="11">#REF!</definedName>
    <definedName name="series07" localSheetId="9">#REF!</definedName>
    <definedName name="series07">#REF!</definedName>
    <definedName name="series08" localSheetId="11">#REF!</definedName>
    <definedName name="series08" localSheetId="9">#REF!</definedName>
    <definedName name="series08">#REF!</definedName>
    <definedName name="series09" localSheetId="11">#REF!</definedName>
    <definedName name="series09" localSheetId="9">#REF!</definedName>
    <definedName name="series09">#REF!</definedName>
    <definedName name="series10" localSheetId="11">#REF!</definedName>
    <definedName name="series10" localSheetId="9">#REF!</definedName>
    <definedName name="series10">#REF!</definedName>
    <definedName name="series18" localSheetId="11">#REF!</definedName>
    <definedName name="series18" localSheetId="9">#REF!</definedName>
    <definedName name="series18">#REF!</definedName>
    <definedName name="u" localSheetId="11">#REF!</definedName>
    <definedName name="u" localSheetId="9">#REF!</definedName>
    <definedName name="u">#REF!</definedName>
    <definedName name="UU" localSheetId="11">#REF!</definedName>
    <definedName name="UU" localSheetId="9">#REF!</definedName>
    <definedName name="UU">#REF!</definedName>
    <definedName name="UYUU" localSheetId="11">#REF!</definedName>
    <definedName name="UYUU" localSheetId="9">#REF!</definedName>
    <definedName name="UYUU">#REF!</definedName>
    <definedName name="W" localSheetId="11">#REF!</definedName>
    <definedName name="W" localSheetId="9">#REF!</definedName>
    <definedName name="W">#REF!</definedName>
    <definedName name="WE" localSheetId="11">#REF!</definedName>
    <definedName name="WE" localSheetId="9">#REF!</definedName>
    <definedName name="WE">#REF!</definedName>
    <definedName name="wings" localSheetId="11">#REF!</definedName>
    <definedName name="wings" localSheetId="9">#REF!</definedName>
    <definedName name="wings">#REF!</definedName>
    <definedName name="xvs" localSheetId="11">#REF!</definedName>
    <definedName name="xvs" localSheetId="9">#REF!</definedName>
    <definedName name="xvs">#REF!</definedName>
    <definedName name="zxd" localSheetId="11">#REF!</definedName>
    <definedName name="zxd" localSheetId="9">#REF!</definedName>
    <definedName name="zxd">#REF!</definedName>
    <definedName name="板厚" localSheetId="11">#REF!</definedName>
    <definedName name="板厚" localSheetId="9">#REF!</definedName>
    <definedName name="板厚">#REF!</definedName>
    <definedName name="比例" localSheetId="11">#REF!</definedName>
    <definedName name="比例" localSheetId="9">#REF!</definedName>
    <definedName name="比例">#REF!</definedName>
    <definedName name="标高" localSheetId="11">#REF!</definedName>
    <definedName name="标高" localSheetId="9">#REF!</definedName>
    <definedName name="标高">#REF!</definedName>
    <definedName name="菜市场" localSheetId="11">_xleta.EVALUATE+#REF!</definedName>
    <definedName name="菜市场" localSheetId="9">_xleta.EVALUATE+#REF!</definedName>
    <definedName name="菜市场">_xleta.EVALUATE+#REF!</definedName>
    <definedName name="承台" localSheetId="11">#REF!</definedName>
    <definedName name="承台" localSheetId="9">#REF!</definedName>
    <definedName name="承台">#REF!</definedName>
    <definedName name="承台编号" localSheetId="11">#REF!</definedName>
    <definedName name="承台编号" localSheetId="9">#REF!</definedName>
    <definedName name="承台编号">#REF!</definedName>
    <definedName name="窗护栏" localSheetId="11">#REF!</definedName>
    <definedName name="窗护栏" localSheetId="9">#REF!</definedName>
    <definedName name="窗护栏">#REF!</definedName>
    <definedName name="大都会" localSheetId="11">#REF!</definedName>
    <definedName name="大都会" localSheetId="9">#REF!</definedName>
    <definedName name="大都会">#REF!</definedName>
    <definedName name="大理石单位人工" localSheetId="11">#REF!</definedName>
    <definedName name="大理石单位人工" localSheetId="9">#REF!</definedName>
    <definedName name="大理石单位人工">#REF!</definedName>
    <definedName name="大理石损耗" localSheetId="11">#REF!</definedName>
    <definedName name="大理石损耗" localSheetId="9">#REF!</definedName>
    <definedName name="大理石损耗">#REF!</definedName>
    <definedName name="大理石损耗率" localSheetId="11">#REF!</definedName>
    <definedName name="大理石损耗率" localSheetId="9">#REF!</definedName>
    <definedName name="大理石损耗率">#REF!</definedName>
    <definedName name="单价101" localSheetId="11">#REF!</definedName>
    <definedName name="单价101" localSheetId="9">#REF!</definedName>
    <definedName name="单价101">#REF!</definedName>
    <definedName name="单价102" localSheetId="11">#REF!</definedName>
    <definedName name="单价102" localSheetId="9">#REF!</definedName>
    <definedName name="单价102">#REF!</definedName>
    <definedName name="单价103" localSheetId="11">#REF!</definedName>
    <definedName name="单价103" localSheetId="9">#REF!</definedName>
    <definedName name="单价103">#REF!</definedName>
    <definedName name="单价104" localSheetId="11">#REF!</definedName>
    <definedName name="单价104" localSheetId="9">#REF!</definedName>
    <definedName name="单价104">#REF!</definedName>
    <definedName name="单价105" localSheetId="11">#REF!</definedName>
    <definedName name="单价105" localSheetId="9">#REF!</definedName>
    <definedName name="单价105">#REF!</definedName>
    <definedName name="单价106" localSheetId="11">#REF!</definedName>
    <definedName name="单价106" localSheetId="9">#REF!</definedName>
    <definedName name="单价106">#REF!</definedName>
    <definedName name="单价107" localSheetId="11">#REF!</definedName>
    <definedName name="单价107" localSheetId="9">#REF!</definedName>
    <definedName name="单价107">#REF!</definedName>
    <definedName name="单价108" localSheetId="11">#REF!</definedName>
    <definedName name="单价108" localSheetId="9">#REF!</definedName>
    <definedName name="单价108">#REF!</definedName>
    <definedName name="单价109" localSheetId="11">#REF!</definedName>
    <definedName name="单价109" localSheetId="9">#REF!</definedName>
    <definedName name="单价109">#REF!</definedName>
    <definedName name="单价2001" localSheetId="11">#REF!</definedName>
    <definedName name="单价2001" localSheetId="9">#REF!</definedName>
    <definedName name="单价2001">#REF!</definedName>
    <definedName name="单价2002" localSheetId="11">#REF!</definedName>
    <definedName name="单价2002" localSheetId="9">#REF!</definedName>
    <definedName name="单价2002">#REF!</definedName>
    <definedName name="单价2003" localSheetId="11">#REF!</definedName>
    <definedName name="单价2003" localSheetId="9">#REF!</definedName>
    <definedName name="单价2003">#REF!</definedName>
    <definedName name="单价2004" localSheetId="11">#REF!</definedName>
    <definedName name="单价2004" localSheetId="9">#REF!</definedName>
    <definedName name="单价2004">#REF!</definedName>
    <definedName name="单价2005" localSheetId="11">#REF!</definedName>
    <definedName name="单价2005" localSheetId="9">#REF!</definedName>
    <definedName name="单价2005">#REF!</definedName>
    <definedName name="单价20050" localSheetId="11">#REF!</definedName>
    <definedName name="单价20050" localSheetId="9">#REF!</definedName>
    <definedName name="单价20050">#REF!</definedName>
    <definedName name="单价2006" localSheetId="11">#REF!</definedName>
    <definedName name="单价2006" localSheetId="9">#REF!</definedName>
    <definedName name="单价2006">#REF!</definedName>
    <definedName name="单价2007" localSheetId="11">#REF!</definedName>
    <definedName name="单价2007" localSheetId="9">#REF!</definedName>
    <definedName name="单价2007">#REF!</definedName>
    <definedName name="单价2008" localSheetId="11">#REF!</definedName>
    <definedName name="单价2008" localSheetId="9">#REF!</definedName>
    <definedName name="单价2008">#REF!</definedName>
    <definedName name="单价2009" localSheetId="11">#REF!</definedName>
    <definedName name="单价2009" localSheetId="9">#REF!</definedName>
    <definedName name="单价2009">#REF!</definedName>
    <definedName name="单价201" localSheetId="11">#REF!</definedName>
    <definedName name="单价201" localSheetId="9">#REF!</definedName>
    <definedName name="单价201">#REF!</definedName>
    <definedName name="单价2010" localSheetId="11">#REF!</definedName>
    <definedName name="单价2010" localSheetId="9">#REF!</definedName>
    <definedName name="单价2010">#REF!</definedName>
    <definedName name="单价2011" localSheetId="11">#REF!</definedName>
    <definedName name="单价2011" localSheetId="9">#REF!</definedName>
    <definedName name="单价2011">#REF!</definedName>
    <definedName name="单价2012" localSheetId="11">#REF!</definedName>
    <definedName name="单价2012" localSheetId="9">#REF!</definedName>
    <definedName name="单价2012">#REF!</definedName>
    <definedName name="单价2013" localSheetId="11">#REF!</definedName>
    <definedName name="单价2013" localSheetId="9">#REF!</definedName>
    <definedName name="单价2013">#REF!</definedName>
    <definedName name="单价2014" localSheetId="11">#REF!</definedName>
    <definedName name="单价2014" localSheetId="9">#REF!</definedName>
    <definedName name="单价2014">#REF!</definedName>
    <definedName name="单价2015" localSheetId="11">#REF!</definedName>
    <definedName name="单价2015" localSheetId="9">#REF!</definedName>
    <definedName name="单价2015">#REF!</definedName>
    <definedName name="单价2016" localSheetId="11">#REF!</definedName>
    <definedName name="单价2016" localSheetId="9">#REF!</definedName>
    <definedName name="单价2016">#REF!</definedName>
    <definedName name="单价2017" localSheetId="11">#REF!</definedName>
    <definedName name="单价2017" localSheetId="9">#REF!</definedName>
    <definedName name="单价2017">#REF!</definedName>
    <definedName name="单价2018" localSheetId="11">#REF!</definedName>
    <definedName name="单价2018" localSheetId="9">#REF!</definedName>
    <definedName name="单价2018">#REF!</definedName>
    <definedName name="单价2019" localSheetId="11">#REF!</definedName>
    <definedName name="单价2019" localSheetId="9">#REF!</definedName>
    <definedName name="单价2019">#REF!</definedName>
    <definedName name="单价202" localSheetId="11">#REF!</definedName>
    <definedName name="单价202" localSheetId="9">#REF!</definedName>
    <definedName name="单价202">#REF!</definedName>
    <definedName name="单价2020" localSheetId="11">#REF!</definedName>
    <definedName name="单价2020" localSheetId="9">#REF!</definedName>
    <definedName name="单价2020">#REF!</definedName>
    <definedName name="单价2021" localSheetId="11">#REF!</definedName>
    <definedName name="单价2021" localSheetId="9">#REF!</definedName>
    <definedName name="单价2021">#REF!</definedName>
    <definedName name="单价2022" localSheetId="11">#REF!</definedName>
    <definedName name="单价2022" localSheetId="9">#REF!</definedName>
    <definedName name="单价2022">#REF!</definedName>
    <definedName name="单价2023" localSheetId="11">#REF!</definedName>
    <definedName name="单价2023" localSheetId="9">#REF!</definedName>
    <definedName name="单价2023">#REF!</definedName>
    <definedName name="单价2024" localSheetId="11">#REF!</definedName>
    <definedName name="单价2024" localSheetId="9">#REF!</definedName>
    <definedName name="单价2024">#REF!</definedName>
    <definedName name="单价2025" localSheetId="11">#REF!</definedName>
    <definedName name="单价2025" localSheetId="9">#REF!</definedName>
    <definedName name="单价2025">#REF!</definedName>
    <definedName name="单价2026" localSheetId="11">#REF!</definedName>
    <definedName name="单价2026" localSheetId="9">#REF!</definedName>
    <definedName name="单价2026">#REF!</definedName>
    <definedName name="单价2027" localSheetId="11">#REF!</definedName>
    <definedName name="单价2027" localSheetId="9">#REF!</definedName>
    <definedName name="单价2027">#REF!</definedName>
    <definedName name="单价2028" localSheetId="11">#REF!</definedName>
    <definedName name="单价2028" localSheetId="9">#REF!</definedName>
    <definedName name="单价2028">#REF!</definedName>
    <definedName name="单价2029" localSheetId="11">#REF!</definedName>
    <definedName name="单价2029" localSheetId="9">#REF!</definedName>
    <definedName name="单价2029">#REF!</definedName>
    <definedName name="单价203" localSheetId="11">#REF!</definedName>
    <definedName name="单价203" localSheetId="9">#REF!</definedName>
    <definedName name="单价203">#REF!</definedName>
    <definedName name="单价2030" localSheetId="11">#REF!</definedName>
    <definedName name="单价2030" localSheetId="9">#REF!</definedName>
    <definedName name="单价2030">#REF!</definedName>
    <definedName name="单价2031" localSheetId="11">#REF!</definedName>
    <definedName name="单价2031" localSheetId="9">#REF!</definedName>
    <definedName name="单价2031">#REF!</definedName>
    <definedName name="单价2032" localSheetId="11">#REF!</definedName>
    <definedName name="单价2032" localSheetId="9">#REF!</definedName>
    <definedName name="单价2032">#REF!</definedName>
    <definedName name="单价2033" localSheetId="11">#REF!</definedName>
    <definedName name="单价2033" localSheetId="9">#REF!</definedName>
    <definedName name="单价2033">#REF!</definedName>
    <definedName name="单价2034" localSheetId="11">#REF!</definedName>
    <definedName name="单价2034" localSheetId="9">#REF!</definedName>
    <definedName name="单价2034">#REF!</definedName>
    <definedName name="单价2035" localSheetId="11">#REF!</definedName>
    <definedName name="单价2035" localSheetId="9">#REF!</definedName>
    <definedName name="单价2035">#REF!</definedName>
    <definedName name="单价2036" localSheetId="11">#REF!</definedName>
    <definedName name="单价2036" localSheetId="9">#REF!</definedName>
    <definedName name="单价2036">#REF!</definedName>
    <definedName name="单价2037" localSheetId="11">#REF!</definedName>
    <definedName name="单价2037" localSheetId="9">#REF!</definedName>
    <definedName name="单价2037">#REF!</definedName>
    <definedName name="单价2038" localSheetId="11">#REF!</definedName>
    <definedName name="单价2038" localSheetId="9">#REF!</definedName>
    <definedName name="单价2038">#REF!</definedName>
    <definedName name="单价2039" localSheetId="11">#REF!</definedName>
    <definedName name="单价2039" localSheetId="9">#REF!</definedName>
    <definedName name="单价2039">#REF!</definedName>
    <definedName name="单价204" localSheetId="11">#REF!</definedName>
    <definedName name="单价204" localSheetId="9">#REF!</definedName>
    <definedName name="单价204">#REF!</definedName>
    <definedName name="单价2040" localSheetId="11">#REF!</definedName>
    <definedName name="单价2040" localSheetId="9">#REF!</definedName>
    <definedName name="单价2040">#REF!</definedName>
    <definedName name="单价2041" localSheetId="11">#REF!</definedName>
    <definedName name="单价2041" localSheetId="9">#REF!</definedName>
    <definedName name="单价2041">#REF!</definedName>
    <definedName name="单价205" localSheetId="11">#REF!</definedName>
    <definedName name="单价205" localSheetId="9">#REF!</definedName>
    <definedName name="单价205">#REF!</definedName>
    <definedName name="单价2050" localSheetId="11">#REF!</definedName>
    <definedName name="单价2050" localSheetId="9">#REF!</definedName>
    <definedName name="单价2050">#REF!</definedName>
    <definedName name="单价206" localSheetId="11">#REF!</definedName>
    <definedName name="单价206" localSheetId="9">#REF!</definedName>
    <definedName name="单价206">#REF!</definedName>
    <definedName name="单价207" localSheetId="11">#REF!</definedName>
    <definedName name="单价207" localSheetId="9">#REF!</definedName>
    <definedName name="单价207">#REF!</definedName>
    <definedName name="单价208" localSheetId="11">#REF!</definedName>
    <definedName name="单价208" localSheetId="9">#REF!</definedName>
    <definedName name="单价208">#REF!</definedName>
    <definedName name="单价209" localSheetId="11">#REF!</definedName>
    <definedName name="单价209" localSheetId="9">#REF!</definedName>
    <definedName name="单价209">#REF!</definedName>
    <definedName name="单价210" localSheetId="11">#REF!</definedName>
    <definedName name="单价210" localSheetId="9">#REF!</definedName>
    <definedName name="单价210">#REF!</definedName>
    <definedName name="单价211" localSheetId="11">#REF!</definedName>
    <definedName name="单价211" localSheetId="9">#REF!</definedName>
    <definedName name="单价211">#REF!</definedName>
    <definedName name="单价212" localSheetId="11">#REF!</definedName>
    <definedName name="单价212" localSheetId="9">#REF!</definedName>
    <definedName name="单价212">#REF!</definedName>
    <definedName name="单价213" localSheetId="11">#REF!</definedName>
    <definedName name="单价213" localSheetId="9">#REF!</definedName>
    <definedName name="单价213">#REF!</definedName>
    <definedName name="单价214" localSheetId="11">#REF!</definedName>
    <definedName name="单价214" localSheetId="9">#REF!</definedName>
    <definedName name="单价214">#REF!</definedName>
    <definedName name="单价215" localSheetId="11">#REF!</definedName>
    <definedName name="单价215" localSheetId="9">#REF!</definedName>
    <definedName name="单价215">#REF!</definedName>
    <definedName name="单价216" localSheetId="11">#REF!</definedName>
    <definedName name="单价216" localSheetId="9">#REF!</definedName>
    <definedName name="单价216">#REF!</definedName>
    <definedName name="单价217" localSheetId="11">#REF!</definedName>
    <definedName name="单价217" localSheetId="9">#REF!</definedName>
    <definedName name="单价217">#REF!</definedName>
    <definedName name="单价2171" localSheetId="11">#REF!</definedName>
    <definedName name="单价2171" localSheetId="9">#REF!</definedName>
    <definedName name="单价2171">#REF!</definedName>
    <definedName name="单价218" localSheetId="11">#REF!</definedName>
    <definedName name="单价218" localSheetId="9">#REF!</definedName>
    <definedName name="单价218">#REF!</definedName>
    <definedName name="单价219" localSheetId="11">#REF!</definedName>
    <definedName name="单价219" localSheetId="9">#REF!</definedName>
    <definedName name="单价219">#REF!</definedName>
    <definedName name="单价220" localSheetId="11">#REF!</definedName>
    <definedName name="单价220" localSheetId="9">#REF!</definedName>
    <definedName name="单价220">#REF!</definedName>
    <definedName name="单价221" localSheetId="11">#REF!</definedName>
    <definedName name="单价221" localSheetId="9">#REF!</definedName>
    <definedName name="单价221">#REF!</definedName>
    <definedName name="单价222" localSheetId="11">#REF!</definedName>
    <definedName name="单价222" localSheetId="9">#REF!</definedName>
    <definedName name="单价222">#REF!</definedName>
    <definedName name="单价223" localSheetId="11">#REF!</definedName>
    <definedName name="单价223" localSheetId="9">#REF!</definedName>
    <definedName name="单价223">#REF!</definedName>
    <definedName name="单价224" localSheetId="11">#REF!</definedName>
    <definedName name="单价224" localSheetId="9">#REF!</definedName>
    <definedName name="单价224">#REF!</definedName>
    <definedName name="单价225" localSheetId="11">#REF!</definedName>
    <definedName name="单价225" localSheetId="9">#REF!</definedName>
    <definedName name="单价225">#REF!</definedName>
    <definedName name="单价226" localSheetId="11">#REF!</definedName>
    <definedName name="单价226" localSheetId="9">#REF!</definedName>
    <definedName name="单价226">#REF!</definedName>
    <definedName name="单价227" localSheetId="11">#REF!</definedName>
    <definedName name="单价227" localSheetId="9">#REF!</definedName>
    <definedName name="单价227">#REF!</definedName>
    <definedName name="单价228" localSheetId="11">#REF!</definedName>
    <definedName name="单价228" localSheetId="9">#REF!</definedName>
    <definedName name="单价228">#REF!</definedName>
    <definedName name="单价229" localSheetId="11">#REF!</definedName>
    <definedName name="单价229" localSheetId="9">#REF!</definedName>
    <definedName name="单价229">#REF!</definedName>
    <definedName name="单价230" localSheetId="11">#REF!</definedName>
    <definedName name="单价230" localSheetId="9">#REF!</definedName>
    <definedName name="单价230">#REF!</definedName>
    <definedName name="单价231" localSheetId="11">#REF!</definedName>
    <definedName name="单价231" localSheetId="9">#REF!</definedName>
    <definedName name="单价231">#REF!</definedName>
    <definedName name="单价234" localSheetId="11">#REF!</definedName>
    <definedName name="单价234" localSheetId="9">#REF!</definedName>
    <definedName name="单价234">#REF!</definedName>
    <definedName name="单价235" localSheetId="11">#REF!</definedName>
    <definedName name="单价235" localSheetId="9">#REF!</definedName>
    <definedName name="单价235">#REF!</definedName>
    <definedName name="单价236" localSheetId="11">#REF!</definedName>
    <definedName name="单价236" localSheetId="9">#REF!</definedName>
    <definedName name="单价236">#REF!</definedName>
    <definedName name="单价237" localSheetId="11">#REF!</definedName>
    <definedName name="单价237" localSheetId="9">#REF!</definedName>
    <definedName name="单价237">#REF!</definedName>
    <definedName name="单价238" localSheetId="11">#REF!</definedName>
    <definedName name="单价238" localSheetId="9">#REF!</definedName>
    <definedName name="单价238">#REF!</definedName>
    <definedName name="单价239" localSheetId="11">#REF!</definedName>
    <definedName name="单价239" localSheetId="9">#REF!</definedName>
    <definedName name="单价239">#REF!</definedName>
    <definedName name="单价2391" localSheetId="11">#REF!</definedName>
    <definedName name="单价2391" localSheetId="9">#REF!</definedName>
    <definedName name="单价2391">#REF!</definedName>
    <definedName name="单价240" localSheetId="11">#REF!</definedName>
    <definedName name="单价240" localSheetId="9">#REF!</definedName>
    <definedName name="单价240">#REF!</definedName>
    <definedName name="单价241" localSheetId="11">#REF!</definedName>
    <definedName name="单价241" localSheetId="9">#REF!</definedName>
    <definedName name="单价241">#REF!</definedName>
    <definedName name="单价242" localSheetId="11">#REF!</definedName>
    <definedName name="单价242" localSheetId="9">#REF!</definedName>
    <definedName name="单价242">#REF!</definedName>
    <definedName name="单价243" localSheetId="11">#REF!</definedName>
    <definedName name="单价243" localSheetId="9">#REF!</definedName>
    <definedName name="单价243">#REF!</definedName>
    <definedName name="单价244" localSheetId="11">#REF!</definedName>
    <definedName name="单价244" localSheetId="9">#REF!</definedName>
    <definedName name="单价244">#REF!</definedName>
    <definedName name="单价245" localSheetId="11">#REF!</definedName>
    <definedName name="单价245" localSheetId="9">#REF!</definedName>
    <definedName name="单价245">#REF!</definedName>
    <definedName name="单价246" localSheetId="11">#REF!</definedName>
    <definedName name="单价246" localSheetId="9">#REF!</definedName>
    <definedName name="单价246">#REF!</definedName>
    <definedName name="单价247" localSheetId="11">#REF!</definedName>
    <definedName name="单价247" localSheetId="9">#REF!</definedName>
    <definedName name="单价247">#REF!</definedName>
    <definedName name="单价248" localSheetId="11">#REF!</definedName>
    <definedName name="单价248" localSheetId="9">#REF!</definedName>
    <definedName name="单价248">#REF!</definedName>
    <definedName name="单价249" localSheetId="11">#REF!</definedName>
    <definedName name="单价249" localSheetId="9">#REF!</definedName>
    <definedName name="单价249">#REF!</definedName>
    <definedName name="单价250" localSheetId="11">#REF!</definedName>
    <definedName name="单价250" localSheetId="9">#REF!</definedName>
    <definedName name="单价250">#REF!</definedName>
    <definedName name="单价251" localSheetId="11">#REF!</definedName>
    <definedName name="单价251" localSheetId="9">#REF!</definedName>
    <definedName name="单价251">#REF!</definedName>
    <definedName name="单价254" localSheetId="11">#REF!</definedName>
    <definedName name="单价254" localSheetId="9">#REF!</definedName>
    <definedName name="单价254">#REF!</definedName>
    <definedName name="单价255" localSheetId="11">#REF!</definedName>
    <definedName name="单价255" localSheetId="9">#REF!</definedName>
    <definedName name="单价255">#REF!</definedName>
    <definedName name="单价256" localSheetId="11">#REF!</definedName>
    <definedName name="单价256" localSheetId="9">#REF!</definedName>
    <definedName name="单价256">#REF!</definedName>
    <definedName name="单价257" localSheetId="11">#REF!</definedName>
    <definedName name="单价257" localSheetId="9">#REF!</definedName>
    <definedName name="单价257">#REF!</definedName>
    <definedName name="单价258" localSheetId="11">#REF!</definedName>
    <definedName name="单价258" localSheetId="9">#REF!</definedName>
    <definedName name="单价258">#REF!</definedName>
    <definedName name="单价259" localSheetId="11">#REF!</definedName>
    <definedName name="单价259" localSheetId="9">#REF!</definedName>
    <definedName name="单价259">#REF!</definedName>
    <definedName name="单价281" localSheetId="11">#REF!</definedName>
    <definedName name="单价281" localSheetId="9">#REF!</definedName>
    <definedName name="单价281">#REF!</definedName>
    <definedName name="单价282" localSheetId="11">#REF!</definedName>
    <definedName name="单价282" localSheetId="9">#REF!</definedName>
    <definedName name="单价282">#REF!</definedName>
    <definedName name="单价283" localSheetId="11">#REF!</definedName>
    <definedName name="单价283" localSheetId="9">#REF!</definedName>
    <definedName name="单价283">#REF!</definedName>
    <definedName name="单价284" localSheetId="11">#REF!</definedName>
    <definedName name="单价284" localSheetId="9">#REF!</definedName>
    <definedName name="单价284">#REF!</definedName>
    <definedName name="单价285" localSheetId="11">#REF!</definedName>
    <definedName name="单价285" localSheetId="9">#REF!</definedName>
    <definedName name="单价285">#REF!</definedName>
    <definedName name="单价286" localSheetId="11">#REF!</definedName>
    <definedName name="单价286" localSheetId="9">#REF!</definedName>
    <definedName name="单价286">#REF!</definedName>
    <definedName name="单价287" localSheetId="11">#REF!</definedName>
    <definedName name="单价287" localSheetId="9">#REF!</definedName>
    <definedName name="单价287">#REF!</definedName>
    <definedName name="单价301" localSheetId="11">#REF!</definedName>
    <definedName name="单价301" localSheetId="9">#REF!</definedName>
    <definedName name="单价301">#REF!</definedName>
    <definedName name="单价302" localSheetId="11">#REF!</definedName>
    <definedName name="单价302" localSheetId="9">#REF!</definedName>
    <definedName name="单价302">#REF!</definedName>
    <definedName name="单价303" localSheetId="11">#REF!</definedName>
    <definedName name="单价303" localSheetId="9">#REF!</definedName>
    <definedName name="单价303">#REF!</definedName>
    <definedName name="单价304" localSheetId="11">#REF!</definedName>
    <definedName name="单价304" localSheetId="9">#REF!</definedName>
    <definedName name="单价304">#REF!</definedName>
    <definedName name="单价305" localSheetId="11">#REF!</definedName>
    <definedName name="单价305" localSheetId="9">#REF!</definedName>
    <definedName name="单价305">#REF!</definedName>
    <definedName name="单价306" localSheetId="11">#REF!</definedName>
    <definedName name="单价306" localSheetId="9">#REF!</definedName>
    <definedName name="单价306">#REF!</definedName>
    <definedName name="单价307" localSheetId="11">#REF!</definedName>
    <definedName name="单价307" localSheetId="9">#REF!</definedName>
    <definedName name="单价307">#REF!</definedName>
    <definedName name="单价308" localSheetId="11">#REF!</definedName>
    <definedName name="单价308" localSheetId="9">#REF!</definedName>
    <definedName name="单价308">#REF!</definedName>
    <definedName name="单价309" localSheetId="11">#REF!</definedName>
    <definedName name="单价309" localSheetId="9">#REF!</definedName>
    <definedName name="单价309">#REF!</definedName>
    <definedName name="单价310" localSheetId="11">#REF!</definedName>
    <definedName name="单价310" localSheetId="9">#REF!</definedName>
    <definedName name="单价310">#REF!</definedName>
    <definedName name="单价311" localSheetId="11">#REF!</definedName>
    <definedName name="单价311" localSheetId="9">#REF!</definedName>
    <definedName name="单价311">#REF!</definedName>
    <definedName name="单价312" localSheetId="11">#REF!</definedName>
    <definedName name="单价312" localSheetId="9">#REF!</definedName>
    <definedName name="单价312">#REF!</definedName>
    <definedName name="单价313" localSheetId="11">#REF!</definedName>
    <definedName name="单价313" localSheetId="9">#REF!</definedName>
    <definedName name="单价313">#REF!</definedName>
    <definedName name="单价314" localSheetId="11">#REF!</definedName>
    <definedName name="单价314" localSheetId="9">#REF!</definedName>
    <definedName name="单价314">#REF!</definedName>
    <definedName name="单价315" localSheetId="11">#REF!</definedName>
    <definedName name="单价315" localSheetId="9">#REF!</definedName>
    <definedName name="单价315">#REF!</definedName>
    <definedName name="单价401" localSheetId="11">#REF!</definedName>
    <definedName name="单价401" localSheetId="9">#REF!</definedName>
    <definedName name="单价401">#REF!</definedName>
    <definedName name="单价501" localSheetId="11">#REF!</definedName>
    <definedName name="单价501" localSheetId="9">#REF!</definedName>
    <definedName name="单价501">#REF!</definedName>
    <definedName name="单价502" localSheetId="11">#REF!</definedName>
    <definedName name="单价502" localSheetId="9">#REF!</definedName>
    <definedName name="单价502">#REF!</definedName>
    <definedName name="单价503" localSheetId="11">#REF!</definedName>
    <definedName name="单价503" localSheetId="9">#REF!</definedName>
    <definedName name="单价503">#REF!</definedName>
    <definedName name="单价504" localSheetId="11">#REF!</definedName>
    <definedName name="单价504" localSheetId="9">#REF!</definedName>
    <definedName name="单价504">#REF!</definedName>
    <definedName name="单价505" localSheetId="11">#REF!</definedName>
    <definedName name="单价505" localSheetId="9">#REF!</definedName>
    <definedName name="单价505">#REF!</definedName>
    <definedName name="单价506" localSheetId="11">#REF!</definedName>
    <definedName name="单价506" localSheetId="9">#REF!</definedName>
    <definedName name="单价506">#REF!</definedName>
    <definedName name="单价507" localSheetId="11">#REF!</definedName>
    <definedName name="单价507" localSheetId="9">#REF!</definedName>
    <definedName name="单价507">#REF!</definedName>
    <definedName name="单价508" localSheetId="11">#REF!</definedName>
    <definedName name="单价508" localSheetId="9">#REF!</definedName>
    <definedName name="单价508">#REF!</definedName>
    <definedName name="单价509" localSheetId="11">#REF!</definedName>
    <definedName name="单价509" localSheetId="9">#REF!</definedName>
    <definedName name="单价509">#REF!</definedName>
    <definedName name="单价510" localSheetId="11">#REF!</definedName>
    <definedName name="单价510" localSheetId="9">#REF!</definedName>
    <definedName name="单价510">#REF!</definedName>
    <definedName name="单价511" localSheetId="11">#REF!</definedName>
    <definedName name="单价511" localSheetId="9">#REF!</definedName>
    <definedName name="单价511">#REF!</definedName>
    <definedName name="单价601" localSheetId="11">#REF!</definedName>
    <definedName name="单价601" localSheetId="9">#REF!</definedName>
    <definedName name="单价601">#REF!</definedName>
    <definedName name="单价602" localSheetId="11">#REF!</definedName>
    <definedName name="单价602" localSheetId="9">#REF!</definedName>
    <definedName name="单价602">#REF!</definedName>
    <definedName name="单价603" localSheetId="11">#REF!</definedName>
    <definedName name="单价603" localSheetId="9">#REF!</definedName>
    <definedName name="单价603">#REF!</definedName>
    <definedName name="单价606" localSheetId="11">#REF!</definedName>
    <definedName name="单价606" localSheetId="9">#REF!</definedName>
    <definedName name="单价606">#REF!</definedName>
    <definedName name="单价607" localSheetId="11">#REF!</definedName>
    <definedName name="单价607" localSheetId="9">#REF!</definedName>
    <definedName name="单价607">#REF!</definedName>
    <definedName name="单价608" localSheetId="11">#REF!</definedName>
    <definedName name="单价608" localSheetId="9">#REF!</definedName>
    <definedName name="单价608">#REF!</definedName>
    <definedName name="单价609" localSheetId="11">#REF!</definedName>
    <definedName name="单价609" localSheetId="9">#REF!</definedName>
    <definedName name="单价609">#REF!</definedName>
    <definedName name="单价610" localSheetId="11">#REF!</definedName>
    <definedName name="单价610" localSheetId="9">#REF!</definedName>
    <definedName name="单价610">#REF!</definedName>
    <definedName name="单价611" localSheetId="11">#REF!</definedName>
    <definedName name="单价611" localSheetId="9">#REF!</definedName>
    <definedName name="单价611">#REF!</definedName>
    <definedName name="单价612" localSheetId="11">#REF!</definedName>
    <definedName name="单价612" localSheetId="9">#REF!</definedName>
    <definedName name="单价612">#REF!</definedName>
    <definedName name="单价613" localSheetId="11">#REF!</definedName>
    <definedName name="单价613" localSheetId="9">#REF!</definedName>
    <definedName name="单价613">#REF!</definedName>
    <definedName name="单价614" localSheetId="11">#REF!</definedName>
    <definedName name="单价614" localSheetId="9">#REF!</definedName>
    <definedName name="单价614">#REF!</definedName>
    <definedName name="单价615" localSheetId="11">#REF!</definedName>
    <definedName name="单价615" localSheetId="9">#REF!</definedName>
    <definedName name="单价615">#REF!</definedName>
    <definedName name="单价616" localSheetId="11">#REF!</definedName>
    <definedName name="单价616" localSheetId="9">#REF!</definedName>
    <definedName name="单价616">#REF!</definedName>
    <definedName name="单价621" localSheetId="11">#REF!</definedName>
    <definedName name="单价621" localSheetId="9">#REF!</definedName>
    <definedName name="单价621">#REF!</definedName>
    <definedName name="单价622" localSheetId="11">#REF!</definedName>
    <definedName name="单价622" localSheetId="9">#REF!</definedName>
    <definedName name="单价622">#REF!</definedName>
    <definedName name="单价623" localSheetId="11">#REF!</definedName>
    <definedName name="单价623" localSheetId="9">#REF!</definedName>
    <definedName name="单价623">#REF!</definedName>
    <definedName name="单价631" localSheetId="11">#REF!</definedName>
    <definedName name="单价631" localSheetId="9">#REF!</definedName>
    <definedName name="单价631">#REF!</definedName>
    <definedName name="单价632" localSheetId="11">#REF!</definedName>
    <definedName name="单价632" localSheetId="9">#REF!</definedName>
    <definedName name="单价632">#REF!</definedName>
    <definedName name="单价633" localSheetId="11">#REF!</definedName>
    <definedName name="单价633" localSheetId="9">#REF!</definedName>
    <definedName name="单价633">#REF!</definedName>
    <definedName name="单价634" localSheetId="11">#REF!</definedName>
    <definedName name="单价634" localSheetId="9">#REF!</definedName>
    <definedName name="单价634">#REF!</definedName>
    <definedName name="单价635" localSheetId="11">#REF!</definedName>
    <definedName name="单价635" localSheetId="9">#REF!</definedName>
    <definedName name="单价635">#REF!</definedName>
    <definedName name="单价636" localSheetId="11">#REF!</definedName>
    <definedName name="单价636" localSheetId="9">#REF!</definedName>
    <definedName name="单价636">#REF!</definedName>
    <definedName name="单价637" localSheetId="11">#REF!</definedName>
    <definedName name="单价637" localSheetId="9">#REF!</definedName>
    <definedName name="单价637">#REF!</definedName>
    <definedName name="单价638" localSheetId="11">#REF!</definedName>
    <definedName name="单价638" localSheetId="9">#REF!</definedName>
    <definedName name="单价638">#REF!</definedName>
    <definedName name="单价639" localSheetId="11">#REF!</definedName>
    <definedName name="单价639" localSheetId="9">#REF!</definedName>
    <definedName name="单价639">#REF!</definedName>
    <definedName name="单价645" localSheetId="11">#REF!</definedName>
    <definedName name="单价645" localSheetId="9">#REF!</definedName>
    <definedName name="单价645">#REF!</definedName>
    <definedName name="单价646" localSheetId="11">#REF!</definedName>
    <definedName name="单价646" localSheetId="9">#REF!</definedName>
    <definedName name="单价646">#REF!</definedName>
    <definedName name="单价647" localSheetId="11">#REF!</definedName>
    <definedName name="单价647" localSheetId="9">#REF!</definedName>
    <definedName name="单价647">#REF!</definedName>
    <definedName name="单价648" localSheetId="11">#REF!</definedName>
    <definedName name="单价648" localSheetId="9">#REF!</definedName>
    <definedName name="单价648">#REF!</definedName>
    <definedName name="单价649" localSheetId="11">#REF!</definedName>
    <definedName name="单价649" localSheetId="9">#REF!</definedName>
    <definedName name="单价649">#REF!</definedName>
    <definedName name="单价661" localSheetId="11">#REF!</definedName>
    <definedName name="单价661" localSheetId="9">#REF!</definedName>
    <definedName name="单价661">#REF!</definedName>
    <definedName name="单价662" localSheetId="11">#REF!</definedName>
    <definedName name="单价662" localSheetId="9">#REF!</definedName>
    <definedName name="单价662">#REF!</definedName>
    <definedName name="单价663" localSheetId="11">#REF!</definedName>
    <definedName name="单价663" localSheetId="9">#REF!</definedName>
    <definedName name="单价663">#REF!</definedName>
    <definedName name="单价664" localSheetId="11">#REF!</definedName>
    <definedName name="单价664" localSheetId="9">#REF!</definedName>
    <definedName name="单价664">#REF!</definedName>
    <definedName name="单价665" localSheetId="11">#REF!</definedName>
    <definedName name="单价665" localSheetId="9">#REF!</definedName>
    <definedName name="单价665">#REF!</definedName>
    <definedName name="单价666" localSheetId="11">#REF!</definedName>
    <definedName name="单价666" localSheetId="9">#REF!</definedName>
    <definedName name="单价666">#REF!</definedName>
    <definedName name="单价701" localSheetId="11">#REF!</definedName>
    <definedName name="单价701" localSheetId="9">#REF!</definedName>
    <definedName name="单价701">#REF!</definedName>
    <definedName name="单价703" localSheetId="11">#REF!</definedName>
    <definedName name="单价703" localSheetId="9">#REF!</definedName>
    <definedName name="单价703">#REF!</definedName>
    <definedName name="单价704" localSheetId="11">#REF!</definedName>
    <definedName name="单价704" localSheetId="9">#REF!</definedName>
    <definedName name="单价704">#REF!</definedName>
    <definedName name="单价705" localSheetId="11">#REF!</definedName>
    <definedName name="单价705" localSheetId="9">#REF!</definedName>
    <definedName name="单价705">#REF!</definedName>
    <definedName name="单价706" localSheetId="11">#REF!</definedName>
    <definedName name="单价706" localSheetId="9">#REF!</definedName>
    <definedName name="单价706">#REF!</definedName>
    <definedName name="单价711" localSheetId="11">#REF!</definedName>
    <definedName name="单价711" localSheetId="9">#REF!</definedName>
    <definedName name="单价711">#REF!</definedName>
    <definedName name="单价716" localSheetId="11">#REF!</definedName>
    <definedName name="单价716" localSheetId="9">#REF!</definedName>
    <definedName name="单价716">#REF!</definedName>
    <definedName name="单价721" localSheetId="11">#REF!</definedName>
    <definedName name="单价721" localSheetId="9">#REF!</definedName>
    <definedName name="单价721">#REF!</definedName>
    <definedName name="单价722" localSheetId="11">#REF!</definedName>
    <definedName name="单价722" localSheetId="9">#REF!</definedName>
    <definedName name="单价722">#REF!</definedName>
    <definedName name="单价723" localSheetId="11">#REF!</definedName>
    <definedName name="单价723" localSheetId="9">#REF!</definedName>
    <definedName name="单价723">#REF!</definedName>
    <definedName name="单价724" localSheetId="11">#REF!</definedName>
    <definedName name="单价724" localSheetId="9">#REF!</definedName>
    <definedName name="单价724">#REF!</definedName>
    <definedName name="单价725" localSheetId="11">#REF!</definedName>
    <definedName name="单价725" localSheetId="9">#REF!</definedName>
    <definedName name="单价725">#REF!</definedName>
    <definedName name="单价726" localSheetId="11">#REF!</definedName>
    <definedName name="单价726" localSheetId="9">#REF!</definedName>
    <definedName name="单价726">#REF!</definedName>
    <definedName name="单价727" localSheetId="11">#REF!</definedName>
    <definedName name="单价727" localSheetId="9">#REF!</definedName>
    <definedName name="单价727">#REF!</definedName>
    <definedName name="单价728" localSheetId="11">#REF!</definedName>
    <definedName name="单价728" localSheetId="9">#REF!</definedName>
    <definedName name="单价728">#REF!</definedName>
    <definedName name="单价741" localSheetId="11">#REF!</definedName>
    <definedName name="单价741" localSheetId="9">#REF!</definedName>
    <definedName name="单价741">#REF!</definedName>
    <definedName name="单价742" localSheetId="11">#REF!</definedName>
    <definedName name="单价742" localSheetId="9">#REF!</definedName>
    <definedName name="单价742">#REF!</definedName>
    <definedName name="单价743" localSheetId="11">#REF!</definedName>
    <definedName name="单价743" localSheetId="9">#REF!</definedName>
    <definedName name="单价743">#REF!</definedName>
    <definedName name="单价744" localSheetId="11">#REF!</definedName>
    <definedName name="单价744" localSheetId="9">#REF!</definedName>
    <definedName name="单价744">#REF!</definedName>
    <definedName name="单价745" localSheetId="11">#REF!</definedName>
    <definedName name="单价745" localSheetId="9">#REF!</definedName>
    <definedName name="单价745">#REF!</definedName>
    <definedName name="单价801" localSheetId="11">#REF!</definedName>
    <definedName name="单价801" localSheetId="9">#REF!</definedName>
    <definedName name="单价801">#REF!</definedName>
    <definedName name="单价802" localSheetId="11">#REF!</definedName>
    <definedName name="单价802" localSheetId="9">#REF!</definedName>
    <definedName name="单价802">#REF!</definedName>
    <definedName name="单价803" localSheetId="11">#REF!</definedName>
    <definedName name="单价803" localSheetId="9">#REF!</definedName>
    <definedName name="单价803">#REF!</definedName>
    <definedName name="单价804" localSheetId="11">#REF!</definedName>
    <definedName name="单价804" localSheetId="9">#REF!</definedName>
    <definedName name="单价804">#REF!</definedName>
    <definedName name="单价805" localSheetId="11">#REF!</definedName>
    <definedName name="单价805" localSheetId="9">#REF!</definedName>
    <definedName name="单价805">#REF!</definedName>
    <definedName name="单价806" localSheetId="11">#REF!</definedName>
    <definedName name="单价806" localSheetId="9">#REF!</definedName>
    <definedName name="单价806">#REF!</definedName>
    <definedName name="单价821" localSheetId="11">#REF!</definedName>
    <definedName name="单价821" localSheetId="9">#REF!</definedName>
    <definedName name="单价821">#REF!</definedName>
    <definedName name="单价822" localSheetId="11">#REF!</definedName>
    <definedName name="单价822" localSheetId="9">#REF!</definedName>
    <definedName name="单价822">#REF!</definedName>
    <definedName name="单价823" localSheetId="11">#REF!</definedName>
    <definedName name="单价823" localSheetId="9">#REF!</definedName>
    <definedName name="单价823">#REF!</definedName>
    <definedName name="单价824" localSheetId="11">#REF!</definedName>
    <definedName name="单价824" localSheetId="9">#REF!</definedName>
    <definedName name="单价824">#REF!</definedName>
    <definedName name="单价825" localSheetId="11">#REF!</definedName>
    <definedName name="单价825" localSheetId="9">#REF!</definedName>
    <definedName name="单价825">#REF!</definedName>
    <definedName name="单价826" localSheetId="11">#REF!</definedName>
    <definedName name="单价826" localSheetId="9">#REF!</definedName>
    <definedName name="单价826">#REF!</definedName>
    <definedName name="单价827" localSheetId="11">#REF!</definedName>
    <definedName name="单价827" localSheetId="9">#REF!</definedName>
    <definedName name="单价827">#REF!</definedName>
    <definedName name="单价828" localSheetId="11">#REF!</definedName>
    <definedName name="单价828" localSheetId="9">#REF!</definedName>
    <definedName name="单价828">#REF!</definedName>
    <definedName name="单价829" localSheetId="11">#REF!</definedName>
    <definedName name="单价829" localSheetId="9">#REF!</definedName>
    <definedName name="单价829">#REF!</definedName>
    <definedName name="单位" localSheetId="11">#REF!</definedName>
    <definedName name="单位" localSheetId="9">#REF!</definedName>
    <definedName name="单位">#REF!</definedName>
    <definedName name="地坪标高" localSheetId="11">#REF!</definedName>
    <definedName name="地坪标高" localSheetId="9">#REF!</definedName>
    <definedName name="地坪标高">#REF!</definedName>
    <definedName name="地坪厚度" localSheetId="11">#REF!</definedName>
    <definedName name="地坪厚度" localSheetId="9">#REF!</definedName>
    <definedName name="地坪厚度">#REF!</definedName>
    <definedName name="地砖单位人工" localSheetId="11">#REF!</definedName>
    <definedName name="地砖单位人工" localSheetId="9">#REF!</definedName>
    <definedName name="地砖单位人工">#REF!</definedName>
    <definedName name="地砖损耗率" localSheetId="11">#REF!</definedName>
    <definedName name="地砖损耗率" localSheetId="9">#REF!</definedName>
    <definedName name="地砖损耗率">#REF!</definedName>
    <definedName name="垫层厚" localSheetId="11">#REF!</definedName>
    <definedName name="垫层厚" localSheetId="9">#REF!</definedName>
    <definedName name="垫层厚">#REF!</definedName>
    <definedName name="垫层突出单边宽" localSheetId="11">#REF!</definedName>
    <definedName name="垫层突出单边宽" localSheetId="9">#REF!</definedName>
    <definedName name="垫层突出单边宽">#REF!</definedName>
    <definedName name="刚122" localSheetId="11">#REF!</definedName>
    <definedName name="刚122" localSheetId="9">#REF!</definedName>
    <definedName name="刚122">#REF!</definedName>
    <definedName name="刚3" localSheetId="11">#REF!</definedName>
    <definedName name="刚3" localSheetId="9">#REF!</definedName>
    <definedName name="刚3">#REF!</definedName>
    <definedName name="刚33" localSheetId="11">#REF!</definedName>
    <definedName name="刚33" localSheetId="9">#REF!</definedName>
    <definedName name="刚33">#REF!</definedName>
    <definedName name="钢12" localSheetId="11">#REF!</definedName>
    <definedName name="钢12" localSheetId="9">#REF!</definedName>
    <definedName name="钢12">#REF!</definedName>
    <definedName name="钢3" localSheetId="11">#REF!</definedName>
    <definedName name="钢3" localSheetId="9">#REF!</definedName>
    <definedName name="钢3">#REF!</definedName>
    <definedName name="钢筋砼部分" localSheetId="11">#REF!</definedName>
    <definedName name="钢筋砼部分" localSheetId="9">#REF!</definedName>
    <definedName name="钢筋砼部分">#REF!</definedName>
    <definedName name="钢筋弯钩长度" localSheetId="11">#REF!</definedName>
    <definedName name="钢筋弯钩长度" localSheetId="9">#REF!</definedName>
    <definedName name="钢筋弯钩长度">#REF!</definedName>
    <definedName name="工作面单边宽" localSheetId="11">#REF!</definedName>
    <definedName name="工作面单边宽" localSheetId="9">#REF!</definedName>
    <definedName name="工作面单边宽">#REF!</definedName>
    <definedName name="管理费率" localSheetId="11">#REF!</definedName>
    <definedName name="管理费率" localSheetId="9">#REF!</definedName>
    <definedName name="管理费率">#REF!</definedName>
    <definedName name="护栏" localSheetId="11">#REF!</definedName>
    <definedName name="护栏" localSheetId="9">#REF!</definedName>
    <definedName name="护栏">#REF!</definedName>
    <definedName name="汇率" localSheetId="11">#REF!</definedName>
    <definedName name="汇率" localSheetId="9">#REF!</definedName>
    <definedName name="汇率">#REF!</definedName>
    <definedName name="计算公式" localSheetId="11">#REF!</definedName>
    <definedName name="计算公式" localSheetId="9">#REF!</definedName>
    <definedName name="计算公式">#REF!</definedName>
    <definedName name="计算式_长度L___根数N_为整数" localSheetId="11">#REF!</definedName>
    <definedName name="计算式_长度L___根数N_为整数" localSheetId="9">#REF!</definedName>
    <definedName name="计算式_长度L___根数N_为整数">#REF!</definedName>
    <definedName name="建筑面积计算规则" localSheetId="11">#REF!</definedName>
    <definedName name="建筑面积计算规则" localSheetId="9">#REF!</definedName>
    <definedName name="建筑面积计算规则">#REF!</definedName>
    <definedName name="脚手架定额" localSheetId="11">#REF!</definedName>
    <definedName name="脚手架定额" localSheetId="9">#REF!</definedName>
    <definedName name="脚手架定额">#REF!</definedName>
    <definedName name="金属结构工程" localSheetId="11">#REF!</definedName>
    <definedName name="金属结构工程" localSheetId="9">#REF!</definedName>
    <definedName name="金属结构工程">#REF!</definedName>
    <definedName name="矩柱模" localSheetId="11">#REF!</definedName>
    <definedName name="矩柱模" localSheetId="9">#REF!</definedName>
    <definedName name="矩柱模">#REF!</definedName>
    <definedName name="聚氨酯" localSheetId="11">#REF!</definedName>
    <definedName name="聚氨酯" localSheetId="9">#REF!</definedName>
    <definedName name="聚氨酯">#REF!</definedName>
    <definedName name="开间费" localSheetId="11">#REF!</definedName>
    <definedName name="开间费" localSheetId="9">#REF!</definedName>
    <definedName name="开间费">#REF!</definedName>
    <definedName name="科目余额表" localSheetId="11">#REF!</definedName>
    <definedName name="科目余额表" localSheetId="9">#REF!</definedName>
    <definedName name="科目余额表">#REF!</definedName>
    <definedName name="可" localSheetId="11">#REF!</definedName>
    <definedName name="可" localSheetId="9">#REF!</definedName>
    <definedName name="可">#REF!</definedName>
    <definedName name="栏杆价格明细" localSheetId="11">_xleta.EVALUATE+#REF!</definedName>
    <definedName name="栏杆价格明细" localSheetId="9">_xleta.EVALUATE+#REF!</definedName>
    <definedName name="栏杆价格明细">_xleta.EVALUATE+#REF!</definedName>
    <definedName name="利润率" localSheetId="11">#REF!</definedName>
    <definedName name="利润率" localSheetId="9">#REF!</definedName>
    <definedName name="利润率">#REF!</definedName>
    <definedName name="利息总额" localSheetId="11">#REF!</definedName>
    <definedName name="利息总额" localSheetId="9">#REF!</definedName>
    <definedName name="利息总额">#REF!</definedName>
    <definedName name="梁板钢筋根数" localSheetId="11">#REF!</definedName>
    <definedName name="梁板钢筋根数" localSheetId="9">#REF!</definedName>
    <definedName name="梁板钢筋根数">#REF!</definedName>
    <definedName name="梁模" localSheetId="11">#REF!</definedName>
    <definedName name="梁模" localSheetId="9">#REF!</definedName>
    <definedName name="梁模">#REF!</definedName>
    <definedName name="零星模" localSheetId="11">#REF!</definedName>
    <definedName name="零星模" localSheetId="9">#REF!</definedName>
    <definedName name="零星模">#REF!</definedName>
    <definedName name="门窗表" localSheetId="11">#REF!</definedName>
    <definedName name="门窗表" localSheetId="9">#REF!</definedName>
    <definedName name="门窗表">#REF!</definedName>
    <definedName name="门窗表a23" localSheetId="11">#REF!</definedName>
    <definedName name="门窗表a23" localSheetId="9">#REF!</definedName>
    <definedName name="门窗表a23">#REF!</definedName>
    <definedName name="面积" localSheetId="11">#REF!</definedName>
    <definedName name="面积" localSheetId="9">#REF!</definedName>
    <definedName name="面积">#REF!</definedName>
    <definedName name="模板计算公式" localSheetId="11">B</definedName>
    <definedName name="模板计算公式" localSheetId="9">B</definedName>
    <definedName name="模板计算公式">B</definedName>
    <definedName name="抹灰工程" localSheetId="11">#REF!</definedName>
    <definedName name="抹灰工程" localSheetId="9">#REF!</definedName>
    <definedName name="抹灰工程">#REF!</definedName>
    <definedName name="内墙、天花、地面" localSheetId="11">B</definedName>
    <definedName name="内墙、天花、地面" localSheetId="9">B</definedName>
    <definedName name="内墙、天花、地面">B</definedName>
    <definedName name="墙200模" localSheetId="11">#REF!</definedName>
    <definedName name="墙200模" localSheetId="9">#REF!</definedName>
    <definedName name="墙200模">#REF!</definedName>
    <definedName name="墙500模" localSheetId="11">#REF!</definedName>
    <definedName name="墙500模" localSheetId="9">#REF!</definedName>
    <definedName name="墙500模">#REF!</definedName>
    <definedName name="人工挖土" localSheetId="11">#REF!</definedName>
    <definedName name="人工挖土" localSheetId="9">#REF!</definedName>
    <definedName name="人工挖土">#REF!</definedName>
    <definedName name="生产列1" localSheetId="11">#REF!</definedName>
    <definedName name="生产列1" localSheetId="9">#REF!</definedName>
    <definedName name="生产列1">#REF!</definedName>
    <definedName name="生产列11" localSheetId="11">#REF!</definedName>
    <definedName name="生产列11" localSheetId="9">#REF!</definedName>
    <definedName name="生产列11">#REF!</definedName>
    <definedName name="生产列15" localSheetId="11">#REF!</definedName>
    <definedName name="生产列15" localSheetId="9">#REF!</definedName>
    <definedName name="生产列15">#REF!</definedName>
    <definedName name="生产列16" localSheetId="11">#REF!</definedName>
    <definedName name="生产列16" localSheetId="9">#REF!</definedName>
    <definedName name="生产列16">#REF!</definedName>
    <definedName name="生产列17" localSheetId="11">#REF!</definedName>
    <definedName name="生产列17" localSheetId="9">#REF!</definedName>
    <definedName name="生产列17">#REF!</definedName>
    <definedName name="生产列19" localSheetId="11">#REF!</definedName>
    <definedName name="生产列19" localSheetId="9">#REF!</definedName>
    <definedName name="生产列19">#REF!</definedName>
    <definedName name="生产列2" localSheetId="11">#REF!</definedName>
    <definedName name="生产列2" localSheetId="9">#REF!</definedName>
    <definedName name="生产列2">#REF!</definedName>
    <definedName name="生产列20" localSheetId="11">#REF!</definedName>
    <definedName name="生产列20" localSheetId="9">#REF!</definedName>
    <definedName name="生产列20">#REF!</definedName>
    <definedName name="生产列3" localSheetId="11">#REF!</definedName>
    <definedName name="生产列3" localSheetId="9">#REF!</definedName>
    <definedName name="生产列3">#REF!</definedName>
    <definedName name="生产列4" localSheetId="11">#REF!</definedName>
    <definedName name="生产列4" localSheetId="9">#REF!</definedName>
    <definedName name="生产列4">#REF!</definedName>
    <definedName name="生产列5" localSheetId="11">#REF!</definedName>
    <definedName name="生产列5" localSheetId="9">#REF!</definedName>
    <definedName name="生产列5">#REF!</definedName>
    <definedName name="生产列6" localSheetId="11">#REF!</definedName>
    <definedName name="生产列6" localSheetId="9">#REF!</definedName>
    <definedName name="生产列6">#REF!</definedName>
    <definedName name="生产列7" localSheetId="11">#REF!</definedName>
    <definedName name="生产列7" localSheetId="9">#REF!</definedName>
    <definedName name="生产列7">#REF!</definedName>
    <definedName name="生产列8" localSheetId="11">#REF!</definedName>
    <definedName name="生产列8" localSheetId="9">#REF!</definedName>
    <definedName name="生产列8">#REF!</definedName>
    <definedName name="生产列9" localSheetId="11">#REF!</definedName>
    <definedName name="生产列9" localSheetId="9">#REF!</definedName>
    <definedName name="生产列9">#REF!</definedName>
    <definedName name="生产期" localSheetId="11">#REF!</definedName>
    <definedName name="生产期" localSheetId="9">#REF!</definedName>
    <definedName name="生产期">#REF!</definedName>
    <definedName name="生产期1" localSheetId="11">#REF!</definedName>
    <definedName name="生产期1" localSheetId="9">#REF!</definedName>
    <definedName name="生产期1">#REF!</definedName>
    <definedName name="生产期11" localSheetId="11">#REF!</definedName>
    <definedName name="生产期11" localSheetId="9">#REF!</definedName>
    <definedName name="生产期11">#REF!</definedName>
    <definedName name="生产期15" localSheetId="11">#REF!</definedName>
    <definedName name="生产期15" localSheetId="9">#REF!</definedName>
    <definedName name="生产期15">#REF!</definedName>
    <definedName name="生产期16" localSheetId="11">#REF!</definedName>
    <definedName name="生产期16" localSheetId="9">#REF!</definedName>
    <definedName name="生产期16">#REF!</definedName>
    <definedName name="生产期17" localSheetId="11">#REF!</definedName>
    <definedName name="生产期17" localSheetId="9">#REF!</definedName>
    <definedName name="生产期17">#REF!</definedName>
    <definedName name="生产期19" localSheetId="11">#REF!</definedName>
    <definedName name="生产期19" localSheetId="9">#REF!</definedName>
    <definedName name="生产期19">#REF!</definedName>
    <definedName name="生产期2" localSheetId="11">#REF!</definedName>
    <definedName name="生产期2" localSheetId="9">#REF!</definedName>
    <definedName name="生产期2">#REF!</definedName>
    <definedName name="生产期20" localSheetId="11">#REF!</definedName>
    <definedName name="生产期20" localSheetId="9">#REF!</definedName>
    <definedName name="生产期20">#REF!</definedName>
    <definedName name="生产期3" localSheetId="11">#REF!</definedName>
    <definedName name="生产期3" localSheetId="9">#REF!</definedName>
    <definedName name="生产期3">#REF!</definedName>
    <definedName name="生产期4" localSheetId="11">#REF!</definedName>
    <definedName name="生产期4" localSheetId="9">#REF!</definedName>
    <definedName name="生产期4">#REF!</definedName>
    <definedName name="生产期5" localSheetId="11">#REF!</definedName>
    <definedName name="生产期5" localSheetId="9">#REF!</definedName>
    <definedName name="生产期5">#REF!</definedName>
    <definedName name="生产期6" localSheetId="11">#REF!</definedName>
    <definedName name="生产期6" localSheetId="9">#REF!</definedName>
    <definedName name="生产期6">#REF!</definedName>
    <definedName name="生产期7" localSheetId="11">#REF!</definedName>
    <definedName name="生产期7" localSheetId="9">#REF!</definedName>
    <definedName name="生产期7">#REF!</definedName>
    <definedName name="生产期8" localSheetId="11">#REF!</definedName>
    <definedName name="生产期8" localSheetId="9">#REF!</definedName>
    <definedName name="生产期8">#REF!</definedName>
    <definedName name="生产期9" localSheetId="11">#REF!</definedName>
    <definedName name="生产期9" localSheetId="9">#REF!</definedName>
    <definedName name="生产期9">#REF!</definedName>
    <definedName name="室内外高差" localSheetId="11">#REF!</definedName>
    <definedName name="室内外高差" localSheetId="9">#REF!</definedName>
    <definedName name="室内外高差">#REF!</definedName>
    <definedName name="室内装修价格明细" localSheetId="11">_xleta.EVALUATE+#REF!</definedName>
    <definedName name="室内装修价格明细" localSheetId="9">_xleta.EVALUATE+#REF!</definedName>
    <definedName name="室内装修价格明细">_xleta.EVALUATE+#REF!</definedName>
    <definedName name="数量" localSheetId="11">#REF!</definedName>
    <definedName name="数量" localSheetId="9">#REF!</definedName>
    <definedName name="数量">#REF!</definedName>
    <definedName name="税率" localSheetId="11">#REF!</definedName>
    <definedName name="税率" localSheetId="9">#REF!</definedName>
    <definedName name="税率">#REF!</definedName>
    <definedName name="梯" localSheetId="11">B</definedName>
    <definedName name="梯" localSheetId="9">B</definedName>
    <definedName name="梯">B</definedName>
    <definedName name="天沟" localSheetId="11">#REF!</definedName>
    <definedName name="天沟" localSheetId="9">#REF!</definedName>
    <definedName name="天沟">#REF!</definedName>
    <definedName name="砼10" localSheetId="11">#REF!</definedName>
    <definedName name="砼10" localSheetId="9">#REF!</definedName>
    <definedName name="砼10">#REF!</definedName>
    <definedName name="砼15" localSheetId="11">#REF!</definedName>
    <definedName name="砼15" localSheetId="9">#REF!</definedName>
    <definedName name="砼15">#REF!</definedName>
    <definedName name="砼20" localSheetId="11">#REF!</definedName>
    <definedName name="砼20" localSheetId="9">#REF!</definedName>
    <definedName name="砼20">#REF!</definedName>
    <definedName name="砼25" localSheetId="11">#REF!</definedName>
    <definedName name="砼25" localSheetId="9">#REF!</definedName>
    <definedName name="砼25">#REF!</definedName>
    <definedName name="砼30" localSheetId="11">#REF!</definedName>
    <definedName name="砼30" localSheetId="9">#REF!</definedName>
    <definedName name="砼30">#REF!</definedName>
    <definedName name="砼35" localSheetId="11">#REF!</definedName>
    <definedName name="砼35" localSheetId="9">#REF!</definedName>
    <definedName name="砼35">#REF!</definedName>
    <definedName name="砼40" localSheetId="11">#REF!</definedName>
    <definedName name="砼40" localSheetId="9">#REF!</definedName>
    <definedName name="砼40">#REF!</definedName>
    <definedName name="砼45" localSheetId="11">#REF!</definedName>
    <definedName name="砼45" localSheetId="9">#REF!</definedName>
    <definedName name="砼45">#REF!</definedName>
    <definedName name="砼50" localSheetId="11">#REF!</definedName>
    <definedName name="砼50" localSheetId="9">#REF!</definedName>
    <definedName name="砼50">#REF!</definedName>
    <definedName name="砼55" localSheetId="11">#REF!</definedName>
    <definedName name="砼55" localSheetId="9">#REF!</definedName>
    <definedName name="砼55">#REF!</definedName>
    <definedName name="砼浇" localSheetId="11">#REF!</definedName>
    <definedName name="砼浇" localSheetId="9">#REF!</definedName>
    <definedName name="砼浇">#REF!</definedName>
    <definedName name="土方工程" localSheetId="11">#REF!</definedName>
    <definedName name="土方工程" localSheetId="9">#REF!</definedName>
    <definedName name="土方工程">#REF!</definedName>
    <definedName name="土建10001" localSheetId="11">#REF!</definedName>
    <definedName name="土建10001" localSheetId="9">#REF!</definedName>
    <definedName name="土建10001">#REF!</definedName>
    <definedName name="土建10002" localSheetId="11">#REF!</definedName>
    <definedName name="土建10002" localSheetId="9">#REF!</definedName>
    <definedName name="土建10002">#REF!</definedName>
    <definedName name="土建10003" localSheetId="11">#REF!</definedName>
    <definedName name="土建10003" localSheetId="9">#REF!</definedName>
    <definedName name="土建10003">#REF!</definedName>
    <definedName name="土建10004" localSheetId="11">#REF!</definedName>
    <definedName name="土建10004" localSheetId="9">#REF!</definedName>
    <definedName name="土建10004">#REF!</definedName>
    <definedName name="土建10005" localSheetId="11">#REF!</definedName>
    <definedName name="土建10005" localSheetId="9">#REF!</definedName>
    <definedName name="土建10005">#REF!</definedName>
    <definedName name="土建10006" localSheetId="11">#REF!</definedName>
    <definedName name="土建10006" localSheetId="9">#REF!</definedName>
    <definedName name="土建10006">#REF!</definedName>
    <definedName name="土建10007" localSheetId="11">#REF!</definedName>
    <definedName name="土建10007" localSheetId="9">#REF!</definedName>
    <definedName name="土建10007">#REF!</definedName>
    <definedName name="土建10008" localSheetId="11">#REF!</definedName>
    <definedName name="土建10008" localSheetId="9">#REF!</definedName>
    <definedName name="土建10008">#REF!</definedName>
    <definedName name="土建10009" localSheetId="11">#REF!</definedName>
    <definedName name="土建10009" localSheetId="9">#REF!</definedName>
    <definedName name="土建10009">#REF!</definedName>
    <definedName name="土建10010" localSheetId="11">#REF!</definedName>
    <definedName name="土建10010" localSheetId="9">#REF!</definedName>
    <definedName name="土建10010">#REF!</definedName>
    <definedName name="土建10011" localSheetId="11">#REF!</definedName>
    <definedName name="土建10011" localSheetId="9">#REF!</definedName>
    <definedName name="土建10011">#REF!</definedName>
    <definedName name="土建2046." localSheetId="11">#REF!</definedName>
    <definedName name="土建2046." localSheetId="9">#REF!</definedName>
    <definedName name="土建2046.">#REF!</definedName>
    <definedName name="土建21001" localSheetId="11">#REF!</definedName>
    <definedName name="土建21001" localSheetId="9">#REF!</definedName>
    <definedName name="土建21001">#REF!</definedName>
    <definedName name="土建21002" localSheetId="11">#REF!</definedName>
    <definedName name="土建21002" localSheetId="9">#REF!</definedName>
    <definedName name="土建21002">#REF!</definedName>
    <definedName name="土建21003" localSheetId="11">#REF!</definedName>
    <definedName name="土建21003" localSheetId="9">#REF!</definedName>
    <definedName name="土建21003">#REF!</definedName>
    <definedName name="土建21004" localSheetId="11">#REF!</definedName>
    <definedName name="土建21004" localSheetId="9">#REF!</definedName>
    <definedName name="土建21004">#REF!</definedName>
    <definedName name="土建21005" localSheetId="11">#REF!</definedName>
    <definedName name="土建21005" localSheetId="9">#REF!</definedName>
    <definedName name="土建21005">#REF!</definedName>
    <definedName name="土建21006" localSheetId="11">#REF!</definedName>
    <definedName name="土建21006" localSheetId="9">#REF!</definedName>
    <definedName name="土建21006">#REF!</definedName>
    <definedName name="土建21007" localSheetId="11">#REF!</definedName>
    <definedName name="土建21007" localSheetId="9">#REF!</definedName>
    <definedName name="土建21007">#REF!</definedName>
    <definedName name="土建21008" localSheetId="11">#REF!</definedName>
    <definedName name="土建21008" localSheetId="9">#REF!</definedName>
    <definedName name="土建21008">#REF!</definedName>
    <definedName name="土建21009" localSheetId="11">#REF!</definedName>
    <definedName name="土建21009" localSheetId="9">#REF!</definedName>
    <definedName name="土建21009">#REF!</definedName>
    <definedName name="土建21010" localSheetId="11">#REF!</definedName>
    <definedName name="土建21010" localSheetId="9">#REF!</definedName>
    <definedName name="土建21010">#REF!</definedName>
    <definedName name="土建21011" localSheetId="11">#REF!</definedName>
    <definedName name="土建21011" localSheetId="9">#REF!</definedName>
    <definedName name="土建21011">#REF!</definedName>
    <definedName name="土建21012" localSheetId="11">#REF!</definedName>
    <definedName name="土建21012" localSheetId="9">#REF!</definedName>
    <definedName name="土建21012">#REF!</definedName>
    <definedName name="土建21013" localSheetId="11">#REF!</definedName>
    <definedName name="土建21013" localSheetId="9">#REF!</definedName>
    <definedName name="土建21013">#REF!</definedName>
    <definedName name="土建21014" localSheetId="11">#REF!</definedName>
    <definedName name="土建21014" localSheetId="9">#REF!</definedName>
    <definedName name="土建21014">#REF!</definedName>
    <definedName name="土建21015" localSheetId="11">#REF!</definedName>
    <definedName name="土建21015" localSheetId="9">#REF!</definedName>
    <definedName name="土建21015">#REF!</definedName>
    <definedName name="土建21016" localSheetId="11">#REF!</definedName>
    <definedName name="土建21016" localSheetId="9">#REF!</definedName>
    <definedName name="土建21016">#REF!</definedName>
    <definedName name="土建21017" localSheetId="11">#REF!</definedName>
    <definedName name="土建21017" localSheetId="9">#REF!</definedName>
    <definedName name="土建21017">#REF!</definedName>
    <definedName name="土建21018" localSheetId="11">#REF!</definedName>
    <definedName name="土建21018" localSheetId="9">#REF!</definedName>
    <definedName name="土建21018">#REF!</definedName>
    <definedName name="土建21019" localSheetId="11">#REF!</definedName>
    <definedName name="土建21019" localSheetId="9">#REF!</definedName>
    <definedName name="土建21019">#REF!</definedName>
    <definedName name="土建21020" localSheetId="11">#REF!</definedName>
    <definedName name="土建21020" localSheetId="9">#REF!</definedName>
    <definedName name="土建21020">#REF!</definedName>
    <definedName name="土建21021" localSheetId="11">#REF!</definedName>
    <definedName name="土建21021" localSheetId="9">#REF!</definedName>
    <definedName name="土建21021">#REF!</definedName>
    <definedName name="土建21022" localSheetId="11">#REF!</definedName>
    <definedName name="土建21022" localSheetId="9">#REF!</definedName>
    <definedName name="土建21022">#REF!</definedName>
    <definedName name="土建21023" localSheetId="11">#REF!</definedName>
    <definedName name="土建21023" localSheetId="9">#REF!</definedName>
    <definedName name="土建21023">#REF!</definedName>
    <definedName name="土建21024" localSheetId="11">#REF!</definedName>
    <definedName name="土建21024" localSheetId="9">#REF!</definedName>
    <definedName name="土建21024">#REF!</definedName>
    <definedName name="土建21025" localSheetId="11">#REF!</definedName>
    <definedName name="土建21025" localSheetId="9">#REF!</definedName>
    <definedName name="土建21025">#REF!</definedName>
    <definedName name="土建21026" localSheetId="11">#REF!</definedName>
    <definedName name="土建21026" localSheetId="9">#REF!</definedName>
    <definedName name="土建21026">#REF!</definedName>
    <definedName name="土建21027" localSheetId="11">#REF!</definedName>
    <definedName name="土建21027" localSheetId="9">#REF!</definedName>
    <definedName name="土建21027">#REF!</definedName>
    <definedName name="土建21028" localSheetId="11">#REF!</definedName>
    <definedName name="土建21028" localSheetId="9">#REF!</definedName>
    <definedName name="土建21028">#REF!</definedName>
    <definedName name="土建21029" localSheetId="11">#REF!</definedName>
    <definedName name="土建21029" localSheetId="9">#REF!</definedName>
    <definedName name="土建21029">#REF!</definedName>
    <definedName name="土建21030" localSheetId="11">#REF!</definedName>
    <definedName name="土建21030" localSheetId="9">#REF!</definedName>
    <definedName name="土建21030">#REF!</definedName>
    <definedName name="土建21031" localSheetId="11">#REF!</definedName>
    <definedName name="土建21031" localSheetId="9">#REF!</definedName>
    <definedName name="土建21031">#REF!</definedName>
    <definedName name="土建21032" localSheetId="11">#REF!</definedName>
    <definedName name="土建21032" localSheetId="9">#REF!</definedName>
    <definedName name="土建21032">#REF!</definedName>
    <definedName name="土建21033" localSheetId="11">#REF!</definedName>
    <definedName name="土建21033" localSheetId="9">#REF!</definedName>
    <definedName name="土建21033">#REF!</definedName>
    <definedName name="土建21034" localSheetId="11">#REF!</definedName>
    <definedName name="土建21034" localSheetId="9">#REF!</definedName>
    <definedName name="土建21034">#REF!</definedName>
    <definedName name="土建21035" localSheetId="11">#REF!</definedName>
    <definedName name="土建21035" localSheetId="9">#REF!</definedName>
    <definedName name="土建21035">#REF!</definedName>
    <definedName name="土建21036" localSheetId="11">#REF!</definedName>
    <definedName name="土建21036" localSheetId="9">#REF!</definedName>
    <definedName name="土建21036">#REF!</definedName>
    <definedName name="土建21037" localSheetId="11">#REF!</definedName>
    <definedName name="土建21037" localSheetId="9">#REF!</definedName>
    <definedName name="土建21037">#REF!</definedName>
    <definedName name="土建21038" localSheetId="11">#REF!</definedName>
    <definedName name="土建21038" localSheetId="9">#REF!</definedName>
    <definedName name="土建21038">#REF!</definedName>
    <definedName name="土建21039" localSheetId="11">#REF!</definedName>
    <definedName name="土建21039" localSheetId="9">#REF!</definedName>
    <definedName name="土建21039">#REF!</definedName>
    <definedName name="土建21040" localSheetId="11">#REF!</definedName>
    <definedName name="土建21040" localSheetId="9">#REF!</definedName>
    <definedName name="土建21040">#REF!</definedName>
    <definedName name="土建21041" localSheetId="11">#REF!</definedName>
    <definedName name="土建21041" localSheetId="9">#REF!</definedName>
    <definedName name="土建21041">#REF!</definedName>
    <definedName name="土建21042" localSheetId="11">#REF!</definedName>
    <definedName name="土建21042" localSheetId="9">#REF!</definedName>
    <definedName name="土建21042">#REF!</definedName>
    <definedName name="土建21043" localSheetId="11">#REF!</definedName>
    <definedName name="土建21043" localSheetId="9">#REF!</definedName>
    <definedName name="土建21043">#REF!</definedName>
    <definedName name="土建21044" localSheetId="11">#REF!</definedName>
    <definedName name="土建21044" localSheetId="9">#REF!</definedName>
    <definedName name="土建21044">#REF!</definedName>
    <definedName name="土建21045" localSheetId="11">#REF!</definedName>
    <definedName name="土建21045" localSheetId="9">#REF!</definedName>
    <definedName name="土建21045">#REF!</definedName>
    <definedName name="土建21046" localSheetId="11">#REF!</definedName>
    <definedName name="土建21046" localSheetId="9">#REF!</definedName>
    <definedName name="土建21046">#REF!</definedName>
    <definedName name="土建21047" localSheetId="11">#REF!</definedName>
    <definedName name="土建21047" localSheetId="9">#REF!</definedName>
    <definedName name="土建21047">#REF!</definedName>
    <definedName name="土建21048" localSheetId="11">#REF!</definedName>
    <definedName name="土建21048" localSheetId="9">#REF!</definedName>
    <definedName name="土建21048">#REF!</definedName>
    <definedName name="土建21049" localSheetId="11">#REF!</definedName>
    <definedName name="土建21049" localSheetId="9">#REF!</definedName>
    <definedName name="土建21049">#REF!</definedName>
    <definedName name="土建21050" localSheetId="11">#REF!</definedName>
    <definedName name="土建21050" localSheetId="9">#REF!</definedName>
    <definedName name="土建21050">#REF!</definedName>
    <definedName name="土建21051" localSheetId="11">#REF!</definedName>
    <definedName name="土建21051" localSheetId="9">#REF!</definedName>
    <definedName name="土建21051">#REF!</definedName>
    <definedName name="土建21052" localSheetId="11">#REF!</definedName>
    <definedName name="土建21052" localSheetId="9">#REF!</definedName>
    <definedName name="土建21052">#REF!</definedName>
    <definedName name="土建21053" localSheetId="11">#REF!</definedName>
    <definedName name="土建21053" localSheetId="9">#REF!</definedName>
    <definedName name="土建21053">#REF!</definedName>
    <definedName name="土建21054" localSheetId="11">#REF!</definedName>
    <definedName name="土建21054" localSheetId="9">#REF!</definedName>
    <definedName name="土建21054">#REF!</definedName>
    <definedName name="土建21055" localSheetId="11">#REF!</definedName>
    <definedName name="土建21055" localSheetId="9">#REF!</definedName>
    <definedName name="土建21055">#REF!</definedName>
    <definedName name="土建21056" localSheetId="11">#REF!</definedName>
    <definedName name="土建21056" localSheetId="9">#REF!</definedName>
    <definedName name="土建21056">#REF!</definedName>
    <definedName name="土建21057" localSheetId="11">#REF!</definedName>
    <definedName name="土建21057" localSheetId="9">#REF!</definedName>
    <definedName name="土建21057">#REF!</definedName>
    <definedName name="土建21058" localSheetId="11">#REF!</definedName>
    <definedName name="土建21058" localSheetId="9">#REF!</definedName>
    <definedName name="土建21058">#REF!</definedName>
    <definedName name="土建21059" localSheetId="11">#REF!</definedName>
    <definedName name="土建21059" localSheetId="9">#REF!</definedName>
    <definedName name="土建21059">#REF!</definedName>
    <definedName name="土建21060" localSheetId="11">#REF!</definedName>
    <definedName name="土建21060" localSheetId="9">#REF!</definedName>
    <definedName name="土建21060">#REF!</definedName>
    <definedName name="土建21061" localSheetId="11">#REF!</definedName>
    <definedName name="土建21061" localSheetId="9">#REF!</definedName>
    <definedName name="土建21061">#REF!</definedName>
    <definedName name="土建21062" localSheetId="11">#REF!</definedName>
    <definedName name="土建21062" localSheetId="9">#REF!</definedName>
    <definedName name="土建21062">#REF!</definedName>
    <definedName name="土建21063" localSheetId="11">#REF!</definedName>
    <definedName name="土建21063" localSheetId="9">#REF!</definedName>
    <definedName name="土建21063">#REF!</definedName>
    <definedName name="土建21064" localSheetId="11">#REF!</definedName>
    <definedName name="土建21064" localSheetId="9">#REF!</definedName>
    <definedName name="土建21064">#REF!</definedName>
    <definedName name="土建21065" localSheetId="11">#REF!</definedName>
    <definedName name="土建21065" localSheetId="9">#REF!</definedName>
    <definedName name="土建21065">#REF!</definedName>
    <definedName name="土建21066" localSheetId="11">#REF!</definedName>
    <definedName name="土建21066" localSheetId="9">#REF!</definedName>
    <definedName name="土建21066">#REF!</definedName>
    <definedName name="土建21067" localSheetId="11">#REF!</definedName>
    <definedName name="土建21067" localSheetId="9">#REF!</definedName>
    <definedName name="土建21067">#REF!</definedName>
    <definedName name="土建21068" localSheetId="11">#REF!</definedName>
    <definedName name="土建21068" localSheetId="9">#REF!</definedName>
    <definedName name="土建21068">#REF!</definedName>
    <definedName name="土建21069" localSheetId="11">#REF!</definedName>
    <definedName name="土建21069" localSheetId="9">#REF!</definedName>
    <definedName name="土建21069">#REF!</definedName>
    <definedName name="土建21070" localSheetId="11">#REF!</definedName>
    <definedName name="土建21070" localSheetId="9">#REF!</definedName>
    <definedName name="土建21070">#REF!</definedName>
    <definedName name="土建21071" localSheetId="11">#REF!</definedName>
    <definedName name="土建21071" localSheetId="9">#REF!</definedName>
    <definedName name="土建21071">#REF!</definedName>
    <definedName name="土建21072" localSheetId="11">#REF!</definedName>
    <definedName name="土建21072" localSheetId="9">#REF!</definedName>
    <definedName name="土建21072">#REF!</definedName>
    <definedName name="土建21073" localSheetId="11">#REF!</definedName>
    <definedName name="土建21073" localSheetId="9">#REF!</definedName>
    <definedName name="土建21073">#REF!</definedName>
    <definedName name="土建21074" localSheetId="11">#REF!</definedName>
    <definedName name="土建21074" localSheetId="9">#REF!</definedName>
    <definedName name="土建21074">#REF!</definedName>
    <definedName name="土建21075" localSheetId="11">#REF!</definedName>
    <definedName name="土建21075" localSheetId="9">#REF!</definedName>
    <definedName name="土建21075">#REF!</definedName>
    <definedName name="土建21076" localSheetId="11">#REF!</definedName>
    <definedName name="土建21076" localSheetId="9">#REF!</definedName>
    <definedName name="土建21076">#REF!</definedName>
    <definedName name="土建21077" localSheetId="11">#REF!</definedName>
    <definedName name="土建21077" localSheetId="9">#REF!</definedName>
    <definedName name="土建21077">#REF!</definedName>
    <definedName name="土建21078" localSheetId="11">#REF!</definedName>
    <definedName name="土建21078" localSheetId="9">#REF!</definedName>
    <definedName name="土建21078">#REF!</definedName>
    <definedName name="土建21079" localSheetId="11">#REF!</definedName>
    <definedName name="土建21079" localSheetId="9">#REF!</definedName>
    <definedName name="土建21079">#REF!</definedName>
    <definedName name="土建21080" localSheetId="11">#REF!</definedName>
    <definedName name="土建21080" localSheetId="9">#REF!</definedName>
    <definedName name="土建21080">#REF!</definedName>
    <definedName name="土建21081" localSheetId="11">#REF!</definedName>
    <definedName name="土建21081" localSheetId="9">#REF!</definedName>
    <definedName name="土建21081">#REF!</definedName>
    <definedName name="土建21082" localSheetId="11">#REF!</definedName>
    <definedName name="土建21082" localSheetId="9">#REF!</definedName>
    <definedName name="土建21082">#REF!</definedName>
    <definedName name="土建21083" localSheetId="11">#REF!</definedName>
    <definedName name="土建21083" localSheetId="9">#REF!</definedName>
    <definedName name="土建21083">#REF!</definedName>
    <definedName name="土建21084" localSheetId="11">#REF!</definedName>
    <definedName name="土建21084" localSheetId="9">#REF!</definedName>
    <definedName name="土建21084">#REF!</definedName>
    <definedName name="土建21085" localSheetId="11">#REF!</definedName>
    <definedName name="土建21085" localSheetId="9">#REF!</definedName>
    <definedName name="土建21085">#REF!</definedName>
    <definedName name="土建21086" localSheetId="11">#REF!</definedName>
    <definedName name="土建21086" localSheetId="9">#REF!</definedName>
    <definedName name="土建21086">#REF!</definedName>
    <definedName name="土建21087" localSheetId="11">#REF!</definedName>
    <definedName name="土建21087" localSheetId="9">#REF!</definedName>
    <definedName name="土建21087">#REF!</definedName>
    <definedName name="土建21088" localSheetId="11">#REF!</definedName>
    <definedName name="土建21088" localSheetId="9">#REF!</definedName>
    <definedName name="土建21088">#REF!</definedName>
    <definedName name="土建21089" localSheetId="11">#REF!</definedName>
    <definedName name="土建21089" localSheetId="9">#REF!</definedName>
    <definedName name="土建21089">#REF!</definedName>
    <definedName name="土建21090" localSheetId="11">#REF!</definedName>
    <definedName name="土建21090" localSheetId="9">#REF!</definedName>
    <definedName name="土建21090">#REF!</definedName>
    <definedName name="土建21091" localSheetId="11">#REF!</definedName>
    <definedName name="土建21091" localSheetId="9">#REF!</definedName>
    <definedName name="土建21091">#REF!</definedName>
    <definedName name="土建21092" localSheetId="11">#REF!</definedName>
    <definedName name="土建21092" localSheetId="9">#REF!</definedName>
    <definedName name="土建21092">#REF!</definedName>
    <definedName name="土建21093" localSheetId="11">#REF!</definedName>
    <definedName name="土建21093" localSheetId="9">#REF!</definedName>
    <definedName name="土建21093">#REF!</definedName>
    <definedName name="土建21094" localSheetId="11">#REF!</definedName>
    <definedName name="土建21094" localSheetId="9">#REF!</definedName>
    <definedName name="土建21094">#REF!</definedName>
    <definedName name="土建21095" localSheetId="11">#REF!</definedName>
    <definedName name="土建21095" localSheetId="9">#REF!</definedName>
    <definedName name="土建21095">#REF!</definedName>
    <definedName name="土建21096" localSheetId="11">#REF!</definedName>
    <definedName name="土建21096" localSheetId="9">#REF!</definedName>
    <definedName name="土建21096">#REF!</definedName>
    <definedName name="土建21097" localSheetId="11">#REF!</definedName>
    <definedName name="土建21097" localSheetId="9">#REF!</definedName>
    <definedName name="土建21097">#REF!</definedName>
    <definedName name="土建21098" localSheetId="11">#REF!</definedName>
    <definedName name="土建21098" localSheetId="9">#REF!</definedName>
    <definedName name="土建21098">#REF!</definedName>
    <definedName name="土建21099" localSheetId="11">#REF!</definedName>
    <definedName name="土建21099" localSheetId="9">#REF!</definedName>
    <definedName name="土建21099">#REF!</definedName>
    <definedName name="土建21100" localSheetId="11">#REF!</definedName>
    <definedName name="土建21100" localSheetId="9">#REF!</definedName>
    <definedName name="土建21100">#REF!</definedName>
    <definedName name="土建21101" localSheetId="11">#REF!</definedName>
    <definedName name="土建21101" localSheetId="9">#REF!</definedName>
    <definedName name="土建21101">#REF!</definedName>
    <definedName name="土建21101." localSheetId="11">#REF!</definedName>
    <definedName name="土建21101." localSheetId="9">#REF!</definedName>
    <definedName name="土建21101.">#REF!</definedName>
    <definedName name="土建22001" localSheetId="11">#REF!</definedName>
    <definedName name="土建22001" localSheetId="9">#REF!</definedName>
    <definedName name="土建22001">#REF!</definedName>
    <definedName name="土建22002" localSheetId="11">#REF!</definedName>
    <definedName name="土建22002" localSheetId="9">#REF!</definedName>
    <definedName name="土建22002">#REF!</definedName>
    <definedName name="土建22003" localSheetId="11">#REF!</definedName>
    <definedName name="土建22003" localSheetId="9">#REF!</definedName>
    <definedName name="土建22003">#REF!</definedName>
    <definedName name="土建22004" localSheetId="11">#REF!</definedName>
    <definedName name="土建22004" localSheetId="9">#REF!</definedName>
    <definedName name="土建22004">#REF!</definedName>
    <definedName name="土建22005" localSheetId="11">#REF!</definedName>
    <definedName name="土建22005" localSheetId="9">#REF!</definedName>
    <definedName name="土建22005">#REF!</definedName>
    <definedName name="土建22006" localSheetId="11">#REF!</definedName>
    <definedName name="土建22006" localSheetId="9">#REF!</definedName>
    <definedName name="土建22006">#REF!</definedName>
    <definedName name="土建22007" localSheetId="11">#REF!</definedName>
    <definedName name="土建22007" localSheetId="9">#REF!</definedName>
    <definedName name="土建22007">#REF!</definedName>
    <definedName name="土建22008" localSheetId="11">#REF!</definedName>
    <definedName name="土建22008" localSheetId="9">#REF!</definedName>
    <definedName name="土建22008">#REF!</definedName>
    <definedName name="土建22009" localSheetId="11">#REF!</definedName>
    <definedName name="土建22009" localSheetId="9">#REF!</definedName>
    <definedName name="土建22009">#REF!</definedName>
    <definedName name="土建22010" localSheetId="11">#REF!</definedName>
    <definedName name="土建22010" localSheetId="9">#REF!</definedName>
    <definedName name="土建22010">#REF!</definedName>
    <definedName name="土建23001" localSheetId="11">#REF!</definedName>
    <definedName name="土建23001" localSheetId="9">#REF!</definedName>
    <definedName name="土建23001">#REF!</definedName>
    <definedName name="土建23002" localSheetId="11">#REF!</definedName>
    <definedName name="土建23002" localSheetId="9">#REF!</definedName>
    <definedName name="土建23002">#REF!</definedName>
    <definedName name="土建23003" localSheetId="11">#REF!</definedName>
    <definedName name="土建23003" localSheetId="9">#REF!</definedName>
    <definedName name="土建23003">#REF!</definedName>
    <definedName name="土建23004" localSheetId="11">#REF!</definedName>
    <definedName name="土建23004" localSheetId="9">#REF!</definedName>
    <definedName name="土建23004">#REF!</definedName>
    <definedName name="土建23005" localSheetId="11">#REF!</definedName>
    <definedName name="土建23005" localSheetId="9">#REF!</definedName>
    <definedName name="土建23005">#REF!</definedName>
    <definedName name="土建23006" localSheetId="11">#REF!</definedName>
    <definedName name="土建23006" localSheetId="9">#REF!</definedName>
    <definedName name="土建23006">#REF!</definedName>
    <definedName name="土建23007" localSheetId="11">#REF!</definedName>
    <definedName name="土建23007" localSheetId="9">#REF!</definedName>
    <definedName name="土建23007">#REF!</definedName>
    <definedName name="土建23008" localSheetId="11">#REF!</definedName>
    <definedName name="土建23008" localSheetId="9">#REF!</definedName>
    <definedName name="土建23008">#REF!</definedName>
    <definedName name="土建23009" localSheetId="11">#REF!</definedName>
    <definedName name="土建23009" localSheetId="9">#REF!</definedName>
    <definedName name="土建23009">#REF!</definedName>
    <definedName name="土建23010" localSheetId="11">#REF!</definedName>
    <definedName name="土建23010" localSheetId="9">#REF!</definedName>
    <definedName name="土建23010">#REF!</definedName>
    <definedName name="土建23011" localSheetId="11">#REF!</definedName>
    <definedName name="土建23011" localSheetId="9">#REF!</definedName>
    <definedName name="土建23011">#REF!</definedName>
    <definedName name="土建23012" localSheetId="11">#REF!</definedName>
    <definedName name="土建23012" localSheetId="9">#REF!</definedName>
    <definedName name="土建23012">#REF!</definedName>
    <definedName name="土建23013" localSheetId="11">#REF!</definedName>
    <definedName name="土建23013" localSheetId="9">#REF!</definedName>
    <definedName name="土建23013">#REF!</definedName>
    <definedName name="土建23014" localSheetId="11">#REF!</definedName>
    <definedName name="土建23014" localSheetId="9">#REF!</definedName>
    <definedName name="土建23014">#REF!</definedName>
    <definedName name="土建23015" localSheetId="11">#REF!</definedName>
    <definedName name="土建23015" localSheetId="9">#REF!</definedName>
    <definedName name="土建23015">#REF!</definedName>
    <definedName name="土建23016" localSheetId="11">#REF!</definedName>
    <definedName name="土建23016" localSheetId="9">#REF!</definedName>
    <definedName name="土建23016">#REF!</definedName>
    <definedName name="土建23017" localSheetId="11">#REF!</definedName>
    <definedName name="土建23017" localSheetId="9">#REF!</definedName>
    <definedName name="土建23017">#REF!</definedName>
    <definedName name="土建23018" localSheetId="11">#REF!</definedName>
    <definedName name="土建23018" localSheetId="9">#REF!</definedName>
    <definedName name="土建23018">#REF!</definedName>
    <definedName name="土建23019" localSheetId="11">#REF!</definedName>
    <definedName name="土建23019" localSheetId="9">#REF!</definedName>
    <definedName name="土建23019">#REF!</definedName>
    <definedName name="土建23020" localSheetId="11">#REF!</definedName>
    <definedName name="土建23020" localSheetId="9">#REF!</definedName>
    <definedName name="土建23020">#REF!</definedName>
    <definedName name="土建23021" localSheetId="11">#REF!</definedName>
    <definedName name="土建23021" localSheetId="9">#REF!</definedName>
    <definedName name="土建23021">#REF!</definedName>
    <definedName name="土建23022" localSheetId="11">#REF!</definedName>
    <definedName name="土建23022" localSheetId="9">#REF!</definedName>
    <definedName name="土建23022">#REF!</definedName>
    <definedName name="土建23023" localSheetId="11">#REF!</definedName>
    <definedName name="土建23023" localSheetId="9">#REF!</definedName>
    <definedName name="土建23023">#REF!</definedName>
    <definedName name="土建23024" localSheetId="11">#REF!</definedName>
    <definedName name="土建23024" localSheetId="9">#REF!</definedName>
    <definedName name="土建23024">#REF!</definedName>
    <definedName name="土建23025" localSheetId="11">#REF!</definedName>
    <definedName name="土建23025" localSheetId="9">#REF!</definedName>
    <definedName name="土建23025">#REF!</definedName>
    <definedName name="土建23026" localSheetId="11">#REF!</definedName>
    <definedName name="土建23026" localSheetId="9">#REF!</definedName>
    <definedName name="土建23026">#REF!</definedName>
    <definedName name="土建23027" localSheetId="11">#REF!</definedName>
    <definedName name="土建23027" localSheetId="9">#REF!</definedName>
    <definedName name="土建23027">#REF!</definedName>
    <definedName name="土建23028" localSheetId="11">#REF!</definedName>
    <definedName name="土建23028" localSheetId="9">#REF!</definedName>
    <definedName name="土建23028">#REF!</definedName>
    <definedName name="土建23029" localSheetId="11">#REF!</definedName>
    <definedName name="土建23029" localSheetId="9">#REF!</definedName>
    <definedName name="土建23029">#REF!</definedName>
    <definedName name="土建23030" localSheetId="11">#REF!</definedName>
    <definedName name="土建23030" localSheetId="9">#REF!</definedName>
    <definedName name="土建23030">#REF!</definedName>
    <definedName name="土建23031" localSheetId="11">#REF!</definedName>
    <definedName name="土建23031" localSheetId="9">#REF!</definedName>
    <definedName name="土建23031">#REF!</definedName>
    <definedName name="土建23032" localSheetId="11">#REF!</definedName>
    <definedName name="土建23032" localSheetId="9">#REF!</definedName>
    <definedName name="土建23032">#REF!</definedName>
    <definedName name="土建23033" localSheetId="11">#REF!</definedName>
    <definedName name="土建23033" localSheetId="9">#REF!</definedName>
    <definedName name="土建23033">#REF!</definedName>
    <definedName name="土建23034" localSheetId="11">#REF!</definedName>
    <definedName name="土建23034" localSheetId="9">#REF!</definedName>
    <definedName name="土建23034">#REF!</definedName>
    <definedName name="土建23035" localSheetId="11">#REF!</definedName>
    <definedName name="土建23035" localSheetId="9">#REF!</definedName>
    <definedName name="土建23035">#REF!</definedName>
    <definedName name="土建23036" localSheetId="11">#REF!</definedName>
    <definedName name="土建23036" localSheetId="9">#REF!</definedName>
    <definedName name="土建23036">#REF!</definedName>
    <definedName name="土建23037" localSheetId="11">#REF!</definedName>
    <definedName name="土建23037" localSheetId="9">#REF!</definedName>
    <definedName name="土建23037">#REF!</definedName>
    <definedName name="土建23038" localSheetId="11">#REF!</definedName>
    <definedName name="土建23038" localSheetId="9">#REF!</definedName>
    <definedName name="土建23038">#REF!</definedName>
    <definedName name="土建23039" localSheetId="11">#REF!</definedName>
    <definedName name="土建23039" localSheetId="9">#REF!</definedName>
    <definedName name="土建23039">#REF!</definedName>
    <definedName name="土建23040" localSheetId="11">#REF!</definedName>
    <definedName name="土建23040" localSheetId="9">#REF!</definedName>
    <definedName name="土建23040">#REF!</definedName>
    <definedName name="土建23041" localSheetId="11">#REF!</definedName>
    <definedName name="土建23041" localSheetId="9">#REF!</definedName>
    <definedName name="土建23041">#REF!</definedName>
    <definedName name="土建23042" localSheetId="11">#REF!</definedName>
    <definedName name="土建23042" localSheetId="9">#REF!</definedName>
    <definedName name="土建23042">#REF!</definedName>
    <definedName name="土建23043" localSheetId="11">#REF!</definedName>
    <definedName name="土建23043" localSheetId="9">#REF!</definedName>
    <definedName name="土建23043">#REF!</definedName>
    <definedName name="土建23043." localSheetId="11">#REF!</definedName>
    <definedName name="土建23043." localSheetId="9">#REF!</definedName>
    <definedName name="土建23043.">#REF!</definedName>
    <definedName name="土建23043。" localSheetId="11">#REF!</definedName>
    <definedName name="土建23043。" localSheetId="9">#REF!</definedName>
    <definedName name="土建23043。">#REF!</definedName>
    <definedName name="土建23044" localSheetId="11">#REF!</definedName>
    <definedName name="土建23044" localSheetId="9">#REF!</definedName>
    <definedName name="土建23044">#REF!</definedName>
    <definedName name="土建23044." localSheetId="11">#REF!</definedName>
    <definedName name="土建23044." localSheetId="9">#REF!</definedName>
    <definedName name="土建23044.">#REF!</definedName>
    <definedName name="土建23045" localSheetId="11">#REF!</definedName>
    <definedName name="土建23045" localSheetId="9">#REF!</definedName>
    <definedName name="土建23045">#REF!</definedName>
    <definedName name="土建23045." localSheetId="11">#REF!</definedName>
    <definedName name="土建23045." localSheetId="9">#REF!</definedName>
    <definedName name="土建23045.">#REF!</definedName>
    <definedName name="土建23046" localSheetId="11">#REF!</definedName>
    <definedName name="土建23046" localSheetId="9">#REF!</definedName>
    <definedName name="土建23046">#REF!</definedName>
    <definedName name="土建23046." localSheetId="11">#REF!</definedName>
    <definedName name="土建23046." localSheetId="9">#REF!</definedName>
    <definedName name="土建23046.">#REF!</definedName>
    <definedName name="土建23047" localSheetId="11">#REF!</definedName>
    <definedName name="土建23047" localSheetId="9">#REF!</definedName>
    <definedName name="土建23047">#REF!</definedName>
    <definedName name="土建23047." localSheetId="11">#REF!</definedName>
    <definedName name="土建23047." localSheetId="9">#REF!</definedName>
    <definedName name="土建23047.">#REF!</definedName>
    <definedName name="土建23048" localSheetId="11">#REF!</definedName>
    <definedName name="土建23048" localSheetId="9">#REF!</definedName>
    <definedName name="土建23048">#REF!</definedName>
    <definedName name="土建23048." localSheetId="11">#REF!</definedName>
    <definedName name="土建23048." localSheetId="9">#REF!</definedName>
    <definedName name="土建23048.">#REF!</definedName>
    <definedName name="土建23049" localSheetId="11">#REF!</definedName>
    <definedName name="土建23049" localSheetId="9">#REF!</definedName>
    <definedName name="土建23049">#REF!</definedName>
    <definedName name="土建23049." localSheetId="11">#REF!</definedName>
    <definedName name="土建23049." localSheetId="9">#REF!</definedName>
    <definedName name="土建23049.">#REF!</definedName>
    <definedName name="土建23050" localSheetId="11">#REF!</definedName>
    <definedName name="土建23050" localSheetId="9">#REF!</definedName>
    <definedName name="土建23050">#REF!</definedName>
    <definedName name="土建23050." localSheetId="11">#REF!</definedName>
    <definedName name="土建23050." localSheetId="9">#REF!</definedName>
    <definedName name="土建23050.">#REF!</definedName>
    <definedName name="土建23051" localSheetId="11">#REF!</definedName>
    <definedName name="土建23051" localSheetId="9">#REF!</definedName>
    <definedName name="土建23051">#REF!</definedName>
    <definedName name="土建23051." localSheetId="11">#REF!</definedName>
    <definedName name="土建23051." localSheetId="9">#REF!</definedName>
    <definedName name="土建23051.">#REF!</definedName>
    <definedName name="土建23052" localSheetId="11">#REF!</definedName>
    <definedName name="土建23052" localSheetId="9">#REF!</definedName>
    <definedName name="土建23052">#REF!</definedName>
    <definedName name="土建23052." localSheetId="11">#REF!</definedName>
    <definedName name="土建23052." localSheetId="9">#REF!</definedName>
    <definedName name="土建23052.">#REF!</definedName>
    <definedName name="土建30001" localSheetId="11">#REF!</definedName>
    <definedName name="土建30001" localSheetId="9">#REF!</definedName>
    <definedName name="土建30001">#REF!</definedName>
    <definedName name="土建30002" localSheetId="11">#REF!</definedName>
    <definedName name="土建30002" localSheetId="9">#REF!</definedName>
    <definedName name="土建30002">#REF!</definedName>
    <definedName name="土建30003" localSheetId="11">#REF!</definedName>
    <definedName name="土建30003" localSheetId="9">#REF!</definedName>
    <definedName name="土建30003">#REF!</definedName>
    <definedName name="土建30004" localSheetId="11">#REF!</definedName>
    <definedName name="土建30004" localSheetId="9">#REF!</definedName>
    <definedName name="土建30004">#REF!</definedName>
    <definedName name="土建30005" localSheetId="11">#REF!</definedName>
    <definedName name="土建30005" localSheetId="9">#REF!</definedName>
    <definedName name="土建30005">#REF!</definedName>
    <definedName name="土建30006" localSheetId="11">#REF!</definedName>
    <definedName name="土建30006" localSheetId="9">#REF!</definedName>
    <definedName name="土建30006">#REF!</definedName>
    <definedName name="土建30007" localSheetId="11">#REF!</definedName>
    <definedName name="土建30007" localSheetId="9">#REF!</definedName>
    <definedName name="土建30007">#REF!</definedName>
    <definedName name="土建30008" localSheetId="11">#REF!</definedName>
    <definedName name="土建30008" localSheetId="9">#REF!</definedName>
    <definedName name="土建30008">#REF!</definedName>
    <definedName name="土建30009" localSheetId="11">#REF!</definedName>
    <definedName name="土建30009" localSheetId="9">#REF!</definedName>
    <definedName name="土建30009">#REF!</definedName>
    <definedName name="土建30010" localSheetId="11">#REF!</definedName>
    <definedName name="土建30010" localSheetId="9">#REF!</definedName>
    <definedName name="土建30010">#REF!</definedName>
    <definedName name="土建30011" localSheetId="11">#REF!</definedName>
    <definedName name="土建30011" localSheetId="9">#REF!</definedName>
    <definedName name="土建30011">#REF!</definedName>
    <definedName name="土建30012" localSheetId="11">#REF!</definedName>
    <definedName name="土建30012" localSheetId="9">#REF!</definedName>
    <definedName name="土建30012">#REF!</definedName>
    <definedName name="土建30013" localSheetId="11">#REF!</definedName>
    <definedName name="土建30013" localSheetId="9">#REF!</definedName>
    <definedName name="土建30013">#REF!</definedName>
    <definedName name="土建30014" localSheetId="11">#REF!</definedName>
    <definedName name="土建30014" localSheetId="9">#REF!</definedName>
    <definedName name="土建30014">#REF!</definedName>
    <definedName name="土建30015" localSheetId="11">#REF!</definedName>
    <definedName name="土建30015" localSheetId="9">#REF!</definedName>
    <definedName name="土建30015">#REF!</definedName>
    <definedName name="土建30016" localSheetId="11">#REF!</definedName>
    <definedName name="土建30016" localSheetId="9">#REF!</definedName>
    <definedName name="土建30016">#REF!</definedName>
    <definedName name="土建30017" localSheetId="11">#REF!</definedName>
    <definedName name="土建30017" localSheetId="9">#REF!</definedName>
    <definedName name="土建30017">#REF!</definedName>
    <definedName name="土建30018" localSheetId="11">#REF!</definedName>
    <definedName name="土建30018" localSheetId="9">#REF!</definedName>
    <definedName name="土建30018">#REF!</definedName>
    <definedName name="土建30019" localSheetId="11">#REF!</definedName>
    <definedName name="土建30019" localSheetId="9">#REF!</definedName>
    <definedName name="土建30019">#REF!</definedName>
    <definedName name="土建30020" localSheetId="11">#REF!</definedName>
    <definedName name="土建30020" localSheetId="9">#REF!</definedName>
    <definedName name="土建30020">#REF!</definedName>
    <definedName name="土建30021" localSheetId="11">#REF!</definedName>
    <definedName name="土建30021" localSheetId="9">#REF!</definedName>
    <definedName name="土建30021">#REF!</definedName>
    <definedName name="土建30022" localSheetId="11">#REF!</definedName>
    <definedName name="土建30022" localSheetId="9">#REF!</definedName>
    <definedName name="土建30022">#REF!</definedName>
    <definedName name="土建30023" localSheetId="11">#REF!</definedName>
    <definedName name="土建30023" localSheetId="9">#REF!</definedName>
    <definedName name="土建30023">#REF!</definedName>
    <definedName name="土建30024" localSheetId="11">#REF!</definedName>
    <definedName name="土建30024" localSheetId="9">#REF!</definedName>
    <definedName name="土建30024">#REF!</definedName>
    <definedName name="土建30025" localSheetId="11">#REF!</definedName>
    <definedName name="土建30025" localSheetId="9">#REF!</definedName>
    <definedName name="土建30025">#REF!</definedName>
    <definedName name="土建30026" localSheetId="11">#REF!</definedName>
    <definedName name="土建30026" localSheetId="9">#REF!</definedName>
    <definedName name="土建30026">#REF!</definedName>
    <definedName name="土建30027" localSheetId="11">#REF!</definedName>
    <definedName name="土建30027" localSheetId="9">#REF!</definedName>
    <definedName name="土建30027">#REF!</definedName>
    <definedName name="土建30028" localSheetId="11">#REF!</definedName>
    <definedName name="土建30028" localSheetId="9">#REF!</definedName>
    <definedName name="土建30028">#REF!</definedName>
    <definedName name="土建30029" localSheetId="11">#REF!</definedName>
    <definedName name="土建30029" localSheetId="9">#REF!</definedName>
    <definedName name="土建30029">#REF!</definedName>
    <definedName name="土建40001" localSheetId="11">#REF!</definedName>
    <definedName name="土建40001" localSheetId="9">#REF!</definedName>
    <definedName name="土建40001">#REF!</definedName>
    <definedName name="土建50001" localSheetId="11">#REF!</definedName>
    <definedName name="土建50001" localSheetId="9">#REF!</definedName>
    <definedName name="土建50001">#REF!</definedName>
    <definedName name="土建50002" localSheetId="11">#REF!</definedName>
    <definedName name="土建50002" localSheetId="9">#REF!</definedName>
    <definedName name="土建50002">#REF!</definedName>
    <definedName name="土建50003" localSheetId="11">#REF!</definedName>
    <definedName name="土建50003" localSheetId="9">#REF!</definedName>
    <definedName name="土建50003">#REF!</definedName>
    <definedName name="土建50004" localSheetId="11">#REF!</definedName>
    <definedName name="土建50004" localSheetId="9">#REF!</definedName>
    <definedName name="土建50004">#REF!</definedName>
    <definedName name="土建50005" localSheetId="11">#REF!</definedName>
    <definedName name="土建50005" localSheetId="9">#REF!</definedName>
    <definedName name="土建50005">#REF!</definedName>
    <definedName name="土建50006" localSheetId="11">#REF!</definedName>
    <definedName name="土建50006" localSheetId="9">#REF!</definedName>
    <definedName name="土建50006">#REF!</definedName>
    <definedName name="土建50007" localSheetId="11">#REF!</definedName>
    <definedName name="土建50007" localSheetId="9">#REF!</definedName>
    <definedName name="土建50007">#REF!</definedName>
    <definedName name="土建50008" localSheetId="11">#REF!</definedName>
    <definedName name="土建50008" localSheetId="9">#REF!</definedName>
    <definedName name="土建50008">#REF!</definedName>
    <definedName name="土建50009" localSheetId="11">#REF!</definedName>
    <definedName name="土建50009" localSheetId="9">#REF!</definedName>
    <definedName name="土建50009">#REF!</definedName>
    <definedName name="土建50010" localSheetId="11">#REF!</definedName>
    <definedName name="土建50010" localSheetId="9">#REF!</definedName>
    <definedName name="土建50010">#REF!</definedName>
    <definedName name="土建50010." localSheetId="11">#REF!</definedName>
    <definedName name="土建50010." localSheetId="9">#REF!</definedName>
    <definedName name="土建50010.">#REF!</definedName>
    <definedName name="土建50011" localSheetId="11">#REF!</definedName>
    <definedName name="土建50011" localSheetId="9">#REF!</definedName>
    <definedName name="土建50011">#REF!</definedName>
    <definedName name="土建50012" localSheetId="11">#REF!</definedName>
    <definedName name="土建50012" localSheetId="9">#REF!</definedName>
    <definedName name="土建50012">#REF!</definedName>
    <definedName name="土建50013" localSheetId="11">#REF!</definedName>
    <definedName name="土建50013" localSheetId="9">#REF!</definedName>
    <definedName name="土建50013">#REF!</definedName>
    <definedName name="土建50014" localSheetId="11">#REF!</definedName>
    <definedName name="土建50014" localSheetId="9">#REF!</definedName>
    <definedName name="土建50014">#REF!</definedName>
    <definedName name="土建50015" localSheetId="11">#REF!</definedName>
    <definedName name="土建50015" localSheetId="9">#REF!</definedName>
    <definedName name="土建50015">#REF!</definedName>
    <definedName name="土建50016" localSheetId="11">#REF!</definedName>
    <definedName name="土建50016" localSheetId="9">#REF!</definedName>
    <definedName name="土建50016">#REF!</definedName>
    <definedName name="土建5010" localSheetId="11">#REF!</definedName>
    <definedName name="土建5010" localSheetId="9">#REF!</definedName>
    <definedName name="土建5010">#REF!</definedName>
    <definedName name="土建60001" localSheetId="11">#REF!</definedName>
    <definedName name="土建60001" localSheetId="9">#REF!</definedName>
    <definedName name="土建60001">#REF!</definedName>
    <definedName name="土建60002" localSheetId="11">#REF!</definedName>
    <definedName name="土建60002" localSheetId="9">#REF!</definedName>
    <definedName name="土建60002">#REF!</definedName>
    <definedName name="土建60003" localSheetId="11">#REF!</definedName>
    <definedName name="土建60003" localSheetId="9">#REF!</definedName>
    <definedName name="土建60003">#REF!</definedName>
    <definedName name="土建60004" localSheetId="11">#REF!</definedName>
    <definedName name="土建60004" localSheetId="9">#REF!</definedName>
    <definedName name="土建60004">#REF!</definedName>
    <definedName name="土建60005" localSheetId="11">#REF!</definedName>
    <definedName name="土建60005" localSheetId="9">#REF!</definedName>
    <definedName name="土建60005">#REF!</definedName>
    <definedName name="土建60006" localSheetId="11">#REF!</definedName>
    <definedName name="土建60006" localSheetId="9">#REF!</definedName>
    <definedName name="土建60006">#REF!</definedName>
    <definedName name="土建60007" localSheetId="11">#REF!</definedName>
    <definedName name="土建60007" localSheetId="9">#REF!</definedName>
    <definedName name="土建60007">#REF!</definedName>
    <definedName name="土建60008" localSheetId="11">#REF!</definedName>
    <definedName name="土建60008" localSheetId="9">#REF!</definedName>
    <definedName name="土建60008">#REF!</definedName>
    <definedName name="土建60009" localSheetId="11">#REF!</definedName>
    <definedName name="土建60009" localSheetId="9">#REF!</definedName>
    <definedName name="土建60009">#REF!</definedName>
    <definedName name="土建60010" localSheetId="11">#REF!</definedName>
    <definedName name="土建60010" localSheetId="9">#REF!</definedName>
    <definedName name="土建60010">#REF!</definedName>
    <definedName name="土建60011" localSheetId="11">#REF!</definedName>
    <definedName name="土建60011" localSheetId="9">#REF!</definedName>
    <definedName name="土建60011">#REF!</definedName>
    <definedName name="土建60012" localSheetId="11">#REF!</definedName>
    <definedName name="土建60012" localSheetId="9">#REF!</definedName>
    <definedName name="土建60012">#REF!</definedName>
    <definedName name="土建60013" localSheetId="11">#REF!</definedName>
    <definedName name="土建60013" localSheetId="9">#REF!</definedName>
    <definedName name="土建60013">#REF!</definedName>
    <definedName name="土建60014" localSheetId="11">#REF!</definedName>
    <definedName name="土建60014" localSheetId="9">#REF!</definedName>
    <definedName name="土建60014">#REF!</definedName>
    <definedName name="土建60015" localSheetId="11">#REF!</definedName>
    <definedName name="土建60015" localSheetId="9">#REF!</definedName>
    <definedName name="土建60015">#REF!</definedName>
    <definedName name="土建60016" localSheetId="11">#REF!</definedName>
    <definedName name="土建60016" localSheetId="9">#REF!</definedName>
    <definedName name="土建60016">#REF!</definedName>
    <definedName name="土建60017" localSheetId="11">#REF!</definedName>
    <definedName name="土建60017" localSheetId="9">#REF!</definedName>
    <definedName name="土建60017">#REF!</definedName>
    <definedName name="土建60018" localSheetId="11">#REF!</definedName>
    <definedName name="土建60018" localSheetId="9">#REF!</definedName>
    <definedName name="土建60018">#REF!</definedName>
    <definedName name="土建60019" localSheetId="11">#REF!</definedName>
    <definedName name="土建60019" localSheetId="9">#REF!</definedName>
    <definedName name="土建60019">#REF!</definedName>
    <definedName name="土建60020" localSheetId="11">#REF!</definedName>
    <definedName name="土建60020" localSheetId="9">#REF!</definedName>
    <definedName name="土建60020">#REF!</definedName>
    <definedName name="土建60021" localSheetId="11">#REF!</definedName>
    <definedName name="土建60021" localSheetId="9">#REF!</definedName>
    <definedName name="土建60021">#REF!</definedName>
    <definedName name="土建60022" localSheetId="11">#REF!</definedName>
    <definedName name="土建60022" localSheetId="9">#REF!</definedName>
    <definedName name="土建60022">#REF!</definedName>
    <definedName name="土建60023" localSheetId="11">#REF!</definedName>
    <definedName name="土建60023" localSheetId="9">#REF!</definedName>
    <definedName name="土建60023">#REF!</definedName>
    <definedName name="土建60024" localSheetId="11">#REF!</definedName>
    <definedName name="土建60024" localSheetId="9">#REF!</definedName>
    <definedName name="土建60024">#REF!</definedName>
    <definedName name="土建60025" localSheetId="11">#REF!</definedName>
    <definedName name="土建60025" localSheetId="9">#REF!</definedName>
    <definedName name="土建60025">#REF!</definedName>
    <definedName name="土建60026" localSheetId="11">#REF!</definedName>
    <definedName name="土建60026" localSheetId="9">#REF!</definedName>
    <definedName name="土建60026">#REF!</definedName>
    <definedName name="土建60027" localSheetId="11">#REF!</definedName>
    <definedName name="土建60027" localSheetId="9">#REF!</definedName>
    <definedName name="土建60027">#REF!</definedName>
    <definedName name="土建60028" localSheetId="11">#REF!</definedName>
    <definedName name="土建60028" localSheetId="9">#REF!</definedName>
    <definedName name="土建60028">#REF!</definedName>
    <definedName name="土建60029" localSheetId="11">#REF!</definedName>
    <definedName name="土建60029" localSheetId="9">#REF!</definedName>
    <definedName name="土建60029">#REF!</definedName>
    <definedName name="土建60030" localSheetId="11">#REF!</definedName>
    <definedName name="土建60030" localSheetId="9">#REF!</definedName>
    <definedName name="土建60030">#REF!</definedName>
    <definedName name="土建60031" localSheetId="11">#REF!</definedName>
    <definedName name="土建60031" localSheetId="9">#REF!</definedName>
    <definedName name="土建60031">#REF!</definedName>
    <definedName name="土建60032" localSheetId="11">#REF!</definedName>
    <definedName name="土建60032" localSheetId="9">#REF!</definedName>
    <definedName name="土建60032">#REF!</definedName>
    <definedName name="土建60033" localSheetId="11">#REF!</definedName>
    <definedName name="土建60033" localSheetId="9">#REF!</definedName>
    <definedName name="土建60033">#REF!</definedName>
    <definedName name="土建60034" localSheetId="11">#REF!</definedName>
    <definedName name="土建60034" localSheetId="9">#REF!</definedName>
    <definedName name="土建60034">#REF!</definedName>
    <definedName name="土建60035" localSheetId="11">#REF!</definedName>
    <definedName name="土建60035" localSheetId="9">#REF!</definedName>
    <definedName name="土建60035">#REF!</definedName>
    <definedName name="土建60036" localSheetId="11">#REF!</definedName>
    <definedName name="土建60036" localSheetId="9">#REF!</definedName>
    <definedName name="土建60036">#REF!</definedName>
    <definedName name="土建60037" localSheetId="11">#REF!</definedName>
    <definedName name="土建60037" localSheetId="9">#REF!</definedName>
    <definedName name="土建60037">#REF!</definedName>
    <definedName name="土建60038" localSheetId="11">#REF!</definedName>
    <definedName name="土建60038" localSheetId="9">#REF!</definedName>
    <definedName name="土建60038">#REF!</definedName>
    <definedName name="土建60039" localSheetId="11">#REF!</definedName>
    <definedName name="土建60039" localSheetId="9">#REF!</definedName>
    <definedName name="土建60039">#REF!</definedName>
    <definedName name="土建60040" localSheetId="11">#REF!</definedName>
    <definedName name="土建60040" localSheetId="9">#REF!</definedName>
    <definedName name="土建60040">#REF!</definedName>
    <definedName name="土建60041" localSheetId="11">#REF!</definedName>
    <definedName name="土建60041" localSheetId="9">#REF!</definedName>
    <definedName name="土建60041">#REF!</definedName>
    <definedName name="土建60042" localSheetId="11">#REF!</definedName>
    <definedName name="土建60042" localSheetId="9">#REF!</definedName>
    <definedName name="土建60042">#REF!</definedName>
    <definedName name="土建60043" localSheetId="11">#REF!</definedName>
    <definedName name="土建60043" localSheetId="9">#REF!</definedName>
    <definedName name="土建60043">#REF!</definedName>
    <definedName name="土建60044" localSheetId="11">#REF!</definedName>
    <definedName name="土建60044" localSheetId="9">#REF!</definedName>
    <definedName name="土建60044">#REF!</definedName>
    <definedName name="土建60045" localSheetId="11">#REF!</definedName>
    <definedName name="土建60045" localSheetId="9">#REF!</definedName>
    <definedName name="土建60045">#REF!</definedName>
    <definedName name="土建60046" localSheetId="11">#REF!</definedName>
    <definedName name="土建60046" localSheetId="9">#REF!</definedName>
    <definedName name="土建60046">#REF!</definedName>
    <definedName name="土建60047" localSheetId="11">#REF!</definedName>
    <definedName name="土建60047" localSheetId="9">#REF!</definedName>
    <definedName name="土建60047">#REF!</definedName>
    <definedName name="土建60048" localSheetId="11">#REF!</definedName>
    <definedName name="土建60048" localSheetId="9">#REF!</definedName>
    <definedName name="土建60048">#REF!</definedName>
    <definedName name="土建60049" localSheetId="11">#REF!</definedName>
    <definedName name="土建60049" localSheetId="9">#REF!</definedName>
    <definedName name="土建60049">#REF!</definedName>
    <definedName name="土建60050" localSheetId="11">#REF!</definedName>
    <definedName name="土建60050" localSheetId="9">#REF!</definedName>
    <definedName name="土建60050">#REF!</definedName>
    <definedName name="土建60051" localSheetId="11">#REF!</definedName>
    <definedName name="土建60051" localSheetId="9">#REF!</definedName>
    <definedName name="土建60051">#REF!</definedName>
    <definedName name="土建60052" localSheetId="11">#REF!</definedName>
    <definedName name="土建60052" localSheetId="9">#REF!</definedName>
    <definedName name="土建60052">#REF!</definedName>
    <definedName name="土建60053" localSheetId="11">#REF!</definedName>
    <definedName name="土建60053" localSheetId="9">#REF!</definedName>
    <definedName name="土建60053">#REF!</definedName>
    <definedName name="土建60054" localSheetId="11">#REF!</definedName>
    <definedName name="土建60054" localSheetId="9">#REF!</definedName>
    <definedName name="土建60054">#REF!</definedName>
    <definedName name="土建60055" localSheetId="11">#REF!</definedName>
    <definedName name="土建60055" localSheetId="9">#REF!</definedName>
    <definedName name="土建60055">#REF!</definedName>
    <definedName name="土建60056" localSheetId="11">#REF!</definedName>
    <definedName name="土建60056" localSheetId="9">#REF!</definedName>
    <definedName name="土建60056">#REF!</definedName>
    <definedName name="土建60057" localSheetId="11">#REF!</definedName>
    <definedName name="土建60057" localSheetId="9">#REF!</definedName>
    <definedName name="土建60057">#REF!</definedName>
    <definedName name="土建60058" localSheetId="11">#REF!</definedName>
    <definedName name="土建60058" localSheetId="9">#REF!</definedName>
    <definedName name="土建60058">#REF!</definedName>
    <definedName name="土建60059" localSheetId="11">#REF!</definedName>
    <definedName name="土建60059" localSheetId="9">#REF!</definedName>
    <definedName name="土建60059">#REF!</definedName>
    <definedName name="土建60060" localSheetId="11">#REF!</definedName>
    <definedName name="土建60060" localSheetId="9">#REF!</definedName>
    <definedName name="土建60060">#REF!</definedName>
    <definedName name="土建60061" localSheetId="11">#REF!</definedName>
    <definedName name="土建60061" localSheetId="9">#REF!</definedName>
    <definedName name="土建60061">#REF!</definedName>
    <definedName name="土建60062" localSheetId="11">#REF!</definedName>
    <definedName name="土建60062" localSheetId="9">#REF!</definedName>
    <definedName name="土建60062">#REF!</definedName>
    <definedName name="土建60063" localSheetId="11">#REF!</definedName>
    <definedName name="土建60063" localSheetId="9">#REF!</definedName>
    <definedName name="土建60063">#REF!</definedName>
    <definedName name="土建60064" localSheetId="11">#REF!</definedName>
    <definedName name="土建60064" localSheetId="9">#REF!</definedName>
    <definedName name="土建60064">#REF!</definedName>
    <definedName name="土建60065" localSheetId="11">#REF!</definedName>
    <definedName name="土建60065" localSheetId="9">#REF!</definedName>
    <definedName name="土建60065">#REF!</definedName>
    <definedName name="土建60066" localSheetId="11">#REF!</definedName>
    <definedName name="土建60066" localSheetId="9">#REF!</definedName>
    <definedName name="土建60066">#REF!</definedName>
    <definedName name="土建60067" localSheetId="11">#REF!</definedName>
    <definedName name="土建60067" localSheetId="9">#REF!</definedName>
    <definedName name="土建60067">#REF!</definedName>
    <definedName name="土建60068" localSheetId="11">#REF!</definedName>
    <definedName name="土建60068" localSheetId="9">#REF!</definedName>
    <definedName name="土建60068">#REF!</definedName>
    <definedName name="土建60069" localSheetId="11">#REF!</definedName>
    <definedName name="土建60069" localSheetId="9">#REF!</definedName>
    <definedName name="土建60069">#REF!</definedName>
    <definedName name="土建60070" localSheetId="11">#REF!</definedName>
    <definedName name="土建60070" localSheetId="9">#REF!</definedName>
    <definedName name="土建60070">#REF!</definedName>
    <definedName name="土建60071" localSheetId="11">#REF!</definedName>
    <definedName name="土建60071" localSheetId="9">#REF!</definedName>
    <definedName name="土建60071">#REF!</definedName>
    <definedName name="土建60072" localSheetId="11">#REF!</definedName>
    <definedName name="土建60072" localSheetId="9">#REF!</definedName>
    <definedName name="土建60072">#REF!</definedName>
    <definedName name="土建60073" localSheetId="11">#REF!</definedName>
    <definedName name="土建60073" localSheetId="9">#REF!</definedName>
    <definedName name="土建60073">#REF!</definedName>
    <definedName name="土建60074" localSheetId="11">#REF!</definedName>
    <definedName name="土建60074" localSheetId="9">#REF!</definedName>
    <definedName name="土建60074">#REF!</definedName>
    <definedName name="土建60075" localSheetId="11">#REF!</definedName>
    <definedName name="土建60075" localSheetId="9">#REF!</definedName>
    <definedName name="土建60075">#REF!</definedName>
    <definedName name="土建60076" localSheetId="11">#REF!</definedName>
    <definedName name="土建60076" localSheetId="9">#REF!</definedName>
    <definedName name="土建60076">#REF!</definedName>
    <definedName name="土建60077" localSheetId="11">#REF!</definedName>
    <definedName name="土建60077" localSheetId="9">#REF!</definedName>
    <definedName name="土建60077">#REF!</definedName>
    <definedName name="土建70001" localSheetId="11">#REF!</definedName>
    <definedName name="土建70001" localSheetId="9">#REF!</definedName>
    <definedName name="土建70001">#REF!</definedName>
    <definedName name="土建70002" localSheetId="11">#REF!</definedName>
    <definedName name="土建70002" localSheetId="9">#REF!</definedName>
    <definedName name="土建70002">#REF!</definedName>
    <definedName name="土建70003" localSheetId="11">#REF!</definedName>
    <definedName name="土建70003" localSheetId="9">#REF!</definedName>
    <definedName name="土建70003">#REF!</definedName>
    <definedName name="土建70004" localSheetId="11">#REF!</definedName>
    <definedName name="土建70004" localSheetId="9">#REF!</definedName>
    <definedName name="土建70004">#REF!</definedName>
    <definedName name="土建70005" localSheetId="11">#REF!</definedName>
    <definedName name="土建70005" localSheetId="9">#REF!</definedName>
    <definedName name="土建70005">#REF!</definedName>
    <definedName name="土建70006" localSheetId="11">#REF!</definedName>
    <definedName name="土建70006" localSheetId="9">#REF!</definedName>
    <definedName name="土建70006">#REF!</definedName>
    <definedName name="土建70007" localSheetId="11">#REF!</definedName>
    <definedName name="土建70007" localSheetId="9">#REF!</definedName>
    <definedName name="土建70007">#REF!</definedName>
    <definedName name="土建70008" localSheetId="11">#REF!</definedName>
    <definedName name="土建70008" localSheetId="9">#REF!</definedName>
    <definedName name="土建70008">#REF!</definedName>
    <definedName name="土建70009" localSheetId="11">#REF!</definedName>
    <definedName name="土建70009" localSheetId="9">#REF!</definedName>
    <definedName name="土建70009">#REF!</definedName>
    <definedName name="土建70010" localSheetId="11">#REF!</definedName>
    <definedName name="土建70010" localSheetId="9">#REF!</definedName>
    <definedName name="土建70010">#REF!</definedName>
    <definedName name="土建70011" localSheetId="11">#REF!</definedName>
    <definedName name="土建70011" localSheetId="9">#REF!</definedName>
    <definedName name="土建70011">#REF!</definedName>
    <definedName name="土建70012" localSheetId="11">#REF!</definedName>
    <definedName name="土建70012" localSheetId="9">#REF!</definedName>
    <definedName name="土建70012">#REF!</definedName>
    <definedName name="土建70013" localSheetId="11">#REF!</definedName>
    <definedName name="土建70013" localSheetId="9">#REF!</definedName>
    <definedName name="土建70013">#REF!</definedName>
    <definedName name="土建70014" localSheetId="11">#REF!</definedName>
    <definedName name="土建70014" localSheetId="9">#REF!</definedName>
    <definedName name="土建70014">#REF!</definedName>
    <definedName name="土建70015" localSheetId="11">#REF!</definedName>
    <definedName name="土建70015" localSheetId="9">#REF!</definedName>
    <definedName name="土建70015">#REF!</definedName>
    <definedName name="土建70016" localSheetId="11">#REF!</definedName>
    <definedName name="土建70016" localSheetId="9">#REF!</definedName>
    <definedName name="土建70016">#REF!</definedName>
    <definedName name="土建70017" localSheetId="11">#REF!</definedName>
    <definedName name="土建70017" localSheetId="9">#REF!</definedName>
    <definedName name="土建70017">#REF!</definedName>
    <definedName name="土建70018" localSheetId="11">#REF!</definedName>
    <definedName name="土建70018" localSheetId="9">#REF!</definedName>
    <definedName name="土建70018">#REF!</definedName>
    <definedName name="土建70019" localSheetId="11">#REF!</definedName>
    <definedName name="土建70019" localSheetId="9">#REF!</definedName>
    <definedName name="土建70019">#REF!</definedName>
    <definedName name="土建70020" localSheetId="11">#REF!</definedName>
    <definedName name="土建70020" localSheetId="9">#REF!</definedName>
    <definedName name="土建70020">#REF!</definedName>
    <definedName name="土建70021" localSheetId="11">#REF!</definedName>
    <definedName name="土建70021" localSheetId="9">#REF!</definedName>
    <definedName name="土建70021">#REF!</definedName>
    <definedName name="土建70022" localSheetId="11">#REF!</definedName>
    <definedName name="土建70022" localSheetId="9">#REF!</definedName>
    <definedName name="土建70022">#REF!</definedName>
    <definedName name="土建70023" localSheetId="11">#REF!</definedName>
    <definedName name="土建70023" localSheetId="9">#REF!</definedName>
    <definedName name="土建70023">#REF!</definedName>
    <definedName name="土建70024" localSheetId="11">#REF!</definedName>
    <definedName name="土建70024" localSheetId="9">#REF!</definedName>
    <definedName name="土建70024">#REF!</definedName>
    <definedName name="土建70025" localSheetId="11">#REF!</definedName>
    <definedName name="土建70025" localSheetId="9">#REF!</definedName>
    <definedName name="土建70025">#REF!</definedName>
    <definedName name="土建70026" localSheetId="11">#REF!</definedName>
    <definedName name="土建70026" localSheetId="9">#REF!</definedName>
    <definedName name="土建70026">#REF!</definedName>
    <definedName name="土建70027" localSheetId="11">#REF!</definedName>
    <definedName name="土建70027" localSheetId="9">#REF!</definedName>
    <definedName name="土建70027">#REF!</definedName>
    <definedName name="土建80001" localSheetId="11">#REF!</definedName>
    <definedName name="土建80001" localSheetId="9">#REF!</definedName>
    <definedName name="土建80001">#REF!</definedName>
    <definedName name="土建80002" localSheetId="11">#REF!</definedName>
    <definedName name="土建80002" localSheetId="9">#REF!</definedName>
    <definedName name="土建80002">#REF!</definedName>
    <definedName name="土建80003" localSheetId="11">#REF!</definedName>
    <definedName name="土建80003" localSheetId="9">#REF!</definedName>
    <definedName name="土建80003">#REF!</definedName>
    <definedName name="土建80004" localSheetId="11">#REF!</definedName>
    <definedName name="土建80004" localSheetId="9">#REF!</definedName>
    <definedName name="土建80004">#REF!</definedName>
    <definedName name="土建80005" localSheetId="11">#REF!</definedName>
    <definedName name="土建80005" localSheetId="9">#REF!</definedName>
    <definedName name="土建80005">#REF!</definedName>
    <definedName name="土建80006" localSheetId="11">#REF!</definedName>
    <definedName name="土建80006" localSheetId="9">#REF!</definedName>
    <definedName name="土建80006">#REF!</definedName>
    <definedName name="土建80007" localSheetId="11">#REF!</definedName>
    <definedName name="土建80007" localSheetId="9">#REF!</definedName>
    <definedName name="土建80007">#REF!</definedName>
    <definedName name="土建80008" localSheetId="11">#REF!</definedName>
    <definedName name="土建80008" localSheetId="9">#REF!</definedName>
    <definedName name="土建80008">#REF!</definedName>
    <definedName name="土建80009" localSheetId="11">#REF!</definedName>
    <definedName name="土建80009" localSheetId="9">#REF!</definedName>
    <definedName name="土建80009">#REF!</definedName>
    <definedName name="土建80010" localSheetId="11">#REF!</definedName>
    <definedName name="土建80010" localSheetId="9">#REF!</definedName>
    <definedName name="土建80010">#REF!</definedName>
    <definedName name="土建80011" localSheetId="11">#REF!</definedName>
    <definedName name="土建80011" localSheetId="9">#REF!</definedName>
    <definedName name="土建80011">#REF!</definedName>
    <definedName name="土建80012" localSheetId="11">#REF!</definedName>
    <definedName name="土建80012" localSheetId="9">#REF!</definedName>
    <definedName name="土建80012">#REF!</definedName>
    <definedName name="土建80013" localSheetId="11">#REF!</definedName>
    <definedName name="土建80013" localSheetId="9">#REF!</definedName>
    <definedName name="土建80013">#REF!</definedName>
    <definedName name="土建80014" localSheetId="11">#REF!</definedName>
    <definedName name="土建80014" localSheetId="9">#REF!</definedName>
    <definedName name="土建80014">#REF!</definedName>
    <definedName name="土建80015" localSheetId="11">#REF!</definedName>
    <definedName name="土建80015" localSheetId="9">#REF!</definedName>
    <definedName name="土建80015">#REF!</definedName>
    <definedName name="土建80016" localSheetId="11">#REF!</definedName>
    <definedName name="土建80016" localSheetId="9">#REF!</definedName>
    <definedName name="土建80016">#REF!</definedName>
    <definedName name="土建80017" localSheetId="11">#REF!</definedName>
    <definedName name="土建80017" localSheetId="9">#REF!</definedName>
    <definedName name="土建80017">#REF!</definedName>
    <definedName name="外面砖" localSheetId="11">#REF!</definedName>
    <definedName name="外面砖" localSheetId="9">#REF!</definedName>
    <definedName name="外面砖">#REF!</definedName>
    <definedName name="外涂" localSheetId="11">#REF!</definedName>
    <definedName name="外涂" localSheetId="9">#REF!</definedName>
    <definedName name="外涂">#REF!</definedName>
    <definedName name="已付款明细表" localSheetId="11">#REF!</definedName>
    <definedName name="已付款明细表" localSheetId="9">#REF!</definedName>
    <definedName name="已付款明细表">#REF!</definedName>
    <definedName name="异形足" localSheetId="11">#REF!</definedName>
    <definedName name="异形足" localSheetId="9">#REF!</definedName>
    <definedName name="异形足">#REF!</definedName>
    <definedName name="异柱模" localSheetId="11">#REF!</definedName>
    <definedName name="异柱模" localSheetId="9">#REF!</definedName>
    <definedName name="异柱模">#REF!</definedName>
    <definedName name="幼儿园" localSheetId="11">#REF!</definedName>
    <definedName name="幼儿园" localSheetId="9">#REF!</definedName>
    <definedName name="幼儿园">#REF!</definedName>
    <definedName name="柱2" localSheetId="11">#REF!</definedName>
    <definedName name="柱2" localSheetId="9">#REF!</definedName>
    <definedName name="柱2">#REF!</definedName>
    <definedName name="柱2数量" localSheetId="11">#REF!</definedName>
    <definedName name="柱2数量" localSheetId="9">#REF!</definedName>
    <definedName name="柱2数量">#REF!</definedName>
    <definedName name="柱3" localSheetId="11">#REF!</definedName>
    <definedName name="柱3" localSheetId="9">#REF!</definedName>
    <definedName name="柱3">#REF!</definedName>
    <definedName name="柱3数量" localSheetId="11">#REF!</definedName>
    <definedName name="柱3数量" localSheetId="9">#REF!</definedName>
    <definedName name="柱3数量">#REF!</definedName>
    <definedName name="柱4" localSheetId="11">#REF!</definedName>
    <definedName name="柱4" localSheetId="9">#REF!</definedName>
    <definedName name="柱4">#REF!</definedName>
    <definedName name="柱4数量" localSheetId="11">#REF!</definedName>
    <definedName name="柱4数量" localSheetId="9">#REF!</definedName>
    <definedName name="柱4数量">#REF!</definedName>
    <definedName name="砖石工程" localSheetId="11">#REF!</definedName>
    <definedName name="砖石工程" localSheetId="9">#REF!</definedName>
    <definedName name="砖石工程">#REF!</definedName>
    <definedName name="桩模" localSheetId="11">#REF!</definedName>
    <definedName name="桩模" localSheetId="9">#REF!</definedName>
    <definedName name="桩模">#REF!</definedName>
    <definedName name="装饰楼地面A" localSheetId="11">#REF!</definedName>
    <definedName name="装饰楼地面A" localSheetId="9">#REF!</definedName>
    <definedName name="装饰楼地面A">#REF!</definedName>
    <definedName name="전" localSheetId="11">#REF!</definedName>
    <definedName name="전" localSheetId="9">#REF!</definedName>
    <definedName name="전">#REF!</definedName>
    <definedName name="주택사업본부" localSheetId="11">#REF!</definedName>
    <definedName name="주택사업본부" localSheetId="9">#REF!</definedName>
    <definedName name="주택사업본부">#REF!</definedName>
    <definedName name="철구사업본부" localSheetId="11">#REF!</definedName>
    <definedName name="철구사업본부" localSheetId="9">#REF!</definedName>
    <definedName name="철구사업본부">#REF!</definedName>
    <definedName name="___xlfn.AGGREGATE">#NAME?</definedName>
    <definedName name="_2CUST_PRD_NO_SUP_2">""</definedName>
    <definedName name="_1D2_">#N/A</definedName>
    <definedName name="_CUST_PRD_NO_SUP_2">""</definedName>
    <definedName name="_9CUST_PRD_NO_SUP_2">""</definedName>
    <definedName name="__num001">#N/A</definedName>
    <definedName name="__xlfn.AGGREGATE">#NAME?</definedName>
    <definedName name="_xlnm.Print_Area" localSheetId="0">'1.基准清单—土建工程计量计价说明'!$A$1:$D$88</definedName>
    <definedName name="__________wa2">#REF!</definedName>
    <definedName name="_1.0_1.3_24" localSheetId="6">#REF!</definedName>
    <definedName name="_8_8" localSheetId="6">_xleta.EVALUATE+#REF!</definedName>
    <definedName name="_m3" localSheetId="6">#REF!</definedName>
    <definedName name="_wa2" localSheetId="6">#REF!</definedName>
    <definedName name="_x1" localSheetId="6">#REF!</definedName>
    <definedName name="_ys1" localSheetId="6">#REF!</definedName>
    <definedName name="_ys2" localSheetId="6">#REF!</definedName>
    <definedName name="_ys3" localSheetId="6">#REF!</definedName>
    <definedName name="A2A3零星" localSheetId="6">B</definedName>
    <definedName name="A2A3外墙" localSheetId="6">B</definedName>
    <definedName name="A2A3阳台" localSheetId="6">B</definedName>
    <definedName name="AAA" localSheetId="6">#REF!+#REF!+0.1</definedName>
    <definedName name="AAAA" localSheetId="6">#REF!+#REF!+0.1</definedName>
    <definedName name="ac" localSheetId="6">#REF!</definedName>
    <definedName name="adc" localSheetId="6">#REF!</definedName>
    <definedName name="BQ" localSheetId="6">#REF!</definedName>
    <definedName name="BQ6.4S" localSheetId="6">#REF!</definedName>
    <definedName name="BQ6.5" localSheetId="6">#REF!</definedName>
    <definedName name="BQ6.6" localSheetId="6">#REF!</definedName>
    <definedName name="BQ6.6S" localSheetId="6">#REF!</definedName>
    <definedName name="DD" localSheetId="6">#REF!</definedName>
    <definedName name="Ddd" localSheetId="6">#REF!</definedName>
    <definedName name="DIXI" localSheetId="6">#REF!</definedName>
    <definedName name="DQ6.2" localSheetId="6">#REF!</definedName>
    <definedName name="DQ6.3" localSheetId="6">#REF!</definedName>
    <definedName name="DQ6.35" localSheetId="6">#REF!</definedName>
    <definedName name="DQ6.3S" localSheetId="6">#REF!</definedName>
    <definedName name="DQ6.4" localSheetId="6">#REF!</definedName>
    <definedName name="DQ6.5" localSheetId="6">#REF!</definedName>
    <definedName name="EERERRE" localSheetId="6">#REF!</definedName>
    <definedName name="ERE" localSheetId="6">#REF!</definedName>
    <definedName name="ERER" localSheetId="6">#REF!</definedName>
    <definedName name="ERER656" localSheetId="6">#REF!</definedName>
    <definedName name="Excel_BuiltIn__FilterDatabase_6" localSheetId="6">#REF!</definedName>
    <definedName name="KJKK" localSheetId="6">#REF!</definedName>
    <definedName name="louti" localSheetId="6">B</definedName>
    <definedName name="_xlnm.Print_Area" localSheetId="6">'2.6基准清单—主要材料（必填）'!$A$1:$M$514</definedName>
    <definedName name="Print_Area_MI" localSheetId="6">#REF!</definedName>
    <definedName name="_xlnm.Print_Titles" localSheetId="6" hidden="1">#REF!</definedName>
    <definedName name="q" localSheetId="6">#REF!</definedName>
    <definedName name="sdsad" localSheetId="6">#REF!</definedName>
    <definedName name="series01" localSheetId="6">#REF!</definedName>
    <definedName name="series02" localSheetId="6">#REF!</definedName>
    <definedName name="series03" localSheetId="6">#REF!</definedName>
    <definedName name="series04" localSheetId="6">#REF!</definedName>
    <definedName name="series05" localSheetId="6">#REF!</definedName>
    <definedName name="series06" localSheetId="6">#REF!</definedName>
    <definedName name="series07" localSheetId="6">#REF!</definedName>
    <definedName name="series08" localSheetId="6">#REF!</definedName>
    <definedName name="series09" localSheetId="6">#REF!</definedName>
    <definedName name="series10" localSheetId="6">#REF!</definedName>
    <definedName name="series18" localSheetId="6">#REF!</definedName>
    <definedName name="u" localSheetId="6">#REF!</definedName>
    <definedName name="UU" localSheetId="6">#REF!</definedName>
    <definedName name="UYUU" localSheetId="6">#REF!</definedName>
    <definedName name="W" localSheetId="6">#REF!</definedName>
    <definedName name="WE" localSheetId="6">#REF!</definedName>
    <definedName name="wings" localSheetId="6">#REF!</definedName>
    <definedName name="xvs" localSheetId="6">#REF!</definedName>
    <definedName name="zxd" localSheetId="6">#REF!</definedName>
    <definedName name="板厚" localSheetId="6">#REF!</definedName>
    <definedName name="比例" localSheetId="6">#REF!</definedName>
    <definedName name="标高" localSheetId="6">#REF!</definedName>
    <definedName name="菜市场" localSheetId="6">_xleta.EVALUATE+#REF!</definedName>
    <definedName name="承台" localSheetId="6">#REF!</definedName>
    <definedName name="承台编号" localSheetId="6">#REF!</definedName>
    <definedName name="窗护栏" localSheetId="6">#REF!</definedName>
    <definedName name="大都会" localSheetId="6">#REF!</definedName>
    <definedName name="大理石单位人工" localSheetId="6">#REF!</definedName>
    <definedName name="大理石损耗" localSheetId="6">#REF!</definedName>
    <definedName name="大理石损耗率" localSheetId="6">#REF!</definedName>
    <definedName name="单价101" localSheetId="6">#REF!</definedName>
    <definedName name="单价102" localSheetId="6">#REF!</definedName>
    <definedName name="单价103" localSheetId="6">#REF!</definedName>
    <definedName name="单价104" localSheetId="6">#REF!</definedName>
    <definedName name="单价105" localSheetId="6">#REF!</definedName>
    <definedName name="单价106" localSheetId="6">#REF!</definedName>
    <definedName name="单价107" localSheetId="6">#REF!</definedName>
    <definedName name="单价108" localSheetId="6">#REF!</definedName>
    <definedName name="单价109" localSheetId="6">#REF!</definedName>
    <definedName name="单价2001" localSheetId="6">#REF!</definedName>
    <definedName name="单价2002" localSheetId="6">#REF!</definedName>
    <definedName name="单价2003" localSheetId="6">#REF!</definedName>
    <definedName name="单价2004" localSheetId="6">#REF!</definedName>
    <definedName name="单价2005" localSheetId="6">#REF!</definedName>
    <definedName name="单价20050" localSheetId="6">#REF!</definedName>
    <definedName name="单价2006" localSheetId="6">#REF!</definedName>
    <definedName name="单价2007" localSheetId="6">#REF!</definedName>
    <definedName name="单价2008" localSheetId="6">#REF!</definedName>
    <definedName name="单价2009" localSheetId="6">#REF!</definedName>
    <definedName name="单价201" localSheetId="6">#REF!</definedName>
    <definedName name="单价2010" localSheetId="6">#REF!</definedName>
    <definedName name="单价2011" localSheetId="6">#REF!</definedName>
    <definedName name="单价2012" localSheetId="6">#REF!</definedName>
    <definedName name="单价2013" localSheetId="6">#REF!</definedName>
    <definedName name="单价2014" localSheetId="6">#REF!</definedName>
    <definedName name="单价2015" localSheetId="6">#REF!</definedName>
    <definedName name="单价2016" localSheetId="6">#REF!</definedName>
    <definedName name="单价2017" localSheetId="6">#REF!</definedName>
    <definedName name="单价2018" localSheetId="6">#REF!</definedName>
    <definedName name="单价2019" localSheetId="6">#REF!</definedName>
    <definedName name="单价202" localSheetId="6">#REF!</definedName>
    <definedName name="单价2020" localSheetId="6">#REF!</definedName>
    <definedName name="单价2021" localSheetId="6">#REF!</definedName>
    <definedName name="单价2022" localSheetId="6">#REF!</definedName>
    <definedName name="单价2023" localSheetId="6">#REF!</definedName>
    <definedName name="单价2024" localSheetId="6">#REF!</definedName>
    <definedName name="单价2025" localSheetId="6">#REF!</definedName>
    <definedName name="单价2026" localSheetId="6">#REF!</definedName>
    <definedName name="单价2027" localSheetId="6">#REF!</definedName>
    <definedName name="单价2028" localSheetId="6">#REF!</definedName>
    <definedName name="单价2029" localSheetId="6">#REF!</definedName>
    <definedName name="单价203" localSheetId="6">#REF!</definedName>
    <definedName name="单价2030" localSheetId="6">#REF!</definedName>
    <definedName name="单价2031" localSheetId="6">#REF!</definedName>
    <definedName name="单价2032" localSheetId="6">#REF!</definedName>
    <definedName name="单价2033" localSheetId="6">#REF!</definedName>
    <definedName name="单价2034" localSheetId="6">#REF!</definedName>
    <definedName name="单价2035" localSheetId="6">#REF!</definedName>
    <definedName name="单价2036" localSheetId="6">#REF!</definedName>
    <definedName name="单价2037" localSheetId="6">#REF!</definedName>
    <definedName name="单价2038" localSheetId="6">#REF!</definedName>
    <definedName name="单价2039" localSheetId="6">#REF!</definedName>
    <definedName name="单价204" localSheetId="6">#REF!</definedName>
    <definedName name="单价2040" localSheetId="6">#REF!</definedName>
    <definedName name="单价2041" localSheetId="6">#REF!</definedName>
    <definedName name="单价205" localSheetId="6">#REF!</definedName>
    <definedName name="单价2050" localSheetId="6">#REF!</definedName>
    <definedName name="单价206" localSheetId="6">#REF!</definedName>
    <definedName name="单价207" localSheetId="6">#REF!</definedName>
    <definedName name="单价208" localSheetId="6">#REF!</definedName>
    <definedName name="单价209" localSheetId="6">#REF!</definedName>
    <definedName name="单价210" localSheetId="6">#REF!</definedName>
    <definedName name="单价211" localSheetId="6">#REF!</definedName>
    <definedName name="单价212" localSheetId="6">#REF!</definedName>
    <definedName name="单价213" localSheetId="6">#REF!</definedName>
    <definedName name="单价214" localSheetId="6">#REF!</definedName>
    <definedName name="单价215" localSheetId="6">#REF!</definedName>
    <definedName name="单价216" localSheetId="6">#REF!</definedName>
    <definedName name="单价217" localSheetId="6">#REF!</definedName>
    <definedName name="单价2171" localSheetId="6">#REF!</definedName>
    <definedName name="单价218" localSheetId="6">#REF!</definedName>
    <definedName name="单价219" localSheetId="6">#REF!</definedName>
    <definedName name="单价220" localSheetId="6">#REF!</definedName>
    <definedName name="单价221" localSheetId="6">#REF!</definedName>
    <definedName name="单价222" localSheetId="6">#REF!</definedName>
    <definedName name="单价223" localSheetId="6">#REF!</definedName>
    <definedName name="单价224" localSheetId="6">#REF!</definedName>
    <definedName name="单价225" localSheetId="6">#REF!</definedName>
    <definedName name="单价226" localSheetId="6">#REF!</definedName>
    <definedName name="单价227" localSheetId="6">#REF!</definedName>
    <definedName name="单价228" localSheetId="6">#REF!</definedName>
    <definedName name="单价229" localSheetId="6">#REF!</definedName>
    <definedName name="单价230" localSheetId="6">#REF!</definedName>
    <definedName name="单价231" localSheetId="6">#REF!</definedName>
    <definedName name="单价234" localSheetId="6">#REF!</definedName>
    <definedName name="单价235" localSheetId="6">#REF!</definedName>
    <definedName name="单价236" localSheetId="6">#REF!</definedName>
    <definedName name="单价237" localSheetId="6">#REF!</definedName>
    <definedName name="单价238" localSheetId="6">#REF!</definedName>
    <definedName name="单价239" localSheetId="6">#REF!</definedName>
    <definedName name="单价2391" localSheetId="6">#REF!</definedName>
    <definedName name="单价240" localSheetId="6">#REF!</definedName>
    <definedName name="单价241" localSheetId="6">#REF!</definedName>
    <definedName name="单价242" localSheetId="6">#REF!</definedName>
    <definedName name="单价243" localSheetId="6">#REF!</definedName>
    <definedName name="单价244" localSheetId="6">#REF!</definedName>
    <definedName name="单价245" localSheetId="6">#REF!</definedName>
    <definedName name="单价246" localSheetId="6">#REF!</definedName>
    <definedName name="单价247" localSheetId="6">#REF!</definedName>
    <definedName name="单价248" localSheetId="6">#REF!</definedName>
    <definedName name="单价249" localSheetId="6">#REF!</definedName>
    <definedName name="单价250" localSheetId="6">#REF!</definedName>
    <definedName name="单价251" localSheetId="6">#REF!</definedName>
    <definedName name="单价254" localSheetId="6">#REF!</definedName>
    <definedName name="单价255" localSheetId="6">#REF!</definedName>
    <definedName name="单价256" localSheetId="6">#REF!</definedName>
    <definedName name="单价257" localSheetId="6">#REF!</definedName>
    <definedName name="单价258" localSheetId="6">#REF!</definedName>
    <definedName name="单价259" localSheetId="6">#REF!</definedName>
    <definedName name="单价281" localSheetId="6">#REF!</definedName>
    <definedName name="单价282" localSheetId="6">#REF!</definedName>
    <definedName name="单价283" localSheetId="6">#REF!</definedName>
    <definedName name="单价284" localSheetId="6">#REF!</definedName>
    <definedName name="单价285" localSheetId="6">#REF!</definedName>
    <definedName name="单价286" localSheetId="6">#REF!</definedName>
    <definedName name="单价287" localSheetId="6">#REF!</definedName>
    <definedName name="单价301" localSheetId="6">#REF!</definedName>
    <definedName name="单价302" localSheetId="6">#REF!</definedName>
    <definedName name="单价303" localSheetId="6">#REF!</definedName>
    <definedName name="单价304" localSheetId="6">#REF!</definedName>
    <definedName name="单价305" localSheetId="6">#REF!</definedName>
    <definedName name="单价306" localSheetId="6">#REF!</definedName>
    <definedName name="单价307" localSheetId="6">#REF!</definedName>
    <definedName name="单价308" localSheetId="6">#REF!</definedName>
    <definedName name="单价309" localSheetId="6">#REF!</definedName>
    <definedName name="单价310" localSheetId="6">#REF!</definedName>
    <definedName name="单价311" localSheetId="6">#REF!</definedName>
    <definedName name="单价312" localSheetId="6">#REF!</definedName>
    <definedName name="单价313" localSheetId="6">#REF!</definedName>
    <definedName name="单价314" localSheetId="6">#REF!</definedName>
    <definedName name="单价315" localSheetId="6">#REF!</definedName>
    <definedName name="单价401" localSheetId="6">#REF!</definedName>
    <definedName name="单价501" localSheetId="6">#REF!</definedName>
    <definedName name="单价502" localSheetId="6">#REF!</definedName>
    <definedName name="单价503" localSheetId="6">#REF!</definedName>
    <definedName name="单价504" localSheetId="6">#REF!</definedName>
    <definedName name="单价505" localSheetId="6">#REF!</definedName>
    <definedName name="单价506" localSheetId="6">#REF!</definedName>
    <definedName name="单价507" localSheetId="6">#REF!</definedName>
    <definedName name="单价508" localSheetId="6">#REF!</definedName>
    <definedName name="单价509" localSheetId="6">#REF!</definedName>
    <definedName name="单价510" localSheetId="6">#REF!</definedName>
    <definedName name="单价511" localSheetId="6">#REF!</definedName>
    <definedName name="单价601" localSheetId="6">#REF!</definedName>
    <definedName name="单价602" localSheetId="6">#REF!</definedName>
    <definedName name="单价603" localSheetId="6">#REF!</definedName>
    <definedName name="单价606" localSheetId="6">#REF!</definedName>
    <definedName name="单价607" localSheetId="6">#REF!</definedName>
    <definedName name="单价608" localSheetId="6">#REF!</definedName>
    <definedName name="单价609" localSheetId="6">#REF!</definedName>
    <definedName name="单价610" localSheetId="6">#REF!</definedName>
    <definedName name="单价611" localSheetId="6">#REF!</definedName>
    <definedName name="单价612" localSheetId="6">#REF!</definedName>
    <definedName name="单价613" localSheetId="6">#REF!</definedName>
    <definedName name="单价614" localSheetId="6">#REF!</definedName>
    <definedName name="单价615" localSheetId="6">#REF!</definedName>
    <definedName name="单价616" localSheetId="6">#REF!</definedName>
    <definedName name="单价621" localSheetId="6">#REF!</definedName>
    <definedName name="单价622" localSheetId="6">#REF!</definedName>
    <definedName name="单价623" localSheetId="6">#REF!</definedName>
    <definedName name="单价631" localSheetId="6">#REF!</definedName>
    <definedName name="单价632" localSheetId="6">#REF!</definedName>
    <definedName name="单价633" localSheetId="6">#REF!</definedName>
    <definedName name="单价634" localSheetId="6">#REF!</definedName>
    <definedName name="单价635" localSheetId="6">#REF!</definedName>
    <definedName name="单价636" localSheetId="6">#REF!</definedName>
    <definedName name="单价637" localSheetId="6">#REF!</definedName>
    <definedName name="单价638" localSheetId="6">#REF!</definedName>
    <definedName name="单价639" localSheetId="6">#REF!</definedName>
    <definedName name="单价645" localSheetId="6">#REF!</definedName>
    <definedName name="单价646" localSheetId="6">#REF!</definedName>
    <definedName name="单价647" localSheetId="6">#REF!</definedName>
    <definedName name="单价648" localSheetId="6">#REF!</definedName>
    <definedName name="单价649" localSheetId="6">#REF!</definedName>
    <definedName name="单价661" localSheetId="6">#REF!</definedName>
    <definedName name="单价662" localSheetId="6">#REF!</definedName>
    <definedName name="单价663" localSheetId="6">#REF!</definedName>
    <definedName name="单价664" localSheetId="6">#REF!</definedName>
    <definedName name="单价665" localSheetId="6">#REF!</definedName>
    <definedName name="单价666" localSheetId="6">#REF!</definedName>
    <definedName name="单价701" localSheetId="6">#REF!</definedName>
    <definedName name="单价703" localSheetId="6">#REF!</definedName>
    <definedName name="单价704" localSheetId="6">#REF!</definedName>
    <definedName name="单价705" localSheetId="6">#REF!</definedName>
    <definedName name="单价706" localSheetId="6">#REF!</definedName>
    <definedName name="单价711" localSheetId="6">#REF!</definedName>
    <definedName name="单价716" localSheetId="6">#REF!</definedName>
    <definedName name="单价721" localSheetId="6">#REF!</definedName>
    <definedName name="单价722" localSheetId="6">#REF!</definedName>
    <definedName name="单价723" localSheetId="6">#REF!</definedName>
    <definedName name="单价724" localSheetId="6">#REF!</definedName>
    <definedName name="单价725" localSheetId="6">#REF!</definedName>
    <definedName name="单价726" localSheetId="6">#REF!</definedName>
    <definedName name="单价727" localSheetId="6">#REF!</definedName>
    <definedName name="单价728" localSheetId="6">#REF!</definedName>
    <definedName name="单价741" localSheetId="6">#REF!</definedName>
    <definedName name="单价742" localSheetId="6">#REF!</definedName>
    <definedName name="单价743" localSheetId="6">#REF!</definedName>
    <definedName name="单价744" localSheetId="6">#REF!</definedName>
    <definedName name="单价745" localSheetId="6">#REF!</definedName>
    <definedName name="单价801" localSheetId="6">#REF!</definedName>
    <definedName name="单价802" localSheetId="6">#REF!</definedName>
    <definedName name="单价803" localSheetId="6">#REF!</definedName>
    <definedName name="单价804" localSheetId="6">#REF!</definedName>
    <definedName name="单价805" localSheetId="6">#REF!</definedName>
    <definedName name="单价806" localSheetId="6">#REF!</definedName>
    <definedName name="单价821" localSheetId="6">#REF!</definedName>
    <definedName name="单价822" localSheetId="6">#REF!</definedName>
    <definedName name="单价823" localSheetId="6">#REF!</definedName>
    <definedName name="单价824" localSheetId="6">#REF!</definedName>
    <definedName name="单价825" localSheetId="6">#REF!</definedName>
    <definedName name="单价826" localSheetId="6">#REF!</definedName>
    <definedName name="单价827" localSheetId="6">#REF!</definedName>
    <definedName name="单价828" localSheetId="6">#REF!</definedName>
    <definedName name="单价829" localSheetId="6">#REF!</definedName>
    <definedName name="单位" localSheetId="6">#REF!</definedName>
    <definedName name="地坪标高" localSheetId="6">#REF!</definedName>
    <definedName name="地坪厚度" localSheetId="6">#REF!</definedName>
    <definedName name="地砖单位人工" localSheetId="6">#REF!</definedName>
    <definedName name="地砖损耗率" localSheetId="6">#REF!</definedName>
    <definedName name="垫层厚" localSheetId="6">#REF!</definedName>
    <definedName name="垫层突出单边宽" localSheetId="6">#REF!</definedName>
    <definedName name="刚122" localSheetId="6">#REF!</definedName>
    <definedName name="刚3" localSheetId="6">#REF!</definedName>
    <definedName name="刚33" localSheetId="6">#REF!</definedName>
    <definedName name="钢12" localSheetId="6">#REF!</definedName>
    <definedName name="钢3" localSheetId="6">#REF!</definedName>
    <definedName name="钢筋砼部分" localSheetId="6">#REF!</definedName>
    <definedName name="钢筋弯钩长度" localSheetId="6">#REF!</definedName>
    <definedName name="工作面单边宽" localSheetId="6">#REF!</definedName>
    <definedName name="管理费率" localSheetId="6">#REF!</definedName>
    <definedName name="护栏" localSheetId="6">#REF!</definedName>
    <definedName name="汇率" localSheetId="6">#REF!</definedName>
    <definedName name="计算公式" localSheetId="6">#REF!</definedName>
    <definedName name="计算式_长度L___根数N_为整数" localSheetId="6">#REF!</definedName>
    <definedName name="建筑面积计算规则" localSheetId="6">#REF!</definedName>
    <definedName name="脚手架定额" localSheetId="6">#REF!</definedName>
    <definedName name="金属结构工程" localSheetId="6">#REF!</definedName>
    <definedName name="矩柱模" localSheetId="6">#REF!</definedName>
    <definedName name="聚氨酯" localSheetId="6">#REF!</definedName>
    <definedName name="开间费" localSheetId="6">#REF!</definedName>
    <definedName name="科目余额表" localSheetId="6">#REF!</definedName>
    <definedName name="可" localSheetId="6">#REF!</definedName>
    <definedName name="栏杆价格明细" localSheetId="6">_xleta.EVALUATE+#REF!</definedName>
    <definedName name="利润率" localSheetId="6">#REF!</definedName>
    <definedName name="利息总额" localSheetId="6">#REF!</definedName>
    <definedName name="梁板钢筋根数" localSheetId="6">#REF!</definedName>
    <definedName name="梁模" localSheetId="6">#REF!</definedName>
    <definedName name="零星模" localSheetId="6">#REF!</definedName>
    <definedName name="门窗表" localSheetId="6">#REF!</definedName>
    <definedName name="门窗表a23" localSheetId="6">#REF!</definedName>
    <definedName name="面积" localSheetId="6">#REF!</definedName>
    <definedName name="模板计算公式" localSheetId="6">B</definedName>
    <definedName name="抹灰工程" localSheetId="6">#REF!</definedName>
    <definedName name="内墙、天花、地面" localSheetId="6">B</definedName>
    <definedName name="墙200模" localSheetId="6">#REF!</definedName>
    <definedName name="墙500模" localSheetId="6">#REF!</definedName>
    <definedName name="人工挖土" localSheetId="6">#REF!</definedName>
    <definedName name="生产列1" localSheetId="6">#REF!</definedName>
    <definedName name="生产列11" localSheetId="6">#REF!</definedName>
    <definedName name="生产列15" localSheetId="6">#REF!</definedName>
    <definedName name="生产列16" localSheetId="6">#REF!</definedName>
    <definedName name="生产列17" localSheetId="6">#REF!</definedName>
    <definedName name="生产列19" localSheetId="6">#REF!</definedName>
    <definedName name="生产列2" localSheetId="6">#REF!</definedName>
    <definedName name="生产列20" localSheetId="6">#REF!</definedName>
    <definedName name="生产列3" localSheetId="6">#REF!</definedName>
    <definedName name="生产列4" localSheetId="6">#REF!</definedName>
    <definedName name="生产列5" localSheetId="6">#REF!</definedName>
    <definedName name="生产列6" localSheetId="6">#REF!</definedName>
    <definedName name="生产列7" localSheetId="6">#REF!</definedName>
    <definedName name="生产列8" localSheetId="6">#REF!</definedName>
    <definedName name="生产列9" localSheetId="6">#REF!</definedName>
    <definedName name="生产期" localSheetId="6">#REF!</definedName>
    <definedName name="生产期1" localSheetId="6">#REF!</definedName>
    <definedName name="生产期11" localSheetId="6">#REF!</definedName>
    <definedName name="生产期15" localSheetId="6">#REF!</definedName>
    <definedName name="生产期16" localSheetId="6">#REF!</definedName>
    <definedName name="生产期17" localSheetId="6">#REF!</definedName>
    <definedName name="生产期19" localSheetId="6">#REF!</definedName>
    <definedName name="生产期2" localSheetId="6">#REF!</definedName>
    <definedName name="生产期20" localSheetId="6">#REF!</definedName>
    <definedName name="生产期3" localSheetId="6">#REF!</definedName>
    <definedName name="生产期4" localSheetId="6">#REF!</definedName>
    <definedName name="生产期5" localSheetId="6">#REF!</definedName>
    <definedName name="生产期6" localSheetId="6">#REF!</definedName>
    <definedName name="生产期7" localSheetId="6">#REF!</definedName>
    <definedName name="生产期8" localSheetId="6">#REF!</definedName>
    <definedName name="生产期9" localSheetId="6">#REF!</definedName>
    <definedName name="室内外高差" localSheetId="6">#REF!</definedName>
    <definedName name="室内装修价格明细" localSheetId="6">_xleta.EVALUATE+#REF!</definedName>
    <definedName name="数量" localSheetId="6">#REF!</definedName>
    <definedName name="税率" localSheetId="6">#REF!</definedName>
    <definedName name="梯" localSheetId="6">B</definedName>
    <definedName name="天沟" localSheetId="6">#REF!</definedName>
    <definedName name="砼10" localSheetId="6">#REF!</definedName>
    <definedName name="砼15" localSheetId="6">#REF!</definedName>
    <definedName name="砼20" localSheetId="6">#REF!</definedName>
    <definedName name="砼25" localSheetId="6">#REF!</definedName>
    <definedName name="砼30" localSheetId="6">#REF!</definedName>
    <definedName name="砼35" localSheetId="6">#REF!</definedName>
    <definedName name="砼40" localSheetId="6">#REF!</definedName>
    <definedName name="砼45" localSheetId="6">#REF!</definedName>
    <definedName name="砼50" localSheetId="6">#REF!</definedName>
    <definedName name="砼55" localSheetId="6">#REF!</definedName>
    <definedName name="砼浇" localSheetId="6">#REF!</definedName>
    <definedName name="土方工程" localSheetId="6">#REF!</definedName>
    <definedName name="土建10001" localSheetId="6">#REF!</definedName>
    <definedName name="土建10002" localSheetId="6">#REF!</definedName>
    <definedName name="土建10003" localSheetId="6">#REF!</definedName>
    <definedName name="土建10004" localSheetId="6">#REF!</definedName>
    <definedName name="土建10005" localSheetId="6">#REF!</definedName>
    <definedName name="土建10006" localSheetId="6">#REF!</definedName>
    <definedName name="土建10007" localSheetId="6">#REF!</definedName>
    <definedName name="土建10008" localSheetId="6">#REF!</definedName>
    <definedName name="土建10009" localSheetId="6">#REF!</definedName>
    <definedName name="土建10010" localSheetId="6">#REF!</definedName>
    <definedName name="土建10011" localSheetId="6">#REF!</definedName>
    <definedName name="土建2046." localSheetId="6">#REF!</definedName>
    <definedName name="土建21001" localSheetId="6">#REF!</definedName>
    <definedName name="土建21002" localSheetId="6">#REF!</definedName>
    <definedName name="土建21003" localSheetId="6">#REF!</definedName>
    <definedName name="土建21004" localSheetId="6">#REF!</definedName>
    <definedName name="土建21005" localSheetId="6">#REF!</definedName>
    <definedName name="土建21006" localSheetId="6">#REF!</definedName>
    <definedName name="土建21007" localSheetId="6">#REF!</definedName>
    <definedName name="土建21008" localSheetId="6">#REF!</definedName>
    <definedName name="土建21009" localSheetId="6">#REF!</definedName>
    <definedName name="土建21010" localSheetId="6">#REF!</definedName>
    <definedName name="土建21011" localSheetId="6">#REF!</definedName>
    <definedName name="土建21012" localSheetId="6">#REF!</definedName>
    <definedName name="土建21013" localSheetId="6">#REF!</definedName>
    <definedName name="土建21014" localSheetId="6">#REF!</definedName>
    <definedName name="土建21015" localSheetId="6">#REF!</definedName>
    <definedName name="土建21016" localSheetId="6">#REF!</definedName>
    <definedName name="土建21017" localSheetId="6">#REF!</definedName>
    <definedName name="土建21018" localSheetId="6">#REF!</definedName>
    <definedName name="土建21019" localSheetId="6">#REF!</definedName>
    <definedName name="土建21020" localSheetId="6">#REF!</definedName>
    <definedName name="土建21021" localSheetId="6">#REF!</definedName>
    <definedName name="土建21022" localSheetId="6">#REF!</definedName>
    <definedName name="土建21023" localSheetId="6">#REF!</definedName>
    <definedName name="土建21024" localSheetId="6">#REF!</definedName>
    <definedName name="土建21025" localSheetId="6">#REF!</definedName>
    <definedName name="土建21026" localSheetId="6">#REF!</definedName>
    <definedName name="土建21027" localSheetId="6">#REF!</definedName>
    <definedName name="土建21028" localSheetId="6">#REF!</definedName>
    <definedName name="土建21029" localSheetId="6">#REF!</definedName>
    <definedName name="土建21030" localSheetId="6">#REF!</definedName>
    <definedName name="土建21031" localSheetId="6">#REF!</definedName>
    <definedName name="土建21032" localSheetId="6">#REF!</definedName>
    <definedName name="土建21033" localSheetId="6">#REF!</definedName>
    <definedName name="土建21034" localSheetId="6">#REF!</definedName>
    <definedName name="土建21035" localSheetId="6">#REF!</definedName>
    <definedName name="土建21036" localSheetId="6">#REF!</definedName>
    <definedName name="土建21037" localSheetId="6">#REF!</definedName>
    <definedName name="土建21038" localSheetId="6">#REF!</definedName>
    <definedName name="土建21039" localSheetId="6">#REF!</definedName>
    <definedName name="土建21040" localSheetId="6">#REF!</definedName>
    <definedName name="土建21041" localSheetId="6">#REF!</definedName>
    <definedName name="土建21042" localSheetId="6">#REF!</definedName>
    <definedName name="土建21043" localSheetId="6">#REF!</definedName>
    <definedName name="土建21044" localSheetId="6">#REF!</definedName>
    <definedName name="土建21045" localSheetId="6">#REF!</definedName>
    <definedName name="土建21046" localSheetId="6">#REF!</definedName>
    <definedName name="土建21047" localSheetId="6">#REF!</definedName>
    <definedName name="土建21048" localSheetId="6">#REF!</definedName>
    <definedName name="土建21049" localSheetId="6">#REF!</definedName>
    <definedName name="土建21050" localSheetId="6">#REF!</definedName>
    <definedName name="土建21051" localSheetId="6">#REF!</definedName>
    <definedName name="土建21052" localSheetId="6">#REF!</definedName>
    <definedName name="土建21053" localSheetId="6">#REF!</definedName>
    <definedName name="土建21054" localSheetId="6">#REF!</definedName>
    <definedName name="土建21055" localSheetId="6">#REF!</definedName>
    <definedName name="土建21056" localSheetId="6">#REF!</definedName>
    <definedName name="土建21057" localSheetId="6">#REF!</definedName>
    <definedName name="土建21058" localSheetId="6">#REF!</definedName>
    <definedName name="土建21059" localSheetId="6">#REF!</definedName>
    <definedName name="土建21060" localSheetId="6">#REF!</definedName>
    <definedName name="土建21061" localSheetId="6">#REF!</definedName>
    <definedName name="土建21062" localSheetId="6">#REF!</definedName>
    <definedName name="土建21063" localSheetId="6">#REF!</definedName>
    <definedName name="土建21064" localSheetId="6">#REF!</definedName>
    <definedName name="土建21065" localSheetId="6">#REF!</definedName>
    <definedName name="土建21066" localSheetId="6">#REF!</definedName>
    <definedName name="土建21067" localSheetId="6">#REF!</definedName>
    <definedName name="土建21068" localSheetId="6">#REF!</definedName>
    <definedName name="土建21069" localSheetId="6">#REF!</definedName>
    <definedName name="土建21070" localSheetId="6">#REF!</definedName>
    <definedName name="土建21071" localSheetId="6">#REF!</definedName>
    <definedName name="土建21072" localSheetId="6">#REF!</definedName>
    <definedName name="土建21073" localSheetId="6">#REF!</definedName>
    <definedName name="土建21074" localSheetId="6">#REF!</definedName>
    <definedName name="土建21075" localSheetId="6">#REF!</definedName>
    <definedName name="土建21076" localSheetId="6">#REF!</definedName>
    <definedName name="土建21077" localSheetId="6">#REF!</definedName>
    <definedName name="土建21078" localSheetId="6">#REF!</definedName>
    <definedName name="土建21079" localSheetId="6">#REF!</definedName>
    <definedName name="土建21080" localSheetId="6">#REF!</definedName>
    <definedName name="土建21081" localSheetId="6">#REF!</definedName>
    <definedName name="土建21082" localSheetId="6">#REF!</definedName>
    <definedName name="土建21083" localSheetId="6">#REF!</definedName>
    <definedName name="土建21084" localSheetId="6">#REF!</definedName>
    <definedName name="土建21085" localSheetId="6">#REF!</definedName>
    <definedName name="土建21086" localSheetId="6">#REF!</definedName>
    <definedName name="土建21087" localSheetId="6">#REF!</definedName>
    <definedName name="土建21088" localSheetId="6">#REF!</definedName>
    <definedName name="土建21089" localSheetId="6">#REF!</definedName>
    <definedName name="土建21090" localSheetId="6">#REF!</definedName>
    <definedName name="土建21091" localSheetId="6">#REF!</definedName>
    <definedName name="土建21092" localSheetId="6">#REF!</definedName>
    <definedName name="土建21093" localSheetId="6">#REF!</definedName>
    <definedName name="土建21094" localSheetId="6">#REF!</definedName>
    <definedName name="土建21095" localSheetId="6">#REF!</definedName>
    <definedName name="土建21096" localSheetId="6">#REF!</definedName>
    <definedName name="土建21097" localSheetId="6">#REF!</definedName>
    <definedName name="土建21098" localSheetId="6">#REF!</definedName>
    <definedName name="土建21099" localSheetId="6">#REF!</definedName>
    <definedName name="土建21100" localSheetId="6">#REF!</definedName>
    <definedName name="土建21101" localSheetId="6">#REF!</definedName>
    <definedName name="土建21101." localSheetId="6">#REF!</definedName>
    <definedName name="土建22001" localSheetId="6">#REF!</definedName>
    <definedName name="土建22002" localSheetId="6">#REF!</definedName>
    <definedName name="土建22003" localSheetId="6">#REF!</definedName>
    <definedName name="土建22004" localSheetId="6">#REF!</definedName>
    <definedName name="土建22005" localSheetId="6">#REF!</definedName>
    <definedName name="土建22006" localSheetId="6">#REF!</definedName>
    <definedName name="土建22007" localSheetId="6">#REF!</definedName>
    <definedName name="土建22008" localSheetId="6">#REF!</definedName>
    <definedName name="土建22009" localSheetId="6">#REF!</definedName>
    <definedName name="土建22010" localSheetId="6">#REF!</definedName>
    <definedName name="土建23001" localSheetId="6">#REF!</definedName>
    <definedName name="土建23002" localSheetId="6">#REF!</definedName>
    <definedName name="土建23003" localSheetId="6">#REF!</definedName>
    <definedName name="土建23004" localSheetId="6">#REF!</definedName>
    <definedName name="土建23005" localSheetId="6">#REF!</definedName>
    <definedName name="土建23006" localSheetId="6">#REF!</definedName>
    <definedName name="土建23007" localSheetId="6">#REF!</definedName>
    <definedName name="土建23008" localSheetId="6">#REF!</definedName>
    <definedName name="土建23009" localSheetId="6">#REF!</definedName>
    <definedName name="土建23010" localSheetId="6">#REF!</definedName>
    <definedName name="土建23011" localSheetId="6">#REF!</definedName>
    <definedName name="土建23012" localSheetId="6">#REF!</definedName>
    <definedName name="土建23013" localSheetId="6">#REF!</definedName>
    <definedName name="土建23014" localSheetId="6">#REF!</definedName>
    <definedName name="土建23015" localSheetId="6">#REF!</definedName>
    <definedName name="土建23016" localSheetId="6">#REF!</definedName>
    <definedName name="土建23017" localSheetId="6">#REF!</definedName>
    <definedName name="土建23018" localSheetId="6">#REF!</definedName>
    <definedName name="土建23019" localSheetId="6">#REF!</definedName>
    <definedName name="土建23020" localSheetId="6">#REF!</definedName>
    <definedName name="土建23021" localSheetId="6">#REF!</definedName>
    <definedName name="土建23022" localSheetId="6">#REF!</definedName>
    <definedName name="土建23023" localSheetId="6">#REF!</definedName>
    <definedName name="土建23024" localSheetId="6">#REF!</definedName>
    <definedName name="土建23025" localSheetId="6">#REF!</definedName>
    <definedName name="土建23026" localSheetId="6">#REF!</definedName>
    <definedName name="土建23027" localSheetId="6">#REF!</definedName>
    <definedName name="土建23028" localSheetId="6">#REF!</definedName>
    <definedName name="土建23029" localSheetId="6">#REF!</definedName>
    <definedName name="土建23030" localSheetId="6">#REF!</definedName>
    <definedName name="土建23031" localSheetId="6">#REF!</definedName>
    <definedName name="土建23032" localSheetId="6">#REF!</definedName>
    <definedName name="土建23033" localSheetId="6">#REF!</definedName>
    <definedName name="土建23034" localSheetId="6">#REF!</definedName>
    <definedName name="土建23035" localSheetId="6">#REF!</definedName>
    <definedName name="土建23036" localSheetId="6">#REF!</definedName>
    <definedName name="土建23037" localSheetId="6">#REF!</definedName>
    <definedName name="土建23038" localSheetId="6">#REF!</definedName>
    <definedName name="土建23039" localSheetId="6">#REF!</definedName>
    <definedName name="土建23040" localSheetId="6">#REF!</definedName>
    <definedName name="土建23041" localSheetId="6">#REF!</definedName>
    <definedName name="土建23042" localSheetId="6">#REF!</definedName>
    <definedName name="土建23043" localSheetId="6">#REF!</definedName>
    <definedName name="土建23043." localSheetId="6">#REF!</definedName>
    <definedName name="土建23043。" localSheetId="6">#REF!</definedName>
    <definedName name="土建23044" localSheetId="6">#REF!</definedName>
    <definedName name="土建23044." localSheetId="6">#REF!</definedName>
    <definedName name="土建23045" localSheetId="6">#REF!</definedName>
    <definedName name="土建23045." localSheetId="6">#REF!</definedName>
    <definedName name="土建23046" localSheetId="6">#REF!</definedName>
    <definedName name="土建23046." localSheetId="6">#REF!</definedName>
    <definedName name="土建23047" localSheetId="6">#REF!</definedName>
    <definedName name="土建23047." localSheetId="6">#REF!</definedName>
    <definedName name="土建23048" localSheetId="6">#REF!</definedName>
    <definedName name="土建23048." localSheetId="6">#REF!</definedName>
    <definedName name="土建23049" localSheetId="6">#REF!</definedName>
    <definedName name="土建23049." localSheetId="6">#REF!</definedName>
    <definedName name="土建23050" localSheetId="6">#REF!</definedName>
    <definedName name="土建23050." localSheetId="6">#REF!</definedName>
    <definedName name="土建23051" localSheetId="6">#REF!</definedName>
    <definedName name="土建23051." localSheetId="6">#REF!</definedName>
    <definedName name="土建23052" localSheetId="6">#REF!</definedName>
    <definedName name="土建23052." localSheetId="6">#REF!</definedName>
    <definedName name="土建30001" localSheetId="6">#REF!</definedName>
    <definedName name="土建30002" localSheetId="6">#REF!</definedName>
    <definedName name="土建30003" localSheetId="6">#REF!</definedName>
    <definedName name="土建30004" localSheetId="6">#REF!</definedName>
    <definedName name="土建30005" localSheetId="6">#REF!</definedName>
    <definedName name="土建30006" localSheetId="6">#REF!</definedName>
    <definedName name="土建30007" localSheetId="6">#REF!</definedName>
    <definedName name="土建30008" localSheetId="6">#REF!</definedName>
    <definedName name="土建30009" localSheetId="6">#REF!</definedName>
    <definedName name="土建30010" localSheetId="6">#REF!</definedName>
    <definedName name="土建30011" localSheetId="6">#REF!</definedName>
    <definedName name="土建30012" localSheetId="6">#REF!</definedName>
    <definedName name="土建30013" localSheetId="6">#REF!</definedName>
    <definedName name="土建30014" localSheetId="6">#REF!</definedName>
    <definedName name="土建30015" localSheetId="6">#REF!</definedName>
    <definedName name="土建30016" localSheetId="6">#REF!</definedName>
    <definedName name="土建30017" localSheetId="6">#REF!</definedName>
    <definedName name="土建30018" localSheetId="6">#REF!</definedName>
    <definedName name="土建30019" localSheetId="6">#REF!</definedName>
    <definedName name="土建30020" localSheetId="6">#REF!</definedName>
    <definedName name="土建30021" localSheetId="6">#REF!</definedName>
    <definedName name="土建30022" localSheetId="6">#REF!</definedName>
    <definedName name="土建30023" localSheetId="6">#REF!</definedName>
    <definedName name="土建30024" localSheetId="6">#REF!</definedName>
    <definedName name="土建30025" localSheetId="6">#REF!</definedName>
    <definedName name="土建30026" localSheetId="6">#REF!</definedName>
    <definedName name="土建30027" localSheetId="6">#REF!</definedName>
    <definedName name="土建30028" localSheetId="6">#REF!</definedName>
    <definedName name="土建30029" localSheetId="6">#REF!</definedName>
    <definedName name="土建40001" localSheetId="6">#REF!</definedName>
    <definedName name="土建50001" localSheetId="6">#REF!</definedName>
    <definedName name="土建50002" localSheetId="6">#REF!</definedName>
    <definedName name="土建50003" localSheetId="6">#REF!</definedName>
    <definedName name="土建50004" localSheetId="6">#REF!</definedName>
    <definedName name="土建50005" localSheetId="6">#REF!</definedName>
    <definedName name="土建50006" localSheetId="6">#REF!</definedName>
    <definedName name="土建50007" localSheetId="6">#REF!</definedName>
    <definedName name="土建50008" localSheetId="6">#REF!</definedName>
    <definedName name="土建50009" localSheetId="6">#REF!</definedName>
    <definedName name="土建50010" localSheetId="6">#REF!</definedName>
    <definedName name="土建50010." localSheetId="6">#REF!</definedName>
    <definedName name="土建50011" localSheetId="6">#REF!</definedName>
    <definedName name="土建50012" localSheetId="6">#REF!</definedName>
    <definedName name="土建50013" localSheetId="6">#REF!</definedName>
    <definedName name="土建50014" localSheetId="6">#REF!</definedName>
    <definedName name="土建50015" localSheetId="6">#REF!</definedName>
    <definedName name="土建50016" localSheetId="6">#REF!</definedName>
    <definedName name="土建5010" localSheetId="6">#REF!</definedName>
    <definedName name="土建60001" localSheetId="6">#REF!</definedName>
    <definedName name="土建60002" localSheetId="6">#REF!</definedName>
    <definedName name="土建60003" localSheetId="6">#REF!</definedName>
    <definedName name="土建60004" localSheetId="6">#REF!</definedName>
    <definedName name="土建60005" localSheetId="6">#REF!</definedName>
    <definedName name="土建60006" localSheetId="6">#REF!</definedName>
    <definedName name="土建60007" localSheetId="6">#REF!</definedName>
    <definedName name="土建60008" localSheetId="6">#REF!</definedName>
    <definedName name="土建60009" localSheetId="6">#REF!</definedName>
    <definedName name="土建60010" localSheetId="6">#REF!</definedName>
    <definedName name="土建60011" localSheetId="6">#REF!</definedName>
    <definedName name="土建60012" localSheetId="6">#REF!</definedName>
    <definedName name="土建60013" localSheetId="6">#REF!</definedName>
    <definedName name="土建60014" localSheetId="6">#REF!</definedName>
    <definedName name="土建60015" localSheetId="6">#REF!</definedName>
    <definedName name="土建60016" localSheetId="6">#REF!</definedName>
    <definedName name="土建60017" localSheetId="6">#REF!</definedName>
    <definedName name="土建60018" localSheetId="6">#REF!</definedName>
    <definedName name="土建60019" localSheetId="6">#REF!</definedName>
    <definedName name="土建60020" localSheetId="6">#REF!</definedName>
    <definedName name="土建60021" localSheetId="6">#REF!</definedName>
    <definedName name="土建60022" localSheetId="6">#REF!</definedName>
    <definedName name="土建60023" localSheetId="6">#REF!</definedName>
    <definedName name="土建60024" localSheetId="6">#REF!</definedName>
    <definedName name="土建60025" localSheetId="6">#REF!</definedName>
    <definedName name="土建60026" localSheetId="6">#REF!</definedName>
    <definedName name="土建60027" localSheetId="6">#REF!</definedName>
    <definedName name="土建60028" localSheetId="6">#REF!</definedName>
    <definedName name="土建60029" localSheetId="6">#REF!</definedName>
    <definedName name="土建60030" localSheetId="6">#REF!</definedName>
    <definedName name="土建60031" localSheetId="6">#REF!</definedName>
    <definedName name="土建60032" localSheetId="6">#REF!</definedName>
    <definedName name="土建60033" localSheetId="6">#REF!</definedName>
    <definedName name="土建60034" localSheetId="6">#REF!</definedName>
    <definedName name="土建60035" localSheetId="6">#REF!</definedName>
    <definedName name="土建60036" localSheetId="6">#REF!</definedName>
    <definedName name="土建60037" localSheetId="6">#REF!</definedName>
    <definedName name="土建60038" localSheetId="6">#REF!</definedName>
    <definedName name="土建60039" localSheetId="6">#REF!</definedName>
    <definedName name="土建60040" localSheetId="6">#REF!</definedName>
    <definedName name="土建60041" localSheetId="6">#REF!</definedName>
    <definedName name="土建60042" localSheetId="6">#REF!</definedName>
    <definedName name="土建60043" localSheetId="6">#REF!</definedName>
    <definedName name="土建60044" localSheetId="6">#REF!</definedName>
    <definedName name="土建60045" localSheetId="6">#REF!</definedName>
    <definedName name="土建60046" localSheetId="6">#REF!</definedName>
    <definedName name="土建60047" localSheetId="6">#REF!</definedName>
    <definedName name="土建60048" localSheetId="6">#REF!</definedName>
    <definedName name="土建60049" localSheetId="6">#REF!</definedName>
    <definedName name="土建60050" localSheetId="6">#REF!</definedName>
    <definedName name="土建60051" localSheetId="6">#REF!</definedName>
    <definedName name="土建60052" localSheetId="6">#REF!</definedName>
    <definedName name="土建60053" localSheetId="6">#REF!</definedName>
    <definedName name="土建60054" localSheetId="6">#REF!</definedName>
    <definedName name="土建60055" localSheetId="6">#REF!</definedName>
    <definedName name="土建60056" localSheetId="6">#REF!</definedName>
    <definedName name="土建60057" localSheetId="6">#REF!</definedName>
    <definedName name="土建60058" localSheetId="6">#REF!</definedName>
    <definedName name="土建60059" localSheetId="6">#REF!</definedName>
    <definedName name="土建60060" localSheetId="6">#REF!</definedName>
    <definedName name="土建60061" localSheetId="6">#REF!</definedName>
    <definedName name="土建60062" localSheetId="6">#REF!</definedName>
    <definedName name="土建60063" localSheetId="6">#REF!</definedName>
    <definedName name="土建60064" localSheetId="6">#REF!</definedName>
    <definedName name="土建60065" localSheetId="6">#REF!</definedName>
    <definedName name="土建60066" localSheetId="6">#REF!</definedName>
    <definedName name="土建60067" localSheetId="6">#REF!</definedName>
    <definedName name="土建60068" localSheetId="6">#REF!</definedName>
    <definedName name="土建60069" localSheetId="6">#REF!</definedName>
    <definedName name="土建60070" localSheetId="6">#REF!</definedName>
    <definedName name="土建60071" localSheetId="6">#REF!</definedName>
    <definedName name="土建60072" localSheetId="6">#REF!</definedName>
    <definedName name="土建60073" localSheetId="6">#REF!</definedName>
    <definedName name="土建60074" localSheetId="6">#REF!</definedName>
    <definedName name="土建60075" localSheetId="6">#REF!</definedName>
    <definedName name="土建60076" localSheetId="6">#REF!</definedName>
    <definedName name="土建60077" localSheetId="6">#REF!</definedName>
    <definedName name="土建70001" localSheetId="6">#REF!</definedName>
    <definedName name="土建70002" localSheetId="6">#REF!</definedName>
    <definedName name="土建70003" localSheetId="6">#REF!</definedName>
    <definedName name="土建70004" localSheetId="6">#REF!</definedName>
    <definedName name="土建70005" localSheetId="6">#REF!</definedName>
    <definedName name="土建70006" localSheetId="6">#REF!</definedName>
    <definedName name="土建70007" localSheetId="6">#REF!</definedName>
    <definedName name="土建70008" localSheetId="6">#REF!</definedName>
    <definedName name="土建70009" localSheetId="6">#REF!</definedName>
    <definedName name="土建70010" localSheetId="6">#REF!</definedName>
    <definedName name="土建70011" localSheetId="6">#REF!</definedName>
    <definedName name="土建70012" localSheetId="6">#REF!</definedName>
    <definedName name="土建70013" localSheetId="6">#REF!</definedName>
    <definedName name="土建70014" localSheetId="6">#REF!</definedName>
    <definedName name="土建70015" localSheetId="6">#REF!</definedName>
    <definedName name="土建70016" localSheetId="6">#REF!</definedName>
    <definedName name="土建70017" localSheetId="6">#REF!</definedName>
    <definedName name="土建70018" localSheetId="6">#REF!</definedName>
    <definedName name="土建70019" localSheetId="6">#REF!</definedName>
    <definedName name="土建70020" localSheetId="6">#REF!</definedName>
    <definedName name="土建70021" localSheetId="6">#REF!</definedName>
    <definedName name="土建70022" localSheetId="6">#REF!</definedName>
    <definedName name="土建70023" localSheetId="6">#REF!</definedName>
    <definedName name="土建70024" localSheetId="6">#REF!</definedName>
    <definedName name="土建70025" localSheetId="6">#REF!</definedName>
    <definedName name="土建70026" localSheetId="6">#REF!</definedName>
    <definedName name="土建70027" localSheetId="6">#REF!</definedName>
    <definedName name="土建80001" localSheetId="6">#REF!</definedName>
    <definedName name="土建80002" localSheetId="6">#REF!</definedName>
    <definedName name="土建80003" localSheetId="6">#REF!</definedName>
    <definedName name="土建80004" localSheetId="6">#REF!</definedName>
    <definedName name="土建80005" localSheetId="6">#REF!</definedName>
    <definedName name="土建80006" localSheetId="6">#REF!</definedName>
    <definedName name="土建80007" localSheetId="6">#REF!</definedName>
    <definedName name="土建80008" localSheetId="6">#REF!</definedName>
    <definedName name="土建80009" localSheetId="6">#REF!</definedName>
    <definedName name="土建80010" localSheetId="6">#REF!</definedName>
    <definedName name="土建80011" localSheetId="6">#REF!</definedName>
    <definedName name="土建80012" localSheetId="6">#REF!</definedName>
    <definedName name="土建80013" localSheetId="6">#REF!</definedName>
    <definedName name="土建80014" localSheetId="6">#REF!</definedName>
    <definedName name="土建80015" localSheetId="6">#REF!</definedName>
    <definedName name="土建80016" localSheetId="6">#REF!</definedName>
    <definedName name="土建80017" localSheetId="6">#REF!</definedName>
    <definedName name="外面砖" localSheetId="6">#REF!</definedName>
    <definedName name="外涂" localSheetId="6">#REF!</definedName>
    <definedName name="已付款明细表" localSheetId="6">#REF!</definedName>
    <definedName name="异形足" localSheetId="6">#REF!</definedName>
    <definedName name="异柱模" localSheetId="6">#REF!</definedName>
    <definedName name="幼儿园" localSheetId="6">#REF!</definedName>
    <definedName name="柱2" localSheetId="6">#REF!</definedName>
    <definedName name="柱2数量" localSheetId="6">#REF!</definedName>
    <definedName name="柱3" localSheetId="6">#REF!</definedName>
    <definedName name="柱3数量" localSheetId="6">#REF!</definedName>
    <definedName name="柱4" localSheetId="6">#REF!</definedName>
    <definedName name="柱4数量" localSheetId="6">#REF!</definedName>
    <definedName name="砖石工程" localSheetId="6">#REF!</definedName>
    <definedName name="桩模" localSheetId="6">#REF!</definedName>
    <definedName name="装饰楼地面A" localSheetId="6">#REF!</definedName>
    <definedName name="전" localSheetId="6">#REF!</definedName>
    <definedName name="주택사업본부" localSheetId="6">#REF!</definedName>
    <definedName name="철구사업본부" localSheetId="6">#REF!</definedName>
    <definedName name="_1.0_1.3_24" localSheetId="12">#REF!</definedName>
    <definedName name="_8_8" localSheetId="12">_xleta.EVALUATE+#REF!</definedName>
    <definedName name="_m3" localSheetId="12">#REF!</definedName>
    <definedName name="_wa2" localSheetId="12">#REF!</definedName>
    <definedName name="_x1" localSheetId="12">#REF!</definedName>
    <definedName name="_ys1" localSheetId="12">#REF!</definedName>
    <definedName name="_ys2" localSheetId="12">#REF!</definedName>
    <definedName name="_ys3" localSheetId="12">#REF!</definedName>
    <definedName name="A2A3零星" localSheetId="12">B</definedName>
    <definedName name="A2A3外墙" localSheetId="12">B</definedName>
    <definedName name="A2A3阳台" localSheetId="12">B</definedName>
    <definedName name="AAA" localSheetId="12">#REF!+#REF!+0.1</definedName>
    <definedName name="AAAA" localSheetId="12">#REF!+#REF!+0.1</definedName>
    <definedName name="ac" localSheetId="12">#REF!</definedName>
    <definedName name="adc" localSheetId="12">#REF!</definedName>
    <definedName name="BQ" localSheetId="12">#REF!</definedName>
    <definedName name="BQ6.4S" localSheetId="12">#REF!</definedName>
    <definedName name="BQ6.5" localSheetId="12">#REF!</definedName>
    <definedName name="BQ6.6" localSheetId="12">#REF!</definedName>
    <definedName name="BQ6.6S" localSheetId="12">#REF!</definedName>
    <definedName name="DD" localSheetId="12">#REF!</definedName>
    <definedName name="Ddd" localSheetId="12">#REF!</definedName>
    <definedName name="DIXI" localSheetId="12">#REF!</definedName>
    <definedName name="DQ6.2" localSheetId="12">#REF!</definedName>
    <definedName name="DQ6.3" localSheetId="12">#REF!</definedName>
    <definedName name="DQ6.35" localSheetId="12">#REF!</definedName>
    <definedName name="DQ6.3S" localSheetId="12">#REF!</definedName>
    <definedName name="DQ6.4" localSheetId="12">#REF!</definedName>
    <definedName name="DQ6.5" localSheetId="12">#REF!</definedName>
    <definedName name="EERERRE" localSheetId="12">#REF!</definedName>
    <definedName name="ERE" localSheetId="12">#REF!</definedName>
    <definedName name="ERER" localSheetId="12">#REF!</definedName>
    <definedName name="ERER656" localSheetId="12">#REF!</definedName>
    <definedName name="Excel_BuiltIn__FilterDatabase_6" localSheetId="12">#REF!</definedName>
    <definedName name="KJKK" localSheetId="12">#REF!</definedName>
    <definedName name="louti" localSheetId="12">B</definedName>
    <definedName name="_xlnm.Print_Area" localSheetId="12">'3.4-模拟清单-装配式超高层住宅塔楼'!$A$1:$W$214</definedName>
    <definedName name="Print_Area_MI" localSheetId="12">#REF!</definedName>
    <definedName name="_xlnm.Print_Titles" localSheetId="12">'3.4-模拟清单-装配式超高层住宅塔楼'!$1:$6</definedName>
    <definedName name="q" localSheetId="12">#REF!</definedName>
    <definedName name="sdsad" localSheetId="12">#REF!</definedName>
    <definedName name="series01" localSheetId="12">#REF!</definedName>
    <definedName name="series02" localSheetId="12">#REF!</definedName>
    <definedName name="series03" localSheetId="12">#REF!</definedName>
    <definedName name="series04" localSheetId="12">#REF!</definedName>
    <definedName name="series05" localSheetId="12">#REF!</definedName>
    <definedName name="series06" localSheetId="12">#REF!</definedName>
    <definedName name="series07" localSheetId="12">#REF!</definedName>
    <definedName name="series08" localSheetId="12">#REF!</definedName>
    <definedName name="series09" localSheetId="12">#REF!</definedName>
    <definedName name="series10" localSheetId="12">#REF!</definedName>
    <definedName name="series18" localSheetId="12">#REF!</definedName>
    <definedName name="u" localSheetId="12">#REF!</definedName>
    <definedName name="UU" localSheetId="12">#REF!</definedName>
    <definedName name="UYUU" localSheetId="12">#REF!</definedName>
    <definedName name="W" localSheetId="12">#REF!</definedName>
    <definedName name="WE" localSheetId="12">#REF!</definedName>
    <definedName name="wings" localSheetId="12">#REF!</definedName>
    <definedName name="xvs" localSheetId="12">#REF!</definedName>
    <definedName name="zxd" localSheetId="12">#REF!</definedName>
    <definedName name="板厚" localSheetId="12">#REF!</definedName>
    <definedName name="比例" localSheetId="12">#REF!</definedName>
    <definedName name="标高" localSheetId="12">#REF!</definedName>
    <definedName name="菜市场" localSheetId="12">_xleta.EVALUATE+#REF!</definedName>
    <definedName name="承台" localSheetId="12">#REF!</definedName>
    <definedName name="承台编号" localSheetId="12">#REF!</definedName>
    <definedName name="窗护栏" localSheetId="12">#REF!</definedName>
    <definedName name="大都会" localSheetId="12">#REF!</definedName>
    <definedName name="大理石单位人工" localSheetId="12">#REF!</definedName>
    <definedName name="大理石损耗" localSheetId="12">#REF!</definedName>
    <definedName name="大理石损耗率" localSheetId="12">#REF!</definedName>
    <definedName name="单价101" localSheetId="12">#REF!</definedName>
    <definedName name="单价102" localSheetId="12">#REF!</definedName>
    <definedName name="单价103" localSheetId="12">#REF!</definedName>
    <definedName name="单价104" localSheetId="12">#REF!</definedName>
    <definedName name="单价105" localSheetId="12">#REF!</definedName>
    <definedName name="单价106" localSheetId="12">#REF!</definedName>
    <definedName name="单价107" localSheetId="12">#REF!</definedName>
    <definedName name="单价108" localSheetId="12">#REF!</definedName>
    <definedName name="单价109" localSheetId="12">#REF!</definedName>
    <definedName name="单价2001" localSheetId="12">#REF!</definedName>
    <definedName name="单价2002" localSheetId="12">#REF!</definedName>
    <definedName name="单价2003" localSheetId="12">#REF!</definedName>
    <definedName name="单价2004" localSheetId="12">#REF!</definedName>
    <definedName name="单价2005" localSheetId="12">#REF!</definedName>
    <definedName name="单价20050" localSheetId="12">#REF!</definedName>
    <definedName name="单价2006" localSheetId="12">#REF!</definedName>
    <definedName name="单价2007" localSheetId="12">#REF!</definedName>
    <definedName name="单价2008" localSheetId="12">#REF!</definedName>
    <definedName name="单价2009" localSheetId="12">#REF!</definedName>
    <definedName name="单价201" localSheetId="12">#REF!</definedName>
    <definedName name="单价2010" localSheetId="12">#REF!</definedName>
    <definedName name="单价2011" localSheetId="12">#REF!</definedName>
    <definedName name="单价2012" localSheetId="12">#REF!</definedName>
    <definedName name="单价2013" localSheetId="12">#REF!</definedName>
    <definedName name="单价2014" localSheetId="12">#REF!</definedName>
    <definedName name="单价2015" localSheetId="12">#REF!</definedName>
    <definedName name="单价2016" localSheetId="12">#REF!</definedName>
    <definedName name="单价2017" localSheetId="12">#REF!</definedName>
    <definedName name="单价2018" localSheetId="12">#REF!</definedName>
    <definedName name="单价2019" localSheetId="12">#REF!</definedName>
    <definedName name="单价202" localSheetId="12">#REF!</definedName>
    <definedName name="单价2020" localSheetId="12">#REF!</definedName>
    <definedName name="单价2021" localSheetId="12">#REF!</definedName>
    <definedName name="单价2022" localSheetId="12">#REF!</definedName>
    <definedName name="单价2023" localSheetId="12">#REF!</definedName>
    <definedName name="单价2024" localSheetId="12">#REF!</definedName>
    <definedName name="单价2025" localSheetId="12">#REF!</definedName>
    <definedName name="单价2026" localSheetId="12">#REF!</definedName>
    <definedName name="单价2027" localSheetId="12">#REF!</definedName>
    <definedName name="单价2028" localSheetId="12">#REF!</definedName>
    <definedName name="单价2029" localSheetId="12">#REF!</definedName>
    <definedName name="单价203" localSheetId="12">#REF!</definedName>
    <definedName name="单价2030" localSheetId="12">#REF!</definedName>
    <definedName name="单价2031" localSheetId="12">#REF!</definedName>
    <definedName name="单价2032" localSheetId="12">#REF!</definedName>
    <definedName name="单价2033" localSheetId="12">#REF!</definedName>
    <definedName name="单价2034" localSheetId="12">#REF!</definedName>
    <definedName name="单价2035" localSheetId="12">#REF!</definedName>
    <definedName name="单价2036" localSheetId="12">#REF!</definedName>
    <definedName name="单价2037" localSheetId="12">#REF!</definedName>
    <definedName name="单价2038" localSheetId="12">#REF!</definedName>
    <definedName name="单价2039" localSheetId="12">#REF!</definedName>
    <definedName name="单价204" localSheetId="12">#REF!</definedName>
    <definedName name="单价2040" localSheetId="12">#REF!</definedName>
    <definedName name="单价2041" localSheetId="12">#REF!</definedName>
    <definedName name="单价205" localSheetId="12">#REF!</definedName>
    <definedName name="单价2050" localSheetId="12">#REF!</definedName>
    <definedName name="单价206" localSheetId="12">#REF!</definedName>
    <definedName name="单价207" localSheetId="12">#REF!</definedName>
    <definedName name="单价208" localSheetId="12">#REF!</definedName>
    <definedName name="单价209" localSheetId="12">#REF!</definedName>
    <definedName name="单价210" localSheetId="12">#REF!</definedName>
    <definedName name="单价211" localSheetId="12">#REF!</definedName>
    <definedName name="单价212" localSheetId="12">#REF!</definedName>
    <definedName name="单价213" localSheetId="12">#REF!</definedName>
    <definedName name="单价214" localSheetId="12">#REF!</definedName>
    <definedName name="单价215" localSheetId="12">#REF!</definedName>
    <definedName name="单价216" localSheetId="12">#REF!</definedName>
    <definedName name="单价217" localSheetId="12">#REF!</definedName>
    <definedName name="单价2171" localSheetId="12">#REF!</definedName>
    <definedName name="单价218" localSheetId="12">#REF!</definedName>
    <definedName name="单价219" localSheetId="12">#REF!</definedName>
    <definedName name="单价220" localSheetId="12">#REF!</definedName>
    <definedName name="单价221" localSheetId="12">#REF!</definedName>
    <definedName name="单价222" localSheetId="12">#REF!</definedName>
    <definedName name="单价223" localSheetId="12">#REF!</definedName>
    <definedName name="单价224" localSheetId="12">#REF!</definedName>
    <definedName name="单价225" localSheetId="12">#REF!</definedName>
    <definedName name="单价226" localSheetId="12">#REF!</definedName>
    <definedName name="单价227" localSheetId="12">#REF!</definedName>
    <definedName name="单价228" localSheetId="12">#REF!</definedName>
    <definedName name="单价229" localSheetId="12">#REF!</definedName>
    <definedName name="单价230" localSheetId="12">#REF!</definedName>
    <definedName name="单价231" localSheetId="12">#REF!</definedName>
    <definedName name="单价234" localSheetId="12">#REF!</definedName>
    <definedName name="单价235" localSheetId="12">#REF!</definedName>
    <definedName name="单价236" localSheetId="12">#REF!</definedName>
    <definedName name="单价237" localSheetId="12">#REF!</definedName>
    <definedName name="单价238" localSheetId="12">#REF!</definedName>
    <definedName name="单价239" localSheetId="12">#REF!</definedName>
    <definedName name="单价2391" localSheetId="12">#REF!</definedName>
    <definedName name="单价240" localSheetId="12">#REF!</definedName>
    <definedName name="单价241" localSheetId="12">#REF!</definedName>
    <definedName name="单价242" localSheetId="12">#REF!</definedName>
    <definedName name="单价243" localSheetId="12">#REF!</definedName>
    <definedName name="单价244" localSheetId="12">#REF!</definedName>
    <definedName name="单价245" localSheetId="12">#REF!</definedName>
    <definedName name="单价246" localSheetId="12">#REF!</definedName>
    <definedName name="单价247" localSheetId="12">#REF!</definedName>
    <definedName name="单价248" localSheetId="12">#REF!</definedName>
    <definedName name="单价249" localSheetId="12">#REF!</definedName>
    <definedName name="单价250" localSheetId="12">#REF!</definedName>
    <definedName name="单价251" localSheetId="12">#REF!</definedName>
    <definedName name="单价254" localSheetId="12">#REF!</definedName>
    <definedName name="单价255" localSheetId="12">#REF!</definedName>
    <definedName name="单价256" localSheetId="12">#REF!</definedName>
    <definedName name="单价257" localSheetId="12">#REF!</definedName>
    <definedName name="单价258" localSheetId="12">#REF!</definedName>
    <definedName name="单价259" localSheetId="12">#REF!</definedName>
    <definedName name="单价281" localSheetId="12">#REF!</definedName>
    <definedName name="单价282" localSheetId="12">#REF!</definedName>
    <definedName name="单价283" localSheetId="12">#REF!</definedName>
    <definedName name="单价284" localSheetId="12">#REF!</definedName>
    <definedName name="单价285" localSheetId="12">#REF!</definedName>
    <definedName name="单价286" localSheetId="12">#REF!</definedName>
    <definedName name="单价287" localSheetId="12">#REF!</definedName>
    <definedName name="单价301" localSheetId="12">#REF!</definedName>
    <definedName name="单价302" localSheetId="12">#REF!</definedName>
    <definedName name="单价303" localSheetId="12">#REF!</definedName>
    <definedName name="单价304" localSheetId="12">#REF!</definedName>
    <definedName name="单价305" localSheetId="12">#REF!</definedName>
    <definedName name="单价306" localSheetId="12">#REF!</definedName>
    <definedName name="单价307" localSheetId="12">#REF!</definedName>
    <definedName name="单价308" localSheetId="12">#REF!</definedName>
    <definedName name="单价309" localSheetId="12">#REF!</definedName>
    <definedName name="单价310" localSheetId="12">#REF!</definedName>
    <definedName name="单价311" localSheetId="12">#REF!</definedName>
    <definedName name="单价312" localSheetId="12">#REF!</definedName>
    <definedName name="单价313" localSheetId="12">#REF!</definedName>
    <definedName name="单价314" localSheetId="12">#REF!</definedName>
    <definedName name="单价315" localSheetId="12">#REF!</definedName>
    <definedName name="单价401" localSheetId="12">#REF!</definedName>
    <definedName name="单价501" localSheetId="12">#REF!</definedName>
    <definedName name="单价502" localSheetId="12">#REF!</definedName>
    <definedName name="单价503" localSheetId="12">#REF!</definedName>
    <definedName name="单价504" localSheetId="12">#REF!</definedName>
    <definedName name="单价505" localSheetId="12">#REF!</definedName>
    <definedName name="单价506" localSheetId="12">#REF!</definedName>
    <definedName name="单价507" localSheetId="12">#REF!</definedName>
    <definedName name="单价508" localSheetId="12">#REF!</definedName>
    <definedName name="单价509" localSheetId="12">#REF!</definedName>
    <definedName name="单价510" localSheetId="12">#REF!</definedName>
    <definedName name="单价511" localSheetId="12">#REF!</definedName>
    <definedName name="单价601" localSheetId="12">#REF!</definedName>
    <definedName name="单价602" localSheetId="12">#REF!</definedName>
    <definedName name="单价603" localSheetId="12">#REF!</definedName>
    <definedName name="单价606" localSheetId="12">#REF!</definedName>
    <definedName name="单价607" localSheetId="12">#REF!</definedName>
    <definedName name="单价608" localSheetId="12">#REF!</definedName>
    <definedName name="单价609" localSheetId="12">#REF!</definedName>
    <definedName name="单价610" localSheetId="12">#REF!</definedName>
    <definedName name="单价611" localSheetId="12">#REF!</definedName>
    <definedName name="单价612" localSheetId="12">#REF!</definedName>
    <definedName name="单价613" localSheetId="12">#REF!</definedName>
    <definedName name="单价614" localSheetId="12">#REF!</definedName>
    <definedName name="单价615" localSheetId="12">#REF!</definedName>
    <definedName name="单价616" localSheetId="12">#REF!</definedName>
    <definedName name="单价621" localSheetId="12">#REF!</definedName>
    <definedName name="单价622" localSheetId="12">#REF!</definedName>
    <definedName name="单价623" localSheetId="12">#REF!</definedName>
    <definedName name="单价631" localSheetId="12">#REF!</definedName>
    <definedName name="单价632" localSheetId="12">#REF!</definedName>
    <definedName name="单价633" localSheetId="12">#REF!</definedName>
    <definedName name="单价634" localSheetId="12">#REF!</definedName>
    <definedName name="单价635" localSheetId="12">#REF!</definedName>
    <definedName name="单价636" localSheetId="12">#REF!</definedName>
    <definedName name="单价637" localSheetId="12">#REF!</definedName>
    <definedName name="单价638" localSheetId="12">#REF!</definedName>
    <definedName name="单价639" localSheetId="12">#REF!</definedName>
    <definedName name="单价645" localSheetId="12">#REF!</definedName>
    <definedName name="单价646" localSheetId="12">#REF!</definedName>
    <definedName name="单价647" localSheetId="12">#REF!</definedName>
    <definedName name="单价648" localSheetId="12">#REF!</definedName>
    <definedName name="单价649" localSheetId="12">#REF!</definedName>
    <definedName name="单价661" localSheetId="12">#REF!</definedName>
    <definedName name="单价662" localSheetId="12">#REF!</definedName>
    <definedName name="单价663" localSheetId="12">#REF!</definedName>
    <definedName name="单价664" localSheetId="12">#REF!</definedName>
    <definedName name="单价665" localSheetId="12">#REF!</definedName>
    <definedName name="单价666" localSheetId="12">#REF!</definedName>
    <definedName name="单价701" localSheetId="12">#REF!</definedName>
    <definedName name="单价703" localSheetId="12">#REF!</definedName>
    <definedName name="单价704" localSheetId="12">#REF!</definedName>
    <definedName name="单价705" localSheetId="12">#REF!</definedName>
    <definedName name="单价706" localSheetId="12">#REF!</definedName>
    <definedName name="单价711" localSheetId="12">#REF!</definedName>
    <definedName name="单价716" localSheetId="12">#REF!</definedName>
    <definedName name="单价721" localSheetId="12">#REF!</definedName>
    <definedName name="单价722" localSheetId="12">#REF!</definedName>
    <definedName name="单价723" localSheetId="12">#REF!</definedName>
    <definedName name="单价724" localSheetId="12">#REF!</definedName>
    <definedName name="单价725" localSheetId="12">#REF!</definedName>
    <definedName name="单价726" localSheetId="12">#REF!</definedName>
    <definedName name="单价727" localSheetId="12">#REF!</definedName>
    <definedName name="单价728" localSheetId="12">#REF!</definedName>
    <definedName name="单价741" localSheetId="12">#REF!</definedName>
    <definedName name="单价742" localSheetId="12">#REF!</definedName>
    <definedName name="单价743" localSheetId="12">#REF!</definedName>
    <definedName name="单价744" localSheetId="12">#REF!</definedName>
    <definedName name="单价745" localSheetId="12">#REF!</definedName>
    <definedName name="单价801" localSheetId="12">#REF!</definedName>
    <definedName name="单价802" localSheetId="12">#REF!</definedName>
    <definedName name="单价803" localSheetId="12">#REF!</definedName>
    <definedName name="单价804" localSheetId="12">#REF!</definedName>
    <definedName name="单价805" localSheetId="12">#REF!</definedName>
    <definedName name="单价806" localSheetId="12">#REF!</definedName>
    <definedName name="单价821" localSheetId="12">#REF!</definedName>
    <definedName name="单价822" localSheetId="12">#REF!</definedName>
    <definedName name="单价823" localSheetId="12">#REF!</definedName>
    <definedName name="单价824" localSheetId="12">#REF!</definedName>
    <definedName name="单价825" localSheetId="12">#REF!</definedName>
    <definedName name="单价826" localSheetId="12">#REF!</definedName>
    <definedName name="单价827" localSheetId="12">#REF!</definedName>
    <definedName name="单价828" localSheetId="12">#REF!</definedName>
    <definedName name="单价829" localSheetId="12">#REF!</definedName>
    <definedName name="单位" localSheetId="12">#REF!</definedName>
    <definedName name="地坪标高" localSheetId="12">#REF!</definedName>
    <definedName name="地坪厚度" localSheetId="12">#REF!</definedName>
    <definedName name="地砖单位人工" localSheetId="12">#REF!</definedName>
    <definedName name="地砖损耗率" localSheetId="12">#REF!</definedName>
    <definedName name="垫层厚" localSheetId="12">#REF!</definedName>
    <definedName name="垫层突出单边宽" localSheetId="12">#REF!</definedName>
    <definedName name="刚122" localSheetId="12">#REF!</definedName>
    <definedName name="刚3" localSheetId="12">#REF!</definedName>
    <definedName name="刚33" localSheetId="12">#REF!</definedName>
    <definedName name="钢12" localSheetId="12">#REF!</definedName>
    <definedName name="钢3" localSheetId="12">#REF!</definedName>
    <definedName name="钢筋砼部分" localSheetId="12">#REF!</definedName>
    <definedName name="钢筋弯钩长度" localSheetId="12">#REF!</definedName>
    <definedName name="工作面单边宽" localSheetId="12">#REF!</definedName>
    <definedName name="管理费率" localSheetId="12">#REF!</definedName>
    <definedName name="护栏" localSheetId="12">#REF!</definedName>
    <definedName name="汇率" localSheetId="12">#REF!</definedName>
    <definedName name="计算公式" localSheetId="12">#REF!</definedName>
    <definedName name="计算式_长度L___根数N_为整数" localSheetId="12">#REF!</definedName>
    <definedName name="建筑面积计算规则" localSheetId="12">#REF!</definedName>
    <definedName name="脚手架定额" localSheetId="12">#REF!</definedName>
    <definedName name="金属结构工程" localSheetId="12">#REF!</definedName>
    <definedName name="矩柱模" localSheetId="12">#REF!</definedName>
    <definedName name="聚氨酯" localSheetId="12">#REF!</definedName>
    <definedName name="开间费" localSheetId="12">#REF!</definedName>
    <definedName name="科目余额表" localSheetId="12">#REF!</definedName>
    <definedName name="可" localSheetId="12">#REF!</definedName>
    <definedName name="栏杆价格明细" localSheetId="12">_xleta.EVALUATE+#REF!</definedName>
    <definedName name="利润率" localSheetId="12">#REF!</definedName>
    <definedName name="利息总额" localSheetId="12">#REF!</definedName>
    <definedName name="梁板钢筋根数" localSheetId="12">#REF!</definedName>
    <definedName name="梁模" localSheetId="12">#REF!</definedName>
    <definedName name="零星模" localSheetId="12">#REF!</definedName>
    <definedName name="门窗表" localSheetId="12">#REF!</definedName>
    <definedName name="门窗表a23" localSheetId="12">#REF!</definedName>
    <definedName name="面积" localSheetId="12">#REF!</definedName>
    <definedName name="模板计算公式" localSheetId="12">B</definedName>
    <definedName name="抹灰工程" localSheetId="12">#REF!</definedName>
    <definedName name="内墙、天花、地面" localSheetId="12">B</definedName>
    <definedName name="墙200模" localSheetId="12">#REF!</definedName>
    <definedName name="墙500模" localSheetId="12">#REF!</definedName>
    <definedName name="人工挖土" localSheetId="12">#REF!</definedName>
    <definedName name="生产列1" localSheetId="12">#REF!</definedName>
    <definedName name="生产列11" localSheetId="12">#REF!</definedName>
    <definedName name="生产列15" localSheetId="12">#REF!</definedName>
    <definedName name="生产列16" localSheetId="12">#REF!</definedName>
    <definedName name="生产列17" localSheetId="12">#REF!</definedName>
    <definedName name="生产列19" localSheetId="12">#REF!</definedName>
    <definedName name="生产列2" localSheetId="12">#REF!</definedName>
    <definedName name="生产列20" localSheetId="12">#REF!</definedName>
    <definedName name="生产列3" localSheetId="12">#REF!</definedName>
    <definedName name="生产列4" localSheetId="12">#REF!</definedName>
    <definedName name="生产列5" localSheetId="12">#REF!</definedName>
    <definedName name="生产列6" localSheetId="12">#REF!</definedName>
    <definedName name="生产列7" localSheetId="12">#REF!</definedName>
    <definedName name="生产列8" localSheetId="12">#REF!</definedName>
    <definedName name="生产列9" localSheetId="12">#REF!</definedName>
    <definedName name="生产期" localSheetId="12">#REF!</definedName>
    <definedName name="生产期1" localSheetId="12">#REF!</definedName>
    <definedName name="生产期11" localSheetId="12">#REF!</definedName>
    <definedName name="生产期15" localSheetId="12">#REF!</definedName>
    <definedName name="生产期16" localSheetId="12">#REF!</definedName>
    <definedName name="生产期17" localSheetId="12">#REF!</definedName>
    <definedName name="生产期19" localSheetId="12">#REF!</definedName>
    <definedName name="生产期2" localSheetId="12">#REF!</definedName>
    <definedName name="生产期20" localSheetId="12">#REF!</definedName>
    <definedName name="生产期3" localSheetId="12">#REF!</definedName>
    <definedName name="生产期4" localSheetId="12">#REF!</definedName>
    <definedName name="生产期5" localSheetId="12">#REF!</definedName>
    <definedName name="生产期6" localSheetId="12">#REF!</definedName>
    <definedName name="生产期7" localSheetId="12">#REF!</definedName>
    <definedName name="生产期8" localSheetId="12">#REF!</definedName>
    <definedName name="生产期9" localSheetId="12">#REF!</definedName>
    <definedName name="室内外高差" localSheetId="12">#REF!</definedName>
    <definedName name="室内装修价格明细" localSheetId="12">_xleta.EVALUATE+#REF!</definedName>
    <definedName name="数量" localSheetId="12">#REF!</definedName>
    <definedName name="税率" localSheetId="12">#REF!</definedName>
    <definedName name="梯" localSheetId="12">B</definedName>
    <definedName name="天沟" localSheetId="12">#REF!</definedName>
    <definedName name="砼10" localSheetId="12">#REF!</definedName>
    <definedName name="砼15" localSheetId="12">#REF!</definedName>
    <definedName name="砼20" localSheetId="12">#REF!</definedName>
    <definedName name="砼25" localSheetId="12">#REF!</definedName>
    <definedName name="砼30" localSheetId="12">#REF!</definedName>
    <definedName name="砼35" localSheetId="12">#REF!</definedName>
    <definedName name="砼40" localSheetId="12">#REF!</definedName>
    <definedName name="砼45" localSheetId="12">#REF!</definedName>
    <definedName name="砼50" localSheetId="12">#REF!</definedName>
    <definedName name="砼55" localSheetId="12">#REF!</definedName>
    <definedName name="砼浇" localSheetId="12">#REF!</definedName>
    <definedName name="土方工程" localSheetId="12">#REF!</definedName>
    <definedName name="土建10001" localSheetId="12">#REF!</definedName>
    <definedName name="土建10002" localSheetId="12">#REF!</definedName>
    <definedName name="土建10003" localSheetId="12">#REF!</definedName>
    <definedName name="土建10004" localSheetId="12">#REF!</definedName>
    <definedName name="土建10005" localSheetId="12">#REF!</definedName>
    <definedName name="土建10006" localSheetId="12">#REF!</definedName>
    <definedName name="土建10007" localSheetId="12">#REF!</definedName>
    <definedName name="土建10008" localSheetId="12">#REF!</definedName>
    <definedName name="土建10009" localSheetId="12">#REF!</definedName>
    <definedName name="土建10010" localSheetId="12">#REF!</definedName>
    <definedName name="土建10011" localSheetId="12">#REF!</definedName>
    <definedName name="土建2046." localSheetId="12">#REF!</definedName>
    <definedName name="土建21001" localSheetId="12">#REF!</definedName>
    <definedName name="土建21002" localSheetId="12">#REF!</definedName>
    <definedName name="土建21003" localSheetId="12">#REF!</definedName>
    <definedName name="土建21004" localSheetId="12">#REF!</definedName>
    <definedName name="土建21005" localSheetId="12">#REF!</definedName>
    <definedName name="土建21006" localSheetId="12">#REF!</definedName>
    <definedName name="土建21007" localSheetId="12">#REF!</definedName>
    <definedName name="土建21008" localSheetId="12">#REF!</definedName>
    <definedName name="土建21009" localSheetId="12">#REF!</definedName>
    <definedName name="土建21010" localSheetId="12">#REF!</definedName>
    <definedName name="土建21011" localSheetId="12">#REF!</definedName>
    <definedName name="土建21012" localSheetId="12">#REF!</definedName>
    <definedName name="土建21013" localSheetId="12">#REF!</definedName>
    <definedName name="土建21014" localSheetId="12">#REF!</definedName>
    <definedName name="土建21015" localSheetId="12">#REF!</definedName>
    <definedName name="土建21016" localSheetId="12">#REF!</definedName>
    <definedName name="土建21017" localSheetId="12">#REF!</definedName>
    <definedName name="土建21018" localSheetId="12">#REF!</definedName>
    <definedName name="土建21019" localSheetId="12">#REF!</definedName>
    <definedName name="土建21020" localSheetId="12">#REF!</definedName>
    <definedName name="土建21021" localSheetId="12">#REF!</definedName>
    <definedName name="土建21022" localSheetId="12">#REF!</definedName>
    <definedName name="土建21023" localSheetId="12">#REF!</definedName>
    <definedName name="土建21024" localSheetId="12">#REF!</definedName>
    <definedName name="土建21025" localSheetId="12">#REF!</definedName>
    <definedName name="土建21026" localSheetId="12">#REF!</definedName>
    <definedName name="土建21027" localSheetId="12">#REF!</definedName>
    <definedName name="土建21028" localSheetId="12">#REF!</definedName>
    <definedName name="土建21029" localSheetId="12">#REF!</definedName>
    <definedName name="土建21030" localSheetId="12">#REF!</definedName>
    <definedName name="土建21031" localSheetId="12">#REF!</definedName>
    <definedName name="土建21032" localSheetId="12">#REF!</definedName>
    <definedName name="土建21033" localSheetId="12">#REF!</definedName>
    <definedName name="土建21034" localSheetId="12">#REF!</definedName>
    <definedName name="土建21035" localSheetId="12">#REF!</definedName>
    <definedName name="土建21036" localSheetId="12">#REF!</definedName>
    <definedName name="土建21037" localSheetId="12">#REF!</definedName>
    <definedName name="土建21038" localSheetId="12">#REF!</definedName>
    <definedName name="土建21039" localSheetId="12">#REF!</definedName>
    <definedName name="土建21040" localSheetId="12">#REF!</definedName>
    <definedName name="土建21041" localSheetId="12">#REF!</definedName>
    <definedName name="土建21042" localSheetId="12">#REF!</definedName>
    <definedName name="土建21043" localSheetId="12">#REF!</definedName>
    <definedName name="土建21044" localSheetId="12">#REF!</definedName>
    <definedName name="土建21045" localSheetId="12">#REF!</definedName>
    <definedName name="土建21046" localSheetId="12">#REF!</definedName>
    <definedName name="土建21047" localSheetId="12">#REF!</definedName>
    <definedName name="土建21048" localSheetId="12">#REF!</definedName>
    <definedName name="土建21049" localSheetId="12">#REF!</definedName>
    <definedName name="土建21050" localSheetId="12">#REF!</definedName>
    <definedName name="土建21051" localSheetId="12">#REF!</definedName>
    <definedName name="土建21052" localSheetId="12">#REF!</definedName>
    <definedName name="土建21053" localSheetId="12">#REF!</definedName>
    <definedName name="土建21054" localSheetId="12">#REF!</definedName>
    <definedName name="土建21055" localSheetId="12">#REF!</definedName>
    <definedName name="土建21056" localSheetId="12">#REF!</definedName>
    <definedName name="土建21057" localSheetId="12">#REF!</definedName>
    <definedName name="土建21058" localSheetId="12">#REF!</definedName>
    <definedName name="土建21059" localSheetId="12">#REF!</definedName>
    <definedName name="土建21060" localSheetId="12">#REF!</definedName>
    <definedName name="土建21061" localSheetId="12">#REF!</definedName>
    <definedName name="土建21062" localSheetId="12">#REF!</definedName>
    <definedName name="土建21063" localSheetId="12">#REF!</definedName>
    <definedName name="土建21064" localSheetId="12">#REF!</definedName>
    <definedName name="土建21065" localSheetId="12">#REF!</definedName>
    <definedName name="土建21066" localSheetId="12">#REF!</definedName>
    <definedName name="土建21067" localSheetId="12">#REF!</definedName>
    <definedName name="土建21068" localSheetId="12">#REF!</definedName>
    <definedName name="土建21069" localSheetId="12">#REF!</definedName>
    <definedName name="土建21070" localSheetId="12">#REF!</definedName>
    <definedName name="土建21071" localSheetId="12">#REF!</definedName>
    <definedName name="土建21072" localSheetId="12">#REF!</definedName>
    <definedName name="土建21073" localSheetId="12">#REF!</definedName>
    <definedName name="土建21074" localSheetId="12">#REF!</definedName>
    <definedName name="土建21075" localSheetId="12">#REF!</definedName>
    <definedName name="土建21076" localSheetId="12">#REF!</definedName>
    <definedName name="土建21077" localSheetId="12">#REF!</definedName>
    <definedName name="土建21078" localSheetId="12">#REF!</definedName>
    <definedName name="土建21079" localSheetId="12">#REF!</definedName>
    <definedName name="土建21080" localSheetId="12">#REF!</definedName>
    <definedName name="土建21081" localSheetId="12">#REF!</definedName>
    <definedName name="土建21082" localSheetId="12">#REF!</definedName>
    <definedName name="土建21083" localSheetId="12">#REF!</definedName>
    <definedName name="土建21084" localSheetId="12">#REF!</definedName>
    <definedName name="土建21085" localSheetId="12">#REF!</definedName>
    <definedName name="土建21086" localSheetId="12">#REF!</definedName>
    <definedName name="土建21087" localSheetId="12">#REF!</definedName>
    <definedName name="土建21088" localSheetId="12">#REF!</definedName>
    <definedName name="土建21089" localSheetId="12">#REF!</definedName>
    <definedName name="土建21090" localSheetId="12">#REF!</definedName>
    <definedName name="土建21091" localSheetId="12">#REF!</definedName>
    <definedName name="土建21092" localSheetId="12">#REF!</definedName>
    <definedName name="土建21093" localSheetId="12">#REF!</definedName>
    <definedName name="土建21094" localSheetId="12">#REF!</definedName>
    <definedName name="土建21095" localSheetId="12">#REF!</definedName>
    <definedName name="土建21096" localSheetId="12">#REF!</definedName>
    <definedName name="土建21097" localSheetId="12">#REF!</definedName>
    <definedName name="土建21098" localSheetId="12">#REF!</definedName>
    <definedName name="土建21099" localSheetId="12">#REF!</definedName>
    <definedName name="土建21100" localSheetId="12">#REF!</definedName>
    <definedName name="土建21101" localSheetId="12">#REF!</definedName>
    <definedName name="土建21101." localSheetId="12">#REF!</definedName>
    <definedName name="土建22001" localSheetId="12">#REF!</definedName>
    <definedName name="土建22002" localSheetId="12">#REF!</definedName>
    <definedName name="土建22003" localSheetId="12">#REF!</definedName>
    <definedName name="土建22004" localSheetId="12">#REF!</definedName>
    <definedName name="土建22005" localSheetId="12">#REF!</definedName>
    <definedName name="土建22006" localSheetId="12">#REF!</definedName>
    <definedName name="土建22007" localSheetId="12">#REF!</definedName>
    <definedName name="土建22008" localSheetId="12">#REF!</definedName>
    <definedName name="土建22009" localSheetId="12">#REF!</definedName>
    <definedName name="土建22010" localSheetId="12">#REF!</definedName>
    <definedName name="土建23001" localSheetId="12">#REF!</definedName>
    <definedName name="土建23002" localSheetId="12">#REF!</definedName>
    <definedName name="土建23003" localSheetId="12">#REF!</definedName>
    <definedName name="土建23004" localSheetId="12">#REF!</definedName>
    <definedName name="土建23005" localSheetId="12">#REF!</definedName>
    <definedName name="土建23006" localSheetId="12">#REF!</definedName>
    <definedName name="土建23007" localSheetId="12">#REF!</definedName>
    <definedName name="土建23008" localSheetId="12">#REF!</definedName>
    <definedName name="土建23009" localSheetId="12">#REF!</definedName>
    <definedName name="土建23010" localSheetId="12">#REF!</definedName>
    <definedName name="土建23011" localSheetId="12">#REF!</definedName>
    <definedName name="土建23012" localSheetId="12">#REF!</definedName>
    <definedName name="土建23013" localSheetId="12">#REF!</definedName>
    <definedName name="土建23014" localSheetId="12">#REF!</definedName>
    <definedName name="土建23015" localSheetId="12">#REF!</definedName>
    <definedName name="土建23016" localSheetId="12">#REF!</definedName>
    <definedName name="土建23017" localSheetId="12">#REF!</definedName>
    <definedName name="土建23018" localSheetId="12">#REF!</definedName>
    <definedName name="土建23019" localSheetId="12">#REF!</definedName>
    <definedName name="土建23020" localSheetId="12">#REF!</definedName>
    <definedName name="土建23021" localSheetId="12">#REF!</definedName>
    <definedName name="土建23022" localSheetId="12">#REF!</definedName>
    <definedName name="土建23023" localSheetId="12">#REF!</definedName>
    <definedName name="土建23024" localSheetId="12">#REF!</definedName>
    <definedName name="土建23025" localSheetId="12">#REF!</definedName>
    <definedName name="土建23026" localSheetId="12">#REF!</definedName>
    <definedName name="土建23027" localSheetId="12">#REF!</definedName>
    <definedName name="土建23028" localSheetId="12">#REF!</definedName>
    <definedName name="土建23029" localSheetId="12">#REF!</definedName>
    <definedName name="土建23030" localSheetId="12">#REF!</definedName>
    <definedName name="土建23031" localSheetId="12">#REF!</definedName>
    <definedName name="土建23032" localSheetId="12">#REF!</definedName>
    <definedName name="土建23033" localSheetId="12">#REF!</definedName>
    <definedName name="土建23034" localSheetId="12">#REF!</definedName>
    <definedName name="土建23035" localSheetId="12">#REF!</definedName>
    <definedName name="土建23036" localSheetId="12">#REF!</definedName>
    <definedName name="土建23037" localSheetId="12">#REF!</definedName>
    <definedName name="土建23038" localSheetId="12">#REF!</definedName>
    <definedName name="土建23039" localSheetId="12">#REF!</definedName>
    <definedName name="土建23040" localSheetId="12">#REF!</definedName>
    <definedName name="土建23041" localSheetId="12">#REF!</definedName>
    <definedName name="土建23042" localSheetId="12">#REF!</definedName>
    <definedName name="土建23043" localSheetId="12">#REF!</definedName>
    <definedName name="土建23043." localSheetId="12">#REF!</definedName>
    <definedName name="土建23043。" localSheetId="12">#REF!</definedName>
    <definedName name="土建23044" localSheetId="12">#REF!</definedName>
    <definedName name="土建23044." localSheetId="12">#REF!</definedName>
    <definedName name="土建23045" localSheetId="12">#REF!</definedName>
    <definedName name="土建23045." localSheetId="12">#REF!</definedName>
    <definedName name="土建23046" localSheetId="12">#REF!</definedName>
    <definedName name="土建23046." localSheetId="12">#REF!</definedName>
    <definedName name="土建23047" localSheetId="12">#REF!</definedName>
    <definedName name="土建23047." localSheetId="12">#REF!</definedName>
    <definedName name="土建23048" localSheetId="12">#REF!</definedName>
    <definedName name="土建23048." localSheetId="12">#REF!</definedName>
    <definedName name="土建23049" localSheetId="12">#REF!</definedName>
    <definedName name="土建23049." localSheetId="12">#REF!</definedName>
    <definedName name="土建23050" localSheetId="12">#REF!</definedName>
    <definedName name="土建23050." localSheetId="12">#REF!</definedName>
    <definedName name="土建23051" localSheetId="12">#REF!</definedName>
    <definedName name="土建23051." localSheetId="12">#REF!</definedName>
    <definedName name="土建23052" localSheetId="12">#REF!</definedName>
    <definedName name="土建23052." localSheetId="12">#REF!</definedName>
    <definedName name="土建30001" localSheetId="12">#REF!</definedName>
    <definedName name="土建30002" localSheetId="12">#REF!</definedName>
    <definedName name="土建30003" localSheetId="12">#REF!</definedName>
    <definedName name="土建30004" localSheetId="12">#REF!</definedName>
    <definedName name="土建30005" localSheetId="12">#REF!</definedName>
    <definedName name="土建30006" localSheetId="12">#REF!</definedName>
    <definedName name="土建30007" localSheetId="12">#REF!</definedName>
    <definedName name="土建30008" localSheetId="12">#REF!</definedName>
    <definedName name="土建30009" localSheetId="12">#REF!</definedName>
    <definedName name="土建30010" localSheetId="12">#REF!</definedName>
    <definedName name="土建30011" localSheetId="12">#REF!</definedName>
    <definedName name="土建30012" localSheetId="12">#REF!</definedName>
    <definedName name="土建30013" localSheetId="12">#REF!</definedName>
    <definedName name="土建30014" localSheetId="12">#REF!</definedName>
    <definedName name="土建30015" localSheetId="12">#REF!</definedName>
    <definedName name="土建30016" localSheetId="12">#REF!</definedName>
    <definedName name="土建30017" localSheetId="12">#REF!</definedName>
    <definedName name="土建30018" localSheetId="12">#REF!</definedName>
    <definedName name="土建30019" localSheetId="12">#REF!</definedName>
    <definedName name="土建30020" localSheetId="12">#REF!</definedName>
    <definedName name="土建30021" localSheetId="12">#REF!</definedName>
    <definedName name="土建30022" localSheetId="12">#REF!</definedName>
    <definedName name="土建30023" localSheetId="12">#REF!</definedName>
    <definedName name="土建30024" localSheetId="12">#REF!</definedName>
    <definedName name="土建30025" localSheetId="12">#REF!</definedName>
    <definedName name="土建30026" localSheetId="12">#REF!</definedName>
    <definedName name="土建30027" localSheetId="12">#REF!</definedName>
    <definedName name="土建30028" localSheetId="12">#REF!</definedName>
    <definedName name="土建30029" localSheetId="12">#REF!</definedName>
    <definedName name="土建40001" localSheetId="12">#REF!</definedName>
    <definedName name="土建50001" localSheetId="12">#REF!</definedName>
    <definedName name="土建50002" localSheetId="12">#REF!</definedName>
    <definedName name="土建50003" localSheetId="12">#REF!</definedName>
    <definedName name="土建50004" localSheetId="12">#REF!</definedName>
    <definedName name="土建50005" localSheetId="12">#REF!</definedName>
    <definedName name="土建50006" localSheetId="12">#REF!</definedName>
    <definedName name="土建50007" localSheetId="12">#REF!</definedName>
    <definedName name="土建50008" localSheetId="12">#REF!</definedName>
    <definedName name="土建50009" localSheetId="12">#REF!</definedName>
    <definedName name="土建50010" localSheetId="12">#REF!</definedName>
    <definedName name="土建50010." localSheetId="12">#REF!</definedName>
    <definedName name="土建50011" localSheetId="12">#REF!</definedName>
    <definedName name="土建50012" localSheetId="12">#REF!</definedName>
    <definedName name="土建50013" localSheetId="12">#REF!</definedName>
    <definedName name="土建50014" localSheetId="12">#REF!</definedName>
    <definedName name="土建50015" localSheetId="12">#REF!</definedName>
    <definedName name="土建50016" localSheetId="12">#REF!</definedName>
    <definedName name="土建5010" localSheetId="12">#REF!</definedName>
    <definedName name="土建60001" localSheetId="12">#REF!</definedName>
    <definedName name="土建60002" localSheetId="12">#REF!</definedName>
    <definedName name="土建60003" localSheetId="12">#REF!</definedName>
    <definedName name="土建60004" localSheetId="12">#REF!</definedName>
    <definedName name="土建60005" localSheetId="12">#REF!</definedName>
    <definedName name="土建60006" localSheetId="12">#REF!</definedName>
    <definedName name="土建60007" localSheetId="12">#REF!</definedName>
    <definedName name="土建60008" localSheetId="12">#REF!</definedName>
    <definedName name="土建60009" localSheetId="12">#REF!</definedName>
    <definedName name="土建60010" localSheetId="12">#REF!</definedName>
    <definedName name="土建60011" localSheetId="12">#REF!</definedName>
    <definedName name="土建60012" localSheetId="12">#REF!</definedName>
    <definedName name="土建60013" localSheetId="12">#REF!</definedName>
    <definedName name="土建60014" localSheetId="12">#REF!</definedName>
    <definedName name="土建60015" localSheetId="12">#REF!</definedName>
    <definedName name="土建60016" localSheetId="12">#REF!</definedName>
    <definedName name="土建60017" localSheetId="12">#REF!</definedName>
    <definedName name="土建60018" localSheetId="12">#REF!</definedName>
    <definedName name="土建60019" localSheetId="12">#REF!</definedName>
    <definedName name="土建60020" localSheetId="12">#REF!</definedName>
    <definedName name="土建60021" localSheetId="12">#REF!</definedName>
    <definedName name="土建60022" localSheetId="12">#REF!</definedName>
    <definedName name="土建60023" localSheetId="12">#REF!</definedName>
    <definedName name="土建60024" localSheetId="12">#REF!</definedName>
    <definedName name="土建60025" localSheetId="12">#REF!</definedName>
    <definedName name="土建60026" localSheetId="12">#REF!</definedName>
    <definedName name="土建60027" localSheetId="12">#REF!</definedName>
    <definedName name="土建60028" localSheetId="12">#REF!</definedName>
    <definedName name="土建60029" localSheetId="12">#REF!</definedName>
    <definedName name="土建60030" localSheetId="12">#REF!</definedName>
    <definedName name="土建60031" localSheetId="12">#REF!</definedName>
    <definedName name="土建60032" localSheetId="12">#REF!</definedName>
    <definedName name="土建60033" localSheetId="12">#REF!</definedName>
    <definedName name="土建60034" localSheetId="12">#REF!</definedName>
    <definedName name="土建60035" localSheetId="12">#REF!</definedName>
    <definedName name="土建60036" localSheetId="12">#REF!</definedName>
    <definedName name="土建60037" localSheetId="12">#REF!</definedName>
    <definedName name="土建60038" localSheetId="12">#REF!</definedName>
    <definedName name="土建60039" localSheetId="12">#REF!</definedName>
    <definedName name="土建60040" localSheetId="12">#REF!</definedName>
    <definedName name="土建60041" localSheetId="12">#REF!</definedName>
    <definedName name="土建60042" localSheetId="12">#REF!</definedName>
    <definedName name="土建60043" localSheetId="12">#REF!</definedName>
    <definedName name="土建60044" localSheetId="12">#REF!</definedName>
    <definedName name="土建60045" localSheetId="12">#REF!</definedName>
    <definedName name="土建60046" localSheetId="12">#REF!</definedName>
    <definedName name="土建60047" localSheetId="12">#REF!</definedName>
    <definedName name="土建60048" localSheetId="12">#REF!</definedName>
    <definedName name="土建60049" localSheetId="12">#REF!</definedName>
    <definedName name="土建60050" localSheetId="12">#REF!</definedName>
    <definedName name="土建60051" localSheetId="12">#REF!</definedName>
    <definedName name="土建60052" localSheetId="12">#REF!</definedName>
    <definedName name="土建60053" localSheetId="12">#REF!</definedName>
    <definedName name="土建60054" localSheetId="12">#REF!</definedName>
    <definedName name="土建60055" localSheetId="12">#REF!</definedName>
    <definedName name="土建60056" localSheetId="12">#REF!</definedName>
    <definedName name="土建60057" localSheetId="12">#REF!</definedName>
    <definedName name="土建60058" localSheetId="12">#REF!</definedName>
    <definedName name="土建60059" localSheetId="12">#REF!</definedName>
    <definedName name="土建60060" localSheetId="12">#REF!</definedName>
    <definedName name="土建60061" localSheetId="12">#REF!</definedName>
    <definedName name="土建60062" localSheetId="12">#REF!</definedName>
    <definedName name="土建60063" localSheetId="12">#REF!</definedName>
    <definedName name="土建60064" localSheetId="12">#REF!</definedName>
    <definedName name="土建60065" localSheetId="12">#REF!</definedName>
    <definedName name="土建60066" localSheetId="12">#REF!</definedName>
    <definedName name="土建60067" localSheetId="12">#REF!</definedName>
    <definedName name="土建60068" localSheetId="12">#REF!</definedName>
    <definedName name="土建60069" localSheetId="12">#REF!</definedName>
    <definedName name="土建60070" localSheetId="12">#REF!</definedName>
    <definedName name="土建60071" localSheetId="12">#REF!</definedName>
    <definedName name="土建60072" localSheetId="12">#REF!</definedName>
    <definedName name="土建60073" localSheetId="12">#REF!</definedName>
    <definedName name="土建60074" localSheetId="12">#REF!</definedName>
    <definedName name="土建60075" localSheetId="12">#REF!</definedName>
    <definedName name="土建60076" localSheetId="12">#REF!</definedName>
    <definedName name="土建60077" localSheetId="12">#REF!</definedName>
    <definedName name="土建70001" localSheetId="12">#REF!</definedName>
    <definedName name="土建70002" localSheetId="12">#REF!</definedName>
    <definedName name="土建70003" localSheetId="12">#REF!</definedName>
    <definedName name="土建70004" localSheetId="12">#REF!</definedName>
    <definedName name="土建70005" localSheetId="12">#REF!</definedName>
    <definedName name="土建70006" localSheetId="12">#REF!</definedName>
    <definedName name="土建70007" localSheetId="12">#REF!</definedName>
    <definedName name="土建70008" localSheetId="12">#REF!</definedName>
    <definedName name="土建70009" localSheetId="12">#REF!</definedName>
    <definedName name="土建70010" localSheetId="12">#REF!</definedName>
    <definedName name="土建70011" localSheetId="12">#REF!</definedName>
    <definedName name="土建70012" localSheetId="12">#REF!</definedName>
    <definedName name="土建70013" localSheetId="12">#REF!</definedName>
    <definedName name="土建70014" localSheetId="12">#REF!</definedName>
    <definedName name="土建70015" localSheetId="12">#REF!</definedName>
    <definedName name="土建70016" localSheetId="12">#REF!</definedName>
    <definedName name="土建70017" localSheetId="12">#REF!</definedName>
    <definedName name="土建70018" localSheetId="12">#REF!</definedName>
    <definedName name="土建70019" localSheetId="12">#REF!</definedName>
    <definedName name="土建70020" localSheetId="12">#REF!</definedName>
    <definedName name="土建70021" localSheetId="12">#REF!</definedName>
    <definedName name="土建70022" localSheetId="12">#REF!</definedName>
    <definedName name="土建70023" localSheetId="12">#REF!</definedName>
    <definedName name="土建70024" localSheetId="12">#REF!</definedName>
    <definedName name="土建70025" localSheetId="12">#REF!</definedName>
    <definedName name="土建70026" localSheetId="12">#REF!</definedName>
    <definedName name="土建70027" localSheetId="12">#REF!</definedName>
    <definedName name="土建80001" localSheetId="12">#REF!</definedName>
    <definedName name="土建80002" localSheetId="12">#REF!</definedName>
    <definedName name="土建80003" localSheetId="12">#REF!</definedName>
    <definedName name="土建80004" localSheetId="12">#REF!</definedName>
    <definedName name="土建80005" localSheetId="12">#REF!</definedName>
    <definedName name="土建80006" localSheetId="12">#REF!</definedName>
    <definedName name="土建80007" localSheetId="12">#REF!</definedName>
    <definedName name="土建80008" localSheetId="12">#REF!</definedName>
    <definedName name="土建80009" localSheetId="12">#REF!</definedName>
    <definedName name="土建80010" localSheetId="12">#REF!</definedName>
    <definedName name="土建80011" localSheetId="12">#REF!</definedName>
    <definedName name="土建80012" localSheetId="12">#REF!</definedName>
    <definedName name="土建80013" localSheetId="12">#REF!</definedName>
    <definedName name="土建80014" localSheetId="12">#REF!</definedName>
    <definedName name="土建80015" localSheetId="12">#REF!</definedName>
    <definedName name="土建80016" localSheetId="12">#REF!</definedName>
    <definedName name="土建80017" localSheetId="12">#REF!</definedName>
    <definedName name="外面砖" localSheetId="12">#REF!</definedName>
    <definedName name="外涂" localSheetId="12">#REF!</definedName>
    <definedName name="已付款明细表" localSheetId="12">#REF!</definedName>
    <definedName name="异形足" localSheetId="12">#REF!</definedName>
    <definedName name="异柱模" localSheetId="12">#REF!</definedName>
    <definedName name="幼儿园" localSheetId="12">#REF!</definedName>
    <definedName name="柱2" localSheetId="12">#REF!</definedName>
    <definedName name="柱2数量" localSheetId="12">#REF!</definedName>
    <definedName name="柱3" localSheetId="12">#REF!</definedName>
    <definedName name="柱3数量" localSheetId="12">#REF!</definedName>
    <definedName name="柱4" localSheetId="12">#REF!</definedName>
    <definedName name="柱4数量" localSheetId="12">#REF!</definedName>
    <definedName name="砖石工程" localSheetId="12">#REF!</definedName>
    <definedName name="桩模" localSheetId="12">#REF!</definedName>
    <definedName name="装饰楼地面A" localSheetId="12">#REF!</definedName>
    <definedName name="전" localSheetId="12">#REF!</definedName>
    <definedName name="주택사업본부" localSheetId="12">#REF!</definedName>
    <definedName name="철구사업본부" localSheetId="12">#REF!</definedName>
    <definedName name="_">#REF!</definedName>
    <definedName name="______________________________________AB26">#REF!</definedName>
    <definedName name="_xlnm.Print_Area" localSheetId="7">模拟数据一览表!$A$1:$J$108</definedName>
    <definedName name="_8_8" localSheetId="10">_xleta.EVALUATE+#REF!</definedName>
    <definedName name="A2A3零星" localSheetId="10">B</definedName>
    <definedName name="A2A3外墙" localSheetId="10">B</definedName>
    <definedName name="A2A3阳台" localSheetId="10">B</definedName>
    <definedName name="louti" localSheetId="10">B</definedName>
    <definedName name="_xlnm.Print_Area" localSheetId="10">'3.2-模拟清单—土石方及桩基工程'!$A$1:$W$99</definedName>
    <definedName name="菜市场" localSheetId="10">_xleta.EVALUATE+#REF!</definedName>
    <definedName name="栏杆价格明细" localSheetId="10">_xleta.EVALUATE+#REF!</definedName>
    <definedName name="模板计算公式" localSheetId="10">B</definedName>
    <definedName name="内墙、天花、地面" localSheetId="10">B</definedName>
    <definedName name="室内装修价格明细" localSheetId="10">_xleta.EVALUATE+#REF!</definedName>
    <definedName name="梯" localSheetId="10">B</definedName>
    <definedName name="_8_8" localSheetId="3">_xleta.EVALUATE+#REF!</definedName>
    <definedName name="A2A3零星" localSheetId="3">B</definedName>
    <definedName name="A2A3外墙" localSheetId="3">B</definedName>
    <definedName name="A2A3阳台" localSheetId="3">B</definedName>
    <definedName name="louti" localSheetId="3">B</definedName>
    <definedName name="菜市场" localSheetId="3">_xleta.EVALUATE+#REF!</definedName>
    <definedName name="栏杆价格明细" localSheetId="3">_xleta.EVALUATE+#REF!</definedName>
    <definedName name="模板计算公式" localSheetId="3">B</definedName>
    <definedName name="内墙、天花、地面" localSheetId="3">B</definedName>
    <definedName name="室内装修价格明细" localSheetId="3">_xleta.EVALUATE+#REF!</definedName>
    <definedName name="梯" localSheetId="3">B</definedName>
    <definedName name="_1.0_1.3_24" localSheetId="14">#REF!</definedName>
    <definedName name="_8_8" localSheetId="14">_xleta.EVALUATE+#REF!</definedName>
    <definedName name="_m3" localSheetId="14">#REF!</definedName>
    <definedName name="_wa2" localSheetId="14">#REF!</definedName>
    <definedName name="_x1" localSheetId="14">#REF!</definedName>
    <definedName name="_ys1" localSheetId="14">#REF!</definedName>
    <definedName name="_ys2" localSheetId="14">#REF!</definedName>
    <definedName name="_ys3" localSheetId="14">#REF!</definedName>
    <definedName name="A2A3零星" localSheetId="14">B</definedName>
    <definedName name="A2A3外墙" localSheetId="14">B</definedName>
    <definedName name="A2A3阳台" localSheetId="14">B</definedName>
    <definedName name="AAA" localSheetId="14">#REF!+#REF!+0.1</definedName>
    <definedName name="AAAA" localSheetId="14">#REF!+#REF!+0.1</definedName>
    <definedName name="ac" localSheetId="14">#REF!</definedName>
    <definedName name="adc" localSheetId="14">#REF!</definedName>
    <definedName name="BQ" localSheetId="14">#REF!</definedName>
    <definedName name="BQ6.4S" localSheetId="14">#REF!</definedName>
    <definedName name="BQ6.5" localSheetId="14">#REF!</definedName>
    <definedName name="BQ6.6" localSheetId="14">#REF!</definedName>
    <definedName name="BQ6.6S" localSheetId="14">#REF!</definedName>
    <definedName name="DD" localSheetId="14">#REF!</definedName>
    <definedName name="Ddd" localSheetId="14">#REF!</definedName>
    <definedName name="DIXI" localSheetId="14">#REF!</definedName>
    <definedName name="DQ6.2" localSheetId="14">#REF!</definedName>
    <definedName name="DQ6.3" localSheetId="14">#REF!</definedName>
    <definedName name="DQ6.35" localSheetId="14">#REF!</definedName>
    <definedName name="DQ6.3S" localSheetId="14">#REF!</definedName>
    <definedName name="DQ6.4" localSheetId="14">#REF!</definedName>
    <definedName name="DQ6.5" localSheetId="14">#REF!</definedName>
    <definedName name="EERERRE" localSheetId="14">#REF!</definedName>
    <definedName name="ERE" localSheetId="14">#REF!</definedName>
    <definedName name="ERER" localSheetId="14">#REF!</definedName>
    <definedName name="ERER656" localSheetId="14">#REF!</definedName>
    <definedName name="Excel_BuiltIn__FilterDatabase_6" localSheetId="14">#REF!</definedName>
    <definedName name="KJKK" localSheetId="14">#REF!</definedName>
    <definedName name="louti" localSheetId="14">B</definedName>
    <definedName name="Print_Area_MI" localSheetId="14">#REF!</definedName>
    <definedName name="_xlnm.Print_Titles" localSheetId="14">'3.6-模拟清单-独栋公共配套'!$1:$6</definedName>
    <definedName name="q" localSheetId="14">#REF!</definedName>
    <definedName name="sdsad" localSheetId="14">#REF!</definedName>
    <definedName name="series01" localSheetId="14">#REF!</definedName>
    <definedName name="series02" localSheetId="14">#REF!</definedName>
    <definedName name="series03" localSheetId="14">#REF!</definedName>
    <definedName name="series04" localSheetId="14">#REF!</definedName>
    <definedName name="series05" localSheetId="14">#REF!</definedName>
    <definedName name="series06" localSheetId="14">#REF!</definedName>
    <definedName name="series07" localSheetId="14">#REF!</definedName>
    <definedName name="series08" localSheetId="14">#REF!</definedName>
    <definedName name="series09" localSheetId="14">#REF!</definedName>
    <definedName name="series10" localSheetId="14">#REF!</definedName>
    <definedName name="series18" localSheetId="14">#REF!</definedName>
    <definedName name="u" localSheetId="14">#REF!</definedName>
    <definedName name="UU" localSheetId="14">#REF!</definedName>
    <definedName name="UYUU" localSheetId="14">#REF!</definedName>
    <definedName name="W" localSheetId="14">#REF!</definedName>
    <definedName name="WE" localSheetId="14">#REF!</definedName>
    <definedName name="wings" localSheetId="14">#REF!</definedName>
    <definedName name="xvs" localSheetId="14">#REF!</definedName>
    <definedName name="zxd" localSheetId="14">#REF!</definedName>
    <definedName name="板厚" localSheetId="14">#REF!</definedName>
    <definedName name="比例" localSheetId="14">#REF!</definedName>
    <definedName name="标高" localSheetId="14">#REF!</definedName>
    <definedName name="菜市场" localSheetId="14">_xleta.EVALUATE+#REF!</definedName>
    <definedName name="承台" localSheetId="14">#REF!</definedName>
    <definedName name="承台编号" localSheetId="14">#REF!</definedName>
    <definedName name="窗护栏" localSheetId="14">#REF!</definedName>
    <definedName name="大都会" localSheetId="14">#REF!</definedName>
    <definedName name="大理石单位人工" localSheetId="14">#REF!</definedName>
    <definedName name="大理石损耗" localSheetId="14">#REF!</definedName>
    <definedName name="大理石损耗率" localSheetId="14">#REF!</definedName>
    <definedName name="单价101" localSheetId="14">#REF!</definedName>
    <definedName name="单价102" localSheetId="14">#REF!</definedName>
    <definedName name="单价103" localSheetId="14">#REF!</definedName>
    <definedName name="单价104" localSheetId="14">#REF!</definedName>
    <definedName name="单价105" localSheetId="14">#REF!</definedName>
    <definedName name="单价106" localSheetId="14">#REF!</definedName>
    <definedName name="单价107" localSheetId="14">#REF!</definedName>
    <definedName name="单价108" localSheetId="14">#REF!</definedName>
    <definedName name="单价109" localSheetId="14">#REF!</definedName>
    <definedName name="单价2001" localSheetId="14">#REF!</definedName>
    <definedName name="单价2002" localSheetId="14">#REF!</definedName>
    <definedName name="单价2003" localSheetId="14">#REF!</definedName>
    <definedName name="单价2004" localSheetId="14">#REF!</definedName>
    <definedName name="单价2005" localSheetId="14">#REF!</definedName>
    <definedName name="单价20050" localSheetId="14">#REF!</definedName>
    <definedName name="单价2006" localSheetId="14">#REF!</definedName>
    <definedName name="单价2007" localSheetId="14">#REF!</definedName>
    <definedName name="单价2008" localSheetId="14">#REF!</definedName>
    <definedName name="单价2009" localSheetId="14">#REF!</definedName>
    <definedName name="单价201" localSheetId="14">#REF!</definedName>
    <definedName name="单价2010" localSheetId="14">#REF!</definedName>
    <definedName name="单价2011" localSheetId="14">#REF!</definedName>
    <definedName name="单价2012" localSheetId="14">#REF!</definedName>
    <definedName name="单价2013" localSheetId="14">#REF!</definedName>
    <definedName name="单价2014" localSheetId="14">#REF!</definedName>
    <definedName name="单价2015" localSheetId="14">#REF!</definedName>
    <definedName name="单价2016" localSheetId="14">#REF!</definedName>
    <definedName name="单价2017" localSheetId="14">#REF!</definedName>
    <definedName name="单价2018" localSheetId="14">#REF!</definedName>
    <definedName name="单价2019" localSheetId="14">#REF!</definedName>
    <definedName name="单价202" localSheetId="14">#REF!</definedName>
    <definedName name="单价2020" localSheetId="14">#REF!</definedName>
    <definedName name="单价2021" localSheetId="14">#REF!</definedName>
    <definedName name="单价2022" localSheetId="14">#REF!</definedName>
    <definedName name="单价2023" localSheetId="14">#REF!</definedName>
    <definedName name="单价2024" localSheetId="14">#REF!</definedName>
    <definedName name="单价2025" localSheetId="14">#REF!</definedName>
    <definedName name="单价2026" localSheetId="14">#REF!</definedName>
    <definedName name="单价2027" localSheetId="14">#REF!</definedName>
    <definedName name="单价2028" localSheetId="14">#REF!</definedName>
    <definedName name="单价2029" localSheetId="14">#REF!</definedName>
    <definedName name="单价203" localSheetId="14">#REF!</definedName>
    <definedName name="单价2030" localSheetId="14">#REF!</definedName>
    <definedName name="单价2031" localSheetId="14">#REF!</definedName>
    <definedName name="单价2032" localSheetId="14">#REF!</definedName>
    <definedName name="单价2033" localSheetId="14">#REF!</definedName>
    <definedName name="单价2034" localSheetId="14">#REF!</definedName>
    <definedName name="单价2035" localSheetId="14">#REF!</definedName>
    <definedName name="单价2036" localSheetId="14">#REF!</definedName>
    <definedName name="单价2037" localSheetId="14">#REF!</definedName>
    <definedName name="单价2038" localSheetId="14">#REF!</definedName>
    <definedName name="单价2039" localSheetId="14">#REF!</definedName>
    <definedName name="单价204" localSheetId="14">#REF!</definedName>
    <definedName name="单价2040" localSheetId="14">#REF!</definedName>
    <definedName name="单价2041" localSheetId="14">#REF!</definedName>
    <definedName name="单价205" localSheetId="14">#REF!</definedName>
    <definedName name="单价2050" localSheetId="14">#REF!</definedName>
    <definedName name="单价206" localSheetId="14">#REF!</definedName>
    <definedName name="单价207" localSheetId="14">#REF!</definedName>
    <definedName name="单价208" localSheetId="14">#REF!</definedName>
    <definedName name="单价209" localSheetId="14">#REF!</definedName>
    <definedName name="单价210" localSheetId="14">#REF!</definedName>
    <definedName name="单价211" localSheetId="14">#REF!</definedName>
    <definedName name="单价212" localSheetId="14">#REF!</definedName>
    <definedName name="单价213" localSheetId="14">#REF!</definedName>
    <definedName name="单价214" localSheetId="14">#REF!</definedName>
    <definedName name="单价215" localSheetId="14">#REF!</definedName>
    <definedName name="单价216" localSheetId="14">#REF!</definedName>
    <definedName name="单价217" localSheetId="14">#REF!</definedName>
    <definedName name="单价2171" localSheetId="14">#REF!</definedName>
    <definedName name="单价218" localSheetId="14">#REF!</definedName>
    <definedName name="单价219" localSheetId="14">#REF!</definedName>
    <definedName name="单价220" localSheetId="14">#REF!</definedName>
    <definedName name="单价221" localSheetId="14">#REF!</definedName>
    <definedName name="单价222" localSheetId="14">#REF!</definedName>
    <definedName name="单价223" localSheetId="14">#REF!</definedName>
    <definedName name="单价224" localSheetId="14">#REF!</definedName>
    <definedName name="单价225" localSheetId="14">#REF!</definedName>
    <definedName name="单价226" localSheetId="14">#REF!</definedName>
    <definedName name="单价227" localSheetId="14">#REF!</definedName>
    <definedName name="单价228" localSheetId="14">#REF!</definedName>
    <definedName name="单价229" localSheetId="14">#REF!</definedName>
    <definedName name="单价230" localSheetId="14">#REF!</definedName>
    <definedName name="单价231" localSheetId="14">#REF!</definedName>
    <definedName name="单价234" localSheetId="14">#REF!</definedName>
    <definedName name="单价235" localSheetId="14">#REF!</definedName>
    <definedName name="单价236" localSheetId="14">#REF!</definedName>
    <definedName name="单价237" localSheetId="14">#REF!</definedName>
    <definedName name="单价238" localSheetId="14">#REF!</definedName>
    <definedName name="单价239" localSheetId="14">#REF!</definedName>
    <definedName name="单价2391" localSheetId="14">#REF!</definedName>
    <definedName name="单价240" localSheetId="14">#REF!</definedName>
    <definedName name="单价241" localSheetId="14">#REF!</definedName>
    <definedName name="单价242" localSheetId="14">#REF!</definedName>
    <definedName name="单价243" localSheetId="14">#REF!</definedName>
    <definedName name="单价244" localSheetId="14">#REF!</definedName>
    <definedName name="单价245" localSheetId="14">#REF!</definedName>
    <definedName name="单价246" localSheetId="14">#REF!</definedName>
    <definedName name="单价247" localSheetId="14">#REF!</definedName>
    <definedName name="单价248" localSheetId="14">#REF!</definedName>
    <definedName name="单价249" localSheetId="14">#REF!</definedName>
    <definedName name="单价250" localSheetId="14">#REF!</definedName>
    <definedName name="单价251" localSheetId="14">#REF!</definedName>
    <definedName name="单价254" localSheetId="14">#REF!</definedName>
    <definedName name="单价255" localSheetId="14">#REF!</definedName>
    <definedName name="单价256" localSheetId="14">#REF!</definedName>
    <definedName name="单价257" localSheetId="14">#REF!</definedName>
    <definedName name="单价258" localSheetId="14">#REF!</definedName>
    <definedName name="单价259" localSheetId="14">#REF!</definedName>
    <definedName name="单价281" localSheetId="14">#REF!</definedName>
    <definedName name="单价282" localSheetId="14">#REF!</definedName>
    <definedName name="单价283" localSheetId="14">#REF!</definedName>
    <definedName name="单价284" localSheetId="14">#REF!</definedName>
    <definedName name="单价285" localSheetId="14">#REF!</definedName>
    <definedName name="单价286" localSheetId="14">#REF!</definedName>
    <definedName name="单价287" localSheetId="14">#REF!</definedName>
    <definedName name="单价301" localSheetId="14">#REF!</definedName>
    <definedName name="单价302" localSheetId="14">#REF!</definedName>
    <definedName name="单价303" localSheetId="14">#REF!</definedName>
    <definedName name="单价304" localSheetId="14">#REF!</definedName>
    <definedName name="单价305" localSheetId="14">#REF!</definedName>
    <definedName name="单价306" localSheetId="14">#REF!</definedName>
    <definedName name="单价307" localSheetId="14">#REF!</definedName>
    <definedName name="单价308" localSheetId="14">#REF!</definedName>
    <definedName name="单价309" localSheetId="14">#REF!</definedName>
    <definedName name="单价310" localSheetId="14">#REF!</definedName>
    <definedName name="单价311" localSheetId="14">#REF!</definedName>
    <definedName name="单价312" localSheetId="14">#REF!</definedName>
    <definedName name="单价313" localSheetId="14">#REF!</definedName>
    <definedName name="单价314" localSheetId="14">#REF!</definedName>
    <definedName name="单价315" localSheetId="14">#REF!</definedName>
    <definedName name="单价401" localSheetId="14">#REF!</definedName>
    <definedName name="单价501" localSheetId="14">#REF!</definedName>
    <definedName name="单价502" localSheetId="14">#REF!</definedName>
    <definedName name="单价503" localSheetId="14">#REF!</definedName>
    <definedName name="单价504" localSheetId="14">#REF!</definedName>
    <definedName name="单价505" localSheetId="14">#REF!</definedName>
    <definedName name="单价506" localSheetId="14">#REF!</definedName>
    <definedName name="单价507" localSheetId="14">#REF!</definedName>
    <definedName name="单价508" localSheetId="14">#REF!</definedName>
    <definedName name="单价509" localSheetId="14">#REF!</definedName>
    <definedName name="单价510" localSheetId="14">#REF!</definedName>
    <definedName name="单价511" localSheetId="14">#REF!</definedName>
    <definedName name="单价601" localSheetId="14">#REF!</definedName>
    <definedName name="单价602" localSheetId="14">#REF!</definedName>
    <definedName name="单价603" localSheetId="14">#REF!</definedName>
    <definedName name="单价606" localSheetId="14">#REF!</definedName>
    <definedName name="单价607" localSheetId="14">#REF!</definedName>
    <definedName name="单价608" localSheetId="14">#REF!</definedName>
    <definedName name="单价609" localSheetId="14">#REF!</definedName>
    <definedName name="单价610" localSheetId="14">#REF!</definedName>
    <definedName name="单价611" localSheetId="14">#REF!</definedName>
    <definedName name="单价612" localSheetId="14">#REF!</definedName>
    <definedName name="单价613" localSheetId="14">#REF!</definedName>
    <definedName name="单价614" localSheetId="14">#REF!</definedName>
    <definedName name="单价615" localSheetId="14">#REF!</definedName>
    <definedName name="单价616" localSheetId="14">#REF!</definedName>
    <definedName name="单价621" localSheetId="14">#REF!</definedName>
    <definedName name="单价622" localSheetId="14">#REF!</definedName>
    <definedName name="单价623" localSheetId="14">#REF!</definedName>
    <definedName name="单价631" localSheetId="14">#REF!</definedName>
    <definedName name="单价632" localSheetId="14">#REF!</definedName>
    <definedName name="单价633" localSheetId="14">#REF!</definedName>
    <definedName name="单价634" localSheetId="14">#REF!</definedName>
    <definedName name="单价635" localSheetId="14">#REF!</definedName>
    <definedName name="单价636" localSheetId="14">#REF!</definedName>
    <definedName name="单价637" localSheetId="14">#REF!</definedName>
    <definedName name="单价638" localSheetId="14">#REF!</definedName>
    <definedName name="单价639" localSheetId="14">#REF!</definedName>
    <definedName name="单价645" localSheetId="14">#REF!</definedName>
    <definedName name="单价646" localSheetId="14">#REF!</definedName>
    <definedName name="单价647" localSheetId="14">#REF!</definedName>
    <definedName name="单价648" localSheetId="14">#REF!</definedName>
    <definedName name="单价649" localSheetId="14">#REF!</definedName>
    <definedName name="单价661" localSheetId="14">#REF!</definedName>
    <definedName name="单价662" localSheetId="14">#REF!</definedName>
    <definedName name="单价663" localSheetId="14">#REF!</definedName>
    <definedName name="单价664" localSheetId="14">#REF!</definedName>
    <definedName name="单价665" localSheetId="14">#REF!</definedName>
    <definedName name="单价666" localSheetId="14">#REF!</definedName>
    <definedName name="单价701" localSheetId="14">#REF!</definedName>
    <definedName name="单价703" localSheetId="14">#REF!</definedName>
    <definedName name="单价704" localSheetId="14">#REF!</definedName>
    <definedName name="单价705" localSheetId="14">#REF!</definedName>
    <definedName name="单价706" localSheetId="14">#REF!</definedName>
    <definedName name="单价711" localSheetId="14">#REF!</definedName>
    <definedName name="单价716" localSheetId="14">#REF!</definedName>
    <definedName name="单价721" localSheetId="14">#REF!</definedName>
    <definedName name="单价722" localSheetId="14">#REF!</definedName>
    <definedName name="单价723" localSheetId="14">#REF!</definedName>
    <definedName name="单价724" localSheetId="14">#REF!</definedName>
    <definedName name="单价725" localSheetId="14">#REF!</definedName>
    <definedName name="单价726" localSheetId="14">#REF!</definedName>
    <definedName name="单价727" localSheetId="14">#REF!</definedName>
    <definedName name="单价728" localSheetId="14">#REF!</definedName>
    <definedName name="单价741" localSheetId="14">#REF!</definedName>
    <definedName name="单价742" localSheetId="14">#REF!</definedName>
    <definedName name="单价743" localSheetId="14">#REF!</definedName>
    <definedName name="单价744" localSheetId="14">#REF!</definedName>
    <definedName name="单价745" localSheetId="14">#REF!</definedName>
    <definedName name="单价801" localSheetId="14">#REF!</definedName>
    <definedName name="单价802" localSheetId="14">#REF!</definedName>
    <definedName name="单价803" localSheetId="14">#REF!</definedName>
    <definedName name="单价804" localSheetId="14">#REF!</definedName>
    <definedName name="单价805" localSheetId="14">#REF!</definedName>
    <definedName name="单价806" localSheetId="14">#REF!</definedName>
    <definedName name="单价821" localSheetId="14">#REF!</definedName>
    <definedName name="单价822" localSheetId="14">#REF!</definedName>
    <definedName name="单价823" localSheetId="14">#REF!</definedName>
    <definedName name="单价824" localSheetId="14">#REF!</definedName>
    <definedName name="单价825" localSheetId="14">#REF!</definedName>
    <definedName name="单价826" localSheetId="14">#REF!</definedName>
    <definedName name="单价827" localSheetId="14">#REF!</definedName>
    <definedName name="单价828" localSheetId="14">#REF!</definedName>
    <definedName name="单价829" localSheetId="14">#REF!</definedName>
    <definedName name="单位" localSheetId="14">#REF!</definedName>
    <definedName name="地坪标高" localSheetId="14">#REF!</definedName>
    <definedName name="地坪厚度" localSheetId="14">#REF!</definedName>
    <definedName name="地砖单位人工" localSheetId="14">#REF!</definedName>
    <definedName name="地砖损耗率" localSheetId="14">#REF!</definedName>
    <definedName name="垫层厚" localSheetId="14">#REF!</definedName>
    <definedName name="垫层突出单边宽" localSheetId="14">#REF!</definedName>
    <definedName name="刚122" localSheetId="14">#REF!</definedName>
    <definedName name="刚3" localSheetId="14">#REF!</definedName>
    <definedName name="刚33" localSheetId="14">#REF!</definedName>
    <definedName name="钢12" localSheetId="14">#REF!</definedName>
    <definedName name="钢3" localSheetId="14">#REF!</definedName>
    <definedName name="钢筋砼部分" localSheetId="14">#REF!</definedName>
    <definedName name="钢筋弯钩长度" localSheetId="14">#REF!</definedName>
    <definedName name="工作面单边宽" localSheetId="14">#REF!</definedName>
    <definedName name="管理费率" localSheetId="14">#REF!</definedName>
    <definedName name="护栏" localSheetId="14">#REF!</definedName>
    <definedName name="汇率" localSheetId="14">#REF!</definedName>
    <definedName name="计算公式" localSheetId="14">#REF!</definedName>
    <definedName name="计算式_长度L___根数N_为整数" localSheetId="14">#REF!</definedName>
    <definedName name="建筑面积计算规则" localSheetId="14">#REF!</definedName>
    <definedName name="脚手架定额" localSheetId="14">#REF!</definedName>
    <definedName name="金属结构工程" localSheetId="14">#REF!</definedName>
    <definedName name="矩柱模" localSheetId="14">#REF!</definedName>
    <definedName name="聚氨酯" localSheetId="14">#REF!</definedName>
    <definedName name="开间费" localSheetId="14">#REF!</definedName>
    <definedName name="科目余额表" localSheetId="14">#REF!</definedName>
    <definedName name="可" localSheetId="14">#REF!</definedName>
    <definedName name="栏杆价格明细" localSheetId="14">_xleta.EVALUATE+#REF!</definedName>
    <definedName name="利润率" localSheetId="14">#REF!</definedName>
    <definedName name="利息总额" localSheetId="14">#REF!</definedName>
    <definedName name="梁板钢筋根数" localSheetId="14">#REF!</definedName>
    <definedName name="梁模" localSheetId="14">#REF!</definedName>
    <definedName name="零星模" localSheetId="14">#REF!</definedName>
    <definedName name="门窗表" localSheetId="14">#REF!</definedName>
    <definedName name="门窗表a23" localSheetId="14">#REF!</definedName>
    <definedName name="面积" localSheetId="14">#REF!</definedName>
    <definedName name="模板计算公式" localSheetId="14">B</definedName>
    <definedName name="抹灰工程" localSheetId="14">#REF!</definedName>
    <definedName name="内墙、天花、地面" localSheetId="14">B</definedName>
    <definedName name="墙200模" localSheetId="14">#REF!</definedName>
    <definedName name="墙500模" localSheetId="14">#REF!</definedName>
    <definedName name="人工挖土" localSheetId="14">#REF!</definedName>
    <definedName name="生产列1" localSheetId="14">#REF!</definedName>
    <definedName name="生产列11" localSheetId="14">#REF!</definedName>
    <definedName name="生产列15" localSheetId="14">#REF!</definedName>
    <definedName name="生产列16" localSheetId="14">#REF!</definedName>
    <definedName name="生产列17" localSheetId="14">#REF!</definedName>
    <definedName name="生产列19" localSheetId="14">#REF!</definedName>
    <definedName name="生产列2" localSheetId="14">#REF!</definedName>
    <definedName name="生产列20" localSheetId="14">#REF!</definedName>
    <definedName name="生产列3" localSheetId="14">#REF!</definedName>
    <definedName name="生产列4" localSheetId="14">#REF!</definedName>
    <definedName name="生产列5" localSheetId="14">#REF!</definedName>
    <definedName name="生产列6" localSheetId="14">#REF!</definedName>
    <definedName name="生产列7" localSheetId="14">#REF!</definedName>
    <definedName name="生产列8" localSheetId="14">#REF!</definedName>
    <definedName name="生产列9" localSheetId="14">#REF!</definedName>
    <definedName name="生产期" localSheetId="14">#REF!</definedName>
    <definedName name="生产期1" localSheetId="14">#REF!</definedName>
    <definedName name="生产期11" localSheetId="14">#REF!</definedName>
    <definedName name="生产期15" localSheetId="14">#REF!</definedName>
    <definedName name="生产期16" localSheetId="14">#REF!</definedName>
    <definedName name="生产期17" localSheetId="14">#REF!</definedName>
    <definedName name="生产期19" localSheetId="14">#REF!</definedName>
    <definedName name="生产期2" localSheetId="14">#REF!</definedName>
    <definedName name="生产期20" localSheetId="14">#REF!</definedName>
    <definedName name="生产期3" localSheetId="14">#REF!</definedName>
    <definedName name="生产期4" localSheetId="14">#REF!</definedName>
    <definedName name="生产期5" localSheetId="14">#REF!</definedName>
    <definedName name="生产期6" localSheetId="14">#REF!</definedName>
    <definedName name="生产期7" localSheetId="14">#REF!</definedName>
    <definedName name="生产期8" localSheetId="14">#REF!</definedName>
    <definedName name="生产期9" localSheetId="14">#REF!</definedName>
    <definedName name="室内外高差" localSheetId="14">#REF!</definedName>
    <definedName name="室内装修价格明细" localSheetId="14">_xleta.EVALUATE+#REF!</definedName>
    <definedName name="数量" localSheetId="14">#REF!</definedName>
    <definedName name="税率" localSheetId="14">#REF!</definedName>
    <definedName name="梯" localSheetId="14">B</definedName>
    <definedName name="天沟" localSheetId="14">#REF!</definedName>
    <definedName name="砼10" localSheetId="14">#REF!</definedName>
    <definedName name="砼15" localSheetId="14">#REF!</definedName>
    <definedName name="砼20" localSheetId="14">#REF!</definedName>
    <definedName name="砼25" localSheetId="14">#REF!</definedName>
    <definedName name="砼30" localSheetId="14">#REF!</definedName>
    <definedName name="砼35" localSheetId="14">#REF!</definedName>
    <definedName name="砼40" localSheetId="14">#REF!</definedName>
    <definedName name="砼45" localSheetId="14">#REF!</definedName>
    <definedName name="砼50" localSheetId="14">#REF!</definedName>
    <definedName name="砼55" localSheetId="14">#REF!</definedName>
    <definedName name="砼浇" localSheetId="14">#REF!</definedName>
    <definedName name="土方工程" localSheetId="14">#REF!</definedName>
    <definedName name="土建10001" localSheetId="14">#REF!</definedName>
    <definedName name="土建10002" localSheetId="14">#REF!</definedName>
    <definedName name="土建10003" localSheetId="14">#REF!</definedName>
    <definedName name="土建10004" localSheetId="14">#REF!</definedName>
    <definedName name="土建10005" localSheetId="14">#REF!</definedName>
    <definedName name="土建10006" localSheetId="14">#REF!</definedName>
    <definedName name="土建10007" localSheetId="14">#REF!</definedName>
    <definedName name="土建10008" localSheetId="14">#REF!</definedName>
    <definedName name="土建10009" localSheetId="14">#REF!</definedName>
    <definedName name="土建10010" localSheetId="14">#REF!</definedName>
    <definedName name="土建10011" localSheetId="14">#REF!</definedName>
    <definedName name="土建2046." localSheetId="14">#REF!</definedName>
    <definedName name="土建21001" localSheetId="14">#REF!</definedName>
    <definedName name="土建21002" localSheetId="14">#REF!</definedName>
    <definedName name="土建21003" localSheetId="14">#REF!</definedName>
    <definedName name="土建21004" localSheetId="14">#REF!</definedName>
    <definedName name="土建21005" localSheetId="14">#REF!</definedName>
    <definedName name="土建21006" localSheetId="14">#REF!</definedName>
    <definedName name="土建21007" localSheetId="14">#REF!</definedName>
    <definedName name="土建21008" localSheetId="14">#REF!</definedName>
    <definedName name="土建21009" localSheetId="14">#REF!</definedName>
    <definedName name="土建21010" localSheetId="14">#REF!</definedName>
    <definedName name="土建21011" localSheetId="14">#REF!</definedName>
    <definedName name="土建21012" localSheetId="14">#REF!</definedName>
    <definedName name="土建21013" localSheetId="14">#REF!</definedName>
    <definedName name="土建21014" localSheetId="14">#REF!</definedName>
    <definedName name="土建21015" localSheetId="14">#REF!</definedName>
    <definedName name="土建21016" localSheetId="14">#REF!</definedName>
    <definedName name="土建21017" localSheetId="14">#REF!</definedName>
    <definedName name="土建21018" localSheetId="14">#REF!</definedName>
    <definedName name="土建21019" localSheetId="14">#REF!</definedName>
    <definedName name="土建21020" localSheetId="14">#REF!</definedName>
    <definedName name="土建21021" localSheetId="14">#REF!</definedName>
    <definedName name="土建21022" localSheetId="14">#REF!</definedName>
    <definedName name="土建21023" localSheetId="14">#REF!</definedName>
    <definedName name="土建21024" localSheetId="14">#REF!</definedName>
    <definedName name="土建21025" localSheetId="14">#REF!</definedName>
    <definedName name="土建21026" localSheetId="14">#REF!</definedName>
    <definedName name="土建21027" localSheetId="14">#REF!</definedName>
    <definedName name="土建21028" localSheetId="14">#REF!</definedName>
    <definedName name="土建21029" localSheetId="14">#REF!</definedName>
    <definedName name="土建21030" localSheetId="14">#REF!</definedName>
    <definedName name="土建21031" localSheetId="14">#REF!</definedName>
    <definedName name="土建21032" localSheetId="14">#REF!</definedName>
    <definedName name="土建21033" localSheetId="14">#REF!</definedName>
    <definedName name="土建21034" localSheetId="14">#REF!</definedName>
    <definedName name="土建21035" localSheetId="14">#REF!</definedName>
    <definedName name="土建21036" localSheetId="14">#REF!</definedName>
    <definedName name="土建21037" localSheetId="14">#REF!</definedName>
    <definedName name="土建21038" localSheetId="14">#REF!</definedName>
    <definedName name="土建21039" localSheetId="14">#REF!</definedName>
    <definedName name="土建21040" localSheetId="14">#REF!</definedName>
    <definedName name="土建21041" localSheetId="14">#REF!</definedName>
    <definedName name="土建21042" localSheetId="14">#REF!</definedName>
    <definedName name="土建21043" localSheetId="14">#REF!</definedName>
    <definedName name="土建21044" localSheetId="14">#REF!</definedName>
    <definedName name="土建21045" localSheetId="14">#REF!</definedName>
    <definedName name="土建21046" localSheetId="14">#REF!</definedName>
    <definedName name="土建21047" localSheetId="14">#REF!</definedName>
    <definedName name="土建21048" localSheetId="14">#REF!</definedName>
    <definedName name="土建21049" localSheetId="14">#REF!</definedName>
    <definedName name="土建21050" localSheetId="14">#REF!</definedName>
    <definedName name="土建21051" localSheetId="14">#REF!</definedName>
    <definedName name="土建21052" localSheetId="14">#REF!</definedName>
    <definedName name="土建21053" localSheetId="14">#REF!</definedName>
    <definedName name="土建21054" localSheetId="14">#REF!</definedName>
    <definedName name="土建21055" localSheetId="14">#REF!</definedName>
    <definedName name="土建21056" localSheetId="14">#REF!</definedName>
    <definedName name="土建21057" localSheetId="14">#REF!</definedName>
    <definedName name="土建21058" localSheetId="14">#REF!</definedName>
    <definedName name="土建21059" localSheetId="14">#REF!</definedName>
    <definedName name="土建21060" localSheetId="14">#REF!</definedName>
    <definedName name="土建21061" localSheetId="14">#REF!</definedName>
    <definedName name="土建21062" localSheetId="14">#REF!</definedName>
    <definedName name="土建21063" localSheetId="14">#REF!</definedName>
    <definedName name="土建21064" localSheetId="14">#REF!</definedName>
    <definedName name="土建21065" localSheetId="14">#REF!</definedName>
    <definedName name="土建21066" localSheetId="14">#REF!</definedName>
    <definedName name="土建21067" localSheetId="14">#REF!</definedName>
    <definedName name="土建21068" localSheetId="14">#REF!</definedName>
    <definedName name="土建21069" localSheetId="14">#REF!</definedName>
    <definedName name="土建21070" localSheetId="14">#REF!</definedName>
    <definedName name="土建21071" localSheetId="14">#REF!</definedName>
    <definedName name="土建21072" localSheetId="14">#REF!</definedName>
    <definedName name="土建21073" localSheetId="14">#REF!</definedName>
    <definedName name="土建21074" localSheetId="14">#REF!</definedName>
    <definedName name="土建21075" localSheetId="14">#REF!</definedName>
    <definedName name="土建21076" localSheetId="14">#REF!</definedName>
    <definedName name="土建21077" localSheetId="14">#REF!</definedName>
    <definedName name="土建21078" localSheetId="14">#REF!</definedName>
    <definedName name="土建21079" localSheetId="14">#REF!</definedName>
    <definedName name="土建21080" localSheetId="14">#REF!</definedName>
    <definedName name="土建21081" localSheetId="14">#REF!</definedName>
    <definedName name="土建21082" localSheetId="14">#REF!</definedName>
    <definedName name="土建21083" localSheetId="14">#REF!</definedName>
    <definedName name="土建21084" localSheetId="14">#REF!</definedName>
    <definedName name="土建21085" localSheetId="14">#REF!</definedName>
    <definedName name="土建21086" localSheetId="14">#REF!</definedName>
    <definedName name="土建21087" localSheetId="14">#REF!</definedName>
    <definedName name="土建21088" localSheetId="14">#REF!</definedName>
    <definedName name="土建21089" localSheetId="14">#REF!</definedName>
    <definedName name="土建21090" localSheetId="14">#REF!</definedName>
    <definedName name="土建21091" localSheetId="14">#REF!</definedName>
    <definedName name="土建21092" localSheetId="14">#REF!</definedName>
    <definedName name="土建21093" localSheetId="14">#REF!</definedName>
    <definedName name="土建21094" localSheetId="14">#REF!</definedName>
    <definedName name="土建21095" localSheetId="14">#REF!</definedName>
    <definedName name="土建21096" localSheetId="14">#REF!</definedName>
    <definedName name="土建21097" localSheetId="14">#REF!</definedName>
    <definedName name="土建21098" localSheetId="14">#REF!</definedName>
    <definedName name="土建21099" localSheetId="14">#REF!</definedName>
    <definedName name="土建21100" localSheetId="14">#REF!</definedName>
    <definedName name="土建21101" localSheetId="14">#REF!</definedName>
    <definedName name="土建21101." localSheetId="14">#REF!</definedName>
    <definedName name="土建22001" localSheetId="14">#REF!</definedName>
    <definedName name="土建22002" localSheetId="14">#REF!</definedName>
    <definedName name="土建22003" localSheetId="14">#REF!</definedName>
    <definedName name="土建22004" localSheetId="14">#REF!</definedName>
    <definedName name="土建22005" localSheetId="14">#REF!</definedName>
    <definedName name="土建22006" localSheetId="14">#REF!</definedName>
    <definedName name="土建22007" localSheetId="14">#REF!</definedName>
    <definedName name="土建22008" localSheetId="14">#REF!</definedName>
    <definedName name="土建22009" localSheetId="14">#REF!</definedName>
    <definedName name="土建22010" localSheetId="14">#REF!</definedName>
    <definedName name="土建23001" localSheetId="14">#REF!</definedName>
    <definedName name="土建23002" localSheetId="14">#REF!</definedName>
    <definedName name="土建23003" localSheetId="14">#REF!</definedName>
    <definedName name="土建23004" localSheetId="14">#REF!</definedName>
    <definedName name="土建23005" localSheetId="14">#REF!</definedName>
    <definedName name="土建23006" localSheetId="14">#REF!</definedName>
    <definedName name="土建23007" localSheetId="14">#REF!</definedName>
    <definedName name="土建23008" localSheetId="14">#REF!</definedName>
    <definedName name="土建23009" localSheetId="14">#REF!</definedName>
    <definedName name="土建23010" localSheetId="14">#REF!</definedName>
    <definedName name="土建23011" localSheetId="14">#REF!</definedName>
    <definedName name="土建23012" localSheetId="14">#REF!</definedName>
    <definedName name="土建23013" localSheetId="14">#REF!</definedName>
    <definedName name="土建23014" localSheetId="14">#REF!</definedName>
    <definedName name="土建23015" localSheetId="14">#REF!</definedName>
    <definedName name="土建23016" localSheetId="14">#REF!</definedName>
    <definedName name="土建23017" localSheetId="14">#REF!</definedName>
    <definedName name="土建23018" localSheetId="14">#REF!</definedName>
    <definedName name="土建23019" localSheetId="14">#REF!</definedName>
    <definedName name="土建23020" localSheetId="14">#REF!</definedName>
    <definedName name="土建23021" localSheetId="14">#REF!</definedName>
    <definedName name="土建23022" localSheetId="14">#REF!</definedName>
    <definedName name="土建23023" localSheetId="14">#REF!</definedName>
    <definedName name="土建23024" localSheetId="14">#REF!</definedName>
    <definedName name="土建23025" localSheetId="14">#REF!</definedName>
    <definedName name="土建23026" localSheetId="14">#REF!</definedName>
    <definedName name="土建23027" localSheetId="14">#REF!</definedName>
    <definedName name="土建23028" localSheetId="14">#REF!</definedName>
    <definedName name="土建23029" localSheetId="14">#REF!</definedName>
    <definedName name="土建23030" localSheetId="14">#REF!</definedName>
    <definedName name="土建23031" localSheetId="14">#REF!</definedName>
    <definedName name="土建23032" localSheetId="14">#REF!</definedName>
    <definedName name="土建23033" localSheetId="14">#REF!</definedName>
    <definedName name="土建23034" localSheetId="14">#REF!</definedName>
    <definedName name="土建23035" localSheetId="14">#REF!</definedName>
    <definedName name="土建23036" localSheetId="14">#REF!</definedName>
    <definedName name="土建23037" localSheetId="14">#REF!</definedName>
    <definedName name="土建23038" localSheetId="14">#REF!</definedName>
    <definedName name="土建23039" localSheetId="14">#REF!</definedName>
    <definedName name="土建23040" localSheetId="14">#REF!</definedName>
    <definedName name="土建23041" localSheetId="14">#REF!</definedName>
    <definedName name="土建23042" localSheetId="14">#REF!</definedName>
    <definedName name="土建23043" localSheetId="14">#REF!</definedName>
    <definedName name="土建23043." localSheetId="14">#REF!</definedName>
    <definedName name="土建23043。" localSheetId="14">#REF!</definedName>
    <definedName name="土建23044" localSheetId="14">#REF!</definedName>
    <definedName name="土建23044." localSheetId="14">#REF!</definedName>
    <definedName name="土建23045" localSheetId="14">#REF!</definedName>
    <definedName name="土建23045." localSheetId="14">#REF!</definedName>
    <definedName name="土建23046" localSheetId="14">#REF!</definedName>
    <definedName name="土建23046." localSheetId="14">#REF!</definedName>
    <definedName name="土建23047" localSheetId="14">#REF!</definedName>
    <definedName name="土建23047." localSheetId="14">#REF!</definedName>
    <definedName name="土建23048" localSheetId="14">#REF!</definedName>
    <definedName name="土建23048." localSheetId="14">#REF!</definedName>
    <definedName name="土建23049" localSheetId="14">#REF!</definedName>
    <definedName name="土建23049." localSheetId="14">#REF!</definedName>
    <definedName name="土建23050" localSheetId="14">#REF!</definedName>
    <definedName name="土建23050." localSheetId="14">#REF!</definedName>
    <definedName name="土建23051" localSheetId="14">#REF!</definedName>
    <definedName name="土建23051." localSheetId="14">#REF!</definedName>
    <definedName name="土建23052" localSheetId="14">#REF!</definedName>
    <definedName name="土建23052." localSheetId="14">#REF!</definedName>
    <definedName name="土建30001" localSheetId="14">#REF!</definedName>
    <definedName name="土建30002" localSheetId="14">#REF!</definedName>
    <definedName name="土建30003" localSheetId="14">#REF!</definedName>
    <definedName name="土建30004" localSheetId="14">#REF!</definedName>
    <definedName name="土建30005" localSheetId="14">#REF!</definedName>
    <definedName name="土建30006" localSheetId="14">#REF!</definedName>
    <definedName name="土建30007" localSheetId="14">#REF!</definedName>
    <definedName name="土建30008" localSheetId="14">#REF!</definedName>
    <definedName name="土建30009" localSheetId="14">#REF!</definedName>
    <definedName name="土建30010" localSheetId="14">#REF!</definedName>
    <definedName name="土建30011" localSheetId="14">#REF!</definedName>
    <definedName name="土建30012" localSheetId="14">#REF!</definedName>
    <definedName name="土建30013" localSheetId="14">#REF!</definedName>
    <definedName name="土建30014" localSheetId="14">#REF!</definedName>
    <definedName name="土建30015" localSheetId="14">#REF!</definedName>
    <definedName name="土建30016" localSheetId="14">#REF!</definedName>
    <definedName name="土建30017" localSheetId="14">#REF!</definedName>
    <definedName name="土建30018" localSheetId="14">#REF!</definedName>
    <definedName name="土建30019" localSheetId="14">#REF!</definedName>
    <definedName name="土建30020" localSheetId="14">#REF!</definedName>
    <definedName name="土建30021" localSheetId="14">#REF!</definedName>
    <definedName name="土建30022" localSheetId="14">#REF!</definedName>
    <definedName name="土建30023" localSheetId="14">#REF!</definedName>
    <definedName name="土建30024" localSheetId="14">#REF!</definedName>
    <definedName name="土建30025" localSheetId="14">#REF!</definedName>
    <definedName name="土建30026" localSheetId="14">#REF!</definedName>
    <definedName name="土建30027" localSheetId="14">#REF!</definedName>
    <definedName name="土建30028" localSheetId="14">#REF!</definedName>
    <definedName name="土建30029" localSheetId="14">#REF!</definedName>
    <definedName name="土建40001" localSheetId="14">#REF!</definedName>
    <definedName name="土建50001" localSheetId="14">#REF!</definedName>
    <definedName name="土建50002" localSheetId="14">#REF!</definedName>
    <definedName name="土建50003" localSheetId="14">#REF!</definedName>
    <definedName name="土建50004" localSheetId="14">#REF!</definedName>
    <definedName name="土建50005" localSheetId="14">#REF!</definedName>
    <definedName name="土建50006" localSheetId="14">#REF!</definedName>
    <definedName name="土建50007" localSheetId="14">#REF!</definedName>
    <definedName name="土建50008" localSheetId="14">#REF!</definedName>
    <definedName name="土建50009" localSheetId="14">#REF!</definedName>
    <definedName name="土建50010" localSheetId="14">#REF!</definedName>
    <definedName name="土建50010." localSheetId="14">#REF!</definedName>
    <definedName name="土建50011" localSheetId="14">#REF!</definedName>
    <definedName name="土建50012" localSheetId="14">#REF!</definedName>
    <definedName name="土建50013" localSheetId="14">#REF!</definedName>
    <definedName name="土建50014" localSheetId="14">#REF!</definedName>
    <definedName name="土建50015" localSheetId="14">#REF!</definedName>
    <definedName name="土建50016" localSheetId="14">#REF!</definedName>
    <definedName name="土建5010" localSheetId="14">#REF!</definedName>
    <definedName name="土建60001" localSheetId="14">#REF!</definedName>
    <definedName name="土建60002" localSheetId="14">#REF!</definedName>
    <definedName name="土建60003" localSheetId="14">#REF!</definedName>
    <definedName name="土建60004" localSheetId="14">#REF!</definedName>
    <definedName name="土建60005" localSheetId="14">#REF!</definedName>
    <definedName name="土建60006" localSheetId="14">#REF!</definedName>
    <definedName name="土建60007" localSheetId="14">#REF!</definedName>
    <definedName name="土建60008" localSheetId="14">#REF!</definedName>
    <definedName name="土建60009" localSheetId="14">#REF!</definedName>
    <definedName name="土建60010" localSheetId="14">#REF!</definedName>
    <definedName name="土建60011" localSheetId="14">#REF!</definedName>
    <definedName name="土建60012" localSheetId="14">#REF!</definedName>
    <definedName name="土建60013" localSheetId="14">#REF!</definedName>
    <definedName name="土建60014" localSheetId="14">#REF!</definedName>
    <definedName name="土建60015" localSheetId="14">#REF!</definedName>
    <definedName name="土建60016" localSheetId="14">#REF!</definedName>
    <definedName name="土建60017" localSheetId="14">#REF!</definedName>
    <definedName name="土建60018" localSheetId="14">#REF!</definedName>
    <definedName name="土建60019" localSheetId="14">#REF!</definedName>
    <definedName name="土建60020" localSheetId="14">#REF!</definedName>
    <definedName name="土建60021" localSheetId="14">#REF!</definedName>
    <definedName name="土建60022" localSheetId="14">#REF!</definedName>
    <definedName name="土建60023" localSheetId="14">#REF!</definedName>
    <definedName name="土建60024" localSheetId="14">#REF!</definedName>
    <definedName name="土建60025" localSheetId="14">#REF!</definedName>
    <definedName name="土建60026" localSheetId="14">#REF!</definedName>
    <definedName name="土建60027" localSheetId="14">#REF!</definedName>
    <definedName name="土建60028" localSheetId="14">#REF!</definedName>
    <definedName name="土建60029" localSheetId="14">#REF!</definedName>
    <definedName name="土建60030" localSheetId="14">#REF!</definedName>
    <definedName name="土建60031" localSheetId="14">#REF!</definedName>
    <definedName name="土建60032" localSheetId="14">#REF!</definedName>
    <definedName name="土建60033" localSheetId="14">#REF!</definedName>
    <definedName name="土建60034" localSheetId="14">#REF!</definedName>
    <definedName name="土建60035" localSheetId="14">#REF!</definedName>
    <definedName name="土建60036" localSheetId="14">#REF!</definedName>
    <definedName name="土建60037" localSheetId="14">#REF!</definedName>
    <definedName name="土建60038" localSheetId="14">#REF!</definedName>
    <definedName name="土建60039" localSheetId="14">#REF!</definedName>
    <definedName name="土建60040" localSheetId="14">#REF!</definedName>
    <definedName name="土建60041" localSheetId="14">#REF!</definedName>
    <definedName name="土建60042" localSheetId="14">#REF!</definedName>
    <definedName name="土建60043" localSheetId="14">#REF!</definedName>
    <definedName name="土建60044" localSheetId="14">#REF!</definedName>
    <definedName name="土建60045" localSheetId="14">#REF!</definedName>
    <definedName name="土建60046" localSheetId="14">#REF!</definedName>
    <definedName name="土建60047" localSheetId="14">#REF!</definedName>
    <definedName name="土建60048" localSheetId="14">#REF!</definedName>
    <definedName name="土建60049" localSheetId="14">#REF!</definedName>
    <definedName name="土建60050" localSheetId="14">#REF!</definedName>
    <definedName name="土建60051" localSheetId="14">#REF!</definedName>
    <definedName name="土建60052" localSheetId="14">#REF!</definedName>
    <definedName name="土建60053" localSheetId="14">#REF!</definedName>
    <definedName name="土建60054" localSheetId="14">#REF!</definedName>
    <definedName name="土建60055" localSheetId="14">#REF!</definedName>
    <definedName name="土建60056" localSheetId="14">#REF!</definedName>
    <definedName name="土建60057" localSheetId="14">#REF!</definedName>
    <definedName name="土建60058" localSheetId="14">#REF!</definedName>
    <definedName name="土建60059" localSheetId="14">#REF!</definedName>
    <definedName name="土建60060" localSheetId="14">#REF!</definedName>
    <definedName name="土建60061" localSheetId="14">#REF!</definedName>
    <definedName name="土建60062" localSheetId="14">#REF!</definedName>
    <definedName name="土建60063" localSheetId="14">#REF!</definedName>
    <definedName name="土建60064" localSheetId="14">#REF!</definedName>
    <definedName name="土建60065" localSheetId="14">#REF!</definedName>
    <definedName name="土建60066" localSheetId="14">#REF!</definedName>
    <definedName name="土建60067" localSheetId="14">#REF!</definedName>
    <definedName name="土建60068" localSheetId="14">#REF!</definedName>
    <definedName name="土建60069" localSheetId="14">#REF!</definedName>
    <definedName name="土建60070" localSheetId="14">#REF!</definedName>
    <definedName name="土建60071" localSheetId="14">#REF!</definedName>
    <definedName name="土建60072" localSheetId="14">#REF!</definedName>
    <definedName name="土建60073" localSheetId="14">#REF!</definedName>
    <definedName name="土建60074" localSheetId="14">#REF!</definedName>
    <definedName name="土建60075" localSheetId="14">#REF!</definedName>
    <definedName name="土建60076" localSheetId="14">#REF!</definedName>
    <definedName name="土建60077" localSheetId="14">#REF!</definedName>
    <definedName name="土建70001" localSheetId="14">#REF!</definedName>
    <definedName name="土建70002" localSheetId="14">#REF!</definedName>
    <definedName name="土建70003" localSheetId="14">#REF!</definedName>
    <definedName name="土建70004" localSheetId="14">#REF!</definedName>
    <definedName name="土建70005" localSheetId="14">#REF!</definedName>
    <definedName name="土建70006" localSheetId="14">#REF!</definedName>
    <definedName name="土建70007" localSheetId="14">#REF!</definedName>
    <definedName name="土建70008" localSheetId="14">#REF!</definedName>
    <definedName name="土建70009" localSheetId="14">#REF!</definedName>
    <definedName name="土建70010" localSheetId="14">#REF!</definedName>
    <definedName name="土建70011" localSheetId="14">#REF!</definedName>
    <definedName name="土建70012" localSheetId="14">#REF!</definedName>
    <definedName name="土建70013" localSheetId="14">#REF!</definedName>
    <definedName name="土建70014" localSheetId="14">#REF!</definedName>
    <definedName name="土建70015" localSheetId="14">#REF!</definedName>
    <definedName name="土建70016" localSheetId="14">#REF!</definedName>
    <definedName name="土建70017" localSheetId="14">#REF!</definedName>
    <definedName name="土建70018" localSheetId="14">#REF!</definedName>
    <definedName name="土建70019" localSheetId="14">#REF!</definedName>
    <definedName name="土建70020" localSheetId="14">#REF!</definedName>
    <definedName name="土建70021" localSheetId="14">#REF!</definedName>
    <definedName name="土建70022" localSheetId="14">#REF!</definedName>
    <definedName name="土建70023" localSheetId="14">#REF!</definedName>
    <definedName name="土建70024" localSheetId="14">#REF!</definedName>
    <definedName name="土建70025" localSheetId="14">#REF!</definedName>
    <definedName name="土建70026" localSheetId="14">#REF!</definedName>
    <definedName name="土建70027" localSheetId="14">#REF!</definedName>
    <definedName name="土建80001" localSheetId="14">#REF!</definedName>
    <definedName name="土建80002" localSheetId="14">#REF!</definedName>
    <definedName name="土建80003" localSheetId="14">#REF!</definedName>
    <definedName name="土建80004" localSheetId="14">#REF!</definedName>
    <definedName name="土建80005" localSheetId="14">#REF!</definedName>
    <definedName name="土建80006" localSheetId="14">#REF!</definedName>
    <definedName name="土建80007" localSheetId="14">#REF!</definedName>
    <definedName name="土建80008" localSheetId="14">#REF!</definedName>
    <definedName name="土建80009" localSheetId="14">#REF!</definedName>
    <definedName name="土建80010" localSheetId="14">#REF!</definedName>
    <definedName name="土建80011" localSheetId="14">#REF!</definedName>
    <definedName name="土建80012" localSheetId="14">#REF!</definedName>
    <definedName name="土建80013" localSheetId="14">#REF!</definedName>
    <definedName name="土建80014" localSheetId="14">#REF!</definedName>
    <definedName name="土建80015" localSheetId="14">#REF!</definedName>
    <definedName name="土建80016" localSheetId="14">#REF!</definedName>
    <definedName name="土建80017" localSheetId="14">#REF!</definedName>
    <definedName name="外面砖" localSheetId="14">#REF!</definedName>
    <definedName name="外涂" localSheetId="14">#REF!</definedName>
    <definedName name="已付款明细表" localSheetId="14">#REF!</definedName>
    <definedName name="异形足" localSheetId="14">#REF!</definedName>
    <definedName name="异柱模" localSheetId="14">#REF!</definedName>
    <definedName name="幼儿园" localSheetId="14">#REF!</definedName>
    <definedName name="柱2" localSheetId="14">#REF!</definedName>
    <definedName name="柱2数量" localSheetId="14">#REF!</definedName>
    <definedName name="柱3" localSheetId="14">#REF!</definedName>
    <definedName name="柱3数量" localSheetId="14">#REF!</definedName>
    <definedName name="柱4" localSheetId="14">#REF!</definedName>
    <definedName name="柱4数量" localSheetId="14">#REF!</definedName>
    <definedName name="砖石工程" localSheetId="14">#REF!</definedName>
    <definedName name="桩模" localSheetId="14">#REF!</definedName>
    <definedName name="装饰楼地面A" localSheetId="14">#REF!</definedName>
    <definedName name="전" localSheetId="14">#REF!</definedName>
    <definedName name="주택사업본부" localSheetId="14">#REF!</definedName>
    <definedName name="철구사업본부" localSheetId="14">#REF!</definedName>
    <definedName name="_xlnm.Print_Area" localSheetId="14">'3.6-模拟清单-独栋公共配套'!$A$1:$W$238</definedName>
    <definedName name="__________wa2" localSheetId="14">#REF!</definedName>
    <definedName name="_" localSheetId="14">#REF!</definedName>
    <definedName name="______________________________________AB26" localSheetId="14">#REF!</definedName>
    <definedName name="_8_8" localSheetId="5">_xleta.EVALUATE+#REF!</definedName>
    <definedName name="A2A3零星" localSheetId="5">B</definedName>
    <definedName name="A2A3外墙" localSheetId="5">B</definedName>
    <definedName name="A2A3阳台" localSheetId="5">B</definedName>
    <definedName name="louti" localSheetId="5">B</definedName>
    <definedName name="菜市场" localSheetId="5">_xleta.EVALUATE+#REF!</definedName>
    <definedName name="栏杆价格明细" localSheetId="5">_xleta.EVALUATE+#REF!</definedName>
    <definedName name="模板计算公式" localSheetId="5">B</definedName>
    <definedName name="内墙、天花、地面" localSheetId="5">B</definedName>
    <definedName name="室内装修价格明细" localSheetId="5">_xleta.EVALUATE+#REF!</definedName>
    <definedName name="梯" localSheetId="5">B</definedName>
    <definedName name="_xlnm.Print_Area" localSheetId="1">'2.1基准清单—土石方及桩基工程（必填）'!$A$1:$W$136</definedName>
    <definedName name="_xlnm.Print_Area" localSheetId="2">'2.2基准清单—地下工程（必填）'!$A$1:$W$302</definedName>
    <definedName name="_xlnm.Print_Titles" localSheetId="0">'1.基准清单—土建工程计量计价说明'!$1:$2</definedName>
    <definedName name="_xlnm.Print_Titles" localSheetId="1">'2.1基准清单—土石方及桩基工程（必填）'!$1:$6</definedName>
    <definedName name="_xlnm.Print_Titles" localSheetId="2">'2.2基准清单—地下工程（必填）'!$1:$6</definedName>
    <definedName name="_xlnm.Print_Area" localSheetId="3">'2.3基准清单—地上超高层住宅工程（必填）'!$A$1:$W$370</definedName>
    <definedName name="_xlnm.Print_Titles" localSheetId="3">'2.3基准清单—地上超高层住宅工程（必填）'!$1:$6</definedName>
    <definedName name="_xlnm.Print_Area" localSheetId="5">'2.5基准清单—独栋公建配套（必填）'!$A$1:$W$421</definedName>
    <definedName name="_xlnm.Print_Titles" localSheetId="5">'2.5基准清单—独栋公建配套（必填）'!$1:$7</definedName>
    <definedName name="_xlnm.Print_Titles" localSheetId="10">'3.2-模拟清单—土石方及桩基工程'!$3:$7</definedName>
    <definedName name="_8_8" localSheetId="4">_xleta.EVALUATE+#REF!</definedName>
    <definedName name="A2A3零星" localSheetId="4">B</definedName>
    <definedName name="A2A3外墙" localSheetId="4">B</definedName>
    <definedName name="A2A3阳台" localSheetId="4">B</definedName>
    <definedName name="louti" localSheetId="4">B</definedName>
    <definedName name="菜市场" localSheetId="4">_xleta.EVALUATE+#REF!</definedName>
    <definedName name="栏杆价格明细" localSheetId="4">_xleta.EVALUATE+#REF!</definedName>
    <definedName name="模板计算公式" localSheetId="4">B</definedName>
    <definedName name="内墙、天花、地面" localSheetId="4">B</definedName>
    <definedName name="室内装修价格明细" localSheetId="4">_xleta.EVALUATE+#REF!</definedName>
    <definedName name="梯" localSheetId="4">B</definedName>
    <definedName name="_xlnm.Print_Area" localSheetId="4">'2.4基准清单—小学（必填）'!$A$1:$W$370</definedName>
    <definedName name="_xlnm.Print_Titles" localSheetId="4">'2.4基准清单—小学（必填）'!$1:$7</definedName>
    <definedName name="_1.0_1.3_24" localSheetId="13">#REF!</definedName>
    <definedName name="_8_8" localSheetId="13">_xleta.EVALUATE+#REF!</definedName>
    <definedName name="_m3" localSheetId="13">#REF!</definedName>
    <definedName name="_wa2" localSheetId="13">#REF!</definedName>
    <definedName name="_x1" localSheetId="13">#REF!</definedName>
    <definedName name="_ys1" localSheetId="13">#REF!</definedName>
    <definedName name="_ys2" localSheetId="13">#REF!</definedName>
    <definedName name="_ys3" localSheetId="13">#REF!</definedName>
    <definedName name="A2A3零星" localSheetId="13">B</definedName>
    <definedName name="A2A3外墙" localSheetId="13">B</definedName>
    <definedName name="A2A3阳台" localSheetId="13">B</definedName>
    <definedName name="AAA" localSheetId="13">#REF!+#REF!+0.1</definedName>
    <definedName name="AAAA" localSheetId="13">#REF!+#REF!+0.1</definedName>
    <definedName name="ac" localSheetId="13">#REF!</definedName>
    <definedName name="adc" localSheetId="13">#REF!</definedName>
    <definedName name="BQ" localSheetId="13">#REF!</definedName>
    <definedName name="BQ6.4S" localSheetId="13">#REF!</definedName>
    <definedName name="BQ6.5" localSheetId="13">#REF!</definedName>
    <definedName name="BQ6.6" localSheetId="13">#REF!</definedName>
    <definedName name="BQ6.6S" localSheetId="13">#REF!</definedName>
    <definedName name="DD" localSheetId="13">#REF!</definedName>
    <definedName name="Ddd" localSheetId="13">#REF!</definedName>
    <definedName name="DIXI" localSheetId="13">#REF!</definedName>
    <definedName name="DQ6.2" localSheetId="13">#REF!</definedName>
    <definedName name="DQ6.3" localSheetId="13">#REF!</definedName>
    <definedName name="DQ6.35" localSheetId="13">#REF!</definedName>
    <definedName name="DQ6.3S" localSheetId="13">#REF!</definedName>
    <definedName name="DQ6.4" localSheetId="13">#REF!</definedName>
    <definedName name="DQ6.5" localSheetId="13">#REF!</definedName>
    <definedName name="EERERRE" localSheetId="13">#REF!</definedName>
    <definedName name="ERE" localSheetId="13">#REF!</definedName>
    <definedName name="ERER" localSheetId="13">#REF!</definedName>
    <definedName name="ERER656" localSheetId="13">#REF!</definedName>
    <definedName name="Excel_BuiltIn__FilterDatabase_6" localSheetId="13">#REF!</definedName>
    <definedName name="KJKK" localSheetId="13">#REF!</definedName>
    <definedName name="louti" localSheetId="13">B</definedName>
    <definedName name="Print_Area_MI" localSheetId="13">#REF!</definedName>
    <definedName name="_xlnm.Print_Titles" localSheetId="13">'3.5-模拟清单-小学'!$1:$6</definedName>
    <definedName name="q" localSheetId="13">#REF!</definedName>
    <definedName name="sdsad" localSheetId="13">#REF!</definedName>
    <definedName name="series01" localSheetId="13">#REF!</definedName>
    <definedName name="series02" localSheetId="13">#REF!</definedName>
    <definedName name="series03" localSheetId="13">#REF!</definedName>
    <definedName name="series04" localSheetId="13">#REF!</definedName>
    <definedName name="series05" localSheetId="13">#REF!</definedName>
    <definedName name="series06" localSheetId="13">#REF!</definedName>
    <definedName name="series07" localSheetId="13">#REF!</definedName>
    <definedName name="series08" localSheetId="13">#REF!</definedName>
    <definedName name="series09" localSheetId="13">#REF!</definedName>
    <definedName name="series10" localSheetId="13">#REF!</definedName>
    <definedName name="series18" localSheetId="13">#REF!</definedName>
    <definedName name="u" localSheetId="13">#REF!</definedName>
    <definedName name="UU" localSheetId="13">#REF!</definedName>
    <definedName name="UYUU" localSheetId="13">#REF!</definedName>
    <definedName name="W" localSheetId="13">#REF!</definedName>
    <definedName name="WE" localSheetId="13">#REF!</definedName>
    <definedName name="wings" localSheetId="13">#REF!</definedName>
    <definedName name="xvs" localSheetId="13">#REF!</definedName>
    <definedName name="zxd" localSheetId="13">#REF!</definedName>
    <definedName name="板厚" localSheetId="13">#REF!</definedName>
    <definedName name="比例" localSheetId="13">#REF!</definedName>
    <definedName name="标高" localSheetId="13">#REF!</definedName>
    <definedName name="菜市场" localSheetId="13">_xleta.EVALUATE+#REF!</definedName>
    <definedName name="承台" localSheetId="13">#REF!</definedName>
    <definedName name="承台编号" localSheetId="13">#REF!</definedName>
    <definedName name="窗护栏" localSheetId="13">#REF!</definedName>
    <definedName name="大都会" localSheetId="13">#REF!</definedName>
    <definedName name="大理石单位人工" localSheetId="13">#REF!</definedName>
    <definedName name="大理石损耗" localSheetId="13">#REF!</definedName>
    <definedName name="大理石损耗率" localSheetId="13">#REF!</definedName>
    <definedName name="单价101" localSheetId="13">#REF!</definedName>
    <definedName name="单价102" localSheetId="13">#REF!</definedName>
    <definedName name="单价103" localSheetId="13">#REF!</definedName>
    <definedName name="单价104" localSheetId="13">#REF!</definedName>
    <definedName name="单价105" localSheetId="13">#REF!</definedName>
    <definedName name="单价106" localSheetId="13">#REF!</definedName>
    <definedName name="单价107" localSheetId="13">#REF!</definedName>
    <definedName name="单价108" localSheetId="13">#REF!</definedName>
    <definedName name="单价109" localSheetId="13">#REF!</definedName>
    <definedName name="单价2001" localSheetId="13">#REF!</definedName>
    <definedName name="单价2002" localSheetId="13">#REF!</definedName>
    <definedName name="单价2003" localSheetId="13">#REF!</definedName>
    <definedName name="单价2004" localSheetId="13">#REF!</definedName>
    <definedName name="单价2005" localSheetId="13">#REF!</definedName>
    <definedName name="单价20050" localSheetId="13">#REF!</definedName>
    <definedName name="单价2006" localSheetId="13">#REF!</definedName>
    <definedName name="单价2007" localSheetId="13">#REF!</definedName>
    <definedName name="单价2008" localSheetId="13">#REF!</definedName>
    <definedName name="单价2009" localSheetId="13">#REF!</definedName>
    <definedName name="单价201" localSheetId="13">#REF!</definedName>
    <definedName name="单价2010" localSheetId="13">#REF!</definedName>
    <definedName name="单价2011" localSheetId="13">#REF!</definedName>
    <definedName name="单价2012" localSheetId="13">#REF!</definedName>
    <definedName name="单价2013" localSheetId="13">#REF!</definedName>
    <definedName name="单价2014" localSheetId="13">#REF!</definedName>
    <definedName name="单价2015" localSheetId="13">#REF!</definedName>
    <definedName name="单价2016" localSheetId="13">#REF!</definedName>
    <definedName name="单价2017" localSheetId="13">#REF!</definedName>
    <definedName name="单价2018" localSheetId="13">#REF!</definedName>
    <definedName name="单价2019" localSheetId="13">#REF!</definedName>
    <definedName name="单价202" localSheetId="13">#REF!</definedName>
    <definedName name="单价2020" localSheetId="13">#REF!</definedName>
    <definedName name="单价2021" localSheetId="13">#REF!</definedName>
    <definedName name="单价2022" localSheetId="13">#REF!</definedName>
    <definedName name="单价2023" localSheetId="13">#REF!</definedName>
    <definedName name="单价2024" localSheetId="13">#REF!</definedName>
    <definedName name="单价2025" localSheetId="13">#REF!</definedName>
    <definedName name="单价2026" localSheetId="13">#REF!</definedName>
    <definedName name="单价2027" localSheetId="13">#REF!</definedName>
    <definedName name="单价2028" localSheetId="13">#REF!</definedName>
    <definedName name="单价2029" localSheetId="13">#REF!</definedName>
    <definedName name="单价203" localSheetId="13">#REF!</definedName>
    <definedName name="单价2030" localSheetId="13">#REF!</definedName>
    <definedName name="单价2031" localSheetId="13">#REF!</definedName>
    <definedName name="单价2032" localSheetId="13">#REF!</definedName>
    <definedName name="单价2033" localSheetId="13">#REF!</definedName>
    <definedName name="单价2034" localSheetId="13">#REF!</definedName>
    <definedName name="单价2035" localSheetId="13">#REF!</definedName>
    <definedName name="单价2036" localSheetId="13">#REF!</definedName>
    <definedName name="单价2037" localSheetId="13">#REF!</definedName>
    <definedName name="单价2038" localSheetId="13">#REF!</definedName>
    <definedName name="单价2039" localSheetId="13">#REF!</definedName>
    <definedName name="单价204" localSheetId="13">#REF!</definedName>
    <definedName name="单价2040" localSheetId="13">#REF!</definedName>
    <definedName name="单价2041" localSheetId="13">#REF!</definedName>
    <definedName name="单价205" localSheetId="13">#REF!</definedName>
    <definedName name="单价2050" localSheetId="13">#REF!</definedName>
    <definedName name="单价206" localSheetId="13">#REF!</definedName>
    <definedName name="单价207" localSheetId="13">#REF!</definedName>
    <definedName name="单价208" localSheetId="13">#REF!</definedName>
    <definedName name="单价209" localSheetId="13">#REF!</definedName>
    <definedName name="单价210" localSheetId="13">#REF!</definedName>
    <definedName name="单价211" localSheetId="13">#REF!</definedName>
    <definedName name="单价212" localSheetId="13">#REF!</definedName>
    <definedName name="单价213" localSheetId="13">#REF!</definedName>
    <definedName name="单价214" localSheetId="13">#REF!</definedName>
    <definedName name="单价215" localSheetId="13">#REF!</definedName>
    <definedName name="单价216" localSheetId="13">#REF!</definedName>
    <definedName name="单价217" localSheetId="13">#REF!</definedName>
    <definedName name="单价2171" localSheetId="13">#REF!</definedName>
    <definedName name="单价218" localSheetId="13">#REF!</definedName>
    <definedName name="单价219" localSheetId="13">#REF!</definedName>
    <definedName name="单价220" localSheetId="13">#REF!</definedName>
    <definedName name="单价221" localSheetId="13">#REF!</definedName>
    <definedName name="单价222" localSheetId="13">#REF!</definedName>
    <definedName name="单价223" localSheetId="13">#REF!</definedName>
    <definedName name="单价224" localSheetId="13">#REF!</definedName>
    <definedName name="单价225" localSheetId="13">#REF!</definedName>
    <definedName name="单价226" localSheetId="13">#REF!</definedName>
    <definedName name="单价227" localSheetId="13">#REF!</definedName>
    <definedName name="单价228" localSheetId="13">#REF!</definedName>
    <definedName name="单价229" localSheetId="13">#REF!</definedName>
    <definedName name="单价230" localSheetId="13">#REF!</definedName>
    <definedName name="单价231" localSheetId="13">#REF!</definedName>
    <definedName name="单价234" localSheetId="13">#REF!</definedName>
    <definedName name="单价235" localSheetId="13">#REF!</definedName>
    <definedName name="单价236" localSheetId="13">#REF!</definedName>
    <definedName name="单价237" localSheetId="13">#REF!</definedName>
    <definedName name="单价238" localSheetId="13">#REF!</definedName>
    <definedName name="单价239" localSheetId="13">#REF!</definedName>
    <definedName name="单价2391" localSheetId="13">#REF!</definedName>
    <definedName name="单价240" localSheetId="13">#REF!</definedName>
    <definedName name="单价241" localSheetId="13">#REF!</definedName>
    <definedName name="单价242" localSheetId="13">#REF!</definedName>
    <definedName name="单价243" localSheetId="13">#REF!</definedName>
    <definedName name="单价244" localSheetId="13">#REF!</definedName>
    <definedName name="单价245" localSheetId="13">#REF!</definedName>
    <definedName name="单价246" localSheetId="13">#REF!</definedName>
    <definedName name="单价247" localSheetId="13">#REF!</definedName>
    <definedName name="单价248" localSheetId="13">#REF!</definedName>
    <definedName name="单价249" localSheetId="13">#REF!</definedName>
    <definedName name="单价250" localSheetId="13">#REF!</definedName>
    <definedName name="单价251" localSheetId="13">#REF!</definedName>
    <definedName name="单价254" localSheetId="13">#REF!</definedName>
    <definedName name="单价255" localSheetId="13">#REF!</definedName>
    <definedName name="单价256" localSheetId="13">#REF!</definedName>
    <definedName name="单价257" localSheetId="13">#REF!</definedName>
    <definedName name="单价258" localSheetId="13">#REF!</definedName>
    <definedName name="单价259" localSheetId="13">#REF!</definedName>
    <definedName name="单价281" localSheetId="13">#REF!</definedName>
    <definedName name="单价282" localSheetId="13">#REF!</definedName>
    <definedName name="单价283" localSheetId="13">#REF!</definedName>
    <definedName name="单价284" localSheetId="13">#REF!</definedName>
    <definedName name="单价285" localSheetId="13">#REF!</definedName>
    <definedName name="单价286" localSheetId="13">#REF!</definedName>
    <definedName name="单价287" localSheetId="13">#REF!</definedName>
    <definedName name="单价301" localSheetId="13">#REF!</definedName>
    <definedName name="单价302" localSheetId="13">#REF!</definedName>
    <definedName name="单价303" localSheetId="13">#REF!</definedName>
    <definedName name="单价304" localSheetId="13">#REF!</definedName>
    <definedName name="单价305" localSheetId="13">#REF!</definedName>
    <definedName name="单价306" localSheetId="13">#REF!</definedName>
    <definedName name="单价307" localSheetId="13">#REF!</definedName>
    <definedName name="单价308" localSheetId="13">#REF!</definedName>
    <definedName name="单价309" localSheetId="13">#REF!</definedName>
    <definedName name="单价310" localSheetId="13">#REF!</definedName>
    <definedName name="单价311" localSheetId="13">#REF!</definedName>
    <definedName name="单价312" localSheetId="13">#REF!</definedName>
    <definedName name="单价313" localSheetId="13">#REF!</definedName>
    <definedName name="单价314" localSheetId="13">#REF!</definedName>
    <definedName name="单价315" localSheetId="13">#REF!</definedName>
    <definedName name="单价401" localSheetId="13">#REF!</definedName>
    <definedName name="单价501" localSheetId="13">#REF!</definedName>
    <definedName name="单价502" localSheetId="13">#REF!</definedName>
    <definedName name="单价503" localSheetId="13">#REF!</definedName>
    <definedName name="单价504" localSheetId="13">#REF!</definedName>
    <definedName name="单价505" localSheetId="13">#REF!</definedName>
    <definedName name="单价506" localSheetId="13">#REF!</definedName>
    <definedName name="单价507" localSheetId="13">#REF!</definedName>
    <definedName name="单价508" localSheetId="13">#REF!</definedName>
    <definedName name="单价509" localSheetId="13">#REF!</definedName>
    <definedName name="单价510" localSheetId="13">#REF!</definedName>
    <definedName name="单价511" localSheetId="13">#REF!</definedName>
    <definedName name="单价601" localSheetId="13">#REF!</definedName>
    <definedName name="单价602" localSheetId="13">#REF!</definedName>
    <definedName name="单价603" localSheetId="13">#REF!</definedName>
    <definedName name="单价606" localSheetId="13">#REF!</definedName>
    <definedName name="单价607" localSheetId="13">#REF!</definedName>
    <definedName name="单价608" localSheetId="13">#REF!</definedName>
    <definedName name="单价609" localSheetId="13">#REF!</definedName>
    <definedName name="单价610" localSheetId="13">#REF!</definedName>
    <definedName name="单价611" localSheetId="13">#REF!</definedName>
    <definedName name="单价612" localSheetId="13">#REF!</definedName>
    <definedName name="单价613" localSheetId="13">#REF!</definedName>
    <definedName name="单价614" localSheetId="13">#REF!</definedName>
    <definedName name="单价615" localSheetId="13">#REF!</definedName>
    <definedName name="单价616" localSheetId="13">#REF!</definedName>
    <definedName name="单价621" localSheetId="13">#REF!</definedName>
    <definedName name="单价622" localSheetId="13">#REF!</definedName>
    <definedName name="单价623" localSheetId="13">#REF!</definedName>
    <definedName name="单价631" localSheetId="13">#REF!</definedName>
    <definedName name="单价632" localSheetId="13">#REF!</definedName>
    <definedName name="单价633" localSheetId="13">#REF!</definedName>
    <definedName name="单价634" localSheetId="13">#REF!</definedName>
    <definedName name="单价635" localSheetId="13">#REF!</definedName>
    <definedName name="单价636" localSheetId="13">#REF!</definedName>
    <definedName name="单价637" localSheetId="13">#REF!</definedName>
    <definedName name="单价638" localSheetId="13">#REF!</definedName>
    <definedName name="单价639" localSheetId="13">#REF!</definedName>
    <definedName name="单价645" localSheetId="13">#REF!</definedName>
    <definedName name="单价646" localSheetId="13">#REF!</definedName>
    <definedName name="单价647" localSheetId="13">#REF!</definedName>
    <definedName name="单价648" localSheetId="13">#REF!</definedName>
    <definedName name="单价649" localSheetId="13">#REF!</definedName>
    <definedName name="单价661" localSheetId="13">#REF!</definedName>
    <definedName name="单价662" localSheetId="13">#REF!</definedName>
    <definedName name="单价663" localSheetId="13">#REF!</definedName>
    <definedName name="单价664" localSheetId="13">#REF!</definedName>
    <definedName name="单价665" localSheetId="13">#REF!</definedName>
    <definedName name="单价666" localSheetId="13">#REF!</definedName>
    <definedName name="单价701" localSheetId="13">#REF!</definedName>
    <definedName name="单价703" localSheetId="13">#REF!</definedName>
    <definedName name="单价704" localSheetId="13">#REF!</definedName>
    <definedName name="单价705" localSheetId="13">#REF!</definedName>
    <definedName name="单价706" localSheetId="13">#REF!</definedName>
    <definedName name="单价711" localSheetId="13">#REF!</definedName>
    <definedName name="单价716" localSheetId="13">#REF!</definedName>
    <definedName name="单价721" localSheetId="13">#REF!</definedName>
    <definedName name="单价722" localSheetId="13">#REF!</definedName>
    <definedName name="单价723" localSheetId="13">#REF!</definedName>
    <definedName name="单价724" localSheetId="13">#REF!</definedName>
    <definedName name="单价725" localSheetId="13">#REF!</definedName>
    <definedName name="单价726" localSheetId="13">#REF!</definedName>
    <definedName name="单价727" localSheetId="13">#REF!</definedName>
    <definedName name="单价728" localSheetId="13">#REF!</definedName>
    <definedName name="单价741" localSheetId="13">#REF!</definedName>
    <definedName name="单价742" localSheetId="13">#REF!</definedName>
    <definedName name="单价743" localSheetId="13">#REF!</definedName>
    <definedName name="单价744" localSheetId="13">#REF!</definedName>
    <definedName name="单价745" localSheetId="13">#REF!</definedName>
    <definedName name="单价801" localSheetId="13">#REF!</definedName>
    <definedName name="单价802" localSheetId="13">#REF!</definedName>
    <definedName name="单价803" localSheetId="13">#REF!</definedName>
    <definedName name="单价804" localSheetId="13">#REF!</definedName>
    <definedName name="单价805" localSheetId="13">#REF!</definedName>
    <definedName name="单价806" localSheetId="13">#REF!</definedName>
    <definedName name="单价821" localSheetId="13">#REF!</definedName>
    <definedName name="单价822" localSheetId="13">#REF!</definedName>
    <definedName name="单价823" localSheetId="13">#REF!</definedName>
    <definedName name="单价824" localSheetId="13">#REF!</definedName>
    <definedName name="单价825" localSheetId="13">#REF!</definedName>
    <definedName name="单价826" localSheetId="13">#REF!</definedName>
    <definedName name="单价827" localSheetId="13">#REF!</definedName>
    <definedName name="单价828" localSheetId="13">#REF!</definedName>
    <definedName name="单价829" localSheetId="13">#REF!</definedName>
    <definedName name="单位" localSheetId="13">#REF!</definedName>
    <definedName name="地坪标高" localSheetId="13">#REF!</definedName>
    <definedName name="地坪厚度" localSheetId="13">#REF!</definedName>
    <definedName name="地砖单位人工" localSheetId="13">#REF!</definedName>
    <definedName name="地砖损耗率" localSheetId="13">#REF!</definedName>
    <definedName name="垫层厚" localSheetId="13">#REF!</definedName>
    <definedName name="垫层突出单边宽" localSheetId="13">#REF!</definedName>
    <definedName name="刚122" localSheetId="13">#REF!</definedName>
    <definedName name="刚3" localSheetId="13">#REF!</definedName>
    <definedName name="刚33" localSheetId="13">#REF!</definedName>
    <definedName name="钢12" localSheetId="13">#REF!</definedName>
    <definedName name="钢3" localSheetId="13">#REF!</definedName>
    <definedName name="钢筋砼部分" localSheetId="13">#REF!</definedName>
    <definedName name="钢筋弯钩长度" localSheetId="13">#REF!</definedName>
    <definedName name="工作面单边宽" localSheetId="13">#REF!</definedName>
    <definedName name="管理费率" localSheetId="13">#REF!</definedName>
    <definedName name="护栏" localSheetId="13">#REF!</definedName>
    <definedName name="汇率" localSheetId="13">#REF!</definedName>
    <definedName name="计算公式" localSheetId="13">#REF!</definedName>
    <definedName name="计算式_长度L___根数N_为整数" localSheetId="13">#REF!</definedName>
    <definedName name="建筑面积计算规则" localSheetId="13">#REF!</definedName>
    <definedName name="脚手架定额" localSheetId="13">#REF!</definedName>
    <definedName name="金属结构工程" localSheetId="13">#REF!</definedName>
    <definedName name="矩柱模" localSheetId="13">#REF!</definedName>
    <definedName name="聚氨酯" localSheetId="13">#REF!</definedName>
    <definedName name="开间费" localSheetId="13">#REF!</definedName>
    <definedName name="科目余额表" localSheetId="13">#REF!</definedName>
    <definedName name="可" localSheetId="13">#REF!</definedName>
    <definedName name="栏杆价格明细" localSheetId="13">_xleta.EVALUATE+#REF!</definedName>
    <definedName name="利润率" localSheetId="13">#REF!</definedName>
    <definedName name="利息总额" localSheetId="13">#REF!</definedName>
    <definedName name="梁板钢筋根数" localSheetId="13">#REF!</definedName>
    <definedName name="梁模" localSheetId="13">#REF!</definedName>
    <definedName name="零星模" localSheetId="13">#REF!</definedName>
    <definedName name="门窗表" localSheetId="13">#REF!</definedName>
    <definedName name="门窗表a23" localSheetId="13">#REF!</definedName>
    <definedName name="面积" localSheetId="13">#REF!</definedName>
    <definedName name="模板计算公式" localSheetId="13">B</definedName>
    <definedName name="抹灰工程" localSheetId="13">#REF!</definedName>
    <definedName name="内墙、天花、地面" localSheetId="13">B</definedName>
    <definedName name="墙200模" localSheetId="13">#REF!</definedName>
    <definedName name="墙500模" localSheetId="13">#REF!</definedName>
    <definedName name="人工挖土" localSheetId="13">#REF!</definedName>
    <definedName name="生产列1" localSheetId="13">#REF!</definedName>
    <definedName name="生产列11" localSheetId="13">#REF!</definedName>
    <definedName name="生产列15" localSheetId="13">#REF!</definedName>
    <definedName name="生产列16" localSheetId="13">#REF!</definedName>
    <definedName name="生产列17" localSheetId="13">#REF!</definedName>
    <definedName name="生产列19" localSheetId="13">#REF!</definedName>
    <definedName name="生产列2" localSheetId="13">#REF!</definedName>
    <definedName name="生产列20" localSheetId="13">#REF!</definedName>
    <definedName name="生产列3" localSheetId="13">#REF!</definedName>
    <definedName name="生产列4" localSheetId="13">#REF!</definedName>
    <definedName name="生产列5" localSheetId="13">#REF!</definedName>
    <definedName name="生产列6" localSheetId="13">#REF!</definedName>
    <definedName name="生产列7" localSheetId="13">#REF!</definedName>
    <definedName name="生产列8" localSheetId="13">#REF!</definedName>
    <definedName name="生产列9" localSheetId="13">#REF!</definedName>
    <definedName name="生产期" localSheetId="13">#REF!</definedName>
    <definedName name="生产期1" localSheetId="13">#REF!</definedName>
    <definedName name="生产期11" localSheetId="13">#REF!</definedName>
    <definedName name="生产期15" localSheetId="13">#REF!</definedName>
    <definedName name="生产期16" localSheetId="13">#REF!</definedName>
    <definedName name="生产期17" localSheetId="13">#REF!</definedName>
    <definedName name="生产期19" localSheetId="13">#REF!</definedName>
    <definedName name="生产期2" localSheetId="13">#REF!</definedName>
    <definedName name="生产期20" localSheetId="13">#REF!</definedName>
    <definedName name="生产期3" localSheetId="13">#REF!</definedName>
    <definedName name="生产期4" localSheetId="13">#REF!</definedName>
    <definedName name="生产期5" localSheetId="13">#REF!</definedName>
    <definedName name="生产期6" localSheetId="13">#REF!</definedName>
    <definedName name="生产期7" localSheetId="13">#REF!</definedName>
    <definedName name="生产期8" localSheetId="13">#REF!</definedName>
    <definedName name="生产期9" localSheetId="13">#REF!</definedName>
    <definedName name="室内外高差" localSheetId="13">#REF!</definedName>
    <definedName name="室内装修价格明细" localSheetId="13">_xleta.EVALUATE+#REF!</definedName>
    <definedName name="数量" localSheetId="13">#REF!</definedName>
    <definedName name="税率" localSheetId="13">#REF!</definedName>
    <definedName name="梯" localSheetId="13">B</definedName>
    <definedName name="天沟" localSheetId="13">#REF!</definedName>
    <definedName name="砼10" localSheetId="13">#REF!</definedName>
    <definedName name="砼15" localSheetId="13">#REF!</definedName>
    <definedName name="砼20" localSheetId="13">#REF!</definedName>
    <definedName name="砼25" localSheetId="13">#REF!</definedName>
    <definedName name="砼30" localSheetId="13">#REF!</definedName>
    <definedName name="砼35" localSheetId="13">#REF!</definedName>
    <definedName name="砼40" localSheetId="13">#REF!</definedName>
    <definedName name="砼45" localSheetId="13">#REF!</definedName>
    <definedName name="砼50" localSheetId="13">#REF!</definedName>
    <definedName name="砼55" localSheetId="13">#REF!</definedName>
    <definedName name="砼浇" localSheetId="13">#REF!</definedName>
    <definedName name="土方工程" localSheetId="13">#REF!</definedName>
    <definedName name="土建10001" localSheetId="13">#REF!</definedName>
    <definedName name="土建10002" localSheetId="13">#REF!</definedName>
    <definedName name="土建10003" localSheetId="13">#REF!</definedName>
    <definedName name="土建10004" localSheetId="13">#REF!</definedName>
    <definedName name="土建10005" localSheetId="13">#REF!</definedName>
    <definedName name="土建10006" localSheetId="13">#REF!</definedName>
    <definedName name="土建10007" localSheetId="13">#REF!</definedName>
    <definedName name="土建10008" localSheetId="13">#REF!</definedName>
    <definedName name="土建10009" localSheetId="13">#REF!</definedName>
    <definedName name="土建10010" localSheetId="13">#REF!</definedName>
    <definedName name="土建10011" localSheetId="13">#REF!</definedName>
    <definedName name="土建2046." localSheetId="13">#REF!</definedName>
    <definedName name="土建21001" localSheetId="13">#REF!</definedName>
    <definedName name="土建21002" localSheetId="13">#REF!</definedName>
    <definedName name="土建21003" localSheetId="13">#REF!</definedName>
    <definedName name="土建21004" localSheetId="13">#REF!</definedName>
    <definedName name="土建21005" localSheetId="13">#REF!</definedName>
    <definedName name="土建21006" localSheetId="13">#REF!</definedName>
    <definedName name="土建21007" localSheetId="13">#REF!</definedName>
    <definedName name="土建21008" localSheetId="13">#REF!</definedName>
    <definedName name="土建21009" localSheetId="13">#REF!</definedName>
    <definedName name="土建21010" localSheetId="13">#REF!</definedName>
    <definedName name="土建21011" localSheetId="13">#REF!</definedName>
    <definedName name="土建21012" localSheetId="13">#REF!</definedName>
    <definedName name="土建21013" localSheetId="13">#REF!</definedName>
    <definedName name="土建21014" localSheetId="13">#REF!</definedName>
    <definedName name="土建21015" localSheetId="13">#REF!</definedName>
    <definedName name="土建21016" localSheetId="13">#REF!</definedName>
    <definedName name="土建21017" localSheetId="13">#REF!</definedName>
    <definedName name="土建21018" localSheetId="13">#REF!</definedName>
    <definedName name="土建21019" localSheetId="13">#REF!</definedName>
    <definedName name="土建21020" localSheetId="13">#REF!</definedName>
    <definedName name="土建21021" localSheetId="13">#REF!</definedName>
    <definedName name="土建21022" localSheetId="13">#REF!</definedName>
    <definedName name="土建21023" localSheetId="13">#REF!</definedName>
    <definedName name="土建21024" localSheetId="13">#REF!</definedName>
    <definedName name="土建21025" localSheetId="13">#REF!</definedName>
    <definedName name="土建21026" localSheetId="13">#REF!</definedName>
    <definedName name="土建21027" localSheetId="13">#REF!</definedName>
    <definedName name="土建21028" localSheetId="13">#REF!</definedName>
    <definedName name="土建21029" localSheetId="13">#REF!</definedName>
    <definedName name="土建21030" localSheetId="13">#REF!</definedName>
    <definedName name="土建21031" localSheetId="13">#REF!</definedName>
    <definedName name="土建21032" localSheetId="13">#REF!</definedName>
    <definedName name="土建21033" localSheetId="13">#REF!</definedName>
    <definedName name="土建21034" localSheetId="13">#REF!</definedName>
    <definedName name="土建21035" localSheetId="13">#REF!</definedName>
    <definedName name="土建21036" localSheetId="13">#REF!</definedName>
    <definedName name="土建21037" localSheetId="13">#REF!</definedName>
    <definedName name="土建21038" localSheetId="13">#REF!</definedName>
    <definedName name="土建21039" localSheetId="13">#REF!</definedName>
    <definedName name="土建21040" localSheetId="13">#REF!</definedName>
    <definedName name="土建21041" localSheetId="13">#REF!</definedName>
    <definedName name="土建21042" localSheetId="13">#REF!</definedName>
    <definedName name="土建21043" localSheetId="13">#REF!</definedName>
    <definedName name="土建21044" localSheetId="13">#REF!</definedName>
    <definedName name="土建21045" localSheetId="13">#REF!</definedName>
    <definedName name="土建21046" localSheetId="13">#REF!</definedName>
    <definedName name="土建21047" localSheetId="13">#REF!</definedName>
    <definedName name="土建21048" localSheetId="13">#REF!</definedName>
    <definedName name="土建21049" localSheetId="13">#REF!</definedName>
    <definedName name="土建21050" localSheetId="13">#REF!</definedName>
    <definedName name="土建21051" localSheetId="13">#REF!</definedName>
    <definedName name="土建21052" localSheetId="13">#REF!</definedName>
    <definedName name="土建21053" localSheetId="13">#REF!</definedName>
    <definedName name="土建21054" localSheetId="13">#REF!</definedName>
    <definedName name="土建21055" localSheetId="13">#REF!</definedName>
    <definedName name="土建21056" localSheetId="13">#REF!</definedName>
    <definedName name="土建21057" localSheetId="13">#REF!</definedName>
    <definedName name="土建21058" localSheetId="13">#REF!</definedName>
    <definedName name="土建21059" localSheetId="13">#REF!</definedName>
    <definedName name="土建21060" localSheetId="13">#REF!</definedName>
    <definedName name="土建21061" localSheetId="13">#REF!</definedName>
    <definedName name="土建21062" localSheetId="13">#REF!</definedName>
    <definedName name="土建21063" localSheetId="13">#REF!</definedName>
    <definedName name="土建21064" localSheetId="13">#REF!</definedName>
    <definedName name="土建21065" localSheetId="13">#REF!</definedName>
    <definedName name="土建21066" localSheetId="13">#REF!</definedName>
    <definedName name="土建21067" localSheetId="13">#REF!</definedName>
    <definedName name="土建21068" localSheetId="13">#REF!</definedName>
    <definedName name="土建21069" localSheetId="13">#REF!</definedName>
    <definedName name="土建21070" localSheetId="13">#REF!</definedName>
    <definedName name="土建21071" localSheetId="13">#REF!</definedName>
    <definedName name="土建21072" localSheetId="13">#REF!</definedName>
    <definedName name="土建21073" localSheetId="13">#REF!</definedName>
    <definedName name="土建21074" localSheetId="13">#REF!</definedName>
    <definedName name="土建21075" localSheetId="13">#REF!</definedName>
    <definedName name="土建21076" localSheetId="13">#REF!</definedName>
    <definedName name="土建21077" localSheetId="13">#REF!</definedName>
    <definedName name="土建21078" localSheetId="13">#REF!</definedName>
    <definedName name="土建21079" localSheetId="13">#REF!</definedName>
    <definedName name="土建21080" localSheetId="13">#REF!</definedName>
    <definedName name="土建21081" localSheetId="13">#REF!</definedName>
    <definedName name="土建21082" localSheetId="13">#REF!</definedName>
    <definedName name="土建21083" localSheetId="13">#REF!</definedName>
    <definedName name="土建21084" localSheetId="13">#REF!</definedName>
    <definedName name="土建21085" localSheetId="13">#REF!</definedName>
    <definedName name="土建21086" localSheetId="13">#REF!</definedName>
    <definedName name="土建21087" localSheetId="13">#REF!</definedName>
    <definedName name="土建21088" localSheetId="13">#REF!</definedName>
    <definedName name="土建21089" localSheetId="13">#REF!</definedName>
    <definedName name="土建21090" localSheetId="13">#REF!</definedName>
    <definedName name="土建21091" localSheetId="13">#REF!</definedName>
    <definedName name="土建21092" localSheetId="13">#REF!</definedName>
    <definedName name="土建21093" localSheetId="13">#REF!</definedName>
    <definedName name="土建21094" localSheetId="13">#REF!</definedName>
    <definedName name="土建21095" localSheetId="13">#REF!</definedName>
    <definedName name="土建21096" localSheetId="13">#REF!</definedName>
    <definedName name="土建21097" localSheetId="13">#REF!</definedName>
    <definedName name="土建21098" localSheetId="13">#REF!</definedName>
    <definedName name="土建21099" localSheetId="13">#REF!</definedName>
    <definedName name="土建21100" localSheetId="13">#REF!</definedName>
    <definedName name="土建21101" localSheetId="13">#REF!</definedName>
    <definedName name="土建21101." localSheetId="13">#REF!</definedName>
    <definedName name="土建22001" localSheetId="13">#REF!</definedName>
    <definedName name="土建22002" localSheetId="13">#REF!</definedName>
    <definedName name="土建22003" localSheetId="13">#REF!</definedName>
    <definedName name="土建22004" localSheetId="13">#REF!</definedName>
    <definedName name="土建22005" localSheetId="13">#REF!</definedName>
    <definedName name="土建22006" localSheetId="13">#REF!</definedName>
    <definedName name="土建22007" localSheetId="13">#REF!</definedName>
    <definedName name="土建22008" localSheetId="13">#REF!</definedName>
    <definedName name="土建22009" localSheetId="13">#REF!</definedName>
    <definedName name="土建22010" localSheetId="13">#REF!</definedName>
    <definedName name="土建23001" localSheetId="13">#REF!</definedName>
    <definedName name="土建23002" localSheetId="13">#REF!</definedName>
    <definedName name="土建23003" localSheetId="13">#REF!</definedName>
    <definedName name="土建23004" localSheetId="13">#REF!</definedName>
    <definedName name="土建23005" localSheetId="13">#REF!</definedName>
    <definedName name="土建23006" localSheetId="13">#REF!</definedName>
    <definedName name="土建23007" localSheetId="13">#REF!</definedName>
    <definedName name="土建23008" localSheetId="13">#REF!</definedName>
    <definedName name="土建23009" localSheetId="13">#REF!</definedName>
    <definedName name="土建23010" localSheetId="13">#REF!</definedName>
    <definedName name="土建23011" localSheetId="13">#REF!</definedName>
    <definedName name="土建23012" localSheetId="13">#REF!</definedName>
    <definedName name="土建23013" localSheetId="13">#REF!</definedName>
    <definedName name="土建23014" localSheetId="13">#REF!</definedName>
    <definedName name="土建23015" localSheetId="13">#REF!</definedName>
    <definedName name="土建23016" localSheetId="13">#REF!</definedName>
    <definedName name="土建23017" localSheetId="13">#REF!</definedName>
    <definedName name="土建23018" localSheetId="13">#REF!</definedName>
    <definedName name="土建23019" localSheetId="13">#REF!</definedName>
    <definedName name="土建23020" localSheetId="13">#REF!</definedName>
    <definedName name="土建23021" localSheetId="13">#REF!</definedName>
    <definedName name="土建23022" localSheetId="13">#REF!</definedName>
    <definedName name="土建23023" localSheetId="13">#REF!</definedName>
    <definedName name="土建23024" localSheetId="13">#REF!</definedName>
    <definedName name="土建23025" localSheetId="13">#REF!</definedName>
    <definedName name="土建23026" localSheetId="13">#REF!</definedName>
    <definedName name="土建23027" localSheetId="13">#REF!</definedName>
    <definedName name="土建23028" localSheetId="13">#REF!</definedName>
    <definedName name="土建23029" localSheetId="13">#REF!</definedName>
    <definedName name="土建23030" localSheetId="13">#REF!</definedName>
    <definedName name="土建23031" localSheetId="13">#REF!</definedName>
    <definedName name="土建23032" localSheetId="13">#REF!</definedName>
    <definedName name="土建23033" localSheetId="13">#REF!</definedName>
    <definedName name="土建23034" localSheetId="13">#REF!</definedName>
    <definedName name="土建23035" localSheetId="13">#REF!</definedName>
    <definedName name="土建23036" localSheetId="13">#REF!</definedName>
    <definedName name="土建23037" localSheetId="13">#REF!</definedName>
    <definedName name="土建23038" localSheetId="13">#REF!</definedName>
    <definedName name="土建23039" localSheetId="13">#REF!</definedName>
    <definedName name="土建23040" localSheetId="13">#REF!</definedName>
    <definedName name="土建23041" localSheetId="13">#REF!</definedName>
    <definedName name="土建23042" localSheetId="13">#REF!</definedName>
    <definedName name="土建23043" localSheetId="13">#REF!</definedName>
    <definedName name="土建23043." localSheetId="13">#REF!</definedName>
    <definedName name="土建23043。" localSheetId="13">#REF!</definedName>
    <definedName name="土建23044" localSheetId="13">#REF!</definedName>
    <definedName name="土建23044." localSheetId="13">#REF!</definedName>
    <definedName name="土建23045" localSheetId="13">#REF!</definedName>
    <definedName name="土建23045." localSheetId="13">#REF!</definedName>
    <definedName name="土建23046" localSheetId="13">#REF!</definedName>
    <definedName name="土建23046." localSheetId="13">#REF!</definedName>
    <definedName name="土建23047" localSheetId="13">#REF!</definedName>
    <definedName name="土建23047." localSheetId="13">#REF!</definedName>
    <definedName name="土建23048" localSheetId="13">#REF!</definedName>
    <definedName name="土建23048." localSheetId="13">#REF!</definedName>
    <definedName name="土建23049" localSheetId="13">#REF!</definedName>
    <definedName name="土建23049." localSheetId="13">#REF!</definedName>
    <definedName name="土建23050" localSheetId="13">#REF!</definedName>
    <definedName name="土建23050." localSheetId="13">#REF!</definedName>
    <definedName name="土建23051" localSheetId="13">#REF!</definedName>
    <definedName name="土建23051." localSheetId="13">#REF!</definedName>
    <definedName name="土建23052" localSheetId="13">#REF!</definedName>
    <definedName name="土建23052." localSheetId="13">#REF!</definedName>
    <definedName name="土建30001" localSheetId="13">#REF!</definedName>
    <definedName name="土建30002" localSheetId="13">#REF!</definedName>
    <definedName name="土建30003" localSheetId="13">#REF!</definedName>
    <definedName name="土建30004" localSheetId="13">#REF!</definedName>
    <definedName name="土建30005" localSheetId="13">#REF!</definedName>
    <definedName name="土建30006" localSheetId="13">#REF!</definedName>
    <definedName name="土建30007" localSheetId="13">#REF!</definedName>
    <definedName name="土建30008" localSheetId="13">#REF!</definedName>
    <definedName name="土建30009" localSheetId="13">#REF!</definedName>
    <definedName name="土建30010" localSheetId="13">#REF!</definedName>
    <definedName name="土建30011" localSheetId="13">#REF!</definedName>
    <definedName name="土建30012" localSheetId="13">#REF!</definedName>
    <definedName name="土建30013" localSheetId="13">#REF!</definedName>
    <definedName name="土建30014" localSheetId="13">#REF!</definedName>
    <definedName name="土建30015" localSheetId="13">#REF!</definedName>
    <definedName name="土建30016" localSheetId="13">#REF!</definedName>
    <definedName name="土建30017" localSheetId="13">#REF!</definedName>
    <definedName name="土建30018" localSheetId="13">#REF!</definedName>
    <definedName name="土建30019" localSheetId="13">#REF!</definedName>
    <definedName name="土建30020" localSheetId="13">#REF!</definedName>
    <definedName name="土建30021" localSheetId="13">#REF!</definedName>
    <definedName name="土建30022" localSheetId="13">#REF!</definedName>
    <definedName name="土建30023" localSheetId="13">#REF!</definedName>
    <definedName name="土建30024" localSheetId="13">#REF!</definedName>
    <definedName name="土建30025" localSheetId="13">#REF!</definedName>
    <definedName name="土建30026" localSheetId="13">#REF!</definedName>
    <definedName name="土建30027" localSheetId="13">#REF!</definedName>
    <definedName name="土建30028" localSheetId="13">#REF!</definedName>
    <definedName name="土建30029" localSheetId="13">#REF!</definedName>
    <definedName name="土建40001" localSheetId="13">#REF!</definedName>
    <definedName name="土建50001" localSheetId="13">#REF!</definedName>
    <definedName name="土建50002" localSheetId="13">#REF!</definedName>
    <definedName name="土建50003" localSheetId="13">#REF!</definedName>
    <definedName name="土建50004" localSheetId="13">#REF!</definedName>
    <definedName name="土建50005" localSheetId="13">#REF!</definedName>
    <definedName name="土建50006" localSheetId="13">#REF!</definedName>
    <definedName name="土建50007" localSheetId="13">#REF!</definedName>
    <definedName name="土建50008" localSheetId="13">#REF!</definedName>
    <definedName name="土建50009" localSheetId="13">#REF!</definedName>
    <definedName name="土建50010" localSheetId="13">#REF!</definedName>
    <definedName name="土建50010." localSheetId="13">#REF!</definedName>
    <definedName name="土建50011" localSheetId="13">#REF!</definedName>
    <definedName name="土建50012" localSheetId="13">#REF!</definedName>
    <definedName name="土建50013" localSheetId="13">#REF!</definedName>
    <definedName name="土建50014" localSheetId="13">#REF!</definedName>
    <definedName name="土建50015" localSheetId="13">#REF!</definedName>
    <definedName name="土建50016" localSheetId="13">#REF!</definedName>
    <definedName name="土建5010" localSheetId="13">#REF!</definedName>
    <definedName name="土建60001" localSheetId="13">#REF!</definedName>
    <definedName name="土建60002" localSheetId="13">#REF!</definedName>
    <definedName name="土建60003" localSheetId="13">#REF!</definedName>
    <definedName name="土建60004" localSheetId="13">#REF!</definedName>
    <definedName name="土建60005" localSheetId="13">#REF!</definedName>
    <definedName name="土建60006" localSheetId="13">#REF!</definedName>
    <definedName name="土建60007" localSheetId="13">#REF!</definedName>
    <definedName name="土建60008" localSheetId="13">#REF!</definedName>
    <definedName name="土建60009" localSheetId="13">#REF!</definedName>
    <definedName name="土建60010" localSheetId="13">#REF!</definedName>
    <definedName name="土建60011" localSheetId="13">#REF!</definedName>
    <definedName name="土建60012" localSheetId="13">#REF!</definedName>
    <definedName name="土建60013" localSheetId="13">#REF!</definedName>
    <definedName name="土建60014" localSheetId="13">#REF!</definedName>
    <definedName name="土建60015" localSheetId="13">#REF!</definedName>
    <definedName name="土建60016" localSheetId="13">#REF!</definedName>
    <definedName name="土建60017" localSheetId="13">#REF!</definedName>
    <definedName name="土建60018" localSheetId="13">#REF!</definedName>
    <definedName name="土建60019" localSheetId="13">#REF!</definedName>
    <definedName name="土建60020" localSheetId="13">#REF!</definedName>
    <definedName name="土建60021" localSheetId="13">#REF!</definedName>
    <definedName name="土建60022" localSheetId="13">#REF!</definedName>
    <definedName name="土建60023" localSheetId="13">#REF!</definedName>
    <definedName name="土建60024" localSheetId="13">#REF!</definedName>
    <definedName name="土建60025" localSheetId="13">#REF!</definedName>
    <definedName name="土建60026" localSheetId="13">#REF!</definedName>
    <definedName name="土建60027" localSheetId="13">#REF!</definedName>
    <definedName name="土建60028" localSheetId="13">#REF!</definedName>
    <definedName name="土建60029" localSheetId="13">#REF!</definedName>
    <definedName name="土建60030" localSheetId="13">#REF!</definedName>
    <definedName name="土建60031" localSheetId="13">#REF!</definedName>
    <definedName name="土建60032" localSheetId="13">#REF!</definedName>
    <definedName name="土建60033" localSheetId="13">#REF!</definedName>
    <definedName name="土建60034" localSheetId="13">#REF!</definedName>
    <definedName name="土建60035" localSheetId="13">#REF!</definedName>
    <definedName name="土建60036" localSheetId="13">#REF!</definedName>
    <definedName name="土建60037" localSheetId="13">#REF!</definedName>
    <definedName name="土建60038" localSheetId="13">#REF!</definedName>
    <definedName name="土建60039" localSheetId="13">#REF!</definedName>
    <definedName name="土建60040" localSheetId="13">#REF!</definedName>
    <definedName name="土建60041" localSheetId="13">#REF!</definedName>
    <definedName name="土建60042" localSheetId="13">#REF!</definedName>
    <definedName name="土建60043" localSheetId="13">#REF!</definedName>
    <definedName name="土建60044" localSheetId="13">#REF!</definedName>
    <definedName name="土建60045" localSheetId="13">#REF!</definedName>
    <definedName name="土建60046" localSheetId="13">#REF!</definedName>
    <definedName name="土建60047" localSheetId="13">#REF!</definedName>
    <definedName name="土建60048" localSheetId="13">#REF!</definedName>
    <definedName name="土建60049" localSheetId="13">#REF!</definedName>
    <definedName name="土建60050" localSheetId="13">#REF!</definedName>
    <definedName name="土建60051" localSheetId="13">#REF!</definedName>
    <definedName name="土建60052" localSheetId="13">#REF!</definedName>
    <definedName name="土建60053" localSheetId="13">#REF!</definedName>
    <definedName name="土建60054" localSheetId="13">#REF!</definedName>
    <definedName name="土建60055" localSheetId="13">#REF!</definedName>
    <definedName name="土建60056" localSheetId="13">#REF!</definedName>
    <definedName name="土建60057" localSheetId="13">#REF!</definedName>
    <definedName name="土建60058" localSheetId="13">#REF!</definedName>
    <definedName name="土建60059" localSheetId="13">#REF!</definedName>
    <definedName name="土建60060" localSheetId="13">#REF!</definedName>
    <definedName name="土建60061" localSheetId="13">#REF!</definedName>
    <definedName name="土建60062" localSheetId="13">#REF!</definedName>
    <definedName name="土建60063" localSheetId="13">#REF!</definedName>
    <definedName name="土建60064" localSheetId="13">#REF!</definedName>
    <definedName name="土建60065" localSheetId="13">#REF!</definedName>
    <definedName name="土建60066" localSheetId="13">#REF!</definedName>
    <definedName name="土建60067" localSheetId="13">#REF!</definedName>
    <definedName name="土建60068" localSheetId="13">#REF!</definedName>
    <definedName name="土建60069" localSheetId="13">#REF!</definedName>
    <definedName name="土建60070" localSheetId="13">#REF!</definedName>
    <definedName name="土建60071" localSheetId="13">#REF!</definedName>
    <definedName name="土建60072" localSheetId="13">#REF!</definedName>
    <definedName name="土建60073" localSheetId="13">#REF!</definedName>
    <definedName name="土建60074" localSheetId="13">#REF!</definedName>
    <definedName name="土建60075" localSheetId="13">#REF!</definedName>
    <definedName name="土建60076" localSheetId="13">#REF!</definedName>
    <definedName name="土建60077" localSheetId="13">#REF!</definedName>
    <definedName name="土建70001" localSheetId="13">#REF!</definedName>
    <definedName name="土建70002" localSheetId="13">#REF!</definedName>
    <definedName name="土建70003" localSheetId="13">#REF!</definedName>
    <definedName name="土建70004" localSheetId="13">#REF!</definedName>
    <definedName name="土建70005" localSheetId="13">#REF!</definedName>
    <definedName name="土建70006" localSheetId="13">#REF!</definedName>
    <definedName name="土建70007" localSheetId="13">#REF!</definedName>
    <definedName name="土建70008" localSheetId="13">#REF!</definedName>
    <definedName name="土建70009" localSheetId="13">#REF!</definedName>
    <definedName name="土建70010" localSheetId="13">#REF!</definedName>
    <definedName name="土建70011" localSheetId="13">#REF!</definedName>
    <definedName name="土建70012" localSheetId="13">#REF!</definedName>
    <definedName name="土建70013" localSheetId="13">#REF!</definedName>
    <definedName name="土建70014" localSheetId="13">#REF!</definedName>
    <definedName name="土建70015" localSheetId="13">#REF!</definedName>
    <definedName name="土建70016" localSheetId="13">#REF!</definedName>
    <definedName name="土建70017" localSheetId="13">#REF!</definedName>
    <definedName name="土建70018" localSheetId="13">#REF!</definedName>
    <definedName name="土建70019" localSheetId="13">#REF!</definedName>
    <definedName name="土建70020" localSheetId="13">#REF!</definedName>
    <definedName name="土建70021" localSheetId="13">#REF!</definedName>
    <definedName name="土建70022" localSheetId="13">#REF!</definedName>
    <definedName name="土建70023" localSheetId="13">#REF!</definedName>
    <definedName name="土建70024" localSheetId="13">#REF!</definedName>
    <definedName name="土建70025" localSheetId="13">#REF!</definedName>
    <definedName name="土建70026" localSheetId="13">#REF!</definedName>
    <definedName name="土建70027" localSheetId="13">#REF!</definedName>
    <definedName name="土建80001" localSheetId="13">#REF!</definedName>
    <definedName name="土建80002" localSheetId="13">#REF!</definedName>
    <definedName name="土建80003" localSheetId="13">#REF!</definedName>
    <definedName name="土建80004" localSheetId="13">#REF!</definedName>
    <definedName name="土建80005" localSheetId="13">#REF!</definedName>
    <definedName name="土建80006" localSheetId="13">#REF!</definedName>
    <definedName name="土建80007" localSheetId="13">#REF!</definedName>
    <definedName name="土建80008" localSheetId="13">#REF!</definedName>
    <definedName name="土建80009" localSheetId="13">#REF!</definedName>
    <definedName name="土建80010" localSheetId="13">#REF!</definedName>
    <definedName name="土建80011" localSheetId="13">#REF!</definedName>
    <definedName name="土建80012" localSheetId="13">#REF!</definedName>
    <definedName name="土建80013" localSheetId="13">#REF!</definedName>
    <definedName name="土建80014" localSheetId="13">#REF!</definedName>
    <definedName name="土建80015" localSheetId="13">#REF!</definedName>
    <definedName name="土建80016" localSheetId="13">#REF!</definedName>
    <definedName name="土建80017" localSheetId="13">#REF!</definedName>
    <definedName name="外面砖" localSheetId="13">#REF!</definedName>
    <definedName name="外涂" localSheetId="13">#REF!</definedName>
    <definedName name="已付款明细表" localSheetId="13">#REF!</definedName>
    <definedName name="异形足" localSheetId="13">#REF!</definedName>
    <definedName name="异柱模" localSheetId="13">#REF!</definedName>
    <definedName name="幼儿园" localSheetId="13">#REF!</definedName>
    <definedName name="柱2" localSheetId="13">#REF!</definedName>
    <definedName name="柱2数量" localSheetId="13">#REF!</definedName>
    <definedName name="柱3" localSheetId="13">#REF!</definedName>
    <definedName name="柱3数量" localSheetId="13">#REF!</definedName>
    <definedName name="柱4" localSheetId="13">#REF!</definedName>
    <definedName name="柱4数量" localSheetId="13">#REF!</definedName>
    <definedName name="砖石工程" localSheetId="13">#REF!</definedName>
    <definedName name="桩模" localSheetId="13">#REF!</definedName>
    <definedName name="装饰楼地面A" localSheetId="13">#REF!</definedName>
    <definedName name="전" localSheetId="13">#REF!</definedName>
    <definedName name="주택사업본부" localSheetId="13">#REF!</definedName>
    <definedName name="철구사업본부" localSheetId="13">#REF!</definedName>
    <definedName name="_xlnm.Print_Area" localSheetId="13">'3.5-模拟清单-小学'!$A$1:$W$185</definedName>
    <definedName name="__________wa2" localSheetId="13">#REF!</definedName>
    <definedName name="_" localSheetId="13">#REF!</definedName>
    <definedName name="______________________________________AB26" localSheetId="1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admin</author>
  </authors>
  <commentList>
    <comment ref="C2" authorId="0">
      <text>
        <r>
          <rPr>
            <b/>
            <sz val="9"/>
            <rFont val="宋体"/>
            <charset val="134"/>
          </rPr>
          <t>2022年1月</t>
        </r>
        <r>
          <rPr>
            <sz val="9"/>
            <rFont val="宋体"/>
            <charset val="134"/>
          </rPr>
          <t xml:space="preserve">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<sst xmlns="http://schemas.openxmlformats.org/spreadsheetml/2006/main" count="16732" uniqueCount="3454">
  <si>
    <t>ZS01-1.1-基准清单报价表—土建工程计量计价说明</t>
  </si>
  <si>
    <t>序号</t>
  </si>
  <si>
    <t>项目名称</t>
  </si>
  <si>
    <t>计价说明</t>
  </si>
  <si>
    <t>计量说明</t>
  </si>
  <si>
    <t>Ⅰ</t>
  </si>
  <si>
    <t>通用规则</t>
  </si>
  <si>
    <t>投标人已依据招标文件及过程答疑文件、设计施工总承包合同及附件、投标报价说明、报价基准清单及模拟清单、初步设计方案图纸、地质勘察资料、工程管理技术标准、总承包及各专业工程施工界面，施工场地条件等综合考虑各项风险因素，并结合企业自身实力报价。基准清单按招标限价乘以投标浮动率后出的综合单价及费率进行包干，实施工程费用依据最终工程量按实计算。</t>
  </si>
  <si>
    <t>施工总承包基准清单的计量计价规则、单价构成说明及需承担的工作内容，均在《广东省房屋建筑与装饰工程综合定额（2018）》《广东省通用安装工程综合定额（2018）》《广东省市政工程综合定额（2018）》等广东省建设工程计价依据（以下简称“定额计算规则”）基础上，结合投标报价说明及各专业工程计量计价说明（以下简称“基准清单说明”）及清单项目特征描述内容执行。</t>
  </si>
  <si>
    <t>施工总承包基准清单（表2.1-2.5）的项目特征描述须与“基准清单说明”共同使用，“基准清单说明”与“定额计算规则”存在不一致时，均执行“基准清单说明”的相关规定；“基准清单说明”未提及或列明为“——”的内容，则参照“定额计算规则”执行。</t>
  </si>
  <si>
    <r>
      <rPr>
        <sz val="9"/>
        <rFont val="宋体"/>
        <charset val="134"/>
        <scheme val="minor"/>
      </rPr>
      <t>施工总承包基准清单（表2.1-2.5）的综合单价、常用材料价格以及模拟清单的基准期均为</t>
    </r>
    <r>
      <rPr>
        <b/>
        <sz val="9"/>
        <color rgb="FFFF0000"/>
        <rFont val="宋体"/>
        <charset val="134"/>
        <scheme val="minor"/>
      </rPr>
      <t>2025年6月</t>
    </r>
    <r>
      <rPr>
        <sz val="9"/>
        <rFont val="宋体"/>
        <charset val="134"/>
        <scheme val="minor"/>
      </rPr>
      <t>。若项目实施过程发生物价涨落调整，可依据合同专用条款约定按实调整价差。</t>
    </r>
  </si>
  <si>
    <t>施工总承包基准清单（表 2.1-2.5）中按实物量计算的分部分项工程及措施项目的综合单价为完成工程量清单中规定计量单位项目全部工作内容所需的所有相关费用，包括但不限于人工费、材料费、机械费、管理费、不可预见费、高层住宅（±0.00以上）的各类建筑类型施工降效费、洞内（或地下、室内、库内或暗室施工）施工降效费、基坑内施工降效费、材料搬运至施工地点的水平及垂直运输费、非建设单位原因造成的二次及多次搬运费、夜间施工增加费、施工照明增加费、施工期内零星施工降效费、水电费、现场清理及完工清洁、垃圾清运至指定堆放地点、穿插施工管理及降效、过年等节假日对施工的影响、满足发包人工程管理技术标准的增加费、以及投标报价说明约定的其他费用。除投标报价说明及合同另有约定外，最终实施项目无论施工条件难度差异、施工图纸做法差异、承包范围或工程体量差异、工期差异，综合单价及费率均固定不变。其中：
（1）各工程量清单计量计价规则，详见各章节“专用规则”。
（2）人工、材料、辅材费和管理费为完成清单内容投入的理论施工及管理成本，投标人实际发生的成本构成差异在综合单价中统筹考虑。
（3）利润指施工企业完成所承包工程获得的理论盈利，投标人实际盈利本差异在综合单价中统筹考虑。
（4）施工总承包基准清单所列主材名称及规格与设计图纸不一致时，清单项目特征中备注【按实填写】的内容及清单相应材料名称应结合设计图纸标注按实调整。
（5）施工总承包基准清单已列明暂定主材名称及消耗量，则主材价格按照“主要材料价格表（表2.7）”计算；若“主要材料价格表”无相应材料则参考合同专用条款约定确定主材价格。
（6）施工总承包基准清单的主材名称及消耗量为“——”，则视为材料费用已含在人工费、辅材及机械费中综合考虑，不另单独列项计算。</t>
  </si>
  <si>
    <t>主要材料价格表（表2.6）的材料设备均为到工地结算价， 即包含但不限于：材料采购费、运杂费及运费损耗、仓储保管费、装卸费、吊装费、场内二次转运费、承包人材料报价与最终市场采购价差异风险、清单标价表规定损耗率与实际损耗率差异风险等。材料及设备的质量标准须同时满足行业主管部门相关产品质量合格标准文件、合同中《总承包施工工程主要材料品牌表》的要求及发包人看样定板意见，项目实施过程中，承包人不得以投标报价偏低为由提供不符合上述质量标准的材料及设备。</t>
  </si>
  <si>
    <t>相同建筑类型、不同楼栋均执行统一单价，出现不同单价，以最低单价作为包干单价；不同建筑类型执行相应的基准清单。</t>
  </si>
  <si>
    <t>施工总承包税金暂按照《广东省住房和城乡建设厅关于调整广东省建设工程计价依据增值税率的通知》（粤建标函【2019】819号）的规定执行，采用一般计税法（9%）结算，项目实施过程中结合国家法律法规按实调整。</t>
  </si>
  <si>
    <t>施工总承包基准清单中以建筑面积为工程量计价的项目，均按照《建筑工程建筑面积计算规范》（GB/T 50353-2013）计算。</t>
  </si>
  <si>
    <t>施工总承包基准清单中以建筑高度均按±0.00标高至建筑屋面顶板的高度计算，其中：
（1）突出土体建筑屋顶的电梯间、水箱间、女儿墙等不计算高度。一栋建筑物中有不同高度时，除另有规定外，按屋面高度计算。
（2）裙楼和塔楼连体建筑，裙楼高度按±0.00标高之裙楼屋面顶板的高度计算，塔楼高度按±0.00标高之塔楼屋面顶板的高度计算。
（3）建筑物间带连廊的工程，连廊并入较高建筑物中计算。</t>
  </si>
  <si>
    <t>投标人已充分理解投标报价清单特征描述及包含工作内容，并结合企业自身实力填报投标浮动率，不得因其对工程量清单内的异常理解或与实际成本差异提出修改单价。</t>
  </si>
  <si>
    <t>Ⅱ</t>
  </si>
  <si>
    <t>专用规则</t>
  </si>
  <si>
    <t>一</t>
  </si>
  <si>
    <t>分部分项工程费</t>
  </si>
  <si>
    <t>详见各专业工程规则</t>
  </si>
  <si>
    <t>表2.1</t>
  </si>
  <si>
    <t>土石方及桩基工程</t>
  </si>
  <si>
    <t>（一）</t>
  </si>
  <si>
    <t>土石方工程</t>
  </si>
  <si>
    <t>土石方开挖</t>
  </si>
  <si>
    <t>1.平整场地综合单价适用于土石方开挖前，场地厚度≤±30cm以内的开挖及回填、找平及夯实工程；
2.土石方开挖综合考虑挖土深度、将土石方堆放一边、清理机下余土、工作面内排水、修理边坡工作面、支挡土板等费用
3.土石方开挖综合单价综合考虑在挡土板下施工、垫板上施工以及桩间土施工等增加费用；</t>
  </si>
  <si>
    <t>1.土石方开挖均按设计图示尺寸（包括放坡及工作面），以天然密实体积计算。
2.土石方开挖平均厚度应按自然地面测量标高至设计地坪标高间的平均厚度确定。土石方开挖深度，应按基础（含垫层）底标高至交付施工场地标高确定。
3.平整场地、沟槽、基坑、一般土石方划分规定：场地厚度≤±30cm的就地挖、填、运、找平为平整场地；底宽≤7m且底长&gt;3倍底宽为沟槽；底长≤3倍底宽且底面积≤150m2为基坑；超出上述范围则为一般土石方。</t>
  </si>
  <si>
    <t>土石方破碎</t>
  </si>
  <si>
    <t>1.土石方破碎不区分施工部位（基坑、沟槽、路面等），相同破除类别及施工方案均执行相同综合单价。
2.土石方开凿和爆破超挖量风险已在综合单价考虑，不另单独计算。</t>
  </si>
  <si>
    <t>1.开凿、破碎、爆破石方及拆除混凝土构件工程量按设计图示尺寸以“m3”计算，超挖量风险已在综合单价考虑，不另单独计算。</t>
  </si>
  <si>
    <t>土石方运输</t>
  </si>
  <si>
    <t>1.泥浆运输综合单价适用于地下连续墙、灌注桩项目，按即挖即运考虑。若泥浆未及时运走，经过分离或晾晒的按土石方运输计算；
2.挖掘机转堆土石方、推土机推土综合单价，不因土层厚度调整。
3.本章节土石方运输综合单价适用于指定开挖及堆放点之间的运输，土石方外运及消纳参考表2.1基准清单计算。
4.5.若分别计取土石方开挖、二次挖运或转运、土方运输及运距增加费、安全文明措施费、预算包干费等合计全费用单价大于大型土石方外运单价（编号ZS01-A-001） ，则按大型土石方挖运单价计算。</t>
  </si>
  <si>
    <t>1.土石方运输均按设计图示尺寸（包括放坡及工作面），以天然密实体积计算。
2.泥浆外运工程量结合发包人现场工程师及监理工程师审批施工方案，按签证确认的循环使用桩身或槽段体积计算。
3.土石方运输工程量，按挖、填土方结合施工组织设计按实以“m3”计算。土石方运输距离按施工组织设计以挖方区重心至填土区重心或弃土区重心之间最短运输距离确定。
4.余（取）土工程量按公式计算：余（取）土体积=挖土总体积-回填土总体积，公式中回填土总体积应折算为天然密实体积，计算结果为正值时为余土外运体积，负值时为需取土体积。</t>
  </si>
  <si>
    <t>土石方回填</t>
  </si>
  <si>
    <t>1.土(石)方回填综合单价已包含施工场地范围内的运输及回填费用，场外运输费在外购土方材料价中考虑或另行单独计算；
2.套用“土(石)方回填 场外取土”综合单价时，需核实土方来源，若非承包单位购土，则不计取材料费。</t>
  </si>
  <si>
    <t>1.场地回填：按回填面积乘以平均回填厚度以“m3”计算；
2.室内回填：按主墙间净面积乘以回填厚度以“m3”计算；
3.交付施工场地标高高于设计室外地坪时，按设计室外地坪以下挖方体积减去埋设的基础体积以“m3”计算（包括基础垫层及其他构筑物）；
4.交付施工场地标高低于设计室外地坪时，按高差填方体积与挖方体积之和减去埋设基础体积（包括基础垫层及其他构筑物）以“m3”计算。</t>
  </si>
  <si>
    <t>（二）</t>
  </si>
  <si>
    <t>桩基工程</t>
  </si>
  <si>
    <t>预应力混凝土管桩</t>
  </si>
  <si>
    <t>1.打（压）混凝土管桩的综合单价已包含接桩费用，不另单独计算；
2.打（压）混凝土管桩不区分试验管桩与工程管桩，均执行相同综合单价；
3.送桩不区分桩径，均执行相同综合单价；
4.清除地下障碍物费用，结合现场审批确认施工方案分别套用潜孔锤引孔、长螺旋钻机引孔综合单价。</t>
  </si>
  <si>
    <t>1.实桩长度按桩顶标高至桩底标高的长度以“m”计算，桩尖长度不予计算；
2.送桩长度按施工地坪标高至桩顶标高长度以“m”计算；
3.实桩顶标高按满足设计要求的标高与施工记录标高取较低的标高值计算。实桩底标高按设计图示标高与施工记录标高取较高的标高值计算
4.桩尖工程量，按管桩数量按“个”计算；
5.引孔按照工程监理及发包人确认长度以“m”计算。</t>
  </si>
  <si>
    <t>成孔混凝土灌注桩</t>
  </si>
  <si>
    <t>1.成孔灌注桩成孔综合单价已包含泥浆护壁、泥浆池砌筑和拆除费.，不另单独计算；
2.旋挖桩成孔按湿作业成孔考虑，如采用干作业成孔工艺时扣除辅材费用。</t>
  </si>
  <si>
    <t>1.灌注桩成孔工程量，按设计截面积乘以成孔深度以“m3”计算，成孔深度按施工地坪标高至桩底标高长度计算；
2.灌注桩混凝土工程量，按单根灌注桩设计截面积乘以满足设计需求的桩顶标高至桩底的长度以“m3”计算；
3.灌注桩顶标高按满足设计要求的标高（含超灌）与施工记录标高取较低的标高值计算
4.灌注桩底标高按设计图示标高与施工记录标高取较高的标高值计算。
5.灌注桩的群间重叠部分不扣除。</t>
  </si>
  <si>
    <t>抗浮锚杆</t>
  </si>
  <si>
    <t>1.喷锚支护工程各项综合单价已包含搭设作业平台费用，不另单独计算；
2.当锚杆成孔及灌浆的孔径小于200mm、锚杆采用预应力钢筋时，套用“喷锚支护”章节的综合单价计算；
3.当锚杆成孔、灌浆的设计孔径与综合单价不一致时，套用大于设计孔径的最相近孔径的综合单价计算，其中：材料消耗量按孔洞截面积比例调整，其他费用组成不变。</t>
  </si>
  <si>
    <t>——</t>
  </si>
  <si>
    <t>表2.2-2.5</t>
  </si>
  <si>
    <t>地下/地上工程</t>
  </si>
  <si>
    <t>基础结构/混凝土框架</t>
  </si>
  <si>
    <t>钢筋工程</t>
  </si>
  <si>
    <t>1.钢筋制安不区分直筋、箍筋、措施筋、抗震钢筋，相同钢筋种类及规格均对应执行相同清单综合单价；
2.钢筋制安清单综合单价已包含钢筋加工综合开料和钢筋出厂定尺所引起的非设计图示及规范要求的搭接长度、钢筋接头、搭接区箍筋加密等费用；
3.无论钢筋规格和类型能否在市场购买，钢筋主材均按照设计图示需求计算相应材料费；
4.钢筋制安装配式楼栋增加费适用于含有装配式构件的地上单位工程，该清单综合单价不区分钢筋种类、规格及施工部位，已包含整体钢筋制安及装配式后浇钢筋制安等施工降效费用；
5.植筋深度按600mm以内考虑，植入超出此深度时，清单综合单价按超出长度与清单综合单价已考虑长度的比例调整；
6.措施筋仅计算设计图示的马凳筋，垫铁、垫块、梯子筋、钢筋间隔块、定位筋等其他措施筋的工程量均清单综合单价中综合考虑，不另单独计算亦不参与价差调整；
7.现浇混凝土Ⅱ类构件前需预留的钢筋，不管承包人采用预留钢筋或后期植筋等任何施工方法，均按预留钢筋计算工程量及相应费用，不另计算植筋费用。
8.根据设计需求预留钢筋头发生的钢筋弯折及保护费用，均已包含在钢筋制安综合单价中，不另单独计算。</t>
  </si>
  <si>
    <t>1.钢筋工程量按设计图示钢筋（网）长度（面积）乘单位理论重量计算以“t”计算，任何因理论重量与运到工地的实际重量有误差的，不予补偿；
2.钢筋长度按钢筋中心线计算，箍筋、板筋等个数按“四舍五入+1”计算；
3.因钢筋加工综合开料和钢筋出厂长度定尺所引起的钢筋非设计接驳，且由此产生的钢筋搭接长度、各类机械连接、各类焊接、搭接区箍筋加密等工程量不予计算；
4.装配式楼栋增加费按地上装配式楼栋所有现浇混凝土钢筋清单工程量之和以“t”计算；
5.本计算规则仅用于合同造价计算依据，不作为现场技术要求，实际做法需满足规范及施工要求。如果实际施工的钢筋搭接方式、定尺长度与上述钢筋工程量计算设置要求的不一致，仍按本清单规则为准进行钢筋工程量计算，此部分由于实际施工的连接方式、定尺长度与上述钢筋工程量计算设置要求的方式不一致产生的差异由承包人在综合单价中考虑。</t>
  </si>
  <si>
    <t>现浇混凝土工程</t>
  </si>
  <si>
    <t>1.现浇混凝土I类构件清单综合单价适用于梁、板、柱、剪力墙、 电梯井、空调板、雨棚板、飘窗板、悬挑板、天沟、挑檐、女儿墙、栏板、反檐、楼梯等整体浇筑的构件；
2.现浇混凝土Ⅱ类构件清单综合单价仅适用于构造柱、过梁、圈梁、压顶、厨卫及管井反坎、混凝土装饰线条、小型零星构件等整体浇筑完后二次浇筑的构件。当该类构件与结构同时浇筑时，按I类构件清单综合单价计算；
3.现浇混凝土基础构件清单综合单价适用于独立基础、桩承台、满堂基础、电梯坑、基础梁、垫层等结构底部构件；
4.现浇混凝土后浇带清单综合单价不区分部位，且已综合考虑含收口网、铁拉片及施工降效等费用；
5.装配式楼栋增加费适用于含有装配式构件的地上单位工程，清单综合单价不区分混凝土构件类型且已包含整体浇筑混凝土、与装配式连接混凝土等施工降效费用；
7.混凝土泵送增加费已综合考虑保底方量、泵送高度、泵送方式等导致的价格波动因素；
8.混凝土添加剂根据设计需求，分别套用相应清单综合单价，其中材料费不予调整；
9.综合单价均已包含不同强度及类型构件的分隔网、预留机电管道压槽、预留孔洞、预留门窗企口、原浆收光、打磨平整、表面清理、转角处做R角圆弧处理、裂缝找补等费用。</t>
  </si>
  <si>
    <t>1.装配式楼栋增加费按地上装配式单位工程中现浇混凝土I类构件的清单工程量之和以“m3”计算；
2.混凝土泵送增加费工程量按照采用泵送方式的混凝土构件清单工程量之和以“m3”计算；
3.混凝土添加剂工程量按照有添加剂需求的混凝土构件清单工程量之和以“m3”计算；
4.劲性混凝土须扣除型钢骨架所占体积；
5.混凝土清单工程量不扣除预留压槽、0.3m2以内孔洞、门窗企口、预埋管道体积。</t>
  </si>
  <si>
    <t>装配式工程</t>
  </si>
  <si>
    <t>1.装配式构件综合单价已包含钢支撑（含预埋铁件）、底部托板与拉杆的搭设及拆除费用，并综合考虑支撑材料种类及数量、搭设方式、支撑承受荷载；
2.装配式构件的搭设高度暂按层高5米以内考虑，超高部分套用措施项目费中的“木模板及支架 5米外增加费”综合单价计取相关费用；
3.装配式构件综合单价综合考虑构件场内运距、转运次数、座浆料铺筑或灌注、嵌缝及打胶尺寸、套筒注浆、固定连接配件的预埋及安装、补洞及清洗等费用；
4.装配式构件实际混凝土强度、钢筋含量与综合单价描述不一致时，项目特征及材料规格按实调整，其他费用不变；
5.ALC轻质隔墙综合单价已包含各类固定配件、 接缝拼缝处加强处理（包括但不限于：专用粘接剂挤实、挂网格布及采用专用砂浆修补）、开洞及预留、墙体修补及打磨，以及板材遇到门窗洞口所需切割改锯、孔洞加固费用；
6.结构拉缝综合单价已包含放线、打孔注浆及抹平、钢筋固定等费用。结构拉缝实际宽度与综合单价描述不一致时，套用大于设计宽度的最相近规格的综合单价计算。</t>
  </si>
  <si>
    <t>1.结构拉缝工程量按图示拉缝中心线长度以“m”计算；
2.ALC轻质隔墙接缝拼缝挂网格布不单独计算，若未实施则按合同约定参考相应费用。
3.装配式构件设计理论配筋率与深化后配筋率不一致，按低值计算。</t>
  </si>
  <si>
    <t>主体钢结构</t>
  </si>
  <si>
    <t>钢结构制安</t>
  </si>
  <si>
    <t>1.钢结构制作及安装清单综合单价适用于钢梁、钢柱、钢屋架、钢桁架、托架、钢檩条、操作平台及走道、零星构件等主体型钢构件。
2.钢结构制作包含依据设计图纸尺寸加工制作、预留相关孔洞（开孔）、单件钢结构重量、拼装组装及所需螺栓、焊缝铆钉等费用。
2.钢结构安装包含场内运输、吊装安装、固定方式、矫正、焊缝无损探伤、单组钢结构重量、安装所需螺栓及高强螺栓、补漆清理等费用。
3.钢结构组合楼板制安清单综合单价适用于楼面板等平面承载构件。
4.钢爬梯制安清单综合单价已综合考虑楼梯制作、拼装、安装、除锈及油漆等费用，不另单独计算。
5.综合单价均已综合考虑履带式起重机、汽车式起重机、塔式起重机等不同机械的施工费用，不因现场机械使用差异而调整费用。</t>
  </si>
  <si>
    <t>1.钢结构、钢楼梯工程量按设计图示钢材体积乘单位理论质量以“t”计算。工程量不扣除0.3m2以内（含）的孔眼等重量，普通及高强螺栓、焊缝、铆钉等不计算重量。
加强内隔板、加劲板、节点板、内衬板、预埋钢板等并入钢结构按实计算。
2.钢结构组合楼板按设计图示尺寸铺设面积以“m2”计算，不扣除单个面积0.3m2以内柱、垛及孔洞所占面积。
3.任何因理论重量与运到工地的实际重量有误差的，不予补偿。</t>
  </si>
  <si>
    <t>钢结构表面处理</t>
  </si>
  <si>
    <t>1.钢结构表面处理不区分构件类型、施工部位，相同处理类型均对应执行相同清单综合单价；
2.施工或二次拆装发生补漆费用均在单价综合考虑，不另单独计算；
3.若钢构材料价按采用成品价计算且已包含除锈、油漆等费用，则不应重复计算钢结构表面处理等费用。</t>
  </si>
  <si>
    <t>1.按设计图示尺寸以喷涂部位的展开面积计算。</t>
  </si>
  <si>
    <t>钢结构运输</t>
  </si>
  <si>
    <t>1.钢结构运输不区分构件类型、施工部位、运输方式，均对应执行相同清单综合单价；
2.钢结构运输包含装车、运输、卸车、堆放等费用；
3.若钢构材料价按采用成品价计算且已运输费，则不应重复计算钢结构运输。</t>
  </si>
  <si>
    <t>1.同钢结构制安章节说明</t>
  </si>
  <si>
    <t>（三）</t>
  </si>
  <si>
    <t xml:space="preserve"> 砌体围护</t>
  </si>
  <si>
    <t>墙体砌筑</t>
  </si>
  <si>
    <t xml:space="preserve">
1.墙体砌筑不区分内外墙、墙体厚度、墙体高度、灰缝厚度等，相同墙体材料类型均对应执行相同清单综合单价；
2.综合单价砌筑砂浆按M7.5专用砌筑砂浆考虑，如实际使用砂浆不同时，按结合信息价两类砂浆价格差异比例换算调整；
3.砖砌基础综合单价参照相同材料种类的砖砌墙体计算；
4.综合考虑均已包含随浆勾缝剂抹光等工序费用；
5.其他零星砌体包括蹲台、花台、支撑池槽的砖腿、门窗边及洞口填塞、单个体积小于0.3m3以内的砌体；
6.与框架砼柱梁墙交接处除拉结钢筋外，其他采用何种连接方式(柔性连接聚氨酯（实）发泡剂或其他、L型铁件连接均在已综合考虑并计入综合单价内。</t>
  </si>
  <si>
    <t>1.按设计图示尺寸以体积计算，综合考虑墙体不同厚度、高度、形状、砌筑方式等
2.墙体工程量扣除门窗、洞口、嵌入墙内的钢筋混凝土柱、梁、圈梁、挑梁、过梁及凹进墙内的壁龛、管槽、暖气槽、消火栓箱所占体积，不扣除梁头、板头、檩头、垫木、木楞头、沿缘木、木砖、门窗走头、砖墙内加固钢筋、木筋、铁件、钢管及单个面积≤0.3m2的孔洞所占的体积，凸出墙面的腰线、挑檐、窗台线、虎头砖、门窗套的体积亦不增加，凸出墙面的砖垛并入墙体体积内计算。</t>
  </si>
  <si>
    <t>（四）</t>
  </si>
  <si>
    <t>找平及抹灰</t>
  </si>
  <si>
    <t>地面找平</t>
  </si>
  <si>
    <t>1.楼地面不区分基层类型、找平基层或整体面层，均执行相应找平层类型的综合单价；
2.楼梯及台阶找平综合单价均包含随抹压光、压槽费用，不另单独计算；
3.混凝土分缝填缝综合单价已包含嵌缝材料，且不因嵌缝材料类型、缝宽变化而调整；
4.地面钢筋网片综合单价已包含按设计图示搭接、焊接、机械连接费用，不另单独计算；
5.地面找平层综合单价已综合考虑作为面层时随抹压光、阴阳角的加固和圆弧处理、刷素水泥浆或甩浆等费用，不因此类工序增加费用。
6.找平层或面层厚度调整时，套用相应类型“每增减5mm”综合单价计算；
7.非设计原因，由于各类管线施工其它任何原因导致抹灰厚度变化而增减费用，均不作调整。
8.综合单价均已综合考虑满足下一道工序交付标准并承担未达标准的整改费用。</t>
  </si>
  <si>
    <t>1.工程量按设计图示尺寸以面积计。扣除凸出地面构筑物、设备基础、室内铁道、地沟等所占面积，不扣除间壁墙及≤0.3㎡以内的柱、跺、附墙烟囱及孔洞所占面积。门洞、空圈、暖气包槽、壁龛的开口部分不增加面积；
2.混凝土分缝填缝工程量按设计图示尺寸以面积计算；
3.地面钢筋网片工程量按设计图示尺寸以面积计算，主材根据设计图示理论重量换算每平方米价格；
4.坡道、台阶及楼梯如有压槽，计算体积时不扣除压槽的体积，压槽工艺含于综合单价中，不另计算。</t>
  </si>
  <si>
    <t>内墙面抹灰</t>
  </si>
  <si>
    <t>1.内墙面抹灰不区分基层类型、找平基层或抹灰面层，均执行相应类型的综合单价；
2.相同墙面的踢脚线与墙面抹灰同时施工且材料种类及厚度一致时，踢脚线并入墙面抹灰综合单价计算；
3.封闭阳台、内阳台墙面抹灰的套用内墙抹灰综合单价计算；
4.抹灰厚度调整时，均套用“内墙面抹灰 每增减1mm”综合单价计算；
5.内墙面抹灰综合单价已包含作为面层时的随抹压光、阴阳角的加固和圆弧处理、刷素水泥浆或甩浆、堵墙眼、挂网施工增加费、压光或搓毛等增加费用，不因此类工作内容而调整价格。
6.非设计原因，由于管线施工、与交接处墙（柱或梁）平齐及其它任何原因导致抹灰厚度变化而增减费用，均不作调整。
7.综合单价均已综合考虑满足下一道工序交付标准并承担未达标准的整改费用。</t>
  </si>
  <si>
    <t>1.工程量依据设计图示尺寸以面积计算，扣除门窗洞口、单个0.3m2以外的孔洞、踢脚线（非同时施工）的面积，内墙附墙柱、梁、垛、烟囱侧壁、洞口侧壁及顶面并入相应的墙面计算；
2.内墙钉（挂）钢丝网（玻纤网）工程量依据设计图示尺寸按挂网覆盖面积计算，搭接面积不予计算。</t>
  </si>
  <si>
    <t>天棚抹灰</t>
  </si>
  <si>
    <t>1.天棚抹灰综合单价已综合考虑基层清理、天棚阴阳角加固及圆弧处理、刷素水泥浆或甩浆、滴水线及装饰线部位等增加费，不因此类工作内容而调整价格；
2.天面水泥浆综合单价适用于设计图纸要求且无其他装饰的天棚，已包含板底清理干净、打磨平整等费用。
3.抹灰厚度调整时，均套用“天棚抹灰 每增减1mm”综合单价计算。
4.综合单价均已综合考虑满足下一道工序交付标准并承担未达标准的整改费用。</t>
  </si>
  <si>
    <t>1.天棚装饰线工程量并入天棚抹灰，按设计图示尺寸以面积计算。</t>
  </si>
  <si>
    <t>屋面/地下室顶板及底板找平</t>
  </si>
  <si>
    <t>1.屋面/地下室找平层均不区分基层类型、基层找平、整体面层，均执行相同综合单价；
2.混凝土分缝填缝综合单价已包含嵌缝材料，且不因嵌缝材料类型、分缝间距变化而调整；
3.地面钢筋网片综合单价已包含搭接、焊接、机械连接费用，不另单独计算；
4.地面找平综合单价已综合考虑阴阳角的加固和圆弧处理、刷素水泥浆或甩浆等费用，不因此类工作内容而调整价格。
5.综合单价均已综合考虑满足下一道工序交付标准并承担未达标准的整改费用。</t>
  </si>
  <si>
    <t>1.混凝土分缝填缝工程量按设计图示尺寸以面积计算；
2.地面钢筋网片工程量按设计图示尺寸以面积计算，主材根据设计图示理论重量换算每平方米价格。</t>
  </si>
  <si>
    <t>外墙面抹灰/地下室外壁抹灰</t>
  </si>
  <si>
    <t>1.外墙面抹灰/地下室外壁不区分基层类型，均执行相应类型的综合单价；
2.相同墙面的踢脚线与墙面抹灰同时施工且材料种类及厚度一致时，踢脚线并入墙面抹灰综合单价计算；
3.相同墙面的踢脚线与墙面抹灰同时施工且材料种类及厚度一致时，踢脚线并入墙面抹灰综合单价计算；
4.外墙面抹灰/地下室外壁综合单价已包含由于调整垂直度或导致的实际抹灰厚度与设计图示厚度差异、阴阳角的加固和圆弧处理、刷素水泥浆或甩浆、挂网施工增加费、堵墙眼、压光或搓毛等增加费用，不因此类工序增加费用；
5.外脚手架采用爬架或钢管脚手架，外立面抹灰综合单价均不做调整。
6.综合单价均已综合考虑满足下一道工序交付标准并承担未达标准的整改费用。</t>
  </si>
  <si>
    <t>1.工程量依据设计图示尺寸以面积计算，扣除门窗洞口、单个0.3m2以外的孔洞、踢脚线（非同时施工）的面积，内墙附墙柱、梁、垛、烟囱侧壁、洞口侧壁及顶面并入相应的墙面计算；
2.墙钉（挂）钢丝网（玻纤网）工程量依据设计图示尺寸按挂网覆盖面积计算，搭接面积不予计算。</t>
  </si>
  <si>
    <t>（五）</t>
  </si>
  <si>
    <t>建筑防水</t>
  </si>
  <si>
    <t>卷材防水</t>
  </si>
  <si>
    <t>除发包人另有约定，按照“基准清单” 与“双方共同询价”两者低者计算。</t>
  </si>
  <si>
    <t>1.工程量按设计图示尺寸以“m2”计算；叠合面和附加层不另单独计算。
2.若采用“双方共同询价”方式，则参照询价时确定的计算规则。</t>
  </si>
  <si>
    <t>涂膜防水</t>
  </si>
  <si>
    <t>刚性防水</t>
  </si>
  <si>
    <t>1.细石混凝土刚性防水、普通防水砂浆的综合单价参照“找平及抹灰”章节相关计价说明；
2.聚合物防水砂浆综合单价不区施工遍数，均执行相同综合单价。
3.除发包人另有约定，按照基准清单” 与“双方共同询价”两者低者计算。</t>
  </si>
  <si>
    <t>疏水、隔离层</t>
  </si>
  <si>
    <t>1.石灰砂浆隔离层的厚度与及综合单价描述不一致时，套用“地面水泥砂浆 每增减5mm”综合单价计算。
2.其他隔离层材料规格与设计不一致时，只替换主材费用，其他费用不予调整。</t>
  </si>
  <si>
    <t>（六）</t>
  </si>
  <si>
    <t>楼板隔音</t>
  </si>
  <si>
    <t>隔音垫</t>
  </si>
  <si>
    <t>1.楼板隔音膜基准已综合考虑了接缝、收头、找平层嵌缝、基层处理剂等费用，不另单独计算。</t>
  </si>
  <si>
    <t>1.按设计图示尺寸以面积计算，扣除面积&gt; 0.3m2上柱、垛、孔洞等所占面，门洞、空圈、暖气包槽、壁龛的开口部分不增加面积。</t>
  </si>
  <si>
    <t>（七）</t>
  </si>
  <si>
    <t>保温隔热</t>
  </si>
  <si>
    <t>保温砂浆</t>
  </si>
  <si>
    <t>1.保温砂浆不区分基层类型、保温部位（外或内保温)，均执行相同综合单价；
2.保温厚度调整时，均套用“每增减5mm”综合单价计算；</t>
  </si>
  <si>
    <t>1.按设计图示尺寸以面积计算；
2.扣除面积&gt; 0.3m2上梁、柱、垛、孔洞等所占面积，门窗洞口侧壁以及与墙相连的柱，并入保温工程量内；
3.不扣除房上烟囱、风帽底座、风道等所占的面积，以及小于0.3m2以内孔洞等所占面积。</t>
  </si>
  <si>
    <t>保温板</t>
  </si>
  <si>
    <t>1.保温板不区分基层类型，均执行相同综合单价；
2.保温厚度调整时，只调整主材费，其他费用均不做调整；
3.综合单价已包含专用胶粘结、保温板托架等费用，不另单独计算。</t>
  </si>
  <si>
    <t>NEA保温凝胶</t>
  </si>
  <si>
    <t>1.保温凝胶不含主材费综合单价，不区分基层类型、保温部位（外或内保温)，均执行相应厚度的综合单价，其中：
（1）保温厚度10mm（含）以内，执行5mm综合单价；
（2）保温厚度20mm（含）以内，执行15mm综合单价；
（3）保温厚度30mm（含）以内，执行25mm综合单价；
2.保温凝胶材料厚度不同时，材料消耗量可按比例相应比例换算。</t>
  </si>
  <si>
    <t>（八）</t>
  </si>
  <si>
    <t>公共部位粗装修</t>
  </si>
  <si>
    <t>楼地面粗装修</t>
  </si>
  <si>
    <t>1.块料面层综合单价已包含结合层材料费用，结合层实际厚度与描述不同时，参照”地面水泥砂浆 每增减5mm“综合单价调整；
2.块料防滑条并入块料楼梯面综合单价计算。</t>
  </si>
  <si>
    <t>墙柱面粗装修</t>
  </si>
  <si>
    <t>1.块料面层综合单价已包含结合层材料费用，结合层实际厚度与描述不同时，可参照“内墙面抹灰 每增减1mm”综合单价调整；
2.相同墙面的踢脚线与墙面贴砖同时施工且材料种类及厚度一致时，踢脚线并入墙面贴砖综合单价计算；
3.抹灰面喷刷油漆、涂料不区分施工部位及构件类型，综合单价均一致。
4.综合考虑均已包含满足施工及质量所需基层处理剂、界面剂等费用。</t>
  </si>
  <si>
    <t>天棚面粗装修</t>
  </si>
  <si>
    <t>1.天棚防裂腻子综合单价已包含板底清理、素水泥浆甩毛费用，不另单独计算；
2.抹灰面喷刷油漆、涂料不区分施工部位及构件类型，均执行相同综合单价；
3.天棚吊顶综合单价已综合考虑符合设计需求的龙骨材料种类及规格，不因实际差异而调整。</t>
  </si>
  <si>
    <t>屋面精装修</t>
  </si>
  <si>
    <t>1.屋面铺砖综合单价已包含结合层材料费用，结合层实际厚度与描述不同时，参照“楼地面找平增减厚度”综合单价调整。
2.瓦屋面综合单价已包含脊瓦、檐口、封口瓦、排水沟瓦、找平层，不另单独计算。</t>
  </si>
  <si>
    <t>外立面精装修</t>
  </si>
  <si>
    <t>1.综合单价已综合考虑滴水线、磨边、割角、倒角等费用，不再单独另计；
2.外墙砖装饰缝适用于深化设计需求、缝宽大于20mm的装饰性分格缝；常规嵌缝已在外墙贴砖综合单价综合考虑，不另单独计算。
3.综合单价中龙骨消耗量与设计深化图不一致时，可按实调整，龙骨损耗率按5%计算。</t>
  </si>
  <si>
    <t>（九）</t>
  </si>
  <si>
    <t>其他附属工程</t>
  </si>
  <si>
    <t>厨房排烟道</t>
  </si>
  <si>
    <t>1.厨房排烟道及配件不区分规格尺寸，综合单价均一致。</t>
  </si>
  <si>
    <t>变形缝/止水带</t>
  </si>
  <si>
    <t>1.变形缝综合单价已综合考虑填塞防水材料、止水胶条、油漆等费用，不因填缝材料种类及规格尺寸调整施工费用；
2.变形缝主材按成品考虑，可结合设计图纸需求按填写主材费用；
3.止水带主材按成品考虑，可结合设计图纸需求按填写主材费用。</t>
  </si>
  <si>
    <t>井沟盖板</t>
  </si>
  <si>
    <t>1.预制混凝土盖板抹灰费用已在综合单价辅材费用中综合考虑，不另单独计算。</t>
  </si>
  <si>
    <t>1.盖板工程量，按图示外边线面积以“m2”计算</t>
  </si>
  <si>
    <t>（十）</t>
  </si>
  <si>
    <t>室内拆除工程</t>
  </si>
  <si>
    <t>表1.5</t>
  </si>
  <si>
    <t>二次改造工程</t>
  </si>
  <si>
    <t>同表1.2-1.4计量计价规则，并综合考虑零星采购及施工降效费用。</t>
  </si>
  <si>
    <t>二</t>
  </si>
  <si>
    <t>措施及其他项目费</t>
  </si>
  <si>
    <t>按费率计算部分</t>
  </si>
  <si>
    <t>绿色施工安全防护措施费</t>
  </si>
  <si>
    <t>绿色施工安全防护措施费
（按系数计算）</t>
  </si>
  <si>
    <t>1.计价规则：作为不可竞争费用，参照《广东省建设工程计价依据（2018）》中各专业工程定额规定，以模拟清单报价分部分项工程费中“人工费+机械费”之和基数，乘以19%计算。
2.投标人负责本合同所有项目的安全文明施工，具体工作内容及要求详见合同专用条件及投标报价说明。
3.除按实物量计算部分、以及施工总承包管理及配合内容明确可以与分包人分摊收取或由分包人自行承担的的绿色安全文明外，施工现场发生的全部绿色安全文明措施均按此费率包干。
4.若由专业分包实施临时开路口工程、洗车槽等绿色施工安全防护措施，须在绿色施工安全防护措施费中按分包结算金额扣回相应费用。</t>
  </si>
  <si>
    <t>其他项目费</t>
  </si>
  <si>
    <t>预算包干费</t>
  </si>
  <si>
    <t>1.计价规则：以模拟清单报价分部分项工程费中“人工费+机械费”之和基数，乘以投标报价费率计算。
2.投标人负责模拟清单报价范围的预算包干内容，具体工作内容及要求详见合同专用条件及投标报价说明。</t>
  </si>
  <si>
    <t>检验试验费</t>
  </si>
  <si>
    <t>1.计价规则：以分部分项工程费（不含土石方工程、工程变更费用）为计算基数，乘以投标报价费率计算。
2.投标人负责对检测范围及工作内容详见合同专用条件及投标报价说明。</t>
  </si>
  <si>
    <t>按实物量计算部分</t>
  </si>
  <si>
    <t>.</t>
  </si>
  <si>
    <t>脚手架工程</t>
  </si>
  <si>
    <t>综合脚手架</t>
  </si>
  <si>
    <t>1.综合脚手架综合单价已包含脚手架、平桥、斜桥、平台安全挡板、护栏、挡脚板、安全网、卸料平台、托架和拉杆、架空运输通道、施工期间的加固维修和安全管理等费用；
2.综合脚手架方案需充分考虑各专项工程工作面及使用时间需求，因工序需求导致的二次搭设费用不予补偿；
3.综合脚手架工程不区分落地架和悬挑架，均执行相同综合单价
4.综合脚手架综合单价已包含标准工期内的使用费。若非施工单位原因导致脚手架超期使用，超期时间按“综合钢脚手架每延长1天”计取补偿费。
5.脚手架已包含基础底座及基底硬化费用，不另单独计算。</t>
  </si>
  <si>
    <t>1.综合脚手架搭拆工程量，按外墙外边线的凹凸（包括凸出阳台）总长度乘以设计外地坪至外墙的顶板面或檐口的高度以“m2”计算；不扣除门、窗、洞口及穿过建筑物的通道的空洞面积。
2.采用金属网增加费工程量参考综合脚手架计算。
3.本计算规则仅用于合同造价计算依据，不作为现场技术要求，实际做法需满足规范及施工要求。如果实际搭设外边线与上述量计算设置要求的不一致，仍按本清单规则为准进行计算，此部分差异由承包人在综合单价中考虑。</t>
  </si>
  <si>
    <t>单排脚手架</t>
  </si>
  <si>
    <t>1.脚手架已包含基础底座及基底硬化费用，不另单独计算；
2.综合脚手架方案需充分考虑各专项工程工作面及使用时间需求，因工序需求导致的二次搭设费用不予补偿；
3.综合单价已包含施工期间的加固维修和安全管理等费用；</t>
  </si>
  <si>
    <t>全钢型爬架</t>
  </si>
  <si>
    <t>1.全钢型爬架综合单价已包含脚手架安全挡板、护栏及挡脚板、安全网、卸料平台、架空运输通道、电动装置、施工期间的加固维修和安全管理等费用；
2.全钢型爬架方案需充分考虑各专项工程工作面及使用时间需求，因工序需求导致的二次搭设费用不予补偿。</t>
  </si>
  <si>
    <t>1.全钢型爬架搭拆工程量，按外墙外边线的凹凸（包括凸出阳台）总长度乘以设计外地坪至外墙的顶板面或檐口的高度以“m2”计算；不扣除门、窗、洞口及穿过建筑物的通道的空洞面积。</t>
  </si>
  <si>
    <t>室内脚手架</t>
  </si>
  <si>
    <t>1.室内脚手架综合单价已含里脚手架、满堂脚手架、电梯井架、烟囱脚手架、施工期间的加固维修和安全管理等费用；
2.室内脚手方案需充分考虑各专项工程工作面及使用时间需求，因工序需求导致的二次搭设费用不予补偿。</t>
  </si>
  <si>
    <t>1.室内脚手架工程量，按室内净面积计算；
2.楼层净高在5.2m以内按基本层计算；超过5.2m时，每增加1m计取一次增加费，增加不足0.5m的不计增加费。</t>
  </si>
  <si>
    <t>施工现场围挡和临时占地围挡</t>
  </si>
  <si>
    <t>1.装配式围挡综合单价适用于符合《广州市建设工程绿色施工围蔽指导图集V2.0版》图集要求的装配式围蔽；
2.装配式围挡综合单价包含《广州市建设工程绿色施工围蔽指导图集V2.0版》中A1-A6型号的装配式围蔽费用，不因现场选用方案差异调整价格；
3.装配式围挡暂按2.5米考虑，实际高度不同时，主材价按高度比例换算；高度每增减0.5m内，人工费、机具费在原综合单价的基础上增减10%。
4.施工简易围挡按普通钢板围蔽考虑，实际材料不同时按实换算。
5.综合单价按施工围挡2年以上使用期考虑，实际使用时间不同时，主材费按以下比例调整，其他费用不变：
（1）1月以上至半年以内(含半年）：30%
（2）半年至1年(含1年）：50%
（3）1年至2年(含2年）：80%
（4）2年以上：100%</t>
  </si>
  <si>
    <t>1.施工围挡工程量，根据围蔽中心线长度以“m”计算；
2.施工围挡高度，根据地坪至围挡钢压顶高度计算；</t>
  </si>
  <si>
    <t>模板工程</t>
  </si>
  <si>
    <t>砖胎膜</t>
  </si>
  <si>
    <t>1.砖胎膜综合单价已包含砌筑砂浆及抹灰面砂浆，所列砌筑砂浆的种类、厚度、强度等级与设计不同时，不予调整；
2.砖胎膜不区分厚度、高度，综合单价均一致。</t>
  </si>
  <si>
    <t>1.按设计图示尺寸以体积计算，综合考虑不同厚度、高度、形状、砌筑方式等</t>
  </si>
  <si>
    <t>基础预制模板</t>
  </si>
  <si>
    <t>1.基础预制模板不区分厚度、高度，综合单价均一致，主材规格尺寸不同时可按实换算调整。</t>
  </si>
  <si>
    <t>1.工程量按混凝土与模板的接触面积以“m2”计算，须扣减结合处模板面积。</t>
  </si>
  <si>
    <t>木模板及支架</t>
  </si>
  <si>
    <t>1.木模板及支架 基础及垫层综合单价适用于独立基础、桩承台、满堂基础、电梯坑、基础梁、垫层等结构底部构件；
2.木模板及支架 内支撑结构综合单价适用于冠梁、腰梁、支撑梁、格栅梁、角撑板等支撑构件
3.现浇混凝土I类构件清单综合单价适用于梁、板、柱、剪力墙、 电梯井、空调板、雨棚板、飘窗板、悬挑板、天沟、挑檐、女儿墙、栏板、反檐、楼梯等整体浇筑的构件；
4.现浇混凝土Ⅱ类构件清单综合单价仅适用于构造柱、过梁、圈梁、压顶、厨卫及管井反坎、混凝土装饰线条、小型零星构件等整体浇筑完后二次浇筑的构件。当该类构件与结构同时浇筑时，按I类构件清单综合单价计算
5.木模板及支架高度在3.6m（含）内时，套用支模高度3.6m的综合单价；木模板及支架高度在3.6m至5m（含）时，再同时计算5米内增加费的综合单价；支模高度超过5m时，再同时计算5米外增加费的综合单价；
6.地下室以后浇带为界，装配式楼栋对应地下室范围，应同时计算地下室增加费；
7.木模板及支架已综合考虑止水螺杆、对拉螺栓等费用，不另单独计算。</t>
  </si>
  <si>
    <t>1.工程量按混凝土与模板的接触面积以“m2”计算，须扣减结合处模板面积。与砌体相连的构造柱按图示接触面尺寸计算；
2.墙板上单孔面积在1.0m2以内的孔洞不扣除，洞侧壁模板亦不增加；单孔面积在1.0m2以外应予扣除，洞侧壁模板面积并入相应子目计算；
3.悬挑板、挑板（挑檐、雨篷、阳台）模板按外挑部分的水平投影面积计算，伸出墙外的牛腿、挑梁及板边的模板不另计算。
4.“木模板及支架 5米内增加费”工程量，以楼层净高在5m以内的构件，结合“建筑定额”对应构件的计量规则计算；
5.“木模板及支架 5米外增加费”工程量，以楼层净高超出5米区域的建筑面积，乘以楼层净高超出5米的高差计算。
6.后浇混凝土模板计量计价规则同上。
7.楼梯模板按水平投影面积计算</t>
  </si>
  <si>
    <t>铝模板及支架</t>
  </si>
  <si>
    <t>1.铝模板及支架I类构件综合单价适用于梁、板、柱、墙、电梯井壁墙、空调板、雨棚板、飘窗板、悬挑板、天沟、挑檐、女儿墙、栏板、反檐等构件；
2.铝模板及支架楼梯 构件综合单价仅适用于楼梯；
3.铝模板及支架需保证结构面平整度达到免抹灰需求，若未达到该标准产生的打磨、凿平、挂网及抗裂砂浆找平等费用均已在此综合单价中综合考虑，不另计算；
4.铝模板及支架均按5.2m以内支模高度考虑，超出5.2米部位参考“木模板及支架”相关规定计算。</t>
  </si>
  <si>
    <t>1.工程量按混凝土与模板的接触面积以“m2”计算，柱与梁、柱与墙、梁与梁等连接重叠部分以及伸入墙内的梁头、板头与砖接触部分，均不计算模板面积；
2.楼梯铝模板工程量按楼梯的水平投影面积以“m2”计算。
3.后浇混凝土模板计量计价规则同上。</t>
  </si>
  <si>
    <t>垂直运输工程</t>
  </si>
  <si>
    <t xml:space="preserve">1.塔式起重机基础套用“ZS01-A-支护及桩基工程、ZS01-B01-主体结构及粗装修（±0.00以下）”综合单价计算；
2.垂直运输费已包含安拆及路基铺垫和轨道铺拆等费用；
3.装配式楼栋的垂直运输费综合单价，机械费乘以1.05系数调整并综合考虑装配式构件各类吊装需求。                                                                                                                                                                                                                                                                                                                                                                                                                                                                                                                                                                                                                                                                                                                                                                                                                                                                                                                                                                                                 </t>
  </si>
  <si>
    <t>1.塔式起重机固定式基础工程量，按塔式起重机临时基础的数量计算；若塔式起重机使用主体结构基础，则不予计算。</t>
  </si>
  <si>
    <t>大型机械进出场及安拆费</t>
  </si>
  <si>
    <t>1.综合单价均已综合考虑各类机械设备的场内外往返运输及安拆、路基铺垫、轨道铺设等费用；
2.综合单价未开列的机械设备，其进退场及安拆费均在工程费中综合考虑，不另列项计算；
3.“大型机械设备 I类”根据实际发生台次，按实计算；
4.“大型机械设备 Ⅱ类”仅计算工程由于建设单位原因造成的二次进退场费，或设备进场后在同期项目内完成产值低于以下金额的零星工程进退场费：
（1）土石方类机械设备：工程全费用产值在20万元以内；
（2）其他类机械设备：工程全费用产值在100万元以内。</t>
  </si>
  <si>
    <t>1.进退场及安拆类机械设备：按照工程监理及发包人书面确认实际投入数量计算。</t>
  </si>
  <si>
    <t>二阶段施工成品保护费</t>
  </si>
  <si>
    <t>1.综合单价适用于二阶段实施专项工程对原有装饰面所进行的保护；
2.一阶段施工过程对已完成的工程成品、包成品及工程材料的保护已在预算包干费中考虑，不另计算。</t>
  </si>
  <si>
    <t>1.按照合同关于成品保护管理指引，以及工程监理及发包人书面确认成品保护方案，以图示工程量计算计算。</t>
  </si>
  <si>
    <r>
      <rPr>
        <sz val="20"/>
        <rFont val="微软雅黑"/>
        <charset val="134"/>
      </rPr>
      <t>ZS01-2.2-基准清单报价表—土石方及桩基工程（不含税价）    基准期：</t>
    </r>
    <r>
      <rPr>
        <u/>
        <sz val="20"/>
        <rFont val="微软雅黑"/>
        <charset val="134"/>
      </rPr>
      <t xml:space="preserve"> 2025 </t>
    </r>
    <r>
      <rPr>
        <sz val="20"/>
        <rFont val="微软雅黑"/>
        <charset val="134"/>
      </rPr>
      <t>年</t>
    </r>
    <r>
      <rPr>
        <u/>
        <sz val="20"/>
        <rFont val="微软雅黑"/>
        <charset val="134"/>
      </rPr>
      <t xml:space="preserve"> 6 </t>
    </r>
    <r>
      <rPr>
        <sz val="20"/>
        <rFont val="微软雅黑"/>
        <charset val="134"/>
      </rPr>
      <t>月</t>
    </r>
  </si>
  <si>
    <t>填报说明</t>
  </si>
  <si>
    <t>新序号</t>
  </si>
  <si>
    <t>项目特征</t>
  </si>
  <si>
    <t>计量
单位</t>
  </si>
  <si>
    <t>单价组成</t>
  </si>
  <si>
    <t>综合单价
（基准价）</t>
  </si>
  <si>
    <t>综合单价</t>
  </si>
  <si>
    <t>限价区</t>
  </si>
  <si>
    <t>填报区</t>
  </si>
  <si>
    <t>人工调差</t>
  </si>
  <si>
    <t>人工基准价</t>
  </si>
  <si>
    <t>1.投标人仅需在黄色填充区域填写报价浮动率，表2基准清单综合单价将根据填报的浮动率自行运算投标综合单价，表3模拟清单将自行运算投标总报价，其他部位投标人无需手动填写更改。
2.报价浮动率不得大于100%，即：最高投标限价已充分考虑实施成本、利润和竞价空间，投标人仅能在最高投标限价内进行投标报价。
3.若投标人对最高投标限价总体水平或个别清单综合单价水平有异议须在招标答疑提出，由招标人统一核实修正，并在最终澄清修正版基础上填报。投标人响应并提交投标报价即视为认同最高投标限价的总价和单价水平的合理性，履约过程中不得因异常理解或与实际成本差异提出修改单价或不执行投标单价。
4.报价表所有综合单价均为不含税价格，税金按9%计算并结合政策变化按实调整。</t>
  </si>
  <si>
    <t>人工费</t>
  </si>
  <si>
    <t>材料设备费</t>
  </si>
  <si>
    <t>机械费
（基准价）</t>
  </si>
  <si>
    <t>机械费</t>
  </si>
  <si>
    <t>管理费
（基准价）</t>
  </si>
  <si>
    <t>管理费</t>
  </si>
  <si>
    <t>利润
（基准价）</t>
  </si>
  <si>
    <t>利润</t>
  </si>
  <si>
    <t>工种类型</t>
  </si>
  <si>
    <t>人工单价（基准）</t>
  </si>
  <si>
    <t>人工单价</t>
  </si>
  <si>
    <t>主材费</t>
  </si>
  <si>
    <t>辅材费
（基准价）</t>
  </si>
  <si>
    <t>辅材费</t>
  </si>
  <si>
    <t>基准浮动率</t>
  </si>
  <si>
    <t>报价浮动率</t>
  </si>
  <si>
    <t>主材名称</t>
  </si>
  <si>
    <t>主材单价</t>
  </si>
  <si>
    <t>单位</t>
  </si>
  <si>
    <t>消耗量</t>
  </si>
  <si>
    <t>A</t>
  </si>
  <si>
    <t>B</t>
  </si>
  <si>
    <t>C</t>
  </si>
  <si>
    <t>D</t>
  </si>
  <si>
    <t>E</t>
  </si>
  <si>
    <t>F=（A+E）×15%</t>
  </si>
  <si>
    <t>G=（A+E）×10%</t>
  </si>
  <si>
    <t>H=A+B×C+D+E+F+G</t>
  </si>
  <si>
    <t>ZS01-B-001</t>
  </si>
  <si>
    <t>平整场地</t>
  </si>
  <si>
    <t>1.平整范围:土石方开挖前的场地平整
2.平整内容:场地厚度±30cm以内的开挖及回填、找平及夯实
3.综合考虑:平整方式、干土/湿土、施工场地范围内的土石方运输及堆放等、原土打夯等费用</t>
  </si>
  <si>
    <t>m2</t>
  </si>
  <si>
    <t>机械工</t>
  </si>
  <si>
    <t>ZS01-B-002</t>
  </si>
  <si>
    <t>挖一般土石方</t>
  </si>
  <si>
    <t>1.开挖类别:土方、石方、建筑废料等
2.开挖部位:路面、大基坑、基坑内桩间土方等
3.开挖方式:人机配合
4.综合考率:开挖深度、将土石方堆放一边、清理机下余土、工作面内排水、修理边坡工作面、支挡土板等费用</t>
  </si>
  <si>
    <t>m3</t>
  </si>
  <si>
    <t>ZS01-B-003</t>
  </si>
  <si>
    <t>挖基础、沟槽土石方</t>
  </si>
  <si>
    <t>1.开挖类别:土方、石方、建筑废料等
2.开挖部位:独立基础或承台基坑、条形沟槽、坑槽内桩间土方等
3.开挖方式:人机配合
4.综合考率:开挖深度、将土石方堆放一边、清理机下余土、工作面内排水、修理边坡工作面、支挡土板等费用</t>
  </si>
  <si>
    <t>ZS01-B-004</t>
  </si>
  <si>
    <t>挖一般淤泥、流沙</t>
  </si>
  <si>
    <t>1.开挖类别:淤泥、流砂等
2.开挖部位:路面、大基坑等
3.开挖方式:人机配合
4.综合考率:开挖深度、将土石方堆放一边、清理机下余土、工作面内排水、修理边坡工作面、支挡土板等费用</t>
  </si>
  <si>
    <t>ZS01-B-005</t>
  </si>
  <si>
    <t>挖基础、沟槽淤泥、流沙</t>
  </si>
  <si>
    <t>1.开挖类别:淤泥、流砂等
2.开挖部位:独立基础或承台基坑、条形沟槽、桩间土方等
3.开挖方式:人机配合
4.综合考率:开挖深度、将土石方堆放一边、清理机下余土、工作面内排水、修理边坡工作面、支挡土板等费用</t>
  </si>
  <si>
    <t>ZS01-B-006</t>
  </si>
  <si>
    <t>人工挖土石方</t>
  </si>
  <si>
    <t>1.开挖类别:土方、石方、淤泥、流砂、建筑废料等
2.开挖部位:发包人及监理人现场确认的零星土石方
3.开挖方式:人工挖土
4.综合考率:开挖深度、将土石方堆放一边、工作面内排水、修理边坡工作面、支挡土板等费用</t>
  </si>
  <si>
    <t>普工</t>
  </si>
  <si>
    <t>ZS01-B-007</t>
  </si>
  <si>
    <t>机械破碎石方</t>
  </si>
  <si>
    <t>1.破碎方式:常规机械破碎
2.破碎部位:基坑、沟槽、地坪、道路等室外部位
3.综合考虑:石方类型、施工场地范围内的运输及堆放等费用</t>
  </si>
  <si>
    <t>ZS01-B-008</t>
  </si>
  <si>
    <t>机械打眼爆破石方</t>
  </si>
  <si>
    <t>1.破碎方式:机械打眼爆破
2.破碎部位:基坑、沟槽、地坪、道路等室外部位
3.综合考虑:石方类型、封锁爆破区,爆破前后的检查、施工场地范围内的运输及堆放等费用</t>
  </si>
  <si>
    <t>ZS01-B-009</t>
  </si>
  <si>
    <t>静力爆破石方</t>
  </si>
  <si>
    <t>1.破碎方式:静力爆破
2.破碎部位:基坑、沟槽、地坪、道路等室外部位
3.综合考虑:石方类型、风镐二次破碎、施工场地范围内的运输及堆放等费用</t>
  </si>
  <si>
    <t>ZS01-B-010</t>
  </si>
  <si>
    <t>室外混凝土破除</t>
  </si>
  <si>
    <t>1.破碎方式:常规机械破碎
2.破碎部位:基坑、沟槽、地坪、道路等室外部位
3.综合考虑:拆除、清理、施工场地范围内的运输及堆放等费用</t>
  </si>
  <si>
    <t>ZS01-B-011</t>
  </si>
  <si>
    <t>室外钢筋混凝土破除</t>
  </si>
  <si>
    <t>1.破碎方式:常规机械破碎
2.破碎部位:基坑、沟槽、地坪、道路等室外部位
3.综合考虑:拆除、清理施工场地范围内的运输及堆放等费用</t>
  </si>
  <si>
    <t>ZS01-B-012</t>
  </si>
  <si>
    <t>土方运输 1km内</t>
  </si>
  <si>
    <t>1.土壤类别:土方
2.挖运方式:人工或挖土机装车、自卸汽车运输
3.运距:1km
4.综合考虑:运输高度、机械类型、装车、运输、卸土、空回等费用</t>
  </si>
  <si>
    <t>ZS01-B-013</t>
  </si>
  <si>
    <t>土方运输 每增加1km</t>
  </si>
  <si>
    <t>1.土壤类别:土方
2.挖运方式:人工或挖土机装车、自卸汽车运输
3.增加运距:1km
4.综合考虑:运输高度、机械类型、装车、运输、卸土、空回等费用
5.若分别计取土石方开挖、二次挖运或转运、土方运输及运距增加费、安全文明措施费、预算包干费等合计全费用单价大于大型土石方外运单价（编号ZS01-A-001） ，则按大型图示方挖运单价计算。</t>
  </si>
  <si>
    <t>ZS01-B-014</t>
  </si>
  <si>
    <t>石方运输 1km内</t>
  </si>
  <si>
    <t>1.土壤类别:石方、建筑废料
2.挖运方式:人工或挖土机装车、自卸汽车运输
3.运距:1km
4.综合考虑:运输高度、机械类型、装车、运输、卸土、空回等费用</t>
  </si>
  <si>
    <t>ZS01-B-015</t>
  </si>
  <si>
    <t>石方运输 每增加1km</t>
  </si>
  <si>
    <t>1.土壤类别:石方、建筑废料
2.挖运方式:人工或挖土机装车、自卸汽车运输
3.增加运距:1km
4.综合考虑:运输高度、机械类型、装车、运输、卸土、空回等费用
5.若分别计取土石方开挖、二次挖运或转运、土方运输及运距增加费、安全文明措施费、预算包干费等合计全费用单价大于大型土石方外运单价（编号ZS01-A-001） ，则按大型图示方挖运单价计算。</t>
  </si>
  <si>
    <t>ZS01-B-016</t>
  </si>
  <si>
    <t>淤泥、流沙运输 1km内</t>
  </si>
  <si>
    <t>1.土壤类别:淤泥、流砂
2.挖运方式:人工或挖土机装车、自卸汽车运输
3.运距:1km
4.综合考虑:运输高度、机械类型、装车、运输、卸土、空回等费用</t>
  </si>
  <si>
    <t>ZS01-B-017</t>
  </si>
  <si>
    <t>淤泥、流沙运输 每增加1km</t>
  </si>
  <si>
    <t>1.土壤类别:淤泥、流砂
2.挖运方式:人工或挖土机装车、自卸汽车运输
3.增加运距:1km
4.综合考虑:运土高度、机械类型、场内运距等费用</t>
  </si>
  <si>
    <t>ZS01-B-018</t>
  </si>
  <si>
    <t>泥浆运输 1km内</t>
  </si>
  <si>
    <t>1.土壤类别:泥浆
2.挖运方式:泥浆泵抽取、泥浆罐车运输
3.运距:1km
4.综合考虑:运土高度、机械类型、场内运距等费用</t>
  </si>
  <si>
    <t xml:space="preserve"> </t>
  </si>
  <si>
    <t>ZS01-B-019</t>
  </si>
  <si>
    <t>泥浆运输 每增加1km</t>
  </si>
  <si>
    <t>1.土壤类别:泥浆
2.挖运方式:泥浆泵抽取、泥浆罐车运输
3.增加运距:1km
4.综合考虑:运土高度、机械类型、场内运距等费用</t>
  </si>
  <si>
    <t>ZS01-B-020</t>
  </si>
  <si>
    <t>挖掘机转堆土石方</t>
  </si>
  <si>
    <r>
      <rPr>
        <sz val="12"/>
        <rFont val="宋体"/>
        <charset val="134"/>
        <scheme val="minor"/>
      </rPr>
      <t>1.土壤类别:土方、石方、淤泥、流砂等</t>
    </r>
    <r>
      <rPr>
        <sz val="12"/>
        <rFont val="宋体"/>
        <charset val="134"/>
      </rPr>
      <t xml:space="preserve">
2.转堆次数:1次
3.综合考虑:安装机械设备、搭设运输便道等费用</t>
    </r>
  </si>
  <si>
    <t>ZS01-B-021</t>
  </si>
  <si>
    <t>推土机推土 20m以内</t>
  </si>
  <si>
    <t>1.土壤类别:土方、石方、淤泥、流砂、建筑废料等
2.运距:20m
3.综合考虑:推土厚度、搭设运输便道等费用</t>
  </si>
  <si>
    <t>ZS01-B-022</t>
  </si>
  <si>
    <t>推土机推土 每增加20m以内</t>
  </si>
  <si>
    <t>ZS01-B-023</t>
  </si>
  <si>
    <t>人力车场内运土石方 50m内</t>
  </si>
  <si>
    <t>1.土壤类别:土方、石方、淤泥、流砂、建筑废料等
2.挖运方式:人工挖运
3.运距:100m
4.综合考虑:运土高度、机械类型、场内运距等费用</t>
  </si>
  <si>
    <t>ZS01-B-024</t>
  </si>
  <si>
    <t>人力车场内运土石方 每增加50m</t>
  </si>
  <si>
    <t>1.土壤类别:土方、石方、淤泥、流砂、建筑废料等
2.挖运方式:人工挖运
3.增加运距:50m
4.综合考虑:运土高度、机械类型、场内运距等费用</t>
  </si>
  <si>
    <t>ZS01-B-025</t>
  </si>
  <si>
    <r>
      <rPr>
        <sz val="12"/>
        <rFont val="宋体"/>
        <charset val="134"/>
        <scheme val="minor"/>
      </rPr>
      <t>土(石)方回填</t>
    </r>
    <r>
      <rPr>
        <sz val="12"/>
        <rFont val="宋体"/>
        <charset val="134"/>
      </rPr>
      <t xml:space="preserve"> 场内取土</t>
    </r>
  </si>
  <si>
    <t>1.土方来源:场内取土
2.密实度要求:满足设计及工程需求
3.夯填（碾压）:振动分层夯实
4.综合考虑:土质要求、施工场地范围内的运输、密实度要求等费用</t>
  </si>
  <si>
    <t>ZS01-B-026</t>
  </si>
  <si>
    <t>土(石)方回填 场外取土</t>
  </si>
  <si>
    <t xml:space="preserve">1.土方来源:外购土/场外土【按实填写】
2.密实度要求:满足设计及现场需求
3.夯填（碾压）:振动分层夯实
4.综合考虑:土质要求、施工场地范围内的运输、密实度要求等费用    </t>
  </si>
  <si>
    <t>外购土</t>
  </si>
  <si>
    <t>地基处理</t>
  </si>
  <si>
    <t>换填加固</t>
  </si>
  <si>
    <t>ZS01-B-126</t>
  </si>
  <si>
    <t>回填砂</t>
  </si>
  <si>
    <t>1.材料种类:中砂【按实填写】
2.回填方式:人机配合
3.夯填（碾压）:分层碾压夯实
4.综合考虑:施工部位、整理基底、密实度要求等费用</t>
  </si>
  <si>
    <t>中砂</t>
  </si>
  <si>
    <t>ZS01-B-127</t>
  </si>
  <si>
    <t>回填石屑/石粉</t>
  </si>
  <si>
    <t>1.材料种类:石屑/石粉【按实填写】
2.回填方式:人机配合
3.夯填（碾压）:分层碾压夯实
4.综合考虑:施工部位、整理基底、密实度要求等费用</t>
  </si>
  <si>
    <t>石屑</t>
  </si>
  <si>
    <t>ZS01-B-128</t>
  </si>
  <si>
    <t>回填砖渣</t>
  </si>
  <si>
    <t>1.材料种类:砖渣【按实填写】
2.回填方式:人机配合
3.夯填（碾压）:分层碾压夯实
4.综合考虑:施工部位、整理基底、密实度要求等费用</t>
  </si>
  <si>
    <t>砖渣</t>
  </si>
  <si>
    <t>ZS01-B-129</t>
  </si>
  <si>
    <t>回填砂（碎）石</t>
  </si>
  <si>
    <t>1.材料种类:碎石、中砂组合【按实填写】
2.回填方式:人机配合
3.夯填（碾压）:分层碾压夯实
4.综合考虑:施工部位、整理基底、密实度要求等费用</t>
  </si>
  <si>
    <t>碎石</t>
  </si>
  <si>
    <t>ZS01-B-131</t>
  </si>
  <si>
    <t>抛石挤淤</t>
  </si>
  <si>
    <t>1.材料种类:毛石、石渣等【按实填写】
2.回填方式:人机配合
3.夯填（碾压）:分层碾压夯实
4.综合考虑:施工部位、整理基底、密实度要求等费用</t>
  </si>
  <si>
    <t>毛石</t>
  </si>
  <si>
    <t>ZS01-B-132</t>
  </si>
  <si>
    <t>水泥稳定土垫层</t>
  </si>
  <si>
    <t>1.材料种类:复合普通硅酸盐水泥 P.C 32.5【按实填写】
2.水泥含量:5%
3.垫层厚度:150mm
4.拌合方式:人机配合
5.综合考虑:施工部位、整理基底、密实度要求等费用</t>
  </si>
  <si>
    <t>复合普通硅酸盐水泥 P.C 32.5</t>
  </si>
  <si>
    <t>t</t>
  </si>
  <si>
    <t>ZS01-B-133</t>
  </si>
  <si>
    <t>水泥稳定土垫层增减1cm</t>
  </si>
  <si>
    <t>1.材料种类:复合普通硅酸盐水泥 P.C 32.5【按实填写】
2.水泥含量:5%
3.垫层厚度:10mm
4.拌合方式:人机配合
5.综合考虑:施工部位、整理基底、密实度要求等费用</t>
  </si>
  <si>
    <t>ZS01-B-134</t>
  </si>
  <si>
    <t>混凝土地面硬化</t>
  </si>
  <si>
    <t>1.混凝土种类:商品混凝土【按实填写】
2.混凝土强度等级:C20【按实填写】
3.厚度:100mm
4.综合考虑:施工部位、整理基底、抹面压光等增加费用</t>
  </si>
  <si>
    <r>
      <rPr>
        <sz val="12"/>
        <rFont val="宋体"/>
        <charset val="134"/>
        <scheme val="minor"/>
      </rPr>
      <t>商品混凝土
C</t>
    </r>
    <r>
      <rPr>
        <sz val="12"/>
        <rFont val="宋体"/>
        <charset val="134"/>
      </rPr>
      <t>20</t>
    </r>
  </si>
  <si>
    <t>ZS01-B-135</t>
  </si>
  <si>
    <t>混凝土地面硬化 增减10mm</t>
  </si>
  <si>
    <t>1.混凝土种类:商品混凝土【按实填写】
2.混凝土强度等级:C20【按实填写】
3.增减厚度:±10mm
4.综合考虑:施工部位、整理基底、抹面压光等增加费用</t>
  </si>
  <si>
    <t>ZS01-B-136</t>
  </si>
  <si>
    <t>溶洞、土洞、探洞钻孔</t>
  </si>
  <si>
    <t>1.定位、布眼、钻孔、安放就位
2.注浆孔开孔口径为110mm
3.钻机规格及型号综合考虑
4.岩土级别及入岩长度综合考虑
5.制作、放置注浆管:PVC袖阀管Φ48*3</t>
  </si>
  <si>
    <t>m</t>
  </si>
  <si>
    <t>PVC管Φ48*3</t>
  </si>
  <si>
    <t>ZS01-B-137</t>
  </si>
  <si>
    <t>土洞、溶洞压力注素水泥浆</t>
  </si>
  <si>
    <t>1.土洞溶洞压力注水泥浆液
2.水泥液浆制作（水泥42.5R，配合比为水：水泥=1：1）
3.综合考虑灌注方式、灌注机械；包括制浆、运输、作压浆封头、压浆、注浆等一切相关费用</t>
  </si>
  <si>
    <t>土工布、滤水层</t>
  </si>
  <si>
    <t>ZS01-B-138</t>
  </si>
  <si>
    <t>铺设土工布</t>
  </si>
  <si>
    <t>1.材料种类:土工布
2.综合考虑:基层类型、缝合及锚固等费用</t>
  </si>
  <si>
    <t>土工布</t>
  </si>
  <si>
    <t>ZS01-B-139</t>
  </si>
  <si>
    <t>铺设土工格栅</t>
  </si>
  <si>
    <t>1.材料种类:土工格栅
2.综合考虑:基层类型、缝合及锚固等费用</t>
  </si>
  <si>
    <t>土工格栅</t>
  </si>
  <si>
    <t>三</t>
  </si>
  <si>
    <t>ZS01-B-140</t>
  </si>
  <si>
    <t>锤击混凝土管桩 PHC/PRC400</t>
  </si>
  <si>
    <t>1.沉桩方法:锤击
2.桩型号: A型/AB型【按实填写】
3.桩外径、壁厚:φ300mm×75mm/φ400mm×95mm【按实填写】
4.综合考虑:地质类型、试验桩增加费、接桩数量等费用</t>
  </si>
  <si>
    <t>钢筋混凝土预制管桩</t>
  </si>
  <si>
    <t>ZS01-B-141</t>
  </si>
  <si>
    <t>锤击混凝土管桩 PHC/PRC500</t>
  </si>
  <si>
    <t>1.沉桩方法:锤击
2.桩型号: A型/AB型【按实填写】
3.桩外径、壁厚:φ500mm×100mm/φ500mm×125mm【按实填写】
4.综合考虑:地质类型、试验桩增加费、接桩数量等费用</t>
  </si>
  <si>
    <t>ZS01-B-142</t>
  </si>
  <si>
    <t>锤击混凝土管桩 PHC/PRC600</t>
  </si>
  <si>
    <t>1.沉桩方法:锤击
2.桩型号: A型/AB型【按实填写】
3.桩外径、壁厚:φ600mm×110mm/φ600mm×130mm【按实填写】
4.综合考虑:地质类型、试验桩增加费、接桩数量等费用</t>
  </si>
  <si>
    <t>ZS01-B-143</t>
  </si>
  <si>
    <t>锤击混凝土管桩 送桩</t>
  </si>
  <si>
    <t>1.沉桩方法:锤击
2.桩型号: A型/AB型
3.桩外径、壁厚:综合考虑
4.综合考虑:送桩器的运输、吊装及拆卸等所需的准备工作等费用</t>
  </si>
  <si>
    <t>ZS01-B-144</t>
  </si>
  <si>
    <t>静压混凝土管桩 PHC/PRC400</t>
  </si>
  <si>
    <t>1.沉桩方法:静压
2.桩型号: A型/AB型
3.桩外径、壁厚:φ300mm×75mm/φ400mm×95mm【按实填写】
4.综合考虑:地质类型、试验桩增加费、接桩数量等费用</t>
  </si>
  <si>
    <t>ZS01-B-145</t>
  </si>
  <si>
    <t>静压混凝土管桩 PHC/PRC500</t>
  </si>
  <si>
    <t>1.沉桩方法:静压
2.桩型号: A型/AB型
3.桩外径、壁厚:φ500mm×100mm/φ500mm×125mm【按实填写】
4.综合考虑:地质类型、试验桩增加费、接桩数量等费用</t>
  </si>
  <si>
    <t>ZS01-B-146</t>
  </si>
  <si>
    <t>静压混凝土管桩 PHC/PRC600</t>
  </si>
  <si>
    <t>1.沉桩方法:静压
2.桩型号: A型/AB型
3.桩外径、壁厚:φ600mm×110mm/φ600mm×130mm【按实填写】
4.综合考虑:地质类型、试验桩增加费、接桩数量等费用</t>
  </si>
  <si>
    <t>ZS01-B-147</t>
  </si>
  <si>
    <t>静压混凝土管桩 送桩</t>
  </si>
  <si>
    <t>1.沉桩方法:静压
2.桩型号: A型/AB型
3.桩外径、壁厚:综合考虑
4.综合考虑:送桩器的运输、吊装及拆卸等所需的准备工作等费用</t>
  </si>
  <si>
    <t>ZS01-B-148</t>
  </si>
  <si>
    <t xml:space="preserve">潜孔锤引孔 PHC/PRC400 </t>
  </si>
  <si>
    <r>
      <rPr>
        <sz val="12"/>
        <rFont val="宋体"/>
        <charset val="134"/>
        <scheme val="minor"/>
      </rPr>
      <t xml:space="preserve">1.引孔方法:潜孔锤引孔
2.引孔尺寸:φ400mm
</t>
    </r>
    <r>
      <rPr>
        <sz val="12"/>
        <rFont val="宋体"/>
        <charset val="134"/>
      </rPr>
      <t>3.综合考虑:含引孔所遇到的地下障碍物如石块（需要爆破的大型孤石除外）、混凝土、砖块、垃圾、木材、旧基础、管线及强风化岩层等费用</t>
    </r>
  </si>
  <si>
    <t>ZS01-B-149</t>
  </si>
  <si>
    <t xml:space="preserve">潜孔锤引孔 PHC/PRC500   </t>
  </si>
  <si>
    <r>
      <rPr>
        <sz val="12"/>
        <rFont val="宋体"/>
        <charset val="134"/>
        <scheme val="minor"/>
      </rPr>
      <t xml:space="preserve">1.引孔方法:潜孔锤引孔
2.引孔尺寸:φ500mm
</t>
    </r>
    <r>
      <rPr>
        <sz val="12"/>
        <rFont val="宋体"/>
        <charset val="134"/>
      </rPr>
      <t>3.综合考虑:含引孔所遇到的地下障碍物如石块（需要爆破的大型孤石除外）、混凝土、砖块、垃圾、木材、旧基础、管线及强风化岩层等费用</t>
    </r>
  </si>
  <si>
    <t>ZS01-B-150</t>
  </si>
  <si>
    <t xml:space="preserve">潜孔锤引孔 PHC/PRC600  </t>
  </si>
  <si>
    <t>1.引孔方法:潜孔锤引孔
2.引孔尺寸:φ600mm
4.综合考虑:含引孔所遇到的地下障碍物如石块（需要爆破的大型孤石除外）、混凝土、砖块、垃圾、木材、旧基础、管线及强风化岩层等费用</t>
  </si>
  <si>
    <t>ZS01-B-151</t>
  </si>
  <si>
    <t xml:space="preserve">长螺旋钻机引孔 PHC/PRC400  </t>
  </si>
  <si>
    <r>
      <rPr>
        <sz val="12"/>
        <rFont val="宋体"/>
        <charset val="134"/>
        <scheme val="minor"/>
      </rPr>
      <t xml:space="preserve">1.引孔方法:长螺旋机钻引孔
2.引孔尺寸:φ400mm
</t>
    </r>
    <r>
      <rPr>
        <sz val="12"/>
        <rFont val="宋体"/>
        <charset val="134"/>
      </rPr>
      <t>3.综合考虑:含引孔所遇到的地下障碍物如石块（需要爆破的大型孤石除外）、混凝土、砖块、垃圾、木材、旧基础、管线及强风化岩层等费用</t>
    </r>
  </si>
  <si>
    <t>ZS01-B-152</t>
  </si>
  <si>
    <t xml:space="preserve">长螺旋钻机引孔 PHC/PRC500  </t>
  </si>
  <si>
    <r>
      <rPr>
        <sz val="12"/>
        <rFont val="宋体"/>
        <charset val="134"/>
        <scheme val="minor"/>
      </rPr>
      <t xml:space="preserve">1.引孔方法::长螺旋机引孔
2.引孔尺寸:φ500mm
</t>
    </r>
    <r>
      <rPr>
        <sz val="12"/>
        <rFont val="宋体"/>
        <charset val="134"/>
      </rPr>
      <t>3.综合考虑:含引孔所遇到的地下障碍物如石块（需要爆破的大型孤石除外）、混凝土、砖块、垃圾、木材、旧基础、管线及强风化岩层等费用</t>
    </r>
  </si>
  <si>
    <t>ZS01-B-153</t>
  </si>
  <si>
    <t xml:space="preserve">长螺旋钻机引孔 PHC/PRC600  </t>
  </si>
  <si>
    <r>
      <rPr>
        <sz val="12"/>
        <rFont val="宋体"/>
        <charset val="134"/>
        <scheme val="minor"/>
      </rPr>
      <t xml:space="preserve">1.引孔方法::长螺旋机引孔
2.引孔尺寸:φ600mm
</t>
    </r>
    <r>
      <rPr>
        <sz val="12"/>
        <rFont val="宋体"/>
        <charset val="134"/>
      </rPr>
      <t>3.综合考虑:含引孔所遇到的地下障碍物如石块（需要爆破的大型孤石除外）、混凝土、砖块、垃圾、木材、旧基础、管线及强风化岩层等费用</t>
    </r>
  </si>
  <si>
    <t>ZS01-B-154</t>
  </si>
  <si>
    <t>钢桩尖 PHC/PRC400</t>
  </si>
  <si>
    <r>
      <rPr>
        <sz val="12"/>
        <rFont val="宋体"/>
        <charset val="134"/>
        <scheme val="minor"/>
      </rPr>
      <t>1.桩尖材质、规格:</t>
    </r>
    <r>
      <rPr>
        <sz val="12"/>
        <rFont val="宋体"/>
        <charset val="134"/>
      </rPr>
      <t>φ400钢制桩尖
2.桩尖类型:符合设计图纸要求</t>
    </r>
  </si>
  <si>
    <t>个</t>
  </si>
  <si>
    <t>桩尖</t>
  </si>
  <si>
    <r>
      <rPr>
        <sz val="12"/>
        <rFont val="宋体"/>
        <charset val="134"/>
        <scheme val="minor"/>
      </rPr>
      <t>k</t>
    </r>
    <r>
      <rPr>
        <sz val="12"/>
        <rFont val="宋体"/>
        <charset val="134"/>
      </rPr>
      <t>g</t>
    </r>
  </si>
  <si>
    <t>ZS01-B-155</t>
  </si>
  <si>
    <t>钢桩尖 PHC/PRC500</t>
  </si>
  <si>
    <r>
      <rPr>
        <sz val="12"/>
        <rFont val="宋体"/>
        <charset val="134"/>
        <scheme val="minor"/>
      </rPr>
      <t>1.桩尖材质、规格:</t>
    </r>
    <r>
      <rPr>
        <sz val="12"/>
        <rFont val="宋体"/>
        <charset val="134"/>
      </rPr>
      <t>φ500钢制桩尖
2.桩尖类型:符合设计图纸要求</t>
    </r>
  </si>
  <si>
    <t>ZS01-B-156</t>
  </si>
  <si>
    <t>钢桩尖 PHC/PRC600</t>
  </si>
  <si>
    <r>
      <rPr>
        <sz val="12"/>
        <rFont val="宋体"/>
        <charset val="134"/>
        <scheme val="minor"/>
      </rPr>
      <t>1.桩尖材质、规格:</t>
    </r>
    <r>
      <rPr>
        <sz val="12"/>
        <rFont val="宋体"/>
        <charset val="134"/>
      </rPr>
      <t>φ600钢制桩尖
2.桩尖类型:符合设计图纸要求</t>
    </r>
  </si>
  <si>
    <t>ZS01-B-157</t>
  </si>
  <si>
    <t>桩芯混凝土</t>
  </si>
  <si>
    <t>1.混凝土种类:微膨胀商品混凝土
2.混凝土强度等级:C35【按实填写】
4.综合考虑:桩身长度、填充部位、泵送增加费等费用</t>
  </si>
  <si>
    <r>
      <rPr>
        <sz val="12"/>
        <rFont val="宋体"/>
        <charset val="134"/>
        <scheme val="minor"/>
      </rPr>
      <t>商品混凝土
C</t>
    </r>
    <r>
      <rPr>
        <sz val="12"/>
        <rFont val="宋体"/>
        <charset val="134"/>
      </rPr>
      <t>35</t>
    </r>
  </si>
  <si>
    <t>ZS01-B-158</t>
  </si>
  <si>
    <t>管桩截桩头</t>
  </si>
  <si>
    <t>1.桩头类型:预应力高强混凝土管桩【按实填写】
2.综合考虑:材料类型、截面尺寸等费用</t>
  </si>
  <si>
    <t>ZS01-B-159</t>
  </si>
  <si>
    <t>桩头插筋</t>
  </si>
  <si>
    <t>1.钢筋种类:HPB300级/HRB400级/HRB400E级【按实填写】
2.钢筋规格:Φ16以内【按实填写】
3.综合考虑:地质情况、插入深度及方式等费用</t>
  </si>
  <si>
    <t>钢筋工</t>
  </si>
  <si>
    <t>钢筋</t>
  </si>
  <si>
    <t>成孔灌注桩（基础桩）</t>
  </si>
  <si>
    <t>ZS01-B-160</t>
  </si>
  <si>
    <t>钻孔灌注桩 成孔</t>
  </si>
  <si>
    <t>1.成孔方法:钻孔
2.桩径:φ800mm（含）以内
3.综合考虑:地质类型、成孔长度、清底置换、泥浆护壁及泥浆池设置、泥浆及渣土场内运等费用</t>
  </si>
  <si>
    <t>ZS01-B-161</t>
  </si>
  <si>
    <t>1.成孔方法:钻孔
2.桩径:φ1200mm（含）以内
3.综合考虑:地质类型、成孔长度、清底置换、泥浆护壁及泥浆池设置、泥浆及渣土场内运等费用</t>
  </si>
  <si>
    <t>ZS01-B-162</t>
  </si>
  <si>
    <t>1.成孔方法:钻孔
2.桩径:φ1500mm（含）以内
3.综合考虑:地质类型、成孔长度、清底置换、泥浆护壁及泥浆池设置、泥浆及渣土场内运等费用</t>
  </si>
  <si>
    <t>ZS01-B-163</t>
  </si>
  <si>
    <t>1.成孔方法:钻孔
2.桩径:φ2000mm（含）以内
3.综合考虑:地质类型、成孔长度、清底置换、泥浆护壁及泥浆池设置、泥浆及渣土场内运等费用</t>
  </si>
  <si>
    <t>ZS01-B-164</t>
  </si>
  <si>
    <t>冲孔灌注桩 成孔</t>
  </si>
  <si>
    <t>1.成孔方法:冲孔
2.桩径:φ800mm（含）以内
3.综合考虑:地质类型、成孔长度、清底置换、泥浆护壁及泥浆池设置、泥浆及渣土场内运等费用</t>
  </si>
  <si>
    <t>ZS01-B-165</t>
  </si>
  <si>
    <t>1.成孔方法:冲孔
2.桩径:φ1200mm（含）以内
3.综合考虑:地质类型、成孔长度、清底置换、泥浆护壁及泥浆池设置、泥浆及渣土场内运等费用</t>
  </si>
  <si>
    <t>ZS01-B-166</t>
  </si>
  <si>
    <t>1.成孔方法:冲孔
2.桩径:φ1500mm（含）以内
3.综合考虑:地质类型、成孔长度、清底置换、泥浆护壁及泥浆池设置、泥浆及渣土场内运等费用</t>
  </si>
  <si>
    <t>ZS01-B-167</t>
  </si>
  <si>
    <t>1.成孔方法:冲孔
2.桩径:φ2000mm（含）以内
3.综合考虑:地质类型、成孔长度、清底置换、泥浆护壁及泥浆池设置、泥浆及渣土场内运等费用</t>
  </si>
  <si>
    <t>ZS01-B-168</t>
  </si>
  <si>
    <t>旋挖灌注桩 成孔</t>
  </si>
  <si>
    <t>1.成孔方法:旋挖成孔
2.桩径:φ1000mm（含）以内
3.综合考虑:地质类型、成孔长度、清底置换、泥浆护壁及泥浆池设置、泥浆及渣土场内运等费用</t>
  </si>
  <si>
    <t>ZS01-B-169</t>
  </si>
  <si>
    <t>1.成孔方法:旋挖成孔
2.桩径:φ1500mm（含）以内
3.综合考虑:地质类型、成孔长度、清底置换、泥浆护壁及泥浆池设置、泥浆及渣土场内运等费用</t>
  </si>
  <si>
    <t>ZS01-B-170</t>
  </si>
  <si>
    <t>1.成孔方法:旋挖成孔
2.桩径:φ2000mm（含）以内
3.综合考虑:地质类型、成孔长度、清底置换、泥浆护壁及泥浆池设置、泥浆及渣土场内运等费用</t>
  </si>
  <si>
    <t>ZS01-B-171</t>
  </si>
  <si>
    <t>桩身混凝土浇筑</t>
  </si>
  <si>
    <t>1.混凝土种类:水下商品混凝土【按实填写】
2.混凝土强度等级:C40【按实填写】
3.综合考虑:地质类型、地质类型、地质类型、泵送增加费、导管安拆、外溢泥浆清理及运输等费用</t>
  </si>
  <si>
    <t>混凝土工</t>
  </si>
  <si>
    <r>
      <rPr>
        <sz val="12"/>
        <rFont val="宋体"/>
        <charset val="134"/>
        <scheme val="minor"/>
      </rPr>
      <t>水下商品混凝土
C</t>
    </r>
    <r>
      <rPr>
        <sz val="12"/>
        <rFont val="宋体"/>
        <charset val="134"/>
      </rPr>
      <t>40</t>
    </r>
  </si>
  <si>
    <t>ZS01-B-172</t>
  </si>
  <si>
    <t xml:space="preserve">素砼桩(CFG桩) </t>
  </si>
  <si>
    <t>1.成孔方法:钻孔成桩
2.桩径:φ500mm以内
3.混凝土种类:商品混凝土【按实填写】
4.混凝土强度等级:C25【按实填写】
5.综合考虑:地质类型、成孔深度、混凝土浇筑、泵送费用、余泥渣土场内运等费用</t>
  </si>
  <si>
    <t>商品混凝土</t>
  </si>
  <si>
    <t>ZS01-B-173</t>
  </si>
  <si>
    <t>钢护筒埋设、拆除</t>
  </si>
  <si>
    <t>1.护筒类型:钢护筒
2.截面及长度:结合图纸及现场确认情况计算
3.综合考虑:钢护筒制作安装、拆除及回收等费用</t>
  </si>
  <si>
    <t>钢护筒</t>
  </si>
  <si>
    <t>ZS01-B-174</t>
  </si>
  <si>
    <t>钢护筒埋设、不拆除</t>
  </si>
  <si>
    <t>1.护筒类型:钢护筒
2.截面及长度:结合图纸及现场确认情况计算
3.综合考虑:钢护筒制制作安装等费用</t>
  </si>
  <si>
    <t>ZS01-B-175</t>
  </si>
  <si>
    <t>灌注桩入岩增加费</t>
  </si>
  <si>
    <t>1.桩径、深度:综合考虑
2.地层类型:中风化岩层
3.综合考虑:出渣清孔、泥浆护壁、泥浆池设置浆等费用</t>
  </si>
  <si>
    <t>ZS01-B-176</t>
  </si>
  <si>
    <t>1.桩径、深度:综合考虑
2.地层类型:微风化岩层
3.综合考虑:出渣清孔、泥浆护壁、泥浆池设置浆等费用</t>
  </si>
  <si>
    <t>ZS01-B-177</t>
  </si>
  <si>
    <t>灌注桩凿桩头</t>
  </si>
  <si>
    <t>1.桩头类型:混凝土灌注桩
2.综合考虑:材料类型、截面尺寸、清理桩头表面等费用</t>
  </si>
  <si>
    <t>ZS01-B-178</t>
  </si>
  <si>
    <t>钢筋笼</t>
  </si>
  <si>
    <t>1.钢筋种类:HPB300级/HRB400级/HRB400E级【按实填写】
2.钢筋规格:Φ25以外【按实填写】
3.综合考虑:场内运距、钢筋笼制作、吊装方式等费用</t>
  </si>
  <si>
    <t>ZS01-B-179</t>
  </si>
  <si>
    <t>桩头钢筋截断</t>
  </si>
  <si>
    <r>
      <rPr>
        <sz val="12"/>
        <rFont val="宋体"/>
        <charset val="134"/>
        <scheme val="minor"/>
      </rPr>
      <t xml:space="preserve">1.钢筋种类、规格:综合考虑
</t>
    </r>
    <r>
      <rPr>
        <sz val="12"/>
        <rFont val="宋体"/>
        <charset val="134"/>
      </rPr>
      <t>2.综合考虑:清理桩头表面等费用</t>
    </r>
  </si>
  <si>
    <t>根</t>
  </si>
  <si>
    <t>ZS01-B-180</t>
  </si>
  <si>
    <t>声测管</t>
  </si>
  <si>
    <t>1.材质种类:镀锌钢管【按实填写】
2.规格型号:φ57mm×3mm【按实填写】
2.综合考虑:切割、封头、接长、吊装入孔等费用</t>
  </si>
  <si>
    <t>镀锌钢管</t>
  </si>
  <si>
    <t>ZS01-B-181</t>
  </si>
  <si>
    <t>锚杆成孔、灌浆</t>
  </si>
  <si>
    <t>1.成孔直径:200mm以内
2.浆液种类、强度等级:M30水泥砂浆【按实填写】
3.综合考虑:施工部位、成孔方式及深度、清孔及注浆、端头锚固件保护混凝土等费用</t>
  </si>
  <si>
    <t>M30水泥砂浆</t>
  </si>
  <si>
    <t>ZS01-B-182</t>
  </si>
  <si>
    <t>1.成孔直径:250mm以内
2.浆液种类、强度等级:M30水泥砂浆【按实填写】
3.综合考虑:施工部位、成孔方式及深度、清孔及注浆、端头锚固件保护混凝土等费用</t>
  </si>
  <si>
    <t>ZS01-B-183</t>
  </si>
  <si>
    <t>1.成孔直径:300mm以内
2.浆液种类、强度等级:M30水泥砂浆【按实填写】
3.综合考虑:施工部位、成孔方式及深度、清孔及注浆、端头锚固件保护混凝土等费用</t>
  </si>
  <si>
    <t>ZS01-B-184</t>
  </si>
  <si>
    <t>锚杆入岩增加费 微风化</t>
  </si>
  <si>
    <r>
      <rPr>
        <sz val="12"/>
        <rFont val="宋体"/>
        <charset val="134"/>
        <scheme val="minor"/>
      </rPr>
      <t>1.锚杆直径:</t>
    </r>
    <r>
      <rPr>
        <sz val="12"/>
        <rFont val="宋体"/>
        <charset val="134"/>
      </rPr>
      <t>150mm以外
2.地层类型:微风化岩层
3.综合考虑:施工部位、锚杆类型、入岩方式及深度等费用</t>
    </r>
  </si>
  <si>
    <t>ZS01-B-185</t>
  </si>
  <si>
    <t>锚杆入岩增加费 中风化</t>
  </si>
  <si>
    <r>
      <rPr>
        <sz val="12"/>
        <rFont val="宋体"/>
        <charset val="134"/>
        <scheme val="minor"/>
      </rPr>
      <t>1.锚杆直径:150mm</t>
    </r>
    <r>
      <rPr>
        <sz val="12"/>
        <rFont val="宋体"/>
        <charset val="134"/>
      </rPr>
      <t>以外
2.地层类型:中风化岩层
3.综合考虑:施工部位、锚杆类型、入岩方式及深度等费用</t>
    </r>
  </si>
  <si>
    <t>ZS01-B-186</t>
  </si>
  <si>
    <t>锚杆钢筋制作及安装</t>
  </si>
  <si>
    <t>1.钢筋种类:HPB300级/HRB400级/HRB400E级【按实填写】
2.钢筋规格:Φ16以内【按实填写】
3.制作方式:非预应力
4.综合考虑:综合考虑:锚具及套管、导向帽、紧固环、每组钢筋数量、锚杆孔数及深度等费用</t>
  </si>
  <si>
    <t>措施及其他项目</t>
  </si>
  <si>
    <t>按系数计算措施及其他费</t>
  </si>
  <si>
    <t>ZS01-B-187</t>
  </si>
  <si>
    <t>绿色安全文明施工费</t>
  </si>
  <si>
    <t>元</t>
  </si>
  <si>
    <t>以人工费+机械费合计金额为基数，执行定额费率（不可竞争）为：</t>
  </si>
  <si>
    <t>/</t>
  </si>
  <si>
    <t>ZS01-B-188</t>
  </si>
  <si>
    <t>以人工费+机械费合计金额为基数，费率为：</t>
  </si>
  <si>
    <t>ZS01-B-189</t>
  </si>
  <si>
    <t>以分部分项合计(不含土石方工程和工程变更及签证）金额为基数，费率为：</t>
  </si>
  <si>
    <t>按实物量计算措施及其他费</t>
  </si>
  <si>
    <t>ZS01-B-190</t>
  </si>
  <si>
    <t>1.砌块种类、强度等级:蒸压灰砂砖
2.砌块规格尺寸:240mm×115mm×53mm
3.砌筑砂浆及强度等级:M7.5专用砌筑砂浆
4.抹面砂浆及强度等级:M20预拌水泥砂浆（WP）
5.综合考虑:施工部位、地下施工降效等费用</t>
  </si>
  <si>
    <t>砌筑工</t>
  </si>
  <si>
    <t>灰砂砖</t>
  </si>
  <si>
    <t>千块</t>
  </si>
  <si>
    <t>ZS01-B-191</t>
  </si>
  <si>
    <t>1.砌块种类、强度等级:水泥空心预制板
2.规格尺寸:100mm厚
3.砌筑砂浆及强度等级:M7.5专用砌筑砂浆
4.抹面砂浆及强度等级:M20预拌水泥砂浆（WP）
5.综合考虑:施工部位、地下施工降效等费用</t>
  </si>
  <si>
    <t>预制砖胎膜</t>
  </si>
  <si>
    <t>ZS01-B-192</t>
  </si>
  <si>
    <t>木模板及支架 基础及垫层</t>
  </si>
  <si>
    <t>1.构件类型:包括基础、桩承台、满堂基础、电梯坑、基础梁、垫层等与地面接触的混凝土构件
2.模板高度:综合考虑
3.综合考虑:施工部位、止水螺栓、模板及支架搭设及拆除、施工期间的加固维修和安全管理、场内外运输等费用</t>
  </si>
  <si>
    <t>架子工</t>
  </si>
  <si>
    <t>ZS01-B-193</t>
  </si>
  <si>
    <t>木模板及支架 内支撑结构</t>
  </si>
  <si>
    <t>1.构件类型:包括冠梁、腰梁、支撑梁、格栅梁、角撑板等内支撑体系混凝土构件
2.模板高度:综合考虑
3.综合考虑:施工部位、止水螺栓、模板及支架搭设及拆除、施工期间的加固维修和安全管理、场内外运输等费用</t>
  </si>
  <si>
    <t>大型机械设备 Ⅱ类</t>
  </si>
  <si>
    <t>ZS01-B-194</t>
  </si>
  <si>
    <t>履带式挖掘机每次场外运费</t>
  </si>
  <si>
    <t>1.机械设备名称:履带式挖掘机
2.机械设备规格型号:1m3内
3.综合考虑:场内外运距、安装及拆除等费用
4.单台设备进场后累计完成工程费用超出20万元，不再单独计取此费用</t>
  </si>
  <si>
    <t>台次</t>
  </si>
  <si>
    <t>ZS01-B-195</t>
  </si>
  <si>
    <t>1.机械设备名称:
2.机械设备规格型号:1m3外
3.综合考虑:场内外运距、安装及拆除等费用
4.单台设备进场后累计完成工程费用超出20万元，不再单独计取此费用</t>
  </si>
  <si>
    <t>ZS01-B-196</t>
  </si>
  <si>
    <t>履带式起重机每次场外运费</t>
  </si>
  <si>
    <t>1.机械设备名称:履带式起重机
2.机械设备规格型号: 30t以内
3.综合考虑:场内外运距、安装及拆除等费用
4.单台设备进场后累计完成工程费用超出100万元，不再单独计取此费用</t>
  </si>
  <si>
    <t>ZS01-B-197</t>
  </si>
  <si>
    <t>1.机械设备名称:履带式起重机
2.机械设备规格型号:30t以外
3.综合考虑:场内外运距、安装及拆除等费用
4.单台设备进场后累计完成工程费用超出100万元，不再单独计取此费用</t>
  </si>
  <si>
    <t>ZS01-B-198</t>
  </si>
  <si>
    <t>履带式推土机每次场外运费</t>
  </si>
  <si>
    <t>1.机械设备名称:履带式推土机
2.机械设备规格型号:90KW以内
3.综合考虑:场内外运距、安装及拆除等费用
4.单台设备进场后累计完成工程费用超出20万元，不再单独计取此费用</t>
  </si>
  <si>
    <t>ZS01-B-199</t>
  </si>
  <si>
    <t>1.机械设备名称:履带式推土机
2.机械设备规格型号:90KW以外
3.综合考虑:场内外运距、安装及拆除等费用
4.单台设备进场后累计完成工程费用超出20万元，不再单独计取此费用</t>
  </si>
  <si>
    <t>ZS01-B-200</t>
  </si>
  <si>
    <t>静力压桩机每次进出场及安拆</t>
  </si>
  <si>
    <t>1.机械设备名称:静力压桩机
2.机械设备规格型号:综合考虑
3.综合考虑:场内外运距、安装及拆除等费用
4.单台设备进场后累计完成工程费用超出100万元，不再单独计取此费用</t>
  </si>
  <si>
    <t>ZS01-B-201</t>
  </si>
  <si>
    <t>锤击压桩机每次进出场及安拆</t>
  </si>
  <si>
    <t>1.机械设备名称:锤击压桩机
2.机械设备规格型号:综合考虑
3.综合考虑:场内外运距、安装及拆除等费用
4.单台设备进场后累计完成工程费用超出100万元，不再单独计取此费用</t>
  </si>
  <si>
    <t>ZS01-B-202</t>
  </si>
  <si>
    <t xml:space="preserve"> 旋挖钻机每次进出场及安拆</t>
  </si>
  <si>
    <t>1.机械设备名称: 旋挖钻机
2.机械设备规格型号:综合考虑
3.综合考虑:场内外运距、安装及拆除等费用
4.单台设备进场后累计完成工程费用超出100万元，不再单独计取此费用</t>
  </si>
  <si>
    <t>ZS01-B-203</t>
  </si>
  <si>
    <t>潜孔钻机每次进出场及安拆</t>
  </si>
  <si>
    <t>1.机械设备名称:潜水钻孔机
2.机械设备规格型号:综合考虑
3.综合考虑:场内外运距、安装及拆除等费用
4.单台设备进场后累计完成工程费用超出100万元，不再单独计取此费用</t>
  </si>
  <si>
    <t>ZS01-B-204</t>
  </si>
  <si>
    <t>铣槽机费每次进出场及安拆费</t>
  </si>
  <si>
    <t>1.机械设备名称:铣槽机
2.机械设备规格型号:综合考虑
3.综合考虑:场内外运距、安装及拆除等费用
4.单台设备进场后累计完成工程费用超出100万元，不再单独计取此费用</t>
  </si>
  <si>
    <t>自发电增加费</t>
  </si>
  <si>
    <t>ZS01-B-205</t>
  </si>
  <si>
    <t>旋挖灌注桩自发电增加费</t>
  </si>
  <si>
    <t>1.综合考虑：发电机设备使用费及燃料动力费，包括但不限于机上人工费、租赁费、折旧费、检修费、维护费、运输费、燃料动力费等。</t>
  </si>
  <si>
    <t>-</t>
  </si>
  <si>
    <t>ZS01-B-206</t>
  </si>
  <si>
    <t>冲孔灌注桩自发电增加费</t>
  </si>
  <si>
    <t>ZS01-B-207</t>
  </si>
  <si>
    <t>单轴搅拌桩自发电增加费</t>
  </si>
  <si>
    <t>ZS01-B-208</t>
  </si>
  <si>
    <t>三轴搅拌桩自发电增加费</t>
  </si>
  <si>
    <t>ZS01-B-209</t>
  </si>
  <si>
    <t>预制管桩自发电增加费</t>
  </si>
  <si>
    <t>ZS01-B-210</t>
  </si>
  <si>
    <t>溶洞处理自发电增加费</t>
  </si>
  <si>
    <t>1.综合考虑：发电机设备使用费及燃料动力费，包括但不限于机上人工费、租赁费、折旧费、检修费、维护费、运输费、燃料动力费等。
2.增加费包含但不限于：成孔、埋管、注浆、土石方挖运等工序所需电费。</t>
  </si>
  <si>
    <r>
      <rPr>
        <sz val="20"/>
        <rFont val="微软雅黑"/>
        <charset val="134"/>
      </rPr>
      <t>ZS01-2.3-基准清单报价表—地下工程报价基准清单（不含税价）     基准期：</t>
    </r>
    <r>
      <rPr>
        <u/>
        <sz val="20"/>
        <rFont val="微软雅黑"/>
        <charset val="134"/>
      </rPr>
      <t xml:space="preserve"> 2025 </t>
    </r>
    <r>
      <rPr>
        <sz val="20"/>
        <rFont val="微软雅黑"/>
        <charset val="134"/>
      </rPr>
      <t>年</t>
    </r>
    <r>
      <rPr>
        <u/>
        <sz val="20"/>
        <rFont val="微软雅黑"/>
        <charset val="134"/>
      </rPr>
      <t xml:space="preserve"> 6 </t>
    </r>
    <r>
      <rPr>
        <sz val="20"/>
        <rFont val="微软雅黑"/>
        <charset val="134"/>
      </rPr>
      <t>月</t>
    </r>
  </si>
  <si>
    <t>综合单价
(基准价)</t>
  </si>
  <si>
    <t>基准区</t>
  </si>
  <si>
    <t>人工费下浮</t>
  </si>
  <si>
    <t>人工费基准价</t>
  </si>
  <si>
    <t>机械费
(基准价)</t>
  </si>
  <si>
    <t>管理费
(基准价)</t>
  </si>
  <si>
    <t>利润
(基准价)</t>
  </si>
  <si>
    <t>人工单价
(基准价）</t>
  </si>
  <si>
    <t>辅材费
(基准价)</t>
  </si>
  <si>
    <t>基础结构工程</t>
  </si>
  <si>
    <t>ZS01-C-001</t>
  </si>
  <si>
    <t>现浇混凝土圆钢 φ10以内</t>
  </si>
  <si>
    <t>1.钢筋种类:HPB300级【按实填写】
2.钢筋规格:φ10以内【按实填写】
3.综合考虑:钢筋类型、施工部位、地下施工降效等费用</t>
  </si>
  <si>
    <t>φ10以内圆钢</t>
  </si>
  <si>
    <t>ZS01-C-002</t>
  </si>
  <si>
    <t>现浇混凝土圆钢 φ10以外</t>
  </si>
  <si>
    <t>1.钢筋种类:HPB300级【按实填写】
2.钢筋规格:φ10以外【按实填写】
3.综合考虑:钢筋类型、施工部位、地下施工降效等费用</t>
  </si>
  <si>
    <t>Φ12-25圆钢</t>
  </si>
  <si>
    <t>ZS01-C-003</t>
  </si>
  <si>
    <t>现浇混凝土螺纹钢 φ10以内</t>
  </si>
  <si>
    <t>1.钢筋种类:HRB400级/HRB400E级【按实填写】
2.钢筋规格:Φ10以内【按实填写】
3.综合考虑:钢筋类型、施工部位、地下施工降效等费用</t>
  </si>
  <si>
    <t>Φ10以内螺纹钢</t>
  </si>
  <si>
    <t>ZS01-C-004</t>
  </si>
  <si>
    <t>现浇混凝土螺纹钢 φ25以内</t>
  </si>
  <si>
    <t>1.钢筋种类:HRB400级/HRB400E级【按实填写】
2.钢筋规格:Φ25以内【按实填写】
3.综合考虑:钢筋类型、施工部位、地下施工降效等费用</t>
  </si>
  <si>
    <t>Φ12-25螺纹钢</t>
  </si>
  <si>
    <t>ZS01-C-005</t>
  </si>
  <si>
    <t>现浇混凝土螺纹钢 φ25以外</t>
  </si>
  <si>
    <t>1.钢筋种类:HRB400级/HRB400E级【按实填写】
2.钢筋规格:Φ25以外【按实填写】
3.综合考虑:钢筋类型、施工部位、地下施工降效等费用</t>
  </si>
  <si>
    <t>Φ25以外螺纹钢</t>
  </si>
  <si>
    <t>ZS01-C-006</t>
  </si>
  <si>
    <t>电渣压力焊接头</t>
  </si>
  <si>
    <t>1.连接方式:电渣压力焊
2.接头种类:电渣压力焊接头
3.接头规格:不分直径
4.综合考虑:施工部位、地下施工降效等费用</t>
  </si>
  <si>
    <t>ZS01-C-007</t>
  </si>
  <si>
    <t>锥型螺栓钢筋接头</t>
  </si>
  <si>
    <t>1.连接方式:机械连接
2.接头种类:锥型螺栓钢筋接头
3.接头规格:32以内
4.综合考虑:施工部位、地下施工降效等费用</t>
  </si>
  <si>
    <t>Φ32锥型螺栓套筒</t>
  </si>
  <si>
    <t>套</t>
  </si>
  <si>
    <t>ZS01-C-008</t>
  </si>
  <si>
    <t>直型螺栓钢筋接头</t>
  </si>
  <si>
    <t>1.连接方式:机械连接
2.接头种类:直型螺栓钢筋接头
3.接头规格:32以内
4.综合考虑:施工部位、地下施工降效等费用</t>
  </si>
  <si>
    <t>Φ32直型螺栓套筒</t>
  </si>
  <si>
    <t>ZS01-C-009</t>
  </si>
  <si>
    <t>冷挤压接头</t>
  </si>
  <si>
    <t>1.连接方式:机械连接
2.接头种类:冷挤压接头
3.接头规格:32以内
4.综合考虑:施工部位、地下施工降效等费用</t>
  </si>
  <si>
    <t>Φ32冷挤压套筒</t>
  </si>
  <si>
    <t>ZS01-C-010</t>
  </si>
  <si>
    <t>预埋铁件</t>
  </si>
  <si>
    <t>1.钢材种类、规格:综合考虑
2.焊缝、探伤要求:达到设计要求
3.防火要求:达到设计要求
4.综合考虑:施工部位、地下施工降效等费用</t>
  </si>
  <si>
    <t>混凝土工程</t>
  </si>
  <si>
    <t>ZS01-C-011</t>
  </si>
  <si>
    <r>
      <rPr>
        <sz val="12"/>
        <rFont val="宋体"/>
        <charset val="134"/>
        <scheme val="minor"/>
      </rPr>
      <t xml:space="preserve">现浇混凝土 </t>
    </r>
    <r>
      <rPr>
        <sz val="12"/>
        <rFont val="宋体"/>
        <charset val="134"/>
      </rPr>
      <t>基础构件</t>
    </r>
  </si>
  <si>
    <t>1.混凝土种类:抗渗商品混凝土，抗渗等级P6【按实填写】
2.混凝土强度等级:C35【按实填写】
3.构件类型:基础、桩承台、满堂基础、电梯坑、基础梁、垫层等；
4.综合考虑:构件规格、施工部位、地下施工降效等费用</t>
  </si>
  <si>
    <t>抗渗商品混凝土
C35 P6</t>
  </si>
  <si>
    <t>ZS01-C-012</t>
  </si>
  <si>
    <t>现浇混凝土  基础后浇带</t>
  </si>
  <si>
    <t>1.混凝土种类:抗渗商品混凝土，抗渗等级P6【按实填写】
2.混凝土强度等级:C40【按实填写】
3.构件类型:基础、底板等后浇带；
4.综合考虑:构件规格、收口网、地下施工降效等费用</t>
  </si>
  <si>
    <t>ZS01-C-013</t>
  </si>
  <si>
    <t>膨胀剂增加费 渗量6-8%</t>
  </si>
  <si>
    <t>1.膨胀剂类型:膨胀剂
2.掺和量:6-8%
2.混凝土强度等级:综合考虑
4.综合考虑:装配式工程导致各类现浇混凝土施工降效、暗室施工等费用</t>
  </si>
  <si>
    <t>防水膨胀剂</t>
  </si>
  <si>
    <t>项</t>
  </si>
  <si>
    <t>ZS01-C-014</t>
  </si>
  <si>
    <t>膨胀剂增加费 渗量10-12%</t>
  </si>
  <si>
    <t>1.膨胀剂类型:膨胀剂
2.掺和量:10-12%
2.混凝土强度等级:综合考虑
4.综合考虑:装配式工程导致各类现浇混凝土施工降效、暗室施工等费用</t>
  </si>
  <si>
    <t>ZS01-C-015</t>
  </si>
  <si>
    <t>抗裂膨胀剂增加费 掺量6-8%</t>
  </si>
  <si>
    <t>1.膨胀剂类型:抗裂纤维膨胀剂
2.掺和量:6-8%
2.混凝土强度等级:综合考虑
4.综合考虑:装配式工程导致各类现浇混凝土施工降效、暗室施工等费用</t>
  </si>
  <si>
    <t>抗裂纤维
防水膨胀剂</t>
  </si>
  <si>
    <t>ZS01-C-016</t>
  </si>
  <si>
    <t>抗裂膨胀剂增加费 掺量10-12%</t>
  </si>
  <si>
    <t>1.膨胀剂类型:抗裂纤维膨胀剂
2.掺和量:10-12%
2.混凝土强度等级:综合考虑
4.综合考虑:装配式工程导致各类现浇混凝土施工降效、暗室施工等费用</t>
  </si>
  <si>
    <t>ZS01-C-017</t>
  </si>
  <si>
    <t>商品混凝土泵送增加费 现浇</t>
  </si>
  <si>
    <t>1.单位工程类型:现浇混凝土工程
2.泵送混凝土种类:综合考虑
3.综合考虑:润泵材料、泵送高度、泵送方式等费用</t>
  </si>
  <si>
    <t xml:space="preserve"> 混凝土框架（±0.00以下）</t>
  </si>
  <si>
    <t>钢筋制安</t>
  </si>
  <si>
    <t>ZS01-C-018</t>
  </si>
  <si>
    <t>ZS01-C-019</t>
  </si>
  <si>
    <t>ZS01-C-020</t>
  </si>
  <si>
    <t>ZS01-C-021</t>
  </si>
  <si>
    <t>1.钢筋种类:HRB400级/HRB400E级【按实填写】
2.钢筋规格:φ25以内【按实填写】
3.综合考虑:钢筋类型、施工部位、地下施工降效等费用</t>
  </si>
  <si>
    <t>Φ12--25螺纹钢</t>
  </si>
  <si>
    <t>ZS01-C-022</t>
  </si>
  <si>
    <t>ZS01-C-023</t>
  </si>
  <si>
    <t>ZS01-C-024</t>
  </si>
  <si>
    <t>1.连接方式:机械连接
2.接头种类:锥型螺栓钢筋接头
3.接头规格:Φ32以内
4.综合考虑:施工部位、地下施工降效等费用</t>
  </si>
  <si>
    <t>ZS01-C-025</t>
  </si>
  <si>
    <t>1.连接方式:机械连接
2.接头种类:直型螺栓钢筋接头
3.接头规格:Φ32以内
4.综合考虑:施工部位、地下施工降效等费用</t>
  </si>
  <si>
    <t>ZS01-C-026</t>
  </si>
  <si>
    <t>1.连接方式:机械连接
2.接头种类:冷挤压接头
3.接头规格:Φ32以内
4.综合考虑:施工部位、地下施工降效等费用</t>
  </si>
  <si>
    <t>ZS01-C-027</t>
  </si>
  <si>
    <t>ZS01-C-028</t>
  </si>
  <si>
    <t>植筋φ6.5</t>
  </si>
  <si>
    <t>1.植筋规格:φ6.5
2.植入深度:600mm以内
3.材料种类:钻头、植筋胶、不含钢筋
4.综合考虑:施工部位、地下施工降效等费用</t>
  </si>
  <si>
    <t>植筋胶</t>
  </si>
  <si>
    <t>ZS01-C-029</t>
  </si>
  <si>
    <t>植筋φ8</t>
  </si>
  <si>
    <t>1.植筋规格:φ8
2.植入深度:600mm以内
3.材料种类:钻头、植筋胶、不含钢筋
4.综合考虑:施工部位、地下施工降效等费用</t>
  </si>
  <si>
    <t>ZS01-C-030</t>
  </si>
  <si>
    <t>植筋φ10</t>
  </si>
  <si>
    <t>1.植筋规格:φ10
2.植入深度:600mm以内
3.材料种类:钻头、植筋胶、不含钢筋
4.综合考虑:施工部位、地下施工降效等费用</t>
  </si>
  <si>
    <t>ZS01-C-031</t>
  </si>
  <si>
    <t>植筋φ12</t>
  </si>
  <si>
    <t>1.植筋规格:φ12
2.植入深度:600mm以内
3.材料种类:钻头、植筋胶、不含钢筋
4.综合考虑:施工部位、地下施工降效等费用</t>
  </si>
  <si>
    <t>ZS01-C-032</t>
  </si>
  <si>
    <t>植筋φ14</t>
  </si>
  <si>
    <t>1.植筋规格:φ14
2.植入深度:600mm以内
3.材料种类:钻头、植筋胶、不含钢筋
4.综合考虑:施工部位、地下施工降效等费用</t>
  </si>
  <si>
    <t>ZS01-C-033</t>
  </si>
  <si>
    <t>植筋φ16</t>
  </si>
  <si>
    <t>1.植筋规格:φ16
2.植入深度:600mm以内
3.材料种类:钻头、植筋胶、不含钢筋
4.综合考虑:施工部位、地下施工降效等费用</t>
  </si>
  <si>
    <t>ZS01-C-034</t>
  </si>
  <si>
    <t>植筋φ18</t>
  </si>
  <si>
    <t>1.植筋规格:φ18
2.植入深度:600mm以内
3.材料种类:钻头、植筋胶、不含钢筋
4.综合考虑:施工部位、地下施工降效等费用</t>
  </si>
  <si>
    <t>ZS01-C-035</t>
  </si>
  <si>
    <t>植筋φ20</t>
  </si>
  <si>
    <t>1.植筋规格:φ20
2.植入深度:600mm以内
3.材料种类:钻头、植筋胶、不含钢筋
4.综合考虑:施工部位、地下施工降效等费用</t>
  </si>
  <si>
    <t>ZS01-C-036</t>
  </si>
  <si>
    <t>植筋φ22</t>
  </si>
  <si>
    <t>1.植筋规格:φ22
2.植入深度:600mm以内
3.材料种类:钻头、植筋胶、不含钢筋
4.综合考虑:施工部位、地下施工降效等费用</t>
  </si>
  <si>
    <t>ZS01-C-037</t>
  </si>
  <si>
    <t>植筋φ25</t>
  </si>
  <si>
    <t>1.植筋规格:φ25
2.植入深度:600mm以内
3.材料种类:钻头、植筋胶、不含钢筋
4.综合考虑:施工部位、地下施工降效等费用</t>
  </si>
  <si>
    <t>ZS01-C-038</t>
  </si>
  <si>
    <t>植筋φ28</t>
  </si>
  <si>
    <t>1.植筋规格:φ28
2.植入深度:600mm以内
3.材料种类:钻头、植筋胶、不含钢筋
4.综合考虑:施工部位、地下施工降效等费用</t>
  </si>
  <si>
    <t>ZS01-C-039</t>
  </si>
  <si>
    <t>植筋φ32</t>
  </si>
  <si>
    <t>1.植筋规格:φ32
2.植入深度:600mm以内
3.材料种类:钻头、植筋胶、不含钢筋
4.综合考虑:施工部位、地下施工降效等费用</t>
  </si>
  <si>
    <t>现浇混凝土</t>
  </si>
  <si>
    <t>ZS01-C-040</t>
  </si>
  <si>
    <r>
      <rPr>
        <sz val="12"/>
        <rFont val="宋体"/>
        <charset val="134"/>
        <scheme val="minor"/>
      </rPr>
      <t>现浇混凝土 主体</t>
    </r>
    <r>
      <rPr>
        <sz val="12"/>
        <rFont val="宋体"/>
        <charset val="134"/>
      </rPr>
      <t>Ⅰ类构件</t>
    </r>
  </si>
  <si>
    <t>1.混凝土种类:商品混凝土【按实填写】
2.混凝土强度等级:C35【按实填写】
3.构件类型:梁、板、柱、墙、电梯井壁墙、空调板、雨棚板、飘窗板、悬挑板、天沟、挑檐、女儿墙、栏板、反檐、楼梯等；
4.综合考虑:构件规格、施工部位、地下施工降效等费用</t>
  </si>
  <si>
    <t>商品混凝土
C35</t>
  </si>
  <si>
    <t>ZS01-C-041</t>
  </si>
  <si>
    <r>
      <rPr>
        <sz val="12"/>
        <rFont val="宋体"/>
        <charset val="134"/>
        <scheme val="minor"/>
      </rPr>
      <t>现浇混凝土</t>
    </r>
    <r>
      <rPr>
        <sz val="12"/>
        <rFont val="宋体"/>
        <charset val="134"/>
      </rPr>
      <t xml:space="preserve"> </t>
    </r>
    <r>
      <rPr>
        <sz val="12"/>
        <rFont val="宋体"/>
        <charset val="134"/>
        <scheme val="minor"/>
      </rPr>
      <t>主体</t>
    </r>
    <r>
      <rPr>
        <sz val="12"/>
        <rFont val="宋体"/>
        <charset val="134"/>
      </rPr>
      <t>Ⅱ类构件</t>
    </r>
  </si>
  <si>
    <t>1.混凝土种类:商品混凝土【按实填写】
2.混凝土强度等级:C35【按实填写】
3.构件类型:仅限于构造柱、过梁、圈梁、压顶、厨卫及管井反坎、混凝土装饰线条、小型零星构件
4.综合考虑:构件规格、施工部位、地下施工降效等费用</t>
  </si>
  <si>
    <t>ZS01-C-042</t>
  </si>
  <si>
    <t>现浇混凝土 主体后浇带</t>
  </si>
  <si>
    <t>1.混凝土种类:商品混凝土【按实填写】
2.混凝土强度等级:C40【按实填写】
3.构件类型:基础、梁、板、墙等后浇带；
4.综合考虑:构件规格、快易收口网、地下施工降效等费用</t>
  </si>
  <si>
    <t>商品混凝土
C40</t>
  </si>
  <si>
    <t>ZS01-C-043</t>
  </si>
  <si>
    <t>膨胀剂 渗量6-8%</t>
  </si>
  <si>
    <t>1.膨胀剂类型:防水膨胀剂
2.掺和量:6-8%
3.混凝土强度等级:综合考虑
4.综合考虑:添加剂采购及制作、地下施工降效等费用</t>
  </si>
  <si>
    <t>ZS01-C-044</t>
  </si>
  <si>
    <t>膨胀剂 渗量10-12%</t>
  </si>
  <si>
    <t>1.膨胀剂类型:防水膨胀剂
2.掺和量:10-12%
3.混凝土强度等级:综合考虑
4.综合考虑:添加剂采购及制作、地下施工降效等费用</t>
  </si>
  <si>
    <t>ZS01-C-045</t>
  </si>
  <si>
    <t>抗裂膨胀剂 掺量6-8%</t>
  </si>
  <si>
    <t>1.膨胀剂类型:抗裂纤维防水膨胀剂
2.掺和量:6-8%
3.混凝土强度等级:综合考虑
4.综合考虑:添加剂采购及制作、地下施工降效等费用</t>
  </si>
  <si>
    <t>ZS01-C-046</t>
  </si>
  <si>
    <t>抗裂膨胀剂 掺量10-12%</t>
  </si>
  <si>
    <t>1.膨胀剂类型:抗裂纤维防水膨胀剂
2.掺和量:10-12%
3.混凝土强度等级:综合考虑
4.综合考虑:添加剂采购及制作、地下施工降效等费用</t>
  </si>
  <si>
    <t>ZS01-C-047</t>
  </si>
  <si>
    <t>ZS01-C-048</t>
  </si>
  <si>
    <t>陶粒混凝土回填</t>
  </si>
  <si>
    <t>1.混凝土种类:陶粒混凝土
2.混凝土强度等级:LC15【按实填写】
3.综合考虑:构件规格、施工部位、地下施工降效等费用</t>
  </si>
  <si>
    <t>陶粒混凝土</t>
  </si>
  <si>
    <t>ZS01-C-049</t>
  </si>
  <si>
    <t>钢结构制作</t>
  </si>
  <si>
    <t>1.钢材种类：综合考虑【按实填写】
2.钢材规格；综合考虑【按实填写】
3.构件类型：钢梁、钢柱、钢屋架、钢桁架、托架、钢檩条、操作平台及走道、踏步式楼梯、零星构件等
4.综合考虑：依据设计图纸尺寸加工制作、预留相关孔洞及开孔、单件钢结构重量、拼装组装及所需螺栓、焊缝铆钉、地下施工降效等完成本项工作所需相关费用</t>
  </si>
  <si>
    <t>金属制品安装工</t>
  </si>
  <si>
    <t>型钢</t>
  </si>
  <si>
    <t>ZS01-C-050</t>
  </si>
  <si>
    <t>钢结构安装</t>
  </si>
  <si>
    <t>1.钢材种类：综合考虑【按实填写】
2.钢材规格；综合考虑【按实填写】
3.构件类型：钢梁、钢柱、钢屋架、钢桁架、托架、钢檩条、钢平台、钢楼梯、操作台、零星构件等
4.综合考虑:场内运输、吊装安装、固定矫正、焊缝无损探伤、单组钢结构重量、安装所需螺栓及高强螺栓、补漆清理、地下施工降效等完成本项工作所需相关费用</t>
  </si>
  <si>
    <t>起重工</t>
  </si>
  <si>
    <t>ZS01-C-051</t>
  </si>
  <si>
    <t>钢结构组合楼板制安</t>
  </si>
  <si>
    <t>1.楼板材料种类：压型钢板【按实填写】
2.楼板材料规格；3.0mm【按实填写】
3.综合考虑:组合楼板制作及安装、场内运输、吊装及固定方式、单件构件重量、预埋件及螺栓、底模及收边材料、补漆清理、地下施工降效等费用</t>
  </si>
  <si>
    <t>钢楼板</t>
  </si>
  <si>
    <t>ZS01-C-052</t>
  </si>
  <si>
    <t>钢爬梯制安</t>
  </si>
  <si>
    <t>1.钢梯类型:爬式
2.钢材种类、规格:∅20钢筋【按实填写】
3.油漆品种、刷漆遍数:钢筋涂防锈漆两道，面刷黑油漆
4.综合考虑:除锈方式、探伤要求、焊缝检测、地下施工降效等费用</t>
  </si>
  <si>
    <t>ZS01-C-053</t>
  </si>
  <si>
    <t>不锈钢爬梯制安</t>
  </si>
  <si>
    <t>1.钢梯类型:爬式
2.钢材种类、规格:3厚发纹∅50不锈钢管【按实填写】
3.综合考虑:除锈方式、探伤要求、焊缝检测、地下施工降效等费用</t>
  </si>
  <si>
    <t>不锈钢</t>
  </si>
  <si>
    <t>ZS01-C-054</t>
  </si>
  <si>
    <t>钢结构抛丸除锈</t>
  </si>
  <si>
    <t>1.除锈方式:抛丸除锈
2.综合考虑：基层处理、构件类型、现场清理等费用</t>
  </si>
  <si>
    <t>ZS01-C-055</t>
  </si>
  <si>
    <t>钢结构喷砂除锈</t>
  </si>
  <si>
    <t>1.除锈方式:喷砂除锈
2.除锈等级:Sa2.5/Sa3.0【按实填写】
3.除锈材料：河沙/石英砂【按实填写】
4.综合考虑：基层处理、构件类型、现场清理等费用</t>
  </si>
  <si>
    <t>石英砂/河沙</t>
  </si>
  <si>
    <t>ZS01-C-056</t>
  </si>
  <si>
    <t>环氧富锌漆 底漆</t>
  </si>
  <si>
    <t>1.涂料种类:环氧富锌漆（底漆）
2.涂料遍数:一道
3.综合考虑:施工部位、基层类型、喷刷方式、地下施工降效等费用</t>
  </si>
  <si>
    <t>环氧富锌漆</t>
  </si>
  <si>
    <t>kg</t>
  </si>
  <si>
    <t>ZS01-C-057</t>
  </si>
  <si>
    <t>环氧云铁漆 中间漆</t>
  </si>
  <si>
    <t>1.涂料种类:环氧云铁漆（中间漆）
2.涂料遍数:一道
3.综合考虑:施工部位、基层类型、喷刷方式、地下施工降效等费用</t>
  </si>
  <si>
    <t>环氧云铁漆</t>
  </si>
  <si>
    <t>ZS01-C-058</t>
  </si>
  <si>
    <t>钢结构防火涂料 1.0h</t>
  </si>
  <si>
    <t>1.防火涂料品种及厚度:3.5mm厚薄型防火涂料
2.耐火极限:1小时
3.综合考虑：基层处理、构件类型、施工方式等费用</t>
  </si>
  <si>
    <t>薄型防火涂料</t>
  </si>
  <si>
    <t>ZS01-C-059</t>
  </si>
  <si>
    <t>钢结构防火涂料 1.5h</t>
  </si>
  <si>
    <t>1.防火涂料品种:4.5mm厚薄型防火涂料
2.耐火极限:1.5小时
3.综合考虑：基层处理、构件类型、施工方式等费用</t>
  </si>
  <si>
    <t>ZS01-C-060</t>
  </si>
  <si>
    <t>钢结构防火涂料 2.0h</t>
  </si>
  <si>
    <t>1.防火涂料品种:5.5mm厚薄型防火涂料
2.耐火极限:2小时
3.综合考虑：基层处理、构件类型、施工方式等费用</t>
  </si>
  <si>
    <t>ZS01-C-061</t>
  </si>
  <si>
    <t>钢结构防火涂料 2.5h</t>
  </si>
  <si>
    <t>1.防火涂料品种:6.0mm厚薄型防火涂料
2.耐火极限:2.5小时
3.综合考虑：基层处理、构件类型、施工方式等费用</t>
  </si>
  <si>
    <t>ZS01-C-062</t>
  </si>
  <si>
    <t>钢构件场外运输</t>
  </si>
  <si>
    <t>1.钢材种类：综合考虑【按实填写】
2.运距:10km（含）内
3.综合考虑:构件类型、单件构件重量、绑扎起吊、装车运输、卸车堆放等费用</t>
  </si>
  <si>
    <t>ZS01-C-063</t>
  </si>
  <si>
    <t>钢构件场外运输 每增加1km</t>
  </si>
  <si>
    <t>1.钢材种类：综合考虑【按实填写】
2.增加运距:1km
3.综合考虑:构件类型、单件构件重量、绑扎起吊、装车运输、卸车堆放等费用</t>
  </si>
  <si>
    <t>四</t>
  </si>
  <si>
    <t>砌体围护</t>
  </si>
  <si>
    <t>ZS01-C-064</t>
  </si>
  <si>
    <t>蒸压加气混凝土砌块</t>
  </si>
  <si>
    <t>1.砌块种类、强度等级:蒸压加气混凝土砌块 B07 A5.0
2.砌块规格尺寸:各类规格
3.砂浆强度等级:M7.5专用砌筑砂浆
4.综合考虑:墙体厚度、墙体类型、暗室施工等费用</t>
  </si>
  <si>
    <t>ZS01-C-065</t>
  </si>
  <si>
    <t>普通混凝土空心砌块 200mm厚</t>
  </si>
  <si>
    <t>1.砌块种类、强度等级:普通混凝土空心砌块
2.砌块规格尺寸:390mm×190mm×190mm
3.砂浆强度等级:M7.5专用砌筑砂浆
4.综合考虑:墙体类型、超暗室施工等费用</t>
  </si>
  <si>
    <t>普通混凝土空心砌块
390×190×190</t>
  </si>
  <si>
    <t>ZS01-C-066</t>
  </si>
  <si>
    <t>普通混凝土空心砌块 120mm厚</t>
  </si>
  <si>
    <t>1.砌块种类、强度等级:普通混凝土空心砌块
2.砌块规格尺寸:390mm×115mm×190mm
3.砂浆强度等级:M7.5专用砌筑砂浆
4.综合考虑:墙体类型、超暗室施工等费用</t>
  </si>
  <si>
    <t>普通混凝土空心砌块
390×115×190</t>
  </si>
  <si>
    <t>ZS01-C-067</t>
  </si>
  <si>
    <t>混凝土实心砌块墙</t>
  </si>
  <si>
    <t>1.砌块种类、强度等级:混凝土实心砌块
2.砌块规格尺寸:各类规格
3.砂浆强度等级:M7.5专用砌筑砂浆
4.综合考虑:墙体厚度、墙体类型、超暗室施工等费用</t>
  </si>
  <si>
    <t>混凝土实心砌块</t>
  </si>
  <si>
    <t>ZS01-C-068</t>
  </si>
  <si>
    <t>灰砂砖墙</t>
  </si>
  <si>
    <t>1.砌块种类、强度等级:灰砂砖墙
2.砌块规格尺寸:240mm×115mm×53mm
3.砂浆强度等级:M7.5专用砌筑砂浆
4.综合考虑:墙体厚度、墙体类型、超暗室施工等费用</t>
  </si>
  <si>
    <t>ZS01-C-069</t>
  </si>
  <si>
    <t>耐火砖墙</t>
  </si>
  <si>
    <t>1.砌块种类、强度等级:耐火砖
2.砌块规格尺寸:240mm×114mm×65mm
3.砂浆强度等级:耐火泥
4.综合考虑:栏板厚度、栏板类型、超暗室施工等费用</t>
  </si>
  <si>
    <t>耐火砖</t>
  </si>
  <si>
    <t>ZS01-C-070</t>
  </si>
  <si>
    <t>砖砌拦板</t>
  </si>
  <si>
    <t>1.砌块种类、强度等级:灰砂砖
2.砌块规格尺寸:240mm×115mm×65mm
3.砂浆强度等级:M7.5专用砌筑砂浆
4.综合考虑:栏板厚度、栏板类型、超暗室施工等费用</t>
  </si>
  <si>
    <t>ZS01-C-071</t>
  </si>
  <si>
    <t>砖砌台阶</t>
  </si>
  <si>
    <t>1.砌块种类、强度等级:灰砂砖
2.砌块规格尺寸:240mm×115mm×53mm
3.砂浆强度等级:M7.5专用砌筑砂浆
4.综合考虑:台阶规格尺寸、超暗室施工等费用</t>
  </si>
  <si>
    <t>ZS01-C-072</t>
  </si>
  <si>
    <t>零星砌体</t>
  </si>
  <si>
    <t>1.砌块种类、强度等级:灰砂砖
2.砌块规格尺寸:240mm×115mm×53mm
3.砂浆强度等级:M7.5专用砌筑砂浆
4.综合考虑:砌体类型、超暗室施工等费用</t>
  </si>
  <si>
    <t>五</t>
  </si>
  <si>
    <t>ZS01-C-073</t>
  </si>
  <si>
    <t>地面水泥砂浆</t>
  </si>
  <si>
    <t>1.材料种类、强度等级:M20预拌水泥砂浆（WS）【按实填写】
2.材料厚度:20mm
3.基层处理:素水泥浆一遍
4.综合考虑:基层类型、抹面压光、暗室施工等费用</t>
  </si>
  <si>
    <t>一般抹灰工</t>
  </si>
  <si>
    <t>M20预拌水泥砂浆（WS）</t>
  </si>
  <si>
    <t>ZS01-C-074</t>
  </si>
  <si>
    <t>地面水泥砂浆 每增减5mm</t>
  </si>
  <si>
    <t>1.材料种类、强度等级:M20预拌水泥砂浆（WS）【按实填写】
2.调整厚度:±5mm
3.综合考虑:施工部位、抹面压光、暗室施工等费用</t>
  </si>
  <si>
    <t>ZS01-C-075</t>
  </si>
  <si>
    <t>地面细石混凝土</t>
  </si>
  <si>
    <r>
      <rPr>
        <sz val="12"/>
        <rFont val="宋体"/>
        <charset val="134"/>
      </rPr>
      <t>1.材料种类、强度等级:C20细石混凝土【按实填写】
2.材料厚度:50mm
3.添加剂:掺聚丙烯抗裂纤维1.0Kg/m3</t>
    </r>
    <r>
      <rPr>
        <sz val="12"/>
        <rFont val="Arial"/>
        <charset val="134"/>
      </rPr>
      <t></t>
    </r>
    <r>
      <rPr>
        <sz val="12"/>
        <rFont val="宋体"/>
        <charset val="134"/>
      </rPr>
      <t xml:space="preserve">
4.基层处理:素水泥浆一遍
5.综合考虑:施工部位、捣平压实、暗室施工等费用</t>
    </r>
  </si>
  <si>
    <t>C20细石混凝土</t>
  </si>
  <si>
    <t>ZS01-C-076</t>
  </si>
  <si>
    <t>地面细石混凝土 每增减5mm</t>
  </si>
  <si>
    <t>1.材料种类、强度等级:C20细石混凝土【按实填写】
2.调整厚度:±5mm
3.综合考虑:施工部位、捣平压实、暗室施工等费用</t>
  </si>
  <si>
    <t>ZS01-C-077</t>
  </si>
  <si>
    <t>地面钢筋网片</t>
  </si>
  <si>
    <t>1.钢筋种类、规格:HPB300级【按实填写】
2.钢筋规格及间距:φ6@200（双向）【按实填写】
3.施工部位:混凝土保护层或面层或找坡层
4.综合考虑:绑扎/焊接方式、暗室施工等费用</t>
  </si>
  <si>
    <t>钢筋网
φ6@200</t>
  </si>
  <si>
    <t>ZS01-C-078</t>
  </si>
  <si>
    <t>地面混凝土分缝填缝</t>
  </si>
  <si>
    <t>1.分割缝尺寸:深度50mm，缝宽10-20mm
2.分割缝间距:6m×6m以内【按实填写】
3.嵌缝材料种类:建筑密封膏
4.综合考虑:施工部位、暗室施工等费用</t>
  </si>
  <si>
    <t>ZS01-C-079</t>
  </si>
  <si>
    <t>地面混凝土分缝填缝
每增减5mm</t>
  </si>
  <si>
    <t>1.分割缝尺寸:深度每增减5mm，缝宽10-20mm
2.嵌缝材料种类:建筑密封膏
3.综合考虑:施工部位、暗室施工等费用</t>
  </si>
  <si>
    <t>ZS01-C-080</t>
  </si>
  <si>
    <t>楼梯面水泥砂浆</t>
  </si>
  <si>
    <t>1.材料种类、强度等级:M20预拌水泥砂浆（WS）【按实填写】
2.材料厚度:20mm
3.防滑条材料种类、规格:压防滑槽
4.基层处理:素水泥浆一遍
5.综合考虑:施工部位、抹面压光、暗室施工等费用</t>
  </si>
  <si>
    <t>ZS01-C-081</t>
  </si>
  <si>
    <t>台阶面水泥砂浆</t>
  </si>
  <si>
    <t>ZS01-C-082</t>
  </si>
  <si>
    <r>
      <rPr>
        <sz val="12"/>
        <rFont val="宋体"/>
        <charset val="134"/>
        <scheme val="minor"/>
      </rPr>
      <t>台阶、楼梯面水泥砂浆
每增减</t>
    </r>
    <r>
      <rPr>
        <sz val="12"/>
        <rFont val="宋体"/>
        <charset val="134"/>
      </rPr>
      <t>5mm</t>
    </r>
  </si>
  <si>
    <t>墙柱面找平</t>
  </si>
  <si>
    <t>ZS01-C-083</t>
  </si>
  <si>
    <t>水泥砂浆踢脚线</t>
  </si>
  <si>
    <t>1.材料种类、强度等级:M5预拌水泥砂浆（WP）【按实填写】
2.材料厚度:15mm
3.基层处理:刷专用界面剂
4.综合考虑:施工部位、抹面压光、暗室施工等费用</t>
  </si>
  <si>
    <t>M5预拌水泥砂浆</t>
  </si>
  <si>
    <t>ZS01-C-084</t>
  </si>
  <si>
    <t>1.面层材料种类、强度等级:M5预拌水泥砂浆（WP）【按实填写】
2.底层材料种类、强度等级:M20预拌水泥砂浆（WP）【按实填写】
3.材料厚度:15mm[面]+5mm[底]
4.基层处理:刷专用界面剂
5.综合考虑:施工部位、抹面压光、暗室施工等费用</t>
  </si>
  <si>
    <t>M20预拌水泥砂浆</t>
  </si>
  <si>
    <t>ZS01-C-085</t>
  </si>
  <si>
    <t>内墙面底层抹灰</t>
  </si>
  <si>
    <t>1.材料种类、强度等级:M20预拌水泥砂浆（WP）【按实填写】
2.材料厚度:15mm
3.基层处理:刷专用界面剂
4.综合考虑:施工部位、抹面压光、暗室施工等费用</t>
  </si>
  <si>
    <t>M20预拌水泥砂浆（WP）</t>
  </si>
  <si>
    <t>ZS01-C-086</t>
  </si>
  <si>
    <t>内墙面一般抹灰</t>
  </si>
  <si>
    <t>1.面层材料种类:M15预拌水泥砂浆（WP）【按实填写】
2.底层材料种类:M20预拌水泥砂浆（WP）【按实填写】
3.材料厚度:12mm[面]+8mm[底]
4.基层处理:刷专用界面剂
5.综合考虑:施工部位、抹面压光、暗室施工等费用</t>
  </si>
  <si>
    <t>M15预拌水泥砂浆（WP）</t>
  </si>
  <si>
    <t>ZS01-C-087</t>
  </si>
  <si>
    <t>独立梁柱及零星部位
底层抹灰</t>
  </si>
  <si>
    <t>ZS01-C-088</t>
  </si>
  <si>
    <t>独立梁柱面及零星部位
一般抹灰</t>
  </si>
  <si>
    <t>ZS01-C-089</t>
  </si>
  <si>
    <t>内墙抹灰 每增减1mm</t>
  </si>
  <si>
    <t>1.材料种类、强度等级:M20预拌水泥砂浆（WP）【按实填写】
2.调整厚度:±1mm
3.综合考虑:施工部位、抹面压光、暗室施工等费用</t>
  </si>
  <si>
    <t>ZS01-C-090</t>
  </si>
  <si>
    <t>内墙钉（挂）钢丝网</t>
  </si>
  <si>
    <t>1.材料种类:镀锌钢丝网【按实填写】
2.规格尺寸:φ0.9*12.7*12.7【按实填写】
3.综合考虑:施工部位、搭接宽度、暗室施工等费用</t>
  </si>
  <si>
    <t>镀锌钢丝网</t>
  </si>
  <si>
    <t>ZS01-C-091</t>
  </si>
  <si>
    <t>内墙钉（挂）玻纤网</t>
  </si>
  <si>
    <t>1.材料种类:耐碱玻纤网，密度度≥160g/m2【按实填写】
2.规格尺寸:网眼尺寸不大于4mm×4mm【按实填写】
3.综合考虑:施工部位、搭接宽度、暗室施工等费用</t>
  </si>
  <si>
    <t>挂耐碱玻纤网</t>
  </si>
  <si>
    <t>ZS01-C-092</t>
  </si>
  <si>
    <t>天面底层抹灰</t>
  </si>
  <si>
    <t>1.材料种类、强度等级:M20预拌水泥砂浆（WP）【按实填写】
2.材料厚度:5mm
3.基层处理:板底清理干净，素水泥浆一道甩毛（内掺建筑胶）
4.综合考虑:施工部位、抹面压光、暗室施工等费用</t>
  </si>
  <si>
    <t>ZS01-C-093</t>
  </si>
  <si>
    <t>天棚抹灰厚度调整1mm</t>
  </si>
  <si>
    <t>ZS01-C-094</t>
  </si>
  <si>
    <t>天面水泥浆</t>
  </si>
  <si>
    <t>1.材料种类、强度等级:复合普通硅酸盐水泥P.C32.5【按实填写】
2.材料遍数:一遍
3.基层处理:板底清理干净、打磨平整
4.综合考虑:施工部位、抹面压光、暗室施工等费用</t>
  </si>
  <si>
    <t>复合普通硅酸盐水泥P.C 32.5</t>
  </si>
  <si>
    <t>地下室顶板/底板抹灰</t>
  </si>
  <si>
    <t>ZS01-C-095</t>
  </si>
  <si>
    <t>顶板/底板水泥砂浆</t>
  </si>
  <si>
    <t>1.材料种类、强度等级:M15预拌水泥砂浆（WS）【按实填写】
2.材料厚度:20mm
3.基层处理:素水泥浆一遍
4.综合考虑:基层类型、抹面压光、地下施工降效等费用</t>
  </si>
  <si>
    <t>M15预拌水泥砂浆（WS）</t>
  </si>
  <si>
    <t>ZS01-C-096</t>
  </si>
  <si>
    <t>顶板/底板水泥砂浆 
每增减5mm</t>
  </si>
  <si>
    <t>1.材料种类、强度等级:M15预拌水泥砂浆（WS）【按实填写】
2.调整厚度:±5mm
3.综合考虑:施工部位、抹面压光、地下施工降效等费用</t>
  </si>
  <si>
    <t>ZS01-C-097</t>
  </si>
  <si>
    <t>顶板/底板细石混凝土</t>
  </si>
  <si>
    <r>
      <rPr>
        <sz val="12"/>
        <rFont val="宋体"/>
        <charset val="134"/>
      </rPr>
      <t>1.材料种类、强度等级:C20细石混凝土【按实填写】
2.材料厚度:70mm
3.添加剂:掺聚丙烯抗裂纤维1.0Kg/m</t>
    </r>
    <r>
      <rPr>
        <sz val="12"/>
        <rFont val="Arial"/>
        <charset val="134"/>
      </rPr>
      <t></t>
    </r>
    <r>
      <rPr>
        <sz val="12"/>
        <rFont val="宋体"/>
        <charset val="134"/>
      </rPr>
      <t>3</t>
    </r>
    <r>
      <rPr>
        <sz val="12"/>
        <rFont val="Arial"/>
        <charset val="134"/>
      </rPr>
      <t></t>
    </r>
    <r>
      <rPr>
        <sz val="12"/>
        <rFont val="宋体"/>
        <charset val="134"/>
      </rPr>
      <t xml:space="preserve">
4.基层处理:素水泥浆一遍
5.综合考虑:施工部位、捣平压实、地下施工降效等费用</t>
    </r>
  </si>
  <si>
    <t>ZS01-C-098</t>
  </si>
  <si>
    <t>顶板/底板细石混凝土 
每增减5mm</t>
  </si>
  <si>
    <t>1.材料种类、强度等级:C20细石混凝土【按实填写】
2.调整厚度:±5mm
3.综合考虑:施工部位、捣平压实、地下施工降效等费用</t>
  </si>
  <si>
    <t>ZS01-C-099</t>
  </si>
  <si>
    <t>顶板/底板钢筋网片</t>
  </si>
  <si>
    <t>1.钢筋种类、规格:HPB300级【按实填写】
2.钢筋规格及间距:φ4@200（双向）【按实填写】
3.施工部位:混凝土保护层或面层或找坡层
4.综合考虑:绑扎/焊接方式、地下施工降效等费用</t>
  </si>
  <si>
    <t>ZS01-C-100</t>
  </si>
  <si>
    <t>顶板/底板混凝土分缝填缝</t>
  </si>
  <si>
    <t>1.分割缝尺寸:深度70mm，缝宽10-20mm【按实填写】
2.分割缝间距:6m×6m以内【按实填写】
3.嵌缝材料种类:建筑密封膏
4.综合考虑:施工部位、暗室施工等费用</t>
  </si>
  <si>
    <t>ZS01-C-101</t>
  </si>
  <si>
    <t>顶板/底板混凝土分缝填缝 
每增减5mm</t>
  </si>
  <si>
    <t>1.分割缝尺寸:深度每增减5mm，缝宽10-20mm【按实填写】
2.嵌缝材料种类:建筑密封膏
3.综合考虑:施工部位、暗室施工等费用</t>
  </si>
  <si>
    <t>地下室外壁抹灰</t>
  </si>
  <si>
    <t>ZS01-C-102</t>
  </si>
  <si>
    <t>外壁底层抹灰</t>
  </si>
  <si>
    <t>1.材料种类、强度等级:M15预拌水泥砂浆（WP）【按实填写】
2.材料厚度:20mm
3.掺抗裂纤维含量:1kg/m3
4.基层处理:刷专用界面剂
5.综合考虑:施工部位、抹面压光、地下施工降效等费用</t>
  </si>
  <si>
    <t>ZS01-C-103</t>
  </si>
  <si>
    <t>外壁抹灰厚度增减1mm</t>
  </si>
  <si>
    <t>1.材料种类、强度等级:M20预拌水泥砂浆（WP）【按实填写】
2.调整厚度:±1mm
3.综合考虑:施工部位、抹面压光、地下施工降效等费用</t>
  </si>
  <si>
    <t>六</t>
  </si>
  <si>
    <t>ZS01-C-104</t>
  </si>
  <si>
    <t>自粘改性沥青防水卷材 1.2mm</t>
  </si>
  <si>
    <t>1.卷材种类:自粘改性沥青防水卷材 I型
2.胎基材料:单面粘
3.卷材厚度:1.2mm
4.综合考虑:施工部位、平面/立面、水性基层处理剂、搭接工程量、地下施工降效等费用</t>
  </si>
  <si>
    <t>防水工</t>
  </si>
  <si>
    <t>高分子自粘胶膜防水卷材 I 型</t>
  </si>
  <si>
    <t>ZS01-C-105</t>
  </si>
  <si>
    <t>SBS改性沥青耐根穿刺
防水卷材 4mm</t>
  </si>
  <si>
    <t>1.卷材种类:SBS改性沥青耐根穿刺防水卷材 Ⅱ型
2.胎基材料:聚酯胎
3.卷材厚度:4mm
4.综合考虑:施工部位、平面/立面、水性基层处理剂、搭接工程量、地下施工降效等费用</t>
  </si>
  <si>
    <t>SBS改性沥青耐根穿刺防水卷材</t>
  </si>
  <si>
    <t>ZS01-C-106</t>
  </si>
  <si>
    <t>自粘改性沥青防水卷材 1.5mm</t>
  </si>
  <si>
    <t>1.卷材种类:自粘改性沥青防水卷材 I型
2.胎基材料:单面粘
2.卷材厚度:1.5mm
3.综合考虑:施工部位、平面/立面、水性基层处理剂、搭接工程量、地下施工降效等费用</t>
  </si>
  <si>
    <t>自粘改性沥青防水卷材 I型</t>
  </si>
  <si>
    <t>ZS01-C-107</t>
  </si>
  <si>
    <t>自粘改性沥青防水卷材 2mm</t>
  </si>
  <si>
    <t>1.卷材种类:自粘改性沥青防水卷材 I型
2.胎基材料:单面粘
2.卷材厚度:2.0mm
3.综合考虑:施工部位、平面/立面、水性基层处理剂、搭接工程量、地下施工降效等费用</t>
  </si>
  <si>
    <t>ZS01-C-108</t>
  </si>
  <si>
    <t>自粘聚合物改性沥青防水卷材 3mm</t>
  </si>
  <si>
    <t>1.卷材种类:自粘聚合物改性沥青防水卷材 Ⅱ型
2.卷材厚度:3mm
3.综合考虑:施工部位、平面/立面、水性基层处理剂、搭接工程量、地下施工降效等费用</t>
  </si>
  <si>
    <t>双面自粘高举为改性沥青防水卷材</t>
  </si>
  <si>
    <t>ZS01-C-109</t>
  </si>
  <si>
    <t>弹性体SBS改性沥青防水卷材 3mm</t>
  </si>
  <si>
    <t>1.卷材种类:弹性体SBS改性沥青防水卷材 Ⅱ型
2.胎基材料:聚酯胎
3.卷材厚度:3mm
4.综合考虑:施工部位、平面/立面、水性基层处理剂、搭接工程量、地下施工降效等费用</t>
  </si>
  <si>
    <t>SBS改性沥青耐防水卷材（Ⅱ型）</t>
  </si>
  <si>
    <t>ZS01-C-110</t>
  </si>
  <si>
    <t>弹性体SBS改性沥青防水卷材 4mm</t>
  </si>
  <si>
    <t>1.卷材种类:弹性体SBS改性沥青防水卷材 Ⅱ型
2.胎基材料:聚酯胎
2.卷材厚度:4mm
3.综合考虑:施工部位、平面/立面、水性基层处理剂、搭接工程量、地下施工降效等费用</t>
  </si>
  <si>
    <t>ZS01-C-111</t>
  </si>
  <si>
    <t>HDPE高密度聚乙烯自粘胶膜
防水卷材 1.2mm</t>
  </si>
  <si>
    <t>1.卷材种类:HDPE高密度聚乙烯自粘胶膜防水卷材
2.胎基材料:自粘胶膜
3.卷材厚度:1.2mm
4.综合考虑:施工部位、平面/立面、水性基层处理剂、搭接工程量、地下施工降效等费用</t>
  </si>
  <si>
    <t>HDPE高密度聚乙烯自粘胶膜防水卷材</t>
  </si>
  <si>
    <t>ZS01-C-112</t>
  </si>
  <si>
    <t>聚合物水泥防水涂料 2mm</t>
  </si>
  <si>
    <t>1.防水膜品种:聚合物水泥防水涂料 Ⅱ型
2.涂膜厚度:2mm
3.综合考虑:施工部位、平面/立面、基层处理剂、搭接及附加层工程量、地下施工降效等费用</t>
  </si>
  <si>
    <t>聚合物水泥防水涂料Ⅱ型</t>
  </si>
  <si>
    <t>ZS01-C-113</t>
  </si>
  <si>
    <t>聚合物水泥防水涂料 1.5mm</t>
  </si>
  <si>
    <t>1.防水膜品种:聚合物水泥防水涂料 Ⅱ型
2.涂膜厚度:1.5mm
3.综合考虑:施工部位、平面/立面、基层处理剂、搭接及附加层工程量、地下施工降效等费用</t>
  </si>
  <si>
    <t>ZS01-C-114</t>
  </si>
  <si>
    <t>聚合物水泥防水涂料 1mm</t>
  </si>
  <si>
    <t>1.防水膜品种:聚合物水泥防水涂料 Ⅱ型
2.涂膜厚度:1mm
3.综合考虑:施工部位、平面/立面、基层处理剂、搭接及附加层工程量、地下施工降效等费用</t>
  </si>
  <si>
    <t>ZS01-C-115</t>
  </si>
  <si>
    <t>聚氨酯防水涂料 2mm</t>
  </si>
  <si>
    <t>1.防水膜品种:聚氨酯防水涂料 Ⅰ型
2.涂膜厚度:2mm
3.综合考虑:施工部位、平面/立面、基层处理剂、搭接及附加层工程量、地下施工降效等费用</t>
  </si>
  <si>
    <t>聚氨酯防水涂料
Ⅰ型</t>
  </si>
  <si>
    <t>ZS01-C-116</t>
  </si>
  <si>
    <t>聚氨酯防水涂料 1.5mm</t>
  </si>
  <si>
    <t>1.防水膜品种:聚氨酯防水涂料 Ⅰ型
2.涂膜厚度:1.5mm
3.综合考虑:施工部位、平面/立面、基层处理剂、搭接及附加层工程量、地下施工降效等费用</t>
  </si>
  <si>
    <t>ZS01-C-117</t>
  </si>
  <si>
    <t>合成高分子防水涂膜 1.5mm</t>
  </si>
  <si>
    <t>1.防水膜品种:合成高分子防水涂膜 Ⅰ型
2.涂膜厚度:1.5mm
3.综合考虑:施工部位、平面/立面、基层处理剂、搭接及附加层工程量、地下施工降效等费用</t>
  </si>
  <si>
    <t>合成高分子防水涂膜Ⅰ型</t>
  </si>
  <si>
    <t>ZS01-C-118</t>
  </si>
  <si>
    <t>水泥基渗透结晶防水涂料 1mm</t>
  </si>
  <si>
    <t>1.防水膜品种:水泥基渗透结晶防水涂料Ⅰ、Ⅱ型
2.涂膜厚度:1mm
3.综合考虑:施工部位、平面/立面、基层处理剂、搭接及附加层工程量、地下施工降效等费用</t>
  </si>
  <si>
    <t>水泥基渗透结晶防水涂料Ⅰ、Ⅱ型</t>
  </si>
  <si>
    <t>ZS01-C-119</t>
  </si>
  <si>
    <t>非固化橡胶沥青涂料 2mm</t>
  </si>
  <si>
    <t>1.防水膜品种:非固化橡胶沥青涂料
2.涂膜厚度:2mm
3.综合考虑:施工部位、平面/立面、基层处理剂、搭接及附加层工程量、地下施工降效等费用</t>
  </si>
  <si>
    <t>非固化橡胶沥青涂料</t>
  </si>
  <si>
    <t>ZS01-C-120</t>
  </si>
  <si>
    <t>聚合物水泥防水砂浆 平面</t>
  </si>
  <si>
    <t>1.砂浆材料品种:聚合物乳液防水砂浆【按实填写】
2.材料厚度:10mm
3.基础处理:刷聚合物乳液防水素浆一道
4.综合考虑:施工部位、基层处理剂、暗室施工等费用</t>
  </si>
  <si>
    <t>聚合物乳液防水砂浆</t>
  </si>
  <si>
    <t>ZS01-C-121</t>
  </si>
  <si>
    <r>
      <rPr>
        <sz val="12"/>
        <rFont val="宋体"/>
        <charset val="134"/>
        <scheme val="minor"/>
      </rPr>
      <t>聚合物水泥防水砂浆 
平面增减1</t>
    </r>
    <r>
      <rPr>
        <sz val="12"/>
        <rFont val="宋体"/>
        <charset val="134"/>
      </rPr>
      <t>mm</t>
    </r>
  </si>
  <si>
    <t>1.砂浆材料品种:聚合物乳液防水砂浆【按实填写】
2.调整厚度:±1mm
3.基础处理:刷聚合物乳液防水素浆一道
4.综合考虑:施工部位、基层处理剂、暗室施工等费用</t>
  </si>
  <si>
    <t>ZS01-C-122</t>
  </si>
  <si>
    <t>聚合物水泥防水砂浆 立面</t>
  </si>
  <si>
    <t>1.砂浆材料品种:聚合物乳液防水砂浆【按实填写】
2.材料厚度:5mm
3.基础处理:刷聚合物乳液防水素浆一道
4.综合考虑:施工部位、基层处理剂、暗室施工等费用</t>
  </si>
  <si>
    <t>ZS01-C-123</t>
  </si>
  <si>
    <t>聚合物水泥防水砂浆 
立面增减1mm</t>
  </si>
  <si>
    <t>ZS01-C-124</t>
  </si>
  <si>
    <t>砾石垫排水层</t>
  </si>
  <si>
    <t>1.材料种类:砾石垫排水层（粒径20～30）【按实填写】
2.材料厚度:100mm
3.综合考虑:施工部位、基层处理剂、地下施工降效等费用</t>
  </si>
  <si>
    <t>砾石</t>
  </si>
  <si>
    <t>ZS01-C-125</t>
  </si>
  <si>
    <t>砾石垫排水层 增减10mm</t>
  </si>
  <si>
    <t>1.材料种类:砾石垫排水层（粒径20～30）【按实填写】
2.材料厚度:10mm
3.综合考虑:施工部位、基层处理剂、地下施工降效等费用</t>
  </si>
  <si>
    <t>ZS01-C-126</t>
  </si>
  <si>
    <t>土工布隔离层</t>
  </si>
  <si>
    <t>1.材料种类:土工布 150g/m2【按实填写】
2.材料层数:1层
3.综合考虑:施工部位、基层处理剂、搭接工程量、地下施工降效等费用</t>
  </si>
  <si>
    <t>ZS01-C-127</t>
  </si>
  <si>
    <t>聚酯无纺布隔离层</t>
  </si>
  <si>
    <t>1.材料种类:聚酯无纺布 200g/m2【按实填写】
2.材料层数:2层
3.综合考虑:施工部位、基层处理剂、搭接工程量、地下施工降效等费用</t>
  </si>
  <si>
    <t>聚酯无纺布</t>
  </si>
  <si>
    <t>ZS01-C-128</t>
  </si>
  <si>
    <t>整体式塑料排水夹层板</t>
  </si>
  <si>
    <t>1.材料种类、厚度：20mm
3.综合考虑:施工部位、基层处理剂、地下施工降效等费用</t>
  </si>
  <si>
    <t>七</t>
  </si>
  <si>
    <t>八</t>
  </si>
  <si>
    <t>ZS01-C-129</t>
  </si>
  <si>
    <t>顶板保温隔热板</t>
  </si>
  <si>
    <t>1.材料种类:B1级挤塑聚苯乙烯泡沫塑料板【按实填写】
2.材料厚度:30mm【按实填写】
3.综合考虑:基层处理、专用胶粘结、地下施工降效等费用</t>
  </si>
  <si>
    <t>B1级挤塑聚苯乙烯泡沫塑料板30MM</t>
  </si>
  <si>
    <t>ZS01-C-130</t>
  </si>
  <si>
    <t>墙面保温隔热板</t>
  </si>
  <si>
    <t>九</t>
  </si>
  <si>
    <t>ZS01-C-131</t>
  </si>
  <si>
    <t>块料水池底面</t>
  </si>
  <si>
    <t>1.面层材料品种、规格:6~8厚釉面【按实填写】
2.砂浆种类、强度等级:聚合物乳液防水砂浆【按实填写】
3.砂浆厚度:5mm
4.综合考虑:结合层、瓷砖铺实拍平、水泥浆擦缝、暗室施工等费用</t>
  </si>
  <si>
    <t>镶贴工</t>
  </si>
  <si>
    <t>8~10厚釉面砖</t>
  </si>
  <si>
    <t>ZS01-C-132</t>
  </si>
  <si>
    <t>块料楼地面</t>
  </si>
  <si>
    <t>1.面层材料品种、规格:10厚防滑砖【按实填写】
2.砂浆种类、强度等级:M15预拌水泥砂浆（WS）【按实填写】
3.砂浆厚度:10mm【按实填写】
4.基层处理:素水泥浆一遍
5.综合考虑:结合层、水泥浆擦缝、暗室施工等费用</t>
  </si>
  <si>
    <t>10厚防滑砖</t>
  </si>
  <si>
    <t>ZS01-C-133</t>
  </si>
  <si>
    <t>块料楼梯面</t>
  </si>
  <si>
    <t>1.面层材料品种、规格:8-15厚防滑砖【按实填写】
2.砂浆种类、强度等级:M15预拌水泥砂浆（WS）【按实填写】
3.砂浆厚度:10mm【按实填写】
4.基层处理:素水泥浆一遍
5.综合考虑:结合层、水泥浆擦缝、暗室施工等费用</t>
  </si>
  <si>
    <t>ZS01-C-134</t>
  </si>
  <si>
    <t>楼梯面金属防滑条</t>
  </si>
  <si>
    <t>1.面层材料品种、规格:金属防滑条【按实填写】
2.基层处理:素水泥浆一遍
3.综合考虑:开槽、安装、暗室施工等费用</t>
  </si>
  <si>
    <t>金属防滑条</t>
  </si>
  <si>
    <t>ZS01-C-135</t>
  </si>
  <si>
    <t>内墙刮一般型腻子</t>
  </si>
  <si>
    <t>1.腻子种类:一般型腻子
2.腻子厚度及遍数:2mm
3.综合考虑:施工部位、基层类型、补洞、打磨平整、基层处理剂、暗室施工等费用</t>
  </si>
  <si>
    <t>油漆工</t>
  </si>
  <si>
    <t>一般型腻子</t>
  </si>
  <si>
    <t>ZS01-C-136</t>
  </si>
  <si>
    <t>内墙刮耐水型腻子</t>
  </si>
  <si>
    <t>1.腻子种类:耐水型腻子
2.腻子厚度及遍数:2mm
3.综合考虑:施工部位、基层类型、补洞、打磨平整、基层处理剂、暗室施工等费用</t>
  </si>
  <si>
    <t>耐水型腻子</t>
  </si>
  <si>
    <t>ZS01-C-137</t>
  </si>
  <si>
    <t>内墙一般涂料</t>
  </si>
  <si>
    <t>1.涂料种类:乳胶漆
2.涂料遍数:两道
3.综合考虑:施工部位、基层类型、喷刷方式、暗室施工等费用</t>
  </si>
  <si>
    <t>内墙抗碱底漆</t>
  </si>
  <si>
    <t>内墙乳胶漆</t>
  </si>
  <si>
    <t>ZS01-C-138</t>
  </si>
  <si>
    <t>内墙防潮涂料</t>
  </si>
  <si>
    <t>1.涂料种类:防霉乳胶漆
2.涂料遍数:两道
3.综合考虑:施工部位、基层类型、喷刷方式、暗室施工等费用</t>
  </si>
  <si>
    <t>内墙防霉乳胶漆</t>
  </si>
  <si>
    <t>ZS01-C-139</t>
  </si>
  <si>
    <t>内墙无机涂料</t>
  </si>
  <si>
    <t>1.涂料种类:无机涂料
2.涂料遍数:两道
3.综合考虑:施工部位、基层类型、喷刷方式、暗室施工等费用</t>
  </si>
  <si>
    <t>ZS01-C-140</t>
  </si>
  <si>
    <t>内墙乳胶漆增减一道</t>
  </si>
  <si>
    <t>1.涂料种类:防霉乳胶漆【按实填写】
2.涂料增减遍数:一道
3.综合考虑:施工部位、基层类型、喷刷方式、暗室施工等费用</t>
  </si>
  <si>
    <t>ZS01-C-141</t>
  </si>
  <si>
    <t>内墙扫大白（灰）浆</t>
  </si>
  <si>
    <t>1.涂料种类:防霉大白（灰）浆【按实填写】
2.涂料遍数:三遍
3.综合考虑:施工部位、基层类型、喷刷方式、暗室施工等费用</t>
  </si>
  <si>
    <t>大白（灰）浆</t>
  </si>
  <si>
    <t>ZS01-C-142</t>
  </si>
  <si>
    <t>块料踢脚线</t>
  </si>
  <si>
    <t>1.面层材料品种、规格:8~10厚釉面砖【按实填写】
2.砂浆种类、强度等级:M20预拌水泥砂浆（WS）【按实填写】
3.砂浆厚度:5mm
4.添加剂:加水重20%建筑胶
5.综合考虑:瓷砖铺实拍平、水泥浆擦缝、暗室施工等费用用</t>
  </si>
  <si>
    <t>抹灰镶贴工</t>
  </si>
  <si>
    <t>ZS01-C-143</t>
  </si>
  <si>
    <t>块料内墙面 聚合物砂浆</t>
  </si>
  <si>
    <t>1.面层材料品种、规格:6~8厚釉面【按实填写】
2.砂浆种类、强度等级:聚合物乳液防水砂浆【按实填写】
3.砂浆厚度:5mm
4.添加剂:加水重20%建筑胶
5.基层处理:素水泥浆一遍
6.综合考虑:瓷砖铺实拍平、水泥浆擦缝、地下施工降效等费用</t>
  </si>
  <si>
    <t>ZS01-C-144</t>
  </si>
  <si>
    <t>块料内墙面 水泥砂浆</t>
  </si>
  <si>
    <t>1.面层材料品种、规格:6~8厚釉面砖【按实填写】
2.砂浆种类、强度等级:M20预拌水泥砂浆（WS）【按实填写】
3.砂浆厚度:5mm
4.添加剂:加水重20%建筑胶
5.基层处理:素水泥浆一遍
6.综合考虑:瓷砖铺实拍平、水泥浆擦缝、地下施工降效等费用</t>
  </si>
  <si>
    <t>ZS01-C-145</t>
  </si>
  <si>
    <t>吸声内墙面</t>
  </si>
  <si>
    <t>1.面层材料及规格:5厚纤维水泥穿孔板【按实填写】
2.龙骨材料及规格:50系列轻钢龙骨
3.填充材料及规格:32kg/m3袋装离心玻璃棉【按实填写】
4.综合考虑:设计图纸要求完成本项工作其他费用</t>
  </si>
  <si>
    <t>装饰木工</t>
  </si>
  <si>
    <t>5厚纤维水泥穿孔板</t>
  </si>
  <si>
    <t>吸音棉</t>
  </si>
  <si>
    <t>ZS01-C-146</t>
  </si>
  <si>
    <t>吸声墙封底</t>
  </si>
  <si>
    <t>1.面层材料及规格:10厚纤维水泥板密封【按实填写】
2.填充材料及规格:板后留空腔50,内填80k岩棉板【按实填写】
3.综合考虑:按设计图纸要求完成本项工作其他费用</t>
  </si>
  <si>
    <t>10厚纤维水泥板</t>
  </si>
  <si>
    <t>岩棉板</t>
  </si>
  <si>
    <t>ZS01-C-147</t>
  </si>
  <si>
    <t>天棚防裂腻子</t>
  </si>
  <si>
    <t>1.腻子种类:防裂腻子
2.腻子厚度:3mm
3.基层处理:板底清理干净，素水泥浆一道甩毛（内掺建筑胶）
3.综合考虑:施工部位、基层类型、补洞、打磨平整、基层处理剂、暗室施工等费用</t>
  </si>
  <si>
    <t>防裂腻子</t>
  </si>
  <si>
    <t>ZS01-C-148</t>
  </si>
  <si>
    <t>天棚耐水腻子</t>
  </si>
  <si>
    <t>1.腻子种类:耐水腻子
2.腻子厚度:2mm
3.综合考虑:施工部位、基层类型、补洞、打磨平整、基层处理剂、暗室施工等费用</t>
  </si>
  <si>
    <t>耐水腻子</t>
  </si>
  <si>
    <t>ZS01-C-149</t>
  </si>
  <si>
    <t>天棚乳胶漆</t>
  </si>
  <si>
    <t>1.涂料种类:乳胶漆【按实填写】
2.涂料遍数:两道
3.综合考虑:施工部位、基层类型、喷刷方式、暗室施工等费用</t>
  </si>
  <si>
    <t>ZS01-C-150</t>
  </si>
  <si>
    <t>天棚防霉乳胶漆</t>
  </si>
  <si>
    <t>1.涂料种类:防霉乳胶漆【按实填写】
2.涂料遍数:两道
3.综合考虑:施工部位、基层类型、喷刷方式、暗室施工等费用</t>
  </si>
  <si>
    <t>ZS01-C-151</t>
  </si>
  <si>
    <t>天棚无机涂料</t>
  </si>
  <si>
    <t>1.涂料种类:无机涂料【按实填写】
2.涂料遍数:两道
3.综合考虑:施工部位、基层类型、喷刷方式、暗室施工等费用</t>
  </si>
  <si>
    <t>ZS01-C-152</t>
  </si>
  <si>
    <t>天棚乳胶漆增减一道</t>
  </si>
  <si>
    <t>1.涂料种类:乳胶漆【按实填写】
2.涂料增减遍数:一道
3.综合考虑:施工部位、基层类型、喷刷方式、暗室施工等费用</t>
  </si>
  <si>
    <t>ZS01-C-153</t>
  </si>
  <si>
    <t>隔音天棚吊顶</t>
  </si>
  <si>
    <t>1.面层材料种类及规格:5厚纤维水泥穿孔板/穿孔铝扣板【按实填写】
2.隔音层材料种类及规格:50厚超细玻璃棉吸音层【按实填写】
3.龙骨材料种类及规格:轻钢龙骨标准骨架:主龙骨中距600~800，次龙骨中距400
4.综合考虑:基层处理、孔眼用腻子刮平、暗室施工等费用</t>
  </si>
  <si>
    <t>50厚超细玻璃棉</t>
  </si>
  <si>
    <t>ZS01-C-154</t>
  </si>
  <si>
    <t>铝合金龙骨吊顶</t>
  </si>
  <si>
    <t>1.面层材料种类及规格:.6厚纤维硅酸钙平板/穿孔铝扣板【按实填写】
2.龙骨材料种类及规格:铝合金龙骨、规格及间距符合图纸要求
3.综合考虑:基层处理、孔眼用腻子刮平、暗室施工等费用</t>
  </si>
  <si>
    <t>6厚纤维硅酸钙平板</t>
  </si>
  <si>
    <t>ZS01-C-155</t>
  </si>
  <si>
    <t>轻钢龙骨吊顶</t>
  </si>
  <si>
    <t>1.面层材料种类及规格:9mm石膏饰板【按实填写】
2.龙骨材料种类及规格:轻钢龙骨、规格及间距符合图纸要求
3.综合考虑:基层处理、孔眼用腻子刮平、暗室施工等费用</t>
  </si>
  <si>
    <t>9mm石膏饰板</t>
  </si>
  <si>
    <t>ZS01-C-156</t>
  </si>
  <si>
    <t>天棚扫大白（灰）浆</t>
  </si>
  <si>
    <t>1.涂料种类:防霉大白（灰）浆
2.涂料遍数:三遍
3.综合考虑:施工部位、基层类型、喷刷方式、超高施工降效等费用</t>
  </si>
  <si>
    <t>十</t>
  </si>
  <si>
    <t>ZS01-C-157</t>
  </si>
  <si>
    <t>变形缝</t>
  </si>
  <si>
    <t>1.材料品种:建筑油膏填缝
2.填缝深度:100mm
3.综合考虑:清缝填塞防水材料、暗室施工等费用</t>
  </si>
  <si>
    <t>建筑油膏</t>
  </si>
  <si>
    <t>ZS01-C-158</t>
  </si>
  <si>
    <t>钢板止水带</t>
  </si>
  <si>
    <t>1.材料品种:钢板止水带
2.材料规格尺寸:300mm×3mm【按实填写】
3.综合考虑:清缝填塞防水材料、地下施工降效等费用</t>
  </si>
  <si>
    <t>止水钢板</t>
  </si>
  <si>
    <t>ZS01-C-159</t>
  </si>
  <si>
    <t>外贴式止水带</t>
  </si>
  <si>
    <t>1.材料品种:外贴式止水带
2.材料规格尺寸:300mm【按实填写】
3.综合考虑:清缝填塞防水材料、地下施工降效等费用</t>
  </si>
  <si>
    <t>ZS01-C-160</t>
  </si>
  <si>
    <t>橡胶止水带</t>
  </si>
  <si>
    <t>1.材料品种:遇水膨胀止水条
2.材料规规格尺寸:20mm×30mm【按实填写】
3.综合考虑:清缝填塞防水材料、地下施工降效等费用</t>
  </si>
  <si>
    <t>橡胶止水带
20×30</t>
  </si>
  <si>
    <t>ZS01-C-161</t>
  </si>
  <si>
    <t>截水沟/排水沟盖板</t>
  </si>
  <si>
    <t>1.材料种类、规格:50厚成品行车型热浸锌钢格板【按实填写】
2.综合考虑:角钢、橡胶垫、五金配件、暗室施工等费用</t>
  </si>
  <si>
    <t>50厚成品行车型热浸锌钢格板</t>
  </si>
  <si>
    <t>ZS01-C-162</t>
  </si>
  <si>
    <t>集水井盖板</t>
  </si>
  <si>
    <t>1.材料种类、规格:40厚成品热浸镀锌钢格板【按实填写】
2.综合考虑:角钢、橡胶垫、五金配件、暗室施工等费用</t>
  </si>
  <si>
    <t>40厚成品热浸镀锌钢格板</t>
  </si>
  <si>
    <t>ZS01-C-163</t>
  </si>
  <si>
    <t>预制混凝土盖板</t>
  </si>
  <si>
    <t>1.盖板种类、厚度:60厚C25预制混凝土盖板【按实填写】
2.抹灰种类、厚度:20厚M20预拌水泥防水砂浆（WP）【按实填写】
3.钢筋种类、规格:φ8@120双向【按实填写】
4.综合考虑:预制盖板制作、钢筋绑扎、模板、暗室施工等费用</t>
  </si>
  <si>
    <t>60厚C25预制混凝土盖板</t>
  </si>
  <si>
    <t>十一</t>
  </si>
  <si>
    <t>拆除工程</t>
  </si>
  <si>
    <t>ZS01-C-164</t>
  </si>
  <si>
    <t>砖砌体拆除</t>
  </si>
  <si>
    <t>1.拆除类型:砖砌体
2.综合考虑:拆除方式、拆除部位、废渣堆放等费用</t>
  </si>
  <si>
    <t>ZS01-C-165</t>
  </si>
  <si>
    <t>混凝土构件拆除</t>
  </si>
  <si>
    <t>1.拆除类型:混凝土构件
2.综合考虑:拆除部位、废渣堆放等费用</t>
  </si>
  <si>
    <t>ZS01-C-166</t>
  </si>
  <si>
    <t>钢筋混凝土构件体拆除</t>
  </si>
  <si>
    <t>1.拆除类型:钢筋混凝土构件
2.综合考虑:拆除方式、废渣堆放等费用</t>
  </si>
  <si>
    <t>ZS01-C-167</t>
  </si>
  <si>
    <t>拆除地面找平层</t>
  </si>
  <si>
    <t>1.拆除类型:砂浆面层或找平层
2.综合考虑:材料厚度、拆除方式、基层清洁、废渣堆放等费用</t>
  </si>
  <si>
    <t>ZS01-C-168</t>
  </si>
  <si>
    <t>拆除块料楼地面</t>
  </si>
  <si>
    <t>1.拆除类型:瓷砖、石材等块料
2.综合考虑:拆除方式、基层清洁、废渣堆放等费用</t>
  </si>
  <si>
    <t>ZS01-C-169</t>
  </si>
  <si>
    <t>拆除木地板</t>
  </si>
  <si>
    <t>1.拆除类型:复合木地板、实木地板等
2.综合考虑:拆除龙骨、拆除方式、基层清洁、废渣堆放等费用</t>
  </si>
  <si>
    <t>ZS01-C-170</t>
  </si>
  <si>
    <t>拆除踢脚线、装饰线</t>
  </si>
  <si>
    <t>1.拆除类型:金属踢脚、木踢脚线、装饰线等
2.综合考虑:拆除方式、规格尺寸、基层清洁、废渣堆放等费用</t>
  </si>
  <si>
    <t>ZS01-C-171</t>
  </si>
  <si>
    <t>拆除墙面找平层</t>
  </si>
  <si>
    <t>ZS01-C-172</t>
  </si>
  <si>
    <t>拆除镶贴块料墙面</t>
  </si>
  <si>
    <t>ZS01-C-173</t>
  </si>
  <si>
    <t>拆除干挂块料墙面</t>
  </si>
  <si>
    <t>1.拆除类型:瓷砖、石材等块料
2.综合考虑:拆除方式、龙骨拆除及回收、基层清洁、废渣堆放等费用</t>
  </si>
  <si>
    <t>ZS01-C-174</t>
  </si>
  <si>
    <t>拆除柔性防水</t>
  </si>
  <si>
    <t>1.拆除类型:防水卷材
2.综合考虑:墙面/地面、拆除方式、基层清洁、废渣堆放等费用</t>
  </si>
  <si>
    <t>ZS01-C-175</t>
  </si>
  <si>
    <t>拆除装饰板墙面</t>
  </si>
  <si>
    <t>1.拆除方式:拆除装饰墙面
2.拆除类型:金属饰面、木饰面、玻璃饰面等
3.综合考虑:拆除方式、龙骨拆除及回收、基层清洁、废渣堆放等费用</t>
  </si>
  <si>
    <t>ZS01-C-176</t>
  </si>
  <si>
    <t>拆除隔墙/隔墙</t>
  </si>
  <si>
    <t>1.拆除方式:破坏性拆除装饰隔墙（含龙骨）
2.拆除类型:金属饰面、木饰面、玻璃饰面等
3.综合考虑:拆除方式、基层清洁、废渣堆放等费用</t>
  </si>
  <si>
    <t>ZS01-C-177</t>
  </si>
  <si>
    <t>铲除乳胶漆饰面</t>
  </si>
  <si>
    <t>1.拆除类型:乳胶漆及腻子
2.综合考虑:墙面/天棚、铲除方式、基层清洁、废渣堆放等费用</t>
  </si>
  <si>
    <t>ZS01-C-178</t>
  </si>
  <si>
    <t>拆除天棚抹灰</t>
  </si>
  <si>
    <t>ZS01-C-179</t>
  </si>
  <si>
    <t>拆除天棚吊顶</t>
  </si>
  <si>
    <t>1.拆除类型:破坏性拆除装饰墙面）
2.天棚类型:金属饰面、木饰面、石膏饰面等
3.综合考虑:拆除方式、基层清洁、龙骨拆除及回收、废渣堆放等费用</t>
  </si>
  <si>
    <t>ZS01-C-180</t>
  </si>
  <si>
    <t>拆除木质门窗</t>
  </si>
  <si>
    <t>1.拆除类型:木质门窗
2.综合考虑:规格尺寸、拆除方式、基层清洁、废渣堆放等费用</t>
  </si>
  <si>
    <t>ZS01-C-181</t>
  </si>
  <si>
    <t>拆除金属门窗</t>
  </si>
  <si>
    <t>1.拆除类型:金属门窗
2.综合考虑:规格尺寸、拆除方式、基层清洁、废渣堆放等费用</t>
  </si>
  <si>
    <t>ZS01-C-182</t>
  </si>
  <si>
    <t>拆除金属栏杆</t>
  </si>
  <si>
    <t>1.拆除类型:金属栏杆（含扶手、立杆）
2.综合考虑:规格尺寸、拆除方式、基层清洁、废渣堆放等费用</t>
  </si>
  <si>
    <t>ZS01-C-183</t>
  </si>
  <si>
    <t>拆除金属扶手</t>
  </si>
  <si>
    <t>1.拆除类型:金属扶手、立杆
2.综合考虑:规格尺寸、拆除方式、基层清洁、废渣堆放等费用</t>
  </si>
  <si>
    <t>ZS01-C-184</t>
  </si>
  <si>
    <t>拆除家居柜</t>
  </si>
  <si>
    <t>1.拆除类型:家居柜
2.综合考虑:柜体深度、拆除方式、基层清洁、废渣堆放等费用</t>
  </si>
  <si>
    <t>ZS01-C-185</t>
  </si>
  <si>
    <t>拆除灯槽、窗帘盒</t>
  </si>
  <si>
    <t>1.拆除类型:灯槽、窗帘盒
2.综合考虑:规格尺寸、窗帘杆、拆除方式、基层清洁、废渣堆放等费用</t>
  </si>
  <si>
    <t>开洞、开槽</t>
  </si>
  <si>
    <t>ZS01-C-189</t>
  </si>
  <si>
    <t>砌体开孔 100mm以内</t>
  </si>
  <si>
    <t>1.打洞部位材质:砖砌体
2.洞口直径或边长:100mm（含）以内
3.综合考虑:开孔方式及部位、开孔形状及深度、洞口清洁、废渣堆放等费用</t>
  </si>
  <si>
    <t>ZS01-C-190</t>
  </si>
  <si>
    <t>砌体开孔 200mm以内</t>
  </si>
  <si>
    <t>1.打洞部位材质:砖砌体
2.洞口直径或边长:200mm（含）以内
3.综合考虑:开孔方式及部位、开孔形状及深度、洞口清洁、废渣堆放等费用</t>
  </si>
  <si>
    <t>ZS01-C-191</t>
  </si>
  <si>
    <t>砌体开孔 300mm以内</t>
  </si>
  <si>
    <t>1.打洞部位材质:砖砌体
2.洞口直径或边长:300mm（含）以内
3.综合考虑:开孔方式及部位、开孔形状及深度、洞口清洁、废渣堆放等费用</t>
  </si>
  <si>
    <t>ZS01-C-192</t>
  </si>
  <si>
    <t>混凝土开孔 100mm以内</t>
  </si>
  <si>
    <t>1.打洞部位材质:混凝土
2.洞口直径或边长:100mm（含）以内
3.综合考虑:开孔方式及部位、开孔形状及深度、洞口清洁、废渣堆放等费用</t>
  </si>
  <si>
    <t>ZS01-C-193</t>
  </si>
  <si>
    <t>混凝土开孔 200mm以内</t>
  </si>
  <si>
    <t>1.打洞部位材质:混凝土
2.洞口直径或边长:200mm（含）以内
3.综合考虑:开孔方式及部位、开孔形状及深度、洞口清洁、废渣堆放等费用</t>
  </si>
  <si>
    <t>ZS01-C-194</t>
  </si>
  <si>
    <t>混凝土开孔 300mm以内</t>
  </si>
  <si>
    <t>1.打洞部位材质:混凝土
2.洞口直径或边长:300mm（含）以内
3.综合考虑:开孔方式及部位、开孔形状及深度、洞口清洁、废渣堆放等费用</t>
  </si>
  <si>
    <t>ZS01-C-195</t>
  </si>
  <si>
    <t>装饰墙开孔 100mm以内</t>
  </si>
  <si>
    <t>1.打洞部位材质:石材、瓷砖、饰面板等
2.洞口直径或边长:100mm（含）以内
3.综合考虑:开孔方式及部位、开孔形状及深度、洞口清洁、废渣堆放等费用</t>
  </si>
  <si>
    <t>ZS01-C-196</t>
  </si>
  <si>
    <t>装饰墙开孔 200mm以内</t>
  </si>
  <si>
    <t>1.打洞部位材质:石材、瓷砖、饰面板等
2.洞口直径或边长:200mm（含）以内
3.综合考虑:开孔方式及部位、开孔形状及深度、洞口清洁、废渣堆放等费用</t>
  </si>
  <si>
    <t>ZS01-C-197</t>
  </si>
  <si>
    <t>装饰墙开孔 300mm以内</t>
  </si>
  <si>
    <t>1.打洞部位材质:石材、瓷砖、饰面板等
2.洞口直径或边长:300mm（含）以内
3.综合考虑:开孔方式及部位、开孔形状及深度、洞口清洁、废渣堆放等费用</t>
  </si>
  <si>
    <t>ZS01-C-198</t>
  </si>
  <si>
    <t>砂浆开槽</t>
  </si>
  <si>
    <t>1.开槽部位材质:水泥砂浆
2.开槽宽度:200mm【自填】
3.综合考虑:开槽方式及部位、开槽深度及清洁、废渣堆放等费用</t>
  </si>
  <si>
    <t>ZS01-C-199</t>
  </si>
  <si>
    <t>砌体开槽</t>
  </si>
  <si>
    <t>1.开槽部位材质:砖砌体
2.开槽宽度:200mm【自填】
3.综合考虑:开槽方式及部位、开槽深度及清洁、废渣堆放等费用</t>
  </si>
  <si>
    <t>ZS01-C-200</t>
  </si>
  <si>
    <t>1.开槽部位材质:混凝土
2.开槽宽度:200mm【自填】
3.综合考虑:开槽方式及部位、开槽深度及清洁、废渣堆放等费用</t>
  </si>
  <si>
    <t>建筑废料外运</t>
  </si>
  <si>
    <t>ZS01-C-201</t>
  </si>
  <si>
    <r>
      <rPr>
        <sz val="12"/>
        <rFont val="宋体"/>
        <charset val="134"/>
        <scheme val="minor"/>
      </rPr>
      <t xml:space="preserve">建筑垃圾外运 </t>
    </r>
    <r>
      <rPr>
        <sz val="12"/>
        <rFont val="宋体"/>
        <charset val="134"/>
      </rPr>
      <t>3km内</t>
    </r>
  </si>
  <si>
    <t>1.土壤类别:建筑废料、建筑垃圾、生活垃圾等
2.挖运方式:人工装车、自卸汽车运输
3.运距:3km
4.综合考虑:机械类型、场内运距等费用</t>
  </si>
  <si>
    <t>ZS01-C-202</t>
  </si>
  <si>
    <t>建筑垃圾外运 每增加1km</t>
  </si>
  <si>
    <t>1.土壤类别:建筑废料、建筑垃圾、生活垃圾等
2.挖运方式:人工装车、自卸汽车运输
3.增加运距:1km
4.综合考虑:机械类型、场内运距等费用</t>
  </si>
  <si>
    <t>ZS01-C-203</t>
  </si>
  <si>
    <t>ZS01-C-204</t>
  </si>
  <si>
    <t>ZS01-C-205</t>
  </si>
  <si>
    <t>实物量计算措施及其他费</t>
  </si>
  <si>
    <t>ZS01-C-206</t>
  </si>
  <si>
    <t>综合钢脚手架 20m以内</t>
  </si>
  <si>
    <t>1.脚手架类型:钢管脚手架（落地架/悬挑架）
2.防护高度:20m以内
3.综合考虑:安全挡板、护栏及挡脚板、安全网、卸料平台、架空运输通道、施工期间的加固维修和安全管理等费用</t>
  </si>
  <si>
    <t>ZS01-C-207</t>
  </si>
  <si>
    <t>综合钢脚手架 30m以内</t>
  </si>
  <si>
    <t>1.脚手架类型:钢管脚手架（落地架/悬挑架）
2.防护高度:30m以内
3.综合考虑:安全挡板、护栏及挡脚板、安全网、卸料平台、架空运输通道、施工期间的加固维修和安全管理等费用</t>
  </si>
  <si>
    <t>ZS01-C-208</t>
  </si>
  <si>
    <t>综合钢脚手架 40m以内</t>
  </si>
  <si>
    <t>1.脚手架类型:钢管脚手架（落地架/悬挑架）
2.防护高度:40m以内
3.综合考虑:安全挡板、护栏及挡脚板、安全网、卸料平台、架空运输通道、施工期间的加固维修和安全管理等费用</t>
  </si>
  <si>
    <t>ZS01-C-209</t>
  </si>
  <si>
    <t>综合钢脚手架 延长1天</t>
  </si>
  <si>
    <t>1.脚手架类型:钢管脚手架（落地架/悬挑架）
2.延期使用时间:每增加1天
3.综合考虑:安全挡板、护栏及挡脚板、安全网、卸料平台、架空运输通道、施工期间的加固维修和安全管理等费用</t>
  </si>
  <si>
    <t>m2·天</t>
  </si>
  <si>
    <t>ZS01-C-210</t>
  </si>
  <si>
    <t>单排脚手架（高度10m以内）</t>
  </si>
  <si>
    <t>1.脚手架类型:单排脚手架
2.防护高度:10m以内
3.综合考虑:施工期间的加固维修和安全管理等费用</t>
  </si>
  <si>
    <t>ZS01-C-211</t>
  </si>
  <si>
    <t>单排脚手架（高度20m以内）</t>
  </si>
  <si>
    <t>1.脚手架类型:单排脚手架
2.防护高度:20m以内
3.综合考虑:施工期间的加固维修和安全管理等费用</t>
  </si>
  <si>
    <t>ZS01-C-212</t>
  </si>
  <si>
    <t>室内脚手架 5.2m以内</t>
  </si>
  <si>
    <t>1.脚手架类型:里脚手架、满堂脚手架、电梯井脚手架等
2.顶板底净高度:5.2米内
3.综合考虑:施工期间的加固维修和安全管理等费用</t>
  </si>
  <si>
    <t>ZS01-C-213</t>
  </si>
  <si>
    <t>室内脚手架 每增加1m</t>
  </si>
  <si>
    <t>1.脚手架类型:里脚手架、满堂脚手架、电梯井脚手架等
2.顶板底高度:每增加1m                    
3.综合考虑:施工期间的加固维修和安全管理等费用</t>
  </si>
  <si>
    <t>ZS01-C-214</t>
  </si>
  <si>
    <t>ZS01-C-215</t>
  </si>
  <si>
    <t>ZS01-C-216</t>
  </si>
  <si>
    <t>木模板及支架 主体I类构件</t>
  </si>
  <si>
    <t>1.构件类型:包括柱、梁、板、墙、空调板、雨棚板、飘窗板、悬挑板、天沟、挑檐、女儿墙、栏板、反檐、基础、后浇带、垫层等，除Ⅱ、Ⅲ类以外的其他混凝土构件
2.模板高度:3.6米（含）以内 
3.综合考虑:施工部位、止水螺栓、模板及支架搭设及拆除、施工期间的加固维修和安全管理、场内外运输等费用</t>
  </si>
  <si>
    <t>ZS01-C-217</t>
  </si>
  <si>
    <t xml:space="preserve">木模板及支架 主体Ⅱ类构件 </t>
  </si>
  <si>
    <t>1.构件类型:仅限于构造柱、过梁、圈梁、压顶、厨卫及管井反坎、混凝土装饰线条、小型零星构件
2.模板高度:3.6米（含）以内
3.综合考虑:施工部位、模板及支架搭设及拆除、施工期间的加固维修和安全管理、场内外运输等费用</t>
  </si>
  <si>
    <t>ZS01-C-218</t>
  </si>
  <si>
    <t>木模板及支架 楼梯</t>
  </si>
  <si>
    <t>1.构件类型:楼梯构件
2.模板高度:3.6米（含）以内
3.计算规则:按楼梯（含平台、梯梁、平台梁）的水平投影面积计算
4.综合考虑:施工部位、模板及支架搭设及拆除、施工期间的加固维修和安全管理、场内外运输等费用</t>
  </si>
  <si>
    <t>ZS01-C-219</t>
  </si>
  <si>
    <t xml:space="preserve">木模板及支架 5.2m内增加费 </t>
  </si>
  <si>
    <t>1.构件类型:木模板及支架（I类、Ⅱ类、 楼梯构件）
2.增加高度:模板高度增加至5.2米（含）以内                   
3.综合考虑:施工部位、模板及支架搭设及拆除、施工期间的加固维修和安全管理、场内外运输等费用</t>
  </si>
  <si>
    <t>ZS01-C-220</t>
  </si>
  <si>
    <t xml:space="preserve">木模板及支架 5.2米外增加费 </t>
  </si>
  <si>
    <t>1.构件类型:木模板及支架（I类、Ⅱ类、 楼梯构件）
2.增加高度:模板高度超过5.2米
3.综合考虑:施工部位、模板及支架搭设及拆除、施工期间的加固维修和安全管理、场内外运输等费用</t>
  </si>
  <si>
    <t>ZS01-C-221</t>
  </si>
  <si>
    <t xml:space="preserve">木模板及支架 装配式增加费 </t>
  </si>
  <si>
    <t>1.构件类型:木模板及支架（I类、Ⅱ类、 楼梯构件）
2.增加费界面:以后浇带为界，装配式楼栋的地下室范围            
3.综合考虑:施工部位、模板及支架搭设及拆除、施工期间的加固维修和安全管理、场内外运输等费用</t>
  </si>
  <si>
    <t>ZS01-C-222</t>
  </si>
  <si>
    <t>垂直运输 20m以内</t>
  </si>
  <si>
    <t>1.垂直运输高度:20m（含）以内
2.垂直运输设备:符合项目需求各类设备
3.综合考虑:垂直运输设备数量及使用费、通讯联络设备使用费、燃料动力费、操作人员工资等费用</t>
  </si>
  <si>
    <t>ZS01-C-223</t>
  </si>
  <si>
    <t>垂直运输 30m以内</t>
  </si>
  <si>
    <t>1.垂直运输高度:30m（含）以内
2.垂直运输设备:符合项目需求各类设备
3.综合考虑:垂直运输设备数量及使用费、通讯联络设备使用费、燃料动力费、操作人员工资等费用</t>
  </si>
  <si>
    <t>ZS01-C-224</t>
  </si>
  <si>
    <t>垂直运输 40m以内</t>
  </si>
  <si>
    <t>1.垂直运输高度:40m（含）以内
2.垂直运输设备:符合项目需求各类设备
3.综合考虑:垂直运输设备数量及使用费、通讯联络设备使用费、燃料动力费、操作人员工资等费用</t>
  </si>
  <si>
    <t>大型机械设备 I类</t>
  </si>
  <si>
    <t>施工电梯每次进出场及安拆费</t>
  </si>
  <si>
    <t>1.机械设备名称:施工电梯
2.机械设备规格型号:SCD100
3.综合考虑:场内外运距、安装及拆除等费用</t>
  </si>
  <si>
    <t>ZS01-C-225</t>
  </si>
  <si>
    <t>1.机械设备名称:施工电梯
2.机械设备规格型号:SCD200
3.综合考虑:场内外运距、安装及拆除等费用</t>
  </si>
  <si>
    <t>ZS01-C-226</t>
  </si>
  <si>
    <t>塔式起重机每次进出场及
安拆费</t>
  </si>
  <si>
    <t>1.机械设备名称:塔式起重机
2.机械设备规格型号:4812/5012/5013
3.综合考虑:场内外运距、安装及拆除等费用</t>
  </si>
  <si>
    <t>ZS01-C-227</t>
  </si>
  <si>
    <t>1.机械设备名称:塔式起重机
2.机械设备规格型号:5015/5513/5515/5613/6012
3.综合考虑:场内外运距、安装及拆除等费用</t>
  </si>
  <si>
    <t>ZS01-C-228</t>
  </si>
  <si>
    <t>1.机械设备名称:塔式起重机
2.机械设备规格型号:6015/5022
3.综合考虑:场内外运距、安装及拆除等费用</t>
  </si>
  <si>
    <t>ZS01-C-229</t>
  </si>
  <si>
    <t>1.机械设备名称:塔式起重机
2.机械设备规格型号:6515
3.综合考虑:场内外运距、安装及拆除等费用</t>
  </si>
  <si>
    <t>ZS01-C-230</t>
  </si>
  <si>
    <t>1.机械设备名称:塔式起重机
2.机械设备规格型号:7020/7030
3.综合考虑:场内外运距、安装及拆除等费用</t>
  </si>
  <si>
    <t>ZS01-C-231</t>
  </si>
  <si>
    <t>1.机械设备名称:履带式起重机
2.机械设备规格型号: 30t以内
3.综合考虑:场内外运距、安装及拆除等费用
4.单台设备进场后累计完成工程费用超出100万元，则不单独计取此费用</t>
  </si>
  <si>
    <t>ZS01-C-232</t>
  </si>
  <si>
    <t>1.机械设备名称:履带式起重机
2.机械设备规格型号:30t以外
3.综合考虑:场内外运距、安装及拆除等费用
4.单台设备进场后累计完成工程费用超出100万元，则不单独计取此费用</t>
  </si>
  <si>
    <r>
      <rPr>
        <sz val="20"/>
        <rFont val="微软雅黑"/>
        <charset val="134"/>
      </rPr>
      <t xml:space="preserve"> ZS01-2.4-基准清单报价表—地上超高层住宅工程（不含税价）   基准期：</t>
    </r>
    <r>
      <rPr>
        <u/>
        <sz val="20"/>
        <rFont val="微软雅黑"/>
        <charset val="134"/>
      </rPr>
      <t xml:space="preserve"> 2025 </t>
    </r>
    <r>
      <rPr>
        <sz val="20"/>
        <rFont val="微软雅黑"/>
        <charset val="134"/>
      </rPr>
      <t>年</t>
    </r>
    <r>
      <rPr>
        <u/>
        <sz val="20"/>
        <rFont val="微软雅黑"/>
        <charset val="134"/>
      </rPr>
      <t xml:space="preserve"> 6 </t>
    </r>
    <r>
      <rPr>
        <sz val="20"/>
        <rFont val="微软雅黑"/>
        <charset val="134"/>
      </rPr>
      <t>月</t>
    </r>
  </si>
  <si>
    <t>材料费</t>
  </si>
  <si>
    <t>人工单价
(基准价)</t>
  </si>
  <si>
    <t>中高层住宅</t>
  </si>
  <si>
    <t>高层住宅（基准）</t>
  </si>
  <si>
    <t>幼儿园</t>
  </si>
  <si>
    <t>其它公建配套</t>
  </si>
  <si>
    <t>混凝土框架（±0.00以上）</t>
  </si>
  <si>
    <t>ZS01-D02-001</t>
  </si>
  <si>
    <t>1.钢筋种类:HPB300级【按实填写】
2.钢筋规格:φ10以内【按实填写】
3.综合考虑:钢筋类型、施工部位、超高施工降效等费用</t>
  </si>
  <si>
    <t>ZS01-D02-002</t>
  </si>
  <si>
    <t>1.钢筋种类:HPB300级【按实填写】
2.钢筋规格:φ10以外【按实填写】
3.综合考虑:钢筋类型、施工部位、超高施工降效等费用</t>
  </si>
  <si>
    <t>ZS01-D02-003</t>
  </si>
  <si>
    <t>1.钢筋种类:HRB400级/HRB400E级【按实填写】
2.钢筋规格:Φ10以内【按实填写】
3.综合考虑:钢筋类型、施工部位、超高施工降效等费用</t>
  </si>
  <si>
    <t>ZS01-D02-004</t>
  </si>
  <si>
    <t>1.钢筋种类:HRB400级/HRB400E级【按实填写】
2.钢筋规格:Φ25以内【按实填写】
3.综合考虑:钢筋类型、施工部位、超高施工降效等费用</t>
  </si>
  <si>
    <t>ZS01-D02-005</t>
  </si>
  <si>
    <t>1.钢筋种类:HRB400级/HRB400E级【按实填写】
2.钢筋规格:Φ25以外【按实填写】
3.综合考虑:钢筋类型、施工部位、超高施工降效等费用</t>
  </si>
  <si>
    <t>ZS01-D02-006</t>
  </si>
  <si>
    <t>钢筋制安 装配式楼栋增加费</t>
  </si>
  <si>
    <t>1.钢筋种类:综合考虑
2.钢筋规格:综合考虑
3.费用类型:装配式楼栋钢筋制安增加费
4.综合考虑:装配式工程导致各类钢筋施工降效费用</t>
  </si>
  <si>
    <t>ZS01-D02-007</t>
  </si>
  <si>
    <t>1.连接方式:电渣压力焊
2.接头种类:电渣压力焊接头
3.接头规格:不分直径
4.综合考虑:施工部位、超高施工降效等费用</t>
  </si>
  <si>
    <t>ZS01-D02-008</t>
  </si>
  <si>
    <t>1.连接方式:机械连接
2.接头种类:锥型螺栓钢筋接头
3.接头规格:Φ32以内
4.综合考虑:施工部位、超高施工降效等费用</t>
  </si>
  <si>
    <t>锥型螺栓套筒
Φ32以内</t>
  </si>
  <si>
    <t>ZS01-D02-009</t>
  </si>
  <si>
    <t>1.连接方式:机械连接
2.接头种类:直型螺栓钢筋接头
3.接头规格:Φ32以内
4.综合考虑:施工部位、超高施工降效等费用</t>
  </si>
  <si>
    <t>直型螺栓套筒
Φ32以内</t>
  </si>
  <si>
    <t>ZS01-D02-010</t>
  </si>
  <si>
    <t>1.连接方式:机械连接
2.接头种类:冷挤压接头
3.接头规格:Φ32以内
4.综合考虑:施工部位、超高施工降效等费用</t>
  </si>
  <si>
    <t>冷挤压套筒
Φ32以内</t>
  </si>
  <si>
    <t>ZS01-D02-011</t>
  </si>
  <si>
    <t>1.钢材种类、规格:综合考虑
2.焊缝、探伤要求:达到设计要求
3.防火要求:达到设计要求
4.综合考虑:施工部位、超高施工降效等费用</t>
  </si>
  <si>
    <t>ZS01-D02-012</t>
  </si>
  <si>
    <t>1.植筋规格:φ6.5
2.植入深度:600mm以内
3.材料种类:钻头、植筋胶、不含钢筋
4.综合考虑:施工部位、超高施工降效等费用</t>
  </si>
  <si>
    <t>ZS01-D02-013</t>
  </si>
  <si>
    <t>1.植筋规格:φ8
2.植入深度:600mm以内
3.材料种类:钻头、植筋胶、不含钢筋
4.综合考虑:施工部位、超高施工降效等费用</t>
  </si>
  <si>
    <t>ZS01-D02-014</t>
  </si>
  <si>
    <t>1.植筋规格:φ10
2.植入深度:600mm以内
3.材料种类:钻头、植筋胶、不含钢筋
4.综合考虑:施工部位、超高施工降效等费用</t>
  </si>
  <si>
    <t>ZS01-D02-015</t>
  </si>
  <si>
    <t>1.植筋规格:φ12
2.植入深度:600mm以内
3.材料种类:钻头、植筋胶、不含钢筋
4.综合考虑:施工部位、超高施工降效等费用</t>
  </si>
  <si>
    <t>ZS01-D02-016</t>
  </si>
  <si>
    <t>1.植筋规格:φ14
2.植入深度:600mm以内
3.材料种类:钻头、植筋胶、不含钢筋
4.综合考虑:施工部位、超高施工降效等费用</t>
  </si>
  <si>
    <t>ZS01-D02-017</t>
  </si>
  <si>
    <t>1.植筋规格:φ16
2.植入深度:600mm以内
3.材料种类:钻头、植筋胶、不含钢筋
4.综合考虑:施工部位、超高施工降效等费用</t>
  </si>
  <si>
    <t>ZS01-D02-018</t>
  </si>
  <si>
    <t>1.植筋规格:φ18
2.植入深度:600mm以内
3.材料种类:钻头、植筋胶、不含钢筋
4.综合考虑:施工部位、超高施工降效等费用</t>
  </si>
  <si>
    <t>ZS01-D02-019</t>
  </si>
  <si>
    <t>1.植筋规格:φ20
2.植入深度:600mm以内
3.材料种类:钻头、植筋胶、不含钢筋
4.综合考虑:施工部位、超高施工降效等费用</t>
  </si>
  <si>
    <t>ZS01-D02-020</t>
  </si>
  <si>
    <t>1.植筋规格:φ22
2.植入深度:600mm以内
3.材料种类:钻头、植筋胶、不含钢筋
4.综合考虑:施工部位、超高施工降效等费用</t>
  </si>
  <si>
    <t>ZS01-D02-021</t>
  </si>
  <si>
    <t>1.植筋规格:φ25
2.植入深度:600mm以内
3.材料种类:钻头、植筋胶、不含钢筋
4.综合考虑:施工部位、超高施工降效等费用</t>
  </si>
  <si>
    <t>ZS01-D02-022</t>
  </si>
  <si>
    <t>1.植筋规格:φ28
2.植入深度:600mm以内
3.材料种类:钻头、植筋胶、不含钢筋
4.综合考虑:施工部位、超高施工降效等费用</t>
  </si>
  <si>
    <t>ZS01-D02-023</t>
  </si>
  <si>
    <t>1.植筋规格:φ32
2.植入深度:600mm以内
3.材料种类:钻头、植筋胶、不含钢筋
4.综合考虑:施工部位、超高施工降效等费用</t>
  </si>
  <si>
    <t>ZS01-D02-024</t>
  </si>
  <si>
    <t>1.混凝土种类:商品混凝土【按实填写】
2.混凝土强度等级:C30【按实填写】
3.构件类型:梁、板、柱、墙、电梯井壁墙、空调板、雨棚板、飘窗板、悬挑板、天沟、挑檐、女儿墙、栏板、反檐、楼梯等整体浇筑构件；
4.综合考虑:构件规格、施工部位、超高施工降效等费用</t>
  </si>
  <si>
    <t>商品混凝土
C30</t>
  </si>
  <si>
    <t>ZS01-D02-025</t>
  </si>
  <si>
    <t>1.混凝土种类:商品混凝土【按实填写】
2.混凝土强度等级:C30【按实填写】
3.构件类型:仅限于构造柱、过梁、圈梁、压顶、厨卫及管井反坎、混凝土装饰线条、小型零星构件；
4.综合考虑:构件规格、施工部位、超高施工降效等费用</t>
  </si>
  <si>
    <t>ZS01-D02-026</t>
  </si>
  <si>
    <t>装配式楼栋 现浇混凝土增加费</t>
  </si>
  <si>
    <t>1.混凝土种类:商品混凝土【按实填写】
2.混凝土强度等级:综合考虑
3.费用类型:装配式楼栋混凝土Ⅰ类构件施工增加费
4.综合考虑:装配式工程导致各类现浇混凝土施工降效费用</t>
  </si>
  <si>
    <t>ZS01-D02-027</t>
  </si>
  <si>
    <t xml:space="preserve">现浇楼栋  混凝土泵送增加费 </t>
  </si>
  <si>
    <t>ZS01-D02-028</t>
  </si>
  <si>
    <t xml:space="preserve">装配式楼栋 混凝土泵送增加费 </t>
  </si>
  <si>
    <t>1.单位工程类型:装配式工程
2.泵送混凝土种类:综合考虑
3.综合考虑:润泵材料、泵送高度、泵送方式等费用</t>
  </si>
  <si>
    <t>ZS01-D02-029</t>
  </si>
  <si>
    <t>膨胀剂 掺和量6-8%</t>
  </si>
  <si>
    <t>1.膨胀剂类型:膨胀剂
2.掺和量:6-8%
3.混凝土强度等级:综合考虑
4.综合考虑:添加剂采购及制作、超高施工降效等费用</t>
  </si>
  <si>
    <t>膨胀剂6-8%</t>
  </si>
  <si>
    <t>ZS01-D02-030</t>
  </si>
  <si>
    <t>膨胀剂 掺和量10-12%</t>
  </si>
  <si>
    <t>1.膨胀剂类型:膨胀剂
2.掺和量:10-12%
3.混凝土强度等级:综合考虑
4.综合考虑:添加剂采购及制作、超高施工降效等费用</t>
  </si>
  <si>
    <t>膨胀剂10-12%</t>
  </si>
  <si>
    <t>ZS01-D02-031</t>
  </si>
  <si>
    <t>抗裂膨胀剂 掺和量6-8%</t>
  </si>
  <si>
    <r>
      <rPr>
        <sz val="12"/>
        <rFont val="宋体"/>
        <charset val="134"/>
        <scheme val="minor"/>
      </rPr>
      <t xml:space="preserve">1.膨胀剂类型:抗裂纤维膨胀剂
2.掺和量:6-8%
</t>
    </r>
    <r>
      <rPr>
        <sz val="12"/>
        <rFont val="宋体"/>
        <charset val="134"/>
      </rPr>
      <t>3.混凝土强度等级:综合考虑
4.综合考虑:添加剂采购及制作、超高施工降效等费用</t>
    </r>
  </si>
  <si>
    <t>抗裂纤维膨胀剂
6-8%</t>
  </si>
  <si>
    <t>ZS01-D02-032</t>
  </si>
  <si>
    <t>抗裂膨胀剂 掺和量10-12%</t>
  </si>
  <si>
    <r>
      <rPr>
        <sz val="12"/>
        <rFont val="宋体"/>
        <charset val="134"/>
        <scheme val="minor"/>
      </rPr>
      <t xml:space="preserve">1.膨胀剂类型:抗裂纤维膨胀剂
2.掺和量:10-12%
</t>
    </r>
    <r>
      <rPr>
        <sz val="12"/>
        <rFont val="宋体"/>
        <charset val="134"/>
      </rPr>
      <t>3.混凝土强度等级:综合考虑
4.综合考虑:添加剂采购及制作、超高施工降效等费用</t>
    </r>
  </si>
  <si>
    <t>抗裂纤维膨胀剂
10-12%</t>
  </si>
  <si>
    <t>ZS01-D02-033</t>
  </si>
  <si>
    <t>1.混凝土种类:陶粒混凝土
2.混凝土强度等级:LC15【按实填写】
3.综合考虑:构件规格、施工部位、超高施工降效等费用</t>
  </si>
  <si>
    <t>ZS01-D02-034</t>
  </si>
  <si>
    <t>1.材料种类:中砂【按实填写】
2.回填方式:综合考虑
3.夯填（碾压）:分层碾压夯实
3.综合考虑:构件规格、施工部位、超高施工降效等费用</t>
  </si>
  <si>
    <t>ZS01-D02-035</t>
  </si>
  <si>
    <t>1.材料种类:石屑/石粉【按实填写】
2.回填方式:综合考虑
3.夯填（碾压）:分层碾压夯实
3.综合考虑:构件规格、施工部位、超高施工降效等费用</t>
  </si>
  <si>
    <t>装配式构件</t>
  </si>
  <si>
    <t>ZS01-D02-036</t>
  </si>
  <si>
    <t>装配式混凝土叠合板</t>
  </si>
  <si>
    <t>1.混凝土强度等级:C30【按实填写】
2.钢筋含量:130kg/m³【按实填写】
3.综合考虑:构件尺寸、钢支撑体系及托板的搭设及拆除、座浆料铺筑、注浆填缝、场内外运输、超高施工降效等费用</t>
  </si>
  <si>
    <t>预制叠合板</t>
  </si>
  <si>
    <t>ZS01-D02-037</t>
  </si>
  <si>
    <t>装配式混凝土外墙板</t>
  </si>
  <si>
    <t>预制外墙板</t>
  </si>
  <si>
    <t>ZS01-D02-038</t>
  </si>
  <si>
    <t>装配式混凝土凸（飘）窗</t>
  </si>
  <si>
    <t>1.混凝土强度等级:C30【按实填写】
2.钢筋含量:87.5kg/m³【按实填写】
3.综合考虑:构件尺寸、钢支撑体系及托板的搭设及拆除、座浆料铺筑、注浆填缝、场内外运输、超高施工降效等费用</t>
  </si>
  <si>
    <t>预制飘窗</t>
  </si>
  <si>
    <t>ZS01-D02-039</t>
  </si>
  <si>
    <t>装配式混凝土楼梯</t>
  </si>
  <si>
    <t>1.混凝土强度等级:C30【按实填写】
2.钢筋含量:80kg/m³【按实填写】
3.综合考虑:构件尺寸、钢支撑体系及托板的搭设及拆除、座浆料铺筑、注浆填缝、场内外运输、超高施工降效等费用</t>
  </si>
  <si>
    <t>预制楼梯</t>
  </si>
  <si>
    <t>ZS01-D02-040</t>
  </si>
  <si>
    <t>装配式混凝土阳台</t>
  </si>
  <si>
    <t>1.混凝土强度等级:C30【按实填写】
2.钢筋含量:114kg/m³【按实填写】
3.综合考虑:构件尺寸、钢支撑体系及托板的搭设及拆除、座浆料铺筑、注浆填缝、场内外运输、超高施工降效等费用</t>
  </si>
  <si>
    <t>预制阳台</t>
  </si>
  <si>
    <t>ZS01-D02-041</t>
  </si>
  <si>
    <t>装配式混凝土混凝梁</t>
  </si>
  <si>
    <t>1.混凝土强度等级:C30【按实填写】
2.钢筋含量:180kg/m³【按实填写】
3.综合考虑:构件尺寸、钢支撑体系及托板的搭设及拆除、座浆料铺筑、注浆填缝、场内外运输、超高施工降效等费用</t>
  </si>
  <si>
    <t>预制梁</t>
  </si>
  <si>
    <t>ZS01-D02-042</t>
  </si>
  <si>
    <t>装配式混凝土混凝柱</t>
  </si>
  <si>
    <t>预制柱</t>
  </si>
  <si>
    <t>ZS01-D02-043</t>
  </si>
  <si>
    <t>装配式混凝土空调板</t>
  </si>
  <si>
    <t>1.混凝土强度等级:C30【按实填写】
2.钢筋含量:70kg/m³【按实填写】
3.综合考虑:构件尺寸、钢支撑体系及托板的搭设及拆除、座浆料铺筑、注浆填缝、场内外运输、超高施工降效等费用</t>
  </si>
  <si>
    <t>预制空调板</t>
  </si>
  <si>
    <t>ZS01-D02-044</t>
  </si>
  <si>
    <t>ALC轻质隔墙</t>
  </si>
  <si>
    <t>1.墙体类型:ALC轻质隔墙板
2.墙体厚度:200mm以内
3.综合考虑:各类固定配件、补（填）缝、开洞及预留、抗裂措施构造，以及遇到门窗洞口所需切割改锯、孔洞加固费用，超高施工降效等费用；</t>
  </si>
  <si>
    <t>ALC隔墙（200mm）</t>
  </si>
  <si>
    <t>ZS01-D02-045</t>
  </si>
  <si>
    <t>1.墙体类型:ALC轻质隔墙板
2.墙体厚度:100mm以内
3.综合考虑:各类固定配件、补（填）缝、开洞及预留、抗裂措施构造，以及遇到门窗洞口所需切割改锯、孔洞加固费用，超高施工降效等费用；</t>
  </si>
  <si>
    <t>ALC隔墙（100mm）</t>
  </si>
  <si>
    <t>ZS01-D02-046</t>
  </si>
  <si>
    <t>结构拉缝</t>
  </si>
  <si>
    <r>
      <rPr>
        <sz val="12"/>
        <rFont val="宋体"/>
        <charset val="134"/>
        <scheme val="minor"/>
      </rPr>
      <t>1.材质种类:PVC结构拉缝板
2.材料宽度:</t>
    </r>
    <r>
      <rPr>
        <sz val="12"/>
        <rFont val="宋体"/>
        <charset val="134"/>
      </rPr>
      <t>100mm
3.综合考虑:横向及纵向拉缝、座浆料铺筑、注浆填缝、场内外运输、超高施工降效等费用</t>
    </r>
  </si>
  <si>
    <t>PVC结构拉缝板</t>
  </si>
  <si>
    <t>ZS01-D02-047</t>
  </si>
  <si>
    <r>
      <rPr>
        <sz val="12"/>
        <rFont val="宋体"/>
        <charset val="134"/>
        <scheme val="minor"/>
      </rPr>
      <t>1.材质种类:PVC结构拉缝板
2.材料宽度:</t>
    </r>
    <r>
      <rPr>
        <sz val="12"/>
        <rFont val="宋体"/>
        <charset val="134"/>
      </rPr>
      <t>200mm
3.综合考虑:横向及纵向拉缝、座浆料铺筑、注浆填缝、场内外运输、超高施工降效等费用</t>
    </r>
  </si>
  <si>
    <t>ZS01-D02-048</t>
  </si>
  <si>
    <r>
      <rPr>
        <sz val="12"/>
        <rFont val="宋体"/>
        <charset val="134"/>
        <scheme val="minor"/>
      </rPr>
      <t>1.材质种类:PVC结构拉缝板
2.材料宽度:</t>
    </r>
    <r>
      <rPr>
        <sz val="12"/>
        <rFont val="宋体"/>
        <charset val="134"/>
      </rPr>
      <t>300mm
3.综合考虑:横向及纵向拉缝、座浆料铺筑、注浆填缝、场内外运输、超高施工降效等费用</t>
    </r>
  </si>
  <si>
    <t>ZS01-D02-049</t>
  </si>
  <si>
    <t>1.钢材种类：综合考虑【按实填写】
2.钢材规格；综合考虑【按实填写】
3.构件类型：钢梁、钢柱、钢屋架、钢桁架、托架、钢檩条、操作平台及走道、踏步式楼梯、零星构件等
4.综合考虑：依据设计图纸尺寸加工制作、预留相关孔洞及开孔、单件钢结构重量、拼装组装及所需螺栓、焊缝铆钉、超高降效等完成本项工作所需相关费用</t>
  </si>
  <si>
    <t>ZS01-D02-050</t>
  </si>
  <si>
    <t>1.钢材种类：综合考虑【按实填写】
2.钢材规格；综合考虑【按实填写】
3.构件类型：钢梁、钢柱、钢屋架、钢桁架、托架、钢檩条、钢平台、钢楼梯、操作台、零星构件等
4.综合考虑:场内运输、吊装安装、固定矫正、焊缝无损探伤、单组钢结构重量、安装所需螺栓及高强螺栓、补漆清理、超高降效等完成本项工作所需相关费用</t>
  </si>
  <si>
    <t>ZS01-D02-051</t>
  </si>
  <si>
    <t>1.楼板材料种类：压型钢板【按实填写】
2.楼板材料规格；3.0mm【按实填写】
3.综合考虑:组合楼板制作及安装、场内运输、吊装及固定方式、单件构件重量、螺栓铆钉、底模及收边材料、补漆清理、超高降效等完成本项工作所需相关费用</t>
  </si>
  <si>
    <t>ZS01-D02-052</t>
  </si>
  <si>
    <t>1.钢梯类型:爬式
2.钢材种类、规格:∅20钢筋【按实填写】
3.油漆品种、刷漆遍数:钢筋涂防锈漆两道，面刷黑油漆
4.综合考虑:除锈方式、探伤要求、焊缝检测、超高降效等费用</t>
  </si>
  <si>
    <t>ZS01-D02-053</t>
  </si>
  <si>
    <t>1.钢梯类型:爬式
2.钢材种类、规格:3厚发纹∅50不锈钢管【按实填写】
3.综合考虑:除锈方式、探伤要求、焊缝检测、超高降效等费用</t>
  </si>
  <si>
    <t>ZS01-D02-054</t>
  </si>
  <si>
    <t>ZS01-D02-055</t>
  </si>
  <si>
    <t>ZS01-D02-056</t>
  </si>
  <si>
    <t>1.涂料种类:环氧富锌漆（底漆）
2.涂料遍数:一道
3.综合考虑:施工部位、基层类型、喷刷方式、超高施工降效等费用</t>
  </si>
  <si>
    <t>ZS01-D02-057</t>
  </si>
  <si>
    <t>1.涂料种类:环氧云铁漆（中间漆）
2.涂料遍数:一道
3.综合考虑:施工部位、基层类型、喷刷方式、超高施工降效等费用</t>
  </si>
  <si>
    <t>ZS01-D02-058</t>
  </si>
  <si>
    <t>ZS01-D02-059</t>
  </si>
  <si>
    <t>ZS01-D02-060</t>
  </si>
  <si>
    <t>ZS01-D02-061</t>
  </si>
  <si>
    <t>ZS01-D02-062</t>
  </si>
  <si>
    <t>ZS01-D02-063</t>
  </si>
  <si>
    <t>ZS01-D02-064</t>
  </si>
  <si>
    <t>1.砌块种类、强度等级:蒸压加气混凝土砌块 B07 A5.0
2.砌块规格尺寸:各类规格
3.砂浆强度等级:M7.5专用砌筑砂浆
4.综合考虑:墙体厚度、墙体类型、高精砌块增加费、超高施工降效等费用</t>
  </si>
  <si>
    <t>砖瓦工</t>
  </si>
  <si>
    <t>ZS01-D02-065</t>
  </si>
  <si>
    <t>普通混凝土空心砌块</t>
  </si>
  <si>
    <t>1.砌块种类、强度等级:普通混凝土空心砌块
2.砌块规格尺寸:390mm×190mm×190mm
3.砂浆强度等级:M7.5专用砌筑砂浆
4.综合考虑:墙体厚度、墙体类型、高精砌块增加费、超高施工降效等费用</t>
  </si>
  <si>
    <t>ZS01-D02-066</t>
  </si>
  <si>
    <t>1.砌块种类、强度等级:普通混凝土空心砌块
2.砌块规格尺寸:390mm×115mm×190mm
3.砂浆强度等级:M7.5专用砌筑砂浆
4.综合考虑:墙体厚度、墙体类型、高精砌块增加费、超高施工降效等费用</t>
  </si>
  <si>
    <t>ZS01-D02-067</t>
  </si>
  <si>
    <t>1.砌块种类、强度等级:混凝土实心砌块
2.砌块规格尺寸:各类规格
3.砂浆强度等级:M7.5专用砌筑砂浆
4.综合考虑:墙体厚度、墙体类型、高精砌块增加费、超高施工降效等费用</t>
  </si>
  <si>
    <t>ZS01-D02-068</t>
  </si>
  <si>
    <t>1.砌块种类、强度等级:灰砂砖墙
2.砌块规格尺寸:240mm×115mm×53mm
3.砂浆强度等级:M7.5专用砌筑砂浆
4.综合考虑:墙体厚度、墙体类型、超高施工降效等费用</t>
  </si>
  <si>
    <t>ZS01-D02-069</t>
  </si>
  <si>
    <t>1.砌块种类、强度等级:耐火砖
2.砌块规格尺寸:240mm×115mm×65mm
3.砂浆强度等级:耐火泥
4.综合考虑:墙体厚度、墙体类型、超高施工降效等费用</t>
  </si>
  <si>
    <t>ZS01-D02-070</t>
  </si>
  <si>
    <t>1.砌块种类、强度等级:灰砂砖
2.砌块规格尺寸:240mm×115mm×65mm
3.砂浆强度等级:M7.5专用砌筑砂浆
4.综合考虑:栏板厚度、栏板类型、超高施工降效等费用</t>
  </si>
  <si>
    <t>ZS01-D02-071</t>
  </si>
  <si>
    <t>1.砌块种类、强度等级:灰砂砖
2.砌块规格尺寸:240mm×115mm×53mm
3.砂浆强度等级:M7.5专用砌筑砂浆
4.综合考虑:台阶规格尺寸、超高施工降效等费用</t>
  </si>
  <si>
    <t>ZS01-D02-072</t>
  </si>
  <si>
    <t>1.砌块种类、强度等级:灰砂砖
2.砌块规格尺寸:240mm×115mm×53mm
3.砂浆强度等级:M7.5专用砌筑砂浆
4.综合考虑:砌体类型、超高施工降效等费用</t>
  </si>
  <si>
    <t>ZS01-D02-073</t>
  </si>
  <si>
    <t>1.材料种类、强度等级:M20预拌水泥砂浆（WS）【按实填写】
2.材料厚度:20mm【按实填写】
3.基层处理:素水泥浆一遍
4.综合考虑:基层类型、抹面压光、超高施工降效等费用</t>
  </si>
  <si>
    <t>ZS01-D02-074</t>
  </si>
  <si>
    <t>1.材料种类、强度等级:M20预拌水泥砂浆（WS）【按实填写】
2.调整厚度:±5mm
3.综合考虑:施工部位、抹面压光、超高施工降效等费用</t>
  </si>
  <si>
    <t>ZS01-D02-075</t>
  </si>
  <si>
    <t>1.材料种类、强度等级:M20预拌水泥砂浆（WS）【按实填写】
2.材料厚度:20mm
3.防滑条材料种类、规格:压防滑槽
4.基层处理:素水泥浆一遍
5.综合考虑:施工部位、抹面压光、超高施工降效等费用</t>
  </si>
  <si>
    <t>ZS01-D02-076</t>
  </si>
  <si>
    <t>ZS01-D02-077</t>
  </si>
  <si>
    <r>
      <rPr>
        <sz val="12"/>
        <rFont val="宋体"/>
        <charset val="134"/>
        <scheme val="minor"/>
      </rPr>
      <t>楼梯/台阶面水泥砂浆 
每增减</t>
    </r>
    <r>
      <rPr>
        <sz val="12"/>
        <rFont val="宋体"/>
        <charset val="134"/>
      </rPr>
      <t>5mm</t>
    </r>
  </si>
  <si>
    <t>ZS01-D02-078</t>
  </si>
  <si>
    <t>1.材料种类、强度等级:M5预拌水泥砂浆（WP）【按实填写】
2.材料厚度:15mm
3.基层处理:刷专用界面剂
4.综合考虑:施工部位、抹面压光、薄抹灰增加费、超高施工降效等费用</t>
  </si>
  <si>
    <t>M5预拌水泥砂浆
（WP）</t>
  </si>
  <si>
    <t>ZS01-D02-079</t>
  </si>
  <si>
    <t>1.面层材料种类、强度等级:M5预拌水泥砂浆（WP）【按实填写】
2.底层材料种类、强度等级:M20预拌水泥砂浆（WP）【按实填写】
3.材料厚度:15mm[面]+5mm[底]
4.基层处理:刷专用界面剂
5.综合考虑:施工部位、抹面压光、薄抹灰增加费、超高施工降效等费用</t>
  </si>
  <si>
    <t>M20预拌水泥砂浆
（WP）</t>
  </si>
  <si>
    <t>ZS01-D02-080</t>
  </si>
  <si>
    <t>1.材料种类、强度等级:M20预拌水泥砂浆（WP）【按实填写】
2.材料厚度:15mm
3.基层处理:刷专用界面剂
4.综合考虑:施工部位、抹面压光、薄抹灰增加费、超高施工降效等费用</t>
  </si>
  <si>
    <t>ZS01-D02-081</t>
  </si>
  <si>
    <t>1.面层材料种类:M15预拌水泥砂浆（WP）【按实填写】
2.底层材料种类:M20预拌水泥砂浆（WP）【按实填写】
3.材料厚度:15mm[面]+5mm[底]
4.综合考虑:施工部位、抹面压光、薄抹灰增加费、超高施工降效等费用</t>
  </si>
  <si>
    <t>ZS01-D02-082</t>
  </si>
  <si>
    <t>ZS01-D02-083</t>
  </si>
  <si>
    <t>1.面层材料种类:M15预拌水泥砂浆（WP）【按实填写】
2.底层材料种类:M20预拌水泥砂浆（WP）【按实填写】
3.材料厚度:12mm[面]+8mm[底]
4.基层处理:刷专用界面剂
4.综合考虑:施工部位、抹面压光、薄抹灰增加费、超高施工降效等费用</t>
  </si>
  <si>
    <t>ZS01-D02-084</t>
  </si>
  <si>
    <t>1.材料种类、强度等级:M20预拌水泥砂浆（WP）【按实填写】
2.调整厚度:±1mm
4.综合考虑:施工部位、抹面压光、薄抹灰增加费、超高施工降效等费用</t>
  </si>
  <si>
    <t>ZS01-D02-085</t>
  </si>
  <si>
    <t>独立梁柱面及零星部位 
每增减1mm</t>
  </si>
  <si>
    <t>ZS01-D02-086</t>
  </si>
  <si>
    <t>1.材料种类:镀锌钢丝网【按实填写】
2.规格尺寸:φ0.9×12.7×12.7【按实填写】
3.综合考虑:施工部位、搭接宽度、超高施工降效等费用</t>
  </si>
  <si>
    <t>ZS01-D02-087</t>
  </si>
  <si>
    <t>1.材料种类:耐碱玻纤网，密度度≥160g/m2【按实填写】
2.规格尺寸:网眼尺寸不大于4mm×4mm【按实填写】
3.综合考虑:施工部位、搭接宽度、超高施工降效等费用</t>
  </si>
  <si>
    <t>ZS01-D02-088</t>
  </si>
  <si>
    <t>内墙刷白乳胶</t>
  </si>
  <si>
    <t>1.涂料种类:白乳胶
2.涂料遍数:两道
3.基层处理:刷混凝土界面剂
4.综合考虑:施工部位、基层类型、涂刷方式、超高施工降效等费用</t>
  </si>
  <si>
    <t>ZS01-D02-089</t>
  </si>
  <si>
    <t>1.材料种类、强度等级:M20预拌水泥砂浆（WP）【按实填写】
2.材料厚度:10mm【按实填写】
3.基层处理:板底清理干净，素水泥浆一道甩毛（内掺建筑胶）
4.综合考虑:施工部位、抹面压光、超高施工降效等费用</t>
  </si>
  <si>
    <t>ZS01-D02-090</t>
  </si>
  <si>
    <t>天棚石灰砂浆</t>
  </si>
  <si>
    <t>1.面层材料种类、强度等级:麻刀石灰面【按实填写】
2.底层材料种类、强度等级:M10预拌水泥石灰砂浆（WP）【按实填写】
3.材料厚度:2mm[面]+5mm[底]
4.基层处理:板底清理干净，素水泥浆一道甩毛（内掺建筑胶）
5.综合考虑:施工部位、抹面压光、超高施工降效等费用</t>
  </si>
  <si>
    <t>麻刀石灰</t>
  </si>
  <si>
    <t>M10预拌水泥石灰砂浆</t>
  </si>
  <si>
    <t>ZS01-D02-091</t>
  </si>
  <si>
    <t>天棚抹灰 每增减1mm</t>
  </si>
  <si>
    <t>1.材料种类、强度等级:M20预拌水泥砂浆（WP）【按实填写】
2.调整厚度:±1mm
3.综合考虑:施工部位、抹面压光、超高施工降效等费用</t>
  </si>
  <si>
    <t>ZS01-D02-092</t>
  </si>
  <si>
    <t>1.材料种类、强度等级:复合普通硅酸盐水泥P.C32.5【按实填写】
2.材料遍数:一遍
3.基层处理:板底清理干净、打磨平整
4.综合考虑:施工部位、抹面压光、超高施工降效等费用</t>
  </si>
  <si>
    <t>屋面找平</t>
  </si>
  <si>
    <t>ZS01-D02-093</t>
  </si>
  <si>
    <t>屋面水泥砂浆</t>
  </si>
  <si>
    <t>1.材料种类、强度等级:M20预拌水泥砂浆（WS）【按实填写】
2.材料厚度:20mm
3.基层处理:素水泥浆一遍
4.综合考虑:基层类型、抹面压光、超高施工降效等费用</t>
  </si>
  <si>
    <t>ZS01-D02-094</t>
  </si>
  <si>
    <t>屋面水泥砂浆 每增减5mm</t>
  </si>
  <si>
    <t>ZS01-D02-095</t>
  </si>
  <si>
    <t>屋面细石混凝土</t>
  </si>
  <si>
    <t>1.材料种类、强度等级:C20细石混凝土【按实填写】
2.材料厚度:40mm
3.添加剂:掺聚丙烯抗裂纤维1.0Kg/m3
4.基层处理:素水泥浆一遍
5.综合考虑:施工部位、捣平压实、超高施工降效等费用</t>
  </si>
  <si>
    <t>ZS01-D02-096</t>
  </si>
  <si>
    <t>屋面细石混凝土 
每增减5mm</t>
  </si>
  <si>
    <t>1.材料种类、强度等级:C20细石混凝土【按实填写】
2.调整厚度:±5mm
3.综合考虑:施工部位、捣平压实、超高施工降效等费用</t>
  </si>
  <si>
    <t>ZS01-D02-097</t>
  </si>
  <si>
    <t>屋面钢筋网片</t>
  </si>
  <si>
    <t>1.钢筋种类、规格:HPB300级【按实填写】
2.钢筋规格及间距:φ6@200（双向）【按实填写】
3.施工部位:混凝土保护层或面层或找坡层
4.综合考虑:绑扎/焊接方式、超高施工降效等费用</t>
  </si>
  <si>
    <t>ZS01-D02-098</t>
  </si>
  <si>
    <t>屋面混凝土分缝填缝</t>
  </si>
  <si>
    <t>1.分割缝尺寸:深度40mm，缝宽10-20mm
2.分割缝间距:4m×4m以内【按实填写】
3.嵌缝材料种类:建筑密封膏
4.综合考虑:施工部位、超高施工降效等费用</t>
  </si>
  <si>
    <t>ZS01-D02-099</t>
  </si>
  <si>
    <t>屋面混凝土分缝填缝 
每增减5mm</t>
  </si>
  <si>
    <t>1.分割缝尺寸:深度每增减5mm，缝宽10-20mm
2.嵌缝材料种类:建筑密封膏
3.综合考虑:施工部位、超高施工降效等费用</t>
  </si>
  <si>
    <t>外墙面抹灰</t>
  </si>
  <si>
    <t>ZS01-D02-100</t>
  </si>
  <si>
    <t>外墙面底层抹灰</t>
  </si>
  <si>
    <t>1.材料种类、强度等级:M20预拌水泥砂浆（WP）【按实填写】
2.材料厚度:15mm
3.掺抗裂纤维含量:1kg/m3
4.基层处理:刷专用界面剂
5.综合考虑:施工高度、抹面压光、超高施工降效等费用</t>
  </si>
  <si>
    <t>ZS01-D02-101</t>
  </si>
  <si>
    <t>外墙面一般抹灰</t>
  </si>
  <si>
    <t>1.面层材料种类、强度等级:M15预拌水泥砂浆（WP）【按实填写】
2.底层材料种类、强度等级:M20预拌水泥砂浆（WP）【按实填写】
3.材料厚度:15mm[面]+5mm[底]
4.掺抗裂纤维含量:1kg/m3
5.基层处理:刷专用界面剂
6.综合考虑:施工部位、抹面压光、超高施工降效等费用</t>
  </si>
  <si>
    <t>ZS01-D02-102</t>
  </si>
  <si>
    <t>外独立梁柱及零星部位
底层抹灰</t>
  </si>
  <si>
    <t>ZS01-D02-103</t>
  </si>
  <si>
    <t>外独立梁柱及零星部位
一般抹灰</t>
  </si>
  <si>
    <t>1.面层材料种类、强度等级:M15预拌水泥砂浆（WP）【按实填写】
2.底层材料种类、强度等级:M20预拌水泥砂浆（WP）【按实填写】
3.材料厚度:15mm[面]+5mm[底]
4.掺抗裂纤维含量:1kg/m3
5.基层处理:刷专用界面剂
6.综合考虑:施工高度、抹面压光、超高施工降效等费用</t>
  </si>
  <si>
    <t>ZS01-D02-104</t>
  </si>
  <si>
    <t>外墙面抹灰 每增减1mm</t>
  </si>
  <si>
    <t>ZS01-D02-105</t>
  </si>
  <si>
    <t>外墙钉（挂）钢丝网</t>
  </si>
  <si>
    <t>1.材料种类:镀锌钢丝网【按实填写】
2.规格尺寸:φ0.9*12.7*12.7【按实填写】
3.综合考虑:施工高度、搭接部位、超高施工降效等费用</t>
  </si>
  <si>
    <t>ZS01-D02-106</t>
  </si>
  <si>
    <r>
      <rPr>
        <sz val="12"/>
        <rFont val="宋体"/>
        <charset val="134"/>
        <scheme val="minor"/>
      </rPr>
      <t>弹性体SBS改性沥青防水卷材</t>
    </r>
    <r>
      <rPr>
        <sz val="12"/>
        <rFont val="宋体"/>
        <charset val="134"/>
      </rPr>
      <t xml:space="preserve"> 3mm</t>
    </r>
  </si>
  <si>
    <t>1.卷材种类:弹性体SBS改性沥青防水卷材 Ⅱ型
2.胎基类型:聚酯胎
3.材料厚度:3mm
4.综合考虑:施工部位、平面/立面、水性基层处理剂、搭接工程量、超高施工降效等费用</t>
  </si>
  <si>
    <t>弹性体SBS改性沥青防水卷材</t>
  </si>
  <si>
    <t>ZS01-D02-107</t>
  </si>
  <si>
    <r>
      <rPr>
        <sz val="12"/>
        <rFont val="宋体"/>
        <charset val="134"/>
        <scheme val="minor"/>
      </rPr>
      <t xml:space="preserve">自粘改性沥青防水卷材 </t>
    </r>
    <r>
      <rPr>
        <sz val="12"/>
        <rFont val="宋体"/>
        <charset val="134"/>
      </rPr>
      <t>2mm</t>
    </r>
  </si>
  <si>
    <t>1.卷材种类:自粘改性沥青防水卷材 Ⅰ型
2.胎基类型:单面粘
3.材料厚度:2mm
4.综合考虑:施工部位、平面/立面、水性基层处理剂、超高施工降效等费用</t>
  </si>
  <si>
    <t>自粘改性沥青防水卷材</t>
  </si>
  <si>
    <t>ZS01-D02-108</t>
  </si>
  <si>
    <r>
      <rPr>
        <sz val="12"/>
        <rFont val="宋体"/>
        <charset val="134"/>
        <scheme val="minor"/>
      </rPr>
      <t xml:space="preserve">自粘改性沥青防水卷材 </t>
    </r>
    <r>
      <rPr>
        <sz val="12"/>
        <rFont val="宋体"/>
        <charset val="134"/>
      </rPr>
      <t>1.5mm</t>
    </r>
  </si>
  <si>
    <t>1.卷材种类:自粘改性沥青防水卷材 Ⅰ型
2.胎基类型:单面粘
3.材料厚度:1.5mm
4.综合考虑:施工部位、平面/立面、水性基层处理剂、超高施工降效等费用</t>
  </si>
  <si>
    <t>ZS01-D02-109</t>
  </si>
  <si>
    <r>
      <rPr>
        <sz val="12"/>
        <rFont val="宋体"/>
        <charset val="134"/>
        <scheme val="minor"/>
      </rPr>
      <t xml:space="preserve">自粘聚合物改性沥青防水卷材 </t>
    </r>
    <r>
      <rPr>
        <sz val="12"/>
        <rFont val="宋体"/>
        <charset val="134"/>
      </rPr>
      <t>1.5mm</t>
    </r>
  </si>
  <si>
    <t>1.卷材种类:自粘聚合物改性沥青防水卷材
2.卷材厚度:1.5mm
3.综合考虑:施工部位、平面/立面、水性基层处理剂、超高施工降效等费用</t>
  </si>
  <si>
    <t>自粘聚合物改性沥青防水卷材</t>
  </si>
  <si>
    <t>ZS01-D02-110</t>
  </si>
  <si>
    <r>
      <rPr>
        <sz val="12"/>
        <rFont val="宋体"/>
        <charset val="134"/>
        <scheme val="minor"/>
      </rPr>
      <t>SBS改性沥青耐根穿刺防水卷材</t>
    </r>
    <r>
      <rPr>
        <sz val="12"/>
        <rFont val="宋体"/>
        <charset val="134"/>
      </rPr>
      <t xml:space="preserve"> 4mm</t>
    </r>
  </si>
  <si>
    <t>1.卷材种类:SBS改性沥青耐根穿刺防水卷材
2.胎基类型:聚酯胎
2.卷材厚度:4mm
3.综合考虑:施工部位、平面/立面、水性基层处理剂、超高施工降效等费用</t>
  </si>
  <si>
    <t>ZS01-D02-111</t>
  </si>
  <si>
    <r>
      <rPr>
        <sz val="12"/>
        <rFont val="宋体"/>
        <charset val="134"/>
        <scheme val="minor"/>
      </rPr>
      <t>塑性体APP改性沥青防水卷材</t>
    </r>
    <r>
      <rPr>
        <sz val="12"/>
        <rFont val="宋体"/>
        <charset val="134"/>
      </rPr>
      <t xml:space="preserve"> 3mm</t>
    </r>
  </si>
  <si>
    <t>1.卷材种类:塑性体APP改性沥青防水卷材
2.胎基类型:聚酯胎
3.卷材厚度:3mm
4.综合考虑:施工部位、平面/立面、水性基层处理剂、超高施工降效等费用</t>
  </si>
  <si>
    <t>塑性体APP改性沥青防水卷材</t>
  </si>
  <si>
    <t>ZS01-D02-112</t>
  </si>
  <si>
    <r>
      <rPr>
        <sz val="12"/>
        <rFont val="宋体"/>
        <charset val="134"/>
        <scheme val="minor"/>
      </rPr>
      <t xml:space="preserve">聚氨酯防水涂料 </t>
    </r>
    <r>
      <rPr>
        <sz val="12"/>
        <rFont val="宋体"/>
        <charset val="134"/>
      </rPr>
      <t>2mm</t>
    </r>
  </si>
  <si>
    <t>1.防水膜品种:聚氨酯防水涂料Ⅰ型
2.涂膜厚度:2mm
3.综合考虑:施工部位、平面/立面、基层处理剂、超高施工降效等费用</t>
  </si>
  <si>
    <t>ZS01-D02-113</t>
  </si>
  <si>
    <r>
      <rPr>
        <sz val="12"/>
        <rFont val="宋体"/>
        <charset val="134"/>
        <scheme val="minor"/>
      </rPr>
      <t xml:space="preserve">聚氨酯防水涂料 </t>
    </r>
    <r>
      <rPr>
        <sz val="12"/>
        <rFont val="宋体"/>
        <charset val="134"/>
      </rPr>
      <t>1.5mm</t>
    </r>
  </si>
  <si>
    <t>1.防水膜品种:聚氨酯防水涂料Ⅰ型
2.涂膜厚度:1.5mm
3.综合考虑:施工部位、平面/立面、基层处理剂、超高施工降效等费用</t>
  </si>
  <si>
    <t>ZS01-D02-114</t>
  </si>
  <si>
    <r>
      <rPr>
        <sz val="12"/>
        <rFont val="宋体"/>
        <charset val="134"/>
        <scheme val="minor"/>
      </rPr>
      <t xml:space="preserve">聚合物水泥防水涂料 </t>
    </r>
    <r>
      <rPr>
        <sz val="12"/>
        <rFont val="宋体"/>
        <charset val="134"/>
      </rPr>
      <t>2mm</t>
    </r>
  </si>
  <si>
    <t>1.防水膜品种:聚合物水泥防水涂料 Ⅱ型
2.涂膜厚度:2mm
3.综合考虑:施工部位、平面/立面、基层处理剂、超高施工降效等费用</t>
  </si>
  <si>
    <t>ZS01-D02-115</t>
  </si>
  <si>
    <r>
      <rPr>
        <sz val="12"/>
        <rFont val="宋体"/>
        <charset val="134"/>
        <scheme val="minor"/>
      </rPr>
      <t xml:space="preserve">聚合物水泥防水涂料 </t>
    </r>
    <r>
      <rPr>
        <sz val="12"/>
        <rFont val="宋体"/>
        <charset val="134"/>
      </rPr>
      <t>1.5mm</t>
    </r>
  </si>
  <si>
    <t>1.防水膜品种:聚合物水泥防水涂料 Ⅱ型
2.涂膜厚度:1.5mm
3.综合考虑:施工部位、平面/立面、基层处理剂、超高施工降效等费用</t>
  </si>
  <si>
    <t>ZS01-D02-116</t>
  </si>
  <si>
    <r>
      <rPr>
        <sz val="12"/>
        <rFont val="宋体"/>
        <charset val="134"/>
        <scheme val="minor"/>
      </rPr>
      <t xml:space="preserve">聚合物水泥防水涂料 </t>
    </r>
    <r>
      <rPr>
        <sz val="12"/>
        <rFont val="宋体"/>
        <charset val="134"/>
      </rPr>
      <t>1mm</t>
    </r>
  </si>
  <si>
    <t>1.防水膜品种:聚合物水泥防水涂料 Ⅱ型
2.涂膜厚度:1mm
3.综合考虑:施工部位、平面/立面、基层处理剂、超高施工降效等费用</t>
  </si>
  <si>
    <t>ZS01-D02-117</t>
  </si>
  <si>
    <r>
      <rPr>
        <sz val="12"/>
        <rFont val="宋体"/>
        <charset val="134"/>
        <scheme val="minor"/>
      </rPr>
      <t xml:space="preserve">水泥基渗透结晶防水涂料 </t>
    </r>
    <r>
      <rPr>
        <sz val="12"/>
        <rFont val="宋体"/>
        <charset val="134"/>
      </rPr>
      <t>1mm</t>
    </r>
  </si>
  <si>
    <t>1.防水膜品种:水泥基渗透结晶防水涂料Ⅰ、Ⅱ型
2.涂膜厚度:1mm
3.综合考虑:施工部位、平面/立面、基层处理剂、超高施工降效等费用</t>
  </si>
  <si>
    <t>ZS01-D02-118</t>
  </si>
  <si>
    <t>非固化橡胶沥青防水涂料 2mm</t>
  </si>
  <si>
    <t>1.防水膜品种:非固化橡胶沥青防水涂料
2.涂膜厚度:2mm
3.综合考虑:施工部位、平面/立面、基层处理剂、超高施工降效等费用</t>
  </si>
  <si>
    <t>ZS01-D02-119</t>
  </si>
  <si>
    <t>1.砂浆材料品种:聚合物乳液防水砂浆【按实填写】
2.材料厚度:10mm
3.基础处理:刷聚合物乳液防水素浆一道
4.综合考虑:施工部位、基层处理剂、超高施工降效等费用</t>
  </si>
  <si>
    <t>ZS01-D02-120</t>
  </si>
  <si>
    <t>聚合物水泥防水砂浆 
平面增减1mm</t>
  </si>
  <si>
    <t>1.砂浆材料品种:聚合物乳液防水砂浆【按实填写】
2.调整厚度:±1mm
3.基础处理:刷聚合物乳液防水素浆一道
4.综合考虑:施工部位、基层处理剂、超高施工降效等费用</t>
  </si>
  <si>
    <t>ZS01-D02-121</t>
  </si>
  <si>
    <t>1.砂浆材料品种:聚合物乳液防水砂浆【按实填写】
2.材料厚度:5mm
3.基础处理:刷聚合物乳液防水素浆一道
4.综合考虑:施工部位、基层处理剂、超高施工降效等费用</t>
  </si>
  <si>
    <t>ZS01-D02-122</t>
  </si>
  <si>
    <t>防水隔离层</t>
  </si>
  <si>
    <t>ZS01-D02-123</t>
  </si>
  <si>
    <t>1.材料种类:聚酯无纺布 300g/m2【按实填写】
2.材料层数:1层
3.综合考虑:施工部位、基层处理剂、搭接及附加层工程量、超高施工降效等费用</t>
  </si>
  <si>
    <t>ZS01-D02-124</t>
  </si>
  <si>
    <t>石灰砂浆隔离层</t>
  </si>
  <si>
    <t>1.砂浆材料品种:石灰砂浆（石灰膏:砂=1:4）【按实填写】
2.材料厚度:10mm
3.综合考虑:施工部位、基层处理剂、超高施工降效等费用</t>
  </si>
  <si>
    <t>石灰砂浆（石灰膏:砂=1:4）</t>
  </si>
  <si>
    <t>ZS01-D02-125</t>
  </si>
  <si>
    <t>聚乙烯膜隔离层</t>
  </si>
  <si>
    <t>1.材料种类:聚乙烯膜隔离层
2.材料厚度:0.4mm厚
3.综合考虑:施工部位、基层处理剂、搭接及附加层工程量、超高施工降效等费用</t>
  </si>
  <si>
    <t>屋面保温隔热</t>
  </si>
  <si>
    <t>ZS01-D02-126</t>
  </si>
  <si>
    <t>屋面保温隔热板</t>
  </si>
  <si>
    <t>1.材料种类:B1级挤塑聚苯乙烯泡沫塑料板【按实填写】
2.材料厚度:40mm【按实填写】
3.综合考虑:基层处理、专用胶粘结、超高施工降效等费用</t>
  </si>
  <si>
    <t>B1级挤塑聚苯乙烯泡沫塑料板40mm</t>
  </si>
  <si>
    <t>ZS01-D02-127</t>
  </si>
  <si>
    <t>屋面泡沫混凝土隔热层</t>
  </si>
  <si>
    <t>1.材料种类:泡沫混凝土
2.材料厚度:50mm
3.容重:不大于4kN/m 
4.综合考虑:基层处理、捣平压实、超高施工降效等费用</t>
  </si>
  <si>
    <t>泡沫混凝土</t>
  </si>
  <si>
    <t>ZS01-D02-128</t>
  </si>
  <si>
    <t>屋面泡沫混凝土增减10mm</t>
  </si>
  <si>
    <t>1.材料种类:泡沫混凝土
2.增减厚度:10mm
3.容重:不大于4kN/m 
4.综合考虑:基层处理、捣平压实、超高施工降效等费用</t>
  </si>
  <si>
    <t>ZS01-D02-129</t>
  </si>
  <si>
    <t>屋面水性膨胀珍珠岩隔热层</t>
  </si>
  <si>
    <t>1.材料种类:水泥膨胀珍珠岩
2.材料厚度:50mm
3.综合考虑:基层处理、捣平压实、超高施工降效等费用</t>
  </si>
  <si>
    <t>水泥膨胀珍珠岩</t>
  </si>
  <si>
    <t>ZS01-D02-130</t>
  </si>
  <si>
    <t>屋面水性膨胀珍珠岩增减10mm</t>
  </si>
  <si>
    <t>1.材料种类:水泥膨胀珍珠岩
2.增减厚度:10mm
3.综合考虑:基层处理、捣平压实、超高施工降效等费用</t>
  </si>
  <si>
    <t>ZS01-D02-131</t>
  </si>
  <si>
    <t>屋面加气混凝土碎渣保温层</t>
  </si>
  <si>
    <t>1.材料种类:1:8水泥加气混凝土碎渣
2.材料厚度:50mm
3.基层处理:素水泥浆一遍
4.综合考虑:基层处理、捣平压实、超高施工降效等费用</t>
  </si>
  <si>
    <t>1:8水泥加气混凝土碎渣</t>
  </si>
  <si>
    <t>ZS01-D02-132</t>
  </si>
  <si>
    <t>屋面加气混凝土碎渣增减10mm</t>
  </si>
  <si>
    <t>1.材料种类:1:8水泥加气混凝土碎渣
2.增减厚度:10mm
3.综合考虑:基层处理、捣平压实、超高施工降效等费用</t>
  </si>
  <si>
    <t>ZS01-D02-133</t>
  </si>
  <si>
    <t>屋面排水排气管</t>
  </si>
  <si>
    <t>1.材料种类:PVC排水排气管【按实填写】
2.材料规格:DN25【按实填写】
3.制作要求:盲管周边打孔，用土工布满包，表面抹平
4.综合考虑:基层处理、超高施工降效等费用</t>
  </si>
  <si>
    <t>管工</t>
  </si>
  <si>
    <t>PVC排水排气管DN25</t>
  </si>
  <si>
    <t>墙面保温隔热</t>
  </si>
  <si>
    <t>ZS01-D02-134</t>
  </si>
  <si>
    <t>内墙保温隔热砂浆</t>
  </si>
  <si>
    <t>1.材料种类:膨胀玻化微珠保温砂浆【按实填写】
2.材料厚度:35mm【按实填写】
3.基层处理:刷专用界面剂
4.综合考虑:施工部位、界面砂浆、超高施工降效等费用</t>
  </si>
  <si>
    <t>膨胀玻化微珠保温砂浆</t>
  </si>
  <si>
    <t>ZS01-D02-135</t>
  </si>
  <si>
    <t>墙面保温隔热砂浆增减5mm</t>
  </si>
  <si>
    <t>1.材料种类:膨胀玻化微珠保温砂浆【按实填写】
2.增减厚度:5mm
3.基层处理:刷专用界面剂
4.综合考虑:施工部位、界面砂浆、超高施工降效等费用</t>
  </si>
  <si>
    <t>ZS01-D02-136</t>
  </si>
  <si>
    <t>墙面抗裂砂浆内嵌网格布</t>
  </si>
  <si>
    <t>1.砂浆材料种类:聚合物抗裂砂浆
2.砂浆材料厚度:5mm
3.网格布材料种类:耐碱玻纤网格布(160g/m2)【按实填写】
4.综合考虑:基层处理、界面砂浆、超高施工降效等费用</t>
  </si>
  <si>
    <t>聚合物抗裂砂浆</t>
  </si>
  <si>
    <t>耐碱玻纤网格布</t>
  </si>
  <si>
    <t>ZS01-D02-137</t>
  </si>
  <si>
    <t>5mm厚NEA保温凝胶</t>
  </si>
  <si>
    <t>1.材料种类:NEA保温凝胶
2.材料厚度:5mm
3.基层处理:刷专用界面剂
4.综合考虑:施工部位、界面砂浆、超高施工降效等费用</t>
  </si>
  <si>
    <t>ZS01-D02-138</t>
  </si>
  <si>
    <t>15mm厚NEA保温凝胶</t>
  </si>
  <si>
    <t>1.材料种类:NEA保温凝胶
2.材料厚度:15mm
3.基层处理:刷专用界面剂
4..综合考虑:施工部位、界面砂浆、超高施工降效等费用</t>
  </si>
  <si>
    <t>ZS01-D02-139</t>
  </si>
  <si>
    <t>25mm厚NEA保温凝胶</t>
  </si>
  <si>
    <t>1.材料种类:NEA保温凝胶
2.材料厚度:25mm
3.基层处理:刷专用界面剂
4.综合考虑:施工部位、界面砂浆、超高施工降效等费用</t>
  </si>
  <si>
    <t>ZS01-D02-140</t>
  </si>
  <si>
    <t>1.面层材料品种、规格:10厚防滑砖【按实填写】
2.砂浆种类、强度等级:M15预拌水泥砂浆（WS）【按实填写】
3.砂浆厚度:10mm【按实填写】
4.基层处理:素水泥浆一遍
5.综合考虑:结合层、水泥浆擦缝、超高施工降效等费用</t>
  </si>
  <si>
    <t>ZS01-D02-141</t>
  </si>
  <si>
    <t>1.面层材料品种、规格:8-15厚防滑砖【按实填写】
2.砂浆种类、强度等级:M15预拌水泥砂浆（WS）【按实填写】
3.砂浆厚度:10mm【按实填写】
4.基层处理:素水泥浆一遍
5.综合考虑:结合层、水泥浆擦缝、超高施工降效等费用</t>
  </si>
  <si>
    <t>ZS01-D02-142</t>
  </si>
  <si>
    <t>1.面层材料品种、规格:金属防滑条【按实填写】
2.规格尺寸:25×1.2mm【按实填写】
2.基层处理:素水泥浆一遍
3.综合考虑:开槽、安装、超高施工降效等费用</t>
  </si>
  <si>
    <t>ZS01-D02-143</t>
  </si>
  <si>
    <t>内墙一般型腻子</t>
  </si>
  <si>
    <t>1.腻子种类:一般型腻子
2.腻子厚度及遍数:2mm
3.综合考虑:施工部位、基层类型、补洞、打磨平整、刷基层处理剂、超高施工降效等费用</t>
  </si>
  <si>
    <t>ZS01-D02-144</t>
  </si>
  <si>
    <t>内墙耐水型腻子</t>
  </si>
  <si>
    <t>1.腻子种类:耐水型腻子
2.腻子厚度及遍数:2mm
3.综合考虑:施工部位、基层类型、补洞、打磨平整、刷基层处理剂、超高施工降效等费用</t>
  </si>
  <si>
    <t>ZS01-D02-145</t>
  </si>
  <si>
    <t>1.涂料种类:乳胶漆【按实填写】
2.涂料遍数:两道
3.综合考虑:施工部位、基层类型、喷刷方式、超高施工降效等费用</t>
  </si>
  <si>
    <t>ZS01-D02-146</t>
  </si>
  <si>
    <t>1.涂料种类:防霉乳胶漆【按实填写】
2.涂料遍数:两道
3.综合考虑:施工部位、基层类型、喷刷方式、超高施工降效等费用</t>
  </si>
  <si>
    <t>ZS01-D02-147</t>
  </si>
  <si>
    <t>内墙涂料 增减一道</t>
  </si>
  <si>
    <t>1.涂料种类:乳胶漆【按实填写】
2.涂料增减遍数:一道
3.综合考虑:施工部位、基层类型、喷刷方式、超高施工降效等费用</t>
  </si>
  <si>
    <t>ZS01-D02-148</t>
  </si>
  <si>
    <t>ZS01-D02-149</t>
  </si>
  <si>
    <t>1.面层材料品种、规格:8~10厚釉面砖【按实填写】
2.砂浆种类、强度等级:M20预拌水泥砂浆（WP）【按实填写】
3.砂浆厚度:5mm
4.添加剂:加水重20%建筑胶
5.基层处理:素水泥浆一遍
6.综合考虑:瓷砖铺实拍平、水泥浆擦缝、超高施工降效等费用</t>
  </si>
  <si>
    <t>ZS01-D02-150</t>
  </si>
  <si>
    <t>1.面层材料品种、规格:6~8厚釉面【按实填写】
2.砂浆种类、强度等级:聚合物乳液防水砂浆【按实填写】
3.砂浆厚度:5mm
4.添加剂:加水重20%建筑胶
5.基层处理:素水泥浆一遍
6.综合考虑:瓷砖铺实拍平、水泥浆擦缝、超高施工降效等费用</t>
  </si>
  <si>
    <t>ZS01-D02-151</t>
  </si>
  <si>
    <t>1.面层材料品种、规格:6~8厚釉面砖【按实填写】
2.砂浆种类、强度等级:M20预拌水泥砂浆（WS）【按实填写】
3.砂浆厚度:5mm
4.添加剂:加水重20%建筑胶
5.基层处理:素水泥浆一遍
6.综合考虑:瓷砖铺实拍平、水泥浆擦缝、超高施工降效等费用</t>
  </si>
  <si>
    <t>ZS01-D02-152</t>
  </si>
  <si>
    <t>ZS01-D02-153</t>
  </si>
  <si>
    <t>吸声墙封底板</t>
  </si>
  <si>
    <t>1.面层材料及规格:10厚纤维水泥板密封
2.填充材料及规格:板后留空腔50,内填80k岩棉板
3.综合考虑:按设计图纸要求完成本项工作其他费用</t>
  </si>
  <si>
    <t>10厚纤维水泥板密封</t>
  </si>
  <si>
    <t>50mm岩棉板</t>
  </si>
  <si>
    <t>ZS01-D02-154</t>
  </si>
  <si>
    <t>1.腻子种类:防裂腻子
2.腻子厚度:3mm
3.基层处理:板底清理干净，素水泥浆一道甩毛（内掺建筑胶）
3.综合考虑:施工部位、基层类型、补洞、打磨平整、刷基层处理剂、超高施工降效等费用</t>
  </si>
  <si>
    <t>ZS01-D02-155</t>
  </si>
  <si>
    <t>1.腻子种类:耐水腻子
2.腻子厚度:2mm
3.综合考虑:施工部位、基层类型、补洞、打磨平整、刷基层处理剂、超高施工降效等费用</t>
  </si>
  <si>
    <t>ZS01-D02-156</t>
  </si>
  <si>
    <t>ZS01-D02-157</t>
  </si>
  <si>
    <t>ZS01-D02-158</t>
  </si>
  <si>
    <t>1.涂料种类:无机涂料【按实填写】
2.涂料遍数:两道
3.综合考虑:施工部位、基层类型、喷刷方式、超高施工降效等费用</t>
  </si>
  <si>
    <t>ZS01-D02-159</t>
  </si>
  <si>
    <t>天棚乳胶漆 增减一道</t>
  </si>
  <si>
    <t>ZS01-D02-160</t>
  </si>
  <si>
    <t>ZS01-D02-161</t>
  </si>
  <si>
    <t>ZS01-D02-162</t>
  </si>
  <si>
    <t>ZS01-D02-163</t>
  </si>
  <si>
    <t>建筑外部装修</t>
  </si>
  <si>
    <t>ZS01-D02-164</t>
  </si>
  <si>
    <t>屋面铺砖</t>
  </si>
  <si>
    <t>1.面层材料品种、规格:10厚防滑砖
2.砂浆种类、强度等级:M15预拌水泥砂浆（WS）
3.砂浆厚度:20mm
4.基层处理:素水泥浆一遍
5.综合考虑:结合层、水泥浆擦缝、超高施工降效等费用</t>
  </si>
  <si>
    <t>ZS01-D02-165</t>
  </si>
  <si>
    <t>瓦屋面</t>
  </si>
  <si>
    <t>1.面层材料品种:青瓦
2.面层材料规格尺寸:160mm×160mm×11mm
3.砂浆种类、强度等级:M15预拌水泥砂浆（WS）
4.砂浆厚度:25mm
5.基层处理:素水泥浆一遍
6.综合考虑:基层处理、安装瓦筒、瓦脊、修齐瓦口边线、超高施工降效等费用</t>
  </si>
  <si>
    <t>青瓦
160mm×160mm×11mm</t>
  </si>
  <si>
    <t>外墙砖墙面</t>
  </si>
  <si>
    <t>ZS01-D02-166</t>
  </si>
  <si>
    <t>外墙块料墙面</t>
  </si>
  <si>
    <t>1.面层材料品种、规格:外墙砖
2.砂浆种类、强度等级:M20预拌水泥砂浆（WP）、加水重20%白乳胶
3.砂浆厚度:5mm
4.基层处理:素水泥浆一遍
5.综合考虑:施工高度、楼层分格缝、专用填缝剂、超高施工降效等费用</t>
  </si>
  <si>
    <t>外墙砖</t>
  </si>
  <si>
    <t>ZS01-D02-167</t>
  </si>
  <si>
    <t>外墙块料柱(梁)面</t>
  </si>
  <si>
    <t>ZS01-D02-168</t>
  </si>
  <si>
    <t>外墙块料零星项目</t>
  </si>
  <si>
    <t>1.面层材料品种、规格:外墙纸皮砖
2.砂浆种类、强度等级:M20预拌水泥砂浆（WP）、加水重20%白乳胶
3.砂浆厚度:5mm
4.基层处理:素水泥浆一遍
5.综合考虑:施工高度、楼层分格缝、专用填缝剂、超高施工降效等费用</t>
  </si>
  <si>
    <t>ZS01-D02-169</t>
  </si>
  <si>
    <t>外墙砖装饰缝</t>
  </si>
  <si>
    <t>1.嵌缝材料种类:高弹性耐候胶
2.分格缝规格:大于20mm
3.分格缝类型:深化设计要求装饰性分格缝
4.综合考虑:施工部位、基层处理、压实抹光、超高施工降效等费用</t>
  </si>
  <si>
    <t>成品GRC构件</t>
  </si>
  <si>
    <t>ZS01-D02-170</t>
  </si>
  <si>
    <t>GRC成品装饰条</t>
  </si>
  <si>
    <t>1.面层材料品种:GRC成品装饰条
2.面层材料规格尺寸:300mm宽以内
3.底层材料种类及厚度:70厚发泡聚氨酯，10mm后水泥砂浆保护层
4.安装方式:用环氧树脂胶固定膨胀螺栓，配套水平不锈钢托板及舌板
5.综合考虑:施工部位、硅酮密封胶填缝、接缝、超高施工降效等费用</t>
  </si>
  <si>
    <t>ZS01-D02-171</t>
  </si>
  <si>
    <t>GRC成品装饰板</t>
  </si>
  <si>
    <t>1.面层材料品种:GRC成品装饰板
2.底层材料种类及厚度:70厚发泡聚氨酯，10mm后水泥砂浆保护层
3.安装方式:用环氧树脂胶固定膨胀螺栓，配套水平不锈钢托板及舌板
4.综合考虑:施工部位、硅酮密封胶填缝、接缝、超高施工降效等费用</t>
  </si>
  <si>
    <t>ZS01-D02-172</t>
  </si>
  <si>
    <t>成品排烟道 矩形</t>
  </si>
  <si>
    <t>1.材料品种:成品烟道（矩形）
2.规格尺寸:450×550【按实填写】
3.综合考虑:烟道及配件采购、开洞、接头灌缝、打防水密封胶、超高施工降效等费用</t>
  </si>
  <si>
    <t>成品烟道</t>
  </si>
  <si>
    <t>ZS01-D02-173</t>
  </si>
  <si>
    <t>成品排烟道 异型</t>
  </si>
  <si>
    <t>1.材料品种:成品烟道（异形）
2.规格尺寸:450×550【按实填写】
3.综合考虑:烟道及配件采购、开洞、接头灌缝、打防水密封胶、超高施工降效等费用</t>
  </si>
  <si>
    <t>ZS01-D02-174</t>
  </si>
  <si>
    <t>烟道止逆阀</t>
  </si>
  <si>
    <t>1.材料品种:不锈钢止逆阀
2.规格尺寸:符合设计要求
3.综合考虑:烟道及配件采购、开洞、接头灌缝、打防水密封胶、超高施工降效等费用</t>
  </si>
  <si>
    <t>不锈钢止逆阀</t>
  </si>
  <si>
    <t>ZS01-D02-175</t>
  </si>
  <si>
    <t>烟道不锈钢风帽</t>
  </si>
  <si>
    <t>1.材料品种:不锈钢风帽
2.规格尺寸:符合设计要求
3.综合考虑:烟道及配件采购、开洞口、接头灌缝、打防水密封胶、超高施工降效等费用</t>
  </si>
  <si>
    <t>不锈钢风帽</t>
  </si>
  <si>
    <t>ZS01-D02-176</t>
  </si>
  <si>
    <t>排气扇（外墙）防雨罩</t>
  </si>
  <si>
    <t>1.材料品种:不锈钢防雨罩
2.规格尺寸:符合设计要求
3.综合考虑:防雨罩及配件采购，外墙高空作业费、接头灌缝、打防水密封胶、超高施工降效等费用</t>
  </si>
  <si>
    <t>ZS01-D02-177</t>
  </si>
  <si>
    <t xml:space="preserve"> 外墙变形缝</t>
  </si>
  <si>
    <t>1.部位:外墙
2.材料规格:2mm铝合金盖板【按实填写】
3.变形缝宽度:100mm【按实填写】
4.综合考虑:盖板及基座制作安装、清缝、填塞防水材料、止水胶条、油漆、超高施工降效等费用</t>
  </si>
  <si>
    <t>ZS01-D02-178</t>
  </si>
  <si>
    <t xml:space="preserve"> 屋面变形缝</t>
  </si>
  <si>
    <t>1.部位:屋面
2.材料规格:2mm铝合金盖板【按实填写】
3.变形缝宽度:100mm【按实填写】
4.综合考虑:盖板及基座制作安装、清缝、填塞防水材料、止水胶条、油漆、超高施工降效等费用</t>
  </si>
  <si>
    <t>ZS01-D02-179</t>
  </si>
  <si>
    <t xml:space="preserve"> 地面变形缝</t>
  </si>
  <si>
    <t>1.部位:地面
2.材料规格:2mm铝合金盖板【按实填写】
3.变形缝宽度:100mm【按实填写】
4.综合考虑:盖板及基座制作安装、清缝、填塞防水材料、止水胶条、油漆、超高施工降效等费用</t>
  </si>
  <si>
    <t>ZS01-D02-180</t>
  </si>
  <si>
    <t xml:space="preserve"> 楼面变形缝</t>
  </si>
  <si>
    <t>1.部位:楼面
2.材料规格:2mm铝合金盖板【按实填写】
3.变形缝宽度:100mm【按实填写】
4.综合考虑:盖板及基座制作安装、清缝、填塞防水材料、止水胶条、油漆、超高施工降效等费用</t>
  </si>
  <si>
    <t>ZS01-D02-181</t>
  </si>
  <si>
    <t>内墙变形缝</t>
  </si>
  <si>
    <t>1.部位:内墙
2.材料规格:2mm铝合金盖板【按实填写】
3.变形缝宽度:100mm【按实填写】
4.综合考虑:盖板及基座制作安装、清缝、填塞防水材料、止水胶条、油漆、超高施工降效等费用</t>
  </si>
  <si>
    <t>ZS01-D02-182</t>
  </si>
  <si>
    <t>天棚变形缝</t>
  </si>
  <si>
    <t>1.部位:天棚
2.材料规格:2mm铝合金盖板【按实填写】
3.变形缝宽度:100mm【按实填写】
4.综合考虑:盖板及基座制作安装、清缝、填塞防水材料、止水胶条、油漆、超高施工降效等费用</t>
  </si>
  <si>
    <t>ZS01-D02-183</t>
  </si>
  <si>
    <t>排水沟盖板</t>
  </si>
  <si>
    <t>1.材料种类、规格:25厚成品不锈钢格栅板【按实填写】
2.综合考虑:角钢、橡胶垫、五金配件、超高施工降效等费用</t>
  </si>
  <si>
    <t>25厚成品不锈钢格栅板</t>
  </si>
  <si>
    <t>ZS01-D02-184</t>
  </si>
  <si>
    <t>ZS01-D02-185</t>
  </si>
  <si>
    <t>ZS01-D02-186</t>
  </si>
  <si>
    <t>ZS01-D02-187</t>
  </si>
  <si>
    <t>ZS01-D02-188</t>
  </si>
  <si>
    <t>ZS01-D02-189</t>
  </si>
  <si>
    <t>ZS01-D02-190</t>
  </si>
  <si>
    <t>ZS01-D02-191</t>
  </si>
  <si>
    <t>ZS01-D02-192</t>
  </si>
  <si>
    <t>ZS01-D02-193</t>
  </si>
  <si>
    <t>ZS01-D02-194</t>
  </si>
  <si>
    <t>ZS01-D02-195</t>
  </si>
  <si>
    <t>ZS01-D02-196</t>
  </si>
  <si>
    <t>ZS01-D02-197</t>
  </si>
  <si>
    <t>ZS01-D02-198</t>
  </si>
  <si>
    <t>ZS01-D02-199</t>
  </si>
  <si>
    <t>ZS01-D02-200</t>
  </si>
  <si>
    <t>ZS01-D02-201</t>
  </si>
  <si>
    <t>ZS01-D02-202</t>
  </si>
  <si>
    <t>ZS01-D02-203</t>
  </si>
  <si>
    <t>ZS01-D02-204</t>
  </si>
  <si>
    <t>ZS01-D02-205</t>
  </si>
  <si>
    <t>ZS01-D02-206</t>
  </si>
  <si>
    <t>ZS01-D02-207</t>
  </si>
  <si>
    <t>ZS01-D02-208</t>
  </si>
  <si>
    <t>ZS01-D02-209</t>
  </si>
  <si>
    <t>ZS01-D02-210</t>
  </si>
  <si>
    <t>ZS01-D02-211</t>
  </si>
  <si>
    <t>ZS01-D02-212</t>
  </si>
  <si>
    <t>ZS01-D02-213</t>
  </si>
  <si>
    <t>ZS01-D02-214</t>
  </si>
  <si>
    <t>ZS01-D02-215</t>
  </si>
  <si>
    <t>ZS01-D02-216</t>
  </si>
  <si>
    <t>ZS01-D02-217</t>
  </si>
  <si>
    <t>ZS01-D02-218</t>
  </si>
  <si>
    <t>新旧混凝土接触面凿毛</t>
  </si>
  <si>
    <t>1.新旧混凝土接触面凿毛
2.综合考虑超高降效费</t>
  </si>
  <si>
    <t>ZS01-D02-219</t>
  </si>
  <si>
    <t>玻璃开孔</t>
  </si>
  <si>
    <t>1.玻璃钻孔，钢化中空玻璃
2.φ80孔径</t>
  </si>
  <si>
    <t>ZS01-D02-220</t>
  </si>
  <si>
    <t>补洞吊洞</t>
  </si>
  <si>
    <t>1.DN100孔洞
2.原有孔洞人工打凿扩大，洞边凿毛
3.封堵材料综合考虑</t>
  </si>
  <si>
    <t>ZS01-D02-221</t>
  </si>
  <si>
    <t>1.DN50孔洞
2.原有孔洞人工打凿扩大，洞边凿毛
3.封堵材料综合考虑</t>
  </si>
  <si>
    <t>ZS01-D02-222</t>
  </si>
  <si>
    <t>1.DN75孔洞
2.原有孔洞人工打凿扩大，洞边凿毛
3.封堵材料综合考虑</t>
  </si>
  <si>
    <t>ZS01-D02-223</t>
  </si>
  <si>
    <t>ZS01-D02-224</t>
  </si>
  <si>
    <t>ZS01-D02-225</t>
  </si>
  <si>
    <t>ZS01-D02-226</t>
  </si>
  <si>
    <t>ZS01-D02-227</t>
  </si>
  <si>
    <t>ZS01-D02-228</t>
  </si>
  <si>
    <t>ZS01-D02-229</t>
  </si>
  <si>
    <t>ZS01-D02-230</t>
  </si>
  <si>
    <t>ZS01-D02-231</t>
  </si>
  <si>
    <t>综合钢脚手架 50m以内</t>
  </si>
  <si>
    <t>1.脚手架类型:钢管脚手架（落地架/悬挑架）
2.防护高度:50m以内
3.综合考虑:安全挡板、护栏及挡脚板、安全网、卸料平台、架空运输通道、施工期间的加固维修和安全管理等费用</t>
  </si>
  <si>
    <t>ZS01-D02-232</t>
  </si>
  <si>
    <t>综合钢脚手架 60m以内</t>
  </si>
  <si>
    <t>1.脚手架类型:钢管脚手架（落地架/悬挑架）
2.防护高度:60m以内
3.综合考虑:安全挡板、护栏及挡脚板、安全网、卸料平台、架空运输通道、施工期间的加固维修和安全管理等费用</t>
  </si>
  <si>
    <t>ZS01-D02-233</t>
  </si>
  <si>
    <t>综合钢脚手架 70m以内</t>
  </si>
  <si>
    <t>1.脚手架类型:钢管脚手架（落地架/悬挑架）
2.防护高度:70m以内
3.综合考虑:安全挡板、护栏及挡脚板、安全网、卸料平台、架空运输通道、施工期间的加固维修和安全管理等费用</t>
  </si>
  <si>
    <t>ZS01-D02-234</t>
  </si>
  <si>
    <t>综合钢脚手架 80m以内</t>
  </si>
  <si>
    <t>1.脚手架类型:钢管脚手架（落地架/悬挑架）
2.防护高度:80m以内
3.综合考虑:安全挡板、护栏及挡脚板、安全网、卸料平台、架空运输通道、施工期间的加固维修和安全管理等费用</t>
  </si>
  <si>
    <t>ZS01-D02-235</t>
  </si>
  <si>
    <t>综合钢脚手架 90m以内</t>
  </si>
  <si>
    <t>1.脚手架类型:钢管脚手架（落地架/悬挑架）
2.防护高度:90m以内
3.综合考虑:安全挡板、护栏及挡脚板、安全网、卸料平台、架空运输通道、施工期间的加固维修和安全管理等费用</t>
  </si>
  <si>
    <t>ZS01-D02-236</t>
  </si>
  <si>
    <t>综合钢脚手架 100m以内</t>
  </si>
  <si>
    <t>1.脚手架类型:钢管脚手架（落地架/悬挑架）
2.防护高度:100m以内
3.综合考虑:安全挡板、护栏及挡脚板、安全网、卸料平台、架空运输通道、施工期间的加固维修和安全管理等费用</t>
  </si>
  <si>
    <t>ZS01-D02-237</t>
  </si>
  <si>
    <t>综合钢脚手架 110m以内</t>
  </si>
  <si>
    <t>1.脚手架类型:钢管脚手架（落地架/悬挑架）
2.防护高度:110m以内
3.综合考虑:安全挡板、护栏及挡脚板、安全网、卸料平台、架空运输通道、施工期间的加固维修和安全管理等费用</t>
  </si>
  <si>
    <t>ZS01-D02-238</t>
  </si>
  <si>
    <t>综合钢脚手架 120m以内</t>
  </si>
  <si>
    <t>1.脚手架类型:钢管脚手架（落地架/悬挑架）
2.防护高度:120m以内
3.综合考虑:安全挡板、护栏及挡脚板、安全网、卸料平台、架空运输通道、施工期间的加固维修和安全管理等费用</t>
  </si>
  <si>
    <t>ZS01-D02-239</t>
  </si>
  <si>
    <t>综合钢脚手架 130m以内</t>
  </si>
  <si>
    <t>1.脚手架类型:钢管脚手架（落地架/悬挑架）
2.防护高度:130m以内
3.综合考虑:安全挡板、护栏及挡脚板、安全网、卸料平台、架空运输通道、施工期间的加固维修和安全管理等费用</t>
  </si>
  <si>
    <t>ZS01-D02-240</t>
  </si>
  <si>
    <t>综合钢脚手架 140m以内</t>
  </si>
  <si>
    <t>1.脚手架类型:钢管脚手架（落地架/悬挑架）
2.防护高度:140m以内
3.综合考虑:安全挡板、护栏及挡脚板、安全网、卸料平台、架空运输通道、施工期间的加固维修和安全管理等费用</t>
  </si>
  <si>
    <t>ZS01-D02-241</t>
  </si>
  <si>
    <t>综合钢脚手架 150m以内</t>
  </si>
  <si>
    <t>1.脚手架类型:钢管脚手架（落地架/悬挑架）
2.防护高度:150m以内
3.综合考虑:安全挡板、护栏及挡脚板、安全网、卸料平台、架空运输通道、施工期间的加固维修和安全管理等费用</t>
  </si>
  <si>
    <t>ZS01-D02-242</t>
  </si>
  <si>
    <t>综合钢脚手架 160m以内</t>
  </si>
  <si>
    <t>1.脚手架类型:钢管脚手架（落地架/悬挑架）
2.防护高度:160以内
3.综合考虑:安全挡板、护栏及挡脚板、安全网、卸料平台、架空运输通道、施工期间的加固维修和安全管理等费用</t>
  </si>
  <si>
    <t>ZS01-D02-243</t>
  </si>
  <si>
    <t>ZS01-D02-244</t>
  </si>
  <si>
    <t>综合钢脚手架 金属网增加费</t>
  </si>
  <si>
    <t>1.脚手架类型:钢管脚手架（落地架/悬挑架）
2.防护高度:综合考虑
3.材料类型:金属安全网
4.综合考虑:安全挡板、护栏及挡脚板、安全网、卸料平台、架空运输通道、施工期间的加固维修和安全管理等费用</t>
  </si>
  <si>
    <t>ZS01-D02-245</t>
  </si>
  <si>
    <t>ZS01-D02-246</t>
  </si>
  <si>
    <t>ZS01-D02-247</t>
  </si>
  <si>
    <t>全钢型爬架 40m以内</t>
  </si>
  <si>
    <t>1.设备种类:全钢型爬架
2.防护高度:40m以内
3.综合考虑:安全挡板、护栏及挡脚板、安全网、卸料平台、架空运输通道、电动装置等费用</t>
  </si>
  <si>
    <t>ZS01-D02-248</t>
  </si>
  <si>
    <t>全钢型爬架 60m以内</t>
  </si>
  <si>
    <t>1.设备种类:全钢型爬架
2.防护高度:60m以内
3.综合考虑:安全挡板、护栏及挡脚板、安全网、卸料平台、架空运输通道、电动装置等费用</t>
  </si>
  <si>
    <t>ZS01-D02-249</t>
  </si>
  <si>
    <t>全钢型爬架 80m以内</t>
  </si>
  <si>
    <t>1.设备种类:全钢型爬架
2.防护高度:80m以内
3.综合考虑:安全挡板、护栏及挡脚板、安全网、卸料平台、架空运输通道、电动装置等费用</t>
  </si>
  <si>
    <t>ZS01-D02-250</t>
  </si>
  <si>
    <t>全钢型爬架 100m以内</t>
  </si>
  <si>
    <t>1.设备种类:全钢型爬架
2.防护高度:100m以内
3.综合考虑:安全挡板、护栏及挡脚板、安全网、卸料平台、架空运输通道、电动装置等费用</t>
  </si>
  <si>
    <t>ZS01-D02-251</t>
  </si>
  <si>
    <t>全钢型爬架 100m以外</t>
  </si>
  <si>
    <t>1.设备种类:全钢型爬架
2.防护高度:100m以外
3.综合考虑:安全挡板、护栏及挡脚板、安全网、卸料平台、架空运输通道、电动装置等费用</t>
  </si>
  <si>
    <t>电动吊篮</t>
  </si>
  <si>
    <t>ZS01-D02-252</t>
  </si>
  <si>
    <t>1.脚手架类型:电动吊篮
2.搭设高度:综合考虑
3.吊篮型号:综合考虑
4.综合考虑:电动吊篮安装、升降、拆除、移位及检测等费用</t>
  </si>
  <si>
    <t>ZS01-D02-253</t>
  </si>
  <si>
    <t>ZS01-D02-254</t>
  </si>
  <si>
    <t>1.脚手架类型:里脚手架、满堂脚手架、电梯井脚手架等
2.顶板底净高度:每增加1m                    
3.综合考虑:施工期间的加固维修和安全管理等费用</t>
  </si>
  <si>
    <t>ZS01-D02-255</t>
  </si>
  <si>
    <t>ZS01-D02-256</t>
  </si>
  <si>
    <t>ZS01-D02-257</t>
  </si>
  <si>
    <t>木模板及支架 I类构件</t>
  </si>
  <si>
    <t>ZS01-D02-258</t>
  </si>
  <si>
    <t xml:space="preserve">木模板及支架 Ⅱ类构件 </t>
  </si>
  <si>
    <t>ZS01-D02-259</t>
  </si>
  <si>
    <t>ZS01-D02-260</t>
  </si>
  <si>
    <t>ZS01-D02-261</t>
  </si>
  <si>
    <t>1.构件类型:木模板及支架（I类、Ⅱ类、楼梯构件）
2.增加高度:模板高度超过5.2米
3.综合考虑:施工部位、模板及支架搭设及拆除、施工期间的加固维修和安全管理、场内外运输等费用</t>
  </si>
  <si>
    <t>铝模板及支架工程</t>
  </si>
  <si>
    <t>ZS01-D02-262</t>
  </si>
  <si>
    <t>铝模板及支架 I类构件</t>
  </si>
  <si>
    <t>1.构件类型:包括柱、梁、板、墙、空调板、雨棚板、飘窗板、悬挑板、天沟、挑檐、女儿墙、栏板、反檐等，除Ⅱ类以外的其他混凝土构件
2.模板高度:5米以内                      
3.综合考虑:施工部位、模板及支架搭设及拆除，施工期间的加固维修和安全管理，内外运输等费用</t>
  </si>
  <si>
    <t>ZS01-D02-263</t>
  </si>
  <si>
    <t>铝模板及支架 楼梯</t>
  </si>
  <si>
    <t>1.构件类型:楼梯构件
2.模板高度:5米以内                      
3.综合考虑:施工部位、模板及支架搭设及拆除，施工期间的加固维修和安全管理，内外运输等费用</t>
  </si>
  <si>
    <t>ZS01-D02-264</t>
  </si>
  <si>
    <t>ZS01-D02-265</t>
  </si>
  <si>
    <t>ZS01-D02-266</t>
  </si>
  <si>
    <t>ZS01-D02-267</t>
  </si>
  <si>
    <t>垂直运输 50m以内</t>
  </si>
  <si>
    <t>1.垂直运输高度:50m（含）以内
2.垂直运输设备:符合项目需求各类设备
3.综合考虑:垂直运输设备数量及使用费、通讯联络设备使用费、燃料动力费、操作人员工资等费用</t>
  </si>
  <si>
    <t>ZS01-D02-268</t>
  </si>
  <si>
    <t>垂直运输 60m以内</t>
  </si>
  <si>
    <t>1.垂直运输高度:60m（含）以内
2.垂直运输设备:符合项目需求各类设备
3.综合考虑:垂直运输设备数量及使用费、通讯联络设备使用费、燃料动力费、操作人员工资等费用</t>
  </si>
  <si>
    <t>ZS01-D02-269</t>
  </si>
  <si>
    <t>垂直运输 70m以内</t>
  </si>
  <si>
    <t>1.垂直运输高度:70m（含）以内
2.垂直运输设备:符合项目需求各类设备
3.综合考虑:垂直运输设备数量及使用费、通讯联络设备使用费、燃料动力费、操作人员工资等费用</t>
  </si>
  <si>
    <t>ZS01-D02-270</t>
  </si>
  <si>
    <t>垂直运输 80m以内</t>
  </si>
  <si>
    <t>1.垂直运输高度:80m（含）以内
2.垂直运输设备:符合项目需求各类设备
3.综合考虑:垂直运输设备数量及使用费、通讯联络设备使用费、燃料动力费、操作人员工资等费用</t>
  </si>
  <si>
    <t>ZS01-D02-271</t>
  </si>
  <si>
    <t>垂直运输 90m以内</t>
  </si>
  <si>
    <t>1.垂直运输高度:90m（含）以内
2.垂直运输设备:符合项目需求各类设备
3.综合考虑:垂直运输设备数量及使用费、通讯联络设备使用费、燃料动力费、操作人员工资等费用</t>
  </si>
  <si>
    <t>ZS01-D02-272</t>
  </si>
  <si>
    <t>垂直运输 100m以内</t>
  </si>
  <si>
    <t>1.垂直运输高度:100m（含）以内
2.垂直运输设备:符合项目需求各类设备
3.综合考虑:垂直运输设备数量及使用费、通讯联络设备使用费、燃料动力费、操作人员工资等费用</t>
  </si>
  <si>
    <t>ZS01-D02-273</t>
  </si>
  <si>
    <t>垂直运输 150m以内</t>
  </si>
  <si>
    <t>1.垂直运输高度:150m（含）以内
2.垂直运输设备:符合项目需求各类设备
3.综合考虑:垂直运输设备数量及使用费、通讯联络设备使用费、燃料动力费、操作人员工资等费用</t>
  </si>
  <si>
    <t>ZS01-D02-274</t>
  </si>
  <si>
    <t>垂直运输 150m以外</t>
  </si>
  <si>
    <t>1.垂直运输高度:150m以外
2.垂直运输设备:符合项目需求各类设备
3.综合考虑:垂直运输设备数量及使用费、通讯联络设备使用费、燃料动力费、操作人员工资等费用</t>
  </si>
  <si>
    <t>ZS01-D02-275</t>
  </si>
  <si>
    <t>1.机械设备名称:施工电梯
2.机械设备规格型号:SCD100及同类型号
3.综合考虑:场内外运距、安装及拆除等费用</t>
  </si>
  <si>
    <t>ZS01-D02-276</t>
  </si>
  <si>
    <t>1.机械设备名称:施工电梯
2.机械设备规格型号:SCD200及同类型号
3.综合考虑:场内外运距、安装及拆除等费用</t>
  </si>
  <si>
    <t>ZS01-D02-277</t>
  </si>
  <si>
    <t>1.机械设备名称:塔式起重机
2.机械设备规格型号:4812/5012/5013及同类型号
3.综合考虑:场内外运距、安装及拆除等费用</t>
  </si>
  <si>
    <t>ZS01-D02-278</t>
  </si>
  <si>
    <t>1.机械设备名称:塔式起重机
2.机械设备规格型号:5015/5513/5515/5613/6012及同类型号
3.综合考虑:场内外运距、安装及拆除等费用</t>
  </si>
  <si>
    <t>ZS01-D02-279</t>
  </si>
  <si>
    <t>1.机械设备名称:塔式起重机
2.机械设备规格型号:6015/5022及同类型号
3.综合考虑:场内外运距、安装及拆除等费用</t>
  </si>
  <si>
    <t>ZS01-D02-280</t>
  </si>
  <si>
    <t>1.机械设备名称:塔式起重机
2.机械设备规格型号:6515及同类型号
3.综合考虑:场内外运距、安装及拆除等费用</t>
  </si>
  <si>
    <t>ZS01-D02-281</t>
  </si>
  <si>
    <t>1.机械设备名称:塔式起重机
2.机械设备规格型号:7020/7030及同类型号
3.综合考虑:场内外运距、安装及拆除等费用</t>
  </si>
  <si>
    <r>
      <rPr>
        <sz val="20"/>
        <rFont val="微软雅黑"/>
        <charset val="134"/>
      </rPr>
      <t>ZS01-2.5-基准清单报价表—小学（不含税价）   基准期：</t>
    </r>
    <r>
      <rPr>
        <u/>
        <sz val="20"/>
        <rFont val="微软雅黑"/>
        <charset val="134"/>
      </rPr>
      <t xml:space="preserve"> 2025 </t>
    </r>
    <r>
      <rPr>
        <sz val="20"/>
        <rFont val="微软雅黑"/>
        <charset val="134"/>
      </rPr>
      <t>年</t>
    </r>
    <r>
      <rPr>
        <u/>
        <sz val="20"/>
        <rFont val="微软雅黑"/>
        <charset val="134"/>
      </rPr>
      <t xml:space="preserve"> 6 </t>
    </r>
    <r>
      <rPr>
        <sz val="20"/>
        <rFont val="微软雅黑"/>
        <charset val="134"/>
      </rPr>
      <t>月</t>
    </r>
  </si>
  <si>
    <t>ZS01-D03-001</t>
  </si>
  <si>
    <t>ZS01-D03-002</t>
  </si>
  <si>
    <t>ZS01-D03-003</t>
  </si>
  <si>
    <t>ZS01-D03-004</t>
  </si>
  <si>
    <t>ZS01-D03-005</t>
  </si>
  <si>
    <t>ZS01-D03-006</t>
  </si>
  <si>
    <t>ZS01-D03-007</t>
  </si>
  <si>
    <t>ZS01-D03-008</t>
  </si>
  <si>
    <t>ZS01-D03-009</t>
  </si>
  <si>
    <t>ZS01-D03-010</t>
  </si>
  <si>
    <t>ZS01-D03-011</t>
  </si>
  <si>
    <t>ZS01-D03-012</t>
  </si>
  <si>
    <t>ZS01-D03-013</t>
  </si>
  <si>
    <t>ZS01-D03-014</t>
  </si>
  <si>
    <t>ZS01-D03-015</t>
  </si>
  <si>
    <t>ZS01-D03-016</t>
  </si>
  <si>
    <t>ZS01-D03-017</t>
  </si>
  <si>
    <t>ZS01-D03-018</t>
  </si>
  <si>
    <t>ZS01-D03-019</t>
  </si>
  <si>
    <t>ZS01-D03-020</t>
  </si>
  <si>
    <t>ZS01-D03-021</t>
  </si>
  <si>
    <t>ZS01-D03-022</t>
  </si>
  <si>
    <t>ZS01-D03-023</t>
  </si>
  <si>
    <t>ZS01-D03-024</t>
  </si>
  <si>
    <t>ZS01-D03-025</t>
  </si>
  <si>
    <t>ZS01-D03-026</t>
  </si>
  <si>
    <t>ZS01-D03-027</t>
  </si>
  <si>
    <t>ZS01-D03-028</t>
  </si>
  <si>
    <t>ZS01-D03-029</t>
  </si>
  <si>
    <t>ZS01-D03-030</t>
  </si>
  <si>
    <t>ZS01-D03-031</t>
  </si>
  <si>
    <t>ZS01-D03-032</t>
  </si>
  <si>
    <t>ZS01-D03-033</t>
  </si>
  <si>
    <t>ZS01-D03-034</t>
  </si>
  <si>
    <t>ZS01-D03-035</t>
  </si>
  <si>
    <t>ZS01-D03-036</t>
  </si>
  <si>
    <t>ZS01-D03-037</t>
  </si>
  <si>
    <t>ZS01-D03-038</t>
  </si>
  <si>
    <t>ZS01-D03-039</t>
  </si>
  <si>
    <t>ZS01-D03-040</t>
  </si>
  <si>
    <t>ZS01-D03-041</t>
  </si>
  <si>
    <t>ZS01-D03-042</t>
  </si>
  <si>
    <t>ZS01-D03-043</t>
  </si>
  <si>
    <t>ZS01-D03-044</t>
  </si>
  <si>
    <t>ZS01-D03-045</t>
  </si>
  <si>
    <t>ZS01-D03-046</t>
  </si>
  <si>
    <t>ZS01-D03-047</t>
  </si>
  <si>
    <t>ZS01-D03-048</t>
  </si>
  <si>
    <t>ZS01-D03-049</t>
  </si>
  <si>
    <t>ZS01-D03-050</t>
  </si>
  <si>
    <t>ZS01-D03-051</t>
  </si>
  <si>
    <t>ZS01-D03-052</t>
  </si>
  <si>
    <t>ZS01-D03-053</t>
  </si>
  <si>
    <t>ZS01-D03-054</t>
  </si>
  <si>
    <t>ZS01-D03-055</t>
  </si>
  <si>
    <t>ZS01-D03-056</t>
  </si>
  <si>
    <t>ZS01-D03-057</t>
  </si>
  <si>
    <t>ZS01-D03-058</t>
  </si>
  <si>
    <t>ZS01-D03-059</t>
  </si>
  <si>
    <t>ZS01-D03-060</t>
  </si>
  <si>
    <t>ZS01-D03-061</t>
  </si>
  <si>
    <t>ZS01-D03-062</t>
  </si>
  <si>
    <t>ZS01-D03-063</t>
  </si>
  <si>
    <t>ZS01-D03-064</t>
  </si>
  <si>
    <t>ZS01-D03-065</t>
  </si>
  <si>
    <t>ZS01-D03-066</t>
  </si>
  <si>
    <t>ZS01-D03-067</t>
  </si>
  <si>
    <t>ZS01-D03-068</t>
  </si>
  <si>
    <t>ZS01-D03-069</t>
  </si>
  <si>
    <t>ZS01-D03-070</t>
  </si>
  <si>
    <t>ZS01-D03-071</t>
  </si>
  <si>
    <t>ZS01-D03-072</t>
  </si>
  <si>
    <t>ZS01-D03-073</t>
  </si>
  <si>
    <t>ZS01-D03-074</t>
  </si>
  <si>
    <t>ZS01-D03-075</t>
  </si>
  <si>
    <t>ZS01-D03-076</t>
  </si>
  <si>
    <t>ZS01-D03-077</t>
  </si>
  <si>
    <t>ZS01-D03-078</t>
  </si>
  <si>
    <t>ZS01-D03-079</t>
  </si>
  <si>
    <t>ZS01-D03-080</t>
  </si>
  <si>
    <t>ZS01-D03-081</t>
  </si>
  <si>
    <t>ZS01-D03-082</t>
  </si>
  <si>
    <t>ZS01-D03-083</t>
  </si>
  <si>
    <t>ZS01-D03-084</t>
  </si>
  <si>
    <t>ZS01-D03-085</t>
  </si>
  <si>
    <t>ZS01-D03-086</t>
  </si>
  <si>
    <t>ZS01-D03-087</t>
  </si>
  <si>
    <t>ZS01-D03-088</t>
  </si>
  <si>
    <t>ZS01-D03-089</t>
  </si>
  <si>
    <t>ZS01-D03-090</t>
  </si>
  <si>
    <t>ZS01-D03-091</t>
  </si>
  <si>
    <t>ZS01-D03-092</t>
  </si>
  <si>
    <t>ZS01-D03-093</t>
  </si>
  <si>
    <t>ZS01-D03-094</t>
  </si>
  <si>
    <t>ZS01-D03-095</t>
  </si>
  <si>
    <t>ZS01-D03-096</t>
  </si>
  <si>
    <t>ZS01-D03-097</t>
  </si>
  <si>
    <t>ZS01-D03-098</t>
  </si>
  <si>
    <t>ZS01-D03-099</t>
  </si>
  <si>
    <t>ZS01-D03-100</t>
  </si>
  <si>
    <t>ZS01-D03-101</t>
  </si>
  <si>
    <t>ZS01-D03-102</t>
  </si>
  <si>
    <t>ZS01-D03-103</t>
  </si>
  <si>
    <t>ZS01-D03-104</t>
  </si>
  <si>
    <t>ZS01-D03-105</t>
  </si>
  <si>
    <t>ZS01-D03-106</t>
  </si>
  <si>
    <t>ZS01-D03-107</t>
  </si>
  <si>
    <t>ZS01-D03-108</t>
  </si>
  <si>
    <t>ZS01-D03-109</t>
  </si>
  <si>
    <t>ZS01-D03-110</t>
  </si>
  <si>
    <t>ZS01-D03-111</t>
  </si>
  <si>
    <t>ZS01-D03-112</t>
  </si>
  <si>
    <t>ZS01-D03-113</t>
  </si>
  <si>
    <t>ZS01-D03-114</t>
  </si>
  <si>
    <t>ZS01-D03-115</t>
  </si>
  <si>
    <t>ZS01-D03-116</t>
  </si>
  <si>
    <t>ZS01-D03-117</t>
  </si>
  <si>
    <t>ZS01-D03-118</t>
  </si>
  <si>
    <t>ZS01-D03-119</t>
  </si>
  <si>
    <t>ZS01-D03-120</t>
  </si>
  <si>
    <t>ZS01-D03-121</t>
  </si>
  <si>
    <t>ZS01-D03-122</t>
  </si>
  <si>
    <t>ZS01-D03-123</t>
  </si>
  <si>
    <t>ZS01-D03-124</t>
  </si>
  <si>
    <t>ZS01-D03-125</t>
  </si>
  <si>
    <t>ZS01-D03-126</t>
  </si>
  <si>
    <t>ZS01-D03-127</t>
  </si>
  <si>
    <t>ZS01-D03-128</t>
  </si>
  <si>
    <t>ZS01-D03-129</t>
  </si>
  <si>
    <t>ZS01-D03-130</t>
  </si>
  <si>
    <t>ZS01-D03-131</t>
  </si>
  <si>
    <t>ZS01-D03-132</t>
  </si>
  <si>
    <t>ZS01-D03-133</t>
  </si>
  <si>
    <t>ZS01-D03-134</t>
  </si>
  <si>
    <t>ZS01-D03-135</t>
  </si>
  <si>
    <t>ZS01-D03-136</t>
  </si>
  <si>
    <t>ZS01-D03-137</t>
  </si>
  <si>
    <t>ZS01-D03-138</t>
  </si>
  <si>
    <t>ZS01-D03-139</t>
  </si>
  <si>
    <t>ZS01-D03-140</t>
  </si>
  <si>
    <t>ZS01-D03-141</t>
  </si>
  <si>
    <t>ZS01-D03-142</t>
  </si>
  <si>
    <t>ZS01-D03-143</t>
  </si>
  <si>
    <t>ZS01-D03-144</t>
  </si>
  <si>
    <t>ZS01-D03-145</t>
  </si>
  <si>
    <t>ZS01-D03-146</t>
  </si>
  <si>
    <t>ZS01-D03-147</t>
  </si>
  <si>
    <t>ZS01-D03-148</t>
  </si>
  <si>
    <t>ZS01-D03-149</t>
  </si>
  <si>
    <t>ZS01-D03-150</t>
  </si>
  <si>
    <t>ZS01-D03-151</t>
  </si>
  <si>
    <t>ZS01-D03-152</t>
  </si>
  <si>
    <t>ZS01-D03-153</t>
  </si>
  <si>
    <t>ZS01-D03-154</t>
  </si>
  <si>
    <t>ZS01-D03-155</t>
  </si>
  <si>
    <t>ZS01-D03-156</t>
  </si>
  <si>
    <t>ZS01-D03-157</t>
  </si>
  <si>
    <t>ZS01-D03-158</t>
  </si>
  <si>
    <t>ZS01-D03-159</t>
  </si>
  <si>
    <t>ZS01-D03-160</t>
  </si>
  <si>
    <t>ZS01-D03-161</t>
  </si>
  <si>
    <t>ZS01-D03-162</t>
  </si>
  <si>
    <t>ZS01-D03-163</t>
  </si>
  <si>
    <t>ZS01-D03-164</t>
  </si>
  <si>
    <t>ZS01-D03-165</t>
  </si>
  <si>
    <t>ZS01-D03-166</t>
  </si>
  <si>
    <t>ZS01-D03-167</t>
  </si>
  <si>
    <t>ZS01-D03-168</t>
  </si>
  <si>
    <t>ZS01-D03-169</t>
  </si>
  <si>
    <t>ZS01-D03-170</t>
  </si>
  <si>
    <t>ZS01-D03-171</t>
  </si>
  <si>
    <t>ZS01-D03-172</t>
  </si>
  <si>
    <t>ZS01-D03-173</t>
  </si>
  <si>
    <t>ZS01-D03-174</t>
  </si>
  <si>
    <t>ZS01-D03-175</t>
  </si>
  <si>
    <t>ZS01-D03-176</t>
  </si>
  <si>
    <t>ZS01-D03-177</t>
  </si>
  <si>
    <t>ZS01-D03-178</t>
  </si>
  <si>
    <t>ZS01-D03-179</t>
  </si>
  <si>
    <t>ZS01-D03-180</t>
  </si>
  <si>
    <t>ZS01-D03-181</t>
  </si>
  <si>
    <t>ZS01-D03-182</t>
  </si>
  <si>
    <t>ZS01-D03-183</t>
  </si>
  <si>
    <t>ZS01-D03-184</t>
  </si>
  <si>
    <t>ZS01-D03-185</t>
  </si>
  <si>
    <t>ZS01-D03-186</t>
  </si>
  <si>
    <t>ZS01-D03-187</t>
  </si>
  <si>
    <t>ZS01-D03-188</t>
  </si>
  <si>
    <t>ZS01-D03-189</t>
  </si>
  <si>
    <t>ZS01-D03-190</t>
  </si>
  <si>
    <t>ZS01-D03-191</t>
  </si>
  <si>
    <t>ZS01-D03-192</t>
  </si>
  <si>
    <t>ZS01-D03-193</t>
  </si>
  <si>
    <t>ZS01-D03-194</t>
  </si>
  <si>
    <t>ZS01-D03-195</t>
  </si>
  <si>
    <t>ZS01-D03-196</t>
  </si>
  <si>
    <t>ZS01-D03-197</t>
  </si>
  <si>
    <t>ZS01-D03-198</t>
  </si>
  <si>
    <t>ZS01-D03-199</t>
  </si>
  <si>
    <t>ZS01-D03-200</t>
  </si>
  <si>
    <t>ZS01-D03-201</t>
  </si>
  <si>
    <t>ZS01-D03-202</t>
  </si>
  <si>
    <t>ZS01-D03-203</t>
  </si>
  <si>
    <t>ZS01-D03-204</t>
  </si>
  <si>
    <t>ZS01-D03-205</t>
  </si>
  <si>
    <t>ZS01-D03-206</t>
  </si>
  <si>
    <t>ZS01-D03-207</t>
  </si>
  <si>
    <t>ZS01-D03-208</t>
  </si>
  <si>
    <t>ZS01-D03-209</t>
  </si>
  <si>
    <t>ZS01-D03-210</t>
  </si>
  <si>
    <t>ZS01-D03-211</t>
  </si>
  <si>
    <t>ZS01-D03-212</t>
  </si>
  <si>
    <t>ZS01-D03-213</t>
  </si>
  <si>
    <t>ZS01-D03-214</t>
  </si>
  <si>
    <t>ZS01-D03-215</t>
  </si>
  <si>
    <t>ZS01-D03-216</t>
  </si>
  <si>
    <t>ZS01-D03-217</t>
  </si>
  <si>
    <t>ZS01-D03-218</t>
  </si>
  <si>
    <t>ZS01-D03-219</t>
  </si>
  <si>
    <t>ZS01-D03-220</t>
  </si>
  <si>
    <t>ZS01-D03-221</t>
  </si>
  <si>
    <t>ZS01-D03-222</t>
  </si>
  <si>
    <t>ZS01-D03-223</t>
  </si>
  <si>
    <t>ZS01-D03-224</t>
  </si>
  <si>
    <t>ZS01-D03-225</t>
  </si>
  <si>
    <t>ZS01-D03-226</t>
  </si>
  <si>
    <t>ZS01-D03-227</t>
  </si>
  <si>
    <t>ZS01-D03-228</t>
  </si>
  <si>
    <t>ZS01-D03-229</t>
  </si>
  <si>
    <t>ZS01-D03-230</t>
  </si>
  <si>
    <t>ZS01-D03-231</t>
  </si>
  <si>
    <t>ZS01-D03-232</t>
  </si>
  <si>
    <t>ZS01-D03-233</t>
  </si>
  <si>
    <t>ZS01-D03-234</t>
  </si>
  <si>
    <t>ZS01-D03-235</t>
  </si>
  <si>
    <t>ZS01-D03-236</t>
  </si>
  <si>
    <t>ZS01-D03-237</t>
  </si>
  <si>
    <t>ZS01-D03-238</t>
  </si>
  <si>
    <t>ZS01-D03-239</t>
  </si>
  <si>
    <t>ZS01-D03-240</t>
  </si>
  <si>
    <t>ZS01-D03-241</t>
  </si>
  <si>
    <t>ZS01-D03-242</t>
  </si>
  <si>
    <t>ZS01-D03-243</t>
  </si>
  <si>
    <t>ZS01-D03-244</t>
  </si>
  <si>
    <t>ZS01-D03-245</t>
  </si>
  <si>
    <t>ZS01-D03-246</t>
  </si>
  <si>
    <t>ZS01-D03-247</t>
  </si>
  <si>
    <t>ZS01-D03-248</t>
  </si>
  <si>
    <t>ZS01-D03-249</t>
  </si>
  <si>
    <t>ZS01-D03-250</t>
  </si>
  <si>
    <t>ZS01-D03-251</t>
  </si>
  <si>
    <t>ZS01-D03-252</t>
  </si>
  <si>
    <t>ZS01-D03-253</t>
  </si>
  <si>
    <t>ZS01-D03-254</t>
  </si>
  <si>
    <t>ZS01-D03-255</t>
  </si>
  <si>
    <t>ZS01-D03-256</t>
  </si>
  <si>
    <t>ZS01-D03-257</t>
  </si>
  <si>
    <t>ZS01-D03-258</t>
  </si>
  <si>
    <t>ZS01-D03-259</t>
  </si>
  <si>
    <t>ZS01-D03-260</t>
  </si>
  <si>
    <t>ZS01-D03-261</t>
  </si>
  <si>
    <t>ZS01-D03-262</t>
  </si>
  <si>
    <t>ZS01-D03-263</t>
  </si>
  <si>
    <t>ZS01-D03-264</t>
  </si>
  <si>
    <t>ZS01-D03-265</t>
  </si>
  <si>
    <t>ZS01-D03-266</t>
  </si>
  <si>
    <t>ZS01-D03-267</t>
  </si>
  <si>
    <t>ZS01-D03-268</t>
  </si>
  <si>
    <t>ZS01-D03-269</t>
  </si>
  <si>
    <t>ZS01-D03-270</t>
  </si>
  <si>
    <t>ZS01-D03-271</t>
  </si>
  <si>
    <t>ZS01-D03-272</t>
  </si>
  <si>
    <t>ZS01-D03-273</t>
  </si>
  <si>
    <t>ZS01-D03-274</t>
  </si>
  <si>
    <t>ZS01-D03-275</t>
  </si>
  <si>
    <t>ZS01-D03-276</t>
  </si>
  <si>
    <t>ZS01-D03-277</t>
  </si>
  <si>
    <t>ZS01-D03-278</t>
  </si>
  <si>
    <t>ZS01-D03-279</t>
  </si>
  <si>
    <t>ZS01-D03-280</t>
  </si>
  <si>
    <t>ZS01-D03-281</t>
  </si>
  <si>
    <r>
      <rPr>
        <sz val="20"/>
        <rFont val="微软雅黑"/>
        <charset val="134"/>
      </rPr>
      <t>ZS01-2.6-基准清单报价表—独栋公建配套（独栋面积≤3500m2）（不含税价）   基准期：</t>
    </r>
    <r>
      <rPr>
        <u/>
        <sz val="20"/>
        <rFont val="微软雅黑"/>
        <charset val="134"/>
      </rPr>
      <t xml:space="preserve"> 2025 </t>
    </r>
    <r>
      <rPr>
        <sz val="20"/>
        <rFont val="微软雅黑"/>
        <charset val="134"/>
      </rPr>
      <t>年</t>
    </r>
    <r>
      <rPr>
        <u/>
        <sz val="20"/>
        <rFont val="微软雅黑"/>
        <charset val="134"/>
      </rPr>
      <t xml:space="preserve"> 6 </t>
    </r>
    <r>
      <rPr>
        <sz val="20"/>
        <rFont val="微软雅黑"/>
        <charset val="134"/>
      </rPr>
      <t>月</t>
    </r>
  </si>
  <si>
    <t>十二</t>
  </si>
  <si>
    <t>十三</t>
  </si>
  <si>
    <r>
      <rPr>
        <sz val="16"/>
        <rFont val="微软雅黑"/>
        <charset val="134"/>
      </rPr>
      <t>ZS01-2.6-基准清单报价表—主要材料（不含税价） 基准期：</t>
    </r>
    <r>
      <rPr>
        <u/>
        <sz val="16"/>
        <rFont val="微软雅黑"/>
        <charset val="134"/>
      </rPr>
      <t>2025年6月</t>
    </r>
    <r>
      <rPr>
        <sz val="16"/>
        <rFont val="微软雅黑"/>
        <charset val="134"/>
      </rPr>
      <t xml:space="preserve">   单位：</t>
    </r>
    <r>
      <rPr>
        <u/>
        <sz val="16"/>
        <rFont val="微软雅黑"/>
        <charset val="134"/>
      </rPr>
      <t>元</t>
    </r>
  </si>
  <si>
    <t>测算模拟清单匹配名称</t>
  </si>
  <si>
    <t>材料名称</t>
  </si>
  <si>
    <t>规格/型号</t>
  </si>
  <si>
    <t>单价来源</t>
  </si>
  <si>
    <t>单价</t>
  </si>
  <si>
    <t>基准价下浮</t>
  </si>
  <si>
    <t>限价下浮</t>
  </si>
  <si>
    <t>招标材料限价</t>
  </si>
  <si>
    <t>投标材料报价</t>
  </si>
  <si>
    <t>材料价差</t>
  </si>
  <si>
    <t>费用说明</t>
  </si>
  <si>
    <t>1.报价人仅需在黄色填充区域填写主材价格浮动率，投标材料报价和表3模拟清单将自行运算投标总报价，其他部位投标人无需手动填写更改。
2.主材价格不得大于100%，即：最高投标限价已充分考虑实施成本、利润和竞价空间，投标人仅能在最高投标限价内进行投标报价。
3.备注“可调价”的材料，可参考合同专用条件约定，结合实际施工期进行调差；备注“不调价”的材料，则在合同内不因材料价格涨跌而调整。
4.报价表所有材料均为不含税价格，税金9%计算并结合政策变化按实调整。</t>
  </si>
  <si>
    <t>预拌混凝土材料</t>
  </si>
  <si>
    <t>详见各子项</t>
  </si>
  <si>
    <t>普通混凝土</t>
  </si>
  <si>
    <t>C10</t>
  </si>
  <si>
    <t>信息价</t>
  </si>
  <si>
    <t>能调差</t>
  </si>
  <si>
    <t>C15</t>
  </si>
  <si>
    <t>C20</t>
  </si>
  <si>
    <t>C25</t>
  </si>
  <si>
    <t>C30</t>
  </si>
  <si>
    <t>C35</t>
  </si>
  <si>
    <t>C40</t>
  </si>
  <si>
    <t>C45</t>
  </si>
  <si>
    <t>C50</t>
  </si>
  <si>
    <t>C55</t>
  </si>
  <si>
    <t>C60</t>
  </si>
  <si>
    <t>普通泵送混凝土</t>
  </si>
  <si>
    <t>润泵材料及泵送增加费费已在工程报价表单独计算，材料费仅考虑满足施工技术需求的材料到货价。</t>
  </si>
  <si>
    <t>防水混凝土P6～P8</t>
  </si>
  <si>
    <t>防水泵送混凝土P6～P8</t>
  </si>
  <si>
    <t>防水混凝土P10～P12</t>
  </si>
  <si>
    <t>防水泵送混凝土P10～P12</t>
  </si>
  <si>
    <t>水下混凝土</t>
  </si>
  <si>
    <t>水下泵送混凝土</t>
  </si>
  <si>
    <t>水下防水混凝土P6～P8</t>
  </si>
  <si>
    <t>水下防水泵送混凝土</t>
  </si>
  <si>
    <t>细石混凝土</t>
  </si>
  <si>
    <t>LC7.5</t>
  </si>
  <si>
    <t>询价</t>
  </si>
  <si>
    <t>不调价</t>
  </si>
  <si>
    <t>LC10</t>
  </si>
  <si>
    <t>LC15</t>
  </si>
  <si>
    <t>轻骨料混凝土</t>
  </si>
  <si>
    <t>普通沥青砼 AC 花岗岩</t>
  </si>
  <si>
    <t>粗粒式</t>
  </si>
  <si>
    <t>中粒式</t>
  </si>
  <si>
    <t>细粒式</t>
  </si>
  <si>
    <t>砂粒式</t>
  </si>
  <si>
    <t>改性沥青砼 AC 花岗岩</t>
  </si>
  <si>
    <t>细粒式沥青玛蹄脂碎石 SMA－13</t>
  </si>
  <si>
    <t>花岗岩</t>
  </si>
  <si>
    <t>玄武岩</t>
  </si>
  <si>
    <t xml:space="preserve">辉绿岩 </t>
  </si>
  <si>
    <t>沥青黑碎石 花岗岩</t>
  </si>
  <si>
    <t>水泥：碎块=1：8</t>
  </si>
  <si>
    <t xml:space="preserve">容重≤4kN/m </t>
  </si>
  <si>
    <t>混凝土膨胀剂-增加费</t>
  </si>
  <si>
    <t>6-8%</t>
  </si>
  <si>
    <t>10-12%</t>
  </si>
  <si>
    <t>混凝土防水膨胀剂-增加费</t>
  </si>
  <si>
    <t>混凝土抗裂纤维-增加费</t>
  </si>
  <si>
    <t>8kg/m³</t>
  </si>
  <si>
    <t>预应力高强混凝土管桩</t>
  </si>
  <si>
    <t>A型 PHC Ф300×70</t>
  </si>
  <si>
    <t>A型 PHC Ф400×95</t>
  </si>
  <si>
    <t>A型 PHC Ф500×100</t>
  </si>
  <si>
    <t>A型 PHC Ф500×125</t>
  </si>
  <si>
    <t>A型 PHC Ф600×110</t>
  </si>
  <si>
    <t>A型 PHC Ф600×130</t>
  </si>
  <si>
    <t>A型 PHC Ф800×110</t>
  </si>
  <si>
    <t>A型 PHC Ф800×130</t>
  </si>
  <si>
    <t>AB型 PHC Ф300×70</t>
  </si>
  <si>
    <t>AB型 PHC Ф400×95</t>
  </si>
  <si>
    <t>AB型 PHC Ф500×100</t>
  </si>
  <si>
    <t>AB型 PHC Ф500×125</t>
  </si>
  <si>
    <t>AB型 PHC Ф600×110</t>
  </si>
  <si>
    <t>AB型 PHC Ф600×130</t>
  </si>
  <si>
    <t>AB型 PHC Ф800×110</t>
  </si>
  <si>
    <t>AB型 PHC Ф800×130</t>
  </si>
  <si>
    <t>混合配筋预应力混凝土管桩（PRC）-Ⅰ型</t>
  </si>
  <si>
    <t>AB型Φ500×100</t>
  </si>
  <si>
    <t>B型Φ500×100</t>
  </si>
  <si>
    <t>AB型Φ500×125</t>
  </si>
  <si>
    <t>B型Φ500×125</t>
  </si>
  <si>
    <t>C型Φ500×125</t>
  </si>
  <si>
    <r>
      <rPr>
        <sz val="10"/>
        <rFont val="宋体"/>
        <charset val="134"/>
      </rPr>
      <t>D型Φ</t>
    </r>
    <r>
      <rPr>
        <sz val="10"/>
        <rFont val="宋体"/>
        <charset val="134"/>
        <scheme val="minor"/>
      </rPr>
      <t>500×125</t>
    </r>
  </si>
  <si>
    <t>AB型Φ600×110</t>
  </si>
  <si>
    <t>B型Φ600×110</t>
  </si>
  <si>
    <r>
      <rPr>
        <sz val="10"/>
        <rFont val="宋体"/>
        <charset val="134"/>
      </rPr>
      <t>C型Φ</t>
    </r>
    <r>
      <rPr>
        <sz val="10"/>
        <rFont val="宋体"/>
        <charset val="134"/>
        <scheme val="minor"/>
      </rPr>
      <t>600×110</t>
    </r>
  </si>
  <si>
    <t>AB型Φ600×130</t>
  </si>
  <si>
    <t>B型Φ600×130</t>
  </si>
  <si>
    <t>C型Φ600×130</t>
  </si>
  <si>
    <r>
      <rPr>
        <sz val="10"/>
        <rFont val="宋体"/>
        <charset val="134"/>
      </rPr>
      <t>D型Φ</t>
    </r>
    <r>
      <rPr>
        <sz val="10"/>
        <rFont val="宋体"/>
        <charset val="134"/>
        <scheme val="minor"/>
      </rPr>
      <t>600×130</t>
    </r>
  </si>
  <si>
    <t>AB型Φ700×110</t>
  </si>
  <si>
    <t>B型Φ700×110</t>
  </si>
  <si>
    <t>AB型Φ800×110</t>
  </si>
  <si>
    <t>B型Φ800×110</t>
  </si>
  <si>
    <t>C型Φ800×110</t>
  </si>
  <si>
    <r>
      <rPr>
        <sz val="10"/>
        <rFont val="宋体"/>
        <charset val="134"/>
      </rPr>
      <t>B型Φ</t>
    </r>
    <r>
      <rPr>
        <sz val="10"/>
        <rFont val="宋体"/>
        <charset val="134"/>
        <scheme val="minor"/>
      </rPr>
      <t>800×130</t>
    </r>
  </si>
  <si>
    <t>钢筋及钢绞线</t>
  </si>
  <si>
    <t>圆钢</t>
  </si>
  <si>
    <t>Φ10（含）内   HPB300</t>
  </si>
  <si>
    <t>Φ12--25（含） HPB300</t>
  </si>
  <si>
    <t>Φ25外         HPB300</t>
  </si>
  <si>
    <t>螺纹钢(III级钢)</t>
  </si>
  <si>
    <t>Φ10（含）内   HRB400</t>
  </si>
  <si>
    <t>Φ12--25（含） HRB400</t>
  </si>
  <si>
    <t>Φ25外         HRB400</t>
  </si>
  <si>
    <t>螺纹钢(III级钢)带E</t>
  </si>
  <si>
    <t>Φ10（含）内     HRB400E</t>
  </si>
  <si>
    <t>Φ12--25（含） HRB400E</t>
  </si>
  <si>
    <t>Φ25外         HRB400E</t>
  </si>
  <si>
    <t>低松弛钢绞线</t>
  </si>
  <si>
    <t>Φ15.24 1860Mpa</t>
  </si>
  <si>
    <t>无粘结钢绞线</t>
  </si>
  <si>
    <t>钢筋直螺纹连接套筒</t>
  </si>
  <si>
    <t>Ф25（含）以内</t>
  </si>
  <si>
    <t>Ф32（含）以内</t>
  </si>
  <si>
    <t>国产</t>
  </si>
  <si>
    <t>装配式PC构件</t>
  </si>
  <si>
    <t>85-100(kg/m3)</t>
  </si>
  <si>
    <t>含深化设计费以及按设计图纸及现场需求需求开模费</t>
  </si>
  <si>
    <t>100-115(kg/m3)</t>
  </si>
  <si>
    <t>115-130(kg/m3)</t>
  </si>
  <si>
    <t>130-145(kg/m3)</t>
  </si>
  <si>
    <t>80-100(kg/m3)</t>
  </si>
  <si>
    <t>100-120(kg/m3)</t>
  </si>
  <si>
    <t>120-140(kg/m3)</t>
  </si>
  <si>
    <t>140-160(kg/m3)</t>
  </si>
  <si>
    <t>110-118(kg/m3)</t>
  </si>
  <si>
    <t>118-126(kg/m3)</t>
  </si>
  <si>
    <t>126-133(kg/m3)</t>
  </si>
  <si>
    <t>133-140(kg/m3)</t>
  </si>
  <si>
    <t>80-95(kg/m3)</t>
  </si>
  <si>
    <t>95-110(kg/m3)</t>
  </si>
  <si>
    <t>110-125(kg/m3)</t>
  </si>
  <si>
    <t>125-140(kg/m3)</t>
  </si>
  <si>
    <t>130-160(kg/m3)</t>
  </si>
  <si>
    <t>160-190(kg/m3)</t>
  </si>
  <si>
    <t>190-220(kg/m3)</t>
  </si>
  <si>
    <t>220-250(kg/m3)</t>
  </si>
  <si>
    <t>预制内隔墙板</t>
  </si>
  <si>
    <t>60-70(kg/m3)</t>
  </si>
  <si>
    <t>70-80(kg/m3)</t>
  </si>
  <si>
    <t>80-90(kg/m3)</t>
  </si>
  <si>
    <t>90-100(kg/m3)</t>
  </si>
  <si>
    <t>70-78(kg/m3)</t>
  </si>
  <si>
    <t>78-86(kg/m3)</t>
  </si>
  <si>
    <t>86-93(kg/m3)</t>
  </si>
  <si>
    <t>93-100(kg/m3)</t>
  </si>
  <si>
    <t>180-195(kg/m3)</t>
  </si>
  <si>
    <t>195-210(kg/m3)</t>
  </si>
  <si>
    <t>210-225(kg/m3)</t>
  </si>
  <si>
    <t>225-240(kg/m3)</t>
  </si>
  <si>
    <t>100mm厚</t>
  </si>
  <si>
    <t>150mm厚</t>
  </si>
  <si>
    <t>100mmALC轻质隔墙</t>
  </si>
  <si>
    <t>200mm厚</t>
  </si>
  <si>
    <t>100mm宽</t>
  </si>
  <si>
    <t>150mm宽</t>
  </si>
  <si>
    <t>200mm宽</t>
  </si>
  <si>
    <t>250mm宽</t>
  </si>
  <si>
    <t>300mm宽</t>
  </si>
  <si>
    <t>砌体砌块材料</t>
  </si>
  <si>
    <t>390×190×190</t>
  </si>
  <si>
    <t>390×140×190</t>
  </si>
  <si>
    <t>390×115×190</t>
  </si>
  <si>
    <t>390×90×190</t>
  </si>
  <si>
    <t>普通混凝土实心砌块</t>
  </si>
  <si>
    <t>各种规格</t>
  </si>
  <si>
    <t>普通混凝土高精砌块</t>
  </si>
  <si>
    <t>B06 A3.5 合格品</t>
  </si>
  <si>
    <t>B07 A5.0 合格品</t>
  </si>
  <si>
    <t>膨胀珍珠岩隔热砌块</t>
  </si>
  <si>
    <t>300×300×65   有脚</t>
  </si>
  <si>
    <t>百块</t>
  </si>
  <si>
    <t>煤渣轻质隔热砌块</t>
  </si>
  <si>
    <t>MU10 240×114×65</t>
  </si>
  <si>
    <t>预拌砂浆材料</t>
  </si>
  <si>
    <t>预拌砌筑砂浆（WP）</t>
  </si>
  <si>
    <t>M5、1:6、1:1:6</t>
  </si>
  <si>
    <t>M7.5、1:1:5</t>
  </si>
  <si>
    <t>M10、1:4、1:1:4</t>
  </si>
  <si>
    <t>M15、1:3、1:1:3</t>
  </si>
  <si>
    <t>M20、1:2、1:2.5、1:1:2</t>
  </si>
  <si>
    <t>预拌抹灰砂浆（WP）</t>
  </si>
  <si>
    <t>预拌地面砂浆（WS）</t>
  </si>
  <si>
    <t>M25</t>
  </si>
  <si>
    <t>预拌防水砂浆:P6</t>
  </si>
  <si>
    <t>预拌防水砂浆:P8</t>
  </si>
  <si>
    <t>预拌防水砂浆:P10</t>
  </si>
  <si>
    <t>聚合物水泥砂浆</t>
  </si>
  <si>
    <t>综合</t>
  </si>
  <si>
    <t>聚合物抗裂纤维防水砂浆</t>
  </si>
  <si>
    <t>聚合物丙烯酸酯水泥砂浆</t>
  </si>
  <si>
    <t>水泥砂浆</t>
  </si>
  <si>
    <t>M30</t>
  </si>
  <si>
    <t>水泥砂石材料</t>
  </si>
  <si>
    <t>复合普通硅酸盐水泥P.C</t>
  </si>
  <si>
    <t>42.5（R）</t>
  </si>
  <si>
    <t>普通硅酸盐水泥P.O</t>
  </si>
  <si>
    <t>硅酸盐水泥P.II</t>
  </si>
  <si>
    <t>白水泥</t>
  </si>
  <si>
    <t>机制砂</t>
  </si>
  <si>
    <t>细度模数 3.0—2.3</t>
  </si>
  <si>
    <t>细砂</t>
  </si>
  <si>
    <t>细度模数 2.2—1.6</t>
  </si>
  <si>
    <t>河沙</t>
  </si>
  <si>
    <t>5--10</t>
  </si>
  <si>
    <t>10--20</t>
  </si>
  <si>
    <t>20--40</t>
  </si>
  <si>
    <t>40--50</t>
  </si>
  <si>
    <t>50--80</t>
  </si>
  <si>
    <t>粘土</t>
  </si>
  <si>
    <t>灰土</t>
  </si>
  <si>
    <t>3:7</t>
  </si>
  <si>
    <t>保温隔热材料</t>
  </si>
  <si>
    <t>挤塑型聚苯乙烯泡沫塑料板</t>
  </si>
  <si>
    <t>20mm</t>
  </si>
  <si>
    <t>30mm</t>
  </si>
  <si>
    <t>35mm</t>
  </si>
  <si>
    <t>40mm</t>
  </si>
  <si>
    <t>90mm</t>
  </si>
  <si>
    <t>100mm</t>
  </si>
  <si>
    <t>防火岩棉板</t>
  </si>
  <si>
    <t>50mm</t>
  </si>
  <si>
    <t>离心玻璃棉毡</t>
  </si>
  <si>
    <t>80mm厚,填充比重≥48kg/m3</t>
  </si>
  <si>
    <t>干混聚苯骨料保温砂浆 一类</t>
  </si>
  <si>
    <t>导热系数≤0.06、
拉伸粘结强度≥0.1Mpa
比重系数：0.23</t>
  </si>
  <si>
    <t xml:space="preserve">干混无机骨料保温砂浆 二类 I型 </t>
  </si>
  <si>
    <t>导热系数≤0.07、
抗压强度≥0.2Mpa、
保水率≥95%
比重系数：0.25</t>
  </si>
  <si>
    <t xml:space="preserve">干混无机骨料保温砂浆 二类 II型 </t>
  </si>
  <si>
    <t>导热系数≤0.085、
抗压强度≥0.4Mpa、
保水率≥95%
比重系数：0.33</t>
  </si>
  <si>
    <t>保温凝胶</t>
  </si>
  <si>
    <t>防水疏水材料</t>
  </si>
  <si>
    <t>聚乙烯膜</t>
  </si>
  <si>
    <t>0.4mm</t>
  </si>
  <si>
    <t>2mm</t>
  </si>
  <si>
    <t>战采</t>
  </si>
  <si>
    <t>水泥基渗透结晶防水涂料</t>
  </si>
  <si>
    <t>1mm</t>
  </si>
  <si>
    <t>聚氨酯防水涂料</t>
  </si>
  <si>
    <t>1.5mm</t>
  </si>
  <si>
    <t>聚合物水泥防水涂料</t>
  </si>
  <si>
    <t>合成高分子防水涂膜</t>
  </si>
  <si>
    <t>SBS改性沥青防水卷材</t>
  </si>
  <si>
    <t>3mm</t>
  </si>
  <si>
    <t>4mm</t>
  </si>
  <si>
    <t>APP改性沥青防水卷材</t>
  </si>
  <si>
    <t xml:space="preserve">自粘改性沥青防水卷材 </t>
  </si>
  <si>
    <t>1.2m</t>
  </si>
  <si>
    <t>1.5m</t>
  </si>
  <si>
    <t>2.0m</t>
  </si>
  <si>
    <t xml:space="preserve">自粘聚合物改性沥青防水卷材 </t>
  </si>
  <si>
    <t>高分子橡胶自粘防水卷材</t>
  </si>
  <si>
    <t>1.2mm</t>
  </si>
  <si>
    <t>HDPE预铺反粘防水卷材</t>
  </si>
  <si>
    <t>1.2mm高密度聚乙烯自粘胶膜</t>
  </si>
  <si>
    <t>金属制品</t>
  </si>
  <si>
    <t>拉森钢板桩</t>
  </si>
  <si>
    <t xml:space="preserve">Ⅳ型 </t>
  </si>
  <si>
    <t>槽型钢板桩</t>
  </si>
  <si>
    <t>拉森钢板桩  超出60天后租金</t>
  </si>
  <si>
    <t>摊销+延期费，不超过新购置材料费70%</t>
  </si>
  <si>
    <t>t·日</t>
  </si>
  <si>
    <t>槽型钢板桩  超出60天后租金</t>
  </si>
  <si>
    <t>SMW工法桩型钢桩 超出90天后租金</t>
  </si>
  <si>
    <t>声测管:φ57mm×3mm</t>
  </si>
  <si>
    <t>300mm×3mm</t>
  </si>
  <si>
    <t>综合考虑</t>
  </si>
  <si>
    <t>方  钢</t>
  </si>
  <si>
    <t>□12--14</t>
  </si>
  <si>
    <t>按全新钢材考虑，已包含除锈及运输到现场费用</t>
  </si>
  <si>
    <t>□16--18</t>
  </si>
  <si>
    <t>扁  钢</t>
  </si>
  <si>
    <t>10--100×3--8</t>
  </si>
  <si>
    <t>等边角钢</t>
  </si>
  <si>
    <t>20--28×3--5</t>
  </si>
  <si>
    <t>30--36×3--5</t>
  </si>
  <si>
    <t>40--70×3--5</t>
  </si>
  <si>
    <t>75--200×4--20</t>
  </si>
  <si>
    <t>不等边角钢</t>
  </si>
  <si>
    <t>边长﹤100</t>
  </si>
  <si>
    <t>工字钢</t>
  </si>
  <si>
    <t>#10--11</t>
  </si>
  <si>
    <t>#12--16</t>
  </si>
  <si>
    <t>#18--24</t>
  </si>
  <si>
    <t>#25--36</t>
  </si>
  <si>
    <t>#40--65</t>
  </si>
  <si>
    <t>H型钢</t>
  </si>
  <si>
    <t>高度（H）﹤300</t>
  </si>
  <si>
    <t>高度（H）300--500</t>
  </si>
  <si>
    <t>高度（H）﹥500</t>
  </si>
  <si>
    <t>槽  钢</t>
  </si>
  <si>
    <t>#5--6.5</t>
  </si>
  <si>
    <t>#8--11</t>
  </si>
  <si>
    <t>#25--30</t>
  </si>
  <si>
    <t>#32--40</t>
  </si>
  <si>
    <t>热轧薄钢板</t>
  </si>
  <si>
    <t>1.0--1.5</t>
  </si>
  <si>
    <t>1.6--1.8</t>
  </si>
  <si>
    <t>2.0--2.5</t>
  </si>
  <si>
    <t>2.8--3.2</t>
  </si>
  <si>
    <t>3.5--4.0</t>
  </si>
  <si>
    <t>热轧厚钢板</t>
  </si>
  <si>
    <t>4.5--7 Q235</t>
  </si>
  <si>
    <t>8--10  Q235</t>
  </si>
  <si>
    <t>11--15 Q235</t>
  </si>
  <si>
    <t>16--20 Q235</t>
  </si>
  <si>
    <t>21--30 Q235</t>
  </si>
  <si>
    <t>4.5--7 Q355</t>
  </si>
  <si>
    <t>8--10  Q355</t>
  </si>
  <si>
    <t>11--15 Q355</t>
  </si>
  <si>
    <t>16--20 Q355</t>
  </si>
  <si>
    <t>21--40 Q355</t>
  </si>
  <si>
    <t>冷轧薄钢板</t>
  </si>
  <si>
    <t>0.5--0.65</t>
  </si>
  <si>
    <t>0.7--0.9</t>
  </si>
  <si>
    <t>1.6--1.9</t>
  </si>
  <si>
    <t>2.6--3.2</t>
  </si>
  <si>
    <t>花纹钢板</t>
  </si>
  <si>
    <t>3--4</t>
  </si>
  <si>
    <t>4.5--5.5</t>
  </si>
  <si>
    <t>6--8</t>
  </si>
  <si>
    <t>镀锌薄钢板</t>
  </si>
  <si>
    <t>0.50--0.65</t>
  </si>
  <si>
    <t>0.70--0.90</t>
  </si>
  <si>
    <t>1.00--1.10</t>
  </si>
  <si>
    <t>1.20--1.50</t>
  </si>
  <si>
    <t>压型钢板</t>
  </si>
  <si>
    <t>0.6mm</t>
  </si>
  <si>
    <t>不锈钢型材</t>
  </si>
  <si>
    <t>氟碳喷涂铝单板</t>
  </si>
  <si>
    <t>2.5mm</t>
  </si>
  <si>
    <t>铝单板</t>
  </si>
  <si>
    <t>镀锌钢靠墙扶手</t>
  </si>
  <si>
    <t>1.安装高度：900mm
2.扶手材质及规格：φ50×3.0mm热镀锌圆管，阿克苏诺贝尔粉末喷涂
3.支架材质及规格：φ25×2.0mm热镀锌圆管，支架间距≤1200mm，阿克苏诺贝尔粉末喷涂</t>
  </si>
  <si>
    <t>镀锌钢楼梯栏杆</t>
  </si>
  <si>
    <t>1、栏杆扶手尺寸:栏杆斜段高 900mm，平直段高1100mm 
2、扶手材料种类、规格:30*60mm*2mm腰圆钢管扶手
3、栏杆横杆种类、规格:：25*25*1.2mm方钢管
4、栏杆立杆种类、规格:：12*25*1.0mm 方钢管，50*50*3.0mm方钢管，净距≤110mm</t>
  </si>
  <si>
    <t>镀锌钢护窗栏杆</t>
  </si>
  <si>
    <t>铁件</t>
  </si>
  <si>
    <t>装饰装修材料</t>
  </si>
  <si>
    <t>瓷质防滑砖</t>
  </si>
  <si>
    <t xml:space="preserve">100×200 </t>
  </si>
  <si>
    <t>200×200</t>
  </si>
  <si>
    <t>300×300</t>
  </si>
  <si>
    <t>400×400</t>
  </si>
  <si>
    <t>500×500</t>
  </si>
  <si>
    <t>600×600</t>
  </si>
  <si>
    <t>瓷质耐磨砖</t>
  </si>
  <si>
    <t>抛光瓷质砖</t>
  </si>
  <si>
    <t>300×450</t>
  </si>
  <si>
    <t>800×800</t>
  </si>
  <si>
    <t>1000×1000</t>
  </si>
  <si>
    <t>1200×800</t>
  </si>
  <si>
    <t>1200×1200</t>
  </si>
  <si>
    <t>1600×1000</t>
  </si>
  <si>
    <t>白(色)瓷片</t>
  </si>
  <si>
    <t>152×152   一、二级浅色</t>
  </si>
  <si>
    <t>m²</t>
  </si>
  <si>
    <t>150×200   一、二级浅色</t>
  </si>
  <si>
    <t>瓷质长条砖</t>
  </si>
  <si>
    <t>240×60 不包红、金属色</t>
  </si>
  <si>
    <t>235×52 不包红、金属色</t>
  </si>
  <si>
    <t>195×45 不包红、金属色</t>
  </si>
  <si>
    <t>陶质长条砖</t>
  </si>
  <si>
    <t>彩釉地砖</t>
  </si>
  <si>
    <t>200×200   普通色</t>
  </si>
  <si>
    <t>300×300   普通色</t>
  </si>
  <si>
    <t>400×400   普通色</t>
  </si>
  <si>
    <t>瓷马赛克</t>
  </si>
  <si>
    <t>305×305 一、二级浅色</t>
  </si>
  <si>
    <t>彩釉外墙砖(贴纸)</t>
  </si>
  <si>
    <t>45×45</t>
  </si>
  <si>
    <t>45×95</t>
  </si>
  <si>
    <t>彩釉外墙砖</t>
  </si>
  <si>
    <t>73×73</t>
  </si>
  <si>
    <t>95×95</t>
  </si>
  <si>
    <t>45×145</t>
  </si>
  <si>
    <t>45×195</t>
  </si>
  <si>
    <t>瓷质渗花抛光砖</t>
  </si>
  <si>
    <t>45×45 普通色</t>
  </si>
  <si>
    <t>45×95 普通色</t>
  </si>
  <si>
    <t>600*600 普通色</t>
  </si>
  <si>
    <t>800*800 普通色</t>
  </si>
  <si>
    <t>1000*1000 普通色</t>
  </si>
  <si>
    <t>通体瓷质砖</t>
  </si>
  <si>
    <t>100×200</t>
  </si>
  <si>
    <t>200×50</t>
  </si>
  <si>
    <t>195×95</t>
  </si>
  <si>
    <t>145×45</t>
  </si>
  <si>
    <t>95×45</t>
  </si>
  <si>
    <t>瓷片</t>
  </si>
  <si>
    <t>150×225</t>
  </si>
  <si>
    <t>200×250</t>
  </si>
  <si>
    <t>200×300</t>
  </si>
  <si>
    <t>250×330</t>
  </si>
  <si>
    <t>250×400</t>
  </si>
  <si>
    <t>仿古砖</t>
  </si>
  <si>
    <t>瓷质梯级砖</t>
  </si>
  <si>
    <t>280×300</t>
  </si>
  <si>
    <t>瓷质梯级挡板砖</t>
  </si>
  <si>
    <t>150×300</t>
  </si>
  <si>
    <t>瓷砖防滑条</t>
  </si>
  <si>
    <t>金刚砂防滑条</t>
  </si>
  <si>
    <t>彩釉内墙砖</t>
  </si>
  <si>
    <t>10厚300×600釉面砖</t>
  </si>
  <si>
    <t>8-10厚釉面砖</t>
  </si>
  <si>
    <t>隔音材料</t>
  </si>
  <si>
    <t>3厚聚氨酯橡胶隔声垫</t>
  </si>
  <si>
    <t>隔音涂料</t>
  </si>
  <si>
    <t>纤维水泥穿孔板</t>
  </si>
  <si>
    <t>5厚</t>
  </si>
  <si>
    <t>纤维水泥板</t>
  </si>
  <si>
    <t>10厚</t>
  </si>
  <si>
    <t>石膏板饰面</t>
  </si>
  <si>
    <t>9mm</t>
  </si>
  <si>
    <t xml:space="preserve">卫生间复合板隔断 </t>
  </si>
  <si>
    <t>20mm厚</t>
  </si>
  <si>
    <t>PVC塑胶环保地板</t>
  </si>
  <si>
    <t>2mm厚</t>
  </si>
  <si>
    <t>油漆及涂料</t>
  </si>
  <si>
    <t>满足设计需求</t>
  </si>
  <si>
    <t>金属油漆涂料</t>
  </si>
  <si>
    <t>环氧底漆</t>
  </si>
  <si>
    <t>环氧面漆</t>
  </si>
  <si>
    <t>内墙腻子涂料</t>
  </si>
  <si>
    <t>外墙腻子涂料</t>
  </si>
  <si>
    <t>外墙腻子</t>
  </si>
  <si>
    <t>外墙抗碱底漆</t>
  </si>
  <si>
    <t>外墙乳胶漆</t>
  </si>
  <si>
    <t>砂胶漆</t>
  </si>
  <si>
    <t>天然真石漆</t>
  </si>
  <si>
    <t>罩光清漆</t>
  </si>
  <si>
    <t>环氧地坪漆</t>
  </si>
  <si>
    <t>中涂砂浆层</t>
  </si>
  <si>
    <t>中途腻子层</t>
  </si>
  <si>
    <t>水泥地坪漆</t>
  </si>
  <si>
    <t>水泥自流平混合料</t>
  </si>
  <si>
    <t>酚醛红丹防锈漆</t>
  </si>
  <si>
    <t>酚醛调合漆</t>
  </si>
  <si>
    <t>醇酸防锈漆</t>
  </si>
  <si>
    <t>金属防火涂料</t>
  </si>
  <si>
    <t>其他材料</t>
  </si>
  <si>
    <t>40mm厚</t>
  </si>
  <si>
    <t>50mm厚</t>
  </si>
  <si>
    <t>60mm厚</t>
  </si>
  <si>
    <t>304不锈钢防雨罩</t>
  </si>
  <si>
    <t>φ160</t>
  </si>
  <si>
    <t>成品金属格式盖板</t>
  </si>
  <si>
    <t>450×550</t>
  </si>
  <si>
    <t>φ0.9×12.7×12.7</t>
  </si>
  <si>
    <t>聚酯无纺布 200g/m2</t>
  </si>
  <si>
    <t>土工布150g/m2</t>
  </si>
  <si>
    <t>PVC排水管</t>
  </si>
  <si>
    <t>φ50</t>
  </si>
  <si>
    <t>PVC袖阀管</t>
  </si>
  <si>
    <t>φ48*3</t>
  </si>
  <si>
    <t>石油沥青</t>
  </si>
  <si>
    <t>#10固体</t>
  </si>
  <si>
    <t>乳化沥青</t>
  </si>
  <si>
    <t>凹凸型排(蓄)水板</t>
  </si>
  <si>
    <t>铝合金变形缝</t>
  </si>
  <si>
    <t>成品外墙变形缝100mm宽</t>
  </si>
  <si>
    <t>满足珠实地产标准化设计需求</t>
  </si>
  <si>
    <t>成品屋面变形缝100mm宽</t>
  </si>
  <si>
    <t>成品地面变形缝300mm宽</t>
  </si>
  <si>
    <t>成品楼面变形缝100mm宽</t>
  </si>
  <si>
    <t>成品内墙变形缝100mm宽</t>
  </si>
  <si>
    <t>成品天棚变形缝100mm宽</t>
  </si>
  <si>
    <t>瓷砖粘合剂</t>
  </si>
  <si>
    <t>C1型号</t>
  </si>
  <si>
    <t>PVC保护膜</t>
  </si>
  <si>
    <t>1.5mm厚</t>
  </si>
  <si>
    <t>φ48×3.6钢管</t>
  </si>
  <si>
    <t>预制镀锌板</t>
  </si>
  <si>
    <t>松杂原木</t>
  </si>
  <si>
    <t>5mm胶合板</t>
  </si>
  <si>
    <t>成品保护板</t>
  </si>
  <si>
    <t>9mm胶合板</t>
  </si>
  <si>
    <t>模拟数据一览（地下部分）</t>
  </si>
  <si>
    <t>分部分项</t>
  </si>
  <si>
    <t>指标</t>
  </si>
  <si>
    <t>工程量</t>
  </si>
  <si>
    <t>造价</t>
  </si>
  <si>
    <t>造价指标</t>
  </si>
  <si>
    <t>细分子项</t>
  </si>
  <si>
    <t>模拟比例</t>
  </si>
  <si>
    <t>备注</t>
  </si>
  <si>
    <r>
      <rPr>
        <sz val="12"/>
        <rFont val="宋体"/>
        <charset val="134"/>
      </rPr>
      <t>m</t>
    </r>
    <r>
      <rPr>
        <vertAlign val="superscript"/>
        <sz val="12"/>
        <rFont val="宋体"/>
        <charset val="134"/>
      </rPr>
      <t>3</t>
    </r>
    <r>
      <rPr>
        <sz val="12"/>
        <rFont val="宋体"/>
        <charset val="134"/>
      </rPr>
      <t>/m</t>
    </r>
    <r>
      <rPr>
        <vertAlign val="superscript"/>
        <sz val="12"/>
        <rFont val="宋体"/>
        <charset val="134"/>
      </rPr>
      <t>2</t>
    </r>
  </si>
  <si>
    <t>楼栋：</t>
  </si>
  <si>
    <t>地下室</t>
  </si>
  <si>
    <t>业态：</t>
  </si>
  <si>
    <t>建筑面积：</t>
  </si>
  <si>
    <r>
      <rPr>
        <sz val="12"/>
        <rFont val="宋体"/>
        <charset val="134"/>
      </rPr>
      <t>kg/m</t>
    </r>
    <r>
      <rPr>
        <vertAlign val="superscript"/>
        <sz val="12"/>
        <rFont val="宋体"/>
        <charset val="134"/>
      </rPr>
      <t>2</t>
    </r>
  </si>
  <si>
    <t>结构形式：</t>
  </si>
  <si>
    <t>框架结构</t>
  </si>
  <si>
    <t>屋面工程</t>
  </si>
  <si>
    <r>
      <rPr>
        <sz val="12"/>
        <rFont val="宋体"/>
        <charset val="134"/>
      </rPr>
      <t>m</t>
    </r>
    <r>
      <rPr>
        <vertAlign val="superscript"/>
        <sz val="12"/>
        <rFont val="宋体"/>
        <charset val="134"/>
      </rPr>
      <t>2</t>
    </r>
    <r>
      <rPr>
        <sz val="12"/>
        <rFont val="宋体"/>
        <charset val="134"/>
      </rPr>
      <t>/m</t>
    </r>
    <r>
      <rPr>
        <vertAlign val="superscript"/>
        <sz val="12"/>
        <rFont val="宋体"/>
        <charset val="134"/>
      </rPr>
      <t>2</t>
    </r>
  </si>
  <si>
    <t>防水工程</t>
  </si>
  <si>
    <t>按系数计算措施</t>
  </si>
  <si>
    <t>其它措施费</t>
  </si>
  <si>
    <t>模拟数据一览（地上高层塔楼）</t>
  </si>
  <si>
    <t>地上塔楼</t>
  </si>
  <si>
    <t>100m以内高层</t>
  </si>
  <si>
    <t>框架-剪力墙</t>
  </si>
  <si>
    <t>外墙面粗装修</t>
  </si>
  <si>
    <t>模拟数据一览（地上中高层塔楼）</t>
  </si>
  <si>
    <t>60m以内中高层</t>
  </si>
  <si>
    <t>模拟数据一览(配套用房）</t>
  </si>
  <si>
    <t>配套用房</t>
  </si>
  <si>
    <t>公建配套</t>
  </si>
  <si>
    <t>模拟数据一览（配电房）</t>
  </si>
  <si>
    <t>配电房</t>
  </si>
  <si>
    <t>模拟数据一览（保安室）</t>
  </si>
  <si>
    <t>保安室</t>
  </si>
  <si>
    <t>工种</t>
  </si>
  <si>
    <t>基准价</t>
  </si>
  <si>
    <t>2025年6月信息价</t>
  </si>
  <si>
    <t>调整系数</t>
  </si>
  <si>
    <t>调差</t>
  </si>
  <si>
    <t>低值</t>
  </si>
  <si>
    <t>高值</t>
  </si>
  <si>
    <t>中值</t>
  </si>
  <si>
    <t>模板工</t>
  </si>
  <si>
    <r>
      <rPr>
        <sz val="12"/>
        <rFont val="宋体"/>
        <charset val="134"/>
      </rPr>
      <t>电焊工</t>
    </r>
  </si>
  <si>
    <t>玻璃工</t>
  </si>
  <si>
    <t>电工</t>
  </si>
  <si>
    <t>通风工</t>
  </si>
  <si>
    <t>园艺绿化工</t>
  </si>
  <si>
    <t>抹灰工</t>
  </si>
  <si>
    <t>ZS01-3.1-模拟清单报价表—土建工程造价汇总表</t>
  </si>
  <si>
    <t>项目业态</t>
  </si>
  <si>
    <t>建筑面积</t>
  </si>
  <si>
    <t>总造价金额</t>
  </si>
  <si>
    <t>分部分项合计</t>
  </si>
  <si>
    <t>税金</t>
  </si>
  <si>
    <t>经济指标（元/m2）</t>
  </si>
  <si>
    <t>调差后造价</t>
  </si>
  <si>
    <t>调差后单方</t>
  </si>
  <si>
    <t>系数安全文明施工费</t>
  </si>
  <si>
    <t>施工费指标</t>
  </si>
  <si>
    <t>总造价指标</t>
  </si>
  <si>
    <t>地下室土建工程</t>
  </si>
  <si>
    <t>装配式超高层住宅</t>
  </si>
  <si>
    <t>1.外墙做法补充完成；2.楼地面屋面做法补充完整</t>
  </si>
  <si>
    <t>小学</t>
  </si>
  <si>
    <t>独栋公建配套</t>
  </si>
  <si>
    <t>合计</t>
  </si>
  <si>
    <t>1#</t>
  </si>
  <si>
    <t>2#</t>
  </si>
  <si>
    <t>3#</t>
  </si>
  <si>
    <t>4#</t>
  </si>
  <si>
    <t>5#</t>
  </si>
  <si>
    <t>售楼部</t>
  </si>
  <si>
    <t>G3结构</t>
  </si>
  <si>
    <t>垃圾站</t>
  </si>
  <si>
    <t>3.2-模拟清单报价表——土石方及桩基工程</t>
  </si>
  <si>
    <t>地下面积：</t>
  </si>
  <si>
    <t xml:space="preserve">序号 </t>
  </si>
  <si>
    <t>项目编码</t>
  </si>
  <si>
    <t>分项类别</t>
  </si>
  <si>
    <t>计量单位</t>
  </si>
  <si>
    <t>综合单价
（元)</t>
  </si>
  <si>
    <t>综合合价
（元)</t>
  </si>
  <si>
    <t>经济指标分析（元/m2）</t>
  </si>
  <si>
    <t>辅材</t>
  </si>
  <si>
    <t>用于统计（非清单）</t>
  </si>
  <si>
    <t>Z</t>
  </si>
  <si>
    <t>I=Z×H</t>
  </si>
  <si>
    <t>（I-B*C)/地下面积</t>
  </si>
  <si>
    <t>I/建筑面积</t>
  </si>
  <si>
    <r>
      <rPr>
        <sz val="10"/>
        <rFont val="宋体"/>
        <charset val="134"/>
        <scheme val="minor"/>
      </rPr>
      <t>1.开挖类别:土方、石方、淤泥、流砂、拆除废料等
2.开挖部位:独立基础或承台、桩间土方等
3.开挖方式:人机配合
4.综合考虑:挖土深度、</t>
    </r>
    <r>
      <rPr>
        <sz val="10"/>
        <rFont val="宋体"/>
        <charset val="134"/>
      </rPr>
      <t>施工当期工场地范围内的运输及堆放等费用</t>
    </r>
  </si>
  <si>
    <t>1.开挖类别:土方、石方、淤泥、流砂、拆除废料等
2.开挖部位:独立基础或承台、桩间土方、零星土方
3.开挖方式:人工挖土
4.综合考虑:挖土深度、施工场地范围内的运输及堆放等费用</t>
  </si>
  <si>
    <t>1.土壤类别:土方
2.挖运方式:挖掘机挖取、自卸汽车运输
3.运距:1km
4.综合考虑:运土高度、机械类型、场内运距等费用</t>
  </si>
  <si>
    <t>1.土壤类别:土方
2.挖运方式:挖掘机挖取、自卸汽车运输
3.增加运距:1km
4.综合考虑:运土高度、机械类型、场内运距等费用</t>
  </si>
  <si>
    <t>1.土壤类别:石方、拆除废料
2.挖运方式:挖掘机挖取、自卸汽车运输
3.运距:1km
4.综合考虑:运土高度、机械类型、场内运距等费用</t>
  </si>
  <si>
    <t>1.土壤类别:石方、拆除废料
2.挖运方式:挖掘机挖取、自卸汽车运输
3.增加运距:1km
4.综合考虑:运土高度、机械类型、场内运距等费用</t>
  </si>
  <si>
    <t>锤击混凝土管桩 PHC300</t>
  </si>
  <si>
    <t>1.沉桩方法:锤击
2.桩型号: AB型
3.桩外径、壁厚:φ300mm×70mm
4.综合考虑:地质类型、试验桩增加费、接桩数量等费用</t>
  </si>
  <si>
    <t>预应力高强混凝土管桩 AB型 PHC Ф300×70</t>
  </si>
  <si>
    <t>锤击混凝土管桩 PHC400</t>
  </si>
  <si>
    <t>1.沉桩方法:锤击
2.桩型号: AB型
3.桩外径、壁厚:φ400mm×95mm
4.综合考虑:地质类型、试验桩增加费、接桩数量等费用</t>
  </si>
  <si>
    <t>预应力高强混凝土管桩 AB型 PHC Ф400×95</t>
  </si>
  <si>
    <t>锤击混凝土管桩 PHC500</t>
  </si>
  <si>
    <t>1.沉桩方法:锤击
2.桩型号: AB型
3.桩外径、壁厚:φ500mm×100mm
4.综合考虑:地质类型、试验桩增加费、接桩数量等费用</t>
  </si>
  <si>
    <t>预应力高强混凝土管桩 AB型 PHC Ф500×100</t>
  </si>
  <si>
    <t>1.沉桩方法:锤击
2.桩型号: AB型
3.桩外径、壁厚:φ500mm×125mm
4.综合考虑:地质类型、试验桩增加费、接桩数量等费用</t>
  </si>
  <si>
    <t>预应力高强混凝土管桩 AB型 PHC Ф500×125</t>
  </si>
  <si>
    <t>锤击混凝土管桩 PHC600</t>
  </si>
  <si>
    <t>1.沉桩方法:锤击
2.桩型号: AB型
3.桩外径、壁厚:φ600mm×110mm
4.综合考虑:地质类型、试验桩增加费、接桩数量等费用</t>
  </si>
  <si>
    <t>预应力高强混凝土管桩 AB型 PHC Ф600×110</t>
  </si>
  <si>
    <t>1.沉桩方法:锤击
2.桩型号: AB型
3.桩外径、壁厚:综合考虑
4.综合考虑:送桩器的运输、吊装及拆卸等所需的准备工作等费用</t>
  </si>
  <si>
    <t>静压混凝土管桩 PHC300</t>
  </si>
  <si>
    <t>1.沉桩方法:静压
2.桩型号: AB型
3.桩外径、壁厚:φ300mm×70mm
4.综合考虑:地质类型、试验桩增加费、接桩数量等费用</t>
  </si>
  <si>
    <t>静压混凝土管桩 PHC400</t>
  </si>
  <si>
    <t>1.沉桩方法:静压
2.桩型号: AB型
3.桩外径、壁厚:φ400mm×95mm
4.综合考虑:地质类型、试验桩增加费、接桩数量等费用</t>
  </si>
  <si>
    <t>静压混凝土管桩 PHC500</t>
  </si>
  <si>
    <t>1.沉桩方法:静压
2.桩型号: AB型
3.桩外径、壁厚:φ500mm×100mm
4.综合考虑:地质类型、试验桩增加费、接桩数量等费用</t>
  </si>
  <si>
    <t>1.沉桩方法:静压
2.桩型号: AB型
3.桩外径、壁厚:φ500mm×125mm
4.综合考虑:地质类型、试验桩增加费、接桩数量等费用</t>
  </si>
  <si>
    <t>静压混凝土管桩 PHC600</t>
  </si>
  <si>
    <t>1.沉桩方法:静压
2.桩型号: AB型
3.桩外径、壁厚:φ600mm×110mm
4.综合考虑:地质类型、试验桩增加费、接桩数量等费用</t>
  </si>
  <si>
    <t>1.沉桩方法:静压
2.桩型号: AB型
3.桩外径、壁厚:综合考虑
4.综合考虑:送桩器的运输、吊装及拆卸等所需的准备工作等费用</t>
  </si>
  <si>
    <t xml:space="preserve">潜孔锤引孔 PHC400 </t>
  </si>
  <si>
    <r>
      <rPr>
        <sz val="10"/>
        <rFont val="宋体"/>
        <charset val="134"/>
        <scheme val="minor"/>
      </rPr>
      <t xml:space="preserve">1.引孔方法:潜孔锤引孔
2.引孔尺寸:φ400mm
</t>
    </r>
    <r>
      <rPr>
        <sz val="10"/>
        <rFont val="宋体"/>
        <charset val="134"/>
      </rPr>
      <t>3.综合考虑:含引孔所遇到的地下障碍物如石块（需要爆破的大型孤石除外）、混凝土、砖块、垃圾、木材、旧基础、管线及强风化岩层等费用</t>
    </r>
  </si>
  <si>
    <t xml:space="preserve">潜孔锤引孔 PHC500   </t>
  </si>
  <si>
    <r>
      <rPr>
        <sz val="10"/>
        <rFont val="宋体"/>
        <charset val="134"/>
        <scheme val="minor"/>
      </rPr>
      <t xml:space="preserve">1.引孔方法:潜孔锤引孔
2.引孔尺寸:φ500mm
</t>
    </r>
    <r>
      <rPr>
        <sz val="10"/>
        <rFont val="宋体"/>
        <charset val="134"/>
      </rPr>
      <t>3.综合考虑:含引孔所遇到的地下障碍物如石块（需要爆破的大型孤石除外）、混凝土、砖块、垃圾、木材、旧基础、管线及强风化岩层等费用</t>
    </r>
  </si>
  <si>
    <t xml:space="preserve">潜孔锤引孔 PHC600  </t>
  </si>
  <si>
    <t xml:space="preserve">长螺旋钻机引孔 PHC400  </t>
  </si>
  <si>
    <r>
      <rPr>
        <sz val="10"/>
        <rFont val="宋体"/>
        <charset val="134"/>
        <scheme val="minor"/>
      </rPr>
      <t xml:space="preserve">1.引孔方法:长螺旋机钻引孔
2.引孔尺寸:φ400mm
</t>
    </r>
    <r>
      <rPr>
        <sz val="10"/>
        <rFont val="宋体"/>
        <charset val="134"/>
      </rPr>
      <t>3.综合考虑:含引孔所遇到的地下障碍物如石块（需要爆破的大型孤石除外）、混凝土、砖块、垃圾、木材、旧基础、管线及强风化岩层等费用</t>
    </r>
  </si>
  <si>
    <t xml:space="preserve">长螺旋钻机引孔 PHC500  </t>
  </si>
  <si>
    <r>
      <rPr>
        <sz val="10"/>
        <rFont val="宋体"/>
        <charset val="134"/>
        <scheme val="minor"/>
      </rPr>
      <t xml:space="preserve">1.引孔方法::长螺旋机引孔
2.引孔尺寸:φ500mm
</t>
    </r>
    <r>
      <rPr>
        <sz val="10"/>
        <rFont val="宋体"/>
        <charset val="134"/>
      </rPr>
      <t>3.综合考虑:含引孔所遇到的地下障碍物如石块（需要爆破的大型孤石除外）、混凝土、砖块、垃圾、木材、旧基础、管线及强风化岩层等费用</t>
    </r>
  </si>
  <si>
    <t xml:space="preserve">长螺旋钻机引孔 PHC600  </t>
  </si>
  <si>
    <r>
      <rPr>
        <sz val="10"/>
        <rFont val="宋体"/>
        <charset val="134"/>
        <scheme val="minor"/>
      </rPr>
      <t xml:space="preserve">1.引孔方法::长螺旋机引孔
2.引孔尺寸:φ600mm
</t>
    </r>
    <r>
      <rPr>
        <sz val="10"/>
        <rFont val="宋体"/>
        <charset val="134"/>
      </rPr>
      <t>3.综合考虑:含引孔所遇到的地下障碍物如石块（需要爆破的大型孤石除外）、混凝土、砖块、垃圾、木材、旧基础、管线及强风化岩层等费用</t>
    </r>
  </si>
  <si>
    <t>钢桩尖 PHC400</t>
  </si>
  <si>
    <r>
      <rPr>
        <sz val="10"/>
        <rFont val="宋体"/>
        <charset val="134"/>
        <scheme val="minor"/>
      </rPr>
      <t>1.桩尖材质、规格:</t>
    </r>
    <r>
      <rPr>
        <sz val="10"/>
        <rFont val="宋体"/>
        <charset val="134"/>
      </rPr>
      <t>φ400钢制桩尖
2.桩尖类型:符合设计图纸要求</t>
    </r>
  </si>
  <si>
    <t>热轧厚钢板 16--20 Q235</t>
  </si>
  <si>
    <t>钢桩尖 PHC500</t>
  </si>
  <si>
    <r>
      <rPr>
        <sz val="10"/>
        <rFont val="宋体"/>
        <charset val="134"/>
        <scheme val="minor"/>
      </rPr>
      <t>1.桩尖材质、规格:</t>
    </r>
    <r>
      <rPr>
        <sz val="10"/>
        <rFont val="宋体"/>
        <charset val="134"/>
      </rPr>
      <t>φ500钢制桩尖
2.桩尖类型:符合设计图纸要求</t>
    </r>
  </si>
  <si>
    <t>钢桩尖 PHC600</t>
  </si>
  <si>
    <r>
      <rPr>
        <sz val="10"/>
        <rFont val="宋体"/>
        <charset val="134"/>
        <scheme val="minor"/>
      </rPr>
      <t>1.桩尖材质、规格:</t>
    </r>
    <r>
      <rPr>
        <sz val="10"/>
        <rFont val="宋体"/>
        <charset val="134"/>
      </rPr>
      <t>φ600钢制桩尖
2.桩尖类型:符合设计图纸要求</t>
    </r>
  </si>
  <si>
    <t>1.混凝土种类:微膨胀商品混凝土
2.混凝土强度等级:C30
4.综合考虑:桩身长度、填充部位、泵送增加费等费用</t>
  </si>
  <si>
    <t>普通混凝土 C30</t>
  </si>
  <si>
    <t>混凝土膨胀剂-增加费 6-8%</t>
  </si>
  <si>
    <t>1.桩头类型:预应力高强混凝土管桩
2.综合考虑:材料类型、截面尺寸等费用</t>
  </si>
  <si>
    <t>1.钢筋种类:HRB400级
2.钢筋规格:Φ16以内
3.综合考虑:地质情况、插入深度及方式等费用</t>
  </si>
  <si>
    <t>螺纹钢(III级钢)Φ12--25（含） HRB400</t>
  </si>
  <si>
    <t/>
  </si>
  <si>
    <t>1.混凝土种类:水下商品混凝土 
2.混凝土强度等级:C35
3.综合考虑:地质类型、地质类型、地质类型、导管安拆、外溢泥浆清理及运输等费用</t>
  </si>
  <si>
    <t>水下泵送混凝土 C35</t>
  </si>
  <si>
    <t>1.成孔方法:钻孔成桩
2.桩径:φ500mm以内
3.混凝土种类:商品混凝土
4.混凝土强度等级:C25
5.综合考虑:地质类型、成孔深度、混凝土浇筑、泵送费用、余泥渣土场内运等费用</t>
  </si>
  <si>
    <t>普通混凝土 C25</t>
  </si>
  <si>
    <t>钢护筒 综合考虑</t>
  </si>
  <si>
    <t>1.钢筋种类:HRB400级 
2.钢筋规格:Φ10以内
3.综合考虑:场内运距、钢筋笼制作、吊装方式等费用</t>
  </si>
  <si>
    <t>螺纹钢(III级钢)Φ10（含）内   HRB400</t>
  </si>
  <si>
    <t>1.钢筋种类:HRB400级
2.钢筋规格:Φ25以内 
3.综合考虑:场内运距、钢筋笼制作、吊装方式等费用</t>
  </si>
  <si>
    <t>1.钢筋种类:HRB400级
2.钢筋规格:Φ25以外 
3.综合考虑:场内运距、钢筋笼制作、吊装方式等费用</t>
  </si>
  <si>
    <t>螺纹钢(III级钢)Φ25外         HRB400</t>
  </si>
  <si>
    <r>
      <rPr>
        <sz val="10"/>
        <rFont val="宋体"/>
        <charset val="134"/>
        <scheme val="minor"/>
      </rPr>
      <t xml:space="preserve">1.钢筋种类、规格:综合考虑
</t>
    </r>
    <r>
      <rPr>
        <sz val="10"/>
        <rFont val="宋体"/>
        <charset val="134"/>
      </rPr>
      <t>2.综合考虑:清理桩头表面等费用</t>
    </r>
  </si>
  <si>
    <t>1.材质种类:镀锌钢管
2.规格型号:φ57mm×3mm
2.综合考虑:切割、封头、接长、吊装入孔等费用</t>
  </si>
  <si>
    <t>1.成孔直径:200mm以内
2.浆液种类、强度等级:M30水泥砂浆
3.综合考虑:施工部位、成孔方式及深度、清孔及注浆、端头锚固件保护混凝土等费用</t>
  </si>
  <si>
    <t>水泥砂浆 M30</t>
  </si>
  <si>
    <t>1.成孔直径:250mm以内
2.浆液种类、强度等级:M30水泥砂浆
3.综合考虑:施工部位、成孔方式及深度、清孔及注浆、端头锚固件保护混凝土等费用</t>
  </si>
  <si>
    <t>1.成孔直径:300mm以内
2.浆液种类、强度等级:M30水泥砂浆
3.综合考虑:施工部位、成孔方式及深度、清孔及注浆、端头锚固件保护混凝土等费用</t>
  </si>
  <si>
    <r>
      <rPr>
        <sz val="10"/>
        <rFont val="宋体"/>
        <charset val="134"/>
        <scheme val="minor"/>
      </rPr>
      <t>1.锚杆直径:</t>
    </r>
    <r>
      <rPr>
        <sz val="10"/>
        <rFont val="宋体"/>
        <charset val="134"/>
      </rPr>
      <t>150mm以外
2.地层类型:微风化岩层
3.综合考虑:施工部位、锚杆类型、入岩方式及深度等费用</t>
    </r>
  </si>
  <si>
    <r>
      <rPr>
        <sz val="10"/>
        <rFont val="宋体"/>
        <charset val="134"/>
        <scheme val="minor"/>
      </rPr>
      <t>1.锚杆直径:150mm</t>
    </r>
    <r>
      <rPr>
        <sz val="10"/>
        <rFont val="宋体"/>
        <charset val="134"/>
      </rPr>
      <t>以外
2.地层类型:中风化岩层
3.综合考虑:施工部位、锚杆类型、入岩方式及深度等费用</t>
    </r>
  </si>
  <si>
    <t>1.钢筋种类:HPB300级/HRB400级/HRB400E级
2.钢筋规格:Φ16以内
3.制作方式:非预应力
4.综合考虑:综合考虑:锚具及套管、导向帽、紧固环、每组钢筋数量、锚杆孔数及深度等费用</t>
  </si>
  <si>
    <t>A.4</t>
  </si>
  <si>
    <t>措施项目费</t>
  </si>
  <si>
    <t>1.机械设备名称:履带式挖掘机
2.机械设备规格型号:1m3内
3.综合考虑:场内外运距、安装及拆除等费用</t>
  </si>
  <si>
    <t>1.机械设备名称:
2.机械设备规格型号:1m3外
3.综合考虑:场内外运距、安装及拆除等费用</t>
  </si>
  <si>
    <t>1.机械设备名称:静力压桩机
2.机械设备规格型号:综合考虑
3.综合考虑:场内外运距、安装及拆除等费用</t>
  </si>
  <si>
    <t>1.机械设备名称:锤击压桩机
2.机械设备规格型号:综合考虑
3.综合考虑:场内外运距、安装及拆除等费用</t>
  </si>
  <si>
    <t>1.机械设备名称: 旋挖钻机
2.机械设备规格型号:综合考虑
3.综合考虑:场内外运距、安装及拆除等费用</t>
  </si>
  <si>
    <t>Ⅲ</t>
  </si>
  <si>
    <t>不含税合计</t>
  </si>
  <si>
    <t>Ⅳ</t>
  </si>
  <si>
    <t>Ⅴ</t>
  </si>
  <si>
    <t>含税合计</t>
  </si>
  <si>
    <t>3.3-模拟清单报价表—地下土建工程（±0.00以下）工程</t>
  </si>
  <si>
    <t>1.钢筋种类:HRB400级
2.钢筋规格:Φ10以内
3.综合考虑:钢筋类型、施工部位、地下施工降效等费用</t>
  </si>
  <si>
    <t>1.钢筋种类:HRB400级
2.钢筋规格:φ25以内
3.综合考虑:钢筋类型、施工部位、地下施工降效等费用</t>
  </si>
  <si>
    <t>1.钢筋种类:HRB400级E
2.钢筋规格:Φ10以内
3.综合考虑:钢筋类型、施工部位、地下施工降效等费用</t>
  </si>
  <si>
    <t>螺纹钢(III级钢)带EΦ10（含）内     HRB400E</t>
  </si>
  <si>
    <t>1.钢筋种类:HRB400级E
2.钢筋规格:φ25以内
3.综合考虑:钢筋类型、施工部位、地下施工降效等费用</t>
  </si>
  <si>
    <t>螺纹钢(III级钢)带EΦ12--25（含） HRB400E</t>
  </si>
  <si>
    <t>1.钢筋种类:HRB400级E
2.钢筋规格:Φ25以外
3.综合考虑:钢筋类型、施工部位、地下施工降效等费用</t>
  </si>
  <si>
    <t>螺纹钢(III级钢)带EΦ25外         HRB400E</t>
  </si>
  <si>
    <t>混凝土</t>
  </si>
  <si>
    <r>
      <rPr>
        <sz val="10"/>
        <rFont val="宋体"/>
        <charset val="134"/>
        <scheme val="minor"/>
      </rPr>
      <t xml:space="preserve">现浇混凝土 </t>
    </r>
    <r>
      <rPr>
        <sz val="10"/>
        <rFont val="宋体"/>
        <charset val="134"/>
      </rPr>
      <t>基础构件</t>
    </r>
  </si>
  <si>
    <t>1.混凝土种类:商品混凝土
2.混凝土强度等级:C15
3.构件类型:基础、桩承台、满堂基础、电梯坑、基础梁、垫层等；
4.综合考虑:构件规格、施工部位、地下施工降效等费用</t>
  </si>
  <si>
    <t>普通泵送混凝土 C15</t>
  </si>
  <si>
    <t>1.混凝土种类:商品混凝土
2.混凝土强度等级:C20
3.构件类型:基础、桩承台、满堂基础、电梯坑、基础梁、垫层等；
4.综合考虑:构件规格、施工部位、地下施工降效等费用</t>
  </si>
  <si>
    <t>普通泵送混凝土 C20</t>
  </si>
  <si>
    <t>1.混凝土种类:抗渗商品混凝土，抗渗等级P8
2.混凝土强度等级:C35
3.构件类型:基础、桩承台、满堂基础、电梯坑、基础梁、垫层等；
4.综合考虑:构件规格、施工部位、地下施工降效等费用</t>
  </si>
  <si>
    <t>防水泵送混凝土P6～P8 C35</t>
  </si>
  <si>
    <t>1.混凝土种类:抗渗商品混凝土，抗渗等级P8
2.混凝土强度等级:C40
3.构件类型:基础、梁、板、墙等后浇带；
4.综合考虑:构件规格、快易收口网、地下施工降效等费用</t>
  </si>
  <si>
    <t>防水泵送混凝土P6～P8 C40</t>
  </si>
  <si>
    <t>1.膨胀剂类型:防水膨胀剂
2.掺和量:10-12%
3.混凝土强度等级:综合考虑
4.综合考虑:添加剂采购及制作、超高施工降效等费用</t>
  </si>
  <si>
    <t>混凝土防水膨胀剂-增加费 10-12%</t>
  </si>
  <si>
    <t>混凝土框架（±0.00以下）</t>
  </si>
  <si>
    <t>1.钢筋种类:HPB300级
2.钢筋规格:φ10以内
3.综合考虑:钢筋类型、施工部位、地下施工降效等费用</t>
  </si>
  <si>
    <t>圆钢Φ10（含）内   HPB300</t>
  </si>
  <si>
    <t>1.钢筋种类:HPB300级
2.钢筋规格:φ10以外
3.综合考虑:钢筋类型、施工部位、地下施工降效等费用</t>
  </si>
  <si>
    <t>圆钢Φ12--25（含） HPB300</t>
  </si>
  <si>
    <t>直型螺栓钢筋
接头</t>
  </si>
  <si>
    <t>钢筋直螺纹连接套筒Ф32（含）以内</t>
  </si>
  <si>
    <t>现浇混凝土 
Ⅰ类构件</t>
  </si>
  <si>
    <t>1.混凝土种类:商品混凝土
2.混凝土强度等级:C30
3.构件类型:梁、板、柱、墙、电梯井壁墙、空调板、雨棚板、飘窗板、悬挑板、天沟、挑檐、女儿墙、栏板、反檐、楼梯等；
4.综合考虑:构件规格、施工部位、地下施工降效等费用</t>
  </si>
  <si>
    <t>普通泵送混凝土 C30</t>
  </si>
  <si>
    <t>1.混凝土种类:商品混凝土
2.混凝土强度等级:C35
3.构件类型:梁、板、柱、墙、电梯井壁墙、空调板、雨棚板、飘窗板、悬挑板、天沟、挑檐、女儿墙、栏板、反檐、楼梯等；
4.综合考虑:构件规格、施工部位、地下施工降效等费用</t>
  </si>
  <si>
    <t>普通泵送混凝土 C35</t>
  </si>
  <si>
    <t>1.混凝土种类:抗渗商品混凝土，抗渗等级P8
2.混凝土强度等级:C35
3.构件类型:梁、板、柱、墙、电梯井壁墙、空调板、雨棚板、飘窗板、悬挑板、天沟、挑檐、女儿墙、栏板、反檐、楼梯等；
4.综合考虑:构件规格、施工部位、地下施工降效等费用</t>
  </si>
  <si>
    <t>防水泵送混凝土P6～P8 C30</t>
  </si>
  <si>
    <t>1.混凝土种类:商品混凝土
2.混凝土强度等级:C40
3.构件类型:梁、板、柱、墙、电梯井壁墙、空调板、雨棚板、飘窗板、悬挑板、天沟、挑檐、女儿墙、栏板、反檐、楼梯等；
4.综合考虑:构件规格、施工部位、地下施工降效等费用</t>
  </si>
  <si>
    <t>普通泵送混凝土 C40</t>
  </si>
  <si>
    <t>1.混凝土种类:商品混凝土
2.混凝土强度等级:C45
3.构件类型:梁、板、柱、墙、电梯井壁墙、空调板、雨棚板、飘窗板、悬挑板、天沟、挑檐、女儿墙、栏板、反檐、楼梯等；
4.综合考虑:构件规格、施工部位、地下施工降效等费用</t>
  </si>
  <si>
    <t>普通泵送混凝土 C45</t>
  </si>
  <si>
    <t>1.混凝土种类:商品混凝土
2.混凝土强度等级:C50
3.构件类型:梁、板、柱、墙、电梯井壁墙、空调板、雨棚板、飘窗板、悬挑板、天沟、挑檐、女儿墙、栏板、反檐、楼梯等；
4.综合考虑:构件规格、施工部位、地下施工降效等费用</t>
  </si>
  <si>
    <t>普通泵送混凝土 C50</t>
  </si>
  <si>
    <t>1.混凝土种类:商品混凝土
2.混凝土强度等级:C60
3.构件类型:梁、板、柱、墙、电梯井壁墙、空调板、雨棚板、飘窗板、悬挑板、天沟、挑檐、女儿墙、栏板、反檐、楼梯等；
4.综合考虑:构件规格、施工部位、地下施工降效等费用</t>
  </si>
  <si>
    <t>普通泵送混凝土 C60</t>
  </si>
  <si>
    <t>1.混凝土种类:抗渗商品混凝土，抗渗等级P8
2.混凝土强度等级:C60
3.构件类型:梁、板、柱、墙、电梯井壁墙、空调板、雨棚板、飘窗板、悬挑板、天沟、挑檐、女儿墙、栏板、反檐、楼梯等；
4.综合考虑:构件规格、施工部位、地下施工降效等费用</t>
  </si>
  <si>
    <t>防水泵送混凝土P6～P8 C60</t>
  </si>
  <si>
    <t>现浇混凝土 
Ⅱ类构件</t>
  </si>
  <si>
    <t>1.混凝土种类:商品混凝土
2.混凝土强度等级:C20
3.构件类型:仅限于构造柱、过梁、圈梁、压顶、厨卫及管井反坎、混凝土装饰线条、小型零星构件
4.综合考虑:构件规格、施工部位、地下施工降效等费用</t>
  </si>
  <si>
    <t>普通混凝土 C20</t>
  </si>
  <si>
    <t>1.混凝土种类:商品混凝土
2.混凝土强度等级:C25
3.构件类型:仅限于构造柱、过梁、圈梁、压顶、厨卫及管井反坎、混凝土装饰线条、小型零星构件
4.综合考虑:构件规格、施工部位、地下施工降效等费用</t>
  </si>
  <si>
    <t>1.混凝土种类:商品混凝土
2.混凝土强度等级:C30
3.构件类型:仅限于构造柱、过梁、圈梁、压顶、厨卫及管井反坎、混凝土装饰线条、小型零星构件
4.综合考虑:构件规格、施工部位、地下施工降效等费用</t>
  </si>
  <si>
    <t>现浇混凝土 
后浇带</t>
  </si>
  <si>
    <t>1.混凝土种类:商品混凝土
2.混凝土强度等级:C40
3.构件类型:基础、梁、板、墙等后浇带；
4.综合考虑:构件规格、快易收口网、地下施工降效等费用</t>
  </si>
  <si>
    <t>普通混凝土 C40</t>
  </si>
  <si>
    <t>防水混凝土P6～P8 C40</t>
  </si>
  <si>
    <t>1.膨胀剂类型:防水膨胀剂
2.掺和量:6-8%
3.混凝土强度等级:综合考虑
4.综合考虑:添加剂采购及制作、超高施工降效等费用</t>
  </si>
  <si>
    <t>混凝土防水膨胀剂-增加费 6-8%</t>
  </si>
  <si>
    <t>1.混凝土种类:陶粒混凝土
2.混凝土强度等级:LC10
3.综合考虑:构件规格、施工部位、地下施工降效等费用</t>
  </si>
  <si>
    <t>陶粒混凝土 LC10</t>
  </si>
  <si>
    <t>1.混凝土种类:陶粒混凝土
2.混凝土强度等级:LC15
3.综合考虑:构件规格、施工部位、地下施工降效等费用</t>
  </si>
  <si>
    <t>陶粒混凝土 LC15</t>
  </si>
  <si>
    <t>钢结构</t>
  </si>
  <si>
    <t>1.钢材种类：综合考虑
2.钢材规格；综合考虑
3.构件类型：钢梁、钢柱、钢屋架、钢桁架、托架、钢檩条、钢平台、钢楼梯、操作台、零星构件等
4.综合考虑:钢构件拼装及安装、场内运输、吊装及固定方式、单件构件重量、预埋件及高强螺栓、补漆清理等费用</t>
  </si>
  <si>
    <t>工字钢 #12--16</t>
  </si>
  <si>
    <t>1.钢梯类型:爬式
2.钢材种类、规格:螺纹钢（综合考虑）
3.油漆品种、刷漆遍数:钢筋涂防锈漆两道，面刷黑油漆
4.综合考虑:除锈方式、探伤要求、焊缝检测、超高降效等费用</t>
  </si>
  <si>
    <t>砌体</t>
  </si>
  <si>
    <t>蒸压加气混凝土砌块B07 A5.0 合格品</t>
  </si>
  <si>
    <t>灰砂砖 MU10 240×114×65</t>
  </si>
  <si>
    <t>L-1 涂料楼面/地面</t>
  </si>
  <si>
    <t>1.材料种类、强度等级:M20预拌水泥砂浆（WS）
2.材料厚度:20mm
3.基层处理:素水泥浆一遍
4.综合考虑:基层类型、抹面压光、暗室施工等费用</t>
  </si>
  <si>
    <t>预拌地面砂浆（WS）M20、1:2、1:2.5、1:1:2</t>
  </si>
  <si>
    <t xml:space="preserve"> L-2E 陶瓷地砖楼面/地面</t>
  </si>
  <si>
    <t>1.材料种类、强度等级:M15预拌水泥砂浆（WS）
2.材料厚度:20mm
3.防滑条材料种类、规格:压防滑槽
4.基层处理:素水泥浆一遍
5.综合考虑:施工部位、抹面压光、暗室施工等费用</t>
  </si>
  <si>
    <t>预拌地面砂浆（WS）M15、1:3、1:1:3</t>
  </si>
  <si>
    <t>楼梯面瓷砖防滑条</t>
  </si>
  <si>
    <t>1.面层材料品种、规格:瓷砖防滑条
2.基层处理:素水泥浆一遍
3.综合考虑:开槽、安装、暗室施工等费用</t>
  </si>
  <si>
    <t>瓷砖防滑条 综合</t>
  </si>
  <si>
    <t xml:space="preserve"> L-2B 陶瓷地砖楼面/地面</t>
  </si>
  <si>
    <t>1.面层材料品种、规格:10厚600x600防滑砖
2.砂浆种类、强度等级:M15预拌水泥砂浆（WS）
3.砂浆厚度:10mm
4.基层处理:素水泥浆一遍
5.综合考虑:结合层、水泥浆擦缝、暗室施工等费用</t>
  </si>
  <si>
    <t>瓷质防滑砖 600×600</t>
  </si>
  <si>
    <t>1.材料种类、强度等级:M15预拌水泥砂浆（WS）
2.调整厚度:±5mm
3.综合考虑:施工部位、抹面压光、暗室施工等费用</t>
  </si>
  <si>
    <t xml:space="preserve"> L-9 地下室房间防水地面</t>
  </si>
  <si>
    <t>1.材料种类、强度等级:C20细石混凝土
2.材料厚度:50mm
3.添加剂:无
4.基层处理:素水泥浆一遍
5.综合考虑:施工部位、捣平压实、暗室施工等费用</t>
  </si>
  <si>
    <t>细石混凝土 C20</t>
  </si>
  <si>
    <t>1.材料种类、强度等级:C20细石混凝土
2.调整厚度:±5mm
3.综合考虑:施工部位、捣平压实、暗室施工等费用</t>
  </si>
  <si>
    <t>G-1/G-3 汽车道地面/金刚砂耐磨地面（车库）</t>
  </si>
  <si>
    <t>1.材料种类、强度等级:C30细石混凝土
2.材料厚度:50mm
3.添加剂:无
4.基层处理:素水泥浆一遍
5.综合考虑:施工部位、捣平压实、暗室施工等费用</t>
  </si>
  <si>
    <t>细石混凝土 C30</t>
  </si>
  <si>
    <t>1.钢筋种类、规格:HPB300级
2.钢筋规格及间距:φ4@200（双向）
3.施工部位:混凝土保护层或面层或找坡层
4.综合考虑:绑扎/焊接方式、暗室施工等费用</t>
  </si>
  <si>
    <t>φ4@200钢筋网</t>
  </si>
  <si>
    <t>1.分割缝尺寸:深度50mm，缝宽10-20mm
2.分割缝间距:6m×6m以内
3.嵌缝材料种类:聚氨酯弹性填缝胶
4.综合考虑:施工部位、暗室施工等费用</t>
  </si>
  <si>
    <t>地面混凝土分缝填缝每增减5mm</t>
  </si>
  <si>
    <t>1.分割缝尺寸:深度每减5mm*7=35mm，缝宽10-20mm
2.嵌缝材料种类:建筑密封膏
3.综合考虑:施工部位、暗室施工等费用</t>
  </si>
  <si>
    <t>U-8 室内水池</t>
  </si>
  <si>
    <t>1.材料种类、强度等级:M15预拌水泥砂浆（WP）
2.材料厚度:20mm
3.基层处理:素水泥浆一遍
4.综合考虑:基层类型、抹面压光、暗室施工等费用</t>
  </si>
  <si>
    <t>1.材料种类、强度等级:聚合物水泥防水砂浆
2.材料厚度:20mm
3.基层处理:素水泥浆一遍
4.综合考虑:基层类型、抹面压光、暗室施工等费用</t>
  </si>
  <si>
    <t>聚合物抗裂纤维防水砂浆 综合</t>
  </si>
  <si>
    <t>1.材料种类、强度等级:聚合物水泥防水砂浆
2.调整厚度:±5mm
3.综合考虑:施工部位、抹面压光、暗室施工等费用</t>
  </si>
  <si>
    <t>1.材料种类、强度等级:M15预拌水泥砂浆（WP）
2.调整厚度:±5mm
3.综合考虑:施工部位、抹面压光、暗室施工等费用</t>
  </si>
  <si>
    <t xml:space="preserve">N-1、1a 内墙漆墙面 </t>
  </si>
  <si>
    <t>1.材料种类、强度等级:M10预拌水泥砂浆（WP）
2.材料厚度:15mm
3.基层处理:刷专用界面剂
4.综合考虑:施工部位、抹面压光、暗室施工等费用</t>
  </si>
  <si>
    <t>预拌抹灰砂浆（WP）M10、1:4、1:1:4</t>
  </si>
  <si>
    <t>独立梁柱及零星部位底层抹灰</t>
  </si>
  <si>
    <t xml:space="preserve"> N-3 吸声墙面</t>
  </si>
  <si>
    <t xml:space="preserve"> N-7 水泥砂浆/水泥浆墙面</t>
  </si>
  <si>
    <t>1.材料种类、强度等级:M20预拌水泥砂浆（WP）
2.材料厚度:15mm
3.基层处理:刷专用界面剂
4.综合考虑:施工部位、抹面压光、暗室施工等费用</t>
  </si>
  <si>
    <t>预拌抹灰砂浆（WP）M20、1:2、1:2.5、1:1:2</t>
  </si>
  <si>
    <t xml:space="preserve"> U-8B 水泥砂浆/水泥浆墙面</t>
  </si>
  <si>
    <t>1.材料种类、强度等级:M15预拌水泥砂浆（WP）
2.材料厚度:15mm
3.基层处理:刷专用界面剂
4.综合考虑:施工部位、抹面压光、暗室施工等费用</t>
  </si>
  <si>
    <t>预拌抹灰砂浆（WP）M15、1:3、1:1:3</t>
  </si>
  <si>
    <t>1.材料种类:镀锌钢丝网
2.规格尺寸:φ0.9*20*20
3.综合考虑:施工部位、搭接宽度、暗室施工等费用</t>
  </si>
  <si>
    <t>镀锌钢丝网 φ0.9×12.7×12.7</t>
  </si>
  <si>
    <t xml:space="preserve"> U-3 地下室种植顶板防水
(I级防水)</t>
  </si>
  <si>
    <t>1.材料种类、强度等级:C20细石混凝土
2.材料厚度:70mm
3.添加剂:无
4.基层处理:素水泥浆一遍
5.综合考虑:施工部位、捣平压实、地下施工降效等费用</t>
  </si>
  <si>
    <t>顶板/底板细石混凝土 每增减5mm</t>
  </si>
  <si>
    <t>1.材料种类、强度等级:C20细石混凝土
2.调整厚度:±5mm
3.综合考虑:施工部位、捣平压实、地下施工降效等费用</t>
  </si>
  <si>
    <t>1.钢筋种类、规格:HPB300级
2.钢筋规格及间距:φ4@200（双向）
3.施工部位:混凝土保护层或面层或找坡层
4.综合考虑:绑扎/焊接方式、地下施工降效等费用</t>
  </si>
  <si>
    <t>1.分割缝尺寸:深度70mm
2.分割缝间距:6m×6m以内
3.嵌缝材料种类:建筑密封膏
4.综合考虑:施工部位、暗室施工等费用</t>
  </si>
  <si>
    <t xml:space="preserve"> U-4 地下室顶板防水
(II级防水)</t>
  </si>
  <si>
    <t>1.材料种类:土工布 150g/m2
2.材料层数:1层
3.综合考虑:施工部位、基层处理剂、搭接工程量、地下施工降效等费用</t>
  </si>
  <si>
    <t>1.20高凹凸型排(蓄)水板</t>
  </si>
  <si>
    <t>凹凸型排(蓄)水板 20mm厚</t>
  </si>
  <si>
    <t>聚乙烯膜隔离层 0.4mm</t>
  </si>
  <si>
    <t>1.卷材种类:聚乙烯膜隔离层
2.胎基材料:自粘胶膜
3.卷材厚度:0.4mm
4.综合考虑:施工部位、平面/立面、水性基层处理剂、搭接工程量、地下施工降效等费用</t>
  </si>
  <si>
    <t>聚乙烯膜 0.4mm</t>
  </si>
  <si>
    <t xml:space="preserve"> U-2 地下室墙身防水
(II级防水)</t>
  </si>
  <si>
    <t>1.材料种类:聚苯乙烯泡沫塑料
2.材料厚度:20mm
3.综合考虑:基层处理、专用胶粘结、地下施工降效等费用</t>
  </si>
  <si>
    <t>挤塑型聚苯乙烯泡沫塑料板20mm</t>
  </si>
  <si>
    <t>1.面层材料品种、规格:10厚耐磨砖(600x600)
2.砂浆种类、强度等级:M15预拌水泥砂浆（WS）
3.砂浆厚度:10mm
4.基层处理:素水泥浆一遍
5.综合考虑:结合层、水泥浆擦缝、暗室施工等费用</t>
  </si>
  <si>
    <t>1.材料种类、强度等级:M20预拌水泥砂浆（WS）
2.调整厚度:±5mm
3.综合考虑:施工部位、抹面压光、暗室施工等费用</t>
  </si>
  <si>
    <t>1.腻子种类:一般型腻子
2.腻子厚度及遍数:2mm
3.综综合考虑:施工部位、基层类型、补洞、打磨平整、基层处理剂、暗室施工等费用</t>
  </si>
  <si>
    <t>1.涂料种类:无机涂料（颜色综合考虑）
2.涂料遍数:两道
3.综合考虑:施工部位、基层类型、喷刷方式、暗室施工等费用</t>
  </si>
  <si>
    <t>1.面层材料及规格:5厚纤维水泥穿孔板
2.龙骨材料及规格:50系列轻钢龙骨
3.填充材料及规格:32kg/m3袋装离心玻璃棉
4.综合考虑:设计图纸要求完成本项工作其他费用</t>
  </si>
  <si>
    <t>纤维水泥穿孔板 5厚</t>
  </si>
  <si>
    <t>纤维水泥板 10厚</t>
  </si>
  <si>
    <t>防火岩棉板50mm</t>
  </si>
  <si>
    <t xml:space="preserve"> T-3 面砖踢脚</t>
  </si>
  <si>
    <t>1.面层材料品种、规格:8~10厚面砖
2.砂浆种类、强度等级:M20预拌水泥砂浆（WP）
3.砂浆厚度:5mm
4.添加剂:加水重20%建筑胶
5.综合考虑:瓷砖铺实拍平、水泥浆擦缝、暗室施工等费用用</t>
  </si>
  <si>
    <t>瓷质长条砖 240×60 不包红、金属色</t>
  </si>
  <si>
    <t>1.材料种类、强度等级:M20预拌水泥砂浆（WP）
2.调整厚度:±1mm
3.综合考虑:施工部位、抹面压光、暗室施工等费用</t>
  </si>
  <si>
    <t xml:space="preserve"> T-8 无机涂料踢脚</t>
  </si>
  <si>
    <t>踢脚线无机涂料</t>
  </si>
  <si>
    <t xml:space="preserve"> D-9 大白浆顶棚</t>
  </si>
  <si>
    <t>天棚扫大白浆</t>
  </si>
  <si>
    <t>1.涂料种类:大白浆
2.涂料遍数:两遍
3.综合考虑:施工部位、基层类型、喷刷方式、超高施工降效等费用</t>
  </si>
  <si>
    <t>零星工程</t>
  </si>
  <si>
    <t>1.材料品种:钢板止水带
2.材料规格尺寸:300mm×3mm
3.综合考虑:清缝填塞防水材料、地下施工降效等费用</t>
  </si>
  <si>
    <t>止水钢板 300mm×3mm</t>
  </si>
  <si>
    <t>1.材料品种:外贴式止水带
2.材料规格尺寸:300mm
3.综合考虑:清缝填塞防水材料、地下施工降效等费用</t>
  </si>
  <si>
    <t>1.材料种类、规格:50厚成品行车型热浸锌钢格板
2.综合考虑:角钢、橡胶垫、五金配件、暗室施工等费用</t>
  </si>
  <si>
    <t>1.材料种类、规格:40厚成品热浸镀锌钢格板
2.综合考虑:角钢、橡胶垫、五金配件、暗室施工等费用</t>
  </si>
  <si>
    <t>1.盖板种类、厚度:60厚C25预制混凝土盖板
2.抹灰种类、厚度:20厚M25预拌水泥防水砂浆（WP）
3.钢筋种类、规格:c8@150、面筋6c14、底筋6c20、预留4φ12吊钩
4.综合考虑:预制盖板制作、钢筋绑扎、模板、暗室施工等费用</t>
  </si>
  <si>
    <t>B.1</t>
  </si>
  <si>
    <t>B.2</t>
  </si>
  <si>
    <t>室内脚手架 5m以内</t>
  </si>
  <si>
    <t>1.脚手架类型:里脚手架、满堂脚手架、电梯井脚手架等
2.顶板净高度:5米内
3.综合考虑:施工期间的加固维修和安全管理等费用</t>
  </si>
  <si>
    <t>1.脚手架类型:里脚手架、满堂脚手架、电梯井脚手架等
2.顶板净高度:每增加1m                    
3.综合考虑:施工期间的加固维修和安全管理等费用</t>
  </si>
  <si>
    <t>B.3</t>
  </si>
  <si>
    <t>预制模板</t>
  </si>
  <si>
    <t>预制砖胎膜 100mm厚</t>
  </si>
  <si>
    <t>木模板</t>
  </si>
  <si>
    <t xml:space="preserve">木模板及支架 5m内增加费 </t>
  </si>
  <si>
    <t>1.构件类型:木模板及支架（I类、Ⅱ类、 Ⅲ类构件）
2.增加高度:模板高度增加至5米（含）以内                   
3.综合考虑:施工部位、模板及支架搭设及拆除、施工期间的加固维修和安全管理、场内外运输等费用</t>
  </si>
  <si>
    <t xml:space="preserve">木模板及支架 5米外增加费 </t>
  </si>
  <si>
    <t>1.构件类型:木模板及支架（I类、Ⅱ类、 Ⅲ类构件）
2.增加高度:模板高度超过5米
3.综合考虑:施工部位、模板及支架搭设及拆除、施工期间的加固维修和安全管理、场内外运输等费用</t>
  </si>
  <si>
    <t xml:space="preserve">木模板及支架 地下室增加费 </t>
  </si>
  <si>
    <t>1.构件类型:木模板及支架（I类、Ⅱ类、 Ⅲ类）
2.增加费界面:以后浇带为界，装配式楼栋的地下室范围            
3.综合考虑:施工部位、模板及支架搭设及拆除、施工期间的加固维修和安全管理、场内外运输等费用</t>
  </si>
  <si>
    <t>B.4</t>
  </si>
  <si>
    <t>3.4-模拟清单报价表—装配式超高层住宅工程</t>
  </si>
  <si>
    <t>超高层住宅塔楼土建</t>
  </si>
  <si>
    <t>入库清单编号</t>
  </si>
  <si>
    <t>（I-B*C)/地上面积</t>
  </si>
  <si>
    <t>1.钢筋种类:HPB300级
2.钢筋规格:φ10以内
3.综合考虑:钢筋类型、施工部位、超高施工降效等费用</t>
  </si>
  <si>
    <t>圆钢(Ⅰ级钢）Φ8mm</t>
  </si>
  <si>
    <t>1.钢筋种类:HRB400级
2.钢筋规格:Φ10以内
3.综合考虑:钢筋类型、施工部位、超高施工降效等费用</t>
  </si>
  <si>
    <t>螺纹钢(Ⅲ级钢）Φ8mm</t>
  </si>
  <si>
    <t>1.钢筋种类:HRB400级
2.钢筋规格:Φ25以内
3.综合考虑:钢筋类型、施工部位、超高施工降效等费用</t>
  </si>
  <si>
    <t>圆钢(Ⅰ级钢）Φ10mm</t>
  </si>
  <si>
    <t>1.钢筋种类:HRB400级
2.钢筋规格:Φ25以外
3.综合考虑:钢筋类型、施工部位、超高施工降效等费用</t>
  </si>
  <si>
    <t>1.钢筋种类:HRB400E级
2.钢筋规格:Φ10以内
3.综合考虑:钢筋类型、施工部位、超高施工降效等费用</t>
  </si>
  <si>
    <t>1.钢筋种类:HRB400E级
2.钢筋规格:Φ25以内
3.综合考虑:钢筋类型、施工部位、超高施工降效等费用</t>
  </si>
  <si>
    <t>1.钢筋种类:HRB400E级
2.钢筋规格:Φ25以外
3.综合考虑:钢筋类型、施工部位、超高施工降效等费用</t>
  </si>
  <si>
    <t>螺纹钢(Ⅲ级钢）Φ10mm</t>
  </si>
  <si>
    <t>螺纹钢(Ⅲ级钢）Φ12mm</t>
  </si>
  <si>
    <t>1.植筋规格:φ6.5
2.植入深度:15D（直径）
3.材料种类:钻头、植筋胶 国产、不含钢筋
4.综合考虑:施工部位、超高施工降效等费用</t>
  </si>
  <si>
    <t>植筋胶 国产</t>
  </si>
  <si>
    <t>1.植筋规格:φ8
2.植入深度:15D（直径）
3.材料种类:钻头、植筋胶 国产、不含钢筋
4.综合考虑:施工部位、超高施工降效等费用</t>
  </si>
  <si>
    <t>1.植筋规格:φ12
2.植入深度:15D（直径）
3.材料种类:钻头、植筋胶 国产、不含钢筋
4.综合考虑:施工部位、超高施工降效等费用</t>
  </si>
  <si>
    <r>
      <rPr>
        <sz val="10"/>
        <rFont val="宋体"/>
        <charset val="134"/>
        <scheme val="minor"/>
      </rPr>
      <t xml:space="preserve">现浇混凝土 </t>
    </r>
    <r>
      <rPr>
        <sz val="10"/>
        <rFont val="宋体"/>
        <charset val="134"/>
      </rPr>
      <t>Ⅰ类构件</t>
    </r>
  </si>
  <si>
    <t>1.混凝土种类:商品混凝土
2.混凝土强度等级:C30
3.构件类型:梁、板、柱、墙、电梯井壁墙、空调板、雨棚板、飘窗板、悬挑板、天沟、挑檐、女儿墙、栏板、反檐、楼梯等整体浇筑构件；
4.综合考虑:构件规格、施工部位、超高施工降效等费用</t>
  </si>
  <si>
    <t>商品混凝土C45(泵送）</t>
  </si>
  <si>
    <t>1.混凝土种类:商品混凝土
2.混凝土强度等级:C35
3.构件类型:柱、墙、电梯井壁墙等整体浇筑构件；
4.综合考虑:构件规格、施工部位、超高施工降效等费用</t>
  </si>
  <si>
    <t>商品混凝土C40(泵送）</t>
  </si>
  <si>
    <t>1.混凝土种类:商品混凝土
2.混凝土强度等级:C40
3.构件类型:柱、墙、电梯井壁墙等整体浇筑构件；
4.综合考虑:构件规格、施工部位、超高施工降效等费用</t>
  </si>
  <si>
    <t>商品混凝土C35(泵送）</t>
  </si>
  <si>
    <t>1.混凝土种类:商品混凝土
2.混凝土强度等级:C45
3.构件类型:柱、墙、电梯井壁墙等整体浇筑构件；
4.综合考虑:构件规格、施工部位、超高施工降效等费用</t>
  </si>
  <si>
    <t>商品混凝土C30(泵送）</t>
  </si>
  <si>
    <t>1.混凝土种类:商品混凝土
2.混凝土强度等级:C50
3.构件类型:柱、墙、电梯井壁墙等整体浇筑构件；
4.综合考虑:构件规格、施工部位、超高施工降效等费用</t>
  </si>
  <si>
    <t>商品混凝土C50(泵送）</t>
  </si>
  <si>
    <t>1.混凝土种类:商品混凝土
2.混凝土强度等级:C55
3.构件类型:柱、墙、电梯井壁墙等整体浇筑构件；
4.综合考虑:构件规格、施工部位、超高施工降效等费用</t>
  </si>
  <si>
    <t>普通泵送混凝土 C55</t>
  </si>
  <si>
    <t>1.混凝土种类:商品混凝土
2.混凝土强度等级:C60
3.构件类型:柱、墙、电梯井壁墙等整体浇筑构件；
4.综合考虑:构件规格、施工部位、超高施工降效等费用</t>
  </si>
  <si>
    <r>
      <rPr>
        <sz val="10"/>
        <rFont val="宋体"/>
        <charset val="134"/>
        <scheme val="minor"/>
      </rPr>
      <t>现浇混凝土</t>
    </r>
    <r>
      <rPr>
        <sz val="10"/>
        <rFont val="宋体"/>
        <charset val="134"/>
      </rPr>
      <t xml:space="preserve"> Ⅱ类构件</t>
    </r>
  </si>
  <si>
    <t>1.混凝土种类:商品混凝土
2.混凝土强度等级:C30
3.构件类型:仅限于构造柱、过梁、圈梁、压顶、厨卫及管井反坎、混凝土装饰线条、小型零星构件；
4.综合考虑:构件规格、施工部位、超高施工降效等费用</t>
  </si>
  <si>
    <t>1.混凝土种类:商品混凝土
2.混凝土强度等级:C25
3.构件类型:仅限于构造柱、过梁、圈梁、压顶、厨卫及管井反坎、混凝土装饰线条、小型零星构件；
4.综合考虑:构件规格、施工部位、超高施工降效等费用</t>
  </si>
  <si>
    <t>1.混凝土种类:商品混凝土
2.混凝土强度等级:C20
3.构件类型:仅限于构造柱、过梁、圈梁、压顶、厨卫及管井反坎、混凝土装饰线条、小型零星构件；
4.综合考虑:构件规格、施工部位、超高施工降效等费用</t>
  </si>
  <si>
    <t>商品混凝土泵送增加费
 现浇楼栋</t>
  </si>
  <si>
    <t>现浇混凝土 装配式楼栋增加费</t>
  </si>
  <si>
    <t>1.混凝土种类:商品混凝土
2.混凝土强度等级:综合考虑
3.费用类型:装配式楼栋混凝土Ⅰ类构件施工增加费
4.综合考虑:装配式工程导致各类现浇混凝土施工降效费用</t>
  </si>
  <si>
    <t>1.混凝土强度等级:C30
2.钢筋含量:160-190kg/m³
3.综合考虑:构件尺寸、钢支撑搭设及拆除、座浆料铺筑、注浆填缝、场内外运输、超高施工降效等费用</t>
  </si>
  <si>
    <t>预制叠合板160-190(kg/m3)</t>
  </si>
  <si>
    <t>1.混凝土强度等级:C30
2.钢筋含量:85-100kg/m³
3.综合考虑:构件尺寸、钢支撑搭设及拆除、座浆料铺筑、注浆填缝、场内外运输、超高施工降效等费用</t>
  </si>
  <si>
    <t>预制外墙板85-100(kg/m3)</t>
  </si>
  <si>
    <t>1.混凝土强度等级:C30
2.钢筋含量:125-140kg/m³
3.综合考虑:构件尺寸、钢支撑搭设及拆除、座浆料铺筑、注浆填缝、场内外运输、超高施工降效等费用</t>
  </si>
  <si>
    <t>预制飘窗125-140(kg/m3)</t>
  </si>
  <si>
    <t>1.墙体类型:ALC轻质隔墙板
2.墙体厚度:200mm以内
3.综合考虑:基层清理、缺陷修补、清理打磨、刷界面剂、各类固定配件、补（填）缝、开洞及预留、抗裂措施构造，以及遇到门窗洞口所需切割改锯、孔洞加固费用，超高施工降效等费用；</t>
  </si>
  <si>
    <t>ALC轻质隔墙200mm厚</t>
  </si>
  <si>
    <t>1.墙体类型:ALC轻质隔墙板
2.墙体厚度:100mm以内
3.综合考虑:基层清理、缺陷修补、清理打磨、刷界面剂、各类固定配件、补（填）缝、开洞及预留、抗裂措施构造，以及遇到门窗洞口所需切割改锯、孔洞加固费用，超高施工降效等费用；</t>
  </si>
  <si>
    <t>ALC轻质隔墙100mm厚</t>
  </si>
  <si>
    <t>1.材质种类:PVC结构拉缝板
2.材料宽度:150mm
3.综合考虑:横向及纵向拉缝、座浆料铺筑、注浆填缝、场内外运输、超高施工降效等费用</t>
  </si>
  <si>
    <t>PVC结构拉缝板150mm宽</t>
  </si>
  <si>
    <t>1.材质种类:PVC结构拉缝板
2.材料宽度:200mm
3.综合考虑:横向及纵向拉缝、座浆料铺筑、注浆填缝、场内外运输、超高施工降效等费用</t>
  </si>
  <si>
    <t>PVC结构拉缝板200mm宽</t>
  </si>
  <si>
    <t>1.材质种类:PVC结构拉缝板
2.材料宽度:250mm
3.综合考虑:横向及纵向拉缝、座浆料铺筑、注浆填缝、场内外运输、超高施工降效等费用</t>
  </si>
  <si>
    <t>PVC结构拉缝板250mm宽</t>
  </si>
  <si>
    <t>不锈钢型材 综合爬梯制安</t>
  </si>
  <si>
    <t>1.钢梯类型:爬式
2.钢材种类、规格:3厚发纹∅50不锈钢型材 综合管
3.综合考虑:除锈方式、探伤要求、焊缝检测、超高降效等费用</t>
  </si>
  <si>
    <t>不锈钢型材 综合</t>
  </si>
  <si>
    <t>1.钢材种类：综合考虑
2.钢材规格；综合考虑
3.构件类型：钢梁、钢柱、钢屋架、钢桁架、托架、钢檩条、操作平台及走道、踏步式楼梯、零星构件等
4.综合考虑：依据设计图纸尺寸加工制作、预留相关孔洞及开孔、单件钢结构重量、拼装组装及所需螺栓、焊缝铆钉、超高降效等完成本项工作所需相关费用</t>
  </si>
  <si>
    <t>1.钢材种类：综合考虑
2.钢材规格；综合考虑
3.构件类型：钢梁、钢柱、钢屋架、钢桁架、托架、钢檩条、钢平台、钢楼梯、操作台、零星构件等
4.综合考虑:场内运输、吊装安装、固定矫正、焊缝无损探伤、单组钢结构重量、安装所需螺栓及高强螺栓、补漆清理、超高降效等完成本项工作所需相关费用</t>
  </si>
  <si>
    <t>1.除锈方式:喷砂除锈
2.除锈等级:Sa2.5/Sa3.0
3.除锈材料：河沙/石英砂
4.综合考虑：基层处理、构件类型、现场清理等费用</t>
  </si>
  <si>
    <t>河沙 综合</t>
  </si>
  <si>
    <t>1.钢材种类：综合考虑
2.运距:10km（含）内
3.综合考虑:构件类型、单件构件重量、绑扎起吊、装车运输、卸车堆放等费用</t>
  </si>
  <si>
    <t>1.钢材种类：综合考虑
2.增加运距:1km
3.综合考虑:构件类型、单件构件重量、绑扎起吊、装车运输、卸车堆放等费用</t>
  </si>
  <si>
    <t>1.砌块种类、强度等级:蒸压加气混凝土砌块B07 A5.0 合格品
2.砌块规格尺寸:各类规格
3.砂浆强度等级:M7.5专用砌筑砂浆
4.综合考虑:墙体厚度、墙体类型、超高施工降效等费用</t>
  </si>
  <si>
    <t>1.砌块种类、强度等级:普通混凝土高精砌块
2.砌块规格尺寸:各类规格
3.砂浆强度等级:M7.5专用砌筑砂浆
4.综合考虑:墙体厚度、墙体类型、超高施工降效等费用</t>
  </si>
  <si>
    <t>普通混凝土高精砌块 各种规格</t>
  </si>
  <si>
    <t xml:space="preserve"> L-1 涂料楼面/地面</t>
  </si>
  <si>
    <t>1.材料种类、强度等级:M20预拌水泥砂浆（WS）
2.材料厚度:20mm
3.基层处理:素水泥浆一遍
4.综合考虑:基层类型、抹面压光、超高施工降效等费用</t>
  </si>
  <si>
    <t>1.A.无机地坪漆(耐火A级) /B.环氧地坪漆(耐火B1级,具体以施工工艺为准)/C.无面层或详见二次装修设计
2.20厚(WS M20)地面砂浆整体面层水泥浆抹面
3.素水泥浆结合层一遍</t>
  </si>
  <si>
    <t xml:space="preserve"> L-2 陶瓷地砖楼面/地面</t>
  </si>
  <si>
    <t>1.材料种类、强度等级:M15预拌水泥砂浆（WS）
2.材料厚度:20mm
3.使用部位：楼梯间、前室
4.基层处理:素水泥浆一遍
5.综合考虑:基层类型、抹面压光、超高施工降效等费用</t>
  </si>
  <si>
    <t>1.A,10厚600x600抛光砖铺实拍平,水泥浆擦缝/B,10厚600x600防滑砖铺实拍平,水泥浆擦缝/C,10厚500x500耐磨地砖铺实拍平,水泥浆擦缝/D,8厚300x300耐磨地砖铺实拍平,水泥浆擦缝/E,成品带防滑条的梯级级嘴,其余部位水泥砂浆抹平
2.20厚(WS M15)干硬性水泥砂浆
3.2.0厚聚合物水泥防水涂料(水泵房,燃油或燃气热水
机房选用)（专业分包）</t>
  </si>
  <si>
    <t>1.材料种类、强度等级:M15预拌水泥砂浆（WS）
2.材料厚度:20mm
3.防滑条材料种类、规格:压防滑槽
4.使用部位：楼梯间、前室
5.基层处理:素水泥浆一遍
6.综合考虑:施工部位、抹面压光、超高施工降效等费用</t>
  </si>
  <si>
    <t xml:space="preserve"> L-10 防静电楼面/地面</t>
  </si>
  <si>
    <t>1.全钢防静电地板(非树脂类或中密度板,详二次装修)用螺栓固定镀锌支架,架空250高
2.20厚(WS M20)水泥砂浆找平层</t>
  </si>
  <si>
    <t xml:space="preserve"> L-13 空调机位地面</t>
  </si>
  <si>
    <t>1.材料种类、强度等级:M15预拌水泥砂浆（WS）
2.材料厚度:20mm
3.使用部位：空调机位
4.基层处理:素水泥浆一遍
5.综合考虑:基层类型、抹面压光、超高施工降效等费用</t>
  </si>
  <si>
    <t>1.15厚(WP M15)水泥砂浆抹面压光
2.1.2厚聚合物防水涂料,上翻300（专业分包）
3.(WP M15)水泥砂浆找坡,最薄处不小于15厚
4.现浇钢筋混凝土楼板</t>
  </si>
  <si>
    <t>1.材料种类、强度等级:M15预拌水泥砂浆（WS）
2.调整厚度:±5mm
3.综合考虑:施工部位、抹面压光、超高施工降效等费用</t>
  </si>
  <si>
    <t xml:space="preserve"> L-13 空调机位地面找坡层</t>
  </si>
  <si>
    <t xml:space="preserve"> N-1 内墙漆墙面</t>
  </si>
  <si>
    <t>内墙漆墙面底层抹灰</t>
  </si>
  <si>
    <t>1.材料种类、强度等级:预拌抹灰砂浆（WP）M10、1:4、1:1:4
2.材料厚度:15mm
3.基层处理:刷专用界面剂
4.综合考虑:施工部位、抹面压光、超高施工降效等费用</t>
  </si>
  <si>
    <t>1.刷专用界面剂1厚(混凝土用Ⅰ型,加气砼墙面用Ⅱ型)
2.普通砌体墙和同一墙面的砼墙面用15厚(WP M10)
水泥石灰砂浆,分2次抹灰
3.铝模砼墙5厚、高精砌块墙8厚(WP M10)抹灰砂浆
4.2厚面层腻子刮平(或详见二次装修设计)
5.A无机涂料2道/B乳胶漆2道/C无面层/D详二次装修</t>
  </si>
  <si>
    <t>1.材料种类、强度等级:预拌抹灰砂浆（WP）M10、1:4、1:1:4
2.材料厚度:8mm
3.基层处理:刷专用界面剂
4.综合考虑:施工部位、抹面压光、超高施工降效等费用</t>
  </si>
  <si>
    <t>1.材料种类、强度等级:预拌抹灰砂浆（WP）M10、1:4、1:1:4
2.材料厚度:5mm
3.基层处理:刷专用界面剂
4.综合考虑:施工部位、抹面压光、超高施工降效等费用</t>
  </si>
  <si>
    <t xml:space="preserve"> N-4 卫生间、厨房防水墙面</t>
  </si>
  <si>
    <t>1.材料种类、强度等级:预拌抹灰砂浆（WP）M15、1:3、1:1:3
2.材料厚度:15mm
3.基层处理:刷专用界面剂
4.综合考虑:施工部位、抹面压光、超高施工降效等费用</t>
  </si>
  <si>
    <t>1.刷专用界面剂1厚(混凝土用Ⅰ型,加气砼墙面用Ⅱ型)
2.普通砌体墙用15厚(WP M15)水泥砂浆
3.铝模砼墙5厚、高精砌块墙8厚(WP M15)抹灰砂浆(1.8米以上水泥砂浆内掺5%防水粉)
4.ALC墙板满刷1~2厚专用界面剂2层
5.1.2厚聚合物水泥防水涂料(Ⅱ型)沿墙高度:厕所、浴室1.8m,厨房1.2m,当采用加气砼砌块、ALC墙板时到顶。（专业分包）
6.专用胶粘剂粘贴饰面砖(或详见二次装修设计),专用填缝剂擦缝。（专业分包）</t>
  </si>
  <si>
    <t xml:space="preserve"> N-6 防水砂浆墙面</t>
  </si>
  <si>
    <t>1.刷专用界面剂1厚(混凝土用Ⅰ型,加气砼墙面用Ⅱ型)
2.普通砌体墙用15厚(WP M20)水泥砂浆掺入水泥用量5%的防水剂,分二次抹灰
3.铝模砼墙5厚、高精砌块墙8厚(WP M10)抹灰砂浆掺入水泥用量5%的防水剂,分二次抹灰
4.5厚(WP M20)水泥砂浆抹面压光</t>
  </si>
  <si>
    <t xml:space="preserve"> N-7 水砂浆墙面</t>
  </si>
  <si>
    <t>1.材料种类、强度等级:预拌抹灰砂浆（WP）M20、1:2、1:2.5、1:1:2
2.材料厚度:15mm
3.基层处理:刷专用界面剂
4.综合考虑:施工部位、抹面压光、超高施工降效等费用</t>
  </si>
  <si>
    <t>1.材料种类:钢丝网
2.综合考虑:施工部位、搭接宽度、超高施工降效等费用</t>
  </si>
  <si>
    <t xml:space="preserve"> D-4 不刮腻子顶棚</t>
  </si>
  <si>
    <t>1.材料种类、强度等级:复合普通硅酸盐水泥P.C32.5
2.材料遍数:一遍
3.基层处理:板底清理干净、打磨平整
4.综合考虑:施工部位、抹面压光、超高施工降效等费用</t>
  </si>
  <si>
    <t>复合普通硅酸盐水泥P.C32.5</t>
  </si>
  <si>
    <t>1.基层清理干净,露出的铁丝及个别露筋点作防锈处理
2.A.刷水泥浆一道/B.在安装完所有地下室管线后,喷深色涂料两道喷
深色无机涂料两道(仅用于地下室顶棚)</t>
  </si>
  <si>
    <t xml:space="preserve"> R-1 倒置式屋面 (上人、倒置式屋面,I级防水)</t>
  </si>
  <si>
    <r>
      <rPr>
        <sz val="10"/>
        <rFont val="宋体"/>
        <charset val="134"/>
      </rPr>
      <t>1.材料种类、强度等级:C20细石混凝土
2.材料厚度:40mm
3.添加剂:掺聚丙烯抗裂纤维1.0Kg/m</t>
    </r>
    <r>
      <rPr>
        <sz val="10"/>
        <rFont val="Arial"/>
        <charset val="134"/>
      </rPr>
      <t></t>
    </r>
    <r>
      <rPr>
        <sz val="10"/>
        <rFont val="宋体"/>
        <charset val="134"/>
      </rPr>
      <t>3</t>
    </r>
    <r>
      <rPr>
        <sz val="10"/>
        <rFont val="Arial"/>
        <charset val="134"/>
      </rPr>
      <t></t>
    </r>
    <r>
      <rPr>
        <sz val="10"/>
        <rFont val="宋体"/>
        <charset val="134"/>
      </rPr>
      <t xml:space="preserve">
4.基层处理:素水泥浆一遍
5.综合考虑:施工部位、捣平压实、超高施工降效等费用</t>
    </r>
  </si>
  <si>
    <t xml:space="preserve"> R-1 倒置式屋面 (上人、倒置式屋面,I级防水)
1,10厚300x300防滑地砖,水泥浆擦缝或详二次设计。
2.25厚(DS M15)干硬性水泥砂浆
3.40厚细石混凝土 C20(内加抗裂纤维,配双向C4@200),4mx4m分缝,缝宽20mm,建筑密封膏嵌缝
4.计算值72厚挤塑聚苯板,施工厚度90厚(计算值x1.25),板材之间分缝60宽
5.50厚1:8水泥加气混凝土碎渣 水泥：碎块=1：8,表面抹平(建筑找坡时可以不选)
6.第一道:2.0厚非固化橡胶沥青防水涂料(专业分包）
第二道:1.5厚自粘聚合物改性沥青防水卷材(专业分包）
7.最薄30厚C20细石混凝土找坡,随捣随压实抹平</t>
  </si>
  <si>
    <t>屋面细石混凝土找坡层</t>
  </si>
  <si>
    <t>1.材料种类、强度等级:C20细石混凝土
2.调整厚度:±5mm
3.综合考虑:施工部位、捣平压实、超高施工降效等费用</t>
  </si>
  <si>
    <t>1.钢筋种类、规格:HPB300级
2.钢筋规格及间距:φ4@200
3.施工部位:混凝土保护层或面层或找坡层
4.综合考虑:绑扎/焊接方式、超高施工降效等费用</t>
  </si>
  <si>
    <t>1.分割缝尺寸:深度40mm，缝宽20mm
2.分割缝间距:4m×4m以内
3.嵌缝材料种类:建筑密封膏
4.综合考虑:施工部位、超高施工降效等费用</t>
  </si>
  <si>
    <t>R-2 种植屋面（种植，一级防水）</t>
  </si>
  <si>
    <t>R-2 种植屋面（种植，一级防水）
1,种植绿化详见园林施工图；
2.干铺300g/m 聚酯无纺布一层,或详见园林施工图；
3.20高凹凸型排(蓄)水板(卷材凸面朝上,片材凸面朝下),或详见园林施工图；
4.40厚细石混凝土 C20(内配双向%%C4@200),4mx4m分缝,缝宽20mm,建筑密封膏嵌缝；
5.聚乙烯膜 0.4mm隔离层；
6.防水层选用,上翻高度不低于种植土完成面250高:
第一道:2.0厚非固化橡胶沥青防水涂料。
第二道:3.0厚SBS改性沥青防水卷材
第三道:4.0厚SBS耐根穿刺改性沥青防水卷材
7.20厚(WS M15)水泥砂浆找平层；
8.最薄30厚C20细石混凝土找坡,随捣随压实抹平。</t>
  </si>
  <si>
    <t>1.材料种类、强度等级:M15预拌水泥砂浆（WS）
2.材料厚度:20mm
3.基层处理:素水泥浆一遍
4.综合考虑:基层类型、抹面压光、超高施工降效等费用</t>
  </si>
  <si>
    <t>R-8 无保温不上人屋面(不上人屋面,无保温层,II级防水)</t>
  </si>
  <si>
    <t>屋面水泥砂浆找坡</t>
  </si>
  <si>
    <t>1.20厚(WS M15)水泥砂浆,分格面积1平方米
2.聚乙烯膜 0.4mm隔离层
3.2.0厚聚氨酯防水涂料（专业分包）</t>
  </si>
  <si>
    <t>聚乙烯薄膜隔离层</t>
  </si>
  <si>
    <t>1.材料种类:聚乙烯膜 0.4mm隔离层
2.材料层数:1层
3.综合考虑:施工部位、基层处理剂、搭接及附加层工程量、超高施工降效等费用</t>
  </si>
  <si>
    <t xml:space="preserve"> R-9 有组织排水雨棚
(用于小面积的突出墙面的檐板、空调室外
机搁板、雨棚、风井顶板)</t>
  </si>
  <si>
    <t>1.5厚(WS M20)水泥砂浆加水重20%%%白乳胶,
贴面砖(同外墙装饰面层做法)
2.2.0厚聚氨酯防水涂料,上翻300（专业分包）
3.最薄处15厚(WS M15)水泥砂浆找坡
4.现浇钢筋混凝土屋面,局部微裂缝用环氧树脂底涂修补</t>
  </si>
  <si>
    <t>1.5厚自粘II型无胎聚合物改性沥青防水卷材</t>
  </si>
  <si>
    <t>屋面烟道盖板找平找坡</t>
  </si>
  <si>
    <t>1.5厚双组份Ⅰ型聚氨酯防水防水涂料</t>
  </si>
  <si>
    <t>1.材料种类、强度等级:M20预拌水泥砂浆（WS）
2.调整厚度:±5mm
3.综合考虑:施工部位、抹面压光、超高施工降效等费用</t>
  </si>
  <si>
    <t xml:space="preserve"> W-1 水泥砂浆外墙面</t>
  </si>
  <si>
    <t>W-1面砖外墙面底层抹灰（15厚）</t>
  </si>
  <si>
    <t>1.材料种类、强度等级:预拌抹灰砂浆（WP）M20、1:2、1:2.5、1:1:2
2.材料厚度:15mm
3.掺抗裂纤维含量:1kg/m3
4.基层处理:刷专用界面剂
5.使用部位：屋面女儿墙
6.综合考虑:施工高度、抹面压光、超高施工降效等费用</t>
  </si>
  <si>
    <t>1.外立面基层墙体
2.刷专用界面剂一遍,外墙找平层抹灰前钉挂钢丝网;
3.15厚(WP M20)水泥砂浆抹面,分两次抹灰</t>
  </si>
  <si>
    <t xml:space="preserve"> W-5 面砖外墙面（木模）</t>
  </si>
  <si>
    <t>1.面层材料种类、强度等级:M15预拌防水水泥砂浆（WP）
2.底层材料种类、强度等级:聚合物水泥防水砂浆
3.材料厚度:15mm+5mm
4.掺抗裂纤维含量:1kg/m3
5.基层处理:刷专用界面剂
6.综合考虑:施工部位、抹面压光、超高施工降效等费用</t>
  </si>
  <si>
    <t>预拌防水砂浆:P6M15、1:3、1:1:3</t>
  </si>
  <si>
    <t>1.外立面基层墙体
2.刷专用界面剂一遍,外墙找平层抹灰前钉挂钢丝网
3.第一道防水:10厚(WW-M15)普通水泥防水砂浆,分两遍抹灰找平
4.第二道防水层选用:5.0厚聚合物水泥防水砂浆
5.专用胶粘剂粘贴5-7厚面砖,其拉伸粘结强度不得小于0.6MPa,黑色耐候型专用填缝剂勾缝</t>
  </si>
  <si>
    <t>1.材料种类、强度等级:M15预拌防水水泥砂浆（WP）
2.调整厚度:±1mm
3.综合考虑:施工部位、抹面压光、超高施工降效等费用</t>
  </si>
  <si>
    <t xml:space="preserve"> W-7 涂料/真石漆外墙面（木模）</t>
  </si>
  <si>
    <t>1.外立面基层墙体
2.刷专用界面剂一遍,外墙找平层抹灰前钉挂钢丝网
3.第一道防水:10厚(WW-M15)普通水泥防水砂浆,分两遍抹灰找平
4.第二道防水层选用:5.0厚聚合物水泥防水砂浆复合耐碱玻璃纤维网格布
5.刮外墙腻子两遍(百叶封闭的空调机位不做腻子层)
6.喷真石漆</t>
  </si>
  <si>
    <t>W-1 铝板内侧抹灰</t>
  </si>
  <si>
    <t>1.材料种类、强度等级:预拌抹灰砂浆（WP）M15、1:3、1:1:3
2.材料厚度:15mm
3.掺抗裂纤维含量:1kg/m3
4.基层处理:刷专用界面剂
5.综合考虑:施工高度、抹面压光、超高施工降效等费用</t>
  </si>
  <si>
    <t>1.材料种类:镀锌钢丝网 φ0.9×12.7×12.7
2.规格尺寸:φ0.9*12.7*12.7
3.综合考虑:施工高度、搭接部位、超高施工降效等费用</t>
  </si>
  <si>
    <t>1.材料种类:1:8水泥加气混凝土碎渣 水泥：碎块=1：8
2.材料厚度:50mm
3.基层处理:素水泥浆一遍
4.综合考虑:基层处理、捣平压实、超高施工降效等费用</t>
  </si>
  <si>
    <t>1:8水泥加气混凝土碎渣 水泥：碎块=1：8</t>
  </si>
  <si>
    <t>1.材料种类:B1级挤塑聚苯乙烯泡沫塑料板
2.材料厚度:90mm
3.综合考虑:基层处理、专用胶粘结、超高施工降效等费用</t>
  </si>
  <si>
    <t>挤塑型聚苯乙烯泡沫塑料板90mm</t>
  </si>
  <si>
    <t>内墙保温隔热板</t>
  </si>
  <si>
    <t>1.面层材料及规格:纤维水泥板 10厚密封
2.底层材料及规格:挤塑型聚苯乙烯泡沫塑料板35mm
3.综合考虑:按设计图纸要求完成本项工作其他费用</t>
  </si>
  <si>
    <t>挤塑型聚苯乙烯泡沫塑料板35mm</t>
  </si>
  <si>
    <t>1.材料种类:膨胀玻化微珠保温砂浆
2.材料厚度:35mm
3.基层处理:刷专用界面剂
4.综合考虑:钢筋砼外墙和梁、柱内侧用界面砂浆打底、凿毛、施工部位、界面砂浆、超高施工降效等费用</t>
  </si>
  <si>
    <t>干混无机骨料保温砂浆 二类 I型  导热系数≤0.07、
抗压强度≥0.2Mpa、
保水率≥95%
比重系数：0.25</t>
  </si>
  <si>
    <t>1.材料种类:膨胀玻化微珠保温砂浆
2.增减厚度:5mm
3.基层处理:刷专用界面剂
4.综合考虑:钢筋砼外墙和梁、柱内侧用界面砂浆打底、凿毛、施工部位、界面砂浆、超高施工降效等费用</t>
  </si>
  <si>
    <t>1.砂浆材料种类:聚合物抗裂砂浆
2.砂浆材料厚度:5mm
3.网格布材料种类:耐碱玻纤网格布(160g/m2)
4.综合考虑:钢筋砼外墙和梁、柱内侧用界面砂浆打底、凿毛、基层处理、界面砂浆、超高施工降效等费用</t>
  </si>
  <si>
    <t>1.材料种类:NEA保温凝胶
2.材料厚度:5mm
3.基层处理:刷专用界面剂
4.综合考虑:钢筋砼外墙和梁、柱内侧用界面砂浆打底、凿毛、施工部位、界面砂浆、超高施工降效等费用</t>
  </si>
  <si>
    <t>保温凝胶 综合</t>
  </si>
  <si>
    <t>1.材料种类:NEA保温凝胶
2.材料厚度:15mm
3.基层处理:刷专用界面剂
4..综合考虑:钢筋砼外墙和梁、柱内侧用界面砂浆打底、凿毛、施工部位、界面砂浆、超高施工降效等费用</t>
  </si>
  <si>
    <t>1.材料种类:NEA保温凝胶
2.材料厚度:25mm
3.基层处理:刷专用界面剂
4.综合考虑:钢筋砼外墙和梁、柱内侧用界面砂浆打底、凿毛、施工部位、界面砂浆、超高施工降效等费用</t>
  </si>
  <si>
    <t>1.面层材料品种、规格:瓷砖防滑条(战采)
2.基层处理:素水泥浆一遍
3.综合考虑:开槽、安装、超高施工降效等费用</t>
  </si>
  <si>
    <t>内墙漆墙面一般型腻子</t>
  </si>
  <si>
    <t>1.腻子种类:一般型腻子
2.腻子厚度及遍数:2mm
3.使用部位：电梯机房
4.综合考虑:施工部位、基层类型、补洞、打磨平整、超高施工降效等费用</t>
  </si>
  <si>
    <t>内墙漆墙面一般涂料</t>
  </si>
  <si>
    <t>1.涂料种类:乳胶漆
2.涂料遍数:两道
3.综合考虑:施工部位、基层类型、喷刷方式、超高施工降效等费用</t>
  </si>
  <si>
    <t>T-3踢脚</t>
  </si>
  <si>
    <t>1.面层材料品种、规格:8~10厚釉面砖
2.砂浆种类、强度等级:预拌抹灰砂浆（WP）M20、1:2、1:2.5、1:1:2
3.砂浆厚度:5mm
4.添加剂:加水重20%建筑胶
5.基层处理:素水泥浆一遍
6.综合考虑:瓷砖铺实拍平、水泥浆擦缝、超高施工降效等费用</t>
  </si>
  <si>
    <t xml:space="preserve"> D-1 钢筋混凝土板刮腻子顶棚</t>
  </si>
  <si>
    <t>1.腻子种类:防裂腻子
2.腻子厚度:3mm
3.使用部位：楼梯间、前室、电梯机房
4.基层处理:板底清理干净，素水泥浆一道甩毛（内掺建筑胶）
5.综合考虑:施工部位、基层类型、补洞、打磨平整、超高施工降效等费用</t>
  </si>
  <si>
    <t>1.钢筋混凝土板底面清理干净
2.素水泥浆一道甩毛(内掺建筑胶)
3.3厚底基防裂腻子分遍刮平
4.2厚面层耐水腻子刮平
5.A扫无机涂料2道(耐火A级)/B扫防霉乳胶漆2道(耐火B1级,阳台/外走廊为耐水乳胶漆二道)/C无面层或详见二次装修设计</t>
  </si>
  <si>
    <t>1.腻子种类:耐水腻子
2.腻子厚度:2mm
3.使用部位：架空层、楼梯间、前室、电梯机房
4.综合考虑:施工部位、基层类型、补洞、打磨平整、超高施工降效等费用</t>
  </si>
  <si>
    <t>1.涂料种类:无机涂料
2.涂料遍数:两道
3.综合考虑:施工部位、基层类型、喷刷方式、超高施工降效等费用</t>
  </si>
  <si>
    <t>1.涂料种类:防霉大白浆
2.涂料遍数:三遍
3.综合考虑:施工部位、基层类型、喷刷方式、超高施工降效等费用</t>
  </si>
  <si>
    <t>1.面层材料品种、规格:10厚300x300防滑砖
2.砂浆种类、强度等级:M15预拌水泥砂浆（WS）
3.砂浆厚度:20mm
4.基层处理:素水泥浆一遍
5.综合考虑:结合层、水泥浆擦缝、超高施工降效等费用</t>
  </si>
  <si>
    <t>瓷质防滑砖 300×300</t>
  </si>
  <si>
    <t>1.面层材料品种、规格:外墙砖
2.砂浆种类、强度等级:预拌抹灰砂浆（WP）M20、1:2、1:2.5、1:1:2、加水重20%白乳胶
3.砂浆厚度:5mm
4.基层处理:素水泥浆一遍
5.综合考虑:施工高度、楼层分格缝、专用填缝剂、超高施工降效等费用</t>
  </si>
  <si>
    <t>彩釉外墙砖 95×95</t>
  </si>
  <si>
    <t>1.材料品种:成品烟道（矩形）
2.规格尺寸:450×550
3.综合考虑:烟道及配件采购、开洞、接头灌缝、打防水密封胶、超高施工降效等费用</t>
  </si>
  <si>
    <t>成品烟道 450×550</t>
  </si>
  <si>
    <t>1.材料品种:不锈钢型材 综合止逆阀
2.规格尺寸:符合设计要求
3.综合考虑:烟道及配件采购、开洞、接头灌缝、打防水密封胶、超高施工降效等费用</t>
  </si>
  <si>
    <t>烟道不锈钢型材 综合风帽</t>
  </si>
  <si>
    <t>1.材料品种:不锈钢型材 综合风帽
2.规格尺寸:符合设计要求
3.综合考虑:烟道及配件采购、开洞口、接头灌缝、打防水密封胶、超高施工降效等费用</t>
  </si>
  <si>
    <t>1.部位:外墙
2.材料规格:2mm铝合金盖板
3.变形缝宽度:100mm
4.综合考虑:盖板及基座制作安装、清缝、填塞防水材料、止水胶条、油漆、超高施工降效等费用</t>
  </si>
  <si>
    <t>1.部位:屋面
2.材料规格:2mm铝合金盖板
3.变形缝宽度:100mm
4.综合考虑:盖板及基座制作安装、清缝、填塞防水材料、止水胶条、油漆、超高施工降效等费用</t>
  </si>
  <si>
    <t>1.脚手架类型:电动吊篮
2.搭设高度:综合考虑
3.综合考虑:电动吊篮安装、升降、拆除等费用</t>
  </si>
  <si>
    <t>铝模板</t>
  </si>
  <si>
    <t>3.5-模拟清单报价表—小学</t>
  </si>
  <si>
    <t>中小学工程土建工程</t>
  </si>
  <si>
    <t>综合合价（元)</t>
  </si>
  <si>
    <t>1.平整范围:土石方开挖前的场地平整
2.平整内容:场地厚度±30cm以内的开挖及回填、找平及夯实
3.综合考虑:平整方式、干土/湿土、施工场地范围内的运输及堆放等费用</t>
  </si>
  <si>
    <t>1.开挖类别:土方、石方、淤泥、流砂、拆除废料等
2.开挖部位:路面、基坑、沟槽等
3.开挖方式:人机配合
4.综合考虑:挖土深度、施工场地范围内的运输及堆放等费用</t>
  </si>
  <si>
    <r>
      <rPr>
        <sz val="10"/>
        <rFont val="宋体"/>
        <charset val="134"/>
        <scheme val="minor"/>
      </rPr>
      <t>土(石)方回填</t>
    </r>
    <r>
      <rPr>
        <sz val="10"/>
        <rFont val="宋体"/>
        <charset val="134"/>
      </rPr>
      <t xml:space="preserve"> 场内取土</t>
    </r>
  </si>
  <si>
    <t>圆钢(Ⅰ级钢）Φ6.5mm</t>
  </si>
  <si>
    <t>铁件 综合</t>
  </si>
  <si>
    <t>商品混凝土C15(泵送）</t>
  </si>
  <si>
    <t>1.混凝土种类:抗渗商品混凝土，抗渗等级P6
2.混凝土强度等级:C30
3.构件类型:基础、桩承台、满堂基础、电梯坑、基础梁、垫层等；
4.综合考虑:构件规格、施工部位、地下施工降效等费用</t>
  </si>
  <si>
    <t>1.混凝土种类:商品混凝土
2.混凝土强度等级:C20
3.构件类型:梁、板、柱、墙、电梯井壁墙、空调板、雨棚板、飘窗板、悬挑板、天沟、挑檐、女儿墙、栏板、反檐、楼梯等整体浇筑构件；
4.综合考虑:构件规格、施工部位、超高施工降效等费用</t>
  </si>
  <si>
    <t>1.混凝土种类:陶粒混凝土
2.混凝土强度等级:LC7.5
3.综合考虑:构件规格、施工部位、超高施工降效等费用</t>
  </si>
  <si>
    <t>陶粒混凝土 LC7.5</t>
  </si>
  <si>
    <t>1.砌块种类、强度等级:蒸压加气混凝土砌块 B07 A5.0
2.砌块规格尺寸:各类规格
3.砂浆强度等级:M7.5专用砌筑砂浆
4.综合考虑:墙体厚度、墙体类型、超高施工降效等费用</t>
  </si>
  <si>
    <t>耐火砖 MU10 240×114×65</t>
  </si>
  <si>
    <t>1.A,2厚幼儿园专用PVC塑胶环保地板(做法详厂家)/B,10厚600x600抛光砖铺实拍平,水泥浆擦缝
2.6厚水泥油结合层
3.40厚(WS M15)干硬性水泥砂浆
4.0.1厚防水薄膜
5.3厚聚氨酯橡胶隔音垫
6.钢筋混凝土楼板</t>
  </si>
  <si>
    <t>1.材料种类、强度等级:M20预拌水泥砂浆（WS）【按实填写】
2.材料厚度:20mm
3.防滑条材料种类、规格:陶瓷砖
4.基层处理:素水泥浆一遍
5.综合考虑:施工部位、抹面压光、超高施工降效等费用</t>
  </si>
  <si>
    <r>
      <rPr>
        <sz val="10"/>
        <rFont val="宋体"/>
        <charset val="134"/>
      </rPr>
      <t>1.材料种类、强度等级:C20细石混凝土
2.材料厚度:40mm
3.添加剂:掺聚丙烯抗裂纤维1.0Kg/m3</t>
    </r>
    <r>
      <rPr>
        <sz val="10"/>
        <rFont val="Arial"/>
        <charset val="134"/>
      </rPr>
      <t></t>
    </r>
    <r>
      <rPr>
        <sz val="10"/>
        <rFont val="宋体"/>
        <charset val="134"/>
      </rPr>
      <t xml:space="preserve">
4.基层处理:素水泥浆一遍
5.综合考虑:施工部位、捣平压实、超高施工降效等费用</t>
    </r>
  </si>
  <si>
    <t>1.钢筋种类、规格:HPB300级
2.钢筋规格及间距:φ4@150
3.施工部位:混凝土保护层或面层或找坡层
4.综合考虑:绑扎/焊接方式、超高施工降效等费用</t>
  </si>
  <si>
    <t>LC7.5轻骨料混凝土回填</t>
  </si>
  <si>
    <t>1.混凝土种类:轻骨料混凝土
2.混凝土强度等级:LC7.5
3.综合考虑:构件规格、施工部位、超高施工降效等费用</t>
  </si>
  <si>
    <t>轻骨料混凝土 LC7.5</t>
  </si>
  <si>
    <t>1.材料种类、强度等级:聚合物抗裂合成纤维水泥砂浆
2.材料厚度:15mm
3.基层处理:刷专用界面剂
4.综合考虑:施工部位、抹面压光、超高施工降效等费用</t>
  </si>
  <si>
    <t>1.材料种类、强度等级预拌抹灰砂浆（WP）M20、1:2、1:2.5、1:1:2
2.调整厚度:±1mm
4.综合考虑:施工部位、抹面压光、薄抹灰增加费、超高施工降效等费用</t>
  </si>
  <si>
    <t>1.面层材料种类:M15预拌水泥砂浆（WP）
2.底层材料种类:M20预拌水泥砂浆（WP）
3.材料厚度:15mm[底]+5mm[面]
4.综合考虑:施工部位、抹面压光、薄抹灰增加费、超高施工降效等费用</t>
  </si>
  <si>
    <t>天棚水泥砂浆</t>
  </si>
  <si>
    <t>1.面层材料种类、强度等级:1:2水泥砂浆
2.底层材料种类、强度等级:1:3水泥砂浆
3.材料厚度:5mm[面]+7mm[底]
4.基层处理:板底清理干净，素水泥浆一道甩毛（内掺建筑胶）
5.综合考虑:施工部位、抹面压光、超高施工降效等费用</t>
  </si>
  <si>
    <t>R-1 倒置式屋面 (上人、倒置式屋面,I级防水)</t>
  </si>
  <si>
    <t>1,10厚300x300防滑地砖,水泥浆擦缝或详二次设计。
2.20厚(WS M15)干硬性水泥砂浆
3.40厚细石混凝土 C20(内加抗裂纤维,配双向C4@200),4mx4m分缝,缝宽20mm,建筑密封膏嵌缝
4.100厚挤塑聚苯板,板材之间分缝60宽
5.20厚(WS M20)水泥砂浆找平层
6.50厚1:8水泥加气混凝土碎渣 水泥：碎块=1：8,表面抹平
7.干铺200g/m 聚酯无纺布一层
8.第一道:2.0厚非固化橡胶沥青防水涂料(专业分包）
第二道:1.5厚自粘聚合物改性沥青防水卷材(专业分包）9
9.现浇钢筋混凝土屋面板,原浆机械磨平,结构找坡。</t>
  </si>
  <si>
    <t>1.材料种类:聚酯无纺布 200g/m2
2.材料层数:1层
3.综合考虑:施工部位、基层处理剂、搭接及附加层工程量、超高施工降效等费用</t>
  </si>
  <si>
    <t>屋面细石混凝土 找坡层</t>
  </si>
  <si>
    <t>1.材料种类、强度等级:C20细石混凝土
2.调整厚度:+60mm
3.综合考虑:施工部位、捣平压实、超高施工降效等费用</t>
  </si>
  <si>
    <t>1.材料种类、强度等级:预拌抹灰砂浆（WP）M20、1:2、1:2.5、1:1:2
2.调整厚度:±1mm
3.综合考虑:施工部位、抹面压光、超高施工降效等费用</t>
  </si>
  <si>
    <t>APP改性沥青防水卷材 3mm</t>
  </si>
  <si>
    <t>1.卷材种类:APP改性沥青防水卷材 Ⅱ型
2.胎基类型:聚酯胎
3.材料厚度:3mm
4.综合考虑:施工部位、平面/立面、水性基层处理剂、搭接工程量、超高施工降效等费用</t>
  </si>
  <si>
    <t>自粘改性沥青防水卷材 1.5m</t>
  </si>
  <si>
    <t>聚氨酯防水涂料 1.2mm</t>
  </si>
  <si>
    <t>1.防水膜品种:聚氨酯防水涂料Ⅰ型
2.涂膜厚度:1.2mm
3.综合考虑:施工部位、平面/立面、基层处理剂、超高施工降效等费用</t>
  </si>
  <si>
    <t>聚合物水泥防水涂料 1.2mm</t>
  </si>
  <si>
    <t>1.防水膜品种:聚合物水泥防水涂料 Ⅱ型
2.涂膜厚度:1.2mm
3.综合考虑:施工部位、平面/立面、基层处理剂、超高施工降效等费用</t>
  </si>
  <si>
    <t>聚合物水泥砂浆 综合</t>
  </si>
  <si>
    <t>1.材料种类:B1级挤塑聚苯乙烯泡沫塑料板
2.材料厚度:40mm
3.综合考虑:基层处理、专用胶粘结、超高施工降效等费用</t>
  </si>
  <si>
    <t>挤塑型聚苯乙烯泡沫塑料板40mm</t>
  </si>
  <si>
    <t>1.材料种类:膨胀玻化微珠保温砂浆
2.材料厚度:35mm
3.基层处理:刷专用界面剂
4.综合考虑:施工部位、界面砂浆、超高施工降效等费用</t>
  </si>
  <si>
    <t>1.材料种类:膨胀玻化微珠保温砂浆
2.增减厚度:±5mm
3.基层处理:刷专用界面剂
4.综合考虑:施工部位、界面砂浆、超高施工降效等费用</t>
  </si>
  <si>
    <t>楼-1</t>
  </si>
  <si>
    <t>1.面层材料品种、规格:600×600防滑地砖 
2.砂浆种类、强度等级:M20预拌水泥砂浆（WS）
3.砂浆厚度:10mm
4.基层处理:素水泥浆一遍
5.综合考虑:结合层、水泥浆擦缝、超高施工降效等费用</t>
  </si>
  <si>
    <t>楼-3</t>
  </si>
  <si>
    <t>1.面层材料品种、规格:300×300耐磨防滑亚光砖
2.砂浆种类、强度等级:M20预拌水泥砂浆（WS）
3.砂浆厚度:10mm
4.基层处理:素水泥浆一遍
5.综合考虑:结合层、水泥浆擦缝、超高施工降效等费用</t>
  </si>
  <si>
    <t>楼-7</t>
  </si>
  <si>
    <t>1.面层材料品种、规格:300×300防滑地砖
2.砂浆种类、强度等级:M20预拌水泥砂浆（WS）
3.砂浆厚度:10mm
4.基层处理:素水泥浆一遍
5.综合考虑:结合层、水泥浆擦缝、超高施工降效等费用</t>
  </si>
  <si>
    <t>楼-2</t>
  </si>
  <si>
    <t>1.面层材料品种、规格:600×600耐磨哑光地砖
2.砂浆种类、强度等级:M20预拌水泥砂浆（WS）
3.砂浆厚度:10mm
4.基层处理:素水泥浆一遍
5.综合考虑:结合层、水泥浆擦缝、超高施工降效等费用</t>
  </si>
  <si>
    <t>瓷质耐磨砖 600×600</t>
  </si>
  <si>
    <t>1.面层材料品种、规格:300×300耐磨防滑亚光砖
2.砂浆种类、强度等级:M15预拌水泥砂浆（WS）
3.砂浆厚度:10mm
4.基层处理:素水泥浆一遍
5.综合考虑:结合层、水泥浆擦缝、超高施工降效等费用</t>
  </si>
  <si>
    <t>T-3 块料踢脚线</t>
  </si>
  <si>
    <t>抛光瓷质砖 600×600</t>
  </si>
  <si>
    <t>D-8 隔音天棚吊顶</t>
  </si>
  <si>
    <t>1.面层材料种类及规格:5厚纤维水泥穿孔板
2.隔音层材料种类及规格:50厚超细玻璃棉吸音层
3.龙骨材料种类及规格:轻钢龙骨标准骨架:主龙骨中距600~800，次龙骨中距400
4.综合考虑:基层处理、孔眼用腻子刮平、暗室施工等费用</t>
  </si>
  <si>
    <t>离心玻璃棉毡50厚超细玻璃棉</t>
  </si>
  <si>
    <t>1.砌块种类、强度等级:蒸压灰砂砖
2.砌块规格尺寸:240mm×115mm×53mm
3.砌筑砂浆及强度等级:M7.5专用砌筑砂浆
4.抹面砂浆及强度等级:预拌抹灰砂浆（WP）M20、1:2、1:2.5、1:1:2
5.综合考虑:施工部位、地下施工降效等费用</t>
  </si>
  <si>
    <r>
      <rPr>
        <sz val="20"/>
        <rFont val="微软雅黑"/>
        <charset val="134"/>
      </rPr>
      <t>3.6-模拟清单报价表—独栋公共配套工程（独栋面积</t>
    </r>
    <r>
      <rPr>
        <sz val="20"/>
        <rFont val="Arial"/>
        <charset val="134"/>
      </rPr>
      <t>≤</t>
    </r>
    <r>
      <rPr>
        <sz val="20"/>
        <rFont val="微软雅黑"/>
        <charset val="134"/>
      </rPr>
      <t>3500m2）</t>
    </r>
  </si>
  <si>
    <t>配套工程土建工程</t>
  </si>
  <si>
    <t>主体结构及粗装修</t>
  </si>
  <si>
    <t>(一）</t>
  </si>
  <si>
    <t>1.砌块种类、强度等级:蒸压加气混凝土砌块
2.砌块规格尺寸:240mm×115mm×65mm
3.砂浆强度等级:M7.5专用砌筑砂浆
4.综合考虑:栏板厚度、栏板类型、超高施工降效等费用</t>
  </si>
  <si>
    <t>L-3隔声楼面(PVC塑胶地面)</t>
  </si>
  <si>
    <t>L-5防水楼面/地面(厨房、阳台)</t>
  </si>
  <si>
    <t>1.聚合物水泥砂浆粘贴地砖,地砖做法详见二次装修(设备平台用20厚(WS M20)水泥砂浆整体面层水泥浆抹面)
2.2.0厚聚合物水泥防水涂料(II型),四周沿墙上翻至完成面以上300高,四周延伸不小于500
3.最薄处15厚(WS M15)水泥砂浆找平层(阳台找坡1%~2%)</t>
  </si>
  <si>
    <t xml:space="preserve"> L-7 卫生间楼面/地面（非下沉式）</t>
  </si>
  <si>
    <t>1.4~5厚陶瓷锦砖铺实拍平,水泥浆擦缝(或见装修)
2.20厚(WS M15)干硬性水泥砂浆
3.(I级防水)1.5厚聚氨酯防水涂料各2道
4.最薄处15厚(WS M15)水泥砂浆找坡层抹平</t>
  </si>
  <si>
    <t>1.材料种类、强度等级:M15预拌水泥砂浆（WS）
2.调整厚度:-5mm
3.综合考虑:施工部位、抹面压光、超高施工降效等费用</t>
  </si>
  <si>
    <t>L-8卫生间楼面/地面2(下沉式)</t>
  </si>
  <si>
    <t>地面水泥砂浆 找坡层</t>
  </si>
  <si>
    <r>
      <rPr>
        <sz val="10"/>
        <rFont val="宋体"/>
        <charset val="134"/>
      </rPr>
      <t>1.材料种类、强度等级:C20细石混凝土
2.材料厚度:50mm
3.添加剂:掺聚丙烯抗裂纤维1.0Kg/m</t>
    </r>
    <r>
      <rPr>
        <sz val="10"/>
        <rFont val="Arial"/>
        <charset val="134"/>
      </rPr>
      <t></t>
    </r>
    <r>
      <rPr>
        <sz val="10"/>
        <rFont val="宋体"/>
        <charset val="134"/>
      </rPr>
      <t>3</t>
    </r>
    <r>
      <rPr>
        <sz val="10"/>
        <rFont val="Arial"/>
        <charset val="134"/>
      </rPr>
      <t></t>
    </r>
    <r>
      <rPr>
        <sz val="10"/>
        <rFont val="宋体"/>
        <charset val="134"/>
      </rPr>
      <t xml:space="preserve">
4.基层处理:素水泥浆一遍
5.综合考虑:施工部位、捣平压实、暗室施工等费用</t>
    </r>
  </si>
  <si>
    <t>1.混凝土种类:陶粒混凝土
2.混凝土强度等级:LC15
3.综合考虑:构件规格、施工部位、超高施工降效等费用</t>
  </si>
  <si>
    <t>L-12PVC塑胶地面</t>
  </si>
  <si>
    <t>1.2厚幼儿园专用PVC塑胶环保地板(做法详厂家)
2.20厚(WS M20)地面砂浆整体面层水泥浆抹面
3.素水泥浆结合层一遍</t>
  </si>
  <si>
    <t>1.材料种类、强度等级:M15预拌水泥砂浆（WS）
2.调整厚度:+10mm
3.综合考虑:施工部位、抹面压光、超高施工降效等费用</t>
  </si>
  <si>
    <t>N-2面砖墙面</t>
  </si>
  <si>
    <t>1.刷专用界面剂1厚(混凝土用Ⅰ型,加气砼墙面用Ⅱ型)
2.内墙表面清理干净
3.15厚专用抹灰砂浆,分两次抹灰
4.3厚瓷砖专用粘帖剂
5.面砖到顶,做法详二次装修</t>
  </si>
  <si>
    <t>1.面层材料品种、规格:300*600釉面砖
2.砂浆种类、强度等级:聚合物丙烯酸酯水泥砂浆
3.砂浆厚度:5mm
4.添加剂:加水重20%建筑胶
5.基层处理:素水泥浆一遍
6.综合考虑:瓷砖铺实拍平、水泥浆擦缝、超高施工降效等费用</t>
  </si>
  <si>
    <t>彩釉内墙砖 10厚300×600釉面砖</t>
  </si>
  <si>
    <t xml:space="preserve">聚合物丙烯酸酯水泥砂浆 </t>
  </si>
  <si>
    <t>1.材料种类、强度等级:聚合物丙烯酸酯水泥砂浆
2.调整厚度:±1mm
3.综合考虑:施工部位、抹面压光、超高施工降效等费用</t>
  </si>
  <si>
    <t xml:space="preserve"> N-7 砂浆墙面</t>
  </si>
  <si>
    <t>水泥浆墙面底层抹灰</t>
  </si>
  <si>
    <t>1.涂料种类:防霉乳胶漆
2.涂料遍数:两道
3.综合考虑:施工部位、基层类型、喷刷方式、超高施工降效等费用</t>
  </si>
  <si>
    <t>1.材料种类、强度等级:C20细石混凝土
2.调整厚度:+5mm
3.综合考虑:施工部位、捣平压实、超高施工降效等费用</t>
  </si>
  <si>
    <t xml:space="preserve"> R-6 无保温不上人屋面
(不上人,无保温层,I级防水)</t>
  </si>
  <si>
    <t>屋面水泥砂浆找平层</t>
  </si>
  <si>
    <t>1,25厚(WS M15)水泥砂浆,分格面积1平方米
2.干铺200g/m 聚酯无纺布一层
3.第一道:2.0厚非固化橡胶沥青防水涂料。
第二道:1.5厚自粘聚合物改性沥青防水卷材
4.20厚(WS M15)水泥砂浆找坡</t>
  </si>
  <si>
    <t>1.材料种类、强度等级:M15预拌水泥砂浆（WS））
2.调整厚度:±5mm
3.综合考虑:施工部位、抹面压光、超高施工降效等费用</t>
  </si>
  <si>
    <t>屋面水泥砂浆找坡层</t>
  </si>
  <si>
    <t xml:space="preserve"> R-8 无保温不上人屋面(不上人屋面,无保温层,II级防水)</t>
  </si>
  <si>
    <t>1.25厚(WS M15)水泥砂浆,分格面积1平方米
2.聚乙烯膜 0.4mm隔离层
3.2.0厚聚氨酯防水涂料（专业分包）
4.15厚(最薄处 WS M15)水泥砂浆找坡</t>
  </si>
  <si>
    <t>1.材料种类、强度等级:M15预拌水泥砂浆（WS）
2.调整厚度:+5mm
3.综合考虑:施工部位、抹面压光、超高施工降效等费用</t>
  </si>
  <si>
    <t>1.材料种类、强度等级:M20预拌水泥砂浆（WS）
2.调整厚度:+5mm
3.综合考虑:施工部位、抹面压光、超高施工降效等费用</t>
  </si>
  <si>
    <t>花池面抹灰</t>
  </si>
  <si>
    <t xml:space="preserve">泡沫混凝土 容重≤4kN/m </t>
  </si>
  <si>
    <t>1.材料种类:B1级挤塑聚苯乙烯泡沫塑料板
2.材料厚度:100mm
3.综合考虑:基层处理、专用胶粘结、超高施工降效等费用</t>
  </si>
  <si>
    <t>挤塑型聚苯乙烯泡沫塑料板100mm</t>
  </si>
  <si>
    <t>1.材料种类:膨胀玻化微珠保温砂浆
2.增减厚度:5mm
3.基层处理:刷专用界面剂
4.综合考虑:施工部位、界面砂浆、超高施工降效等费用</t>
  </si>
  <si>
    <t>1.面层材料品种、规格:600*600抛光砖
2.砂浆种类、强度等级:M15预拌水泥砂浆（WS）
3.砂浆厚度:10mm
4.基层处理:素水泥浆一遍
5.综合考虑:结合层、水泥浆擦缝、超高施工降效等费用</t>
  </si>
  <si>
    <t>1.面层材料规格、品种:塑胶环保地板PVC
2.结合层厚度、品种:专用粘接剂
4.基层处理:素水泥浆纵横各扫一道（内掺建筑胶）
5.综合考虑:清洁净面、超高降效等费用</t>
  </si>
  <si>
    <t>PVC塑胶环保地板 2mm厚</t>
  </si>
  <si>
    <t>1.面层材料品种、规格:600*600抛光砖
2.砂浆种类、强度等级:水泥油
3.砂浆厚度:10mm
4.基层处理:素水泥浆一遍
5.综合考虑:结合层、水泥浆擦缝、超高施工降效等费用</t>
  </si>
  <si>
    <t>水泥油每增减5mm</t>
  </si>
  <si>
    <t>1.材料种类、强度等级:水泥油
2.调整厚度:±5mm
3.综合考虑:施工部位、抹面压光、超高施工降效等费用</t>
  </si>
  <si>
    <t>1.面层材料品种、规格:4~5厚陶瓷锦砖
2.砂浆种类、强度等级:M15预拌水泥砂浆（WS）
3.砂浆厚度:10mm
4.基层处理:素水泥浆一遍
5.综合考虑:结合层、水泥浆擦缝、超高施工降效等费用</t>
  </si>
  <si>
    <t>楼梯面水泥砂浆 每增减5mm</t>
  </si>
  <si>
    <t>1.面层材料品种、规格:300*300陶瓷防滑砖
2.砂浆种类、强度等级:M15预拌水泥砂浆（WS）
3.砂浆厚度:10mm
4.基层处理:素水泥浆一遍
5.综合考虑:结合层、水泥浆擦缝、超高施工降效等费用</t>
  </si>
  <si>
    <t>1.面层材料规格、品种:2厚幼儿园专用PVC塑胶环保地板
2.结合层厚度、品种:专用粘接剂
4.基层处理:素水泥浆纵横各扫一道（内掺建筑胶）
5.综合考虑:清洁净面、超高降效等费用</t>
  </si>
  <si>
    <t>J-1 陶瓷地砖台阶</t>
  </si>
  <si>
    <t>1.面层材料品种、规格:8~10厚地砖
2.砂浆种类、强度等级:M15预拌水泥砂浆（WS）
3.砂浆厚度:10mm
4.基层处理:素水泥浆一遍
5.综合考虑:结合层、水泥浆擦缝、超高施工降效等费用</t>
  </si>
  <si>
    <t>彩釉地砖 300×300   普通色</t>
  </si>
  <si>
    <t>1.8~10厚地砖,缝宽5~8,(DS M25)砂浆填缝
2.25厚(WS M15)干硬性水泥砂浆
3.60厚C15混凝土台阶(厚度不包括台阶三角部分)
4.300厚三七灰土 
5.素土夯实</t>
  </si>
  <si>
    <t>回填混凝土</t>
  </si>
  <si>
    <t>1.混凝土种类:商品混凝土
2.混凝土强度等级:C15
3.构件类型:仅限于构造柱、过梁、圈梁、压顶、厨卫及管井反坎、混凝土装饰线条、小型零星构件；
4.综合考虑:构件规格、施工部位、超高施工降效等费用</t>
  </si>
  <si>
    <t>普通混凝土 C15</t>
  </si>
  <si>
    <t>回填3:7灰土</t>
  </si>
  <si>
    <t>1.材料种类:3:7灰土
2.垫层厚度:300mm
3.拌和方式:人机配合
4.综合考虑:施工部位、整理基底、密实度要求等费用</t>
  </si>
  <si>
    <t>灰土 3:7</t>
  </si>
  <si>
    <t>无障碍坡道</t>
  </si>
  <si>
    <t>1.面层材料品种、规格:金刚砂防滑条
2.规格尺寸:25×1.2mm
2.基层处理:素水泥浆一遍
3.综合考虑:开槽、安装、超高施工降效等费用</t>
  </si>
  <si>
    <t>金刚砂防滑条 综合</t>
  </si>
  <si>
    <t>墙柱面瓷砖粘贴</t>
  </si>
  <si>
    <t>1.面层材料规格、品种:300X600白色釉面砖
2.结合层厚度、材料品种:3mm厚专用瓷砖胶
3.嵌缝材料种类:专用勾缝剂填缝
4.基层处理:素水泥浆纵横各扫一道（加建筑胶）或专用界面剂
5.综合考虑:按图铺贴、切割开孔、防护材料、防空鼓措施、超高降效等费用</t>
  </si>
  <si>
    <t>瓷砖粘合剂 C1型号</t>
  </si>
  <si>
    <t>Q-3釉面砖/面砖墙裙</t>
  </si>
  <si>
    <t>1.面层材料品种、规格:8~10厚釉面砖
2.砂浆种类、强度等级:M20预拌水泥砂浆（WS）
3.砂浆厚度:5mm
4.添加剂:加水重20%建筑胶
5.基层处理:素水泥浆一遍
6.综合考虑:瓷砖铺实拍平、水泥浆擦缝、超高施工降效等费用</t>
  </si>
  <si>
    <t>1.刷专用界面剂一遍
2.15厚专用抹灰砂浆,分两次抹灰
3.3厚(WP M20)水泥砂浆加水重20%%%建筑胶镶贴
4.8~10厚面砖,水泥浆擦缝</t>
  </si>
  <si>
    <t>1.材料种类、强度等级:M20预拌水泥砂浆（WS）
2.调整厚度:±1mm
3.综合考虑:施工部位、抹面压光、超高施工降效等费用</t>
  </si>
  <si>
    <t xml:space="preserve">T-6水泥砂浆踢脚线
（10+15厚）
</t>
  </si>
  <si>
    <t xml:space="preserve"> 1.面层材料种类、强度等级:预拌抹灰砂浆（WP）M20、1:2、1:2.5、1:1:2
2.底层材料种类、强度等级:预拌抹灰砂浆（WP）M20、1:2、1:2.5、1:1:2
3.材料厚度:15mm[面]+5mm[底]
4.基层处理:刷专用界面剂
5.综合考虑:施工部位、抹面压光、超高施工降效等费用</t>
  </si>
  <si>
    <t>卫生间成品隔断</t>
  </si>
  <si>
    <t>1.隔断材料种类、规格:20mm复合板隔板
2.综合考虑:隔断门、脚座、五金配件、超高降效等费用</t>
  </si>
  <si>
    <t>卫生间复合板隔断  20mm厚</t>
  </si>
</sst>
</file>

<file path=xl/styles.xml><?xml version="1.0" encoding="utf-8"?>
<styleSheet xmlns="http://schemas.openxmlformats.org/spreadsheetml/2006/main" xmlns:mc="http://schemas.openxmlformats.org/markup-compatibility/2006" xmlns:xr9="http://schemas.microsoft.com/office/spreadsheetml/2016/revision9" mc:Ignorable="xr9">
  <numFmts count="2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 \¥* #,##0.00_ ;_ \¥* \-#,##0.00_ ;_ \¥* &quot;-&quot;??_ ;_ @_ "/>
    <numFmt numFmtId="177" formatCode="_-* #,##0.00_-;\-* #,##0.00_-;_-* &quot;-&quot;??_-;_-@_-"/>
    <numFmt numFmtId="178" formatCode="_-* #,##0_-;\-* #,##0_-;_-* &quot;-&quot;_-;_-@_-"/>
    <numFmt numFmtId="179" formatCode="0.000_ "/>
    <numFmt numFmtId="180" formatCode="\$#,##0.00;\(\$#,##0.00\)"/>
    <numFmt numFmtId="181" formatCode="_(* #,##0.00_);_(* \(#,##0.00\);_(* &quot;-&quot;??_);_(@_)"/>
    <numFmt numFmtId="182" formatCode="[$-F800]dddd\,\ mmmm\ dd\,\ yyyy"/>
    <numFmt numFmtId="183" formatCode="0.00_ "/>
    <numFmt numFmtId="184" formatCode="0_ "/>
    <numFmt numFmtId="185" formatCode="0.0000_ "/>
    <numFmt numFmtId="186" formatCode="0.00_);[Red]\(0.00\)"/>
    <numFmt numFmtId="187" formatCode="0.00_ ;[Red]\-0.00\ "/>
    <numFmt numFmtId="188" formatCode="0_);[Red]\(0\)"/>
    <numFmt numFmtId="189" formatCode="#,##0.00_ "/>
    <numFmt numFmtId="190" formatCode="0.0000_);[Red]\(0.0000\)"/>
    <numFmt numFmtId="191" formatCode="_ * #,##0_ ;_ * \-#,##0_ ;_ * &quot;————&quot;_ ;_ @_ "/>
    <numFmt numFmtId="192" formatCode="0.000"/>
    <numFmt numFmtId="193" formatCode="0.000_);[Red]\(0.000\)"/>
    <numFmt numFmtId="194" formatCode="0.0000"/>
    <numFmt numFmtId="195" formatCode="#,##0.000_ "/>
    <numFmt numFmtId="196" formatCode="#,##0.0000_ "/>
  </numFmts>
  <fonts count="112">
    <font>
      <sz val="12"/>
      <name val="宋体"/>
      <charset val="134"/>
    </font>
    <font>
      <sz val="10"/>
      <name val="宋体"/>
      <charset val="134"/>
    </font>
    <font>
      <b/>
      <sz val="10"/>
      <name val="宋体"/>
      <charset val="134"/>
    </font>
    <font>
      <sz val="20"/>
      <name val="微软雅黑"/>
      <charset val="134"/>
    </font>
    <font>
      <sz val="10"/>
      <name val="宋体"/>
      <charset val="134"/>
      <scheme val="minor"/>
    </font>
    <font>
      <b/>
      <sz val="10"/>
      <name val="宋体"/>
      <charset val="134"/>
      <scheme val="minor"/>
    </font>
    <font>
      <sz val="12"/>
      <name val="宋体"/>
      <charset val="134"/>
      <scheme val="minor"/>
    </font>
    <font>
      <sz val="10"/>
      <color rgb="FFFF0000"/>
      <name val="宋体"/>
      <charset val="134"/>
    </font>
    <font>
      <sz val="8"/>
      <name val="宋体"/>
      <charset val="134"/>
    </font>
    <font>
      <sz val="11"/>
      <name val="宋体"/>
      <charset val="134"/>
      <scheme val="minor"/>
    </font>
    <font>
      <b/>
      <sz val="12"/>
      <name val="宋体"/>
      <charset val="134"/>
    </font>
    <font>
      <b/>
      <sz val="10"/>
      <color rgb="FFFF0000"/>
      <name val="宋体"/>
      <charset val="134"/>
      <scheme val="minor"/>
    </font>
    <font>
      <sz val="16"/>
      <name val="微软雅黑"/>
      <charset val="134"/>
    </font>
    <font>
      <sz val="15"/>
      <name val="宋体"/>
      <charset val="134"/>
    </font>
    <font>
      <sz val="10"/>
      <color rgb="FFFF0000"/>
      <name val="宋体"/>
      <charset val="134"/>
      <scheme val="minor"/>
    </font>
    <font>
      <sz val="9"/>
      <name val="宋体"/>
      <charset val="134"/>
    </font>
    <font>
      <b/>
      <sz val="12"/>
      <name val="宋体"/>
      <charset val="134"/>
      <scheme val="minor"/>
    </font>
    <font>
      <sz val="12"/>
      <name val="SimSun"/>
      <charset val="134"/>
    </font>
    <font>
      <b/>
      <sz val="20"/>
      <name val="宋体"/>
      <charset val="134"/>
    </font>
    <font>
      <sz val="16"/>
      <name val="华文楷体"/>
      <charset val="134"/>
    </font>
    <font>
      <b/>
      <sz val="9"/>
      <name val="宋体"/>
      <charset val="134"/>
      <scheme val="minor"/>
    </font>
    <font>
      <sz val="9"/>
      <name val="宋体"/>
      <charset val="134"/>
      <scheme val="minor"/>
    </font>
    <font>
      <b/>
      <sz val="9"/>
      <color rgb="FFFF0000"/>
      <name val="宋体"/>
      <charset val="134"/>
      <scheme val="minor"/>
    </font>
    <font>
      <sz val="10"/>
      <name val="SimSun"/>
      <charset val="134"/>
    </font>
    <font>
      <sz val="9"/>
      <name val="SimSun"/>
      <charset val="134"/>
    </font>
    <font>
      <b/>
      <sz val="8"/>
      <name val="宋体"/>
      <charset val="134"/>
    </font>
    <font>
      <sz val="10"/>
      <name val="仿宋"/>
      <charset val="134"/>
    </font>
    <font>
      <sz val="14"/>
      <name val="宋体"/>
      <charset val="134"/>
      <scheme val="minor"/>
    </font>
    <font>
      <sz val="11"/>
      <name val="仿宋"/>
      <charset val="134"/>
    </font>
    <font>
      <b/>
      <sz val="9"/>
      <name val="宋体"/>
      <charset val="134"/>
    </font>
    <font>
      <b/>
      <sz val="8"/>
      <name val="宋体"/>
      <charset val="134"/>
      <scheme val="minor"/>
    </font>
    <font>
      <sz val="12"/>
      <name val="华文楷体"/>
      <charset val="134"/>
    </font>
    <font>
      <sz val="11"/>
      <color theme="1"/>
      <name val="宋体"/>
      <charset val="134"/>
      <scheme val="minor"/>
    </font>
    <font>
      <u/>
      <sz val="11"/>
      <color rgb="FF0000FF"/>
      <name val="宋体"/>
      <charset val="134"/>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indexed="62"/>
      <name val="宋体"/>
      <charset val="134"/>
    </font>
    <font>
      <sz val="12"/>
      <name val="Times New Roman"/>
      <charset val="134"/>
    </font>
    <font>
      <b/>
      <sz val="11"/>
      <color indexed="52"/>
      <name val="宋体"/>
      <charset val="134"/>
    </font>
    <font>
      <sz val="11"/>
      <color indexed="9"/>
      <name val="宋体"/>
      <charset val="134"/>
    </font>
    <font>
      <sz val="11"/>
      <color indexed="20"/>
      <name val="宋体"/>
      <charset val="134"/>
    </font>
    <font>
      <sz val="11"/>
      <color indexed="8"/>
      <name val="宋体"/>
      <charset val="134"/>
    </font>
    <font>
      <sz val="9"/>
      <color indexed="8"/>
      <name val="宋体"/>
      <charset val="134"/>
    </font>
    <font>
      <b/>
      <sz val="11"/>
      <color indexed="63"/>
      <name val="宋体"/>
      <charset val="134"/>
    </font>
    <font>
      <sz val="10"/>
      <name val="Helv"/>
      <charset val="134"/>
    </font>
    <font>
      <b/>
      <sz val="11"/>
      <color indexed="8"/>
      <name val="宋体"/>
      <charset val="134"/>
    </font>
    <font>
      <b/>
      <sz val="11"/>
      <color indexed="9"/>
      <name val="宋体"/>
      <charset val="134"/>
    </font>
    <font>
      <sz val="12"/>
      <color indexed="8"/>
      <name val="宋体"/>
      <charset val="134"/>
    </font>
    <font>
      <sz val="11"/>
      <color indexed="52"/>
      <name val="宋体"/>
      <charset val="134"/>
    </font>
    <font>
      <b/>
      <sz val="15"/>
      <color indexed="62"/>
      <name val="宋体"/>
      <charset val="134"/>
    </font>
    <font>
      <sz val="11"/>
      <color indexed="42"/>
      <name val="宋体"/>
      <charset val="134"/>
    </font>
    <font>
      <sz val="11"/>
      <color indexed="17"/>
      <name val="宋体"/>
      <charset val="134"/>
    </font>
    <font>
      <sz val="12"/>
      <color indexed="8"/>
      <name val="新細明體"/>
      <charset val="134"/>
    </font>
    <font>
      <sz val="12"/>
      <color indexed="20"/>
      <name val="宋体"/>
      <charset val="134"/>
    </font>
    <font>
      <sz val="10"/>
      <name val="Geneva"/>
      <charset val="134"/>
    </font>
    <font>
      <sz val="10"/>
      <color indexed="0"/>
      <name val="宋体"/>
      <charset val="134"/>
    </font>
    <font>
      <sz val="12"/>
      <color indexed="17"/>
      <name val="宋体"/>
      <charset val="134"/>
    </font>
    <font>
      <b/>
      <sz val="13"/>
      <color indexed="56"/>
      <name val="宋体"/>
      <charset val="134"/>
    </font>
    <font>
      <sz val="11"/>
      <color indexed="10"/>
      <name val="宋体"/>
      <charset val="134"/>
    </font>
    <font>
      <i/>
      <sz val="11"/>
      <color indexed="23"/>
      <name val="宋体"/>
      <charset val="134"/>
    </font>
    <font>
      <sz val="10"/>
      <name val="Arial"/>
      <charset val="134"/>
    </font>
    <font>
      <b/>
      <sz val="15"/>
      <color indexed="56"/>
      <name val="宋体"/>
      <charset val="134"/>
    </font>
    <font>
      <b/>
      <sz val="11"/>
      <color indexed="56"/>
      <name val="宋体"/>
      <charset val="134"/>
    </font>
    <font>
      <b/>
      <sz val="11"/>
      <color indexed="62"/>
      <name val="宋体"/>
      <charset val="134"/>
    </font>
    <font>
      <sz val="11"/>
      <color indexed="60"/>
      <name val="宋体"/>
      <charset val="134"/>
    </font>
    <font>
      <sz val="10"/>
      <color indexed="17"/>
      <name val="微软雅黑"/>
      <charset val="134"/>
    </font>
    <font>
      <sz val="10"/>
      <color indexed="8"/>
      <name val="宋体"/>
      <charset val="134"/>
    </font>
    <font>
      <b/>
      <sz val="18"/>
      <color indexed="56"/>
      <name val="宋体"/>
      <charset val="134"/>
    </font>
    <font>
      <b/>
      <sz val="11"/>
      <color indexed="52"/>
      <name val="Calibri"/>
      <charset val="134"/>
    </font>
    <font>
      <b/>
      <sz val="18"/>
      <color indexed="62"/>
      <name val="宋体"/>
      <charset val="134"/>
    </font>
    <font>
      <sz val="12"/>
      <color indexed="9"/>
      <name val="宋体"/>
      <charset val="134"/>
    </font>
    <font>
      <sz val="12"/>
      <name val="黑体"/>
      <charset val="134"/>
    </font>
    <font>
      <sz val="12"/>
      <color indexed="62"/>
      <name val="新細明體"/>
      <charset val="134"/>
    </font>
    <font>
      <b/>
      <sz val="11"/>
      <color indexed="42"/>
      <name val="宋体"/>
      <charset val="134"/>
    </font>
    <font>
      <b/>
      <sz val="13"/>
      <color indexed="62"/>
      <name val="宋体"/>
      <charset val="134"/>
    </font>
    <font>
      <b/>
      <sz val="8"/>
      <name val="MS Sans Serif"/>
      <charset val="134"/>
    </font>
    <font>
      <b/>
      <sz val="10"/>
      <name val="Tms Rmn"/>
      <charset val="134"/>
    </font>
    <font>
      <sz val="9"/>
      <color indexed="20"/>
      <name val="宋体"/>
      <charset val="134"/>
    </font>
    <font>
      <sz val="12"/>
      <color indexed="10"/>
      <name val="宋体"/>
      <charset val="134"/>
    </font>
    <font>
      <sz val="10"/>
      <color indexed="17"/>
      <name val="宋体"/>
      <charset val="134"/>
    </font>
    <font>
      <sz val="10"/>
      <color indexed="20"/>
      <name val="微软雅黑"/>
      <charset val="134"/>
    </font>
    <font>
      <sz val="10"/>
      <name val="Times New Roman"/>
      <charset val="134"/>
    </font>
    <font>
      <sz val="9"/>
      <color theme="1"/>
      <name val="宋体"/>
      <charset val="134"/>
      <scheme val="minor"/>
    </font>
    <font>
      <sz val="10"/>
      <color indexed="20"/>
      <name val="宋体"/>
      <charset val="134"/>
    </font>
    <font>
      <sz val="7"/>
      <name val="Small Fonts"/>
      <charset val="134"/>
    </font>
    <font>
      <sz val="12"/>
      <color theme="1"/>
      <name val="宋体"/>
      <charset val="134"/>
      <scheme val="minor"/>
    </font>
    <font>
      <b/>
      <sz val="10"/>
      <name val="MS Sans Serif"/>
      <charset val="134"/>
    </font>
    <font>
      <b/>
      <sz val="12"/>
      <color indexed="52"/>
      <name val="新細明體"/>
      <charset val="134"/>
    </font>
    <font>
      <sz val="11"/>
      <color indexed="8"/>
      <name val="等线"/>
      <charset val="134"/>
    </font>
    <font>
      <sz val="12"/>
      <name val="Arial"/>
      <charset val="134"/>
    </font>
    <font>
      <vertAlign val="superscript"/>
      <sz val="12"/>
      <name val="宋体"/>
      <charset val="134"/>
    </font>
    <font>
      <u/>
      <sz val="20"/>
      <name val="微软雅黑"/>
      <charset val="134"/>
    </font>
    <font>
      <u/>
      <sz val="16"/>
      <name val="微软雅黑"/>
      <charset val="134"/>
    </font>
    <font>
      <sz val="20"/>
      <name val="Arial"/>
      <charset val="134"/>
    </font>
    <font>
      <b/>
      <sz val="9"/>
      <name val="宋体"/>
      <charset val="134"/>
    </font>
    <font>
      <sz val="9"/>
      <name val="宋体"/>
      <charset val="134"/>
    </font>
  </fonts>
  <fills count="72">
    <fill>
      <patternFill patternType="none"/>
    </fill>
    <fill>
      <patternFill patternType="gray125"/>
    </fill>
    <fill>
      <patternFill patternType="solid">
        <fgColor rgb="FFFFFF00"/>
        <bgColor indexed="64"/>
      </patternFill>
    </fill>
    <fill>
      <patternFill patternType="solid">
        <fgColor indexed="65"/>
        <bgColor indexed="64"/>
      </patternFill>
    </fill>
    <fill>
      <patternFill patternType="solid">
        <fgColor rgb="FF92D050"/>
        <bgColor indexed="64"/>
      </patternFill>
    </fill>
    <fill>
      <patternFill patternType="solid">
        <fgColor theme="5" tint="0.6"/>
        <bgColor indexed="64"/>
      </patternFill>
    </fill>
    <fill>
      <patternFill patternType="solid">
        <fgColor rgb="FFFFC000"/>
        <bgColor indexed="64"/>
      </patternFill>
    </fill>
    <fill>
      <patternFill patternType="solid">
        <fgColor rgb="FFFF0000"/>
        <bgColor indexed="64"/>
      </patternFill>
    </fill>
    <fill>
      <patternFill patternType="solid">
        <fgColor rgb="FFFFFFFF"/>
        <bgColor rgb="FF000000"/>
      </patternFill>
    </fill>
    <fill>
      <patternFill patternType="solid">
        <fgColor rgb="FFD14EE0"/>
        <bgColor indexed="64"/>
      </patternFill>
    </fill>
    <fill>
      <patternFill patternType="solid">
        <fgColor theme="0"/>
        <bgColor indexed="64"/>
      </patternFill>
    </fill>
    <fill>
      <patternFill patternType="solid">
        <fgColor theme="0" tint="-0.0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340800195319"/>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47"/>
        <bgColor indexed="64"/>
      </patternFill>
    </fill>
    <fill>
      <patternFill patternType="solid">
        <fgColor indexed="22"/>
        <bgColor indexed="64"/>
      </patternFill>
    </fill>
    <fill>
      <patternFill patternType="solid">
        <fgColor indexed="49"/>
        <bgColor indexed="64"/>
      </patternFill>
    </fill>
    <fill>
      <patternFill patternType="solid">
        <fgColor indexed="45"/>
        <bgColor indexed="64"/>
      </patternFill>
    </fill>
    <fill>
      <patternFill patternType="solid">
        <fgColor indexed="29"/>
        <bgColor indexed="64"/>
      </patternFill>
    </fill>
    <fill>
      <patternFill patternType="solid">
        <fgColor indexed="9"/>
        <bgColor indexed="64"/>
      </patternFill>
    </fill>
    <fill>
      <patternFill patternType="solid">
        <fgColor indexed="55"/>
        <bgColor indexed="64"/>
      </patternFill>
    </fill>
    <fill>
      <patternFill patternType="solid">
        <fgColor indexed="26"/>
        <bgColor indexed="64"/>
      </patternFill>
    </fill>
    <fill>
      <patternFill patternType="solid">
        <fgColor indexed="36"/>
        <bgColor indexed="64"/>
      </patternFill>
    </fill>
    <fill>
      <patternFill patternType="solid">
        <fgColor indexed="22"/>
        <bgColor indexed="22"/>
      </patternFill>
    </fill>
    <fill>
      <patternFill patternType="solid">
        <fgColor indexed="53"/>
        <bgColor indexed="64"/>
      </patternFill>
    </fill>
    <fill>
      <patternFill patternType="solid">
        <fgColor indexed="30"/>
        <bgColor indexed="64"/>
      </patternFill>
    </fill>
    <fill>
      <patternFill patternType="solid">
        <fgColor indexed="52"/>
        <bgColor indexed="64"/>
      </patternFill>
    </fill>
    <fill>
      <patternFill patternType="solid">
        <fgColor indexed="44"/>
        <bgColor indexed="64"/>
      </patternFill>
    </fill>
    <fill>
      <patternFill patternType="solid">
        <fgColor indexed="31"/>
        <bgColor indexed="64"/>
      </patternFill>
    </fill>
    <fill>
      <patternFill patternType="solid">
        <fgColor indexed="11"/>
        <bgColor indexed="64"/>
      </patternFill>
    </fill>
    <fill>
      <patternFill patternType="solid">
        <fgColor indexed="27"/>
        <bgColor indexed="64"/>
      </patternFill>
    </fill>
    <fill>
      <patternFill patternType="solid">
        <fgColor indexed="42"/>
        <bgColor indexed="64"/>
      </patternFill>
    </fill>
    <fill>
      <patternFill patternType="solid">
        <fgColor indexed="46"/>
        <bgColor indexed="64"/>
      </patternFill>
    </fill>
    <fill>
      <patternFill patternType="solid">
        <fgColor indexed="20"/>
        <bgColor indexed="64"/>
      </patternFill>
    </fill>
    <fill>
      <patternFill patternType="solid">
        <fgColor indexed="10"/>
        <bgColor indexed="64"/>
      </patternFill>
    </fill>
    <fill>
      <patternFill patternType="solid">
        <fgColor indexed="57"/>
        <bgColor indexed="64"/>
      </patternFill>
    </fill>
    <fill>
      <patternFill patternType="solid">
        <fgColor indexed="51"/>
        <bgColor indexed="64"/>
      </patternFill>
    </fill>
    <fill>
      <patternFill patternType="solid">
        <fgColor indexed="43"/>
        <bgColor indexed="64"/>
      </patternFill>
    </fill>
    <fill>
      <patternFill patternType="solid">
        <fgColor indexed="25"/>
        <bgColor indexed="64"/>
      </patternFill>
    </fill>
    <fill>
      <patternFill patternType="solid">
        <fgColor indexed="62"/>
        <bgColor indexed="64"/>
      </patternFill>
    </fill>
    <fill>
      <patternFill patternType="solid">
        <fgColor indexed="54"/>
        <bgColor indexed="64"/>
      </patternFill>
    </fill>
    <fill>
      <patternFill patternType="gray0625"/>
    </fill>
    <fill>
      <patternFill patternType="solid">
        <fgColor indexed="42"/>
        <bgColor indexed="42"/>
      </patternFill>
    </fill>
  </fills>
  <borders count="54">
    <border>
      <left/>
      <right/>
      <top/>
      <bottom/>
      <diagonal/>
    </border>
    <border>
      <left style="thin">
        <color auto="1"/>
      </left>
      <right style="thin">
        <color auto="1"/>
      </right>
      <top style="thin">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auto="1"/>
      </left>
      <right/>
      <top/>
      <bottom/>
      <diagonal/>
    </border>
    <border>
      <left style="thin">
        <color auto="1"/>
      </left>
      <right/>
      <top style="medium">
        <color auto="1"/>
      </top>
      <bottom style="thin">
        <color auto="1"/>
      </bottom>
      <diagonal/>
    </border>
    <border>
      <left style="thin">
        <color auto="1"/>
      </left>
      <right style="thin">
        <color auto="1"/>
      </right>
      <top style="medium">
        <color auto="1"/>
      </top>
      <bottom/>
      <diagonal/>
    </border>
    <border>
      <left/>
      <right/>
      <top style="dotted">
        <color rgb="FFFF0000"/>
      </top>
      <bottom/>
      <diagonal/>
    </border>
    <border>
      <left/>
      <right style="dotted">
        <color rgb="FFFF0000"/>
      </right>
      <top/>
      <bottom/>
      <diagonal/>
    </border>
    <border>
      <left/>
      <right style="dotted">
        <color rgb="FFFF0000"/>
      </right>
      <top style="hair">
        <color rgb="FFFF0000"/>
      </top>
      <bottom/>
      <diagonal/>
    </border>
    <border>
      <left/>
      <right style="dotted">
        <color rgb="FFFF0000"/>
      </right>
      <top style="dotted">
        <color rgb="FFFF0000"/>
      </top>
      <bottom/>
      <diagonal/>
    </border>
    <border>
      <left style="dotted">
        <color rgb="FFFF0000"/>
      </left>
      <right style="dotted">
        <color rgb="FFFF0000"/>
      </right>
      <top style="dotted">
        <color rgb="FFFF0000"/>
      </top>
      <bottom/>
      <diagonal/>
    </border>
    <border>
      <left style="dotted">
        <color rgb="FFFF0000"/>
      </left>
      <right style="dotted">
        <color rgb="FFFF0000"/>
      </right>
      <top/>
      <bottom/>
      <diagonal/>
    </border>
    <border>
      <left style="dotted">
        <color rgb="FFFF0000"/>
      </left>
      <right style="dotted">
        <color rgb="FFFF0000"/>
      </right>
      <top/>
      <bottom style="dotted">
        <color rgb="FFFF0000"/>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ck">
        <color indexed="49"/>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right/>
      <top/>
      <bottom style="thick">
        <color indexed="22"/>
      </bottom>
      <diagonal/>
    </border>
    <border>
      <left/>
      <right/>
      <top/>
      <bottom style="thick">
        <color indexed="62"/>
      </bottom>
      <diagonal/>
    </border>
    <border>
      <left/>
      <right/>
      <top/>
      <bottom style="medium">
        <color indexed="49"/>
      </bottom>
      <diagonal/>
    </border>
    <border>
      <left/>
      <right/>
      <top style="thin">
        <color indexed="49"/>
      </top>
      <bottom style="double">
        <color indexed="49"/>
      </bottom>
      <diagonal/>
    </border>
    <border>
      <left/>
      <right/>
      <top/>
      <bottom style="medium">
        <color indexed="30"/>
      </bottom>
      <diagonal/>
    </border>
    <border>
      <left style="thin">
        <color indexed="8"/>
      </left>
      <right style="double">
        <color indexed="8"/>
      </right>
      <top style="thin">
        <color indexed="8"/>
      </top>
      <bottom style="thin">
        <color indexed="8"/>
      </bottom>
      <diagonal/>
    </border>
    <border>
      <left style="thin">
        <color auto="1"/>
      </left>
      <right style="thin">
        <color indexed="8"/>
      </right>
      <top style="thin">
        <color auto="1"/>
      </top>
      <bottom/>
      <diagonal/>
    </border>
  </borders>
  <cellStyleXfs count="44229">
    <xf numFmtId="0" fontId="0" fillId="0" borderId="0">
      <alignment vertical="center"/>
    </xf>
    <xf numFmtId="43" fontId="0" fillId="0" borderId="0" applyFont="0" applyFill="0" applyBorder="0" applyAlignment="0" applyProtection="0">
      <alignment vertical="center"/>
    </xf>
    <xf numFmtId="44" fontId="32" fillId="0" borderId="0" applyFont="0" applyFill="0" applyBorder="0" applyAlignment="0" applyProtection="0">
      <alignment vertical="center"/>
    </xf>
    <xf numFmtId="9" fontId="32" fillId="0" borderId="0" applyFont="0" applyFill="0" applyBorder="0" applyAlignment="0" applyProtection="0">
      <alignment vertical="center"/>
    </xf>
    <xf numFmtId="41" fontId="32" fillId="0" borderId="0" applyFont="0" applyFill="0" applyBorder="0" applyAlignment="0" applyProtection="0">
      <alignment vertical="center"/>
    </xf>
    <xf numFmtId="42" fontId="32" fillId="0" borderId="0" applyFont="0" applyFill="0" applyBorder="0" applyAlignment="0" applyProtection="0">
      <alignment vertical="center"/>
    </xf>
    <xf numFmtId="0" fontId="33"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2" fillId="12" borderId="30" applyNumberFormat="0" applyFont="0" applyAlignment="0" applyProtection="0">
      <alignment vertical="center"/>
    </xf>
    <xf numFmtId="0" fontId="35"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8" fillId="0" borderId="31" applyNumberFormat="0" applyFill="0" applyAlignment="0" applyProtection="0">
      <alignment vertical="center"/>
    </xf>
    <xf numFmtId="0" fontId="39" fillId="0" borderId="31" applyNumberFormat="0" applyFill="0" applyAlignment="0" applyProtection="0">
      <alignment vertical="center"/>
    </xf>
    <xf numFmtId="0" fontId="40" fillId="0" borderId="32" applyNumberFormat="0" applyFill="0" applyAlignment="0" applyProtection="0">
      <alignment vertical="center"/>
    </xf>
    <xf numFmtId="0" fontId="40" fillId="0" borderId="0" applyNumberFormat="0" applyFill="0" applyBorder="0" applyAlignment="0" applyProtection="0">
      <alignment vertical="center"/>
    </xf>
    <xf numFmtId="0" fontId="41" fillId="13" borderId="33" applyNumberFormat="0" applyAlignment="0" applyProtection="0">
      <alignment vertical="center"/>
    </xf>
    <xf numFmtId="0" fontId="42" fillId="14" borderId="34" applyNumberFormat="0" applyAlignment="0" applyProtection="0">
      <alignment vertical="center"/>
    </xf>
    <xf numFmtId="0" fontId="43" fillId="14" borderId="33" applyNumberFormat="0" applyAlignment="0" applyProtection="0">
      <alignment vertical="center"/>
    </xf>
    <xf numFmtId="0" fontId="44" fillId="15" borderId="35" applyNumberFormat="0" applyAlignment="0" applyProtection="0">
      <alignment vertical="center"/>
    </xf>
    <xf numFmtId="0" fontId="45" fillId="0" borderId="36" applyNumberFormat="0" applyFill="0" applyAlignment="0" applyProtection="0">
      <alignment vertical="center"/>
    </xf>
    <xf numFmtId="0" fontId="46" fillId="0" borderId="37" applyNumberFormat="0" applyFill="0" applyAlignment="0" applyProtection="0">
      <alignment vertical="center"/>
    </xf>
    <xf numFmtId="0" fontId="47" fillId="16" borderId="0" applyNumberFormat="0" applyBorder="0" applyAlignment="0" applyProtection="0">
      <alignment vertical="center"/>
    </xf>
    <xf numFmtId="0" fontId="48" fillId="17" borderId="0" applyNumberFormat="0" applyBorder="0" applyAlignment="0" applyProtection="0">
      <alignment vertical="center"/>
    </xf>
    <xf numFmtId="0" fontId="49" fillId="18" borderId="0" applyNumberFormat="0" applyBorder="0" applyAlignment="0" applyProtection="0">
      <alignment vertical="center"/>
    </xf>
    <xf numFmtId="0" fontId="50" fillId="19" borderId="0" applyNumberFormat="0" applyBorder="0" applyAlignment="0" applyProtection="0">
      <alignment vertical="center"/>
    </xf>
    <xf numFmtId="0" fontId="51" fillId="20" borderId="0" applyNumberFormat="0" applyBorder="0" applyAlignment="0" applyProtection="0">
      <alignment vertical="center"/>
    </xf>
    <xf numFmtId="0" fontId="51" fillId="21" borderId="0" applyNumberFormat="0" applyBorder="0" applyAlignment="0" applyProtection="0">
      <alignment vertical="center"/>
    </xf>
    <xf numFmtId="0" fontId="50" fillId="22" borderId="0" applyNumberFormat="0" applyBorder="0" applyAlignment="0" applyProtection="0">
      <alignment vertical="center"/>
    </xf>
    <xf numFmtId="0" fontId="50" fillId="23" borderId="0" applyNumberFormat="0" applyBorder="0" applyAlignment="0" applyProtection="0">
      <alignment vertical="center"/>
    </xf>
    <xf numFmtId="0" fontId="51" fillId="24" borderId="0" applyNumberFormat="0" applyBorder="0" applyAlignment="0" applyProtection="0">
      <alignment vertical="center"/>
    </xf>
    <xf numFmtId="0" fontId="51" fillId="25" borderId="0" applyNumberFormat="0" applyBorder="0" applyAlignment="0" applyProtection="0">
      <alignment vertical="center"/>
    </xf>
    <xf numFmtId="0" fontId="50" fillId="26" borderId="0" applyNumberFormat="0" applyBorder="0" applyAlignment="0" applyProtection="0">
      <alignment vertical="center"/>
    </xf>
    <xf numFmtId="0" fontId="50" fillId="27" borderId="0" applyNumberFormat="0" applyBorder="0" applyAlignment="0" applyProtection="0">
      <alignment vertical="center"/>
    </xf>
    <xf numFmtId="0" fontId="32" fillId="28" borderId="0" applyNumberFormat="0" applyBorder="0" applyAlignment="0" applyProtection="0">
      <alignment vertical="center"/>
    </xf>
    <xf numFmtId="0" fontId="51" fillId="29" borderId="0" applyNumberFormat="0" applyBorder="0" applyAlignment="0" applyProtection="0">
      <alignment vertical="center"/>
    </xf>
    <xf numFmtId="0" fontId="50" fillId="30" borderId="0" applyNumberFormat="0" applyBorder="0" applyAlignment="0" applyProtection="0">
      <alignment vertical="center"/>
    </xf>
    <xf numFmtId="0" fontId="50" fillId="31" borderId="0" applyNumberFormat="0" applyBorder="0" applyAlignment="0" applyProtection="0">
      <alignment vertical="center"/>
    </xf>
    <xf numFmtId="0" fontId="51" fillId="32" borderId="0" applyNumberFormat="0" applyBorder="0" applyAlignment="0" applyProtection="0">
      <alignment vertical="center"/>
    </xf>
    <xf numFmtId="0" fontId="51" fillId="33" borderId="0" applyNumberFormat="0" applyBorder="0" applyAlignment="0" applyProtection="0">
      <alignment vertical="center"/>
    </xf>
    <xf numFmtId="0" fontId="50" fillId="34" borderId="0" applyNumberFormat="0" applyBorder="0" applyAlignment="0" applyProtection="0">
      <alignment vertical="center"/>
    </xf>
    <xf numFmtId="0" fontId="50" fillId="35" borderId="0" applyNumberFormat="0" applyBorder="0" applyAlignment="0" applyProtection="0">
      <alignment vertical="center"/>
    </xf>
    <xf numFmtId="0" fontId="51" fillId="36" borderId="0" applyNumberFormat="0" applyBorder="0" applyAlignment="0" applyProtection="0">
      <alignment vertical="center"/>
    </xf>
    <xf numFmtId="0" fontId="51" fillId="37" borderId="0" applyNumberFormat="0" applyBorder="0" applyAlignment="0" applyProtection="0">
      <alignment vertical="center"/>
    </xf>
    <xf numFmtId="0" fontId="50" fillId="38" borderId="0" applyNumberFormat="0" applyBorder="0" applyAlignment="0" applyProtection="0">
      <alignment vertical="center"/>
    </xf>
    <xf numFmtId="0" fontId="50" fillId="39" borderId="0" applyNumberFormat="0" applyBorder="0" applyAlignment="0" applyProtection="0">
      <alignment vertical="center"/>
    </xf>
    <xf numFmtId="0" fontId="51" fillId="40" borderId="0" applyNumberFormat="0" applyBorder="0" applyAlignment="0" applyProtection="0">
      <alignment vertical="center"/>
    </xf>
    <xf numFmtId="0" fontId="51" fillId="41" borderId="0" applyNumberFormat="0" applyBorder="0" applyAlignment="0" applyProtection="0">
      <alignment vertical="center"/>
    </xf>
    <xf numFmtId="0" fontId="50" fillId="42"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3" fillId="0" borderId="0"/>
    <xf numFmtId="0" fontId="54" fillId="44" borderId="38" applyProtection="0"/>
    <xf numFmtId="0" fontId="55" fillId="45" borderId="0" applyNumberFormat="0" applyBorder="0" applyAlignment="0" applyProtection="0">
      <alignment vertical="center"/>
    </xf>
    <xf numFmtId="0" fontId="56" fillId="46" borderId="0" applyNumberFormat="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58" fillId="0" borderId="0"/>
    <xf numFmtId="0" fontId="54" fillId="44" borderId="38" applyProtection="0"/>
    <xf numFmtId="0" fontId="59" fillId="44" borderId="39" applyProtection="0"/>
    <xf numFmtId="0" fontId="60" fillId="0" borderId="0"/>
    <xf numFmtId="43" fontId="57" fillId="0" borderId="0" applyFont="0" applyFill="0" applyBorder="0" applyAlignment="0" applyProtection="0"/>
    <xf numFmtId="0" fontId="57" fillId="48" borderId="0" applyNumberFormat="0" applyBorder="0" applyAlignment="0" applyProtection="0">
      <alignment vertical="center"/>
    </xf>
    <xf numFmtId="0" fontId="59" fillId="44" borderId="39" applyProtection="0"/>
    <xf numFmtId="0" fontId="57" fillId="47" borderId="0" applyNumberFormat="0" applyBorder="0" applyAlignment="0" applyProtection="0">
      <alignment vertical="center"/>
    </xf>
    <xf numFmtId="0" fontId="59" fillId="44" borderId="39" applyProtection="0"/>
    <xf numFmtId="0" fontId="52" fillId="43" borderId="38">
      <alignment vertical="center"/>
    </xf>
    <xf numFmtId="41" fontId="57" fillId="0" borderId="0" applyFont="0" applyFill="0" applyBorder="0" applyAlignment="0" applyProtection="0">
      <alignment vertical="center"/>
    </xf>
    <xf numFmtId="0" fontId="57" fillId="47" borderId="0" applyProtection="0"/>
    <xf numFmtId="0" fontId="55" fillId="45" borderId="0" applyProtection="0"/>
    <xf numFmtId="0" fontId="61" fillId="0" borderId="40" applyProtection="0"/>
    <xf numFmtId="0" fontId="62" fillId="49" borderId="41" applyNumberFormat="0" applyAlignment="0" applyProtection="0">
      <alignment vertical="center"/>
    </xf>
    <xf numFmtId="0" fontId="55" fillId="47" borderId="0" applyProtection="0"/>
    <xf numFmtId="0" fontId="58" fillId="50" borderId="42" applyProtection="0"/>
    <xf numFmtId="0" fontId="54" fillId="44" borderId="38" applyProtection="0"/>
    <xf numFmtId="0" fontId="54" fillId="44" borderId="38" applyProtection="0"/>
    <xf numFmtId="0" fontId="54" fillId="44" borderId="38" applyProtection="0"/>
    <xf numFmtId="0" fontId="60" fillId="0" borderId="0"/>
    <xf numFmtId="0" fontId="57" fillId="46"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2" fillId="43" borderId="38" applyNumberFormat="0" applyAlignment="0" applyProtection="0">
      <alignment vertical="center"/>
    </xf>
    <xf numFmtId="43" fontId="0"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43" fontId="63" fillId="0" borderId="0" applyFont="0" applyFill="0" applyBorder="0" applyAlignment="0" applyProtection="0">
      <alignment vertical="center"/>
    </xf>
    <xf numFmtId="0" fontId="54" fillId="44" borderId="38">
      <alignment vertical="center"/>
    </xf>
    <xf numFmtId="0" fontId="58" fillId="50" borderId="42" applyProtection="0"/>
    <xf numFmtId="0" fontId="55" fillId="44" borderId="0" applyNumberFormat="0" applyBorder="0" applyAlignment="0" applyProtection="0">
      <alignment vertical="center"/>
    </xf>
    <xf numFmtId="0" fontId="55" fillId="44" borderId="0" applyNumberFormat="0" applyBorder="0" applyAlignment="0" applyProtection="0">
      <alignment vertical="center"/>
    </xf>
    <xf numFmtId="0" fontId="57" fillId="43" borderId="0">
      <alignment vertical="center"/>
    </xf>
    <xf numFmtId="0" fontId="61" fillId="0" borderId="40" applyProtection="0"/>
    <xf numFmtId="43" fontId="57" fillId="0" borderId="0" applyFont="0" applyFill="0" applyBorder="0" applyAlignment="0" applyProtection="0"/>
    <xf numFmtId="0" fontId="53" fillId="0" borderId="0"/>
    <xf numFmtId="0" fontId="55" fillId="51" borderId="0" applyNumberFormat="0" applyBorder="0" applyAlignment="0" applyProtection="0">
      <alignment vertical="center"/>
    </xf>
    <xf numFmtId="0" fontId="64" fillId="0" borderId="43" applyProtection="0"/>
    <xf numFmtId="0" fontId="58" fillId="50" borderId="42" applyProtection="0"/>
    <xf numFmtId="0" fontId="54" fillId="44" borderId="38" applyProtection="0"/>
    <xf numFmtId="0" fontId="52" fillId="43" borderId="38" applyProtection="0"/>
    <xf numFmtId="0" fontId="57" fillId="47" borderId="0">
      <alignment vertical="center"/>
    </xf>
    <xf numFmtId="0" fontId="63" fillId="52" borderId="0" applyNumberFormat="0" applyBorder="0" applyAlignment="0" applyProtection="0"/>
    <xf numFmtId="0" fontId="55" fillId="53" borderId="0" applyProtection="0"/>
    <xf numFmtId="0" fontId="54" fillId="44" borderId="38" applyNumberFormat="0" applyAlignment="0" applyProtection="0">
      <alignment vertical="center"/>
    </xf>
    <xf numFmtId="0" fontId="65" fillId="0" borderId="44" applyNumberFormat="0" applyFill="0" applyAlignment="0" applyProtection="0">
      <alignment vertical="center"/>
    </xf>
    <xf numFmtId="0" fontId="54" fillId="44" borderId="38" applyNumberFormat="0" applyAlignment="0" applyProtection="0">
      <alignment vertical="center"/>
    </xf>
    <xf numFmtId="0" fontId="54" fillId="44" borderId="38" applyProtection="0"/>
    <xf numFmtId="0" fontId="53" fillId="0" borderId="0"/>
    <xf numFmtId="0" fontId="59" fillId="44" borderId="39" applyProtection="0"/>
    <xf numFmtId="0" fontId="57" fillId="43" borderId="0" applyNumberFormat="0" applyBorder="0" applyAlignment="0" applyProtection="0">
      <alignment vertical="center"/>
    </xf>
    <xf numFmtId="0" fontId="52" fillId="43" borderId="38" applyProtection="0"/>
    <xf numFmtId="0" fontId="52" fillId="43" borderId="38" applyProtection="0"/>
    <xf numFmtId="0" fontId="55" fillId="54" borderId="0" applyProtection="0"/>
    <xf numFmtId="0" fontId="59" fillId="44" borderId="39" applyProtection="0"/>
    <xf numFmtId="0" fontId="52" fillId="43" borderId="38" applyProtection="0"/>
    <xf numFmtId="0" fontId="52" fillId="43" borderId="38" applyProtection="0"/>
    <xf numFmtId="0" fontId="54" fillId="44" borderId="38" applyProtection="0"/>
    <xf numFmtId="0" fontId="55" fillId="55" borderId="0" applyNumberFormat="0" applyBorder="0" applyAlignment="0" applyProtection="0">
      <alignment vertical="center"/>
    </xf>
    <xf numFmtId="0" fontId="57" fillId="56" borderId="0" applyProtection="0"/>
    <xf numFmtId="0" fontId="57" fillId="57" borderId="0">
      <alignment vertical="center"/>
    </xf>
    <xf numFmtId="0" fontId="58" fillId="50" borderId="42" applyProtection="0"/>
    <xf numFmtId="0" fontId="56" fillId="46" borderId="0" applyNumberFormat="0" applyBorder="0" applyAlignment="0" applyProtection="0">
      <alignment vertical="center"/>
    </xf>
    <xf numFmtId="0" fontId="60" fillId="0" borderId="0">
      <alignment vertical="center"/>
    </xf>
    <xf numFmtId="0" fontId="58" fillId="50" borderId="42" applyProtection="0"/>
    <xf numFmtId="0" fontId="57" fillId="50" borderId="0" applyNumberFormat="0" applyBorder="0" applyAlignment="0" applyProtection="0">
      <alignment vertical="center"/>
    </xf>
    <xf numFmtId="0" fontId="52" fillId="43" borderId="38" applyProtection="0"/>
    <xf numFmtId="0" fontId="57" fillId="46" borderId="0" applyNumberFormat="0" applyBorder="0" applyAlignment="0" applyProtection="0">
      <alignment vertical="center"/>
    </xf>
    <xf numFmtId="0" fontId="54" fillId="44" borderId="38" applyProtection="0"/>
    <xf numFmtId="0" fontId="55" fillId="58" borderId="0" applyProtection="0"/>
    <xf numFmtId="0" fontId="61" fillId="0" borderId="40" applyProtection="0"/>
    <xf numFmtId="0" fontId="0" fillId="0" borderId="0" applyProtection="0"/>
    <xf numFmtId="0" fontId="66" fillId="55" borderId="0" applyNumberFormat="0" applyBorder="0" applyAlignment="0" applyProtection="0">
      <alignment vertical="center"/>
    </xf>
    <xf numFmtId="0" fontId="59" fillId="44" borderId="39" applyNumberFormat="0" applyAlignment="0" applyProtection="0">
      <alignment vertical="center"/>
    </xf>
    <xf numFmtId="0" fontId="57" fillId="56" borderId="0" applyProtection="0"/>
    <xf numFmtId="0" fontId="60" fillId="0" borderId="0"/>
    <xf numFmtId="0" fontId="56" fillId="46" borderId="0" applyProtection="0"/>
    <xf numFmtId="0" fontId="54" fillId="44" borderId="38" applyNumberFormat="0" applyAlignment="0" applyProtection="0">
      <alignment vertical="center"/>
    </xf>
    <xf numFmtId="0" fontId="57" fillId="59" borderId="0" applyNumberFormat="0" applyBorder="0" applyAlignment="0" applyProtection="0">
      <alignment vertical="center"/>
    </xf>
    <xf numFmtId="43" fontId="0" fillId="0" borderId="0" applyFont="0" applyFill="0" applyBorder="0" applyAlignment="0" applyProtection="0"/>
    <xf numFmtId="0" fontId="57" fillId="59" borderId="0" applyProtection="0"/>
    <xf numFmtId="49" fontId="10" fillId="0" borderId="45">
      <alignment horizontal="center" vertical="center" wrapText="1"/>
    </xf>
    <xf numFmtId="43" fontId="57" fillId="0" borderId="0" applyFont="0" applyFill="0" applyBorder="0" applyAlignment="0" applyProtection="0">
      <alignment vertical="center"/>
    </xf>
    <xf numFmtId="0" fontId="54" fillId="44" borderId="38" applyNumberFormat="0" applyAlignment="0" applyProtection="0">
      <alignment vertical="center"/>
    </xf>
    <xf numFmtId="0" fontId="60" fillId="0" borderId="0"/>
    <xf numFmtId="0" fontId="58" fillId="50" borderId="42" applyNumberFormat="0" applyFont="0" applyAlignment="0" applyProtection="0">
      <alignment vertical="center"/>
    </xf>
    <xf numFmtId="0" fontId="54" fillId="44" borderId="38" applyProtection="0"/>
    <xf numFmtId="0" fontId="0" fillId="0" borderId="0"/>
    <xf numFmtId="0" fontId="58" fillId="50" borderId="42" applyNumberFormat="0" applyFont="0" applyAlignment="0" applyProtection="0">
      <alignment vertical="center"/>
    </xf>
    <xf numFmtId="0" fontId="53" fillId="0" borderId="0"/>
    <xf numFmtId="0" fontId="67" fillId="60" borderId="0" applyNumberFormat="0" applyBorder="0" applyAlignment="0" applyProtection="0">
      <alignment vertical="center"/>
    </xf>
    <xf numFmtId="0" fontId="0" fillId="0" borderId="0"/>
    <xf numFmtId="0" fontId="57" fillId="59" borderId="0" applyNumberFormat="0" applyBorder="0" applyAlignment="0" applyProtection="0">
      <alignment vertical="center"/>
    </xf>
    <xf numFmtId="43" fontId="57" fillId="0" borderId="0" applyFont="0" applyFill="0" applyBorder="0" applyAlignment="0" applyProtection="0">
      <alignment vertical="center"/>
    </xf>
    <xf numFmtId="0" fontId="54" fillId="44" borderId="38" applyProtection="0"/>
    <xf numFmtId="41" fontId="57" fillId="0" borderId="0" applyFont="0" applyFill="0" applyBorder="0" applyAlignment="0" applyProtection="0">
      <alignment vertical="center"/>
    </xf>
    <xf numFmtId="0" fontId="55" fillId="51" borderId="0" applyNumberFormat="0" applyBorder="0" applyAlignment="0" applyProtection="0">
      <alignment vertical="center"/>
    </xf>
    <xf numFmtId="0" fontId="68" fillId="61" borderId="0" applyNumberFormat="0" applyBorder="0" applyAlignment="0" applyProtection="0">
      <alignment vertical="center"/>
    </xf>
    <xf numFmtId="0" fontId="57" fillId="58" borderId="0" applyNumberFormat="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59" fillId="44" borderId="39" applyProtection="0"/>
    <xf numFmtId="0" fontId="57" fillId="57" borderId="0" applyProtection="0"/>
    <xf numFmtId="0" fontId="57" fillId="47" borderId="0" applyNumberFormat="0" applyBorder="0" applyAlignment="0" applyProtection="0">
      <alignment vertical="center"/>
    </xf>
    <xf numFmtId="0" fontId="69" fillId="46" borderId="0" applyNumberFormat="0" applyBorder="0" applyAlignment="0" applyProtection="0">
      <alignment vertical="center"/>
    </xf>
    <xf numFmtId="0" fontId="0" fillId="0" borderId="0">
      <alignment vertical="center"/>
    </xf>
    <xf numFmtId="0" fontId="0" fillId="0" borderId="0">
      <alignment vertical="center"/>
    </xf>
    <xf numFmtId="0" fontId="55" fillId="55" borderId="0">
      <alignment vertical="center"/>
    </xf>
    <xf numFmtId="0" fontId="60" fillId="0" borderId="0"/>
    <xf numFmtId="0" fontId="58" fillId="0" borderId="0"/>
    <xf numFmtId="0" fontId="57" fillId="60" borderId="0" applyNumberFormat="0" applyBorder="0" applyAlignment="0" applyProtection="0">
      <alignment vertical="center"/>
    </xf>
    <xf numFmtId="0" fontId="55" fillId="45" borderId="0" applyNumberFormat="0" applyBorder="0" applyAlignment="0" applyProtection="0">
      <alignment vertical="center"/>
    </xf>
    <xf numFmtId="0" fontId="57" fillId="59" borderId="0" applyNumberFormat="0" applyBorder="0" applyAlignment="0" applyProtection="0">
      <alignment vertical="center"/>
    </xf>
    <xf numFmtId="0" fontId="61" fillId="0" borderId="40" applyProtection="0"/>
    <xf numFmtId="0" fontId="70"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9" fillId="44" borderId="39" applyProtection="0"/>
    <xf numFmtId="0" fontId="57" fillId="56" borderId="0" applyNumberFormat="0" applyBorder="0" applyAlignment="0" applyProtection="0">
      <alignment vertical="center"/>
    </xf>
    <xf numFmtId="43" fontId="0" fillId="0" borderId="0" applyFont="0" applyFill="0" applyBorder="0" applyAlignment="0" applyProtection="0"/>
    <xf numFmtId="0" fontId="57" fillId="50" borderId="42" applyNumberFormat="0" applyFont="0" applyAlignment="0" applyProtection="0">
      <alignment vertical="center"/>
    </xf>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4" fillId="44" borderId="38" applyNumberFormat="0" applyAlignment="0" applyProtection="0">
      <alignment vertical="center"/>
    </xf>
    <xf numFmtId="0" fontId="57" fillId="60" borderId="0">
      <alignment vertical="center"/>
    </xf>
    <xf numFmtId="0" fontId="56" fillId="46" borderId="0" applyNumberFormat="0" applyBorder="0" applyAlignment="0" applyProtection="0">
      <alignment vertical="center"/>
    </xf>
    <xf numFmtId="176" fontId="57" fillId="0" borderId="0" applyFont="0" applyFill="0" applyBorder="0" applyAlignment="0" applyProtection="0">
      <alignment vertical="center"/>
    </xf>
    <xf numFmtId="0" fontId="58" fillId="50" borderId="42" applyProtection="0"/>
    <xf numFmtId="0" fontId="58" fillId="50" borderId="42" applyProtection="0"/>
    <xf numFmtId="0" fontId="57" fillId="61"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5" fillId="62" borderId="0" applyProtection="0"/>
    <xf numFmtId="0" fontId="52" fillId="43" borderId="38" applyProtection="0"/>
    <xf numFmtId="0" fontId="52" fillId="43" borderId="38" applyProtection="0"/>
    <xf numFmtId="0" fontId="58" fillId="0" borderId="0"/>
    <xf numFmtId="0" fontId="54" fillId="44" borderId="38" applyProtection="0"/>
    <xf numFmtId="0" fontId="54" fillId="44" borderId="38" applyProtection="0"/>
    <xf numFmtId="0" fontId="58" fillId="0" borderId="0"/>
    <xf numFmtId="0" fontId="55" fillId="54" borderId="0" applyNumberFormat="0" applyBorder="0" applyAlignment="0" applyProtection="0">
      <alignment vertical="center"/>
    </xf>
    <xf numFmtId="0" fontId="59" fillId="44" borderId="39" applyProtection="0"/>
    <xf numFmtId="0" fontId="57" fillId="61" borderId="0" applyNumberFormat="0" applyBorder="0" applyAlignment="0" applyProtection="0">
      <alignment vertical="center"/>
    </xf>
    <xf numFmtId="0" fontId="58" fillId="50" borderId="42" applyNumberFormat="0" applyFont="0" applyAlignment="0" applyProtection="0">
      <alignment vertical="center"/>
    </xf>
    <xf numFmtId="0" fontId="54" fillId="44" borderId="38" applyProtection="0"/>
    <xf numFmtId="0" fontId="71" fillId="0" borderId="0">
      <alignment vertical="center"/>
    </xf>
    <xf numFmtId="0" fontId="60" fillId="0" borderId="0"/>
    <xf numFmtId="0" fontId="58" fillId="50" borderId="42" applyProtection="0"/>
    <xf numFmtId="0" fontId="57" fillId="61" borderId="0" applyNumberFormat="0" applyBorder="0" applyAlignment="0" applyProtection="0">
      <alignment vertical="center"/>
    </xf>
    <xf numFmtId="0" fontId="58" fillId="0" borderId="0"/>
    <xf numFmtId="0" fontId="57" fillId="0" borderId="0">
      <alignment vertical="center"/>
    </xf>
    <xf numFmtId="0" fontId="57" fillId="48" borderId="0" applyNumberFormat="0" applyBorder="0" applyAlignment="0" applyProtection="0">
      <alignment vertical="center"/>
    </xf>
    <xf numFmtId="0" fontId="59" fillId="44" borderId="39" applyProtection="0"/>
    <xf numFmtId="0" fontId="55" fillId="54" borderId="0" applyProtection="0"/>
    <xf numFmtId="0" fontId="57" fillId="47" borderId="0" applyNumberFormat="0" applyBorder="0" applyAlignment="0" applyProtection="0">
      <alignment vertical="center"/>
    </xf>
    <xf numFmtId="0" fontId="67" fillId="60" borderId="0" applyNumberFormat="0" applyBorder="0" applyAlignment="0" applyProtection="0">
      <alignment vertical="center"/>
    </xf>
    <xf numFmtId="0" fontId="61" fillId="0" borderId="40" applyProtection="0"/>
    <xf numFmtId="0" fontId="52" fillId="43" borderId="38" applyProtection="0"/>
    <xf numFmtId="0" fontId="58" fillId="0" borderId="0"/>
    <xf numFmtId="0" fontId="58" fillId="50" borderId="42" applyNumberFormat="0" applyFont="0" applyAlignment="0" applyProtection="0">
      <alignment vertical="center"/>
    </xf>
    <xf numFmtId="0" fontId="52" fillId="43" borderId="38" applyProtection="0"/>
    <xf numFmtId="0" fontId="59" fillId="44" borderId="39" applyProtection="0"/>
    <xf numFmtId="0" fontId="59" fillId="44" borderId="39" applyProtection="0"/>
    <xf numFmtId="0" fontId="55" fillId="63" borderId="0" applyProtection="0"/>
    <xf numFmtId="41" fontId="57" fillId="0" borderId="0" applyFont="0" applyFill="0" applyBorder="0" applyAlignment="0" applyProtection="0">
      <alignment vertical="center"/>
    </xf>
    <xf numFmtId="49" fontId="0" fillId="0" borderId="46">
      <alignment horizontal="center" vertical="center" wrapText="1"/>
    </xf>
    <xf numFmtId="0" fontId="57" fillId="46" borderId="0">
      <alignment vertical="center"/>
    </xf>
    <xf numFmtId="0" fontId="54" fillId="44" borderId="38" applyProtection="0"/>
    <xf numFmtId="0" fontId="55" fillId="54" borderId="0" applyNumberFormat="0" applyBorder="0" applyAlignment="0" applyProtection="0">
      <alignment vertical="center"/>
    </xf>
    <xf numFmtId="0" fontId="66" fillId="45" borderId="0" applyNumberFormat="0" applyBorder="0" applyAlignment="0" applyProtection="0">
      <alignment vertical="center"/>
    </xf>
    <xf numFmtId="0" fontId="72" fillId="60" borderId="0" applyNumberFormat="0" applyBorder="0" applyAlignment="0" applyProtection="0">
      <alignment vertical="center"/>
    </xf>
    <xf numFmtId="0" fontId="57" fillId="43" borderId="0" applyNumberFormat="0" applyBorder="0" applyAlignment="0" applyProtection="0">
      <alignment vertical="center"/>
    </xf>
    <xf numFmtId="0" fontId="59" fillId="44" borderId="39" applyProtection="0"/>
    <xf numFmtId="41" fontId="57" fillId="0" borderId="0" applyFont="0" applyFill="0" applyBorder="0" applyAlignment="0" applyProtection="0">
      <alignment vertical="center"/>
    </xf>
    <xf numFmtId="0" fontId="67" fillId="60" borderId="0" applyNumberFormat="0" applyBorder="0" applyAlignment="0" applyProtection="0">
      <alignment vertical="center"/>
    </xf>
    <xf numFmtId="0" fontId="54" fillId="44" borderId="38" applyProtection="0"/>
    <xf numFmtId="0" fontId="57" fillId="43" borderId="0" applyProtection="0"/>
    <xf numFmtId="0" fontId="60" fillId="0" borderId="0"/>
    <xf numFmtId="0" fontId="52" fillId="43" borderId="38" applyProtection="0"/>
    <xf numFmtId="0" fontId="57" fillId="60" borderId="0">
      <alignment vertical="center"/>
    </xf>
    <xf numFmtId="0" fontId="59" fillId="44" borderId="39" applyProtection="0"/>
    <xf numFmtId="0" fontId="56" fillId="46" borderId="0" applyNumberFormat="0" applyBorder="0" applyAlignment="0" applyProtection="0">
      <alignment vertical="center"/>
    </xf>
    <xf numFmtId="0" fontId="58" fillId="50" borderId="42" applyProtection="0"/>
    <xf numFmtId="0" fontId="61" fillId="0" borderId="40" applyProtection="0"/>
    <xf numFmtId="0" fontId="61" fillId="0" borderId="40" applyProtection="0"/>
    <xf numFmtId="0" fontId="60" fillId="0" borderId="0"/>
    <xf numFmtId="0" fontId="54" fillId="44" borderId="38" applyProtection="0"/>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7" fillId="48"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57" fillId="61" borderId="0" applyProtection="0"/>
    <xf numFmtId="0" fontId="54" fillId="44" borderId="38" applyProtection="0"/>
    <xf numFmtId="0" fontId="52" fillId="43" borderId="38" applyNumberFormat="0" applyAlignment="0" applyProtection="0">
      <alignment vertical="center"/>
    </xf>
    <xf numFmtId="0" fontId="53" fillId="0" borderId="0"/>
    <xf numFmtId="0" fontId="53" fillId="0" borderId="0"/>
    <xf numFmtId="0" fontId="53" fillId="0" borderId="0"/>
    <xf numFmtId="0" fontId="55" fillId="58" borderId="0" applyProtection="0"/>
    <xf numFmtId="0" fontId="58" fillId="50" borderId="42" applyProtection="0"/>
    <xf numFmtId="0" fontId="58" fillId="50" borderId="42" applyProtection="0"/>
    <xf numFmtId="0" fontId="58" fillId="0" borderId="0"/>
    <xf numFmtId="0" fontId="54" fillId="44" borderId="38" applyProtection="0"/>
    <xf numFmtId="0" fontId="52" fillId="43" borderId="38" applyProtection="0"/>
    <xf numFmtId="0" fontId="55" fillId="53"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73" fillId="0" borderId="47" applyProtection="0"/>
    <xf numFmtId="0" fontId="52" fillId="43" borderId="38" applyNumberFormat="0" applyAlignment="0" applyProtection="0">
      <alignment vertical="center"/>
    </xf>
    <xf numFmtId="0" fontId="56" fillId="46" borderId="0" applyNumberFormat="0" applyBorder="0" applyAlignment="0" applyProtection="0">
      <alignment vertical="center"/>
    </xf>
    <xf numFmtId="0" fontId="0"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5" fillId="47" borderId="0" applyNumberFormat="0" applyBorder="0" applyAlignment="0" applyProtection="0">
      <alignment vertical="center"/>
    </xf>
    <xf numFmtId="0" fontId="61" fillId="0" borderId="40" applyProtection="0"/>
    <xf numFmtId="0" fontId="54" fillId="44" borderId="38" applyProtection="0"/>
    <xf numFmtId="0" fontId="58" fillId="50" borderId="42" applyProtection="0"/>
    <xf numFmtId="0" fontId="58" fillId="50" borderId="42" applyProtection="0"/>
    <xf numFmtId="0" fontId="55" fillId="62" borderId="0" applyProtection="0"/>
    <xf numFmtId="0" fontId="59" fillId="44" borderId="39" applyProtection="0"/>
    <xf numFmtId="0" fontId="54" fillId="44" borderId="38" applyProtection="0"/>
    <xf numFmtId="0" fontId="57" fillId="47" borderId="0" applyNumberFormat="0" applyBorder="0" applyAlignment="0" applyProtection="0">
      <alignment vertical="center"/>
    </xf>
    <xf numFmtId="0" fontId="70"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5" fillId="62" borderId="0" applyProtection="0"/>
    <xf numFmtId="0" fontId="60" fillId="0" borderId="0"/>
    <xf numFmtId="0" fontId="74"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7" fillId="61" borderId="0" applyNumberFormat="0" applyBorder="0" applyAlignment="0" applyProtection="0">
      <alignment vertical="center"/>
    </xf>
    <xf numFmtId="0" fontId="57" fillId="61" borderId="0" applyProtection="0"/>
    <xf numFmtId="0" fontId="75" fillId="0" borderId="0" applyProtection="0"/>
    <xf numFmtId="0" fontId="57" fillId="47" borderId="0" applyNumberFormat="0" applyBorder="0" applyAlignment="0" applyProtection="0">
      <alignment vertical="center"/>
    </xf>
    <xf numFmtId="0" fontId="58" fillId="50" borderId="42" applyNumberFormat="0" applyFont="0" applyAlignment="0" applyProtection="0">
      <alignment vertical="center"/>
    </xf>
    <xf numFmtId="0" fontId="57" fillId="59"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7" fillId="59" borderId="0" applyProtection="0"/>
    <xf numFmtId="0" fontId="61" fillId="0" borderId="40" applyProtection="0"/>
    <xf numFmtId="0" fontId="60" fillId="0" borderId="0"/>
    <xf numFmtId="0" fontId="55" fillId="64" borderId="0" applyProtection="0"/>
    <xf numFmtId="0" fontId="54" fillId="44" borderId="38" applyProtection="0"/>
    <xf numFmtId="0" fontId="54" fillId="44" borderId="38" applyProtection="0"/>
    <xf numFmtId="0" fontId="54" fillId="44" borderId="38" applyProtection="0"/>
    <xf numFmtId="0" fontId="66" fillId="47" borderId="0" applyNumberFormat="0" applyBorder="0" applyAlignment="0" applyProtection="0">
      <alignment vertical="center"/>
    </xf>
    <xf numFmtId="0" fontId="54" fillId="44" borderId="38" applyProtection="0"/>
    <xf numFmtId="0" fontId="60" fillId="0" borderId="0"/>
    <xf numFmtId="0" fontId="58" fillId="0" borderId="0"/>
    <xf numFmtId="0" fontId="76" fillId="0" borderId="0"/>
    <xf numFmtId="0" fontId="57" fillId="46" borderId="0" applyNumberFormat="0" applyBorder="0" applyAlignment="0" applyProtection="0">
      <alignment vertical="center"/>
    </xf>
    <xf numFmtId="0" fontId="58" fillId="50" borderId="42" applyProtection="0"/>
    <xf numFmtId="0" fontId="54" fillId="44" borderId="38" applyProtection="0"/>
    <xf numFmtId="0" fontId="61" fillId="0" borderId="40" applyProtection="0"/>
    <xf numFmtId="0" fontId="61" fillId="0" borderId="40" applyProtection="0"/>
    <xf numFmtId="0" fontId="57" fillId="47" borderId="0">
      <alignment vertical="center"/>
    </xf>
    <xf numFmtId="0" fontId="55" fillId="53" borderId="0" applyProtection="0"/>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77" fillId="0" borderId="48"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3" fillId="0" borderId="0"/>
    <xf numFmtId="0" fontId="57" fillId="0" borderId="0">
      <alignment vertical="center"/>
    </xf>
    <xf numFmtId="0" fontId="54" fillId="44" borderId="38" applyProtection="0"/>
    <xf numFmtId="0" fontId="0" fillId="0" borderId="0"/>
    <xf numFmtId="0" fontId="0" fillId="0" borderId="0"/>
    <xf numFmtId="0" fontId="58" fillId="0" borderId="0"/>
    <xf numFmtId="0" fontId="78" fillId="0" borderId="0" applyProtection="0"/>
    <xf numFmtId="0" fontId="57" fillId="0" borderId="0"/>
    <xf numFmtId="0" fontId="57" fillId="43" borderId="0" applyNumberFormat="0" applyBorder="0" applyAlignment="0" applyProtection="0">
      <alignment vertical="center"/>
    </xf>
    <xf numFmtId="0" fontId="79" fillId="0" borderId="49" applyNumberFormat="0" applyFill="0" applyAlignment="0" applyProtection="0">
      <alignment vertical="center"/>
    </xf>
    <xf numFmtId="0" fontId="56" fillId="46" borderId="0" applyNumberFormat="0" applyBorder="0" applyAlignment="0" applyProtection="0">
      <alignment vertical="center"/>
    </xf>
    <xf numFmtId="0" fontId="54" fillId="44" borderId="38" applyProtection="0"/>
    <xf numFmtId="0" fontId="57" fillId="48"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7" fillId="61" borderId="0" applyProtection="0"/>
    <xf numFmtId="0" fontId="52" fillId="43" borderId="38" applyProtection="0"/>
    <xf numFmtId="0" fontId="74" fillId="0" borderId="0" applyProtection="0"/>
    <xf numFmtId="0" fontId="54" fillId="44" borderId="38" applyProtection="0"/>
    <xf numFmtId="0" fontId="54" fillId="44" borderId="38" applyProtection="0"/>
    <xf numFmtId="0" fontId="78" fillId="0" borderId="0" applyProtection="0"/>
    <xf numFmtId="0" fontId="66" fillId="45" borderId="0" applyNumberFormat="0" applyBorder="0" applyAlignment="0" applyProtection="0">
      <alignment vertical="center"/>
    </xf>
    <xf numFmtId="0" fontId="58" fillId="50" borderId="42" applyProtection="0"/>
    <xf numFmtId="0" fontId="64" fillId="0" borderId="43" applyNumberFormat="0" applyFill="0" applyAlignment="0" applyProtection="0">
      <alignment vertical="center"/>
    </xf>
    <xf numFmtId="0" fontId="0" fillId="0" borderId="0">
      <alignment vertical="center"/>
    </xf>
    <xf numFmtId="0" fontId="0" fillId="0" borderId="0">
      <alignment vertical="center"/>
    </xf>
    <xf numFmtId="0" fontId="52" fillId="43" borderId="38" applyProtection="0"/>
    <xf numFmtId="0" fontId="61" fillId="0" borderId="40" applyProtection="0"/>
    <xf numFmtId="0" fontId="61" fillId="0" borderId="40" applyProtection="0"/>
    <xf numFmtId="0" fontId="52" fillId="43" borderId="38" applyNumberFormat="0" applyAlignment="0" applyProtection="0">
      <alignment vertical="center"/>
    </xf>
    <xf numFmtId="177" fontId="0" fillId="0" borderId="0" applyFont="0" applyFill="0" applyBorder="0" applyAlignment="0" applyProtection="0"/>
    <xf numFmtId="0" fontId="55" fillId="62" borderId="0">
      <alignment vertical="center"/>
    </xf>
    <xf numFmtId="0" fontId="56" fillId="46" borderId="0" applyNumberFormat="0" applyBorder="0" applyAlignment="0" applyProtection="0">
      <alignment vertical="center"/>
    </xf>
    <xf numFmtId="176" fontId="57" fillId="0" borderId="0" applyFont="0" applyFill="0" applyBorder="0" applyAlignment="0" applyProtection="0">
      <alignment vertical="center"/>
    </xf>
    <xf numFmtId="0" fontId="52" fillId="43" borderId="38" applyProtection="0"/>
    <xf numFmtId="41" fontId="57" fillId="0" borderId="0" applyFont="0" applyFill="0" applyBorder="0" applyAlignment="0" applyProtection="0">
      <alignment vertical="center"/>
    </xf>
    <xf numFmtId="0" fontId="53" fillId="0" borderId="0"/>
    <xf numFmtId="0" fontId="57" fillId="48" borderId="0" applyNumberFormat="0" applyBorder="0" applyAlignment="0" applyProtection="0">
      <alignment vertical="center"/>
    </xf>
    <xf numFmtId="0" fontId="58" fillId="0" borderId="0"/>
    <xf numFmtId="0" fontId="52" fillId="43" borderId="38" applyProtection="0"/>
    <xf numFmtId="0" fontId="57" fillId="57" borderId="0" applyProtection="0"/>
    <xf numFmtId="0" fontId="58" fillId="50" borderId="42" applyNumberFormat="0" applyFon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5" fillId="62" borderId="0" applyProtection="0"/>
    <xf numFmtId="0" fontId="67" fillId="60" borderId="0" applyProtection="0"/>
    <xf numFmtId="0" fontId="58" fillId="50" borderId="42" applyProtection="0"/>
    <xf numFmtId="0" fontId="54" fillId="44" borderId="38" applyProtection="0"/>
    <xf numFmtId="0" fontId="54" fillId="44" borderId="38" applyProtection="0"/>
    <xf numFmtId="0" fontId="0"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52" fillId="43" borderId="38" applyProtection="0"/>
    <xf numFmtId="0" fontId="54" fillId="44" borderId="38" applyProtection="0"/>
    <xf numFmtId="41" fontId="0" fillId="0" borderId="0" applyFont="0" applyFill="0" applyBorder="0" applyAlignment="0" applyProtection="0"/>
    <xf numFmtId="0" fontId="53" fillId="0" borderId="0"/>
    <xf numFmtId="0" fontId="58" fillId="50" borderId="42" applyProtection="0"/>
    <xf numFmtId="0" fontId="61" fillId="0" borderId="40" applyProtection="0"/>
    <xf numFmtId="0" fontId="54" fillId="44" borderId="38" applyProtection="0"/>
    <xf numFmtId="43" fontId="57" fillId="0" borderId="0" applyFont="0" applyFill="0" applyBorder="0" applyAlignment="0" applyProtection="0">
      <alignment vertical="center"/>
    </xf>
    <xf numFmtId="0" fontId="58" fillId="0" borderId="0"/>
    <xf numFmtId="0" fontId="76" fillId="0" borderId="0"/>
    <xf numFmtId="0" fontId="57" fillId="46" borderId="0" applyProtection="0"/>
    <xf numFmtId="0" fontId="55" fillId="45" borderId="0" applyNumberFormat="0" applyBorder="0" applyAlignment="0" applyProtection="0">
      <alignment vertical="center"/>
    </xf>
    <xf numFmtId="43" fontId="57" fillId="0" borderId="0" applyFont="0" applyFill="0" applyBorder="0" applyAlignment="0" applyProtection="0"/>
    <xf numFmtId="0" fontId="57" fillId="46" borderId="0" applyNumberFormat="0" applyBorder="0" applyAlignment="0" applyProtection="0">
      <alignment vertical="center"/>
    </xf>
    <xf numFmtId="0" fontId="55" fillId="45" borderId="0" applyProtection="0"/>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5" fillId="62" borderId="0" applyProtection="0"/>
    <xf numFmtId="0" fontId="57" fillId="65" borderId="0" applyProtection="0"/>
    <xf numFmtId="0" fontId="54" fillId="48" borderId="38" applyNumberFormat="0" applyAlignment="0" applyProtection="0">
      <alignment vertical="center"/>
    </xf>
    <xf numFmtId="0" fontId="60" fillId="0" borderId="0"/>
    <xf numFmtId="0" fontId="59" fillId="44" borderId="39" applyProtection="0"/>
    <xf numFmtId="0" fontId="0" fillId="50" borderId="42">
      <alignment vertical="center"/>
    </xf>
    <xf numFmtId="0" fontId="58" fillId="50" borderId="42" applyNumberFormat="0" applyFont="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4" fillId="44" borderId="38" applyProtection="0"/>
    <xf numFmtId="0" fontId="58" fillId="0" borderId="0"/>
    <xf numFmtId="0" fontId="57" fillId="47" borderId="0" applyNumberFormat="0" applyBorder="0" applyAlignment="0" applyProtection="0">
      <alignment vertical="center"/>
    </xf>
    <xf numFmtId="0" fontId="67" fillId="60" borderId="0" applyProtection="0"/>
    <xf numFmtId="43" fontId="0" fillId="0" borderId="0" applyFont="0" applyFill="0" applyBorder="0" applyAlignment="0" applyProtection="0"/>
    <xf numFmtId="0" fontId="57" fillId="65" borderId="0" applyNumberFormat="0" applyBorder="0" applyAlignment="0" applyProtection="0">
      <alignment vertical="center"/>
    </xf>
    <xf numFmtId="0" fontId="57" fillId="56" borderId="0" applyProtection="0"/>
    <xf numFmtId="0" fontId="54" fillId="44" borderId="38" applyProtection="0"/>
    <xf numFmtId="0" fontId="54" fillId="44" borderId="38" applyNumberFormat="0" applyAlignment="0" applyProtection="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0" fontId="57" fillId="44" borderId="0" applyNumberFormat="0" applyBorder="0" applyAlignment="0" applyProtection="0">
      <alignment vertical="center"/>
    </xf>
    <xf numFmtId="0" fontId="55" fillId="64" borderId="0" applyProtection="0"/>
    <xf numFmtId="0" fontId="55" fillId="58" borderId="0" applyProtection="0"/>
    <xf numFmtId="0" fontId="66" fillId="45" borderId="0" applyNumberFormat="0" applyBorder="0" applyAlignment="0" applyProtection="0">
      <alignment vertical="center"/>
    </xf>
    <xf numFmtId="0" fontId="80" fillId="66" borderId="0" applyProtection="0"/>
    <xf numFmtId="0" fontId="59" fillId="44" borderId="39" applyNumberFormat="0" applyAlignment="0" applyProtection="0">
      <alignment vertical="center"/>
    </xf>
    <xf numFmtId="0" fontId="71" fillId="0" borderId="0">
      <alignment vertical="center"/>
    </xf>
    <xf numFmtId="0" fontId="71" fillId="0" borderId="0">
      <alignment vertical="center"/>
    </xf>
    <xf numFmtId="0" fontId="57" fillId="57" borderId="0" applyNumberFormat="0" applyBorder="0" applyAlignment="0" applyProtection="0">
      <alignment vertical="center"/>
    </xf>
    <xf numFmtId="0" fontId="57" fillId="57" borderId="0" applyProtection="0"/>
    <xf numFmtId="0" fontId="59" fillId="44" borderId="39" applyProtection="0"/>
    <xf numFmtId="0" fontId="59" fillId="44" borderId="39" applyProtection="0"/>
    <xf numFmtId="0" fontId="58" fillId="50" borderId="42" applyProtection="0"/>
    <xf numFmtId="0" fontId="0" fillId="0" borderId="0"/>
    <xf numFmtId="0" fontId="70" fillId="0" borderId="0"/>
    <xf numFmtId="0" fontId="55" fillId="45" borderId="0" applyProtection="0"/>
    <xf numFmtId="0" fontId="57" fillId="44" borderId="0" applyNumberFormat="0" applyBorder="0" applyAlignment="0" applyProtection="0">
      <alignment vertical="center"/>
    </xf>
    <xf numFmtId="0" fontId="60" fillId="0" borderId="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7" fillId="59" borderId="0" applyProtection="0"/>
    <xf numFmtId="0" fontId="67" fillId="60" borderId="0" applyProtection="0"/>
    <xf numFmtId="0" fontId="57" fillId="65" borderId="0" applyNumberFormat="0" applyBorder="0" applyAlignment="0" applyProtection="0">
      <alignment vertical="center"/>
    </xf>
    <xf numFmtId="0" fontId="52" fillId="43" borderId="38" applyProtection="0"/>
    <xf numFmtId="0" fontId="52" fillId="43" borderId="38" applyProtection="0"/>
    <xf numFmtId="0" fontId="55" fillId="45" borderId="0" applyNumberFormat="0" applyBorder="0" applyAlignment="0" applyProtection="0">
      <alignment vertical="center"/>
    </xf>
    <xf numFmtId="0" fontId="57" fillId="48"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0" fontId="57" fillId="61" borderId="0" applyProtection="0"/>
    <xf numFmtId="0" fontId="54" fillId="44" borderId="38" applyProtection="0"/>
    <xf numFmtId="0" fontId="54" fillId="44" borderId="38" applyProtection="0"/>
    <xf numFmtId="0" fontId="57" fillId="66" borderId="0" applyNumberFormat="0" applyBorder="0" applyAlignment="0" applyProtection="0">
      <alignment vertical="center"/>
    </xf>
    <xf numFmtId="0" fontId="53" fillId="0" borderId="0"/>
    <xf numFmtId="0" fontId="52" fillId="43" borderId="38" applyProtection="0"/>
    <xf numFmtId="0" fontId="59" fillId="44" borderId="39" applyProtection="0"/>
    <xf numFmtId="0" fontId="54" fillId="44" borderId="38" applyProtection="0"/>
    <xf numFmtId="0" fontId="77" fillId="0" borderId="48" applyNumberFormat="0" applyFill="0" applyAlignment="0" applyProtection="0">
      <alignment vertical="center"/>
    </xf>
    <xf numFmtId="0" fontId="54" fillId="44" borderId="38" applyProtection="0"/>
    <xf numFmtId="0" fontId="54" fillId="44" borderId="38" applyProtection="0"/>
    <xf numFmtId="0" fontId="52" fillId="43" borderId="38" applyProtection="0"/>
    <xf numFmtId="0" fontId="61" fillId="0" borderId="40" applyProtection="0"/>
    <xf numFmtId="0" fontId="61" fillId="0" borderId="40" applyProtection="0"/>
    <xf numFmtId="0" fontId="78" fillId="0" borderId="0" applyProtection="0"/>
    <xf numFmtId="0" fontId="58" fillId="50" borderId="42" applyProtection="0"/>
    <xf numFmtId="0" fontId="55" fillId="45" borderId="0" applyProtection="0"/>
    <xf numFmtId="0" fontId="55" fillId="45" borderId="0" applyNumberFormat="0" applyBorder="0" applyAlignment="0" applyProtection="0">
      <alignment vertical="center"/>
    </xf>
    <xf numFmtId="0" fontId="57" fillId="46" borderId="0" applyProtection="0"/>
    <xf numFmtId="0" fontId="61" fillId="0" borderId="40" applyProtection="0"/>
    <xf numFmtId="0" fontId="56" fillId="46" borderId="0" applyNumberFormat="0" applyBorder="0" applyAlignment="0" applyProtection="0">
      <alignment vertical="center"/>
    </xf>
    <xf numFmtId="43" fontId="57" fillId="0" borderId="0" applyFont="0" applyFill="0" applyBorder="0" applyAlignment="0" applyProtection="0"/>
    <xf numFmtId="0" fontId="58" fillId="0" borderId="0"/>
    <xf numFmtId="0" fontId="57" fillId="46" borderId="0" applyNumberFormat="0" applyBorder="0" applyAlignment="0" applyProtection="0">
      <alignment vertical="center"/>
    </xf>
    <xf numFmtId="0" fontId="55" fillId="45" borderId="0" applyProtection="0"/>
    <xf numFmtId="0" fontId="58" fillId="0" borderId="0"/>
    <xf numFmtId="0" fontId="58" fillId="0" borderId="0"/>
    <xf numFmtId="0" fontId="76" fillId="0" borderId="0"/>
    <xf numFmtId="0" fontId="52" fillId="43" borderId="38" applyProtection="0"/>
    <xf numFmtId="0" fontId="52" fillId="43" borderId="38" applyProtection="0"/>
    <xf numFmtId="0" fontId="58" fillId="0" borderId="0"/>
    <xf numFmtId="0" fontId="61" fillId="0" borderId="40" applyProtection="0"/>
    <xf numFmtId="0" fontId="54" fillId="44" borderId="38" applyProtection="0"/>
    <xf numFmtId="0" fontId="66" fillId="47" borderId="0" applyNumberFormat="0" applyBorder="0" applyAlignment="0" applyProtection="0">
      <alignment vertical="center"/>
    </xf>
    <xf numFmtId="0" fontId="54" fillId="44" borderId="38">
      <alignment vertical="center"/>
    </xf>
    <xf numFmtId="0" fontId="57" fillId="65" borderId="0" applyProtection="0"/>
    <xf numFmtId="0" fontId="60" fillId="0" borderId="0"/>
    <xf numFmtId="0" fontId="0" fillId="0" borderId="0"/>
    <xf numFmtId="0" fontId="56" fillId="46" borderId="0" applyNumberFormat="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59" fillId="44" borderId="39" applyProtection="0"/>
    <xf numFmtId="0" fontId="57" fillId="57"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8" fillId="50" borderId="42" applyProtection="0"/>
    <xf numFmtId="0" fontId="55" fillId="62" borderId="0" applyProtection="0"/>
    <xf numFmtId="0" fontId="57" fillId="56" borderId="0" applyProtection="0"/>
    <xf numFmtId="0" fontId="60" fillId="0" borderId="0"/>
    <xf numFmtId="0" fontId="61" fillId="0" borderId="40" applyProtection="0"/>
    <xf numFmtId="0" fontId="61" fillId="0" borderId="40" applyProtection="0"/>
    <xf numFmtId="0" fontId="57" fillId="46" borderId="0" applyProtection="0"/>
    <xf numFmtId="0" fontId="61" fillId="0" borderId="40" applyProtection="0"/>
    <xf numFmtId="43" fontId="57" fillId="0" borderId="0" applyFont="0" applyFill="0" applyBorder="0" applyAlignment="0" applyProtection="0"/>
    <xf numFmtId="0" fontId="57" fillId="0" borderId="0">
      <alignment vertical="center"/>
    </xf>
    <xf numFmtId="0" fontId="81" fillId="60" borderId="0" applyNumberFormat="0" applyBorder="0" applyAlignment="0" applyProtection="0">
      <alignment vertical="center"/>
    </xf>
    <xf numFmtId="0" fontId="57" fillId="46" borderId="0" applyNumberFormat="0" applyBorder="0" applyAlignment="0" applyProtection="0">
      <alignment vertical="center"/>
    </xf>
    <xf numFmtId="0" fontId="58" fillId="50" borderId="42" applyProtection="0"/>
    <xf numFmtId="0" fontId="55" fillId="45" borderId="0" applyProtection="0"/>
    <xf numFmtId="0" fontId="55" fillId="58" borderId="0" applyNumberFormat="0" applyBorder="0" applyAlignment="0" applyProtection="0">
      <alignment vertical="center"/>
    </xf>
    <xf numFmtId="0" fontId="52" fillId="43" borderId="38" applyProtection="0"/>
    <xf numFmtId="0" fontId="52" fillId="43" borderId="38" applyProtection="0"/>
    <xf numFmtId="0" fontId="58" fillId="0" borderId="0"/>
    <xf numFmtId="0" fontId="76" fillId="0" borderId="0"/>
    <xf numFmtId="0" fontId="66" fillId="47" borderId="0" applyNumberFormat="0" applyBorder="0" applyAlignment="0" applyProtection="0">
      <alignment vertical="center"/>
    </xf>
    <xf numFmtId="0" fontId="60" fillId="0" borderId="0"/>
    <xf numFmtId="0" fontId="57" fillId="59" borderId="0" applyNumberFormat="0" applyBorder="0" applyAlignment="0" applyProtection="0">
      <alignment vertical="center"/>
    </xf>
    <xf numFmtId="0" fontId="0" fillId="0" borderId="0">
      <alignment vertical="center"/>
    </xf>
    <xf numFmtId="0" fontId="0" fillId="0" borderId="0">
      <alignment vertical="center"/>
    </xf>
    <xf numFmtId="0" fontId="57" fillId="59" borderId="0" applyProtection="0"/>
    <xf numFmtId="0" fontId="61" fillId="0" borderId="40" applyProtection="0"/>
    <xf numFmtId="0" fontId="57" fillId="43"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5" fillId="45" borderId="0" applyNumberFormat="0" applyBorder="0" applyAlignment="0" applyProtection="0">
      <alignment vertical="center"/>
    </xf>
    <xf numFmtId="0" fontId="72" fillId="60"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Protection="0"/>
    <xf numFmtId="0" fontId="52" fillId="43" borderId="38" applyProtection="0"/>
    <xf numFmtId="0" fontId="59" fillId="44" borderId="39" applyProtection="0"/>
    <xf numFmtId="0" fontId="59" fillId="44" borderId="39" applyProtection="0"/>
    <xf numFmtId="0" fontId="61" fillId="0" borderId="40" applyProtection="0"/>
    <xf numFmtId="0" fontId="54" fillId="44" borderId="38" applyProtection="0"/>
    <xf numFmtId="0" fontId="54" fillId="44" borderId="38" applyProtection="0"/>
    <xf numFmtId="0" fontId="55" fillId="45" borderId="0">
      <alignment vertical="center"/>
    </xf>
    <xf numFmtId="43" fontId="57" fillId="0" borderId="0" applyFont="0" applyFill="0" applyBorder="0" applyAlignment="0" applyProtection="0">
      <alignment vertical="center"/>
    </xf>
    <xf numFmtId="0" fontId="52" fillId="43" borderId="38"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58" fillId="50" borderId="42" applyNumberFormat="0" applyFon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8" fillId="0" borderId="0"/>
    <xf numFmtId="0" fontId="0"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5" fillId="62" borderId="0" applyProtection="0"/>
    <xf numFmtId="0" fontId="59" fillId="44" borderId="39" applyProtection="0"/>
    <xf numFmtId="0" fontId="62" fillId="49" borderId="41" applyProtection="0"/>
    <xf numFmtId="0" fontId="57" fillId="43" borderId="0">
      <alignment vertical="center"/>
    </xf>
    <xf numFmtId="0" fontId="74" fillId="0" borderId="0" applyProtection="0"/>
    <xf numFmtId="0" fontId="54" fillId="44" borderId="38" applyProtection="0"/>
    <xf numFmtId="0" fontId="57" fillId="58" borderId="0" applyNumberFormat="0" applyBorder="0" applyAlignment="0" applyProtection="0">
      <alignment vertical="center"/>
    </xf>
    <xf numFmtId="0" fontId="57" fillId="56" borderId="0" applyProtection="0"/>
    <xf numFmtId="0" fontId="57" fillId="43" borderId="0" applyNumberFormat="0" applyBorder="0" applyAlignment="0" applyProtection="0">
      <alignment vertical="center"/>
    </xf>
    <xf numFmtId="0" fontId="58" fillId="0" borderId="0"/>
    <xf numFmtId="0" fontId="54" fillId="44" borderId="38">
      <alignment vertical="center"/>
    </xf>
    <xf numFmtId="0" fontId="57" fillId="46" borderId="0" applyProtection="0"/>
    <xf numFmtId="43" fontId="63" fillId="0" borderId="0" applyFont="0" applyFill="0" applyBorder="0" applyAlignment="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0" fillId="0" borderId="0"/>
    <xf numFmtId="0" fontId="54" fillId="44" borderId="38" applyProtection="0"/>
    <xf numFmtId="0" fontId="57" fillId="57" borderId="0" applyNumberFormat="0" applyBorder="0" applyAlignment="0" applyProtection="0">
      <alignment vertical="center"/>
    </xf>
    <xf numFmtId="0" fontId="58" fillId="50" borderId="42" applyProtection="0"/>
    <xf numFmtId="0" fontId="61" fillId="0" borderId="40" applyProtection="0"/>
    <xf numFmtId="0" fontId="56" fillId="46" borderId="0" applyNumberFormat="0" applyBorder="0" applyAlignment="0" applyProtection="0">
      <alignment vertical="center"/>
    </xf>
    <xf numFmtId="0" fontId="79" fillId="0" borderId="0" applyNumberFormat="0" applyFill="0" applyBorder="0" applyAlignment="0" applyProtection="0">
      <alignment vertical="center"/>
    </xf>
    <xf numFmtId="0" fontId="57" fillId="50" borderId="0" applyNumberFormat="0" applyBorder="0" applyAlignment="0" applyProtection="0">
      <alignment vertical="center"/>
    </xf>
    <xf numFmtId="0" fontId="67" fillId="60" borderId="0" applyNumberFormat="0" applyBorder="0" applyAlignment="0" applyProtection="0">
      <alignment vertical="center"/>
    </xf>
    <xf numFmtId="0" fontId="53" fillId="0" borderId="0"/>
    <xf numFmtId="0" fontId="55" fillId="64" borderId="0" applyProtection="0"/>
    <xf numFmtId="0" fontId="58" fillId="50" borderId="42" applyProtection="0"/>
    <xf numFmtId="0" fontId="55" fillId="58" borderId="0" applyProtection="0"/>
    <xf numFmtId="0" fontId="57" fillId="57"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2" fillId="43" borderId="38" applyNumberFormat="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0" borderId="0"/>
    <xf numFmtId="0" fontId="52" fillId="43" borderId="38" applyProtection="0"/>
    <xf numFmtId="0" fontId="55" fillId="55" borderId="0" applyProtection="0"/>
    <xf numFmtId="0" fontId="60" fillId="0" borderId="0">
      <alignment vertical="center"/>
    </xf>
    <xf numFmtId="0" fontId="56" fillId="46" borderId="0" applyNumberFormat="0" applyBorder="0" applyAlignment="0" applyProtection="0">
      <alignment vertical="center"/>
    </xf>
    <xf numFmtId="0" fontId="55" fillId="47" borderId="0" applyNumberFormat="0" applyBorder="0" applyAlignment="0" applyProtection="0">
      <alignment vertical="center"/>
    </xf>
    <xf numFmtId="0" fontId="67" fillId="60" borderId="0">
      <alignment vertical="center"/>
    </xf>
    <xf numFmtId="0" fontId="57" fillId="50" borderId="0" applyNumberFormat="0" applyBorder="0" applyAlignment="0" applyProtection="0">
      <alignment vertical="center"/>
    </xf>
    <xf numFmtId="0" fontId="58" fillId="0" borderId="0"/>
    <xf numFmtId="0" fontId="0" fillId="50" borderId="42">
      <alignment vertical="center"/>
    </xf>
    <xf numFmtId="0" fontId="56" fillId="46" borderId="0" applyNumberFormat="0" applyBorder="0" applyAlignment="0" applyProtection="0">
      <alignment vertical="center"/>
    </xf>
    <xf numFmtId="0" fontId="53" fillId="0" borderId="0"/>
    <xf numFmtId="0" fontId="58" fillId="50" borderId="42"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8" fillId="0" borderId="0"/>
    <xf numFmtId="0" fontId="54" fillId="44" borderId="38" applyNumberFormat="0" applyAlignment="0" applyProtection="0">
      <alignment vertical="center"/>
    </xf>
    <xf numFmtId="0" fontId="57" fillId="57" borderId="0" applyProtection="0"/>
    <xf numFmtId="0" fontId="57" fillId="60" borderId="0" applyNumberFormat="0" applyBorder="0" applyAlignment="0" applyProtection="0">
      <alignment vertical="center"/>
    </xf>
    <xf numFmtId="0" fontId="59" fillId="44" borderId="39" applyProtection="0"/>
    <xf numFmtId="0" fontId="57" fillId="48"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0" fillId="0" borderId="0">
      <alignment vertical="center"/>
    </xf>
    <xf numFmtId="0" fontId="56" fillId="46" borderId="0" applyNumberFormat="0" applyBorder="0" applyAlignment="0" applyProtection="0">
      <alignment vertical="center"/>
    </xf>
    <xf numFmtId="0" fontId="0" fillId="0" borderId="0">
      <alignment vertical="center"/>
    </xf>
    <xf numFmtId="0" fontId="52" fillId="43" borderId="38" applyNumberFormat="0" applyAlignment="0" applyProtection="0">
      <alignment vertical="center"/>
    </xf>
    <xf numFmtId="0" fontId="55" fillId="54" borderId="0" applyProtection="0"/>
    <xf numFmtId="0" fontId="59" fillId="44" borderId="39" applyProtection="0"/>
    <xf numFmtId="0" fontId="54" fillId="44" borderId="38" applyProtection="0"/>
    <xf numFmtId="0" fontId="55" fillId="45" borderId="0" applyNumberFormat="0" applyBorder="0" applyAlignment="0" applyProtection="0">
      <alignment vertical="center"/>
    </xf>
    <xf numFmtId="0" fontId="57" fillId="48" borderId="0" applyNumberFormat="0" applyBorder="0" applyAlignment="0" applyProtection="0">
      <alignment vertical="center"/>
    </xf>
    <xf numFmtId="0" fontId="57" fillId="61" borderId="0" applyProtection="0"/>
    <xf numFmtId="0" fontId="71" fillId="0" borderId="0">
      <alignment vertical="center"/>
    </xf>
    <xf numFmtId="0" fontId="58" fillId="50" borderId="42" applyProtection="0"/>
    <xf numFmtId="0" fontId="55" fillId="45" borderId="0" applyProtection="0"/>
    <xf numFmtId="0" fontId="56" fillId="46" borderId="0" applyNumberFormat="0" applyBorder="0" applyAlignment="0" applyProtection="0">
      <alignment vertical="center"/>
    </xf>
    <xf numFmtId="0" fontId="61" fillId="0" borderId="40" applyProtection="0"/>
    <xf numFmtId="0" fontId="53" fillId="0" borderId="0"/>
    <xf numFmtId="0" fontId="56" fillId="46" borderId="0" applyNumberFormat="0" applyBorder="0" applyAlignment="0" applyProtection="0">
      <alignment vertical="center"/>
    </xf>
    <xf numFmtId="0" fontId="55" fillId="53" borderId="0" applyProtection="0"/>
    <xf numFmtId="0" fontId="0" fillId="0" borderId="0">
      <alignment vertical="center"/>
    </xf>
    <xf numFmtId="0" fontId="58" fillId="50" borderId="42" applyProtection="0"/>
    <xf numFmtId="0" fontId="58" fillId="0" borderId="0"/>
    <xf numFmtId="0" fontId="58" fillId="0" borderId="0"/>
    <xf numFmtId="0" fontId="52" fillId="43" borderId="38" applyProtection="0"/>
    <xf numFmtId="0" fontId="59" fillId="44" borderId="39" applyProtection="0"/>
    <xf numFmtId="0" fontId="59" fillId="44" borderId="39" applyProtection="0"/>
    <xf numFmtId="0" fontId="57" fillId="44" borderId="0" applyNumberFormat="0" applyBorder="0" applyAlignment="0" applyProtection="0">
      <alignment vertical="center"/>
    </xf>
    <xf numFmtId="43" fontId="63" fillId="0" borderId="0" applyFont="0" applyFill="0" applyBorder="0" applyAlignment="0" applyProtection="0">
      <alignment vertical="center"/>
    </xf>
    <xf numFmtId="43" fontId="57" fillId="0" borderId="0" applyFont="0" applyFill="0" applyBorder="0" applyAlignment="0" applyProtection="0"/>
    <xf numFmtId="0" fontId="57" fillId="56" borderId="0" applyProtection="0"/>
    <xf numFmtId="0" fontId="59" fillId="44" borderId="39" applyProtection="0"/>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7" fillId="56" borderId="0">
      <alignment vertical="center"/>
    </xf>
    <xf numFmtId="0" fontId="57" fillId="43" borderId="0" applyNumberFormat="0" applyBorder="0" applyAlignment="0" applyProtection="0">
      <alignment vertical="center"/>
    </xf>
    <xf numFmtId="0" fontId="58" fillId="50" borderId="42" applyProtection="0"/>
    <xf numFmtId="41" fontId="0" fillId="0" borderId="0" applyFont="0" applyFill="0" applyBorder="0" applyAlignment="0" applyProtection="0"/>
    <xf numFmtId="0" fontId="58" fillId="0" borderId="0"/>
    <xf numFmtId="0" fontId="71" fillId="0" borderId="0">
      <alignment vertical="center"/>
    </xf>
    <xf numFmtId="0" fontId="66" fillId="55" borderId="0" applyNumberFormat="0" applyBorder="0" applyAlignment="0" applyProtection="0">
      <alignment vertical="center"/>
    </xf>
    <xf numFmtId="0" fontId="57" fillId="56" borderId="0" applyProtection="0"/>
    <xf numFmtId="0" fontId="62" fillId="49" borderId="41" applyProtection="0"/>
    <xf numFmtId="0" fontId="57" fillId="43" borderId="0" applyNumberFormat="0" applyBorder="0" applyAlignment="0" applyProtection="0">
      <alignment vertical="center"/>
    </xf>
    <xf numFmtId="0" fontId="0" fillId="0" borderId="0">
      <alignment vertical="center"/>
    </xf>
    <xf numFmtId="0" fontId="0" fillId="0" borderId="0">
      <alignment vertical="center"/>
    </xf>
    <xf numFmtId="0" fontId="57" fillId="43" borderId="0" applyProtection="0"/>
    <xf numFmtId="0" fontId="61" fillId="0" borderId="40" applyProtection="0"/>
    <xf numFmtId="0" fontId="57" fillId="61" borderId="0" applyNumberFormat="0" applyBorder="0" applyAlignment="0" applyProtection="0">
      <alignment vertical="center"/>
    </xf>
    <xf numFmtId="0" fontId="54" fillId="44" borderId="38" applyProtection="0"/>
    <xf numFmtId="0" fontId="59" fillId="44" borderId="39" applyProtection="0"/>
    <xf numFmtId="0" fontId="59" fillId="44" borderId="39" applyProtection="0"/>
    <xf numFmtId="176" fontId="0" fillId="0" borderId="0" applyFont="0" applyFill="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54" fillId="44" borderId="38" applyProtection="0"/>
    <xf numFmtId="0" fontId="54" fillId="44" borderId="38" applyProtection="0"/>
    <xf numFmtId="0" fontId="0" fillId="0" borderId="0"/>
    <xf numFmtId="0" fontId="57" fillId="43" borderId="0" applyNumberFormat="0" applyBorder="0" applyAlignment="0" applyProtection="0">
      <alignment vertical="center"/>
    </xf>
    <xf numFmtId="0" fontId="58" fillId="0" borderId="0"/>
    <xf numFmtId="0" fontId="78" fillId="0" borderId="0" applyProtection="0"/>
    <xf numFmtId="0" fontId="54" fillId="44" borderId="38" applyProtection="0"/>
    <xf numFmtId="0" fontId="58" fillId="0" borderId="0"/>
    <xf numFmtId="0" fontId="59" fillId="44" borderId="39" applyProtection="0"/>
    <xf numFmtId="0" fontId="62" fillId="49" borderId="41" applyProtection="0"/>
    <xf numFmtId="0" fontId="58" fillId="50" borderId="42" applyNumberFormat="0" applyFont="0" applyAlignment="0" applyProtection="0">
      <alignment vertical="center"/>
    </xf>
    <xf numFmtId="0" fontId="57" fillId="43" borderId="0" applyNumberFormat="0" applyBorder="0" applyAlignment="0" applyProtection="0">
      <alignment vertical="center"/>
    </xf>
    <xf numFmtId="0" fontId="57" fillId="43" borderId="0" applyProtection="0"/>
    <xf numFmtId="0" fontId="57" fillId="60" borderId="0" applyNumberFormat="0" applyBorder="0" applyAlignment="0" applyProtection="0">
      <alignment vertical="center"/>
    </xf>
    <xf numFmtId="0" fontId="58" fillId="50" borderId="42" applyProtection="0"/>
    <xf numFmtId="0" fontId="52" fillId="43" borderId="38" applyProtection="0"/>
    <xf numFmtId="43" fontId="57" fillId="0" borderId="0" applyFont="0" applyFill="0" applyBorder="0" applyAlignment="0" applyProtection="0"/>
    <xf numFmtId="0" fontId="57" fillId="48" borderId="0" applyNumberFormat="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Protection="0"/>
    <xf numFmtId="0" fontId="61" fillId="0" borderId="40" applyProtection="0"/>
    <xf numFmtId="0" fontId="60" fillId="0" borderId="0"/>
    <xf numFmtId="0" fontId="57" fillId="60" borderId="0" applyNumberFormat="0" applyBorder="0" applyAlignment="0" applyProtection="0">
      <alignment vertical="center"/>
    </xf>
    <xf numFmtId="0" fontId="56" fillId="46" borderId="0" applyNumberFormat="0" applyBorder="0" applyAlignment="0" applyProtection="0">
      <alignment vertical="center"/>
    </xf>
    <xf numFmtId="0" fontId="57" fillId="60" borderId="0" applyProtection="0"/>
    <xf numFmtId="0" fontId="57" fillId="61" borderId="0" applyNumberFormat="0" applyBorder="0" applyAlignment="0" applyProtection="0">
      <alignment vertical="center"/>
    </xf>
    <xf numFmtId="0" fontId="56" fillId="46" borderId="0" applyProtection="0">
      <alignment vertical="center"/>
    </xf>
    <xf numFmtId="0" fontId="58" fillId="50" borderId="42" applyProtection="0"/>
    <xf numFmtId="0" fontId="57" fillId="59" borderId="0" applyNumberFormat="0" applyBorder="0" applyAlignment="0" applyProtection="0">
      <alignment vertical="center"/>
    </xf>
    <xf numFmtId="0" fontId="54" fillId="44" borderId="38" applyProtection="0"/>
    <xf numFmtId="0" fontId="55" fillId="54" borderId="0" applyProtection="0"/>
    <xf numFmtId="0" fontId="71" fillId="0" borderId="0">
      <alignment vertical="center"/>
    </xf>
    <xf numFmtId="0" fontId="58" fillId="50" borderId="42" applyProtection="0"/>
    <xf numFmtId="0" fontId="55" fillId="62" borderId="0" applyProtection="0"/>
    <xf numFmtId="0" fontId="57" fillId="48" borderId="0" applyNumberFormat="0" applyBorder="0" applyAlignment="0" applyProtection="0">
      <alignment vertical="center"/>
    </xf>
    <xf numFmtId="0" fontId="57" fillId="61" borderId="0" applyProtection="0"/>
    <xf numFmtId="0" fontId="61" fillId="0" borderId="40" applyProtection="0"/>
    <xf numFmtId="0" fontId="58" fillId="0" borderId="0"/>
    <xf numFmtId="0" fontId="52" fillId="43" borderId="38" applyProtection="0"/>
    <xf numFmtId="0" fontId="66" fillId="45" borderId="0" applyNumberFormat="0" applyBorder="0" applyAlignment="0" applyProtection="0">
      <alignment vertical="center"/>
    </xf>
    <xf numFmtId="0" fontId="75" fillId="0" borderId="0" applyNumberFormat="0" applyFill="0" applyBorder="0" applyAlignment="0" applyProtection="0">
      <alignment vertical="center"/>
    </xf>
    <xf numFmtId="0" fontId="0" fillId="0" borderId="0">
      <alignment vertical="center"/>
    </xf>
    <xf numFmtId="0" fontId="54" fillId="44" borderId="38" applyProtection="0"/>
    <xf numFmtId="0" fontId="58" fillId="50" borderId="42" applyNumberFormat="0" applyFont="0" applyAlignment="0" applyProtection="0">
      <alignment vertical="center"/>
    </xf>
    <xf numFmtId="0" fontId="59" fillId="44" borderId="39" applyProtection="0"/>
    <xf numFmtId="0" fontId="57" fillId="44" borderId="0" applyNumberFormat="0" applyBorder="0" applyAlignment="0" applyProtection="0">
      <alignment vertical="center"/>
    </xf>
    <xf numFmtId="0" fontId="58" fillId="50" borderId="42" applyProtection="0"/>
    <xf numFmtId="0" fontId="55" fillId="64" borderId="0" applyProtection="0"/>
    <xf numFmtId="0" fontId="55" fillId="58" borderId="0" applyProtection="0"/>
    <xf numFmtId="0" fontId="60" fillId="0" borderId="0"/>
    <xf numFmtId="0" fontId="57" fillId="43" borderId="0" applyNumberFormat="0" applyBorder="0" applyAlignment="0" applyProtection="0">
      <alignment vertical="center"/>
    </xf>
    <xf numFmtId="43" fontId="0" fillId="0" borderId="0" applyFont="0" applyFill="0" applyBorder="0" applyAlignment="0" applyProtection="0"/>
    <xf numFmtId="0" fontId="57" fillId="43" borderId="0" applyProtection="0"/>
    <xf numFmtId="0" fontId="54" fillId="44" borderId="38" applyProtection="0"/>
    <xf numFmtId="0" fontId="54" fillId="44" borderId="38" applyProtection="0"/>
    <xf numFmtId="0" fontId="54" fillId="44" borderId="38" applyProtection="0"/>
    <xf numFmtId="0" fontId="57" fillId="0" borderId="0">
      <alignment vertical="center"/>
    </xf>
    <xf numFmtId="0" fontId="56" fillId="46" borderId="0" applyProtection="0"/>
    <xf numFmtId="0" fontId="57" fillId="47" borderId="0" applyNumberFormat="0" applyBorder="0" applyAlignment="0" applyProtection="0">
      <alignment vertical="center"/>
    </xf>
    <xf numFmtId="0" fontId="76" fillId="0" borderId="0"/>
    <xf numFmtId="0" fontId="58" fillId="50" borderId="42" applyProtection="0"/>
    <xf numFmtId="0" fontId="58" fillId="50" borderId="42" applyProtection="0"/>
    <xf numFmtId="0" fontId="54" fillId="44" borderId="38" applyProtection="0"/>
    <xf numFmtId="0" fontId="54" fillId="44" borderId="38" applyProtection="0"/>
    <xf numFmtId="0" fontId="83" fillId="0" borderId="0" applyNumberFormat="0" applyFill="0" applyBorder="0" applyAlignment="0" applyProtection="0">
      <alignment vertical="center"/>
    </xf>
    <xf numFmtId="0" fontId="54" fillId="44" borderId="38" applyProtection="0"/>
    <xf numFmtId="0" fontId="59" fillId="44" borderId="39" applyProtection="0"/>
    <xf numFmtId="0" fontId="59" fillId="44" borderId="39" applyProtection="0"/>
    <xf numFmtId="0" fontId="60" fillId="0" borderId="0"/>
    <xf numFmtId="0" fontId="52" fillId="43" borderId="38" applyNumberFormat="0" applyAlignment="0" applyProtection="0">
      <alignment vertical="center"/>
    </xf>
    <xf numFmtId="0" fontId="58" fillId="50" borderId="42" applyProtection="0"/>
    <xf numFmtId="0" fontId="52" fillId="43"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61" fillId="0" borderId="40" applyProtection="0"/>
    <xf numFmtId="0" fontId="57" fillId="57" borderId="0" applyNumberFormat="0" applyBorder="0" applyAlignment="0" applyProtection="0">
      <alignment vertical="center"/>
    </xf>
    <xf numFmtId="0" fontId="58" fillId="0" borderId="0"/>
    <xf numFmtId="0" fontId="0" fillId="0" borderId="0">
      <alignment vertical="center"/>
    </xf>
    <xf numFmtId="0" fontId="61" fillId="0" borderId="40" applyProtection="0"/>
    <xf numFmtId="0" fontId="61" fillId="0" borderId="40" applyProtection="0"/>
    <xf numFmtId="0" fontId="58" fillId="50" borderId="42" applyProtection="0"/>
    <xf numFmtId="0" fontId="61" fillId="0" borderId="40" applyProtection="0"/>
    <xf numFmtId="0" fontId="55" fillId="45" borderId="0" applyNumberFormat="0" applyBorder="0" applyAlignment="0" applyProtection="0">
      <alignment vertical="center"/>
    </xf>
    <xf numFmtId="0" fontId="58" fillId="0" borderId="0"/>
    <xf numFmtId="0" fontId="54" fillId="44" borderId="38" applyProtection="0"/>
    <xf numFmtId="0" fontId="57" fillId="61" borderId="0" applyNumberFormat="0" applyBorder="0" applyAlignment="0" applyProtection="0">
      <alignment vertical="center"/>
    </xf>
    <xf numFmtId="0" fontId="68" fillId="46" borderId="0" applyNumberFormat="0" applyBorder="0" applyAlignment="0" applyProtection="0">
      <alignment vertical="center"/>
    </xf>
    <xf numFmtId="0" fontId="0" fillId="0" borderId="0">
      <alignment vertical="center"/>
    </xf>
    <xf numFmtId="0" fontId="0" fillId="0" borderId="0">
      <alignment vertical="center"/>
    </xf>
    <xf numFmtId="0" fontId="58" fillId="50" borderId="42" applyProtection="0"/>
    <xf numFmtId="0" fontId="61" fillId="0" borderId="40" applyProtection="0"/>
    <xf numFmtId="0" fontId="55" fillId="47" borderId="0" applyProtection="0"/>
    <xf numFmtId="0" fontId="55" fillId="64" borderId="0" applyProtection="0"/>
    <xf numFmtId="0" fontId="55" fillId="58" borderId="0" applyProtection="0"/>
    <xf numFmtId="0" fontId="57" fillId="43" borderId="0" applyNumberFormat="0" applyBorder="0" applyAlignment="0" applyProtection="0">
      <alignment vertical="center"/>
    </xf>
    <xf numFmtId="0" fontId="61" fillId="0" borderId="40" applyProtection="0"/>
    <xf numFmtId="0" fontId="57" fillId="43" borderId="0" applyProtection="0"/>
    <xf numFmtId="0" fontId="54" fillId="44" borderId="38" applyProtection="0"/>
    <xf numFmtId="0" fontId="54" fillId="44" borderId="38" applyProtection="0"/>
    <xf numFmtId="0" fontId="76" fillId="0" borderId="0"/>
    <xf numFmtId="0" fontId="58" fillId="50" borderId="42" applyProtection="0"/>
    <xf numFmtId="0" fontId="54" fillId="44" borderId="38" applyProtection="0"/>
    <xf numFmtId="0" fontId="54" fillId="44" borderId="38" applyProtection="0"/>
    <xf numFmtId="0" fontId="61" fillId="0" borderId="40" applyProtection="0"/>
    <xf numFmtId="0" fontId="83" fillId="0" borderId="0" applyNumberFormat="0" applyFill="0" applyBorder="0" applyAlignment="0" applyProtection="0">
      <alignment vertical="center"/>
    </xf>
    <xf numFmtId="0" fontId="58" fillId="0" borderId="0"/>
    <xf numFmtId="0" fontId="54" fillId="44" borderId="38" applyProtection="0"/>
    <xf numFmtId="0" fontId="59" fillId="44" borderId="39" applyProtection="0"/>
    <xf numFmtId="0" fontId="59" fillId="44" borderId="39" applyProtection="0"/>
    <xf numFmtId="0" fontId="54" fillId="44" borderId="38" applyProtection="0"/>
    <xf numFmtId="0" fontId="57" fillId="56" borderId="0" applyProtection="0"/>
    <xf numFmtId="0" fontId="57" fillId="43" borderId="0" applyNumberFormat="0" applyBorder="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8" fillId="50" borderId="42" applyProtection="0"/>
    <xf numFmtId="0" fontId="54" fillId="44" borderId="38" applyProtection="0"/>
    <xf numFmtId="0" fontId="57" fillId="46" borderId="0" applyProtection="0"/>
    <xf numFmtId="0" fontId="59" fillId="48" borderId="39" applyNumberFormat="0" applyAlignment="0" applyProtection="0">
      <alignment vertical="center"/>
    </xf>
    <xf numFmtId="0" fontId="52" fillId="43" borderId="38" applyProtection="0"/>
    <xf numFmtId="0" fontId="52" fillId="43" borderId="38" applyProtection="0"/>
    <xf numFmtId="0" fontId="55" fillId="62" borderId="0" applyProtection="0"/>
    <xf numFmtId="0" fontId="58" fillId="0" borderId="0"/>
    <xf numFmtId="0" fontId="60" fillId="0" borderId="0"/>
    <xf numFmtId="0" fontId="52" fillId="43" borderId="38" applyProtection="0"/>
    <xf numFmtId="43" fontId="57" fillId="0" borderId="0" applyFont="0" applyFill="0" applyBorder="0" applyAlignment="0" applyProtection="0">
      <alignment vertical="center"/>
    </xf>
    <xf numFmtId="0" fontId="0" fillId="0" borderId="0">
      <alignment vertical="center"/>
    </xf>
    <xf numFmtId="0" fontId="84" fillId="44" borderId="38" applyNumberFormat="0" applyAlignment="0" applyProtection="0">
      <alignment vertical="center"/>
    </xf>
    <xf numFmtId="0" fontId="0" fillId="0" borderId="0">
      <alignment vertical="center"/>
    </xf>
    <xf numFmtId="0" fontId="68" fillId="60" borderId="0" applyNumberFormat="0" applyBorder="0" applyAlignment="0" applyProtection="0">
      <alignment vertical="center"/>
    </xf>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4" fillId="44" borderId="38" applyProtection="0"/>
    <xf numFmtId="0" fontId="57" fillId="47" borderId="0">
      <alignment vertical="center"/>
    </xf>
    <xf numFmtId="0" fontId="63" fillId="44" borderId="0" applyNumberFormat="0" applyBorder="0" applyAlignment="0" applyProtection="0"/>
    <xf numFmtId="0" fontId="61" fillId="0" borderId="40" applyProtection="0"/>
    <xf numFmtId="178" fontId="0" fillId="0" borderId="0" applyFont="0" applyFill="0" applyBorder="0" applyAlignment="0" applyProtection="0"/>
    <xf numFmtId="0" fontId="57" fillId="46" borderId="0">
      <alignment vertical="center"/>
    </xf>
    <xf numFmtId="0" fontId="59" fillId="44" borderId="39">
      <alignment vertical="center"/>
    </xf>
    <xf numFmtId="0" fontId="58" fillId="0" borderId="0"/>
    <xf numFmtId="0" fontId="71" fillId="0" borderId="0">
      <alignment vertical="center"/>
    </xf>
    <xf numFmtId="0" fontId="59" fillId="44" borderId="39" applyProtection="0"/>
    <xf numFmtId="0" fontId="58" fillId="0" borderId="0"/>
    <xf numFmtId="0" fontId="0" fillId="0" borderId="0">
      <alignment vertical="center"/>
    </xf>
    <xf numFmtId="0" fontId="54" fillId="44" borderId="38" applyProtection="0"/>
    <xf numFmtId="0" fontId="58" fillId="0" borderId="0"/>
    <xf numFmtId="0" fontId="62" fillId="49" borderId="41" applyNumberFormat="0" applyAlignment="0" applyProtection="0">
      <alignment vertical="center"/>
    </xf>
    <xf numFmtId="0" fontId="58" fillId="50" borderId="42" applyProtection="0"/>
    <xf numFmtId="0" fontId="58" fillId="0" borderId="0"/>
    <xf numFmtId="0" fontId="52" fillId="43" borderId="38" applyProtection="0"/>
    <xf numFmtId="0" fontId="54" fillId="44" borderId="38" applyProtection="0"/>
    <xf numFmtId="0" fontId="59" fillId="44" borderId="39" applyProtection="0"/>
    <xf numFmtId="0" fontId="59" fillId="44" borderId="39" applyProtection="0"/>
    <xf numFmtId="0" fontId="57" fillId="44" borderId="0" applyNumberFormat="0" applyBorder="0" applyAlignment="0" applyProtection="0">
      <alignment vertical="center"/>
    </xf>
    <xf numFmtId="0" fontId="54" fillId="44" borderId="38" applyProtection="0"/>
    <xf numFmtId="0" fontId="59" fillId="44" borderId="39">
      <alignment vertical="center"/>
    </xf>
    <xf numFmtId="0" fontId="58" fillId="0" borderId="0"/>
    <xf numFmtId="0" fontId="71" fillId="0" borderId="0">
      <alignment vertical="center"/>
    </xf>
    <xf numFmtId="0" fontId="59" fillId="44" borderId="39" applyProtection="0"/>
    <xf numFmtId="0" fontId="58" fillId="0" borderId="0"/>
    <xf numFmtId="0" fontId="77" fillId="0" borderId="48" applyNumberFormat="0" applyFill="0" applyAlignment="0" applyProtection="0">
      <alignment vertical="center"/>
    </xf>
    <xf numFmtId="0" fontId="58" fillId="0" borderId="0"/>
    <xf numFmtId="0" fontId="55" fillId="55" borderId="0" applyProtection="0"/>
    <xf numFmtId="0" fontId="57" fillId="56" borderId="0" applyProtection="0"/>
    <xf numFmtId="0" fontId="54" fillId="44" borderId="38" applyProtection="0"/>
    <xf numFmtId="0" fontId="57" fillId="47" borderId="0">
      <alignment vertical="center"/>
    </xf>
    <xf numFmtId="0" fontId="63" fillId="44" borderId="0" applyNumberFormat="0" applyBorder="0" applyAlignment="0" applyProtection="0"/>
    <xf numFmtId="0" fontId="54" fillId="44" borderId="38" applyProtection="0"/>
    <xf numFmtId="0" fontId="58" fillId="50" borderId="42" applyProtection="0"/>
    <xf numFmtId="0" fontId="58" fillId="0" borderId="0"/>
    <xf numFmtId="0" fontId="52" fillId="43" borderId="38" applyProtection="0"/>
    <xf numFmtId="0" fontId="54" fillId="44" borderId="38" applyProtection="0"/>
    <xf numFmtId="41" fontId="0" fillId="0" borderId="0" applyFont="0" applyFill="0" applyBorder="0" applyAlignment="0" applyProtection="0"/>
    <xf numFmtId="0" fontId="57" fillId="59" borderId="0">
      <alignment vertical="center"/>
    </xf>
    <xf numFmtId="0" fontId="58" fillId="50" borderId="42" applyProtection="0"/>
    <xf numFmtId="0" fontId="58" fillId="50" borderId="42" applyProtection="0"/>
    <xf numFmtId="0" fontId="54" fillId="44" borderId="38" applyProtection="0"/>
    <xf numFmtId="0" fontId="52" fillId="43" borderId="38" applyProtection="0"/>
    <xf numFmtId="0" fontId="55" fillId="54" borderId="0"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61" fillId="0" borderId="40" applyNumberFormat="0" applyFill="0" applyAlignment="0" applyProtection="0">
      <alignment vertical="center"/>
    </xf>
    <xf numFmtId="0" fontId="57" fillId="43" borderId="0" applyNumberFormat="0" applyBorder="0" applyAlignment="0" applyProtection="0">
      <alignment vertical="center"/>
    </xf>
    <xf numFmtId="43" fontId="57" fillId="0" borderId="0" applyFont="0" applyFill="0" applyBorder="0" applyAlignment="0" applyProtection="0">
      <alignment vertical="center"/>
    </xf>
    <xf numFmtId="0" fontId="58" fillId="50" borderId="42" applyProtection="0"/>
    <xf numFmtId="0" fontId="57" fillId="43" borderId="0" applyProtection="0"/>
    <xf numFmtId="0" fontId="55" fillId="62" borderId="0" applyProtection="0"/>
    <xf numFmtId="0" fontId="78" fillId="0" borderId="0" applyNumberFormat="0" applyFill="0" applyBorder="0" applyAlignment="0" applyProtection="0">
      <alignment vertical="center"/>
    </xf>
    <xf numFmtId="0" fontId="57" fillId="46" borderId="0" applyNumberFormat="0" applyBorder="0" applyAlignment="0" applyProtection="0">
      <alignment vertical="center"/>
    </xf>
    <xf numFmtId="0" fontId="0" fillId="0" borderId="0"/>
    <xf numFmtId="0" fontId="53" fillId="0" borderId="0"/>
    <xf numFmtId="0" fontId="53" fillId="0" borderId="0"/>
    <xf numFmtId="0" fontId="61" fillId="0" borderId="40" applyNumberFormat="0" applyFill="0" applyAlignment="0" applyProtection="0">
      <alignment vertical="center"/>
    </xf>
    <xf numFmtId="0" fontId="60" fillId="0" borderId="0"/>
    <xf numFmtId="0" fontId="57" fillId="56" borderId="0" applyProtection="0"/>
    <xf numFmtId="0" fontId="57" fillId="46" borderId="0" applyNumberFormat="0" applyBorder="0" applyAlignment="0" applyProtection="0">
      <alignment vertical="center"/>
    </xf>
    <xf numFmtId="0" fontId="58" fillId="50" borderId="42" applyProtection="0"/>
    <xf numFmtId="0" fontId="58" fillId="50" borderId="42" applyProtection="0"/>
    <xf numFmtId="0" fontId="57" fillId="46" borderId="0" applyProtection="0"/>
    <xf numFmtId="0" fontId="71" fillId="0" borderId="0">
      <alignment vertical="center"/>
    </xf>
    <xf numFmtId="0" fontId="58" fillId="50" borderId="42" applyProtection="0"/>
    <xf numFmtId="0" fontId="57" fillId="57" borderId="0">
      <alignment vertical="center"/>
    </xf>
    <xf numFmtId="0" fontId="58" fillId="50" borderId="42" applyProtection="0"/>
    <xf numFmtId="0" fontId="60" fillId="0" borderId="0"/>
    <xf numFmtId="0" fontId="58" fillId="50" borderId="42" applyProtection="0"/>
    <xf numFmtId="0" fontId="57" fillId="50" borderId="0" applyNumberFormat="0" applyBorder="0" applyAlignment="0" applyProtection="0">
      <alignment vertical="center"/>
    </xf>
    <xf numFmtId="0" fontId="54" fillId="44" borderId="38" applyProtection="0"/>
    <xf numFmtId="0" fontId="61" fillId="0" borderId="40" applyProtection="0"/>
    <xf numFmtId="0" fontId="57" fillId="56" borderId="0" applyProtection="0"/>
    <xf numFmtId="0" fontId="58" fillId="50" borderId="42" applyProtection="0"/>
    <xf numFmtId="0" fontId="58" fillId="50" borderId="42" applyProtection="0"/>
    <xf numFmtId="0" fontId="60" fillId="0" borderId="0"/>
    <xf numFmtId="0" fontId="69" fillId="46" borderId="0" applyNumberFormat="0" applyBorder="0" applyAlignment="0" applyProtection="0">
      <alignment vertical="center"/>
    </xf>
    <xf numFmtId="43" fontId="57" fillId="0" borderId="0" applyFont="0" applyFill="0" applyBorder="0" applyAlignment="0" applyProtection="0">
      <alignment vertical="center"/>
    </xf>
    <xf numFmtId="0" fontId="54" fillId="44" borderId="38" applyProtection="0"/>
    <xf numFmtId="0" fontId="58" fillId="0" borderId="0"/>
    <xf numFmtId="0" fontId="58" fillId="48" borderId="0">
      <alignment horizontal="center" vertical="center"/>
    </xf>
    <xf numFmtId="0" fontId="68" fillId="59" borderId="0" applyNumberFormat="0" applyBorder="0" applyAlignment="0" applyProtection="0">
      <alignment vertical="center"/>
    </xf>
    <xf numFmtId="0" fontId="57" fillId="58" borderId="0" applyNumberFormat="0" applyBorder="0" applyAlignment="0" applyProtection="0">
      <alignment vertical="center"/>
    </xf>
    <xf numFmtId="0" fontId="57" fillId="56" borderId="0">
      <alignment vertical="center"/>
    </xf>
    <xf numFmtId="0" fontId="82" fillId="48" borderId="0">
      <alignment horizontal="center" vertical="center" wrapText="1"/>
    </xf>
    <xf numFmtId="0" fontId="66" fillId="58" borderId="0" applyNumberFormat="0" applyBorder="0" applyAlignment="0" applyProtection="0">
      <alignment vertical="center"/>
    </xf>
    <xf numFmtId="0" fontId="60" fillId="0" borderId="0"/>
    <xf numFmtId="0" fontId="54" fillId="44" borderId="38" applyProtection="0"/>
    <xf numFmtId="0" fontId="59" fillId="44" borderId="39">
      <alignment vertical="center"/>
    </xf>
    <xf numFmtId="0" fontId="64" fillId="0" borderId="43" applyNumberFormat="0" applyFill="0" applyAlignment="0" applyProtection="0">
      <alignment vertical="center"/>
    </xf>
    <xf numFmtId="0" fontId="71" fillId="0" borderId="0">
      <alignment vertical="center"/>
    </xf>
    <xf numFmtId="0" fontId="58" fillId="0" borderId="0"/>
    <xf numFmtId="41" fontId="0" fillId="0" borderId="0" applyFont="0" applyFill="0" applyBorder="0" applyAlignment="0" applyProtection="0"/>
    <xf numFmtId="0" fontId="57" fillId="59" borderId="0">
      <alignment vertical="center"/>
    </xf>
    <xf numFmtId="0" fontId="54" fillId="44" borderId="38">
      <alignment vertical="center"/>
    </xf>
    <xf numFmtId="0" fontId="58" fillId="50" borderId="42" applyProtection="0"/>
    <xf numFmtId="0" fontId="58" fillId="0" borderId="0"/>
    <xf numFmtId="0" fontId="52" fillId="43" borderId="38" applyProtection="0"/>
    <xf numFmtId="43" fontId="0" fillId="0" borderId="0" applyFont="0" applyFill="0" applyBorder="0" applyAlignment="0" applyProtection="0">
      <alignment vertical="center"/>
    </xf>
    <xf numFmtId="0" fontId="57" fillId="60" borderId="0">
      <alignment vertical="center"/>
    </xf>
    <xf numFmtId="0" fontId="59" fillId="44" borderId="39" applyProtection="0"/>
    <xf numFmtId="0" fontId="60" fillId="0" borderId="0"/>
    <xf numFmtId="0" fontId="58" fillId="0" borderId="0"/>
    <xf numFmtId="0" fontId="58" fillId="50" borderId="42" applyProtection="0"/>
    <xf numFmtId="0" fontId="58" fillId="50" borderId="42" applyProtection="0"/>
    <xf numFmtId="0" fontId="52" fillId="43" borderId="38" applyProtection="0"/>
    <xf numFmtId="0" fontId="58" fillId="50" borderId="42" applyNumberFormat="0" applyFont="0" applyAlignment="0" applyProtection="0">
      <alignment vertical="center"/>
    </xf>
    <xf numFmtId="0" fontId="57" fillId="50" borderId="0" applyNumberFormat="0" applyBorder="0" applyAlignment="0" applyProtection="0">
      <alignment vertical="center"/>
    </xf>
    <xf numFmtId="0" fontId="54" fillId="44" borderId="38" applyProtection="0"/>
    <xf numFmtId="0" fontId="61" fillId="0" borderId="40" applyProtection="0"/>
    <xf numFmtId="0" fontId="57" fillId="56" borderId="0" applyProtection="0"/>
    <xf numFmtId="0" fontId="58" fillId="50" borderId="42" applyProtection="0"/>
    <xf numFmtId="0" fontId="58" fillId="50" borderId="42" applyProtection="0"/>
    <xf numFmtId="0" fontId="60" fillId="0" borderId="0"/>
    <xf numFmtId="43" fontId="57" fillId="0" borderId="0" applyFont="0" applyFill="0" applyBorder="0" applyAlignment="0" applyProtection="0">
      <alignment vertical="center"/>
    </xf>
    <xf numFmtId="0" fontId="54" fillId="44" borderId="38" applyProtection="0"/>
    <xf numFmtId="0" fontId="68" fillId="43" borderId="0" applyNumberFormat="0" applyBorder="0" applyAlignment="0" applyProtection="0">
      <alignment vertical="center"/>
    </xf>
    <xf numFmtId="0" fontId="57" fillId="58"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2" fillId="43" borderId="38" applyProtection="0"/>
    <xf numFmtId="0" fontId="55" fillId="62" borderId="0" applyProtection="0"/>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57" fillId="43" borderId="0">
      <alignment vertical="center"/>
    </xf>
    <xf numFmtId="0" fontId="59" fillId="44" borderId="39" applyNumberFormat="0" applyAlignment="0" applyProtection="0">
      <alignment vertical="center"/>
    </xf>
    <xf numFmtId="0" fontId="64" fillId="0" borderId="43" applyNumberFormat="0" applyFill="0" applyAlignment="0" applyProtection="0">
      <alignment vertical="center"/>
    </xf>
    <xf numFmtId="0" fontId="71" fillId="0" borderId="0">
      <alignment vertical="center"/>
    </xf>
    <xf numFmtId="0" fontId="63" fillId="0" borderId="0"/>
    <xf numFmtId="0" fontId="57" fillId="59" borderId="0" applyNumberFormat="0" applyBorder="0" applyAlignment="0" applyProtection="0">
      <alignment vertical="center"/>
    </xf>
    <xf numFmtId="0" fontId="54" fillId="44" borderId="38" applyNumberFormat="0" applyAlignment="0" applyProtection="0">
      <alignment vertical="center"/>
    </xf>
    <xf numFmtId="0" fontId="57" fillId="57" borderId="0" applyNumberFormat="0" applyBorder="0" applyAlignment="0" applyProtection="0">
      <alignment vertical="center"/>
    </xf>
    <xf numFmtId="0" fontId="54" fillId="44" borderId="38" applyProtection="0"/>
    <xf numFmtId="0" fontId="58" fillId="0" borderId="0"/>
    <xf numFmtId="0" fontId="57" fillId="57" borderId="0" applyProtection="0"/>
    <xf numFmtId="0" fontId="55" fillId="43" borderId="0" applyNumberFormat="0" applyBorder="0" applyAlignment="0" applyProtection="0">
      <alignment vertical="center"/>
    </xf>
    <xf numFmtId="0" fontId="58" fillId="0" borderId="0"/>
    <xf numFmtId="0" fontId="52" fillId="43" borderId="38" applyProtection="0"/>
    <xf numFmtId="0" fontId="52" fillId="43" borderId="38" applyProtection="0"/>
    <xf numFmtId="0" fontId="55" fillId="47" borderId="0" applyProtection="0"/>
    <xf numFmtId="0" fontId="54" fillId="44" borderId="38">
      <alignment vertical="center"/>
    </xf>
    <xf numFmtId="0" fontId="58" fillId="50" borderId="42" applyProtection="0"/>
    <xf numFmtId="0" fontId="58" fillId="0" borderId="0"/>
    <xf numFmtId="0" fontId="52" fillId="43" borderId="38" applyProtection="0"/>
    <xf numFmtId="0" fontId="52" fillId="43" borderId="38" applyProtection="0"/>
    <xf numFmtId="0" fontId="58" fillId="50" borderId="42" applyProtection="0"/>
    <xf numFmtId="0" fontId="57" fillId="59" borderId="0">
      <alignment vertical="center"/>
    </xf>
    <xf numFmtId="0" fontId="80" fillId="66" borderId="0" applyNumberFormat="0" applyBorder="0" applyAlignment="0" applyProtection="0">
      <alignment vertical="center"/>
    </xf>
    <xf numFmtId="43" fontId="57" fillId="0" borderId="0" applyFont="0" applyFill="0" applyBorder="0" applyAlignment="0" applyProtection="0">
      <alignment vertical="center"/>
    </xf>
    <xf numFmtId="0" fontId="54" fillId="44" borderId="38" applyProtection="0"/>
    <xf numFmtId="0" fontId="54" fillId="44" borderId="38" applyNumberFormat="0" applyAlignment="0" applyProtection="0">
      <alignment vertical="center"/>
    </xf>
    <xf numFmtId="0" fontId="57" fillId="60" borderId="0" applyNumberFormat="0" applyBorder="0" applyAlignment="0" applyProtection="0">
      <alignment vertical="center"/>
    </xf>
    <xf numFmtId="0" fontId="58" fillId="0" borderId="0"/>
    <xf numFmtId="0" fontId="57" fillId="60" borderId="0" applyProtection="0"/>
    <xf numFmtId="0" fontId="59" fillId="48" borderId="39" applyNumberFormat="0" applyAlignment="0" applyProtection="0">
      <alignment vertical="center"/>
    </xf>
    <xf numFmtId="0" fontId="54" fillId="44" borderId="38" applyProtection="0"/>
    <xf numFmtId="0" fontId="54" fillId="44" borderId="38" applyProtection="0"/>
    <xf numFmtId="176" fontId="57" fillId="0" borderId="0" applyFont="0" applyFill="0" applyBorder="0" applyAlignment="0" applyProtection="0">
      <alignment vertical="center"/>
    </xf>
    <xf numFmtId="0" fontId="57" fillId="61" borderId="0" applyNumberFormat="0" applyBorder="0" applyAlignment="0" applyProtection="0">
      <alignment vertical="center"/>
    </xf>
    <xf numFmtId="0" fontId="57" fillId="58"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61" fillId="0" borderId="40" applyProtection="0"/>
    <xf numFmtId="0" fontId="52" fillId="43" borderId="38" applyProtection="0"/>
    <xf numFmtId="0" fontId="55" fillId="47" borderId="0" applyProtection="0"/>
    <xf numFmtId="0" fontId="55" fillId="62" borderId="0" applyProtection="0"/>
    <xf numFmtId="0" fontId="55" fillId="64" borderId="0" applyNumberFormat="0" applyBorder="0" applyAlignment="0" applyProtection="0">
      <alignment vertical="center"/>
    </xf>
    <xf numFmtId="0" fontId="58" fillId="50" borderId="42" applyProtection="0"/>
    <xf numFmtId="0" fontId="58" fillId="50" borderId="42" applyProtection="0"/>
    <xf numFmtId="0" fontId="0" fillId="0" borderId="0">
      <alignment vertical="center"/>
    </xf>
    <xf numFmtId="0" fontId="0" fillId="0" borderId="0">
      <alignment vertical="center"/>
    </xf>
    <xf numFmtId="0" fontId="53" fillId="0" borderId="0"/>
    <xf numFmtId="0" fontId="57" fillId="43" borderId="0" applyNumberFormat="0" applyBorder="0" applyAlignment="0" applyProtection="0">
      <alignment vertical="center"/>
    </xf>
    <xf numFmtId="0" fontId="61" fillId="0" borderId="40" applyProtection="0"/>
    <xf numFmtId="0" fontId="54" fillId="44" borderId="38">
      <alignment vertical="center"/>
    </xf>
    <xf numFmtId="0" fontId="57" fillId="43" borderId="0" applyProtection="0"/>
    <xf numFmtId="0" fontId="54" fillId="44" borderId="38" applyProtection="0"/>
    <xf numFmtId="0" fontId="54" fillId="44" borderId="38" applyProtection="0"/>
    <xf numFmtId="0" fontId="57" fillId="59" borderId="0" applyNumberFormat="0" applyBorder="0" applyAlignment="0" applyProtection="0">
      <alignment vertical="center"/>
    </xf>
    <xf numFmtId="176" fontId="57" fillId="0" borderId="0" applyFont="0" applyFill="0" applyBorder="0" applyAlignment="0" applyProtection="0">
      <alignment vertical="center"/>
    </xf>
    <xf numFmtId="0" fontId="57" fillId="59" borderId="0" applyProtection="0"/>
    <xf numFmtId="0" fontId="54" fillId="44" borderId="38" applyNumberFormat="0" applyAlignment="0" applyProtection="0">
      <alignment vertical="center"/>
    </xf>
    <xf numFmtId="0" fontId="70" fillId="0" borderId="0"/>
    <xf numFmtId="0" fontId="56" fillId="46" borderId="0" applyNumberFormat="0" applyBorder="0" applyAlignment="0" applyProtection="0">
      <alignment vertical="center"/>
    </xf>
    <xf numFmtId="43" fontId="0" fillId="0" borderId="0" applyFont="0" applyFill="0" applyBorder="0" applyAlignment="0" applyProtection="0"/>
    <xf numFmtId="49" fontId="10" fillId="0" borderId="45">
      <alignment horizontal="center" vertical="center" wrapText="1"/>
    </xf>
    <xf numFmtId="0" fontId="54" fillId="44" borderId="38" applyProtection="0"/>
    <xf numFmtId="0" fontId="58" fillId="0" borderId="0"/>
    <xf numFmtId="0" fontId="53" fillId="0" borderId="0"/>
    <xf numFmtId="0" fontId="55" fillId="54" borderId="0" applyProtection="0"/>
    <xf numFmtId="0" fontId="57" fillId="56" borderId="0" applyProtection="0"/>
    <xf numFmtId="0" fontId="52" fillId="43" borderId="38" applyProtection="0"/>
    <xf numFmtId="0" fontId="52" fillId="43" borderId="38" applyProtection="0"/>
    <xf numFmtId="0" fontId="55" fillId="54" borderId="0" applyProtection="0"/>
    <xf numFmtId="0" fontId="52" fillId="43" borderId="38" applyProtection="0"/>
    <xf numFmtId="0" fontId="54" fillId="44" borderId="38" applyProtection="0"/>
    <xf numFmtId="0" fontId="61" fillId="0" borderId="40" applyProtection="0"/>
    <xf numFmtId="0" fontId="57" fillId="56"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8" fillId="50" borderId="42" applyProtection="0"/>
    <xf numFmtId="0" fontId="67" fillId="60" borderId="0" applyNumberFormat="0" applyBorder="0" applyAlignment="0" applyProtection="0">
      <alignment vertical="center"/>
    </xf>
    <xf numFmtId="0" fontId="60" fillId="0" borderId="0">
      <alignment vertical="center"/>
    </xf>
    <xf numFmtId="0" fontId="58" fillId="50" borderId="42" applyProtection="0"/>
    <xf numFmtId="0" fontId="60" fillId="0" borderId="0"/>
    <xf numFmtId="0" fontId="57" fillId="60" borderId="0">
      <alignment vertical="center"/>
    </xf>
    <xf numFmtId="0" fontId="55" fillId="51" borderId="0" applyNumberFormat="0" applyBorder="0" applyAlignment="0" applyProtection="0">
      <alignment vertical="center"/>
    </xf>
    <xf numFmtId="0" fontId="59" fillId="44" borderId="39" applyProtection="0"/>
    <xf numFmtId="0" fontId="52" fillId="43" borderId="38" applyProtection="0"/>
    <xf numFmtId="0" fontId="52" fillId="43" borderId="38" applyProtection="0"/>
    <xf numFmtId="0" fontId="58" fillId="0" borderId="0"/>
    <xf numFmtId="0" fontId="57" fillId="57" borderId="0" applyNumberFormat="0" applyBorder="0" applyAlignment="0" applyProtection="0">
      <alignment vertical="center"/>
    </xf>
    <xf numFmtId="0" fontId="57" fillId="57" borderId="0" applyProtection="0"/>
    <xf numFmtId="0" fontId="64" fillId="0" borderId="43" applyProtection="0"/>
    <xf numFmtId="0" fontId="55" fillId="58" borderId="0" applyProtection="0"/>
    <xf numFmtId="0" fontId="57" fillId="43" borderId="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5" fillId="62" borderId="0" applyProtection="0"/>
    <xf numFmtId="0" fontId="61" fillId="0" borderId="40" applyProtection="0"/>
    <xf numFmtId="0" fontId="54" fillId="44" borderId="38" applyProtection="0"/>
    <xf numFmtId="0" fontId="57" fillId="0" borderId="0">
      <alignment vertical="center"/>
    </xf>
    <xf numFmtId="41" fontId="57" fillId="0" borderId="0" applyFont="0" applyFill="0" applyBorder="0" applyAlignment="0" applyProtection="0">
      <alignment vertical="center"/>
    </xf>
    <xf numFmtId="0" fontId="57" fillId="48" borderId="0" applyNumberFormat="0" applyBorder="0" applyAlignment="0" applyProtection="0">
      <alignment vertical="center"/>
    </xf>
    <xf numFmtId="0" fontId="52" fillId="43" borderId="38" applyNumberFormat="0" applyAlignment="0" applyProtection="0">
      <alignment vertical="center"/>
    </xf>
    <xf numFmtId="177" fontId="0" fillId="0" borderId="0" applyFont="0" applyFill="0" applyBorder="0" applyAlignment="0" applyProtection="0"/>
    <xf numFmtId="0" fontId="54" fillId="44" borderId="38" applyProtection="0"/>
    <xf numFmtId="176" fontId="57" fillId="0" borderId="0" applyFont="0" applyFill="0" applyBorder="0" applyAlignment="0" applyProtection="0">
      <alignment vertical="center"/>
    </xf>
    <xf numFmtId="0" fontId="56" fillId="46" borderId="0" applyProtection="0"/>
    <xf numFmtId="0" fontId="57" fillId="43" borderId="0" applyNumberFormat="0" applyBorder="0" applyAlignment="0" applyProtection="0">
      <alignment vertical="center"/>
    </xf>
    <xf numFmtId="0" fontId="54" fillId="44" borderId="38">
      <alignment vertical="center"/>
    </xf>
    <xf numFmtId="0" fontId="67" fillId="60" borderId="0" applyNumberFormat="0" applyBorder="0" applyAlignment="0" applyProtection="0">
      <alignment vertical="center"/>
    </xf>
    <xf numFmtId="0" fontId="57" fillId="43" borderId="0" applyProtection="0"/>
    <xf numFmtId="0" fontId="54" fillId="44" borderId="38" applyProtection="0"/>
    <xf numFmtId="0" fontId="59" fillId="44" borderId="39" applyProtection="0"/>
    <xf numFmtId="0" fontId="58" fillId="0" borderId="0" applyProtection="0"/>
    <xf numFmtId="0" fontId="54" fillId="44" borderId="38" applyProtection="0"/>
    <xf numFmtId="43" fontId="0" fillId="0" borderId="0" applyFont="0" applyFill="0" applyBorder="0" applyAlignment="0" applyProtection="0"/>
    <xf numFmtId="49" fontId="10" fillId="0" borderId="45">
      <alignment horizontal="center" vertical="center" wrapText="1"/>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7" fillId="47" borderId="0" applyNumberFormat="0" applyBorder="0" applyAlignment="0" applyProtection="0">
      <alignment vertical="center"/>
    </xf>
    <xf numFmtId="0" fontId="76" fillId="0" borderId="0"/>
    <xf numFmtId="0" fontId="57" fillId="59" borderId="0" applyNumberFormat="0" applyBorder="0" applyAlignment="0" applyProtection="0">
      <alignment vertical="center"/>
    </xf>
    <xf numFmtId="176" fontId="57" fillId="0" borderId="0" applyFont="0" applyFill="0" applyBorder="0" applyAlignment="0" applyProtection="0">
      <alignment vertical="center"/>
    </xf>
    <xf numFmtId="0" fontId="57" fillId="59" borderId="0" applyProtection="0"/>
    <xf numFmtId="0" fontId="57" fillId="56" borderId="0" applyNumberFormat="0" applyBorder="0" applyAlignment="0" applyProtection="0">
      <alignment vertical="center"/>
    </xf>
    <xf numFmtId="43" fontId="0" fillId="0" borderId="0" applyFont="0" applyFill="0" applyBorder="0" applyAlignment="0" applyProtection="0"/>
    <xf numFmtId="0" fontId="67" fillId="60" borderId="0" applyNumberFormat="0" applyBorder="0" applyAlignment="0" applyProtection="0">
      <alignment vertical="center"/>
    </xf>
    <xf numFmtId="0" fontId="58" fillId="0" borderId="0"/>
    <xf numFmtId="0" fontId="57" fillId="50" borderId="0" applyNumberFormat="0" applyBorder="0" applyAlignment="0" applyProtection="0">
      <alignment vertical="center"/>
    </xf>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0" borderId="0"/>
    <xf numFmtId="0" fontId="52" fillId="43" borderId="38" applyProtection="0"/>
    <xf numFmtId="0" fontId="60" fillId="0" borderId="0"/>
    <xf numFmtId="0" fontId="58" fillId="50" borderId="42" applyProtection="0"/>
    <xf numFmtId="0" fontId="52" fillId="43" borderId="38" applyProtection="0"/>
    <xf numFmtId="0" fontId="58" fillId="50" borderId="42" applyProtection="0"/>
    <xf numFmtId="0" fontId="72" fillId="60" borderId="0" applyNumberFormat="0" applyBorder="0" applyAlignment="0" applyProtection="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41" fontId="57" fillId="0" borderId="0" applyFont="0" applyFill="0" applyBorder="0" applyAlignment="0" applyProtection="0">
      <alignment vertical="center"/>
    </xf>
    <xf numFmtId="0" fontId="58" fillId="0" borderId="0"/>
    <xf numFmtId="0" fontId="57" fillId="47" borderId="0" applyNumberFormat="0" applyBorder="0" applyAlignment="0" applyProtection="0">
      <alignment vertical="center"/>
    </xf>
    <xf numFmtId="0" fontId="57" fillId="59"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3" fillId="0" borderId="0"/>
    <xf numFmtId="0" fontId="57" fillId="56" borderId="0" applyNumberFormat="0" applyBorder="0" applyAlignment="0" applyProtection="0">
      <alignment vertical="center"/>
    </xf>
    <xf numFmtId="0" fontId="57" fillId="60" borderId="0">
      <alignment vertical="center"/>
    </xf>
    <xf numFmtId="0" fontId="59" fillId="44" borderId="39" applyProtection="0"/>
    <xf numFmtId="0" fontId="58" fillId="50" borderId="42" applyProtection="0"/>
    <xf numFmtId="0" fontId="58" fillId="50" borderId="42" applyProtection="0"/>
    <xf numFmtId="0" fontId="52" fillId="43" borderId="38" applyProtection="0"/>
    <xf numFmtId="0" fontId="0" fillId="0" borderId="0">
      <alignment vertical="center"/>
    </xf>
    <xf numFmtId="0" fontId="60" fillId="0" borderId="0"/>
    <xf numFmtId="0" fontId="58" fillId="50" borderId="42" applyNumberFormat="0" applyFont="0" applyAlignment="0" applyProtection="0">
      <alignment vertical="center"/>
    </xf>
    <xf numFmtId="0" fontId="57" fillId="58" borderId="0" applyProtection="0"/>
    <xf numFmtId="0" fontId="56" fillId="46"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7" fillId="56" borderId="0">
      <alignment vertical="center"/>
    </xf>
    <xf numFmtId="0" fontId="55" fillId="58" borderId="0" applyNumberFormat="0" applyBorder="0" applyAlignment="0" applyProtection="0">
      <alignment vertical="center"/>
    </xf>
    <xf numFmtId="0" fontId="59" fillId="44" borderId="39" applyProtection="0"/>
    <xf numFmtId="0" fontId="59" fillId="44" borderId="39" applyProtection="0"/>
    <xf numFmtId="0" fontId="52" fillId="43" borderId="38" applyProtection="0"/>
    <xf numFmtId="0" fontId="53" fillId="0" borderId="0"/>
    <xf numFmtId="0" fontId="58" fillId="50" borderId="42" applyProtection="0"/>
    <xf numFmtId="0" fontId="57" fillId="43" borderId="0">
      <alignment vertical="center"/>
    </xf>
    <xf numFmtId="0" fontId="57" fillId="57" borderId="0" applyNumberFormat="0" applyBorder="0" applyAlignment="0" applyProtection="0">
      <alignment vertical="center"/>
    </xf>
    <xf numFmtId="0" fontId="58" fillId="50" borderId="42" applyProtection="0"/>
    <xf numFmtId="0" fontId="59" fillId="44" borderId="39" applyProtection="0"/>
    <xf numFmtId="0" fontId="0" fillId="0" borderId="0">
      <alignment vertical="center"/>
    </xf>
    <xf numFmtId="0" fontId="0" fillId="0" borderId="0">
      <alignment vertical="center"/>
    </xf>
    <xf numFmtId="0" fontId="58" fillId="0" borderId="0"/>
    <xf numFmtId="0" fontId="57" fillId="57" borderId="0" applyProtection="0"/>
    <xf numFmtId="0" fontId="61" fillId="0" borderId="40" applyProtection="0"/>
    <xf numFmtId="0" fontId="56" fillId="46" borderId="0" applyNumberFormat="0" applyBorder="0" applyAlignment="0" applyProtection="0">
      <alignment vertical="center"/>
    </xf>
    <xf numFmtId="0" fontId="55" fillId="58" borderId="0" applyProtection="0"/>
    <xf numFmtId="0" fontId="60" fillId="0" borderId="0"/>
    <xf numFmtId="0" fontId="56" fillId="46" borderId="0" applyNumberFormat="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0" fontId="67" fillId="60" borderId="0" applyNumberFormat="0" applyBorder="0" applyAlignment="0" applyProtection="0">
      <alignment vertical="center"/>
    </xf>
    <xf numFmtId="0" fontId="66" fillId="55" borderId="0" applyNumberFormat="0" applyBorder="0" applyAlignment="0" applyProtection="0">
      <alignment vertical="center"/>
    </xf>
    <xf numFmtId="0" fontId="57" fillId="61" borderId="0" applyProtection="0"/>
    <xf numFmtId="0" fontId="57" fillId="57" borderId="0" applyNumberFormat="0" applyBorder="0" applyAlignment="0" applyProtection="0">
      <alignment vertical="center"/>
    </xf>
    <xf numFmtId="0" fontId="58" fillId="50" borderId="42" applyProtection="0"/>
    <xf numFmtId="0" fontId="59" fillId="44" borderId="39" applyProtection="0"/>
    <xf numFmtId="0" fontId="57" fillId="57" borderId="0" applyProtection="0"/>
    <xf numFmtId="0" fontId="55" fillId="55" borderId="0">
      <alignment vertical="center"/>
    </xf>
    <xf numFmtId="0" fontId="60" fillId="0" borderId="0">
      <alignment vertical="center"/>
    </xf>
    <xf numFmtId="0" fontId="58" fillId="0" borderId="0"/>
    <xf numFmtId="0" fontId="57" fillId="60" borderId="0" applyNumberFormat="0" applyBorder="0" applyAlignment="0" applyProtection="0">
      <alignment vertical="center"/>
    </xf>
    <xf numFmtId="0" fontId="54" fillId="44" borderId="38" applyProtection="0"/>
    <xf numFmtId="0" fontId="59" fillId="44" borderId="39" applyProtection="0"/>
    <xf numFmtId="0" fontId="52" fillId="43" borderId="38" applyProtection="0"/>
    <xf numFmtId="0" fontId="60" fillId="0" borderId="0"/>
    <xf numFmtId="0" fontId="61" fillId="0" borderId="40" applyProtection="0"/>
    <xf numFmtId="0" fontId="61" fillId="0" borderId="40" applyProtection="0"/>
    <xf numFmtId="0" fontId="61" fillId="0" borderId="40" applyProtection="0"/>
    <xf numFmtId="0" fontId="54" fillId="44" borderId="38" applyProtection="0"/>
    <xf numFmtId="0" fontId="59" fillId="44" borderId="39" applyProtection="0"/>
    <xf numFmtId="0" fontId="61" fillId="0" borderId="40" applyProtection="0"/>
    <xf numFmtId="0" fontId="61" fillId="0" borderId="40" applyProtection="0"/>
    <xf numFmtId="0" fontId="60" fillId="0" borderId="0">
      <alignment vertical="center"/>
    </xf>
    <xf numFmtId="0" fontId="54" fillId="44" borderId="38" applyProtection="0"/>
    <xf numFmtId="0" fontId="58" fillId="50" borderId="42" applyProtection="0"/>
    <xf numFmtId="0" fontId="52" fillId="43" borderId="38" applyProtection="0"/>
    <xf numFmtId="0" fontId="52" fillId="43" borderId="38" applyProtection="0"/>
    <xf numFmtId="0" fontId="55" fillId="47" borderId="0" applyProtection="0"/>
    <xf numFmtId="0" fontId="58" fillId="50" borderId="42" applyProtection="0"/>
    <xf numFmtId="0" fontId="58" fillId="0" borderId="0"/>
    <xf numFmtId="0" fontId="54" fillId="44" borderId="38" applyProtection="0"/>
    <xf numFmtId="0" fontId="54" fillId="44" borderId="38" applyNumberFormat="0" applyAlignment="0" applyProtection="0">
      <alignment vertical="center"/>
    </xf>
    <xf numFmtId="0" fontId="57" fillId="60" borderId="0" applyNumberFormat="0" applyBorder="0" applyAlignment="0" applyProtection="0">
      <alignment vertical="center"/>
    </xf>
    <xf numFmtId="0" fontId="57" fillId="60" borderId="0" applyProtection="0"/>
    <xf numFmtId="0" fontId="60" fillId="0" borderId="0"/>
    <xf numFmtId="0" fontId="57" fillId="44" borderId="0" applyNumberFormat="0" applyBorder="0" applyAlignment="0" applyProtection="0">
      <alignment vertical="center"/>
    </xf>
    <xf numFmtId="0" fontId="57" fillId="65" borderId="0" applyNumberFormat="0" applyBorder="0" applyAlignment="0" applyProtection="0">
      <alignment vertical="center"/>
    </xf>
    <xf numFmtId="0" fontId="58" fillId="0" borderId="0"/>
    <xf numFmtId="0" fontId="54" fillId="44" borderId="38" applyProtection="0"/>
    <xf numFmtId="0" fontId="61" fillId="0" borderId="40" applyProtection="0"/>
    <xf numFmtId="0" fontId="52" fillId="43" borderId="38" applyProtection="0"/>
    <xf numFmtId="0" fontId="53" fillId="0" borderId="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43" fontId="0" fillId="0" borderId="0" applyFont="0" applyFill="0" applyBorder="0" applyAlignment="0" applyProtection="0"/>
    <xf numFmtId="0" fontId="57" fillId="47" borderId="0">
      <alignment vertical="center"/>
    </xf>
    <xf numFmtId="0" fontId="58" fillId="0" borderId="0"/>
    <xf numFmtId="0" fontId="0" fillId="0" borderId="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60" fillId="0" borderId="0">
      <alignment vertical="center"/>
    </xf>
    <xf numFmtId="0" fontId="61" fillId="0" borderId="40" applyProtection="0"/>
    <xf numFmtId="0" fontId="71" fillId="0" borderId="0">
      <alignment vertical="center"/>
    </xf>
    <xf numFmtId="0" fontId="58" fillId="50" borderId="42" applyProtection="0"/>
    <xf numFmtId="0" fontId="55" fillId="64" borderId="0" applyProtection="0"/>
    <xf numFmtId="0" fontId="61" fillId="0" borderId="50" applyNumberFormat="0" applyFill="0" applyAlignment="0" applyProtection="0">
      <alignment vertical="center"/>
    </xf>
    <xf numFmtId="0" fontId="55" fillId="54" borderId="0" applyNumberFormat="0" applyBorder="0" applyAlignment="0" applyProtection="0">
      <alignment vertical="center"/>
    </xf>
    <xf numFmtId="0" fontId="57" fillId="48" borderId="0" applyNumberFormat="0" applyBorder="0" applyAlignment="0" applyProtection="0">
      <alignment vertical="center"/>
    </xf>
    <xf numFmtId="0" fontId="57" fillId="61" borderId="0" applyProtection="0"/>
    <xf numFmtId="0" fontId="55" fillId="54" borderId="0" applyProtection="0"/>
    <xf numFmtId="0" fontId="59" fillId="44" borderId="39" applyProtection="0"/>
    <xf numFmtId="0" fontId="70" fillId="0" borderId="0"/>
    <xf numFmtId="0" fontId="55" fillId="53" borderId="0" applyProtection="0"/>
    <xf numFmtId="0" fontId="57" fillId="65" borderId="0" applyProtection="0"/>
    <xf numFmtId="0" fontId="58" fillId="0" borderId="0"/>
    <xf numFmtId="0" fontId="55" fillId="63" borderId="0" applyProtection="0"/>
    <xf numFmtId="0" fontId="52" fillId="43" borderId="38" applyProtection="0"/>
    <xf numFmtId="0" fontId="54" fillId="44" borderId="38" applyProtection="0"/>
    <xf numFmtId="0" fontId="85" fillId="0" borderId="0" applyNumberFormat="0" applyFill="0" applyBorder="0" applyAlignment="0" applyProtection="0">
      <alignment vertical="center"/>
    </xf>
    <xf numFmtId="0" fontId="55" fillId="55" borderId="0" applyProtection="0"/>
    <xf numFmtId="0" fontId="59" fillId="44" borderId="39" applyProtection="0"/>
    <xf numFmtId="0" fontId="52" fillId="43" borderId="38" applyProtection="0"/>
    <xf numFmtId="0" fontId="58" fillId="50" borderId="42" applyProtection="0"/>
    <xf numFmtId="0" fontId="60" fillId="0" borderId="0">
      <alignment vertical="center"/>
    </xf>
    <xf numFmtId="0" fontId="54" fillId="44" borderId="38">
      <alignment vertical="center"/>
    </xf>
    <xf numFmtId="0" fontId="57" fillId="56" borderId="0" applyNumberFormat="0" applyBorder="0" applyAlignment="0" applyProtection="0">
      <alignment vertical="center"/>
    </xf>
    <xf numFmtId="0" fontId="59" fillId="44" borderId="39" applyNumberFormat="0" applyAlignment="0" applyProtection="0">
      <alignment vertical="center"/>
    </xf>
    <xf numFmtId="0" fontId="58" fillId="50" borderId="42" applyProtection="0"/>
    <xf numFmtId="0" fontId="57" fillId="57" borderId="0" applyNumberFormat="0" applyBorder="0" applyAlignment="0" applyProtection="0">
      <alignment vertical="center"/>
    </xf>
    <xf numFmtId="0" fontId="56" fillId="46" borderId="0" applyNumberFormat="0" applyBorder="0" applyAlignment="0" applyProtection="0">
      <alignment vertical="center"/>
    </xf>
    <xf numFmtId="0" fontId="57" fillId="57" borderId="0" applyProtection="0"/>
    <xf numFmtId="0" fontId="59" fillId="44" borderId="39" applyProtection="0"/>
    <xf numFmtId="0" fontId="57" fillId="47" borderId="0" applyNumberFormat="0" applyBorder="0" applyAlignment="0" applyProtection="0">
      <alignment vertical="center"/>
    </xf>
    <xf numFmtId="0" fontId="0" fillId="0" borderId="0">
      <alignment vertical="center"/>
    </xf>
    <xf numFmtId="0" fontId="0" fillId="0" borderId="0">
      <alignment vertical="center"/>
    </xf>
    <xf numFmtId="0" fontId="57" fillId="60" borderId="0" applyNumberFormat="0" applyBorder="0" applyAlignment="0" applyProtection="0">
      <alignment vertical="center"/>
    </xf>
    <xf numFmtId="0" fontId="0" fillId="0" borderId="0">
      <alignment vertical="center"/>
    </xf>
    <xf numFmtId="0" fontId="61" fillId="0" borderId="40" applyProtection="0"/>
    <xf numFmtId="0" fontId="65" fillId="0" borderId="44" applyNumberFormat="0" applyFill="0" applyAlignment="0" applyProtection="0">
      <alignment vertical="center"/>
    </xf>
    <xf numFmtId="0" fontId="60" fillId="0" borderId="0"/>
    <xf numFmtId="0" fontId="57" fillId="59" borderId="0" applyNumberFormat="0" applyBorder="0" applyAlignment="0" applyProtection="0">
      <alignment vertical="center"/>
    </xf>
    <xf numFmtId="0" fontId="54" fillId="44" borderId="38" applyProtection="0"/>
    <xf numFmtId="0" fontId="67" fillId="60" borderId="0" applyProtection="0"/>
    <xf numFmtId="0" fontId="60" fillId="0" borderId="0"/>
    <xf numFmtId="0" fontId="57" fillId="0" borderId="0">
      <alignment vertical="center"/>
    </xf>
    <xf numFmtId="0" fontId="57" fillId="61" borderId="0" applyNumberFormat="0" applyBorder="0" applyAlignment="0" applyProtection="0">
      <alignment vertical="center"/>
    </xf>
    <xf numFmtId="0" fontId="54" fillId="44" borderId="38" applyProtection="0"/>
    <xf numFmtId="0" fontId="61" fillId="0" borderId="40" applyProtection="0"/>
    <xf numFmtId="0" fontId="52" fillId="43" borderId="38" applyNumberFormat="0" applyAlignment="0" applyProtection="0">
      <alignment vertical="center"/>
    </xf>
    <xf numFmtId="0" fontId="58" fillId="50" borderId="42"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43" fontId="0" fillId="0" borderId="0" applyFont="0" applyFill="0" applyBorder="0" applyAlignment="0" applyProtection="0"/>
    <xf numFmtId="0" fontId="53" fillId="0" borderId="0"/>
    <xf numFmtId="0" fontId="54" fillId="44" borderId="38" applyProtection="0"/>
    <xf numFmtId="0" fontId="57" fillId="47" borderId="0" applyNumberFormat="0" applyBorder="0" applyAlignment="0" applyProtection="0">
      <alignment vertical="center"/>
    </xf>
    <xf numFmtId="0" fontId="54" fillId="44" borderId="38" applyProtection="0"/>
    <xf numFmtId="0" fontId="61" fillId="0" borderId="40" applyProtection="0"/>
    <xf numFmtId="0" fontId="60" fillId="0" borderId="0"/>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4" fillId="44" borderId="38" applyProtection="0"/>
    <xf numFmtId="0" fontId="57" fillId="58" borderId="0" applyNumberFormat="0" applyBorder="0" applyAlignment="0" applyProtection="0">
      <alignment vertical="center"/>
    </xf>
    <xf numFmtId="0" fontId="60" fillId="0" borderId="0"/>
    <xf numFmtId="0" fontId="57" fillId="47" borderId="0" applyNumberFormat="0" applyBorder="0" applyAlignment="0" applyProtection="0">
      <alignment vertical="center"/>
    </xf>
    <xf numFmtId="0" fontId="57" fillId="56" borderId="0"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7" fillId="57" borderId="0" applyNumberFormat="0" applyBorder="0" applyAlignment="0" applyProtection="0">
      <alignment vertical="center"/>
    </xf>
    <xf numFmtId="0" fontId="58" fillId="0" borderId="0"/>
    <xf numFmtId="43" fontId="57"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8" fillId="50" borderId="42" applyProtection="0"/>
    <xf numFmtId="0" fontId="58" fillId="50" borderId="42" applyProtection="0"/>
    <xf numFmtId="0" fontId="52" fillId="43" borderId="38" applyProtection="0"/>
    <xf numFmtId="0" fontId="52" fillId="43" borderId="38" applyProtection="0"/>
    <xf numFmtId="0" fontId="55" fillId="58" borderId="0" applyProtection="0"/>
    <xf numFmtId="0" fontId="60" fillId="0" borderId="0"/>
    <xf numFmtId="0" fontId="52" fillId="43" borderId="38" applyNumberFormat="0" applyAlignment="0" applyProtection="0">
      <alignment vertical="center"/>
    </xf>
    <xf numFmtId="0" fontId="57" fillId="0" borderId="0">
      <alignment vertical="center"/>
    </xf>
    <xf numFmtId="0" fontId="57" fillId="56" borderId="0">
      <alignment vertical="center"/>
    </xf>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57" fillId="43" borderId="0" applyNumberFormat="0" applyBorder="0" applyAlignment="0" applyProtection="0">
      <alignment vertical="center"/>
    </xf>
    <xf numFmtId="0" fontId="61" fillId="0" borderId="40" applyProtection="0"/>
    <xf numFmtId="41" fontId="57" fillId="0" borderId="0" applyFont="0" applyFill="0" applyBorder="0" applyAlignment="0" applyProtection="0">
      <alignment vertical="center"/>
    </xf>
    <xf numFmtId="0" fontId="57" fillId="43" borderId="0" applyProtection="0"/>
    <xf numFmtId="43" fontId="57" fillId="0" borderId="0" applyFont="0" applyFill="0" applyBorder="0" applyAlignment="0" applyProtection="0">
      <alignment vertical="center"/>
    </xf>
    <xf numFmtId="0" fontId="53" fillId="0" borderId="0">
      <alignment vertical="center"/>
    </xf>
    <xf numFmtId="0" fontId="0" fillId="0" borderId="0">
      <alignment vertical="center"/>
    </xf>
    <xf numFmtId="0" fontId="0" fillId="0" borderId="0">
      <alignment vertical="center"/>
    </xf>
    <xf numFmtId="0" fontId="52" fillId="43" borderId="38" applyProtection="0"/>
    <xf numFmtId="0" fontId="57" fillId="47" borderId="0" applyProtection="0"/>
    <xf numFmtId="0" fontId="55" fillId="45" borderId="0" applyProtection="0"/>
    <xf numFmtId="0" fontId="54" fillId="44" borderId="38" applyProtection="0"/>
    <xf numFmtId="0" fontId="58" fillId="50" borderId="42" applyProtection="0"/>
    <xf numFmtId="0" fontId="58" fillId="50" borderId="42" applyProtection="0"/>
    <xf numFmtId="0" fontId="55" fillId="47" borderId="0" applyProtection="0"/>
    <xf numFmtId="0" fontId="58" fillId="50" borderId="42" applyProtection="0"/>
    <xf numFmtId="0" fontId="58" fillId="50" borderId="42" applyProtection="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60" fillId="0" borderId="0">
      <alignment vertical="center"/>
    </xf>
    <xf numFmtId="0" fontId="57" fillId="43"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70" fillId="0" borderId="0"/>
    <xf numFmtId="0" fontId="58" fillId="50" borderId="42" applyNumberFormat="0" applyFont="0" applyAlignment="0" applyProtection="0">
      <alignment vertical="center"/>
    </xf>
    <xf numFmtId="0" fontId="54" fillId="44" borderId="38" applyProtection="0"/>
    <xf numFmtId="0" fontId="0" fillId="0" borderId="0">
      <alignment vertical="center"/>
    </xf>
    <xf numFmtId="0" fontId="53" fillId="0" borderId="0"/>
    <xf numFmtId="0" fontId="0" fillId="0" borderId="0">
      <alignment vertical="center"/>
    </xf>
    <xf numFmtId="0" fontId="59" fillId="44" borderId="39" applyProtection="0"/>
    <xf numFmtId="0" fontId="59" fillId="44" borderId="39" applyProtection="0"/>
    <xf numFmtId="0" fontId="52" fillId="43" borderId="38" applyProtection="0"/>
    <xf numFmtId="0" fontId="52" fillId="43" borderId="38" applyProtection="0"/>
    <xf numFmtId="0" fontId="58" fillId="50" borderId="42" applyProtection="0"/>
    <xf numFmtId="0" fontId="54" fillId="44" borderId="38"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62" fillId="49" borderId="41" applyProtection="0"/>
    <xf numFmtId="0" fontId="57" fillId="43" borderId="0" applyNumberFormat="0" applyBorder="0" applyAlignment="0" applyProtection="0">
      <alignment vertical="center"/>
    </xf>
    <xf numFmtId="0" fontId="61" fillId="0" borderId="40" applyProtection="0"/>
    <xf numFmtId="0" fontId="54" fillId="44" borderId="38" applyProtection="0"/>
    <xf numFmtId="0" fontId="75" fillId="0" borderId="0" applyProtection="0"/>
    <xf numFmtId="0" fontId="59" fillId="44" borderId="39" applyProtection="0"/>
    <xf numFmtId="0" fontId="55" fillId="47" borderId="0" applyNumberFormat="0" applyBorder="0" applyAlignment="0" applyProtection="0">
      <alignment vertical="center"/>
    </xf>
    <xf numFmtId="0" fontId="53" fillId="0" borderId="0"/>
    <xf numFmtId="0" fontId="60" fillId="0" borderId="0"/>
    <xf numFmtId="0" fontId="55" fillId="63" borderId="0" applyProtection="0"/>
    <xf numFmtId="0" fontId="59" fillId="44" borderId="39" applyProtection="0"/>
    <xf numFmtId="0" fontId="59" fillId="44" borderId="39"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63" fillId="0" borderId="0"/>
    <xf numFmtId="0" fontId="57" fillId="43" borderId="0">
      <alignment vertical="center"/>
    </xf>
    <xf numFmtId="0" fontId="56" fillId="46" borderId="0" applyNumberFormat="0" applyBorder="0" applyAlignment="0" applyProtection="0">
      <alignment vertical="center"/>
    </xf>
    <xf numFmtId="0" fontId="52" fillId="43" borderId="38" applyNumberFormat="0" applyAlignment="0" applyProtection="0">
      <alignment vertical="center"/>
    </xf>
    <xf numFmtId="0" fontId="58" fillId="50" borderId="42" applyProtection="0"/>
    <xf numFmtId="0" fontId="59" fillId="44" borderId="39" applyProtection="0"/>
    <xf numFmtId="0" fontId="52" fillId="43" borderId="38" applyProtection="0"/>
    <xf numFmtId="0" fontId="52" fillId="43"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61" fillId="0" borderId="40">
      <alignment vertical="center"/>
    </xf>
    <xf numFmtId="0" fontId="53" fillId="0" borderId="0"/>
    <xf numFmtId="43" fontId="0" fillId="0" borderId="0" applyFont="0" applyFill="0" applyBorder="0" applyAlignment="0" applyProtection="0"/>
    <xf numFmtId="0" fontId="57" fillId="46" borderId="0" applyNumberFormat="0" applyBorder="0" applyAlignment="0" applyProtection="0">
      <alignment vertical="center"/>
    </xf>
    <xf numFmtId="43" fontId="57" fillId="0" borderId="0" applyFont="0" applyFill="0" applyBorder="0" applyAlignment="0" applyProtection="0">
      <alignment vertical="center"/>
    </xf>
    <xf numFmtId="0" fontId="52" fillId="43" borderId="38" applyProtection="0"/>
    <xf numFmtId="0" fontId="52" fillId="43" borderId="38" applyProtection="0"/>
    <xf numFmtId="0" fontId="53" fillId="0" borderId="0"/>
    <xf numFmtId="0" fontId="59" fillId="48" borderId="39" applyNumberFormat="0" applyAlignment="0" applyProtection="0">
      <alignment vertical="center"/>
    </xf>
    <xf numFmtId="0" fontId="64" fillId="0" borderId="43" applyProtection="0"/>
    <xf numFmtId="0" fontId="57" fillId="58" borderId="0" applyProtection="0"/>
    <xf numFmtId="0" fontId="54" fillId="44" borderId="38" applyProtection="0"/>
    <xf numFmtId="0" fontId="54" fillId="44" borderId="38" applyProtection="0"/>
    <xf numFmtId="0" fontId="0" fillId="0" borderId="0"/>
    <xf numFmtId="0" fontId="58" fillId="50" borderId="42"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3" fillId="0" borderId="0"/>
    <xf numFmtId="0" fontId="55" fillId="58" borderId="0" applyNumberFormat="0" applyBorder="0" applyAlignment="0" applyProtection="0">
      <alignment vertical="center"/>
    </xf>
    <xf numFmtId="0" fontId="57" fillId="43" borderId="0" applyNumberFormat="0" applyBorder="0" applyAlignment="0" applyProtection="0">
      <alignment vertical="center"/>
    </xf>
    <xf numFmtId="0" fontId="61" fillId="0" borderId="40" applyProtection="0"/>
    <xf numFmtId="0" fontId="60" fillId="0" borderId="0"/>
    <xf numFmtId="0" fontId="57" fillId="60" borderId="0" applyProtection="0"/>
    <xf numFmtId="0" fontId="59" fillId="44" borderId="39" applyProtection="0"/>
    <xf numFmtId="0" fontId="57" fillId="46" borderId="0" applyNumberFormat="0" applyBorder="0" applyAlignment="0" applyProtection="0">
      <alignment vertical="center"/>
    </xf>
    <xf numFmtId="0" fontId="57" fillId="46" borderId="0" applyProtection="0"/>
    <xf numFmtId="0" fontId="54" fillId="44" borderId="38">
      <alignment vertical="center"/>
    </xf>
    <xf numFmtId="0" fontId="64" fillId="0" borderId="43" applyProtection="0"/>
    <xf numFmtId="0" fontId="71" fillId="0" borderId="0">
      <alignment vertical="center"/>
    </xf>
    <xf numFmtId="0" fontId="61" fillId="0" borderId="40" applyProtection="0"/>
    <xf numFmtId="0" fontId="58" fillId="50" borderId="42" applyProtection="0"/>
    <xf numFmtId="0" fontId="58" fillId="50" borderId="42" applyProtection="0"/>
    <xf numFmtId="0" fontId="54" fillId="44" borderId="38" applyProtection="0"/>
    <xf numFmtId="0" fontId="53" fillId="0" borderId="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62" borderId="0" applyProtection="0"/>
    <xf numFmtId="0" fontId="52" fillId="43" borderId="38" applyProtection="0"/>
    <xf numFmtId="43" fontId="57" fillId="0" borderId="0" applyFont="0" applyFill="0" applyBorder="0" applyAlignment="0" applyProtection="0"/>
    <xf numFmtId="0" fontId="57" fillId="59" borderId="0" applyNumberFormat="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8" fillId="0" borderId="0"/>
    <xf numFmtId="0" fontId="57" fillId="57" borderId="0" applyProtection="0"/>
    <xf numFmtId="0" fontId="52" fillId="43" borderId="38" applyProtection="0"/>
    <xf numFmtId="0" fontId="54" fillId="44" borderId="38" applyProtection="0"/>
    <xf numFmtId="0" fontId="54" fillId="44" borderId="38" applyNumberFormat="0" applyAlignment="0" applyProtection="0">
      <alignment vertical="center"/>
    </xf>
    <xf numFmtId="0" fontId="55" fillId="58"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52" fillId="43" borderId="38" applyProtection="0"/>
    <xf numFmtId="0" fontId="53" fillId="0" borderId="0">
      <alignment vertical="center"/>
    </xf>
    <xf numFmtId="0" fontId="58" fillId="50" borderId="42" applyProtection="0"/>
    <xf numFmtId="0" fontId="58" fillId="50" borderId="42" applyProtection="0"/>
    <xf numFmtId="0" fontId="58" fillId="50" borderId="42" applyNumberFormat="0" applyFont="0" applyAlignment="0" applyProtection="0">
      <alignment vertical="center"/>
    </xf>
    <xf numFmtId="0" fontId="55" fillId="62" borderId="0" applyProtection="0"/>
    <xf numFmtId="0" fontId="57" fillId="59" borderId="0" applyNumberFormat="0" applyBorder="0" applyAlignment="0" applyProtection="0">
      <alignment vertical="center"/>
    </xf>
    <xf numFmtId="0" fontId="57" fillId="0" borderId="0">
      <alignment vertical="center"/>
    </xf>
    <xf numFmtId="43" fontId="57" fillId="0" borderId="0" applyFont="0" applyFill="0" applyBorder="0" applyAlignment="0" applyProtection="0">
      <alignment vertical="center"/>
    </xf>
    <xf numFmtId="0" fontId="57" fillId="59" borderId="0" applyProtection="0"/>
    <xf numFmtId="0" fontId="59" fillId="44" borderId="39" applyProtection="0"/>
    <xf numFmtId="0" fontId="55" fillId="54" borderId="0" applyProtection="0"/>
    <xf numFmtId="43" fontId="63" fillId="0" borderId="0" applyFont="0" applyFill="0" applyBorder="0" applyAlignment="0" applyProtection="0">
      <alignment vertical="center"/>
    </xf>
    <xf numFmtId="0" fontId="55" fillId="54" borderId="0">
      <alignment vertical="center"/>
    </xf>
    <xf numFmtId="0" fontId="57" fillId="43" borderId="0" applyNumberFormat="0" applyBorder="0" applyAlignment="0" applyProtection="0">
      <alignment vertical="center"/>
    </xf>
    <xf numFmtId="0" fontId="57" fillId="61" borderId="0" applyProtection="0"/>
    <xf numFmtId="0" fontId="70" fillId="0" borderId="0"/>
    <xf numFmtId="0" fontId="59" fillId="44" borderId="39" applyProtection="0"/>
    <xf numFmtId="0" fontId="53" fillId="0" borderId="0"/>
    <xf numFmtId="0" fontId="55" fillId="45" borderId="0" applyNumberFormat="0" applyBorder="0" applyAlignment="0" applyProtection="0">
      <alignment vertical="center"/>
    </xf>
    <xf numFmtId="0" fontId="58" fillId="0" borderId="0"/>
    <xf numFmtId="0" fontId="55" fillId="54"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2" fillId="43" borderId="38" applyNumberFormat="0" applyAlignment="0" applyProtection="0">
      <alignment vertical="center"/>
    </xf>
    <xf numFmtId="176" fontId="57" fillId="0" borderId="0" applyFont="0" applyFill="0" applyBorder="0" applyAlignment="0" applyProtection="0">
      <alignment vertical="center"/>
    </xf>
    <xf numFmtId="0" fontId="55" fillId="54" borderId="0" applyProtection="0"/>
    <xf numFmtId="0" fontId="57" fillId="61" borderId="0" applyProtection="0"/>
    <xf numFmtId="0" fontId="57" fillId="61"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7" fillId="61" borderId="0" applyProtection="0"/>
    <xf numFmtId="0" fontId="60" fillId="0" borderId="0"/>
    <xf numFmtId="0" fontId="58" fillId="50" borderId="42" applyProtection="0"/>
    <xf numFmtId="0" fontId="67" fillId="60" borderId="0" applyNumberFormat="0" applyBorder="0" applyAlignment="0" applyProtection="0">
      <alignment vertical="center"/>
    </xf>
    <xf numFmtId="0" fontId="60" fillId="0" borderId="0"/>
    <xf numFmtId="0" fontId="86" fillId="67" borderId="0" applyNumberFormat="0" applyBorder="0" applyAlignment="0" applyProtection="0"/>
    <xf numFmtId="0" fontId="58" fillId="0" borderId="0"/>
    <xf numFmtId="0" fontId="54" fillId="44" borderId="38">
      <alignment vertical="center"/>
    </xf>
    <xf numFmtId="0" fontId="87" fillId="0" borderId="0"/>
    <xf numFmtId="0" fontId="54" fillId="44" borderId="38" applyNumberFormat="0" applyAlignment="0" applyProtection="0">
      <alignment vertical="center"/>
    </xf>
    <xf numFmtId="0" fontId="56" fillId="46" borderId="0" applyNumberFormat="0" applyBorder="0" applyAlignment="0" applyProtection="0">
      <alignment vertical="center"/>
    </xf>
    <xf numFmtId="43" fontId="57" fillId="0" borderId="0" applyFont="0" applyFill="0" applyBorder="0" applyAlignment="0" applyProtection="0">
      <alignment vertical="center"/>
    </xf>
    <xf numFmtId="0" fontId="53" fillId="0" borderId="0"/>
    <xf numFmtId="0" fontId="53" fillId="0" borderId="0"/>
    <xf numFmtId="0" fontId="76" fillId="0" borderId="0" applyBorder="0"/>
    <xf numFmtId="0" fontId="60" fillId="0" borderId="0">
      <alignment vertical="center"/>
    </xf>
    <xf numFmtId="0" fontId="58" fillId="50" borderId="42" applyNumberFormat="0" applyFont="0" applyAlignment="0" applyProtection="0">
      <alignment vertical="center"/>
    </xf>
    <xf numFmtId="0" fontId="55" fillId="62" borderId="0" applyProtection="0"/>
    <xf numFmtId="0" fontId="56" fillId="46" borderId="0" applyNumberFormat="0" applyBorder="0" applyAlignment="0" applyProtection="0">
      <alignment vertical="center"/>
    </xf>
    <xf numFmtId="0" fontId="0" fillId="0" borderId="0">
      <alignment vertical="center"/>
    </xf>
    <xf numFmtId="0" fontId="54" fillId="44" borderId="38" applyProtection="0"/>
    <xf numFmtId="0" fontId="56" fillId="46" borderId="0" applyProtection="0"/>
    <xf numFmtId="0" fontId="0" fillId="0" borderId="0">
      <alignment vertical="center"/>
    </xf>
    <xf numFmtId="0" fontId="57" fillId="56" borderId="0" applyNumberFormat="0" applyBorder="0" applyAlignment="0" applyProtection="0">
      <alignment vertical="center"/>
    </xf>
    <xf numFmtId="0" fontId="64" fillId="0" borderId="43" applyProtection="0"/>
    <xf numFmtId="0" fontId="59" fillId="48" borderId="39" applyNumberFormat="0" applyAlignment="0" applyProtection="0">
      <alignment vertical="center"/>
    </xf>
    <xf numFmtId="0" fontId="57" fillId="0" borderId="0">
      <alignment vertical="center"/>
    </xf>
    <xf numFmtId="0" fontId="57" fillId="0" borderId="0">
      <alignment vertical="center"/>
    </xf>
    <xf numFmtId="0" fontId="0" fillId="0" borderId="0">
      <alignment vertical="center"/>
    </xf>
    <xf numFmtId="0" fontId="54" fillId="44" borderId="38" applyProtection="0"/>
    <xf numFmtId="0" fontId="54" fillId="44" borderId="38" applyProtection="0"/>
    <xf numFmtId="0" fontId="53" fillId="0" borderId="0"/>
    <xf numFmtId="0" fontId="54" fillId="44" borderId="38" applyProtection="0"/>
    <xf numFmtId="0" fontId="54" fillId="44" borderId="38" applyProtection="0"/>
    <xf numFmtId="0" fontId="59" fillId="44" borderId="39" applyProtection="0"/>
    <xf numFmtId="0" fontId="56" fillId="46" borderId="0" applyProtection="0"/>
    <xf numFmtId="0" fontId="53" fillId="0" borderId="0"/>
    <xf numFmtId="0" fontId="0" fillId="0" borderId="0">
      <alignment vertical="center"/>
    </xf>
    <xf numFmtId="0" fontId="58" fillId="0" borderId="0"/>
    <xf numFmtId="0" fontId="55" fillId="51" borderId="0" applyNumberFormat="0" applyBorder="0" applyAlignment="0" applyProtection="0">
      <alignment vertical="center"/>
    </xf>
    <xf numFmtId="0" fontId="58" fillId="0" borderId="0"/>
    <xf numFmtId="0" fontId="57" fillId="57" borderId="0" applyNumberFormat="0" applyBorder="0" applyAlignment="0" applyProtection="0">
      <alignment vertical="center"/>
    </xf>
    <xf numFmtId="0" fontId="58" fillId="50" borderId="42" applyProtection="0"/>
    <xf numFmtId="0" fontId="61" fillId="0" borderId="40" applyProtection="0"/>
    <xf numFmtId="0" fontId="66" fillId="45" borderId="0" applyNumberFormat="0" applyBorder="0" applyAlignment="0" applyProtection="0">
      <alignment vertical="center"/>
    </xf>
    <xf numFmtId="0" fontId="57" fillId="44" borderId="0" applyNumberFormat="0" applyBorder="0" applyAlignment="0" applyProtection="0">
      <alignment vertical="center"/>
    </xf>
    <xf numFmtId="0" fontId="80" fillId="66" borderId="0" applyProtection="0"/>
    <xf numFmtId="0" fontId="59" fillId="44" borderId="39" applyNumberFormat="0" applyAlignment="0" applyProtection="0">
      <alignment vertical="center"/>
    </xf>
    <xf numFmtId="0" fontId="71" fillId="0" borderId="0">
      <alignment vertical="center"/>
    </xf>
    <xf numFmtId="0" fontId="71" fillId="0" borderId="0">
      <alignment vertical="center"/>
    </xf>
    <xf numFmtId="0" fontId="53" fillId="0" borderId="0"/>
    <xf numFmtId="0" fontId="57" fillId="57"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54" fillId="44" borderId="38" applyProtection="0"/>
    <xf numFmtId="0" fontId="54" fillId="44" borderId="38" applyProtection="0"/>
    <xf numFmtId="0" fontId="52" fillId="43" borderId="38" applyProtection="0"/>
    <xf numFmtId="0" fontId="53" fillId="0" borderId="0"/>
    <xf numFmtId="0" fontId="0" fillId="0" borderId="0">
      <alignment vertical="center"/>
    </xf>
    <xf numFmtId="0" fontId="0" fillId="0" borderId="0"/>
    <xf numFmtId="0" fontId="57" fillId="43" borderId="0" applyNumberFormat="0" applyBorder="0" applyAlignment="0" applyProtection="0">
      <alignment vertical="center"/>
    </xf>
    <xf numFmtId="0" fontId="86" fillId="55" borderId="0" applyNumberFormat="0" applyBorder="0" applyAlignment="0" applyProtection="0"/>
    <xf numFmtId="0" fontId="55" fillId="47" borderId="0" applyNumberFormat="0" applyBorder="0" applyAlignment="0" applyProtection="0">
      <alignment vertical="center"/>
    </xf>
    <xf numFmtId="0" fontId="78" fillId="0" borderId="51" applyNumberFormat="0" applyFill="0" applyAlignment="0" applyProtection="0">
      <alignment vertical="center"/>
    </xf>
    <xf numFmtId="0" fontId="60" fillId="0" borderId="0">
      <alignment vertical="center"/>
    </xf>
    <xf numFmtId="0" fontId="76" fillId="0" borderId="0"/>
    <xf numFmtId="0" fontId="55" fillId="51" borderId="0" applyNumberFormat="0" applyBorder="0" applyAlignment="0" applyProtection="0">
      <alignment vertical="center"/>
    </xf>
    <xf numFmtId="0" fontId="54" fillId="44" borderId="38" applyProtection="0"/>
    <xf numFmtId="0" fontId="54" fillId="44" borderId="38" applyProtection="0"/>
    <xf numFmtId="0" fontId="58" fillId="0" borderId="0"/>
    <xf numFmtId="0" fontId="70" fillId="0" borderId="0"/>
    <xf numFmtId="0" fontId="59" fillId="44" borderId="39" applyProtection="0"/>
    <xf numFmtId="0" fontId="56" fillId="46" borderId="0" applyProtection="0"/>
    <xf numFmtId="0" fontId="57" fillId="59" borderId="0">
      <alignment vertical="center"/>
    </xf>
    <xf numFmtId="0" fontId="57" fillId="44" borderId="0" applyNumberFormat="0" applyBorder="0" applyAlignment="0" applyProtection="0">
      <alignment vertical="center"/>
    </xf>
    <xf numFmtId="0" fontId="58" fillId="48" borderId="0">
      <alignment horizontal="right" vertical="center"/>
    </xf>
    <xf numFmtId="0" fontId="58" fillId="0" borderId="0"/>
    <xf numFmtId="0" fontId="58" fillId="0" borderId="0"/>
    <xf numFmtId="0" fontId="55" fillId="45" borderId="0" applyNumberFormat="0" applyBorder="0" applyAlignment="0" applyProtection="0">
      <alignment vertical="center"/>
    </xf>
    <xf numFmtId="0" fontId="53" fillId="0" borderId="0"/>
    <xf numFmtId="0" fontId="54" fillId="44" borderId="38" applyProtection="0"/>
    <xf numFmtId="0" fontId="70" fillId="0" borderId="0"/>
    <xf numFmtId="0" fontId="57" fillId="58" borderId="0" applyProtection="0"/>
    <xf numFmtId="0" fontId="53" fillId="0" borderId="0">
      <alignment vertical="center"/>
    </xf>
    <xf numFmtId="0" fontId="52" fillId="43" borderId="38" applyProtection="0"/>
    <xf numFmtId="0" fontId="54" fillId="44" borderId="38" applyProtection="0"/>
    <xf numFmtId="0" fontId="54" fillId="44" borderId="38" applyProtection="0"/>
    <xf numFmtId="0" fontId="67" fillId="60" borderId="0" applyNumberFormat="0" applyBorder="0" applyAlignment="0" applyProtection="0">
      <alignment vertical="center"/>
    </xf>
    <xf numFmtId="0" fontId="57" fillId="56" borderId="0">
      <alignment vertical="center"/>
    </xf>
    <xf numFmtId="0" fontId="56" fillId="46" borderId="0" applyNumberFormat="0" applyBorder="0" applyAlignment="0" applyProtection="0">
      <alignment vertical="center"/>
    </xf>
    <xf numFmtId="0" fontId="54" fillId="44" borderId="38" applyProtection="0"/>
    <xf numFmtId="0" fontId="52" fillId="43" borderId="38" applyProtection="0"/>
    <xf numFmtId="0" fontId="52" fillId="43" borderId="38" applyProtection="0"/>
    <xf numFmtId="0" fontId="55" fillId="54" borderId="0" applyProtection="0"/>
    <xf numFmtId="0" fontId="52" fillId="43" borderId="38" applyProtection="0"/>
    <xf numFmtId="0" fontId="54" fillId="44" borderId="38" applyProtection="0"/>
    <xf numFmtId="0" fontId="55" fillId="62" borderId="0" applyProtection="0"/>
    <xf numFmtId="0" fontId="61" fillId="0" borderId="40" applyNumberFormat="0" applyFill="0" applyAlignment="0" applyProtection="0">
      <alignment vertical="center"/>
    </xf>
    <xf numFmtId="0" fontId="57" fillId="48" borderId="0" applyNumberFormat="0" applyBorder="0" applyAlignment="0" applyProtection="0">
      <alignment vertical="center"/>
    </xf>
    <xf numFmtId="0" fontId="66" fillId="63" borderId="0" applyNumberFormat="0" applyBorder="0" applyAlignment="0" applyProtection="0">
      <alignment vertical="center"/>
    </xf>
    <xf numFmtId="43" fontId="57" fillId="0" borderId="0" applyFont="0" applyFill="0" applyBorder="0" applyAlignment="0" applyProtection="0">
      <alignment vertical="center"/>
    </xf>
    <xf numFmtId="0" fontId="57" fillId="61" borderId="0" applyProtection="0"/>
    <xf numFmtId="0" fontId="58" fillId="50" borderId="42"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8" fillId="0" borderId="0"/>
    <xf numFmtId="0" fontId="54" fillId="44" borderId="38" applyProtection="0"/>
    <xf numFmtId="0" fontId="52" fillId="43" borderId="38" applyProtection="0"/>
    <xf numFmtId="0" fontId="57" fillId="0" borderId="0">
      <alignment vertical="center"/>
    </xf>
    <xf numFmtId="0" fontId="57" fillId="47" borderId="0" applyNumberFormat="0" applyBorder="0" applyAlignment="0" applyProtection="0">
      <alignment vertical="center"/>
    </xf>
    <xf numFmtId="0" fontId="57" fillId="59" borderId="0" applyNumberFormat="0" applyBorder="0" applyAlignment="0" applyProtection="0">
      <alignment vertical="center"/>
    </xf>
    <xf numFmtId="0" fontId="53" fillId="0" borderId="0">
      <alignment vertical="center"/>
    </xf>
    <xf numFmtId="0" fontId="57" fillId="46" borderId="0" applyNumberFormat="0" applyBorder="0" applyAlignment="0" applyProtection="0">
      <alignment vertical="center"/>
    </xf>
    <xf numFmtId="0" fontId="54" fillId="44" borderId="38" applyProtection="0"/>
    <xf numFmtId="0" fontId="58" fillId="0" borderId="0"/>
    <xf numFmtId="0" fontId="57" fillId="56" borderId="0">
      <alignment vertical="center"/>
    </xf>
    <xf numFmtId="0" fontId="55" fillId="68" borderId="0" applyProtection="0"/>
    <xf numFmtId="0" fontId="57" fillId="58" borderId="0" applyProtection="0"/>
    <xf numFmtId="0" fontId="53" fillId="0" borderId="0"/>
    <xf numFmtId="0" fontId="54" fillId="44" borderId="38" applyProtection="0"/>
    <xf numFmtId="0" fontId="56" fillId="46"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0" fillId="0" borderId="0">
      <alignment vertical="center"/>
    </xf>
    <xf numFmtId="0" fontId="58" fillId="50" borderId="42" applyProtection="0"/>
    <xf numFmtId="0" fontId="57" fillId="59" borderId="0" applyProtection="0"/>
    <xf numFmtId="0" fontId="79" fillId="0" borderId="49" applyNumberFormat="0" applyFill="0" applyAlignment="0" applyProtection="0">
      <alignment vertical="center"/>
    </xf>
    <xf numFmtId="0" fontId="0" fillId="0" borderId="0">
      <alignment vertical="center"/>
    </xf>
    <xf numFmtId="0" fontId="61" fillId="0" borderId="40" applyNumberFormat="0" applyFill="0" applyAlignment="0" applyProtection="0">
      <alignment vertical="center"/>
    </xf>
    <xf numFmtId="0" fontId="57" fillId="59" borderId="0" applyNumberFormat="0" applyBorder="0" applyAlignment="0" applyProtection="0">
      <alignment vertical="center"/>
    </xf>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0" fillId="0" borderId="0"/>
    <xf numFmtId="0" fontId="55" fillId="68" borderId="0" applyProtection="0"/>
    <xf numFmtId="0" fontId="58" fillId="50" borderId="42" applyProtection="0"/>
    <xf numFmtId="0" fontId="53" fillId="0" borderId="0">
      <alignment vertical="center"/>
    </xf>
    <xf numFmtId="0" fontId="55" fillId="58" borderId="0" applyProtection="0"/>
    <xf numFmtId="0" fontId="58" fillId="50" borderId="42" applyProtection="0"/>
    <xf numFmtId="0" fontId="58" fillId="50" borderId="42" applyProtection="0"/>
    <xf numFmtId="0" fontId="58" fillId="0" borderId="0"/>
    <xf numFmtId="0" fontId="54" fillId="44" borderId="38" applyProtection="0"/>
    <xf numFmtId="0" fontId="52" fillId="43" borderId="38" applyProtection="0"/>
    <xf numFmtId="0" fontId="55" fillId="53" borderId="0" applyProtection="0"/>
    <xf numFmtId="0" fontId="53" fillId="0" borderId="0"/>
    <xf numFmtId="0" fontId="57" fillId="48" borderId="0" applyNumberFormat="0" applyBorder="0" applyAlignment="0" applyProtection="0">
      <alignment vertical="center"/>
    </xf>
    <xf numFmtId="0" fontId="59" fillId="44" borderId="39" applyProtection="0"/>
    <xf numFmtId="0" fontId="55" fillId="45" borderId="0" applyNumberFormat="0" applyBorder="0" applyAlignment="0" applyProtection="0">
      <alignment vertical="center"/>
    </xf>
    <xf numFmtId="0" fontId="52" fillId="43" borderId="38" applyProtection="0"/>
    <xf numFmtId="0" fontId="52" fillId="43" borderId="38" applyProtection="0"/>
    <xf numFmtId="0" fontId="57" fillId="56" borderId="0" applyNumberFormat="0" applyBorder="0" applyAlignment="0" applyProtection="0">
      <alignment vertical="center"/>
    </xf>
    <xf numFmtId="0" fontId="88" fillId="43" borderId="38" applyNumberFormat="0" applyAlignment="0" applyProtection="0">
      <alignment vertical="center"/>
    </xf>
    <xf numFmtId="0" fontId="62" fillId="49" borderId="41" applyNumberFormat="0" applyAlignment="0" applyProtection="0">
      <alignment vertical="center"/>
    </xf>
    <xf numFmtId="0" fontId="57" fillId="47" borderId="0" applyNumberFormat="0" applyBorder="0" applyAlignment="0" applyProtection="0">
      <alignment vertical="center"/>
    </xf>
    <xf numFmtId="0" fontId="59" fillId="44" borderId="39" applyProtection="0"/>
    <xf numFmtId="0" fontId="54" fillId="44" borderId="38" applyNumberFormat="0" applyAlignment="0" applyProtection="0">
      <alignment vertical="center"/>
    </xf>
    <xf numFmtId="0" fontId="57" fillId="0" borderId="0">
      <alignment vertical="center"/>
    </xf>
    <xf numFmtId="0" fontId="53" fillId="0" borderId="0">
      <alignment vertical="center"/>
    </xf>
    <xf numFmtId="0" fontId="59" fillId="44" borderId="39" applyNumberFormat="0" applyAlignment="0" applyProtection="0">
      <alignment vertical="center"/>
    </xf>
    <xf numFmtId="0" fontId="58" fillId="0" borderId="0"/>
    <xf numFmtId="0" fontId="61" fillId="0" borderId="40" applyProtection="0"/>
    <xf numFmtId="0" fontId="61" fillId="0" borderId="40" applyProtection="0"/>
    <xf numFmtId="0" fontId="52" fillId="43" borderId="38" applyProtection="0"/>
    <xf numFmtId="0" fontId="52" fillId="43" borderId="38" applyProtection="0"/>
    <xf numFmtId="0" fontId="59" fillId="44" borderId="39" applyProtection="0"/>
    <xf numFmtId="0" fontId="60" fillId="0" borderId="0"/>
    <xf numFmtId="0" fontId="58" fillId="50" borderId="42" applyNumberFormat="0" applyFont="0" applyAlignment="0" applyProtection="0">
      <alignment vertical="center"/>
    </xf>
    <xf numFmtId="0" fontId="52" fillId="43" borderId="38" applyNumberFormat="0" applyAlignment="0" applyProtection="0">
      <alignment vertical="center"/>
    </xf>
    <xf numFmtId="0" fontId="57" fillId="47" borderId="0" applyProtection="0"/>
    <xf numFmtId="0" fontId="55" fillId="45" borderId="0" applyProtection="0"/>
    <xf numFmtId="0" fontId="52" fillId="43" borderId="38" applyProtection="0"/>
    <xf numFmtId="0" fontId="54" fillId="44" borderId="38" applyProtection="0"/>
    <xf numFmtId="0" fontId="54" fillId="44" borderId="38" applyProtection="0"/>
    <xf numFmtId="0" fontId="55" fillId="45" borderId="0" applyProtection="0"/>
    <xf numFmtId="0" fontId="58" fillId="0" borderId="0"/>
    <xf numFmtId="0" fontId="54" fillId="44" borderId="38" applyProtection="0"/>
    <xf numFmtId="0" fontId="55" fillId="68" borderId="0" applyProtection="0"/>
    <xf numFmtId="0" fontId="53" fillId="0" borderId="0"/>
    <xf numFmtId="0" fontId="54" fillId="44" borderId="38" applyProtection="0"/>
    <xf numFmtId="0" fontId="54" fillId="44" borderId="38" applyProtection="0"/>
    <xf numFmtId="0" fontId="63" fillId="0" borderId="0">
      <alignment vertical="center"/>
    </xf>
    <xf numFmtId="0" fontId="58" fillId="0" borderId="0"/>
    <xf numFmtId="0" fontId="61" fillId="0" borderId="40" applyNumberFormat="0" applyFill="0" applyAlignment="0" applyProtection="0">
      <alignment vertical="center"/>
    </xf>
    <xf numFmtId="0" fontId="60" fillId="0" borderId="0"/>
    <xf numFmtId="0" fontId="55" fillId="45"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5" fillId="45" borderId="0" applyProtection="0"/>
    <xf numFmtId="0" fontId="52" fillId="43" borderId="38" applyProtection="0"/>
    <xf numFmtId="0" fontId="54" fillId="44" borderId="38" applyProtection="0"/>
    <xf numFmtId="0" fontId="55" fillId="68" borderId="0" applyProtection="0"/>
    <xf numFmtId="0" fontId="53" fillId="0" borderId="0"/>
    <xf numFmtId="0" fontId="0" fillId="0" borderId="0"/>
    <xf numFmtId="0" fontId="56" fillId="46" borderId="0" applyNumberFormat="0" applyBorder="0" applyAlignment="0" applyProtection="0">
      <alignment vertical="center"/>
    </xf>
    <xf numFmtId="0" fontId="58" fillId="50" borderId="42" applyProtection="0"/>
    <xf numFmtId="0" fontId="72" fillId="60" borderId="0" applyNumberFormat="0" applyBorder="0" applyAlignment="0" applyProtection="0">
      <alignment vertical="center"/>
    </xf>
    <xf numFmtId="0" fontId="57" fillId="48" borderId="0" applyNumberFormat="0" applyBorder="0" applyAlignment="0" applyProtection="0">
      <alignment vertical="center"/>
    </xf>
    <xf numFmtId="0" fontId="54" fillId="44" borderId="38" applyProtection="0"/>
    <xf numFmtId="0" fontId="52" fillId="43" borderId="38" applyNumberFormat="0" applyAlignment="0" applyProtection="0">
      <alignment vertical="center"/>
    </xf>
    <xf numFmtId="0" fontId="62" fillId="49" borderId="41" applyProtection="0"/>
    <xf numFmtId="0" fontId="57" fillId="43" borderId="0" applyNumberFormat="0" applyBorder="0" applyAlignment="0" applyProtection="0">
      <alignment vertical="center"/>
    </xf>
    <xf numFmtId="0" fontId="76" fillId="0" borderId="0">
      <alignment vertical="center"/>
    </xf>
    <xf numFmtId="176" fontId="57" fillId="0" borderId="0" applyFont="0" applyFill="0" applyBorder="0" applyAlignment="0" applyProtection="0">
      <alignment vertical="center"/>
    </xf>
    <xf numFmtId="0" fontId="53" fillId="0" borderId="0"/>
    <xf numFmtId="0" fontId="57" fillId="57" borderId="0" applyNumberFormat="0" applyBorder="0" applyAlignment="0" applyProtection="0">
      <alignment vertical="center"/>
    </xf>
    <xf numFmtId="0" fontId="58" fillId="50" borderId="42" applyProtection="0"/>
    <xf numFmtId="0" fontId="60" fillId="0" borderId="0"/>
    <xf numFmtId="0" fontId="53" fillId="0" borderId="0"/>
    <xf numFmtId="0" fontId="57" fillId="50" borderId="0" applyNumberFormat="0" applyBorder="0" applyAlignment="0" applyProtection="0">
      <alignment vertical="center"/>
    </xf>
    <xf numFmtId="0" fontId="55" fillId="45" borderId="0" applyNumberFormat="0" applyBorder="0" applyAlignment="0" applyProtection="0">
      <alignment vertical="center"/>
    </xf>
    <xf numFmtId="0" fontId="53" fillId="0" borderId="0">
      <alignment vertical="center"/>
    </xf>
    <xf numFmtId="0" fontId="57" fillId="50" borderId="42" applyNumberFormat="0" applyFont="0" applyAlignment="0" applyProtection="0">
      <alignment vertical="center"/>
    </xf>
    <xf numFmtId="0" fontId="54" fillId="44" borderId="38" applyNumberFormat="0" applyAlignment="0" applyProtection="0">
      <alignment vertical="center"/>
    </xf>
    <xf numFmtId="0" fontId="61" fillId="0" borderId="40" applyProtection="0"/>
    <xf numFmtId="9" fontId="0" fillId="0" borderId="0" applyFont="0" applyFill="0" applyBorder="0" applyAlignment="0" applyProtection="0">
      <alignment vertical="center"/>
    </xf>
    <xf numFmtId="0" fontId="58" fillId="0" borderId="0"/>
    <xf numFmtId="0" fontId="57" fillId="46" borderId="0" applyNumberFormat="0" applyBorder="0" applyAlignment="0" applyProtection="0">
      <alignment vertical="center"/>
    </xf>
    <xf numFmtId="0" fontId="55" fillId="53" borderId="0" applyProtection="0"/>
    <xf numFmtId="0" fontId="54" fillId="44" borderId="38" applyProtection="0"/>
    <xf numFmtId="0" fontId="53" fillId="0" borderId="0"/>
    <xf numFmtId="0" fontId="66" fillId="55" borderId="0" applyNumberFormat="0" applyBorder="0" applyAlignment="0" applyProtection="0">
      <alignment vertical="center"/>
    </xf>
    <xf numFmtId="0" fontId="58" fillId="50" borderId="42" applyNumberFormat="0" applyFont="0" applyAlignment="0" applyProtection="0">
      <alignment vertical="center"/>
    </xf>
    <xf numFmtId="0" fontId="57" fillId="43" borderId="0" applyNumberFormat="0" applyBorder="0" applyAlignment="0" applyProtection="0">
      <alignment vertical="center"/>
    </xf>
    <xf numFmtId="0" fontId="57" fillId="56" borderId="0" applyProtection="0"/>
    <xf numFmtId="0" fontId="57" fillId="43" borderId="0" applyProtection="0"/>
    <xf numFmtId="0" fontId="58" fillId="0" borderId="0"/>
    <xf numFmtId="0" fontId="59" fillId="44" borderId="39" applyProtection="0"/>
    <xf numFmtId="0" fontId="62" fillId="49" borderId="41" applyProtection="0"/>
    <xf numFmtId="0" fontId="57" fillId="43" borderId="0" applyNumberFormat="0" applyBorder="0" applyAlignment="0" applyProtection="0">
      <alignment vertical="center"/>
    </xf>
    <xf numFmtId="0" fontId="57" fillId="43" borderId="0" applyProtection="0"/>
    <xf numFmtId="0" fontId="55" fillId="53" borderId="0" applyNumberFormat="0" applyBorder="0" applyAlignment="0" applyProtection="0">
      <alignment vertical="center"/>
    </xf>
    <xf numFmtId="43" fontId="57" fillId="0" borderId="0" applyFont="0" applyFill="0" applyBorder="0" applyAlignment="0" applyProtection="0">
      <alignment vertical="center"/>
    </xf>
    <xf numFmtId="0" fontId="57" fillId="48" borderId="0" applyNumberFormat="0" applyBorder="0" applyAlignment="0" applyProtection="0">
      <alignment vertical="center"/>
    </xf>
    <xf numFmtId="0" fontId="56" fillId="46" borderId="0" applyNumberFormat="0" applyBorder="0" applyAlignment="0" applyProtection="0">
      <alignment vertical="center"/>
    </xf>
    <xf numFmtId="0" fontId="55" fillId="55" borderId="0" applyProtection="0"/>
    <xf numFmtId="0" fontId="70" fillId="0" borderId="0"/>
    <xf numFmtId="0" fontId="61" fillId="0" borderId="40" applyProtection="0"/>
    <xf numFmtId="0" fontId="59" fillId="44" borderId="39" applyProtection="0"/>
    <xf numFmtId="0" fontId="62" fillId="49" borderId="41" applyProtection="0"/>
    <xf numFmtId="0" fontId="57" fillId="43" borderId="0" applyNumberFormat="0" applyBorder="0" applyAlignment="0" applyProtection="0">
      <alignment vertical="center"/>
    </xf>
    <xf numFmtId="43" fontId="0" fillId="0" borderId="0" applyFont="0" applyFill="0" applyBorder="0" applyAlignment="0" applyProtection="0"/>
    <xf numFmtId="0" fontId="54" fillId="44" borderId="38" applyProtection="0"/>
    <xf numFmtId="0" fontId="57" fillId="43" borderId="0" applyProtection="0"/>
    <xf numFmtId="0" fontId="55" fillId="64" borderId="0" applyProtection="0"/>
    <xf numFmtId="0" fontId="54" fillId="44" borderId="38" applyProtection="0"/>
    <xf numFmtId="0" fontId="56" fillId="46" borderId="0" applyNumberFormat="0" applyBorder="0" applyAlignment="0" applyProtection="0">
      <alignment vertical="center"/>
    </xf>
    <xf numFmtId="0" fontId="55" fillId="53" borderId="0" applyNumberFormat="0" applyBorder="0" applyAlignment="0" applyProtection="0">
      <alignment vertical="center"/>
    </xf>
    <xf numFmtId="0" fontId="57" fillId="61" borderId="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70" fillId="0" borderId="0"/>
    <xf numFmtId="0" fontId="52" fillId="43" borderId="38" applyProtection="0"/>
    <xf numFmtId="0" fontId="54" fillId="44" borderId="38" applyProtection="0"/>
    <xf numFmtId="0" fontId="54" fillId="44" borderId="38" applyProtection="0"/>
    <xf numFmtId="0" fontId="55" fillId="51" borderId="0" applyNumberFormat="0" applyBorder="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89" fillId="49" borderId="41" applyNumberFormat="0" applyAlignment="0" applyProtection="0">
      <alignment vertical="center"/>
    </xf>
    <xf numFmtId="0" fontId="58" fillId="0" borderId="0"/>
    <xf numFmtId="0" fontId="57" fillId="47" borderId="0" applyNumberFormat="0" applyBorder="0" applyAlignment="0" applyProtection="0">
      <alignment vertical="center"/>
    </xf>
    <xf numFmtId="0" fontId="0" fillId="0" borderId="0">
      <alignment vertical="center"/>
    </xf>
    <xf numFmtId="0" fontId="0" fillId="0" borderId="0">
      <alignment vertical="center"/>
    </xf>
    <xf numFmtId="0" fontId="56" fillId="46" borderId="0" applyNumberFormat="0" applyBorder="0" applyAlignment="0" applyProtection="0">
      <alignment vertical="center"/>
    </xf>
    <xf numFmtId="0" fontId="57" fillId="56" borderId="0" applyNumberFormat="0" applyBorder="0" applyAlignment="0" applyProtection="0">
      <alignment vertical="center"/>
    </xf>
    <xf numFmtId="0" fontId="80" fillId="66" borderId="0" applyProtection="0"/>
    <xf numFmtId="0" fontId="59" fillId="44" borderId="39" applyProtection="0"/>
    <xf numFmtId="0" fontId="56" fillId="46" borderId="0" applyProtection="0"/>
    <xf numFmtId="0" fontId="52" fillId="43" borderId="38" applyProtection="0"/>
    <xf numFmtId="0" fontId="52" fillId="43" borderId="38" applyProtection="0"/>
    <xf numFmtId="0" fontId="54" fillId="44" borderId="38" applyProtection="0"/>
    <xf numFmtId="0" fontId="54" fillId="44" borderId="38" applyProtection="0"/>
    <xf numFmtId="0" fontId="70" fillId="0" borderId="0"/>
    <xf numFmtId="0" fontId="57" fillId="57" borderId="0" applyNumberFormat="0" applyBorder="0" applyAlignment="0" applyProtection="0">
      <alignment vertical="center"/>
    </xf>
    <xf numFmtId="0" fontId="58" fillId="0" borderId="0"/>
    <xf numFmtId="0" fontId="57" fillId="57" borderId="0" applyProtection="0"/>
    <xf numFmtId="0" fontId="60" fillId="0" borderId="0">
      <alignment vertical="center"/>
    </xf>
    <xf numFmtId="0" fontId="0" fillId="0" borderId="0">
      <alignment vertical="center"/>
    </xf>
    <xf numFmtId="0" fontId="0" fillId="0" borderId="0">
      <alignment vertical="center"/>
    </xf>
    <xf numFmtId="0" fontId="61" fillId="0" borderId="40" applyProtection="0"/>
    <xf numFmtId="0" fontId="55" fillId="62" borderId="0" applyProtection="0"/>
    <xf numFmtId="0" fontId="56" fillId="46" borderId="0" applyNumberFormat="0" applyBorder="0" applyAlignment="0" applyProtection="0">
      <alignment vertical="center"/>
    </xf>
    <xf numFmtId="0" fontId="54" fillId="44" borderId="38" applyNumberFormat="0" applyAlignment="0" applyProtection="0">
      <alignment vertical="center"/>
    </xf>
    <xf numFmtId="0" fontId="57" fillId="60" borderId="0" applyNumberFormat="0" applyBorder="0" applyAlignment="0" applyProtection="0">
      <alignment vertical="center"/>
    </xf>
    <xf numFmtId="43" fontId="57" fillId="0" borderId="0" applyFont="0" applyFill="0" applyBorder="0" applyAlignment="0" applyProtection="0">
      <alignment vertical="center"/>
    </xf>
    <xf numFmtId="0" fontId="53" fillId="0" borderId="0">
      <alignment vertical="center"/>
    </xf>
    <xf numFmtId="0" fontId="61" fillId="0" borderId="40" applyProtection="0"/>
    <xf numFmtId="0" fontId="52" fillId="43" borderId="38" applyNumberFormat="0" applyAlignment="0" applyProtection="0">
      <alignment vertical="center"/>
    </xf>
    <xf numFmtId="0" fontId="58" fillId="50" borderId="42" applyProtection="0"/>
    <xf numFmtId="0" fontId="57" fillId="60" borderId="0">
      <alignment vertical="center"/>
    </xf>
    <xf numFmtId="0" fontId="59" fillId="44" borderId="39" applyProtection="0"/>
    <xf numFmtId="0" fontId="0" fillId="0" borderId="0">
      <alignment vertical="center"/>
    </xf>
    <xf numFmtId="0" fontId="57" fillId="0" borderId="0">
      <alignment vertical="center"/>
    </xf>
    <xf numFmtId="0" fontId="57" fillId="0" borderId="0">
      <alignment vertical="center"/>
    </xf>
    <xf numFmtId="0" fontId="57" fillId="48" borderId="0" applyNumberFormat="0" applyBorder="0" applyAlignment="0" applyProtection="0">
      <alignment vertical="center"/>
    </xf>
    <xf numFmtId="0" fontId="59" fillId="44" borderId="39" applyProtection="0"/>
    <xf numFmtId="0" fontId="56" fillId="46" borderId="0" applyNumberFormat="0" applyBorder="0" applyAlignment="0" applyProtection="0">
      <alignment vertical="center"/>
    </xf>
    <xf numFmtId="0" fontId="57" fillId="47" borderId="0" applyNumberFormat="0" applyBorder="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56" borderId="0" applyProtection="0"/>
    <xf numFmtId="0" fontId="66" fillId="45" borderId="0" applyNumberFormat="0" applyBorder="0" applyAlignment="0" applyProtection="0">
      <alignment vertical="center"/>
    </xf>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43" fontId="63" fillId="0" borderId="0" applyFont="0" applyFill="0" applyBorder="0" applyAlignment="0" applyProtection="0">
      <alignment vertical="center"/>
    </xf>
    <xf numFmtId="0" fontId="57" fillId="46" borderId="0" applyProtection="0"/>
    <xf numFmtId="0" fontId="61" fillId="0" borderId="40" applyProtection="0"/>
    <xf numFmtId="0" fontId="61" fillId="0" borderId="40" applyProtection="0"/>
    <xf numFmtId="0" fontId="70" fillId="0" borderId="0"/>
    <xf numFmtId="0" fontId="54" fillId="44" borderId="38" applyProtection="0"/>
    <xf numFmtId="0" fontId="54" fillId="44" borderId="38" applyProtection="0"/>
    <xf numFmtId="0" fontId="61" fillId="0" borderId="40" applyProtection="0"/>
    <xf numFmtId="0" fontId="57" fillId="46" borderId="0" applyNumberFormat="0" applyBorder="0" applyAlignment="0" applyProtection="0">
      <alignment vertical="center"/>
    </xf>
    <xf numFmtId="0" fontId="57" fillId="60" borderId="0">
      <alignment vertical="center"/>
    </xf>
    <xf numFmtId="0" fontId="53" fillId="0" borderId="0"/>
    <xf numFmtId="0" fontId="58" fillId="50" borderId="42" applyProtection="0"/>
    <xf numFmtId="0" fontId="57" fillId="61" borderId="0" applyNumberFormat="0" applyBorder="0" applyAlignment="0" applyProtection="0">
      <alignment vertical="center"/>
    </xf>
    <xf numFmtId="43" fontId="0" fillId="0" borderId="0" applyFont="0" applyFill="0" applyBorder="0" applyAlignment="0" applyProtection="0"/>
    <xf numFmtId="0" fontId="57" fillId="56" borderId="0">
      <alignment vertical="center"/>
    </xf>
    <xf numFmtId="49" fontId="0" fillId="0" borderId="0" applyFont="0" applyFill="0" applyBorder="0" applyAlignment="0" applyProtection="0"/>
    <xf numFmtId="0" fontId="57" fillId="61" borderId="0" applyNumberFormat="0" applyBorder="0" applyAlignment="0" applyProtection="0">
      <alignment vertical="center"/>
    </xf>
    <xf numFmtId="0" fontId="58" fillId="50" borderId="42" applyProtection="0"/>
    <xf numFmtId="0" fontId="58" fillId="0" borderId="0"/>
    <xf numFmtId="0" fontId="57" fillId="61"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7" fillId="60" borderId="0" applyProtection="0"/>
    <xf numFmtId="0" fontId="0" fillId="0" borderId="0">
      <alignment vertical="center"/>
    </xf>
    <xf numFmtId="0" fontId="57" fillId="60" borderId="0" applyNumberFormat="0" applyBorder="0" applyAlignment="0" applyProtection="0">
      <alignment vertical="center"/>
    </xf>
    <xf numFmtId="0" fontId="57" fillId="61" borderId="0" applyNumberFormat="0" applyBorder="0" applyAlignment="0" applyProtection="0">
      <alignment vertical="center"/>
    </xf>
    <xf numFmtId="0" fontId="52" fillId="43" borderId="38" applyProtection="0"/>
    <xf numFmtId="0" fontId="58" fillId="0" borderId="0"/>
    <xf numFmtId="0" fontId="54" fillId="44" borderId="38" applyProtection="0"/>
    <xf numFmtId="0" fontId="54" fillId="44" borderId="38" applyProtection="0"/>
    <xf numFmtId="0" fontId="61" fillId="0" borderId="40" applyProtection="0"/>
    <xf numFmtId="0" fontId="58" fillId="50" borderId="42" applyProtection="0"/>
    <xf numFmtId="0" fontId="57" fillId="61" borderId="0" applyNumberFormat="0" applyBorder="0" applyAlignment="0" applyProtection="0">
      <alignment vertical="center"/>
    </xf>
    <xf numFmtId="0" fontId="54" fillId="44" borderId="38" applyProtection="0"/>
    <xf numFmtId="43" fontId="0" fillId="0" borderId="0" applyFont="0" applyFill="0" applyBorder="0" applyAlignment="0" applyProtection="0"/>
    <xf numFmtId="0" fontId="0" fillId="0" borderId="0">
      <alignment vertical="center"/>
    </xf>
    <xf numFmtId="0" fontId="57" fillId="56" borderId="0">
      <alignment vertical="center"/>
    </xf>
    <xf numFmtId="0" fontId="53" fillId="0" borderId="0"/>
    <xf numFmtId="0" fontId="57" fillId="60" borderId="0" applyProtection="0"/>
    <xf numFmtId="0" fontId="0" fillId="0" borderId="0">
      <alignment vertical="center"/>
    </xf>
    <xf numFmtId="0" fontId="57" fillId="50" borderId="0" applyNumberFormat="0" applyBorder="0" applyAlignment="0" applyProtection="0">
      <alignment vertical="center"/>
    </xf>
    <xf numFmtId="0" fontId="60" fillId="0" borderId="0"/>
    <xf numFmtId="0" fontId="52" fillId="43" borderId="38" applyProtection="0"/>
    <xf numFmtId="0" fontId="0" fillId="50" borderId="42" applyNumberFormat="0" applyFont="0" applyAlignment="0" applyProtection="0">
      <alignment vertical="center"/>
    </xf>
    <xf numFmtId="0" fontId="53" fillId="0" borderId="0">
      <alignment vertical="center"/>
    </xf>
    <xf numFmtId="0" fontId="56" fillId="46" borderId="0" applyNumberFormat="0" applyBorder="0" applyAlignment="0" applyProtection="0">
      <alignment vertical="center"/>
    </xf>
    <xf numFmtId="0" fontId="57" fillId="58" borderId="0" applyNumberFormat="0" applyBorder="0" applyAlignment="0" applyProtection="0">
      <alignment vertical="center"/>
    </xf>
    <xf numFmtId="0" fontId="53" fillId="0" borderId="0"/>
    <xf numFmtId="0" fontId="59" fillId="44" borderId="39" applyProtection="0"/>
    <xf numFmtId="0" fontId="56" fillId="46" borderId="0" applyNumberFormat="0" applyBorder="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4" fillId="44" borderId="38" applyProtection="0"/>
    <xf numFmtId="0" fontId="54" fillId="44" borderId="38" applyProtection="0"/>
    <xf numFmtId="0" fontId="58" fillId="50" borderId="42" applyProtection="0"/>
    <xf numFmtId="0" fontId="61" fillId="0" borderId="40" applyProtection="0"/>
    <xf numFmtId="0" fontId="52" fillId="43" borderId="38" applyProtection="0"/>
    <xf numFmtId="0" fontId="58" fillId="50" borderId="42" applyProtection="0"/>
    <xf numFmtId="0" fontId="58" fillId="50" borderId="42" applyProtection="0"/>
    <xf numFmtId="0" fontId="55" fillId="54" borderId="0" applyProtection="0"/>
    <xf numFmtId="0" fontId="55" fillId="62" borderId="0" applyProtection="0"/>
    <xf numFmtId="0" fontId="60" fillId="0" borderId="0"/>
    <xf numFmtId="0" fontId="54" fillId="44" borderId="38" applyProtection="0"/>
    <xf numFmtId="0" fontId="52" fillId="43" borderId="38" applyProtection="0"/>
    <xf numFmtId="0" fontId="52" fillId="43" borderId="38" applyProtection="0"/>
    <xf numFmtId="0" fontId="55" fillId="47" borderId="0" applyNumberFormat="0" applyBorder="0" applyAlignment="0" applyProtection="0">
      <alignment vertical="center"/>
    </xf>
    <xf numFmtId="0" fontId="55" fillId="54" borderId="0" applyProtection="0"/>
    <xf numFmtId="0" fontId="52" fillId="43" borderId="38" applyProtection="0"/>
    <xf numFmtId="0" fontId="54" fillId="44" borderId="38" applyProtection="0"/>
    <xf numFmtId="0" fontId="55" fillId="62" borderId="0" applyProtection="0"/>
    <xf numFmtId="0" fontId="57" fillId="61"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57" fillId="61" borderId="0" applyProtection="0"/>
    <xf numFmtId="0" fontId="58" fillId="0" borderId="0"/>
    <xf numFmtId="0" fontId="70" fillId="0" borderId="0"/>
    <xf numFmtId="0" fontId="59" fillId="44" borderId="39" applyProtection="0"/>
    <xf numFmtId="0" fontId="56" fillId="46" borderId="0" applyProtection="0"/>
    <xf numFmtId="0" fontId="58" fillId="50" borderId="42" applyProtection="0"/>
    <xf numFmtId="0" fontId="57" fillId="46" borderId="0" applyNumberFormat="0" applyBorder="0" applyAlignment="0" applyProtection="0">
      <alignment vertical="center"/>
    </xf>
    <xf numFmtId="0" fontId="57" fillId="65" borderId="0" applyProtection="0"/>
    <xf numFmtId="0" fontId="52" fillId="43" borderId="38" applyProtection="0"/>
    <xf numFmtId="0" fontId="52" fillId="43" borderId="38" applyProtection="0"/>
    <xf numFmtId="0" fontId="58" fillId="0" borderId="0"/>
    <xf numFmtId="0" fontId="75" fillId="0" borderId="0" applyProtection="0"/>
    <xf numFmtId="0" fontId="60" fillId="0" borderId="0"/>
    <xf numFmtId="0" fontId="59" fillId="44" borderId="39" applyNumberFormat="0" applyAlignment="0" applyProtection="0">
      <alignment vertical="center"/>
    </xf>
    <xf numFmtId="0" fontId="53" fillId="0" borderId="0"/>
    <xf numFmtId="0" fontId="59" fillId="44" borderId="39" applyProtection="0"/>
    <xf numFmtId="0" fontId="55" fillId="62" borderId="0" applyProtection="0"/>
    <xf numFmtId="0" fontId="54" fillId="44" borderId="38" applyProtection="0"/>
    <xf numFmtId="0" fontId="59" fillId="44" borderId="39" applyProtection="0"/>
    <xf numFmtId="0" fontId="59" fillId="44" borderId="39" applyProtection="0"/>
    <xf numFmtId="0" fontId="58" fillId="50" borderId="42" applyProtection="0"/>
    <xf numFmtId="0" fontId="55" fillId="47"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57" fillId="61" borderId="0" applyNumberFormat="0" applyBorder="0" applyAlignment="0" applyProtection="0">
      <alignment vertical="center"/>
    </xf>
    <xf numFmtId="43" fontId="57" fillId="0" borderId="0" applyFont="0" applyFill="0" applyBorder="0" applyAlignment="0" applyProtection="0">
      <alignment vertical="center"/>
    </xf>
    <xf numFmtId="0" fontId="57" fillId="61" borderId="0" applyProtection="0"/>
    <xf numFmtId="0" fontId="58" fillId="0" borderId="0"/>
    <xf numFmtId="0" fontId="55" fillId="54" borderId="0" applyProtection="0"/>
    <xf numFmtId="0" fontId="52" fillId="43" borderId="38" applyProtection="0"/>
    <xf numFmtId="0" fontId="54" fillId="44" borderId="38" applyProtection="0"/>
    <xf numFmtId="0" fontId="61" fillId="0" borderId="40" applyProtection="0"/>
    <xf numFmtId="0" fontId="55" fillId="45" borderId="0" applyProtection="0"/>
    <xf numFmtId="0" fontId="58" fillId="0" borderId="0"/>
    <xf numFmtId="0" fontId="52" fillId="43" borderId="38" applyProtection="0"/>
    <xf numFmtId="0" fontId="56" fillId="46" borderId="0" applyNumberFormat="0" applyBorder="0" applyAlignment="0" applyProtection="0">
      <alignment vertical="center"/>
    </xf>
    <xf numFmtId="0" fontId="60" fillId="0" borderId="0">
      <alignment vertical="center"/>
    </xf>
    <xf numFmtId="0" fontId="58" fillId="0" borderId="0"/>
    <xf numFmtId="0" fontId="55" fillId="62" borderId="0" applyProtection="0"/>
    <xf numFmtId="0" fontId="53" fillId="0" borderId="0"/>
    <xf numFmtId="0" fontId="59" fillId="44" borderId="39" applyProtection="0"/>
    <xf numFmtId="0" fontId="54" fillId="44" borderId="38" applyProtection="0"/>
    <xf numFmtId="0" fontId="59" fillId="44" borderId="39" applyProtection="0"/>
    <xf numFmtId="0" fontId="59" fillId="44" borderId="39" applyProtection="0"/>
    <xf numFmtId="0" fontId="61" fillId="0" borderId="40" applyProtection="0"/>
    <xf numFmtId="0" fontId="61" fillId="0" borderId="40" applyProtection="0"/>
    <xf numFmtId="0" fontId="53"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77" fillId="0" borderId="48" applyProtection="0"/>
    <xf numFmtId="0" fontId="52" fillId="43" borderId="38">
      <alignment vertical="center"/>
    </xf>
    <xf numFmtId="0" fontId="53" fillId="0" borderId="0">
      <alignment vertical="center"/>
    </xf>
    <xf numFmtId="0" fontId="57" fillId="0" borderId="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38" fontId="57" fillId="0" borderId="0" applyFont="0" applyFill="0" applyBorder="0" applyAlignment="0" applyProtection="0"/>
    <xf numFmtId="0" fontId="57" fillId="60" borderId="0" applyNumberFormat="0" applyBorder="0" applyAlignment="0" applyProtection="0">
      <alignment vertical="center"/>
    </xf>
    <xf numFmtId="0" fontId="54" fillId="48" borderId="38" applyNumberFormat="0" applyAlignment="0" applyProtection="0">
      <alignment vertical="center"/>
    </xf>
    <xf numFmtId="0" fontId="52" fillId="43" borderId="38" applyProtection="0"/>
    <xf numFmtId="0" fontId="57" fillId="60" borderId="0"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4" fillId="44" borderId="38" applyProtection="0"/>
    <xf numFmtId="0" fontId="54" fillId="44" borderId="38" applyProtection="0"/>
    <xf numFmtId="0" fontId="58" fillId="0" borderId="0"/>
    <xf numFmtId="0" fontId="0"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77" fillId="0" borderId="48" applyProtection="0"/>
    <xf numFmtId="0" fontId="52" fillId="43" borderId="38">
      <alignment vertical="center"/>
    </xf>
    <xf numFmtId="0" fontId="54" fillId="44" borderId="38">
      <alignment vertical="center"/>
    </xf>
    <xf numFmtId="0" fontId="80" fillId="66" borderId="0" applyProtection="0"/>
    <xf numFmtId="0" fontId="53" fillId="0" borderId="0"/>
    <xf numFmtId="0" fontId="0" fillId="0" borderId="0">
      <alignment vertical="center"/>
    </xf>
    <xf numFmtId="0" fontId="90" fillId="0" borderId="47" applyNumberFormat="0" applyFill="0" applyAlignment="0" applyProtection="0">
      <alignment vertical="center"/>
    </xf>
    <xf numFmtId="0" fontId="59" fillId="44" borderId="39" applyProtection="0"/>
    <xf numFmtId="0" fontId="78" fillId="0" borderId="51" applyProtection="0"/>
    <xf numFmtId="0" fontId="55" fillId="45" borderId="0" applyNumberFormat="0" applyBorder="0" applyAlignment="0" applyProtection="0">
      <alignment vertical="center"/>
    </xf>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58" fillId="0" borderId="0"/>
    <xf numFmtId="0" fontId="57" fillId="46" borderId="0">
      <alignment vertical="center"/>
    </xf>
    <xf numFmtId="0" fontId="66" fillId="55" borderId="0" applyNumberFormat="0" applyBorder="0" applyAlignment="0" applyProtection="0">
      <alignment vertical="center"/>
    </xf>
    <xf numFmtId="0" fontId="79" fillId="0" borderId="0" applyNumberFormat="0" applyFill="0" applyBorder="0" applyAlignment="0" applyProtection="0">
      <alignment vertical="center"/>
    </xf>
    <xf numFmtId="0" fontId="59" fillId="44" borderId="39" applyProtection="0"/>
    <xf numFmtId="0" fontId="57" fillId="56" borderId="0" applyProtection="0"/>
    <xf numFmtId="0" fontId="62" fillId="49" borderId="41" applyProtection="0"/>
    <xf numFmtId="0" fontId="57" fillId="43" borderId="0" applyNumberFormat="0" applyBorder="0" applyAlignment="0" applyProtection="0">
      <alignment vertical="center"/>
    </xf>
    <xf numFmtId="0" fontId="0" fillId="0" borderId="0">
      <alignment vertical="center"/>
    </xf>
    <xf numFmtId="0" fontId="0" fillId="0" borderId="0">
      <alignment vertical="center"/>
    </xf>
    <xf numFmtId="0" fontId="57" fillId="43" borderId="0" applyProtection="0"/>
    <xf numFmtId="0" fontId="70" fillId="0" borderId="0"/>
    <xf numFmtId="0" fontId="61" fillId="0" borderId="40" applyProtection="0"/>
    <xf numFmtId="0" fontId="58" fillId="0" borderId="0"/>
    <xf numFmtId="0" fontId="57" fillId="61" borderId="0">
      <alignment vertical="center"/>
    </xf>
    <xf numFmtId="0" fontId="52" fillId="43"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lignment vertical="center"/>
    </xf>
    <xf numFmtId="0" fontId="54" fillId="44" borderId="38">
      <alignment vertical="center"/>
    </xf>
    <xf numFmtId="0" fontId="80" fillId="66" borderId="0" applyProtection="0"/>
    <xf numFmtId="0" fontId="53" fillId="0" borderId="0">
      <alignment vertical="center"/>
    </xf>
    <xf numFmtId="0" fontId="0" fillId="0" borderId="0">
      <alignment vertical="center"/>
    </xf>
    <xf numFmtId="0" fontId="90" fillId="0" borderId="47" applyNumberFormat="0" applyFill="0" applyAlignment="0" applyProtection="0">
      <alignment vertical="center"/>
    </xf>
    <xf numFmtId="0" fontId="59" fillId="44" borderId="39" applyProtection="0"/>
    <xf numFmtId="0" fontId="78" fillId="0" borderId="51" applyProtection="0"/>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4" fillId="44" borderId="38" applyProtection="0"/>
    <xf numFmtId="0" fontId="57" fillId="59" borderId="0" applyNumberFormat="0" applyBorder="0" applyAlignment="0" applyProtection="0">
      <alignment vertical="center"/>
    </xf>
    <xf numFmtId="0" fontId="58" fillId="0" borderId="0"/>
    <xf numFmtId="0" fontId="0" fillId="0" borderId="0"/>
    <xf numFmtId="0" fontId="57" fillId="56" borderId="0" applyProtection="0"/>
    <xf numFmtId="0" fontId="56" fillId="46" borderId="0" applyNumberFormat="0" applyBorder="0" applyAlignment="0" applyProtection="0">
      <alignment vertical="center"/>
    </xf>
    <xf numFmtId="0" fontId="75"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53" fillId="0" borderId="0"/>
    <xf numFmtId="0" fontId="61" fillId="0" borderId="40" applyProtection="0"/>
    <xf numFmtId="0" fontId="61" fillId="0" borderId="40" applyProtection="0"/>
    <xf numFmtId="0" fontId="62" fillId="49" borderId="41" applyProtection="0"/>
    <xf numFmtId="0" fontId="61" fillId="0" borderId="40" applyProtection="0"/>
    <xf numFmtId="0" fontId="57" fillId="43"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67" fillId="60" borderId="0" applyNumberFormat="0" applyBorder="0" applyAlignment="0" applyProtection="0">
      <alignment vertical="center"/>
    </xf>
    <xf numFmtId="0" fontId="57" fillId="43" borderId="0" applyProtection="0"/>
    <xf numFmtId="0" fontId="61" fillId="0" borderId="40" applyProtection="0"/>
    <xf numFmtId="0" fontId="80" fillId="66" borderId="0" applyProtection="0"/>
    <xf numFmtId="0" fontId="53" fillId="0" borderId="0"/>
    <xf numFmtId="0" fontId="78" fillId="0" borderId="51" applyProtection="0"/>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4" fillId="44" borderId="38" applyProtection="0"/>
    <xf numFmtId="0" fontId="54" fillId="44" borderId="38" applyProtection="0"/>
    <xf numFmtId="0" fontId="57" fillId="59" borderId="0" applyNumberFormat="0" applyBorder="0" applyAlignment="0" applyProtection="0">
      <alignment vertical="center"/>
    </xf>
    <xf numFmtId="0" fontId="90" fillId="0" borderId="47" applyNumberFormat="0" applyFill="0" applyAlignment="0" applyProtection="0">
      <alignment vertical="center"/>
    </xf>
    <xf numFmtId="0" fontId="80" fillId="66" borderId="0" applyProtection="0"/>
    <xf numFmtId="0" fontId="58" fillId="0" borderId="0"/>
    <xf numFmtId="0" fontId="78" fillId="0" borderId="51" applyProtection="0"/>
    <xf numFmtId="0" fontId="0" fillId="0" borderId="0"/>
    <xf numFmtId="0" fontId="80" fillId="66" borderId="0" applyProtection="0"/>
    <xf numFmtId="0" fontId="53" fillId="0" borderId="0"/>
    <xf numFmtId="0" fontId="78" fillId="0" borderId="51" applyProtection="0"/>
    <xf numFmtId="0" fontId="54" fillId="44" borderId="38" applyNumberFormat="0" applyAlignment="0" applyProtection="0">
      <alignment vertical="center"/>
    </xf>
    <xf numFmtId="0" fontId="55" fillId="68" borderId="0" applyProtection="0"/>
    <xf numFmtId="0" fontId="0" fillId="0" borderId="0">
      <alignment vertical="center"/>
    </xf>
    <xf numFmtId="0" fontId="61" fillId="0" borderId="40" applyProtection="0"/>
    <xf numFmtId="0" fontId="61" fillId="0" borderId="40" applyProtection="0"/>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7" fillId="58" borderId="0" applyNumberFormat="0" applyBorder="0" applyAlignment="0" applyProtection="0">
      <alignment vertical="center"/>
    </xf>
    <xf numFmtId="0" fontId="54" fillId="44" borderId="38" applyProtection="0"/>
    <xf numFmtId="0" fontId="57" fillId="59" borderId="0" applyNumberFormat="0" applyBorder="0" applyAlignment="0" applyProtection="0">
      <alignment vertical="center"/>
    </xf>
    <xf numFmtId="0" fontId="61" fillId="0" borderId="40" applyProtection="0"/>
    <xf numFmtId="0" fontId="61" fillId="0" borderId="40" applyProtection="0"/>
    <xf numFmtId="0" fontId="58" fillId="0" borderId="0"/>
    <xf numFmtId="0" fontId="58" fillId="0" borderId="0"/>
    <xf numFmtId="0" fontId="80" fillId="66" borderId="0" applyProtection="0"/>
    <xf numFmtId="0" fontId="58" fillId="0" borderId="0"/>
    <xf numFmtId="0" fontId="0" fillId="0" borderId="0"/>
    <xf numFmtId="0" fontId="57" fillId="56" borderId="0" applyProtection="0"/>
    <xf numFmtId="0" fontId="57" fillId="48"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7" fillId="61" borderId="0" applyProtection="0"/>
    <xf numFmtId="176" fontId="57" fillId="0" borderId="0" applyFont="0" applyFill="0" applyBorder="0" applyAlignment="0" applyProtection="0">
      <alignment vertical="center"/>
    </xf>
    <xf numFmtId="0" fontId="57" fillId="61" borderId="0" applyProtection="0"/>
    <xf numFmtId="0" fontId="59" fillId="44" borderId="39" applyProtection="0"/>
    <xf numFmtId="0" fontId="59" fillId="44" borderId="39" applyProtection="0"/>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4" fillId="44" borderId="38" applyProtection="0"/>
    <xf numFmtId="0" fontId="57" fillId="61" borderId="0" applyProtection="0"/>
    <xf numFmtId="0" fontId="76" fillId="0" borderId="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4" borderId="38" applyProtection="0"/>
    <xf numFmtId="0" fontId="54" fillId="44" borderId="38" applyProtection="0"/>
    <xf numFmtId="0" fontId="77" fillId="0" borderId="48" applyProtection="0"/>
    <xf numFmtId="0" fontId="52" fillId="43" borderId="38" applyNumberFormat="0" applyAlignment="0" applyProtection="0">
      <alignment vertical="center"/>
    </xf>
    <xf numFmtId="0" fontId="53" fillId="0" borderId="0"/>
    <xf numFmtId="0" fontId="56" fillId="46" borderId="0" applyNumberFormat="0" applyBorder="0" applyAlignment="0" applyProtection="0">
      <alignment vertical="center"/>
    </xf>
    <xf numFmtId="0" fontId="57" fillId="0" borderId="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66" fillId="53" borderId="0" applyNumberFormat="0" applyBorder="0" applyAlignment="0" applyProtection="0">
      <alignment vertical="center"/>
    </xf>
    <xf numFmtId="0" fontId="59" fillId="44" borderId="39" applyProtection="0"/>
    <xf numFmtId="0" fontId="52" fillId="43" borderId="38" applyProtection="0"/>
    <xf numFmtId="0" fontId="62" fillId="49" borderId="41" applyProtection="0"/>
    <xf numFmtId="41" fontId="0" fillId="0" borderId="0" applyFont="0" applyFill="0" applyBorder="0" applyAlignment="0" applyProtection="0"/>
    <xf numFmtId="0" fontId="55" fillId="45" borderId="0" applyProtection="0"/>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7" fillId="43" borderId="0" applyProtection="0"/>
    <xf numFmtId="0" fontId="76" fillId="0" borderId="0" applyProtection="0">
      <alignment vertical="center"/>
    </xf>
    <xf numFmtId="43" fontId="57" fillId="0" borderId="0" applyFont="0" applyFill="0" applyBorder="0" applyAlignment="0" applyProtection="0"/>
    <xf numFmtId="43" fontId="0" fillId="0" borderId="0" applyFont="0" applyFill="0" applyBorder="0" applyAlignment="0" applyProtection="0"/>
    <xf numFmtId="0" fontId="57" fillId="61" borderId="0">
      <alignment vertical="center"/>
    </xf>
    <xf numFmtId="0" fontId="58" fillId="0" borderId="0"/>
    <xf numFmtId="0" fontId="0" fillId="0" borderId="0">
      <alignment vertical="center"/>
    </xf>
    <xf numFmtId="0" fontId="58" fillId="0" borderId="0"/>
    <xf numFmtId="0" fontId="57" fillId="61" borderId="0" applyNumberFormat="0" applyBorder="0" applyAlignment="0" applyProtection="0">
      <alignment vertical="center"/>
    </xf>
    <xf numFmtId="0" fontId="57" fillId="61" borderId="0">
      <alignment vertical="center"/>
    </xf>
    <xf numFmtId="0" fontId="77" fillId="0" borderId="48" applyProtection="0"/>
    <xf numFmtId="0" fontId="61" fillId="0" borderId="4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78" fillId="0" borderId="51" applyProtection="0"/>
    <xf numFmtId="0" fontId="52" fillId="43" borderId="38" applyNumberFormat="0" applyAlignment="0" applyProtection="0">
      <alignment vertical="center"/>
    </xf>
    <xf numFmtId="0" fontId="54" fillId="44" borderId="38">
      <alignment vertical="center"/>
    </xf>
    <xf numFmtId="0" fontId="53" fillId="0" borderId="0">
      <alignment vertical="center"/>
    </xf>
    <xf numFmtId="0" fontId="0" fillId="0" borderId="0">
      <alignment vertical="center"/>
    </xf>
    <xf numFmtId="0" fontId="73" fillId="0" borderId="47" applyNumberFormat="0" applyFill="0" applyAlignment="0" applyProtection="0">
      <alignment vertical="center"/>
    </xf>
    <xf numFmtId="0" fontId="62" fillId="49" borderId="41" applyProtection="0"/>
    <xf numFmtId="41" fontId="0" fillId="0" borderId="0" applyFont="0" applyFill="0" applyBorder="0" applyAlignment="0" applyProtection="0"/>
    <xf numFmtId="0" fontId="57" fillId="43" borderId="0" applyNumberFormat="0" applyBorder="0" applyAlignment="0" applyProtection="0">
      <alignment vertical="center"/>
    </xf>
    <xf numFmtId="0" fontId="76" fillId="0" borderId="0" applyProtection="0"/>
    <xf numFmtId="0" fontId="57" fillId="61"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7" fillId="61" borderId="0">
      <alignment vertical="center"/>
    </xf>
    <xf numFmtId="0" fontId="52" fillId="43"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73" fillId="0" borderId="47" applyNumberFormat="0" applyFill="0" applyAlignment="0" applyProtection="0">
      <alignment vertical="center"/>
    </xf>
    <xf numFmtId="0" fontId="61" fillId="0" borderId="40" applyProtection="0"/>
    <xf numFmtId="0" fontId="59" fillId="44" borderId="39" applyProtection="0"/>
    <xf numFmtId="0" fontId="78" fillId="0" borderId="51" applyProtection="0"/>
    <xf numFmtId="0" fontId="52" fillId="43" borderId="38" applyNumberFormat="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3" fillId="0" borderId="0"/>
    <xf numFmtId="0" fontId="0" fillId="0" borderId="0">
      <alignment vertical="center"/>
    </xf>
    <xf numFmtId="0" fontId="73" fillId="0" borderId="47" applyNumberFormat="0" applyFill="0" applyAlignment="0" applyProtection="0">
      <alignment vertical="center"/>
    </xf>
    <xf numFmtId="0" fontId="55" fillId="47" borderId="0" applyProtection="0"/>
    <xf numFmtId="0" fontId="67" fillId="60" borderId="0" applyNumberFormat="0" applyBorder="0" applyAlignment="0" applyProtection="0">
      <alignment vertical="center"/>
    </xf>
    <xf numFmtId="0" fontId="53" fillId="0" borderId="0"/>
    <xf numFmtId="0" fontId="55" fillId="51" borderId="0" applyNumberFormat="0" applyBorder="0" applyAlignment="0" applyProtection="0">
      <alignment vertical="center"/>
    </xf>
    <xf numFmtId="0" fontId="55" fillId="47" borderId="0" applyNumberFormat="0" applyBorder="0" applyAlignment="0" applyProtection="0">
      <alignment vertical="center"/>
    </xf>
    <xf numFmtId="0" fontId="59" fillId="44" borderId="39" applyProtection="0"/>
    <xf numFmtId="0" fontId="59" fillId="44" borderId="39" applyProtection="0"/>
    <xf numFmtId="0" fontId="54" fillId="44" borderId="38" applyProtection="0"/>
    <xf numFmtId="41" fontId="57" fillId="0" borderId="0" applyFont="0" applyFill="0" applyBorder="0" applyAlignment="0" applyProtection="0">
      <alignment vertical="center"/>
    </xf>
    <xf numFmtId="0" fontId="60" fillId="0" borderId="0"/>
    <xf numFmtId="0" fontId="56" fillId="46" borderId="0" applyProtection="0"/>
    <xf numFmtId="0" fontId="90" fillId="0" borderId="47" applyNumberFormat="0" applyFill="0" applyAlignment="0" applyProtection="0">
      <alignment vertical="center"/>
    </xf>
    <xf numFmtId="0" fontId="80" fillId="66" borderId="0" applyProtection="0"/>
    <xf numFmtId="0" fontId="59" fillId="44" borderId="39" applyProtection="0"/>
    <xf numFmtId="0" fontId="59" fillId="44" borderId="39" applyProtection="0"/>
    <xf numFmtId="0" fontId="58" fillId="0" borderId="0"/>
    <xf numFmtId="0" fontId="78" fillId="0" borderId="51" applyProtection="0"/>
    <xf numFmtId="0" fontId="58" fillId="0" borderId="0"/>
    <xf numFmtId="0" fontId="58" fillId="0" borderId="0"/>
    <xf numFmtId="0" fontId="54" fillId="44" borderId="38" applyProtection="0"/>
    <xf numFmtId="0" fontId="57" fillId="59" borderId="0" applyNumberFormat="0" applyBorder="0" applyAlignment="0" applyProtection="0">
      <alignment vertical="center"/>
    </xf>
    <xf numFmtId="0" fontId="61" fillId="0" borderId="40" applyProtection="0"/>
    <xf numFmtId="0" fontId="61" fillId="0" borderId="40" applyProtection="0"/>
    <xf numFmtId="0" fontId="62" fillId="49" borderId="41" applyProtection="0"/>
    <xf numFmtId="0" fontId="61" fillId="0" borderId="40" applyProtection="0"/>
    <xf numFmtId="41" fontId="0" fillId="0" borderId="0" applyFont="0" applyFill="0" applyBorder="0" applyAlignment="0" applyProtection="0"/>
    <xf numFmtId="0" fontId="53" fillId="0" borderId="0">
      <alignment vertical="center"/>
    </xf>
    <xf numFmtId="0" fontId="57" fillId="43" borderId="0" applyNumberFormat="0" applyBorder="0" applyAlignment="0" applyProtection="0">
      <alignment vertical="center"/>
    </xf>
    <xf numFmtId="0" fontId="61" fillId="0" borderId="40" applyProtection="0"/>
    <xf numFmtId="0" fontId="67" fillId="60" borderId="0" applyNumberFormat="0" applyBorder="0" applyAlignment="0" applyProtection="0">
      <alignment vertical="center"/>
    </xf>
    <xf numFmtId="0" fontId="76" fillId="0" borderId="0" applyProtection="0"/>
    <xf numFmtId="0" fontId="60" fillId="0" borderId="0"/>
    <xf numFmtId="0" fontId="57" fillId="61"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0" fontId="67" fillId="60" borderId="0" applyNumberFormat="0" applyBorder="0" applyAlignment="0" applyProtection="0">
      <alignment vertical="center"/>
    </xf>
    <xf numFmtId="0" fontId="57" fillId="59" borderId="0">
      <alignment vertical="center"/>
    </xf>
    <xf numFmtId="0" fontId="75" fillId="0" borderId="0" applyProtection="0"/>
    <xf numFmtId="0" fontId="53" fillId="0" borderId="0"/>
    <xf numFmtId="0" fontId="55" fillId="51" borderId="0" applyNumberFormat="0" applyBorder="0" applyAlignment="0" applyProtection="0">
      <alignment vertical="center"/>
    </xf>
    <xf numFmtId="0" fontId="55" fillId="47" borderId="0" applyNumberFormat="0" applyBorder="0" applyAlignment="0" applyProtection="0">
      <alignment vertical="center"/>
    </xf>
    <xf numFmtId="0" fontId="57" fillId="58" borderId="0" applyNumberFormat="0" applyBorder="0" applyAlignment="0" applyProtection="0">
      <alignment vertical="center"/>
    </xf>
    <xf numFmtId="0" fontId="60" fillId="0" borderId="0">
      <alignment vertical="center"/>
    </xf>
    <xf numFmtId="0" fontId="56" fillId="46" borderId="0" applyProtection="0"/>
    <xf numFmtId="0" fontId="58" fillId="0" borderId="0"/>
    <xf numFmtId="0" fontId="58" fillId="0" borderId="0"/>
    <xf numFmtId="0" fontId="80" fillId="66" borderId="0" applyProtection="0"/>
    <xf numFmtId="0" fontId="59" fillId="44" borderId="39" applyProtection="0"/>
    <xf numFmtId="0" fontId="58" fillId="0" borderId="0"/>
    <xf numFmtId="0" fontId="58" fillId="0" borderId="0"/>
    <xf numFmtId="0" fontId="54" fillId="44" borderId="38" applyProtection="0"/>
    <xf numFmtId="0" fontId="57" fillId="59" borderId="0" applyNumberFormat="0" applyBorder="0" applyAlignment="0" applyProtection="0">
      <alignment vertical="center"/>
    </xf>
    <xf numFmtId="0" fontId="61" fillId="0" borderId="40" applyProtection="0"/>
    <xf numFmtId="0" fontId="61" fillId="0" borderId="40" applyProtection="0"/>
    <xf numFmtId="0" fontId="54" fillId="44" borderId="38" applyProtection="0"/>
    <xf numFmtId="0" fontId="55" fillId="47" borderId="0" applyProtection="0"/>
    <xf numFmtId="0" fontId="57" fillId="60" borderId="0">
      <alignment vertical="center"/>
    </xf>
    <xf numFmtId="0" fontId="57" fillId="43"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61" fillId="0" borderId="40" applyProtection="0"/>
    <xf numFmtId="0" fontId="66" fillId="51" borderId="0" applyNumberFormat="0" applyBorder="0" applyAlignment="0" applyProtection="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53" fillId="0" borderId="0">
      <alignment vertical="center"/>
    </xf>
    <xf numFmtId="0" fontId="54" fillId="44" borderId="38" applyProtection="0"/>
    <xf numFmtId="0" fontId="57" fillId="46" borderId="0">
      <alignment vertical="center"/>
    </xf>
    <xf numFmtId="0" fontId="57" fillId="56" borderId="0" applyNumberFormat="0" applyBorder="0" applyAlignment="0" applyProtection="0">
      <alignment vertical="center"/>
    </xf>
    <xf numFmtId="0" fontId="52" fillId="43" borderId="38" applyNumberFormat="0" applyAlignment="0" applyProtection="0">
      <alignment vertical="center"/>
    </xf>
    <xf numFmtId="43" fontId="57" fillId="0" borderId="0" applyFont="0" applyFill="0" applyBorder="0" applyAlignment="0" applyProtection="0"/>
    <xf numFmtId="0" fontId="75" fillId="0" borderId="0" applyNumberFormat="0" applyFill="0" applyBorder="0" applyAlignment="0" applyProtection="0">
      <alignment vertical="center"/>
    </xf>
    <xf numFmtId="0" fontId="60" fillId="0" borderId="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5" fillId="47" borderId="0"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3" fillId="0" borderId="0"/>
    <xf numFmtId="0" fontId="57" fillId="0" borderId="0">
      <alignment vertical="center"/>
    </xf>
    <xf numFmtId="0" fontId="57" fillId="61" borderId="0" applyNumberFormat="0" applyBorder="0" applyAlignment="0" applyProtection="0">
      <alignment vertical="center"/>
    </xf>
    <xf numFmtId="0" fontId="54" fillId="44" borderId="38" applyProtection="0"/>
    <xf numFmtId="0" fontId="61" fillId="0" borderId="4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5" fillId="62" borderId="0" applyProtection="0"/>
    <xf numFmtId="0" fontId="59" fillId="44" borderId="39" applyProtection="0"/>
    <xf numFmtId="0" fontId="52" fillId="43" borderId="38" applyProtection="0"/>
    <xf numFmtId="0" fontId="53" fillId="0" borderId="0"/>
    <xf numFmtId="0" fontId="57" fillId="0" borderId="0">
      <alignment vertical="center"/>
    </xf>
    <xf numFmtId="0" fontId="55" fillId="47" borderId="0" applyNumberFormat="0" applyBorder="0" applyAlignment="0" applyProtection="0">
      <alignment vertical="center"/>
    </xf>
    <xf numFmtId="0" fontId="54" fillId="44" borderId="38" applyProtection="0"/>
    <xf numFmtId="0" fontId="78" fillId="0" borderId="51" applyNumberFormat="0" applyFill="0" applyAlignment="0" applyProtection="0">
      <alignment vertical="center"/>
    </xf>
    <xf numFmtId="0" fontId="59" fillId="44" borderId="39" applyProtection="0"/>
    <xf numFmtId="0" fontId="52" fillId="43" borderId="38" applyProtection="0"/>
    <xf numFmtId="0" fontId="91" fillId="0" borderId="0">
      <alignment horizontal="center"/>
    </xf>
    <xf numFmtId="0" fontId="53" fillId="0" borderId="0"/>
    <xf numFmtId="0" fontId="57" fillId="0" borderId="0">
      <alignment vertical="center"/>
    </xf>
    <xf numFmtId="0" fontId="55" fillId="47" borderId="0" applyNumberFormat="0" applyBorder="0" applyAlignment="0" applyProtection="0">
      <alignment vertical="center"/>
    </xf>
    <xf numFmtId="0" fontId="54" fillId="44" borderId="38" applyProtection="0"/>
    <xf numFmtId="0" fontId="52" fillId="43" borderId="38" applyNumberFormat="0" applyAlignment="0" applyProtection="0">
      <alignment vertical="center"/>
    </xf>
    <xf numFmtId="41" fontId="0" fillId="0" borderId="0" applyFont="0" applyFill="0" applyBorder="0" applyAlignment="0" applyProtection="0"/>
    <xf numFmtId="0" fontId="57" fillId="59" borderId="0" applyNumberFormat="0" applyBorder="0" applyAlignment="0" applyProtection="0">
      <alignment vertical="center"/>
    </xf>
    <xf numFmtId="0" fontId="52" fillId="43" borderId="38" applyProtection="0"/>
    <xf numFmtId="0" fontId="53" fillId="0" borderId="0">
      <alignment vertical="center"/>
    </xf>
    <xf numFmtId="0" fontId="58" fillId="50" borderId="42" applyNumberFormat="0" applyFont="0" applyAlignment="0" applyProtection="0">
      <alignment vertical="center"/>
    </xf>
    <xf numFmtId="43" fontId="57" fillId="0" borderId="0" applyFont="0" applyFill="0" applyBorder="0" applyAlignment="0" applyProtection="0">
      <alignment vertical="center"/>
    </xf>
    <xf numFmtId="0" fontId="57" fillId="58" borderId="0"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5" fillId="62" borderId="0" applyProtection="0"/>
    <xf numFmtId="0" fontId="56" fillId="46" borderId="0" applyNumberFormat="0" applyBorder="0" applyAlignment="0" applyProtection="0">
      <alignment vertical="center"/>
    </xf>
    <xf numFmtId="0" fontId="54" fillId="44" borderId="38" applyProtection="0"/>
    <xf numFmtId="41" fontId="57" fillId="0" borderId="0" applyFont="0" applyFill="0" applyBorder="0" applyAlignment="0" applyProtection="0">
      <alignment vertical="center"/>
    </xf>
    <xf numFmtId="0" fontId="57" fillId="57"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Protection="0"/>
    <xf numFmtId="0" fontId="70" fillId="0" borderId="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4" fillId="44" borderId="38" applyProtection="0"/>
    <xf numFmtId="0" fontId="57" fillId="59" borderId="0" applyProtection="0"/>
    <xf numFmtId="0" fontId="85" fillId="0" borderId="0" applyNumberFormat="0" applyFill="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43" fontId="0" fillId="0" borderId="0" applyFont="0" applyFill="0" applyBorder="0" applyAlignment="0" applyProtection="0"/>
    <xf numFmtId="0" fontId="52" fillId="43" borderId="38" applyProtection="0"/>
    <xf numFmtId="0" fontId="53" fillId="0" borderId="0"/>
    <xf numFmtId="0" fontId="86" fillId="69" borderId="0" applyNumberFormat="0" applyBorder="0" applyAlignment="0" applyProtection="0"/>
    <xf numFmtId="0" fontId="57" fillId="50" borderId="42" applyNumberFormat="0" applyFont="0" applyAlignment="0" applyProtection="0">
      <alignment vertical="center"/>
    </xf>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0" fillId="0" borderId="0">
      <alignment vertical="center"/>
    </xf>
    <xf numFmtId="0" fontId="53"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66" fillId="47" borderId="0" applyNumberFormat="0" applyBorder="0" applyAlignment="0" applyProtection="0">
      <alignment vertical="center"/>
    </xf>
    <xf numFmtId="0" fontId="0" fillId="50" borderId="42" applyNumberFormat="0" applyFont="0" applyAlignment="0" applyProtection="0">
      <alignment vertical="center"/>
    </xf>
    <xf numFmtId="0" fontId="0" fillId="0" borderId="0"/>
    <xf numFmtId="0" fontId="56" fillId="46" borderId="0" applyNumberFormat="0" applyBorder="0" applyAlignment="0" applyProtection="0">
      <alignment vertical="center"/>
    </xf>
    <xf numFmtId="43" fontId="57" fillId="0" borderId="0" applyFont="0" applyFill="0" applyBorder="0" applyAlignment="0" applyProtection="0"/>
    <xf numFmtId="0" fontId="57" fillId="50" borderId="42" applyNumberFormat="0" applyFont="0" applyAlignment="0" applyProtection="0">
      <alignment vertical="center"/>
    </xf>
    <xf numFmtId="0" fontId="73" fillId="0" borderId="47" applyNumberFormat="0" applyFill="0" applyAlignment="0" applyProtection="0">
      <alignment vertical="center"/>
    </xf>
    <xf numFmtId="0" fontId="61" fillId="0" borderId="50" applyNumberFormat="0" applyFill="0" applyAlignment="0" applyProtection="0">
      <alignment vertical="center"/>
    </xf>
    <xf numFmtId="0" fontId="78" fillId="0" borderId="51" applyProtection="0"/>
    <xf numFmtId="0" fontId="59" fillId="44" borderId="39" applyProtection="0"/>
    <xf numFmtId="0" fontId="58" fillId="50" borderId="42" applyProtection="0"/>
    <xf numFmtId="0" fontId="54" fillId="44" borderId="38" applyNumberFormat="0" applyAlignment="0" applyProtection="0">
      <alignment vertical="center"/>
    </xf>
    <xf numFmtId="0" fontId="70" fillId="0" borderId="0"/>
    <xf numFmtId="0" fontId="53" fillId="0" borderId="0"/>
    <xf numFmtId="0" fontId="57" fillId="44" borderId="0" applyNumberFormat="0" applyBorder="0" applyAlignment="0" applyProtection="0">
      <alignment vertical="center"/>
    </xf>
    <xf numFmtId="0" fontId="54" fillId="44" borderId="38" applyProtection="0"/>
    <xf numFmtId="176" fontId="57" fillId="0" borderId="0" applyFont="0" applyFill="0" applyBorder="0" applyAlignment="0" applyProtection="0">
      <alignment vertical="center"/>
    </xf>
    <xf numFmtId="0" fontId="57" fillId="48" borderId="0" applyNumberFormat="0" applyBorder="0" applyAlignment="0" applyProtection="0">
      <alignment vertical="center"/>
    </xf>
    <xf numFmtId="0" fontId="58" fillId="0" borderId="0"/>
    <xf numFmtId="0" fontId="57" fillId="61" borderId="0" applyProtection="0"/>
    <xf numFmtId="0" fontId="64" fillId="0" borderId="43" applyNumberFormat="0" applyFill="0" applyAlignment="0" applyProtection="0">
      <alignment vertical="center"/>
    </xf>
    <xf numFmtId="0" fontId="0" fillId="0" borderId="0">
      <alignment vertical="center"/>
    </xf>
    <xf numFmtId="0" fontId="53" fillId="0" borderId="0"/>
    <xf numFmtId="0" fontId="0" fillId="0" borderId="0">
      <alignment vertical="center"/>
    </xf>
    <xf numFmtId="0" fontId="52" fillId="43" borderId="38" applyProtection="0"/>
    <xf numFmtId="0" fontId="66" fillId="45" borderId="0" applyNumberFormat="0" applyBorder="0" applyAlignment="0" applyProtection="0">
      <alignment vertical="center"/>
    </xf>
    <xf numFmtId="0" fontId="55" fillId="54" borderId="0">
      <alignment vertical="center"/>
    </xf>
    <xf numFmtId="0" fontId="57" fillId="61" borderId="0" applyNumberFormat="0" applyBorder="0" applyAlignment="0" applyProtection="0">
      <alignment vertical="center"/>
    </xf>
    <xf numFmtId="0" fontId="57" fillId="61" borderId="0" applyProtection="0"/>
    <xf numFmtId="0" fontId="71" fillId="0" borderId="0">
      <alignment vertical="center"/>
    </xf>
    <xf numFmtId="176" fontId="57" fillId="0" borderId="0" applyFont="0" applyFill="0" applyBorder="0" applyAlignment="0" applyProtection="0">
      <alignment vertical="center"/>
    </xf>
    <xf numFmtId="0" fontId="55" fillId="54" borderId="0" applyProtection="0"/>
    <xf numFmtId="0" fontId="59" fillId="44" borderId="39" applyProtection="0"/>
    <xf numFmtId="0" fontId="57" fillId="61" borderId="0">
      <alignment vertical="center"/>
    </xf>
    <xf numFmtId="0" fontId="57" fillId="61" borderId="0" applyNumberFormat="0" applyBorder="0" applyAlignment="0" applyProtection="0">
      <alignment vertical="center"/>
    </xf>
    <xf numFmtId="0" fontId="61" fillId="0" borderId="40" applyProtection="0"/>
    <xf numFmtId="0" fontId="54" fillId="44" borderId="38" applyNumberFormat="0" applyAlignment="0" applyProtection="0">
      <alignment vertical="center"/>
    </xf>
    <xf numFmtId="0" fontId="58" fillId="50" borderId="42" applyProtection="0"/>
    <xf numFmtId="0" fontId="57" fillId="61" borderId="0" applyProtection="0"/>
    <xf numFmtId="0" fontId="57" fillId="60" borderId="0">
      <alignment vertical="center"/>
    </xf>
    <xf numFmtId="0" fontId="55" fillId="55" borderId="0" applyProtection="0"/>
    <xf numFmtId="0" fontId="57" fillId="65" borderId="0" applyProtection="0"/>
    <xf numFmtId="0" fontId="55" fillId="55" borderId="0" applyProtection="0"/>
    <xf numFmtId="0" fontId="53"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3" fillId="0" borderId="0"/>
    <xf numFmtId="0" fontId="53" fillId="0" borderId="0"/>
    <xf numFmtId="0" fontId="53" fillId="0" borderId="0"/>
    <xf numFmtId="0" fontId="57" fillId="0" borderId="0">
      <alignment vertical="center"/>
    </xf>
    <xf numFmtId="0" fontId="54" fillId="44" borderId="38" applyProtection="0"/>
    <xf numFmtId="0" fontId="61" fillId="0" borderId="50" applyNumberFormat="0" applyFill="0" applyAlignment="0" applyProtection="0">
      <alignment vertical="center"/>
    </xf>
    <xf numFmtId="0" fontId="61" fillId="0" borderId="40" applyProtection="0"/>
    <xf numFmtId="0" fontId="60" fillId="0" borderId="0" applyProtection="0"/>
    <xf numFmtId="0" fontId="57" fillId="61" borderId="0" applyNumberFormat="0" applyBorder="0" applyAlignment="0" applyProtection="0">
      <alignment vertical="center"/>
    </xf>
    <xf numFmtId="0" fontId="52" fillId="43" borderId="38" applyNumberFormat="0" applyAlignment="0" applyProtection="0">
      <alignment vertical="center"/>
    </xf>
    <xf numFmtId="0" fontId="58" fillId="0" borderId="0"/>
    <xf numFmtId="0" fontId="61" fillId="0" borderId="40" applyProtection="0"/>
    <xf numFmtId="0" fontId="61" fillId="0" borderId="40" applyProtection="0"/>
    <xf numFmtId="0" fontId="55" fillId="68" borderId="0" applyProtection="0"/>
    <xf numFmtId="0" fontId="78" fillId="0" borderId="51" applyProtection="0"/>
    <xf numFmtId="0" fontId="52" fillId="43" borderId="38" applyProtection="0"/>
    <xf numFmtId="0" fontId="55" fillId="54" borderId="0" applyNumberFormat="0" applyBorder="0" applyAlignment="0" applyProtection="0">
      <alignment vertical="center"/>
    </xf>
    <xf numFmtId="0" fontId="57" fillId="59"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NumberFormat="0" applyFont="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9" fillId="44" borderId="39" applyProtection="0"/>
    <xf numFmtId="43" fontId="63" fillId="0" borderId="0" applyFont="0" applyFill="0" applyBorder="0" applyAlignment="0" applyProtection="0">
      <alignment vertical="center"/>
    </xf>
    <xf numFmtId="0" fontId="67" fillId="60"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3" fillId="0" borderId="0"/>
    <xf numFmtId="0" fontId="58" fillId="50" borderId="42" applyProtection="0"/>
    <xf numFmtId="0" fontId="55" fillId="55" borderId="0" applyProtection="0"/>
    <xf numFmtId="0" fontId="57" fillId="43" borderId="0">
      <alignment vertical="center"/>
    </xf>
    <xf numFmtId="0" fontId="59" fillId="44" borderId="39" applyProtection="0"/>
    <xf numFmtId="0" fontId="73" fillId="0" borderId="47" applyProtection="0"/>
    <xf numFmtId="0" fontId="52" fillId="43" borderId="38" applyProtection="0"/>
    <xf numFmtId="0" fontId="58" fillId="0" borderId="0"/>
    <xf numFmtId="0" fontId="58" fillId="50" borderId="42" applyProtection="0"/>
    <xf numFmtId="0" fontId="58" fillId="0" borderId="0"/>
    <xf numFmtId="0" fontId="59" fillId="44" borderId="39" applyProtection="0"/>
    <xf numFmtId="0" fontId="59" fillId="44" borderId="39" applyProtection="0"/>
    <xf numFmtId="0" fontId="53" fillId="0" borderId="0">
      <alignment vertical="center"/>
    </xf>
    <xf numFmtId="0" fontId="55" fillId="45" borderId="0" applyProtection="0"/>
    <xf numFmtId="0" fontId="0" fillId="0" borderId="0">
      <alignment vertical="center"/>
    </xf>
    <xf numFmtId="0" fontId="66" fillId="45" borderId="0" applyNumberFormat="0" applyBorder="0" applyAlignment="0" applyProtection="0">
      <alignment vertical="center"/>
    </xf>
    <xf numFmtId="0" fontId="57" fillId="60" borderId="0" applyNumberFormat="0" applyBorder="0" applyAlignment="0" applyProtection="0">
      <alignment vertical="center"/>
    </xf>
    <xf numFmtId="0" fontId="53" fillId="0" borderId="0"/>
    <xf numFmtId="0" fontId="57" fillId="44" borderId="0" applyNumberFormat="0" applyBorder="0" applyAlignment="0" applyProtection="0">
      <alignment vertical="center"/>
    </xf>
    <xf numFmtId="0" fontId="57" fillId="56" borderId="0" applyNumberFormat="0" applyBorder="0" applyAlignment="0" applyProtection="0">
      <alignment vertical="center"/>
    </xf>
    <xf numFmtId="0" fontId="61" fillId="0" borderId="40" applyProtection="0"/>
    <xf numFmtId="0" fontId="57" fillId="60" borderId="0">
      <alignment vertical="center"/>
    </xf>
    <xf numFmtId="0" fontId="57" fillId="60" borderId="0" applyNumberFormat="0" applyBorder="0" applyAlignment="0" applyProtection="0">
      <alignment vertical="center"/>
    </xf>
    <xf numFmtId="0" fontId="61" fillId="0" borderId="40" applyProtection="0"/>
    <xf numFmtId="0" fontId="54" fillId="44" borderId="38" applyProtection="0"/>
    <xf numFmtId="0" fontId="53" fillId="0" borderId="0">
      <alignment vertical="center"/>
    </xf>
    <xf numFmtId="0" fontId="55" fillId="43" borderId="0" applyNumberFormat="0" applyBorder="0" applyAlignment="0" applyProtection="0">
      <alignment vertical="center"/>
    </xf>
    <xf numFmtId="0" fontId="52" fillId="43" borderId="38" applyProtection="0"/>
    <xf numFmtId="0" fontId="55" fillId="55" borderId="0" applyProtection="0"/>
    <xf numFmtId="0" fontId="58" fillId="0" borderId="0"/>
    <xf numFmtId="0" fontId="54" fillId="44" borderId="38">
      <alignment vertical="center"/>
    </xf>
    <xf numFmtId="0" fontId="55" fillId="63" borderId="0" applyProtection="0"/>
    <xf numFmtId="0" fontId="58" fillId="50" borderId="42" applyProtection="0"/>
    <xf numFmtId="0" fontId="58" fillId="0" borderId="0"/>
    <xf numFmtId="0" fontId="52" fillId="43" borderId="38" applyProtection="0"/>
    <xf numFmtId="0" fontId="59" fillId="44" borderId="39" applyProtection="0"/>
    <xf numFmtId="0" fontId="70" fillId="0" borderId="0"/>
    <xf numFmtId="0" fontId="55" fillId="55" borderId="0" applyProtection="0"/>
    <xf numFmtId="0" fontId="57" fillId="56" borderId="0" applyNumberFormat="0" applyBorder="0" applyAlignment="0" applyProtection="0">
      <alignment vertical="center"/>
    </xf>
    <xf numFmtId="0" fontId="60" fillId="0" borderId="0"/>
    <xf numFmtId="0" fontId="61" fillId="0" borderId="40" applyProtection="0"/>
    <xf numFmtId="0" fontId="61" fillId="0" borderId="40" applyProtection="0"/>
    <xf numFmtId="0" fontId="57" fillId="61" borderId="0" applyNumberFormat="0" applyBorder="0" applyAlignment="0" applyProtection="0">
      <alignment vertical="center"/>
    </xf>
    <xf numFmtId="0" fontId="59" fillId="44" borderId="39" applyProtection="0"/>
    <xf numFmtId="0" fontId="57" fillId="43" borderId="0" applyNumberFormat="0" applyBorder="0" applyAlignment="0" applyProtection="0">
      <alignment vertical="center"/>
    </xf>
    <xf numFmtId="0" fontId="57" fillId="47" borderId="0">
      <alignment vertical="center"/>
    </xf>
    <xf numFmtId="0" fontId="59" fillId="44" borderId="39" applyProtection="0"/>
    <xf numFmtId="0" fontId="66" fillId="45" borderId="0" applyNumberFormat="0" applyBorder="0" applyAlignment="0" applyProtection="0">
      <alignment vertical="center"/>
    </xf>
    <xf numFmtId="0" fontId="74"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5" fillId="47" borderId="0" applyProtection="0"/>
    <xf numFmtId="0" fontId="57" fillId="59" borderId="0" applyNumberFormat="0" applyBorder="0" applyAlignment="0" applyProtection="0">
      <alignment vertical="center"/>
    </xf>
    <xf numFmtId="0" fontId="61" fillId="0" borderId="4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7" fillId="59" borderId="0" applyProtection="0"/>
    <xf numFmtId="0" fontId="71" fillId="0" borderId="0">
      <alignment vertical="center"/>
    </xf>
    <xf numFmtId="0" fontId="54" fillId="44" borderId="38" applyProtection="0"/>
    <xf numFmtId="0" fontId="53" fillId="0" borderId="0"/>
    <xf numFmtId="0" fontId="61" fillId="0" borderId="40" applyProtection="0"/>
    <xf numFmtId="0" fontId="61" fillId="0" borderId="40" applyProtection="0"/>
    <xf numFmtId="0" fontId="58" fillId="0" borderId="0"/>
    <xf numFmtId="0" fontId="57" fillId="60" borderId="0">
      <alignment vertical="center"/>
    </xf>
    <xf numFmtId="0" fontId="52" fillId="43" borderId="38" applyProtection="0"/>
    <xf numFmtId="0" fontId="70" fillId="0" borderId="0"/>
    <xf numFmtId="0" fontId="58" fillId="50" borderId="42" applyProtection="0"/>
    <xf numFmtId="0" fontId="61" fillId="0" borderId="40" applyProtection="0"/>
    <xf numFmtId="0" fontId="76" fillId="0" borderId="0" applyProtection="0">
      <alignment vertical="center"/>
    </xf>
    <xf numFmtId="0" fontId="54" fillId="44" borderId="38" applyProtection="0"/>
    <xf numFmtId="0" fontId="58" fillId="0" borderId="0"/>
    <xf numFmtId="0" fontId="59" fillId="44" borderId="39" applyNumberFormat="0" applyAlignment="0" applyProtection="0">
      <alignment vertical="center"/>
    </xf>
    <xf numFmtId="0" fontId="57" fillId="59" borderId="0">
      <alignment vertical="center"/>
    </xf>
    <xf numFmtId="0" fontId="54" fillId="44" borderId="38" applyProtection="0"/>
    <xf numFmtId="0" fontId="0" fillId="0" borderId="0">
      <alignment vertical="center"/>
    </xf>
    <xf numFmtId="0" fontId="57" fillId="60" borderId="0" applyNumberFormat="0" applyBorder="0" applyAlignment="0" applyProtection="0">
      <alignment vertical="center"/>
    </xf>
    <xf numFmtId="0" fontId="60" fillId="0" borderId="0"/>
    <xf numFmtId="0" fontId="56" fillId="46" borderId="0" applyNumberFormat="0" applyBorder="0" applyAlignment="0" applyProtection="0">
      <alignment vertical="center"/>
    </xf>
    <xf numFmtId="0" fontId="0" fillId="0" borderId="0">
      <alignment vertical="center"/>
    </xf>
    <xf numFmtId="0" fontId="57" fillId="60" borderId="0" applyNumberFormat="0" applyBorder="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0" fillId="0" borderId="0" applyProtection="0"/>
    <xf numFmtId="0" fontId="60" fillId="0" borderId="0"/>
    <xf numFmtId="0" fontId="92" fillId="70" borderId="6">
      <protection locked="0"/>
    </xf>
    <xf numFmtId="0" fontId="57" fillId="57"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7" fillId="47" borderId="0" applyProtection="0"/>
    <xf numFmtId="0" fontId="55" fillId="45" borderId="0" applyProtection="0"/>
    <xf numFmtId="0" fontId="59" fillId="44" borderId="39" applyProtection="0"/>
    <xf numFmtId="0" fontId="57" fillId="60" borderId="0" applyNumberFormat="0" applyBorder="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0" fillId="0" borderId="0" applyProtection="0"/>
    <xf numFmtId="0" fontId="60" fillId="0" borderId="0"/>
    <xf numFmtId="0" fontId="57" fillId="47" borderId="0" applyProtection="0"/>
    <xf numFmtId="0" fontId="59" fillId="48" borderId="39" applyNumberFormat="0" applyAlignment="0" applyProtection="0">
      <alignment vertical="center"/>
    </xf>
    <xf numFmtId="0" fontId="54" fillId="44" borderId="38" applyProtection="0"/>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2" fillId="43" borderId="38" applyNumberFormat="0" applyAlignment="0" applyProtection="0">
      <alignment vertical="center"/>
    </xf>
    <xf numFmtId="0" fontId="55" fillId="54" borderId="0" applyProtection="0"/>
    <xf numFmtId="0" fontId="57" fillId="47" borderId="0" applyNumberFormat="0" applyBorder="0" applyAlignment="0" applyProtection="0">
      <alignment vertical="center"/>
    </xf>
    <xf numFmtId="0" fontId="0" fillId="0" borderId="0">
      <alignment vertical="center"/>
    </xf>
    <xf numFmtId="0" fontId="0" fillId="0" borderId="0">
      <alignment vertical="center"/>
    </xf>
    <xf numFmtId="0" fontId="57" fillId="61" borderId="0">
      <alignment vertical="center"/>
    </xf>
    <xf numFmtId="0" fontId="52" fillId="43" borderId="38" applyProtection="0"/>
    <xf numFmtId="0" fontId="57" fillId="0" borderId="0">
      <alignment vertical="center"/>
    </xf>
    <xf numFmtId="43" fontId="57" fillId="0" borderId="0" applyFont="0" applyFill="0" applyBorder="0" applyAlignment="0" applyProtection="0"/>
    <xf numFmtId="0" fontId="57" fillId="48" borderId="0" applyNumberFormat="0" applyBorder="0" applyAlignment="0" applyProtection="0">
      <alignment vertical="center"/>
    </xf>
    <xf numFmtId="0" fontId="59" fillId="44" borderId="39" applyProtection="0"/>
    <xf numFmtId="0" fontId="57" fillId="56" borderId="0" applyNumberFormat="0" applyBorder="0" applyAlignment="0" applyProtection="0">
      <alignment vertical="center"/>
    </xf>
    <xf numFmtId="0" fontId="59" fillId="44" borderId="39" applyProtection="0"/>
    <xf numFmtId="0" fontId="60" fillId="0" borderId="0"/>
    <xf numFmtId="0" fontId="58" fillId="50" borderId="42" applyProtection="0"/>
    <xf numFmtId="0" fontId="52" fillId="43" borderId="38" applyProtection="0"/>
    <xf numFmtId="0" fontId="52" fillId="43" borderId="38" applyProtection="0"/>
    <xf numFmtId="0" fontId="58" fillId="50" borderId="42" applyProtection="0"/>
    <xf numFmtId="0" fontId="54" fillId="44" borderId="38" applyProtection="0"/>
    <xf numFmtId="0" fontId="60"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43" fontId="57" fillId="0" borderId="0" applyFont="0" applyFill="0" applyBorder="0" applyAlignment="0" applyProtection="0"/>
    <xf numFmtId="0" fontId="57" fillId="48" borderId="0" applyNumberFormat="0" applyBorder="0" applyAlignment="0" applyProtection="0">
      <alignment vertical="center"/>
    </xf>
    <xf numFmtId="0" fontId="59" fillId="44" borderId="39" applyProtection="0"/>
    <xf numFmtId="0" fontId="56" fillId="46"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52" fillId="43" borderId="38" applyNumberFormat="0" applyAlignment="0" applyProtection="0">
      <alignment vertical="center"/>
    </xf>
    <xf numFmtId="0" fontId="57" fillId="60" borderId="0" applyProtection="0"/>
    <xf numFmtId="0" fontId="57" fillId="47" borderId="0" applyProtection="0"/>
    <xf numFmtId="0" fontId="55" fillId="45" borderId="0" applyProtection="0"/>
    <xf numFmtId="43" fontId="57" fillId="0" borderId="0" applyFont="0" applyFill="0" applyBorder="0" applyAlignment="0" applyProtection="0"/>
    <xf numFmtId="176" fontId="57" fillId="0" borderId="0" applyFont="0" applyFill="0" applyBorder="0" applyAlignment="0" applyProtection="0">
      <alignment vertical="center"/>
    </xf>
    <xf numFmtId="0" fontId="57" fillId="60"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41" fontId="0" fillId="0" borderId="0" applyFont="0" applyFill="0" applyBorder="0" applyAlignment="0" applyProtection="0"/>
    <xf numFmtId="0" fontId="57" fillId="59"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57" fillId="59" borderId="0" applyProtection="0"/>
    <xf numFmtId="0" fontId="55" fillId="45" borderId="0" applyProtection="0"/>
    <xf numFmtId="0" fontId="54" fillId="44" borderId="38">
      <alignment vertical="center"/>
    </xf>
    <xf numFmtId="0" fontId="82" fillId="48" borderId="0">
      <alignment horizontal="right" vertical="center" wrapText="1"/>
    </xf>
    <xf numFmtId="0" fontId="58" fillId="50" borderId="42" applyProtection="0"/>
    <xf numFmtId="0" fontId="57" fillId="60" borderId="0" applyNumberFormat="0" applyBorder="0" applyAlignment="0" applyProtection="0">
      <alignment vertical="center"/>
    </xf>
    <xf numFmtId="43" fontId="57" fillId="0" borderId="0" applyFont="0" applyFill="0" applyBorder="0" applyAlignment="0" applyProtection="0"/>
    <xf numFmtId="0" fontId="61" fillId="0" borderId="50" applyNumberFormat="0" applyFill="0" applyAlignment="0" applyProtection="0">
      <alignment vertical="center"/>
    </xf>
    <xf numFmtId="0" fontId="58" fillId="0" borderId="0"/>
    <xf numFmtId="0" fontId="54" fillId="44" borderId="38">
      <alignment vertical="center"/>
    </xf>
    <xf numFmtId="0" fontId="52" fillId="43" borderId="38" applyProtection="0"/>
    <xf numFmtId="0" fontId="53" fillId="0" borderId="0"/>
    <xf numFmtId="0" fontId="54" fillId="44" borderId="38" applyProtection="0"/>
    <xf numFmtId="0" fontId="61" fillId="0" borderId="40" applyProtection="0"/>
    <xf numFmtId="0" fontId="58" fillId="50" borderId="42" applyProtection="0"/>
    <xf numFmtId="0" fontId="60"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43" fontId="57" fillId="0" borderId="0" applyFont="0" applyFill="0" applyBorder="0" applyAlignment="0" applyProtection="0"/>
    <xf numFmtId="0" fontId="57" fillId="4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9" fillId="44" borderId="39" applyProtection="0"/>
    <xf numFmtId="0" fontId="57" fillId="47" borderId="0" applyProtection="0"/>
    <xf numFmtId="0" fontId="55" fillId="45" borderId="0" applyProtection="0"/>
    <xf numFmtId="0" fontId="54" fillId="44" borderId="38" applyProtection="0"/>
    <xf numFmtId="41" fontId="0" fillId="0" borderId="0" applyFont="0" applyFill="0" applyBorder="0" applyAlignment="0" applyProtection="0"/>
    <xf numFmtId="0" fontId="57" fillId="59"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4" fillId="48" borderId="38" applyNumberFormat="0" applyAlignment="0" applyProtection="0">
      <alignment vertical="center"/>
    </xf>
    <xf numFmtId="0" fontId="57" fillId="59" borderId="0" applyProtection="0"/>
    <xf numFmtId="0" fontId="57" fillId="66" borderId="0" applyNumberFormat="0" applyBorder="0" applyAlignment="0" applyProtection="0">
      <alignment vertical="center"/>
    </xf>
    <xf numFmtId="0" fontId="57" fillId="47" borderId="0" applyProtection="0"/>
    <xf numFmtId="176" fontId="57" fillId="0" borderId="0" applyFont="0" applyFill="0" applyBorder="0" applyAlignment="0" applyProtection="0">
      <alignment vertical="center"/>
    </xf>
    <xf numFmtId="0" fontId="57" fillId="61" borderId="0" applyProtection="0"/>
    <xf numFmtId="0" fontId="60" fillId="0" borderId="0"/>
    <xf numFmtId="0" fontId="57" fillId="43" borderId="0" applyNumberFormat="0" applyBorder="0" applyAlignment="0" applyProtection="0">
      <alignment vertical="center"/>
    </xf>
    <xf numFmtId="0" fontId="78" fillId="0" borderId="0" applyNumberFormat="0" applyFill="0" applyBorder="0" applyAlignment="0" applyProtection="0">
      <alignment vertical="center"/>
    </xf>
    <xf numFmtId="0" fontId="60" fillId="0" borderId="0"/>
    <xf numFmtId="41" fontId="0" fillId="0" borderId="0" applyFont="0" applyFill="0" applyBorder="0" applyAlignment="0" applyProtection="0"/>
    <xf numFmtId="0" fontId="57" fillId="59"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4" fillId="48" borderId="38" applyNumberFormat="0" applyAlignment="0" applyProtection="0">
      <alignment vertical="center"/>
    </xf>
    <xf numFmtId="0" fontId="57" fillId="59" borderId="0" applyProtection="0"/>
    <xf numFmtId="43" fontId="57" fillId="0" borderId="0" applyFont="0" applyFill="0" applyBorder="0" applyAlignment="0" applyProtection="0"/>
    <xf numFmtId="0" fontId="57" fillId="61" borderId="0">
      <alignment vertical="center"/>
    </xf>
    <xf numFmtId="0" fontId="57" fillId="61" borderId="0">
      <alignment vertical="center"/>
    </xf>
    <xf numFmtId="0" fontId="54" fillId="44" borderId="38" applyProtection="0"/>
    <xf numFmtId="0" fontId="54" fillId="44" borderId="38" applyProtection="0"/>
    <xf numFmtId="0" fontId="61" fillId="0" borderId="40" applyProtection="0"/>
    <xf numFmtId="0" fontId="55" fillId="51" borderId="0" applyNumberFormat="0" applyBorder="0" applyAlignment="0" applyProtection="0">
      <alignment vertical="center"/>
    </xf>
    <xf numFmtId="0" fontId="75" fillId="0" borderId="0" applyProtection="0"/>
    <xf numFmtId="0" fontId="60" fillId="0" borderId="0"/>
    <xf numFmtId="0" fontId="61" fillId="0" borderId="40" applyNumberFormat="0" applyFill="0" applyAlignment="0" applyProtection="0">
      <alignment vertical="center"/>
    </xf>
    <xf numFmtId="0" fontId="52" fillId="43" borderId="38" applyProtection="0"/>
    <xf numFmtId="0" fontId="66" fillId="47"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60"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66" fillId="47" borderId="0" applyNumberFormat="0" applyBorder="0" applyAlignment="0" applyProtection="0">
      <alignment vertical="center"/>
    </xf>
    <xf numFmtId="0" fontId="58"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3" fillId="0" borderId="0"/>
    <xf numFmtId="0" fontId="57" fillId="61" borderId="0">
      <alignment vertical="center"/>
    </xf>
    <xf numFmtId="0" fontId="58" fillId="50" borderId="42" applyProtection="0"/>
    <xf numFmtId="43" fontId="57" fillId="0" borderId="0" applyFont="0" applyFill="0" applyBorder="0" applyAlignment="0" applyProtection="0"/>
    <xf numFmtId="0" fontId="57" fillId="48" borderId="0" applyNumberFormat="0" applyBorder="0" applyAlignment="0" applyProtection="0">
      <alignment vertical="center"/>
    </xf>
    <xf numFmtId="0" fontId="60" fillId="0" borderId="0"/>
    <xf numFmtId="0" fontId="58"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70" fillId="0" borderId="0"/>
    <xf numFmtId="0" fontId="58" fillId="50" borderId="42" applyProtection="0"/>
    <xf numFmtId="0" fontId="57" fillId="48" borderId="0" applyNumberFormat="0" applyBorder="0" applyAlignment="0" applyProtection="0">
      <alignment vertical="center"/>
    </xf>
    <xf numFmtId="43" fontId="57" fillId="0" borderId="0" applyFont="0" applyFill="0" applyBorder="0" applyAlignment="0" applyProtection="0">
      <alignment vertical="center"/>
    </xf>
    <xf numFmtId="0" fontId="0" fillId="0" borderId="0">
      <alignment vertical="center"/>
    </xf>
    <xf numFmtId="0" fontId="0" fillId="0" borderId="0">
      <alignment vertical="center"/>
    </xf>
    <xf numFmtId="0" fontId="52" fillId="43" borderId="38" applyProtection="0"/>
    <xf numFmtId="0" fontId="60" fillId="0" borderId="0"/>
    <xf numFmtId="0" fontId="93" fillId="46" borderId="0" applyNumberFormat="0" applyBorder="0" applyAlignment="0" applyProtection="0">
      <alignment vertical="center"/>
    </xf>
    <xf numFmtId="0" fontId="60" fillId="0" borderId="0"/>
    <xf numFmtId="0" fontId="55" fillId="64" borderId="0" applyNumberFormat="0" applyBorder="0" applyAlignment="0" applyProtection="0">
      <alignment vertical="center"/>
    </xf>
    <xf numFmtId="0" fontId="61" fillId="0" borderId="40" applyProtection="0"/>
    <xf numFmtId="0" fontId="55" fillId="62" borderId="0" applyProtection="0"/>
    <xf numFmtId="0" fontId="82" fillId="48" borderId="0">
      <alignment horizontal="right" vertical="center" wrapText="1"/>
    </xf>
    <xf numFmtId="0" fontId="0" fillId="0" borderId="0">
      <alignment vertical="center"/>
    </xf>
    <xf numFmtId="0" fontId="57" fillId="60" borderId="0" applyNumberFormat="0" applyBorder="0" applyAlignment="0" applyProtection="0">
      <alignment vertical="center"/>
    </xf>
    <xf numFmtId="0" fontId="76" fillId="0" borderId="0"/>
    <xf numFmtId="0" fontId="54" fillId="48" borderId="38" applyNumberFormat="0" applyAlignment="0" applyProtection="0">
      <alignment vertical="center"/>
    </xf>
    <xf numFmtId="0" fontId="54" fillId="44" borderId="38"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48"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43" fontId="57" fillId="0" borderId="0" applyFont="0" applyFill="0" applyBorder="0" applyAlignment="0" applyProtection="0"/>
    <xf numFmtId="0" fontId="57" fillId="46" borderId="0">
      <alignment vertical="center"/>
    </xf>
    <xf numFmtId="43" fontId="57" fillId="0" borderId="0" applyFont="0" applyFill="0" applyBorder="0" applyAlignment="0" applyProtection="0">
      <alignment vertical="center"/>
    </xf>
    <xf numFmtId="0" fontId="52" fillId="43" borderId="38" applyProtection="0"/>
    <xf numFmtId="0" fontId="52" fillId="43" borderId="38" applyProtection="0"/>
    <xf numFmtId="0" fontId="60" fillId="0" borderId="0"/>
    <xf numFmtId="0" fontId="57" fillId="47" borderId="0" applyProtection="0"/>
    <xf numFmtId="0" fontId="57" fillId="56" borderId="0" applyProtection="0"/>
    <xf numFmtId="0" fontId="55" fillId="45" borderId="0" applyProtection="0"/>
    <xf numFmtId="0" fontId="54" fillId="44" borderId="38" applyProtection="0"/>
    <xf numFmtId="0" fontId="58" fillId="0" borderId="0"/>
    <xf numFmtId="0" fontId="55" fillId="54" borderId="0" applyProtection="0"/>
    <xf numFmtId="0" fontId="54" fillId="44" borderId="38" applyProtection="0"/>
    <xf numFmtId="0" fontId="58" fillId="50" borderId="42" applyProtection="0"/>
    <xf numFmtId="0" fontId="55" fillId="62" borderId="0" applyProtection="0"/>
    <xf numFmtId="41" fontId="0" fillId="0" borderId="0" applyFont="0" applyFill="0" applyBorder="0" applyAlignment="0" applyProtection="0"/>
    <xf numFmtId="0" fontId="57" fillId="59" borderId="0" applyNumberFormat="0" applyBorder="0" applyAlignment="0" applyProtection="0">
      <alignment vertical="center"/>
    </xf>
    <xf numFmtId="0" fontId="58" fillId="50" borderId="42" applyNumberFormat="0" applyFont="0" applyAlignment="0" applyProtection="0">
      <alignment vertical="center"/>
    </xf>
    <xf numFmtId="0" fontId="66" fillId="63" borderId="0" applyNumberFormat="0" applyBorder="0" applyAlignment="0" applyProtection="0">
      <alignment vertical="center"/>
    </xf>
    <xf numFmtId="0" fontId="57" fillId="59" borderId="0" applyProtection="0"/>
    <xf numFmtId="0" fontId="57" fillId="43" borderId="0" applyNumberFormat="0" applyBorder="0" applyAlignment="0" applyProtection="0">
      <alignment vertical="center"/>
    </xf>
    <xf numFmtId="0" fontId="58" fillId="50" borderId="42" applyProtection="0"/>
    <xf numFmtId="0" fontId="59" fillId="44" borderId="39"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4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57" fillId="59" borderId="0" applyNumberFormat="0" applyBorder="0" applyAlignment="0" applyProtection="0">
      <alignment vertical="center"/>
    </xf>
    <xf numFmtId="0" fontId="58" fillId="0" borderId="0"/>
    <xf numFmtId="0" fontId="58" fillId="0" borderId="0"/>
    <xf numFmtId="0" fontId="52" fillId="43" borderId="38" applyProtection="0"/>
    <xf numFmtId="0" fontId="52" fillId="43" borderId="38" applyProtection="0"/>
    <xf numFmtId="0" fontId="66" fillId="45" borderId="0" applyNumberFormat="0" applyBorder="0" applyAlignment="0" applyProtection="0">
      <alignment vertical="center"/>
    </xf>
    <xf numFmtId="0" fontId="61" fillId="0" borderId="40" applyProtection="0"/>
    <xf numFmtId="0" fontId="54" fillId="44" borderId="38" applyProtection="0"/>
    <xf numFmtId="0" fontId="57" fillId="46" borderId="0" applyNumberFormat="0" applyBorder="0" applyAlignment="0" applyProtection="0">
      <alignment vertical="center"/>
    </xf>
    <xf numFmtId="0" fontId="61" fillId="0" borderId="40" applyProtection="0"/>
    <xf numFmtId="0" fontId="55" fillId="53" borderId="0" applyProtection="0"/>
    <xf numFmtId="0" fontId="58" fillId="50" borderId="42" applyProtection="0"/>
    <xf numFmtId="43" fontId="57" fillId="0" borderId="0" applyFont="0" applyFill="0" applyBorder="0" applyAlignment="0" applyProtection="0">
      <alignment vertical="center"/>
    </xf>
    <xf numFmtId="0" fontId="52" fillId="43" borderId="38" applyProtection="0"/>
    <xf numFmtId="0" fontId="52" fillId="43" borderId="38" applyProtection="0"/>
    <xf numFmtId="0" fontId="60" fillId="0" borderId="0"/>
    <xf numFmtId="0" fontId="54" fillId="44" borderId="38" applyProtection="0"/>
    <xf numFmtId="0" fontId="0" fillId="0" borderId="0"/>
    <xf numFmtId="0" fontId="55" fillId="54" borderId="0" applyProtection="0"/>
    <xf numFmtId="41" fontId="0" fillId="0" borderId="0" applyFont="0" applyFill="0" applyBorder="0" applyAlignment="0" applyProtection="0"/>
    <xf numFmtId="0" fontId="55" fillId="45" borderId="0" applyNumberFormat="0" applyBorder="0" applyAlignment="0" applyProtection="0">
      <alignment vertical="center"/>
    </xf>
    <xf numFmtId="0" fontId="57" fillId="59" borderId="0" applyNumberFormat="0" applyBorder="0" applyAlignment="0" applyProtection="0">
      <alignment vertical="center"/>
    </xf>
    <xf numFmtId="0" fontId="58" fillId="0" borderId="0"/>
    <xf numFmtId="0" fontId="54" fillId="48" borderId="38" applyNumberFormat="0" applyAlignment="0" applyProtection="0">
      <alignment vertical="center"/>
    </xf>
    <xf numFmtId="0" fontId="57" fillId="59" borderId="0" applyProtection="0"/>
    <xf numFmtId="41" fontId="0" fillId="0" borderId="0" applyFont="0" applyFill="0" applyBorder="0" applyAlignment="0" applyProtection="0"/>
    <xf numFmtId="0" fontId="55" fillId="54" borderId="0" applyNumberFormat="0" applyBorder="0" applyAlignment="0" applyProtection="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43" fontId="57" fillId="0" borderId="0" applyFont="0" applyFill="0" applyBorder="0" applyAlignment="0" applyProtection="0"/>
    <xf numFmtId="0" fontId="57" fillId="61" borderId="0">
      <alignment vertical="center"/>
    </xf>
    <xf numFmtId="0" fontId="58" fillId="0" borderId="0"/>
    <xf numFmtId="0" fontId="55" fillId="54" borderId="0" applyProtection="0"/>
    <xf numFmtId="0" fontId="57" fillId="61"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43" fontId="57" fillId="0" borderId="0" applyFont="0" applyFill="0" applyBorder="0" applyAlignment="0" applyProtection="0">
      <alignment vertical="center"/>
    </xf>
    <xf numFmtId="0" fontId="52" fillId="43" borderId="38" applyProtection="0"/>
    <xf numFmtId="0" fontId="52" fillId="43" borderId="38" applyProtection="0"/>
    <xf numFmtId="0" fontId="75" fillId="0" borderId="0" applyProtection="0"/>
    <xf numFmtId="0" fontId="60" fillId="0" borderId="0"/>
    <xf numFmtId="0" fontId="58" fillId="50" borderId="42" applyNumberFormat="0" applyFont="0" applyAlignment="0" applyProtection="0">
      <alignment vertical="center"/>
    </xf>
    <xf numFmtId="0" fontId="57" fillId="47" borderId="0" applyProtection="0"/>
    <xf numFmtId="0" fontId="55" fillId="45" borderId="0" applyProtection="0"/>
    <xf numFmtId="0" fontId="55" fillId="47" borderId="0" applyProtection="0"/>
    <xf numFmtId="0" fontId="56" fillId="46" borderId="0" applyNumberFormat="0" applyBorder="0" applyAlignment="0" applyProtection="0">
      <alignment vertical="center"/>
    </xf>
    <xf numFmtId="0" fontId="54" fillId="44" borderId="38" applyProtection="0"/>
    <xf numFmtId="0" fontId="57" fillId="57" borderId="0" applyNumberFormat="0" applyBorder="0" applyAlignment="0" applyProtection="0">
      <alignment vertical="center"/>
    </xf>
    <xf numFmtId="0" fontId="66" fillId="51" borderId="0" applyNumberFormat="0" applyBorder="0" applyAlignment="0" applyProtection="0">
      <alignment vertical="center"/>
    </xf>
    <xf numFmtId="0" fontId="0" fillId="0" borderId="0">
      <alignment vertical="center"/>
    </xf>
    <xf numFmtId="0" fontId="60" fillId="0" borderId="0"/>
    <xf numFmtId="0" fontId="59" fillId="44" borderId="39" applyProtection="0"/>
    <xf numFmtId="0" fontId="0" fillId="0" borderId="0">
      <alignment vertical="center"/>
    </xf>
    <xf numFmtId="43" fontId="57" fillId="0" borderId="0" applyFont="0" applyFill="0" applyBorder="0" applyAlignment="0" applyProtection="0"/>
    <xf numFmtId="0" fontId="57" fillId="57" borderId="0" applyProtection="0"/>
    <xf numFmtId="0" fontId="58" fillId="50" borderId="42" applyProtection="0"/>
    <xf numFmtId="0" fontId="59" fillId="44" borderId="39" applyNumberFormat="0" applyAlignment="0" applyProtection="0">
      <alignment vertical="center"/>
    </xf>
    <xf numFmtId="43" fontId="57" fillId="0" borderId="0" applyFont="0" applyFill="0" applyBorder="0" applyAlignment="0"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43" fontId="0" fillId="0" borderId="0" applyFont="0" applyFill="0" applyBorder="0" applyAlignment="0" applyProtection="0">
      <alignment vertical="center"/>
    </xf>
    <xf numFmtId="0" fontId="55" fillId="66" borderId="0" applyNumberFormat="0" applyBorder="0" applyAlignment="0" applyProtection="0">
      <alignment vertical="center"/>
    </xf>
    <xf numFmtId="0" fontId="55" fillId="66" borderId="0" applyNumberFormat="0" applyBorder="0" applyAlignment="0" applyProtection="0">
      <alignment vertical="center"/>
    </xf>
    <xf numFmtId="0" fontId="61" fillId="0" borderId="40" applyProtection="0"/>
    <xf numFmtId="0" fontId="57" fillId="50" borderId="0" applyNumberFormat="0" applyBorder="0" applyAlignment="0" applyProtection="0">
      <alignment vertical="center"/>
    </xf>
    <xf numFmtId="0" fontId="54" fillId="44" borderId="38" applyProtection="0"/>
    <xf numFmtId="0" fontId="58"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60" fillId="0" borderId="0"/>
    <xf numFmtId="0" fontId="55" fillId="45" borderId="0" applyProtection="0"/>
    <xf numFmtId="0" fontId="59" fillId="44" borderId="39" applyNumberFormat="0" applyAlignment="0" applyProtection="0">
      <alignment vertical="center"/>
    </xf>
    <xf numFmtId="0" fontId="58" fillId="0" borderId="0"/>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61" fillId="0" borderId="40" applyProtection="0"/>
    <xf numFmtId="0" fontId="32"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54" fillId="44" borderId="38" applyProtection="0"/>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60" fillId="0" borderId="0"/>
    <xf numFmtId="0" fontId="55" fillId="45" borderId="0" applyProtection="0"/>
    <xf numFmtId="0" fontId="55" fillId="64" borderId="0" applyProtection="0"/>
    <xf numFmtId="0" fontId="57" fillId="43" borderId="0" applyNumberFormat="0" applyBorder="0" applyAlignment="0" applyProtection="0">
      <alignment vertical="center"/>
    </xf>
    <xf numFmtId="0" fontId="60" fillId="0" borderId="0"/>
    <xf numFmtId="0" fontId="55" fillId="45" borderId="0" applyProtection="0"/>
    <xf numFmtId="0" fontId="0" fillId="0" borderId="0">
      <alignment vertical="center"/>
    </xf>
    <xf numFmtId="0" fontId="0" fillId="0" borderId="0">
      <alignment vertical="center"/>
    </xf>
    <xf numFmtId="0" fontId="56" fillId="46" borderId="0" applyNumberFormat="0" applyBorder="0" applyAlignment="0" applyProtection="0">
      <alignment vertical="center"/>
    </xf>
    <xf numFmtId="0" fontId="0" fillId="0" borderId="0">
      <alignment vertical="center"/>
    </xf>
    <xf numFmtId="0" fontId="0" fillId="0" borderId="0">
      <alignment vertical="center"/>
    </xf>
    <xf numFmtId="0" fontId="57" fillId="56" borderId="0">
      <alignment vertical="center"/>
    </xf>
    <xf numFmtId="0" fontId="70" fillId="0" borderId="0"/>
    <xf numFmtId="0" fontId="52" fillId="43" borderId="38" applyProtection="0"/>
    <xf numFmtId="0" fontId="52" fillId="43" borderId="38" applyProtection="0"/>
    <xf numFmtId="0" fontId="54" fillId="44" borderId="38" applyProtection="0"/>
    <xf numFmtId="0" fontId="58" fillId="0" borderId="0"/>
    <xf numFmtId="0" fontId="58" fillId="50" borderId="42" applyProtection="0"/>
    <xf numFmtId="0" fontId="57" fillId="43" borderId="0" applyNumberFormat="0" applyBorder="0" applyAlignment="0" applyProtection="0">
      <alignment vertical="center"/>
    </xf>
    <xf numFmtId="0" fontId="61" fillId="0" borderId="40" applyProtection="0"/>
    <xf numFmtId="0" fontId="60" fillId="0" borderId="0"/>
    <xf numFmtId="0" fontId="55" fillId="45" borderId="0" applyProtection="0"/>
    <xf numFmtId="0" fontId="57" fillId="56" borderId="0">
      <alignment vertical="center"/>
    </xf>
    <xf numFmtId="0" fontId="52" fillId="43" borderId="38" applyProtection="0"/>
    <xf numFmtId="0" fontId="52" fillId="43" borderId="38" applyProtection="0"/>
    <xf numFmtId="0" fontId="54" fillId="44" borderId="38" applyProtection="0"/>
    <xf numFmtId="0" fontId="58" fillId="0" borderId="0"/>
    <xf numFmtId="0" fontId="58" fillId="50" borderId="42" applyProtection="0"/>
    <xf numFmtId="0" fontId="57" fillId="43" borderId="0" applyNumberFormat="0" applyBorder="0" applyAlignment="0" applyProtection="0">
      <alignment vertical="center"/>
    </xf>
    <xf numFmtId="0" fontId="61" fillId="0" borderId="40" applyProtection="0"/>
    <xf numFmtId="0" fontId="60" fillId="0" borderId="0"/>
    <xf numFmtId="0" fontId="57" fillId="43" borderId="0" applyNumberFormat="0" applyBorder="0" applyAlignment="0" applyProtection="0">
      <alignment vertical="center"/>
    </xf>
    <xf numFmtId="0" fontId="61" fillId="0" borderId="40" applyProtection="0"/>
    <xf numFmtId="0" fontId="52" fillId="43" borderId="38" applyProtection="0"/>
    <xf numFmtId="0" fontId="66" fillId="45" borderId="0" applyNumberFormat="0" applyBorder="0" applyAlignment="0" applyProtection="0">
      <alignment vertical="center"/>
    </xf>
    <xf numFmtId="0" fontId="58" fillId="50" borderId="42" applyProtection="0"/>
    <xf numFmtId="0" fontId="61" fillId="0" borderId="40" applyProtection="0"/>
    <xf numFmtId="0" fontId="55" fillId="47" borderId="0" applyProtection="0"/>
    <xf numFmtId="0" fontId="60" fillId="0" borderId="0"/>
    <xf numFmtId="0" fontId="83" fillId="0" borderId="0" applyProtection="0"/>
    <xf numFmtId="0" fontId="59" fillId="44" borderId="39" applyNumberFormat="0" applyAlignment="0" applyProtection="0">
      <alignment vertical="center"/>
    </xf>
    <xf numFmtId="0" fontId="54" fillId="44" borderId="38" applyProtection="0"/>
    <xf numFmtId="0" fontId="54" fillId="44" borderId="38" applyProtection="0"/>
    <xf numFmtId="0" fontId="57" fillId="43" borderId="0" applyNumberFormat="0" applyBorder="0" applyAlignment="0" applyProtection="0">
      <alignment vertical="center"/>
    </xf>
    <xf numFmtId="0" fontId="78" fillId="0" borderId="0" applyProtection="0"/>
    <xf numFmtId="0" fontId="54" fillId="44" borderId="38" applyProtection="0"/>
    <xf numFmtId="0" fontId="54" fillId="44" borderId="38" applyProtection="0"/>
    <xf numFmtId="0" fontId="54" fillId="44" borderId="38" applyProtection="0"/>
    <xf numFmtId="0" fontId="58" fillId="50" borderId="42" applyProtection="0"/>
    <xf numFmtId="0" fontId="70" fillId="0" borderId="0"/>
    <xf numFmtId="0" fontId="52" fillId="43" borderId="38" applyNumberFormat="0" applyAlignment="0" applyProtection="0">
      <alignment vertical="center"/>
    </xf>
    <xf numFmtId="0" fontId="52" fillId="43" borderId="38" applyProtection="0"/>
    <xf numFmtId="0" fontId="61" fillId="0" borderId="40" applyProtection="0"/>
    <xf numFmtId="0" fontId="55" fillId="62" borderId="0" applyProtection="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54" borderId="0" applyNumberFormat="0" applyBorder="0" applyAlignment="0" applyProtection="0">
      <alignment vertical="center"/>
    </xf>
    <xf numFmtId="0" fontId="57" fillId="50" borderId="0" applyNumberFormat="0" applyBorder="0" applyAlignment="0" applyProtection="0">
      <alignment vertical="center"/>
    </xf>
    <xf numFmtId="43" fontId="63" fillId="0" borderId="0" applyFont="0" applyFill="0" applyBorder="0" applyAlignment="0" applyProtection="0">
      <alignment vertical="center"/>
    </xf>
    <xf numFmtId="0" fontId="57" fillId="60" borderId="0" applyProtection="0"/>
    <xf numFmtId="0" fontId="60" fillId="0" borderId="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40" applyProtection="0"/>
    <xf numFmtId="0" fontId="60" fillId="0" borderId="0" applyProtection="0">
      <alignment vertical="center"/>
    </xf>
    <xf numFmtId="0" fontId="55" fillId="62" borderId="0" applyProtection="0"/>
    <xf numFmtId="0" fontId="58" fillId="50" borderId="42" applyNumberFormat="0" applyFont="0" applyAlignment="0" applyProtection="0">
      <alignment vertical="center"/>
    </xf>
    <xf numFmtId="0" fontId="59" fillId="44" borderId="39" applyProtection="0"/>
    <xf numFmtId="0" fontId="0" fillId="0" borderId="0">
      <alignment vertical="center"/>
    </xf>
    <xf numFmtId="0" fontId="57" fillId="43" borderId="0" applyNumberFormat="0" applyBorder="0" applyAlignment="0" applyProtection="0">
      <alignment vertical="center"/>
    </xf>
    <xf numFmtId="0" fontId="53" fillId="0" borderId="0"/>
    <xf numFmtId="0" fontId="59" fillId="44" borderId="39" applyProtection="0"/>
    <xf numFmtId="0" fontId="57" fillId="61" borderId="0">
      <alignment vertical="center"/>
    </xf>
    <xf numFmtId="0" fontId="54" fillId="44" borderId="38" applyProtection="0"/>
    <xf numFmtId="0" fontId="54" fillId="44" borderId="38" applyProtection="0"/>
    <xf numFmtId="41" fontId="0" fillId="0" borderId="0" applyFont="0" applyFill="0" applyBorder="0" applyAlignment="0" applyProtection="0"/>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0" fontId="52" fillId="43" borderId="38" applyProtection="0"/>
    <xf numFmtId="0" fontId="54" fillId="44" borderId="38" applyNumberFormat="0" applyAlignment="0" applyProtection="0">
      <alignment vertical="center"/>
    </xf>
    <xf numFmtId="0" fontId="67" fillId="60" borderId="0" applyProtection="0"/>
    <xf numFmtId="0" fontId="70" fillId="0" borderId="0"/>
    <xf numFmtId="0" fontId="52" fillId="43" borderId="38" applyProtection="0"/>
    <xf numFmtId="0" fontId="52" fillId="43" borderId="38" applyProtection="0"/>
    <xf numFmtId="0" fontId="57" fillId="57" borderId="0" applyProtection="0"/>
    <xf numFmtId="0" fontId="61" fillId="0" borderId="40" applyProtection="0"/>
    <xf numFmtId="43" fontId="57" fillId="0" borderId="0" applyFont="0" applyFill="0" applyBorder="0" applyAlignment="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57" borderId="0" applyNumberFormat="0" applyBorder="0" applyAlignment="0" applyProtection="0">
      <alignment vertical="center"/>
    </xf>
    <xf numFmtId="0" fontId="53" fillId="0" borderId="0"/>
    <xf numFmtId="0" fontId="59" fillId="44" borderId="39" applyProtection="0"/>
    <xf numFmtId="0" fontId="58" fillId="50" borderId="42" applyProtection="0"/>
    <xf numFmtId="0" fontId="53" fillId="0" borderId="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83" fillId="0" borderId="0" applyNumberFormat="0" applyFill="0" applyBorder="0" applyAlignment="0" applyProtection="0">
      <alignment vertical="center"/>
    </xf>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57" fillId="65" borderId="0" applyProtection="0"/>
    <xf numFmtId="0" fontId="60" fillId="0" borderId="0"/>
    <xf numFmtId="0" fontId="61" fillId="0" borderId="40" applyProtection="0"/>
    <xf numFmtId="0" fontId="57" fillId="46" borderId="0" applyProtection="0"/>
    <xf numFmtId="0" fontId="59" fillId="44" borderId="39" applyProtection="0"/>
    <xf numFmtId="0" fontId="59" fillId="44" borderId="39" applyProtection="0"/>
    <xf numFmtId="0" fontId="64" fillId="0" borderId="43" applyProtection="0"/>
    <xf numFmtId="0" fontId="57" fillId="43"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57" fillId="46"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67" fillId="60" borderId="0" applyNumberFormat="0" applyBorder="0" applyAlignment="0" applyProtection="0">
      <alignment vertical="center"/>
    </xf>
    <xf numFmtId="0" fontId="57" fillId="43" borderId="0" applyNumberFormat="0" applyBorder="0" applyAlignment="0" applyProtection="0">
      <alignment vertical="center"/>
    </xf>
    <xf numFmtId="0" fontId="57" fillId="46" borderId="0" applyProtection="0"/>
    <xf numFmtId="0" fontId="57" fillId="61" borderId="0" applyProtection="0"/>
    <xf numFmtId="0" fontId="56" fillId="46" borderId="0" applyNumberFormat="0" applyBorder="0" applyAlignment="0" applyProtection="0">
      <alignment vertical="center"/>
    </xf>
    <xf numFmtId="0" fontId="53" fillId="0" borderId="0"/>
    <xf numFmtId="0" fontId="57" fillId="46" borderId="0" applyNumberFormat="0" applyBorder="0" applyAlignment="0" applyProtection="0">
      <alignment vertical="center"/>
    </xf>
    <xf numFmtId="0" fontId="55" fillId="45" borderId="0" applyProtection="0"/>
    <xf numFmtId="0" fontId="53" fillId="0" borderId="0">
      <alignment vertical="center"/>
    </xf>
    <xf numFmtId="0" fontId="61" fillId="0" borderId="40" applyProtection="0"/>
    <xf numFmtId="43" fontId="57" fillId="0" borderId="0" applyFont="0" applyFill="0" applyBorder="0" applyAlignment="0" applyProtection="0"/>
    <xf numFmtId="0" fontId="52" fillId="43" borderId="38" applyProtection="0"/>
    <xf numFmtId="0" fontId="70" fillId="0" borderId="0"/>
    <xf numFmtId="0" fontId="55" fillId="45" borderId="0" applyProtection="0"/>
    <xf numFmtId="0" fontId="54" fillId="44" borderId="38" applyProtection="0"/>
    <xf numFmtId="0" fontId="78" fillId="0" borderId="51" applyNumberFormat="0" applyFill="0" applyAlignment="0" applyProtection="0">
      <alignment vertical="center"/>
    </xf>
    <xf numFmtId="0" fontId="66" fillId="45" borderId="0" applyNumberFormat="0" applyBorder="0" applyAlignment="0" applyProtection="0">
      <alignment vertical="center"/>
    </xf>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7" fillId="46" borderId="0" applyProtection="0"/>
    <xf numFmtId="0" fontId="57" fillId="61" borderId="0" applyProtection="0"/>
    <xf numFmtId="0" fontId="53" fillId="0" borderId="0"/>
    <xf numFmtId="0" fontId="55" fillId="63" borderId="0" applyProtection="0"/>
    <xf numFmtId="0" fontId="61" fillId="0" borderId="40" applyProtection="0"/>
    <xf numFmtId="0" fontId="61" fillId="0" borderId="40" applyProtection="0"/>
    <xf numFmtId="0" fontId="57" fillId="46" borderId="0" applyNumberFormat="0" applyBorder="0" applyAlignment="0" applyProtection="0">
      <alignment vertical="center"/>
    </xf>
    <xf numFmtId="0" fontId="52" fillId="43" borderId="38" applyProtection="0"/>
    <xf numFmtId="0" fontId="54" fillId="44" borderId="38" applyProtection="0"/>
    <xf numFmtId="0" fontId="59" fillId="44" borderId="39" applyProtection="0"/>
    <xf numFmtId="0" fontId="52" fillId="43" borderId="38" applyProtection="0"/>
    <xf numFmtId="0" fontId="52" fillId="43" borderId="38" applyProtection="0"/>
    <xf numFmtId="43" fontId="57" fillId="0" borderId="0" applyFont="0" applyFill="0" applyBorder="0" applyAlignment="0" applyProtection="0">
      <alignment vertical="center"/>
    </xf>
    <xf numFmtId="0" fontId="74" fillId="0" borderId="0" applyNumberFormat="0" applyFill="0" applyBorder="0" applyAlignment="0" applyProtection="0">
      <alignment vertical="center"/>
    </xf>
    <xf numFmtId="0" fontId="75" fillId="0" borderId="0" applyProtection="0"/>
    <xf numFmtId="0" fontId="70" fillId="0" borderId="0"/>
    <xf numFmtId="0" fontId="70" fillId="0" borderId="0"/>
    <xf numFmtId="0" fontId="54" fillId="44" borderId="38" applyProtection="0"/>
    <xf numFmtId="0" fontId="54" fillId="44" borderId="38" applyProtection="0"/>
    <xf numFmtId="0" fontId="57" fillId="44" borderId="0" applyNumberFormat="0" applyBorder="0" applyAlignment="0" applyProtection="0">
      <alignment vertical="center"/>
    </xf>
    <xf numFmtId="0" fontId="57" fillId="66" borderId="0" applyNumberFormat="0" applyBorder="0" applyAlignment="0" applyProtection="0">
      <alignment vertical="center"/>
    </xf>
    <xf numFmtId="0" fontId="57" fillId="66" borderId="0" applyNumberFormat="0" applyBorder="0" applyAlignment="0" applyProtection="0">
      <alignment vertical="center"/>
    </xf>
    <xf numFmtId="0" fontId="57" fillId="56" borderId="0" applyProtection="0"/>
    <xf numFmtId="0" fontId="58" fillId="0" borderId="0"/>
    <xf numFmtId="0" fontId="57" fillId="46"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2" fillId="43" borderId="38" applyNumberFormat="0" applyAlignment="0" applyProtection="0">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2" fillId="43" borderId="38" applyProtection="0"/>
    <xf numFmtId="0" fontId="52" fillId="43" borderId="38" applyProtection="0"/>
    <xf numFmtId="0" fontId="55" fillId="58" borderId="0" applyProtection="0"/>
    <xf numFmtId="0" fontId="58" fillId="0" borderId="0"/>
    <xf numFmtId="0" fontId="52" fillId="43" borderId="38" applyProtection="0"/>
    <xf numFmtId="0" fontId="52" fillId="43" borderId="38" applyProtection="0"/>
    <xf numFmtId="0" fontId="59" fillId="44" borderId="39" applyProtection="0"/>
    <xf numFmtId="0" fontId="53" fillId="0" borderId="0"/>
    <xf numFmtId="0" fontId="55" fillId="51" borderId="0" applyNumberFormat="0" applyBorder="0" applyAlignment="0" applyProtection="0">
      <alignment vertical="center"/>
    </xf>
    <xf numFmtId="0" fontId="55" fillId="55" borderId="0" applyNumberFormat="0" applyBorder="0" applyAlignment="0" applyProtection="0">
      <alignment vertical="center"/>
    </xf>
    <xf numFmtId="0" fontId="59" fillId="44" borderId="39" applyProtection="0"/>
    <xf numFmtId="43" fontId="0" fillId="0" borderId="0" applyFont="0" applyFill="0" applyBorder="0" applyAlignment="0" applyProtection="0"/>
    <xf numFmtId="0" fontId="57" fillId="56" borderId="0" applyNumberFormat="0" applyBorder="0" applyAlignment="0" applyProtection="0">
      <alignment vertical="center"/>
    </xf>
    <xf numFmtId="0" fontId="57" fillId="61" borderId="0" applyProtection="0"/>
    <xf numFmtId="0" fontId="54" fillId="44" borderId="38" applyProtection="0"/>
    <xf numFmtId="0" fontId="54" fillId="44" borderId="38" applyNumberFormat="0" applyAlignment="0" applyProtection="0">
      <alignment vertical="center"/>
    </xf>
    <xf numFmtId="0" fontId="57" fillId="61" borderId="0" applyNumberFormat="0" applyBorder="0" applyAlignment="0" applyProtection="0">
      <alignment vertical="center"/>
    </xf>
    <xf numFmtId="0" fontId="53" fillId="0" borderId="0"/>
    <xf numFmtId="0" fontId="73" fillId="0" borderId="47" applyProtection="0"/>
    <xf numFmtId="0" fontId="52" fillId="43" borderId="38" applyProtection="0"/>
    <xf numFmtId="0" fontId="52" fillId="43" borderId="38" applyProtection="0"/>
    <xf numFmtId="0" fontId="52" fillId="43" borderId="38" applyProtection="0"/>
    <xf numFmtId="0" fontId="52" fillId="43" borderId="38" applyProtection="0"/>
    <xf numFmtId="0" fontId="67" fillId="60" borderId="0" applyNumberFormat="0" applyBorder="0" applyAlignment="0" applyProtection="0">
      <alignment vertical="center"/>
    </xf>
    <xf numFmtId="0" fontId="55" fillId="47" borderId="0" applyNumberFormat="0" applyBorder="0" applyAlignment="0" applyProtection="0">
      <alignment vertical="center"/>
    </xf>
    <xf numFmtId="0" fontId="70" fillId="0" borderId="0"/>
    <xf numFmtId="0" fontId="54" fillId="44" borderId="38" applyProtection="0"/>
    <xf numFmtId="0" fontId="54" fillId="44" borderId="38" applyProtection="0"/>
    <xf numFmtId="0" fontId="54" fillId="44" borderId="38" applyProtection="0"/>
    <xf numFmtId="0" fontId="59" fillId="44" borderId="39" applyProtection="0"/>
    <xf numFmtId="0" fontId="58" fillId="50" borderId="42" applyProtection="0"/>
    <xf numFmtId="0" fontId="59" fillId="44" borderId="39" applyProtection="0"/>
    <xf numFmtId="43" fontId="57" fillId="0" borderId="0" applyFont="0" applyFill="0" applyBorder="0" applyAlignment="0" applyProtection="0"/>
    <xf numFmtId="0" fontId="57" fillId="50"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41" fontId="57" fillId="0" borderId="0" applyFont="0" applyFill="0" applyBorder="0" applyAlignment="0" applyProtection="0">
      <alignment vertical="center"/>
    </xf>
    <xf numFmtId="0" fontId="57" fillId="48" borderId="0" applyNumberFormat="0" applyBorder="0" applyAlignment="0" applyProtection="0">
      <alignment vertical="center"/>
    </xf>
    <xf numFmtId="0" fontId="56" fillId="46" borderId="0" applyNumberFormat="0" applyBorder="0" applyAlignment="0" applyProtection="0">
      <alignment vertical="center"/>
    </xf>
    <xf numFmtId="41" fontId="57" fillId="0" borderId="0" applyFont="0" applyFill="0" applyBorder="0" applyAlignment="0" applyProtection="0">
      <alignment vertical="center"/>
    </xf>
    <xf numFmtId="0" fontId="57" fillId="57" borderId="0" applyProtection="0"/>
    <xf numFmtId="0" fontId="58" fillId="50" borderId="42" applyProtection="0"/>
    <xf numFmtId="0" fontId="59" fillId="44" borderId="39" applyProtection="0"/>
    <xf numFmtId="0" fontId="57" fillId="58" borderId="0" applyProtection="0"/>
    <xf numFmtId="0" fontId="55" fillId="45" borderId="0" applyProtection="0"/>
    <xf numFmtId="176" fontId="57" fillId="0" borderId="0" applyFont="0" applyFill="0" applyBorder="0" applyAlignment="0" applyProtection="0">
      <alignment vertical="center"/>
    </xf>
    <xf numFmtId="0" fontId="52" fillId="43" borderId="38" applyProtection="0"/>
    <xf numFmtId="0" fontId="58" fillId="50" borderId="42" applyProtection="0"/>
    <xf numFmtId="0" fontId="58" fillId="50" borderId="42" applyProtection="0"/>
    <xf numFmtId="0" fontId="59" fillId="48" borderId="39" applyNumberFormat="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55" fillId="58" borderId="0" applyProtection="0"/>
    <xf numFmtId="0" fontId="53" fillId="0" borderId="0">
      <alignment vertical="center"/>
    </xf>
    <xf numFmtId="0" fontId="58" fillId="50" borderId="42" applyProtection="0"/>
    <xf numFmtId="0" fontId="0" fillId="0" borderId="0" applyProtection="0"/>
    <xf numFmtId="0" fontId="0" fillId="0" borderId="0">
      <alignment vertical="center"/>
    </xf>
    <xf numFmtId="0" fontId="61" fillId="0" borderId="40" applyProtection="0"/>
    <xf numFmtId="0" fontId="61" fillId="0" borderId="40" applyProtection="0"/>
    <xf numFmtId="0" fontId="54" fillId="44" borderId="38" applyProtection="0"/>
    <xf numFmtId="0" fontId="53" fillId="0" borderId="0">
      <alignment vertical="center"/>
    </xf>
    <xf numFmtId="0" fontId="54" fillId="44" borderId="38" applyProtection="0"/>
    <xf numFmtId="0" fontId="0" fillId="0" borderId="0">
      <alignment vertical="center"/>
    </xf>
    <xf numFmtId="0" fontId="57" fillId="46"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NumberFormat="0" applyAlignment="0" applyProtection="0">
      <alignment vertical="center"/>
    </xf>
    <xf numFmtId="43" fontId="0" fillId="0" borderId="0" applyFont="0" applyFill="0" applyBorder="0" applyAlignment="0" applyProtection="0">
      <alignment vertical="center"/>
    </xf>
    <xf numFmtId="0" fontId="57" fillId="46" borderId="0"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5" fillId="44" borderId="0" applyNumberFormat="0" applyBorder="0" applyAlignment="0" applyProtection="0">
      <alignment vertical="center"/>
    </xf>
    <xf numFmtId="0" fontId="52" fillId="43" borderId="38" applyProtection="0"/>
    <xf numFmtId="0" fontId="52" fillId="43" borderId="38" applyProtection="0"/>
    <xf numFmtId="0" fontId="59" fillId="44" borderId="39" applyProtection="0"/>
    <xf numFmtId="0" fontId="60" fillId="0" borderId="0"/>
    <xf numFmtId="0" fontId="59" fillId="44" borderId="39" applyProtection="0"/>
    <xf numFmtId="43" fontId="57" fillId="0" borderId="0" applyFont="0" applyFill="0" applyBorder="0" applyAlignment="0" applyProtection="0"/>
    <xf numFmtId="0" fontId="53" fillId="0" borderId="0"/>
    <xf numFmtId="0" fontId="55" fillId="62" borderId="0">
      <alignment vertical="center"/>
    </xf>
    <xf numFmtId="0" fontId="61" fillId="0" borderId="40" applyProtection="0"/>
    <xf numFmtId="0" fontId="52" fillId="43" borderId="38" applyNumberFormat="0" applyAlignment="0" applyProtection="0">
      <alignment vertical="center"/>
    </xf>
    <xf numFmtId="0" fontId="75" fillId="0" borderId="0" applyNumberFormat="0" applyFill="0" applyBorder="0" applyAlignment="0" applyProtection="0">
      <alignment vertical="center"/>
    </xf>
    <xf numFmtId="0" fontId="60" fillId="0" borderId="0"/>
    <xf numFmtId="0" fontId="58" fillId="50" borderId="42" applyProtection="0"/>
    <xf numFmtId="0" fontId="58" fillId="50" borderId="42" applyProtection="0"/>
    <xf numFmtId="0" fontId="55" fillId="45" borderId="0" applyProtection="0"/>
    <xf numFmtId="0" fontId="55" fillId="55" borderId="0" applyNumberFormat="0" applyBorder="0" applyAlignment="0" applyProtection="0">
      <alignment vertical="center"/>
    </xf>
    <xf numFmtId="176" fontId="57" fillId="0" borderId="0" applyFont="0" applyFill="0" applyBorder="0" applyAlignment="0" applyProtection="0">
      <alignment vertical="center"/>
    </xf>
    <xf numFmtId="0" fontId="57" fillId="46" borderId="0">
      <alignment vertical="center"/>
    </xf>
    <xf numFmtId="43" fontId="0" fillId="0" borderId="0" applyFont="0" applyFill="0" applyBorder="0" applyAlignment="0" applyProtection="0"/>
    <xf numFmtId="0" fontId="57" fillId="56" borderId="0" applyProtection="0"/>
    <xf numFmtId="0" fontId="61" fillId="0" borderId="50" applyNumberFormat="0" applyFill="0" applyAlignment="0" applyProtection="0">
      <alignment vertical="center"/>
    </xf>
    <xf numFmtId="0" fontId="70" fillId="0" borderId="0"/>
    <xf numFmtId="0" fontId="54" fillId="44" borderId="38" applyProtection="0"/>
    <xf numFmtId="0" fontId="55" fillId="47" borderId="0" applyProtection="0"/>
    <xf numFmtId="0" fontId="53" fillId="0" borderId="0">
      <alignment vertical="center"/>
    </xf>
    <xf numFmtId="0" fontId="59" fillId="44" borderId="39" applyProtection="0"/>
    <xf numFmtId="0" fontId="66" fillId="47" borderId="0" applyNumberFormat="0" applyBorder="0" applyAlignment="0" applyProtection="0">
      <alignment vertical="center"/>
    </xf>
    <xf numFmtId="0" fontId="57" fillId="43" borderId="0" applyNumberFormat="0" applyBorder="0" applyAlignment="0" applyProtection="0">
      <alignment vertical="center"/>
    </xf>
    <xf numFmtId="0" fontId="78" fillId="0" borderId="0" applyNumberFormat="0" applyFill="0" applyBorder="0" applyAlignment="0" applyProtection="0">
      <alignment vertical="center"/>
    </xf>
    <xf numFmtId="0" fontId="55" fillId="64" borderId="0" applyProtection="0"/>
    <xf numFmtId="0" fontId="70" fillId="0" borderId="0"/>
    <xf numFmtId="0" fontId="55" fillId="58" borderId="0" applyProtection="0"/>
    <xf numFmtId="0" fontId="54" fillId="44" borderId="38" applyProtection="0"/>
    <xf numFmtId="0" fontId="61" fillId="0" borderId="40" applyProtection="0"/>
    <xf numFmtId="0" fontId="61" fillId="0" borderId="40" applyProtection="0"/>
    <xf numFmtId="0" fontId="55" fillId="62" borderId="0" applyProtection="0"/>
    <xf numFmtId="0" fontId="0" fillId="0" borderId="0"/>
    <xf numFmtId="0" fontId="62" fillId="49" borderId="41" applyProtection="0"/>
    <xf numFmtId="0" fontId="57" fillId="57" borderId="0" applyNumberFormat="0" applyBorder="0" applyAlignment="0" applyProtection="0">
      <alignment vertical="center"/>
    </xf>
    <xf numFmtId="0" fontId="57" fillId="43" borderId="0" applyNumberFormat="0" applyBorder="0" applyAlignment="0" applyProtection="0">
      <alignment vertical="center"/>
    </xf>
    <xf numFmtId="0" fontId="54" fillId="44" borderId="38" applyProtection="0"/>
    <xf numFmtId="0" fontId="70" fillId="0" borderId="0"/>
    <xf numFmtId="0" fontId="53" fillId="0" borderId="0"/>
    <xf numFmtId="0" fontId="57" fillId="43" borderId="0" applyNumberFormat="0" applyBorder="0" applyAlignment="0" applyProtection="0">
      <alignment vertical="center"/>
    </xf>
    <xf numFmtId="0" fontId="54" fillId="44" borderId="38" applyProtection="0"/>
    <xf numFmtId="0" fontId="58" fillId="0" borderId="0"/>
    <xf numFmtId="41" fontId="0" fillId="0" borderId="0" applyFont="0" applyFill="0" applyBorder="0" applyAlignment="0" applyProtection="0"/>
    <xf numFmtId="0" fontId="57" fillId="59" borderId="0">
      <alignment vertical="center"/>
    </xf>
    <xf numFmtId="0" fontId="57" fillId="58" borderId="0" applyProtection="0"/>
    <xf numFmtId="0" fontId="52" fillId="43" borderId="38">
      <alignment vertical="center"/>
    </xf>
    <xf numFmtId="0" fontId="53" fillId="0" borderId="0"/>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8" fillId="0" borderId="0"/>
    <xf numFmtId="0" fontId="58" fillId="0" borderId="0"/>
    <xf numFmtId="0" fontId="0" fillId="0" borderId="0"/>
    <xf numFmtId="0" fontId="55" fillId="53" borderId="0" applyProtection="0"/>
    <xf numFmtId="0" fontId="53" fillId="0" borderId="0"/>
    <xf numFmtId="0" fontId="63" fillId="0" borderId="0"/>
    <xf numFmtId="43" fontId="57" fillId="0" borderId="0" applyFont="0" applyFill="0" applyBorder="0" applyAlignment="0" applyProtection="0">
      <alignment vertical="center"/>
    </xf>
    <xf numFmtId="0" fontId="70" fillId="0" borderId="0"/>
    <xf numFmtId="0" fontId="57" fillId="47" borderId="0" applyProtection="0"/>
    <xf numFmtId="0" fontId="61" fillId="0" borderId="40" applyProtection="0"/>
    <xf numFmtId="0" fontId="57" fillId="60" borderId="0" applyNumberFormat="0" applyBorder="0" applyAlignment="0" applyProtection="0">
      <alignment vertical="center"/>
    </xf>
    <xf numFmtId="0" fontId="59" fillId="44" borderId="39" applyProtection="0"/>
    <xf numFmtId="0" fontId="57" fillId="61" borderId="0" applyNumberFormat="0" applyBorder="0" applyAlignment="0" applyProtection="0">
      <alignment vertical="center"/>
    </xf>
    <xf numFmtId="0" fontId="60" fillId="0" borderId="0"/>
    <xf numFmtId="43" fontId="57" fillId="0" borderId="0" applyFont="0" applyFill="0" applyBorder="0" applyAlignment="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57" borderId="0" applyNumberFormat="0" applyBorder="0" applyAlignment="0" applyProtection="0">
      <alignment vertical="center"/>
    </xf>
    <xf numFmtId="0" fontId="56" fillId="46" borderId="0" applyNumberFormat="0" applyBorder="0" applyAlignment="0" applyProtection="0">
      <alignment vertical="center"/>
    </xf>
    <xf numFmtId="0" fontId="57" fillId="57" borderId="0" applyProtection="0"/>
    <xf numFmtId="0" fontId="61" fillId="0" borderId="40" applyProtection="0"/>
    <xf numFmtId="0" fontId="60" fillId="0" borderId="0"/>
    <xf numFmtId="0" fontId="64" fillId="0" borderId="43" applyProtection="0"/>
    <xf numFmtId="0" fontId="57" fillId="43" borderId="0" applyNumberFormat="0" applyBorder="0" applyAlignment="0" applyProtection="0">
      <alignment vertical="center"/>
    </xf>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9" fillId="44" borderId="39" applyProtection="0"/>
    <xf numFmtId="0" fontId="58" fillId="0" borderId="0"/>
    <xf numFmtId="0" fontId="61" fillId="0" borderId="40" applyProtection="0"/>
    <xf numFmtId="0" fontId="71" fillId="0" borderId="0">
      <alignment vertical="center"/>
    </xf>
    <xf numFmtId="0" fontId="52" fillId="43" borderId="38" applyProtection="0"/>
    <xf numFmtId="0" fontId="52" fillId="43" borderId="38" applyProtection="0"/>
    <xf numFmtId="0" fontId="56" fillId="46" borderId="0" applyProtection="0"/>
    <xf numFmtId="0" fontId="53" fillId="0" borderId="0"/>
    <xf numFmtId="0" fontId="57" fillId="44" borderId="0" applyNumberFormat="0" applyBorder="0" applyAlignment="0" applyProtection="0">
      <alignment vertical="center"/>
    </xf>
    <xf numFmtId="0" fontId="55" fillId="45" borderId="0" applyProtection="0"/>
    <xf numFmtId="0" fontId="59" fillId="44" borderId="39" applyNumberFormat="0" applyAlignment="0" applyProtection="0">
      <alignment vertical="center"/>
    </xf>
    <xf numFmtId="0" fontId="54" fillId="44" borderId="38" applyNumberFormat="0" applyAlignment="0" applyProtection="0">
      <alignment vertical="center"/>
    </xf>
    <xf numFmtId="0" fontId="71" fillId="0" borderId="0">
      <alignment vertical="center"/>
    </xf>
    <xf numFmtId="0" fontId="71" fillId="0" borderId="0">
      <alignment vertical="center"/>
    </xf>
    <xf numFmtId="0" fontId="57" fillId="44" borderId="0" applyNumberFormat="0" applyBorder="0" applyAlignment="0" applyProtection="0">
      <alignment vertical="center"/>
    </xf>
    <xf numFmtId="0" fontId="64" fillId="0" borderId="43" applyProtection="0"/>
    <xf numFmtId="0" fontId="55" fillId="47" borderId="0" applyNumberFormat="0" applyBorder="0" applyAlignment="0" applyProtection="0">
      <alignment vertical="center"/>
    </xf>
    <xf numFmtId="0" fontId="70" fillId="0" borderId="0"/>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0" borderId="0"/>
    <xf numFmtId="0" fontId="59" fillId="44" borderId="39" applyProtection="0"/>
    <xf numFmtId="0" fontId="58" fillId="0" borderId="0"/>
    <xf numFmtId="0" fontId="78" fillId="0" borderId="0" applyProtection="0"/>
    <xf numFmtId="0" fontId="59" fillId="44" borderId="39" applyNumberFormat="0" applyAlignment="0" applyProtection="0">
      <alignment vertical="center"/>
    </xf>
    <xf numFmtId="0" fontId="54" fillId="44" borderId="38" applyNumberFormat="0" applyAlignment="0" applyProtection="0">
      <alignment vertical="center"/>
    </xf>
    <xf numFmtId="0" fontId="61" fillId="0" borderId="40" applyProtection="0"/>
    <xf numFmtId="0" fontId="70" fillId="0" borderId="0"/>
    <xf numFmtId="0" fontId="53" fillId="0" borderId="0"/>
    <xf numFmtId="0" fontId="58" fillId="0" borderId="0"/>
    <xf numFmtId="0" fontId="58" fillId="50" borderId="42" applyProtection="0"/>
    <xf numFmtId="0" fontId="56" fillId="46" borderId="0" applyProtection="0">
      <alignment vertical="center"/>
    </xf>
    <xf numFmtId="0" fontId="58" fillId="50" borderId="42" applyProtection="0"/>
    <xf numFmtId="0" fontId="70" fillId="0" borderId="0"/>
    <xf numFmtId="0" fontId="57" fillId="61" borderId="0" applyNumberFormat="0" applyBorder="0" applyAlignment="0" applyProtection="0">
      <alignment vertical="center"/>
    </xf>
    <xf numFmtId="0" fontId="61" fillId="0" borderId="40" applyProtection="0"/>
    <xf numFmtId="49" fontId="2" fillId="0" borderId="45">
      <alignment horizontal="center" vertical="center" wrapText="1"/>
    </xf>
    <xf numFmtId="0" fontId="56" fillId="46" borderId="0" applyNumberFormat="0" applyBorder="0" applyAlignment="0" applyProtection="0">
      <alignment vertical="center"/>
    </xf>
    <xf numFmtId="0" fontId="57" fillId="61" borderId="0" applyProtection="0"/>
    <xf numFmtId="0" fontId="58" fillId="50" borderId="42" applyProtection="0"/>
    <xf numFmtId="0" fontId="67" fillId="60" borderId="0" applyProtection="0"/>
    <xf numFmtId="43" fontId="57" fillId="0" borderId="0" applyFont="0" applyFill="0" applyBorder="0" applyAlignment="0" applyProtection="0"/>
    <xf numFmtId="0" fontId="61" fillId="0" borderId="50" applyNumberFormat="0" applyFill="0" applyAlignment="0" applyProtection="0">
      <alignment vertical="center"/>
    </xf>
    <xf numFmtId="0" fontId="57" fillId="61" borderId="0" applyNumberFormat="0" applyBorder="0" applyAlignment="0" applyProtection="0">
      <alignment vertical="center"/>
    </xf>
    <xf numFmtId="0" fontId="58" fillId="0" borderId="0"/>
    <xf numFmtId="0" fontId="54" fillId="44" borderId="38">
      <alignment vertical="center"/>
    </xf>
    <xf numFmtId="0" fontId="52" fillId="43" borderId="38" applyProtection="0"/>
    <xf numFmtId="0" fontId="57" fillId="61" borderId="0" applyProtection="0"/>
    <xf numFmtId="0" fontId="59" fillId="44" borderId="39" applyProtection="0"/>
    <xf numFmtId="0" fontId="59" fillId="44" borderId="39" applyProtection="0"/>
    <xf numFmtId="0" fontId="59" fillId="48" borderId="39" applyNumberFormat="0" applyAlignment="0" applyProtection="0">
      <alignment vertical="center"/>
    </xf>
    <xf numFmtId="0" fontId="54" fillId="44" borderId="38" applyProtection="0"/>
    <xf numFmtId="0" fontId="61" fillId="0" borderId="40" applyProtection="0"/>
    <xf numFmtId="0" fontId="58" fillId="0" borderId="0"/>
    <xf numFmtId="0" fontId="54" fillId="44" borderId="38">
      <alignment vertical="center"/>
    </xf>
    <xf numFmtId="0" fontId="53" fillId="0" borderId="0"/>
    <xf numFmtId="0" fontId="57" fillId="48" borderId="0" applyNumberFormat="0" applyBorder="0" applyAlignment="0" applyProtection="0">
      <alignment vertical="center"/>
    </xf>
    <xf numFmtId="0" fontId="59" fillId="44" borderId="39" applyProtection="0"/>
    <xf numFmtId="0" fontId="59" fillId="44" borderId="39" applyProtection="0"/>
    <xf numFmtId="0" fontId="54" fillId="44" borderId="38" applyProtection="0"/>
    <xf numFmtId="0" fontId="57" fillId="48" borderId="0" applyNumberFormat="0" applyBorder="0" applyAlignment="0" applyProtection="0">
      <alignment vertical="center"/>
    </xf>
    <xf numFmtId="0" fontId="57" fillId="61" borderId="0" applyProtection="0"/>
    <xf numFmtId="0" fontId="54" fillId="44" borderId="38" applyProtection="0"/>
    <xf numFmtId="0" fontId="58" fillId="0" borderId="0"/>
    <xf numFmtId="0" fontId="55" fillId="68" borderId="0" applyNumberFormat="0" applyBorder="0" applyAlignment="0" applyProtection="0">
      <alignment vertical="center"/>
    </xf>
    <xf numFmtId="0" fontId="57" fillId="47"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2" fillId="43" borderId="38" applyProtection="0"/>
    <xf numFmtId="0" fontId="55" fillId="63" borderId="0" applyProtection="0"/>
    <xf numFmtId="0" fontId="61" fillId="0" borderId="40">
      <alignment vertical="center"/>
    </xf>
    <xf numFmtId="0" fontId="57" fillId="61" borderId="0" applyProtection="0"/>
    <xf numFmtId="0" fontId="55" fillId="55" borderId="0" applyProtection="0"/>
    <xf numFmtId="0" fontId="58" fillId="0" borderId="0"/>
    <xf numFmtId="0" fontId="75" fillId="0" borderId="0" applyProtection="0"/>
    <xf numFmtId="0" fontId="59" fillId="44" borderId="39" applyProtection="0"/>
    <xf numFmtId="0" fontId="58" fillId="50" borderId="42" applyNumberFormat="0" applyFont="0" applyAlignment="0" applyProtection="0">
      <alignment vertical="center"/>
    </xf>
    <xf numFmtId="0" fontId="60" fillId="0" borderId="0"/>
    <xf numFmtId="0" fontId="57" fillId="56" borderId="0" applyNumberFormat="0" applyBorder="0" applyAlignment="0" applyProtection="0">
      <alignment vertical="center"/>
    </xf>
    <xf numFmtId="176" fontId="57" fillId="0" borderId="0" applyFont="0" applyFill="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4" fillId="44" borderId="38" applyProtection="0"/>
    <xf numFmtId="0" fontId="0" fillId="0" borderId="0">
      <alignment vertical="center"/>
    </xf>
    <xf numFmtId="0" fontId="0" fillId="0" borderId="0">
      <alignment vertical="center"/>
    </xf>
    <xf numFmtId="0" fontId="76" fillId="0" borderId="0">
      <alignment vertical="center"/>
    </xf>
    <xf numFmtId="0" fontId="56" fillId="46" borderId="0" applyProtection="0"/>
    <xf numFmtId="0" fontId="54" fillId="44" borderId="38" applyProtection="0"/>
    <xf numFmtId="0" fontId="54" fillId="44" borderId="38" applyProtection="0"/>
    <xf numFmtId="0" fontId="57" fillId="59"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4" fillId="44" borderId="38" applyProtection="0"/>
    <xf numFmtId="0" fontId="59" fillId="44" borderId="39" applyProtection="0"/>
    <xf numFmtId="0" fontId="55" fillId="55" borderId="0" applyNumberFormat="0" applyBorder="0" applyAlignment="0" applyProtection="0">
      <alignment vertical="center"/>
    </xf>
    <xf numFmtId="0" fontId="58" fillId="50" borderId="42" applyProtection="0"/>
    <xf numFmtId="0" fontId="57" fillId="48" borderId="0" applyNumberFormat="0" applyBorder="0" applyAlignment="0" applyProtection="0">
      <alignment vertical="center"/>
    </xf>
    <xf numFmtId="0" fontId="57" fillId="50" borderId="42" applyNumberFormat="0" applyFont="0" applyAlignment="0" applyProtection="0">
      <alignment vertical="center"/>
    </xf>
    <xf numFmtId="0" fontId="57" fillId="0" borderId="0">
      <alignment vertical="center"/>
    </xf>
    <xf numFmtId="0" fontId="57" fillId="46" borderId="0">
      <alignment vertical="center"/>
    </xf>
    <xf numFmtId="0" fontId="59" fillId="44" borderId="39" applyProtection="0"/>
    <xf numFmtId="0" fontId="59" fillId="44" borderId="39" applyProtection="0"/>
    <xf numFmtId="0" fontId="52" fillId="43" borderId="38" applyProtection="0"/>
    <xf numFmtId="0" fontId="58" fillId="0" borderId="0"/>
    <xf numFmtId="0" fontId="53" fillId="0" borderId="0">
      <alignment vertical="center"/>
    </xf>
    <xf numFmtId="0" fontId="57" fillId="58" borderId="0">
      <alignment vertical="center"/>
    </xf>
    <xf numFmtId="0" fontId="57" fillId="61" borderId="0" applyNumberFormat="0" applyBorder="0" applyAlignment="0" applyProtection="0">
      <alignment vertical="center"/>
    </xf>
    <xf numFmtId="0" fontId="61" fillId="0" borderId="40" applyProtection="0"/>
    <xf numFmtId="0" fontId="71" fillId="0" borderId="0">
      <alignment vertical="center"/>
    </xf>
    <xf numFmtId="0" fontId="71" fillId="0" borderId="0">
      <alignment vertical="center"/>
    </xf>
    <xf numFmtId="0" fontId="58" fillId="50" borderId="42" applyProtection="0"/>
    <xf numFmtId="0" fontId="53" fillId="0" borderId="0"/>
    <xf numFmtId="0" fontId="57" fillId="61" borderId="0" applyNumberFormat="0" applyBorder="0" applyAlignment="0" applyProtection="0">
      <alignment vertical="center"/>
    </xf>
    <xf numFmtId="0" fontId="57" fillId="61" borderId="0" applyProtection="0"/>
    <xf numFmtId="0" fontId="52" fillId="43" borderId="38" applyNumberFormat="0" applyAlignment="0" applyProtection="0">
      <alignment vertical="center"/>
    </xf>
    <xf numFmtId="0" fontId="54" fillId="44" borderId="38" applyProtection="0"/>
    <xf numFmtId="0" fontId="58" fillId="0" borderId="0"/>
    <xf numFmtId="0" fontId="53" fillId="0" borderId="0"/>
    <xf numFmtId="0" fontId="54" fillId="44" borderId="38" applyProtection="0"/>
    <xf numFmtId="0" fontId="54" fillId="44" borderId="38" applyProtection="0"/>
    <xf numFmtId="0" fontId="59" fillId="44" borderId="39" applyProtection="0"/>
    <xf numFmtId="0" fontId="56" fillId="46" borderId="0" applyProtection="0"/>
    <xf numFmtId="0" fontId="57" fillId="47" borderId="0" applyNumberFormat="0" applyBorder="0" applyAlignment="0" applyProtection="0">
      <alignment vertical="center"/>
    </xf>
    <xf numFmtId="0" fontId="55" fillId="51" borderId="0" applyNumberFormat="0" applyBorder="0" applyAlignment="0" applyProtection="0">
      <alignment vertical="center"/>
    </xf>
    <xf numFmtId="0" fontId="58" fillId="0" borderId="0"/>
    <xf numFmtId="0" fontId="57" fillId="57" borderId="0">
      <alignment vertical="center"/>
    </xf>
    <xf numFmtId="0" fontId="53" fillId="0" borderId="0"/>
    <xf numFmtId="0" fontId="57" fillId="61" borderId="0" applyNumberFormat="0" applyBorder="0" applyAlignment="0" applyProtection="0">
      <alignment vertical="center"/>
    </xf>
    <xf numFmtId="0" fontId="54" fillId="44" borderId="38" applyProtection="0"/>
    <xf numFmtId="0" fontId="54" fillId="44" borderId="38" applyProtection="0"/>
    <xf numFmtId="0" fontId="61" fillId="0" borderId="40" applyProtection="0"/>
    <xf numFmtId="0" fontId="70" fillId="0" borderId="0"/>
    <xf numFmtId="0" fontId="54" fillId="44" borderId="38" applyNumberFormat="0" applyAlignment="0" applyProtection="0">
      <alignment vertical="center"/>
    </xf>
    <xf numFmtId="0" fontId="58" fillId="50" borderId="42" applyProtection="0"/>
    <xf numFmtId="0" fontId="57" fillId="56" borderId="0"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82" fillId="48" borderId="0">
      <alignment horizontal="right" vertical="center" wrapText="1"/>
    </xf>
    <xf numFmtId="0" fontId="58" fillId="0" borderId="0"/>
    <xf numFmtId="0" fontId="67" fillId="60" borderId="0" applyNumberFormat="0" applyBorder="0" applyAlignment="0" applyProtection="0">
      <alignment vertical="center"/>
    </xf>
    <xf numFmtId="0" fontId="57" fillId="60" borderId="0" applyNumberFormat="0" applyBorder="0" applyAlignment="0" applyProtection="0">
      <alignment vertical="center"/>
    </xf>
    <xf numFmtId="0" fontId="74" fillId="0" borderId="0">
      <alignment vertical="center"/>
    </xf>
    <xf numFmtId="0" fontId="54" fillId="48" borderId="38" applyNumberFormat="0" applyAlignment="0" applyProtection="0">
      <alignment vertical="center"/>
    </xf>
    <xf numFmtId="0" fontId="60" fillId="0" borderId="0"/>
    <xf numFmtId="0" fontId="55" fillId="62" borderId="0" applyProtection="0"/>
    <xf numFmtId="0" fontId="54" fillId="44" borderId="38" applyProtection="0"/>
    <xf numFmtId="0" fontId="54" fillId="44" borderId="38" applyProtection="0"/>
    <xf numFmtId="0" fontId="55" fillId="64" borderId="0" applyProtection="0"/>
    <xf numFmtId="0" fontId="55" fillId="64" borderId="0" applyProtection="0"/>
    <xf numFmtId="0" fontId="57" fillId="65" borderId="0" applyProtection="0"/>
    <xf numFmtId="0" fontId="55" fillId="43" borderId="0" applyNumberFormat="0" applyBorder="0" applyAlignment="0" applyProtection="0">
      <alignment vertical="center"/>
    </xf>
    <xf numFmtId="0" fontId="61" fillId="0" borderId="40" applyProtection="0"/>
    <xf numFmtId="0" fontId="54" fillId="44" borderId="38" applyProtection="0"/>
    <xf numFmtId="0" fontId="55" fillId="64" borderId="0" applyProtection="0"/>
    <xf numFmtId="0" fontId="57" fillId="65" borderId="0" applyProtection="0"/>
    <xf numFmtId="0" fontId="54" fillId="48" borderId="38" applyNumberFormat="0" applyAlignment="0" applyProtection="0">
      <alignment vertical="center"/>
    </xf>
    <xf numFmtId="0" fontId="60" fillId="0" borderId="0"/>
    <xf numFmtId="0" fontId="57" fillId="46" borderId="0" applyNumberFormat="0" applyBorder="0" applyAlignment="0" applyProtection="0">
      <alignment vertical="center"/>
    </xf>
    <xf numFmtId="0" fontId="56" fillId="46" borderId="0" applyNumberFormat="0" applyBorder="0" applyAlignment="0" applyProtection="0">
      <alignment vertical="center"/>
    </xf>
    <xf numFmtId="0" fontId="78" fillId="0" borderId="0" applyNumberFormat="0" applyFill="0" applyBorder="0" applyAlignment="0" applyProtection="0">
      <alignment vertical="center"/>
    </xf>
    <xf numFmtId="0" fontId="60" fillId="0" borderId="0"/>
    <xf numFmtId="0" fontId="55" fillId="45" borderId="0" applyProtection="0"/>
    <xf numFmtId="0" fontId="55" fillId="55" borderId="0" applyNumberFormat="0" applyBorder="0" applyAlignment="0" applyProtection="0">
      <alignment vertical="center"/>
    </xf>
    <xf numFmtId="0" fontId="57" fillId="56" borderId="0" applyProtection="0"/>
    <xf numFmtId="0" fontId="59" fillId="44" borderId="39" applyProtection="0"/>
    <xf numFmtId="0" fontId="58" fillId="0" borderId="0"/>
    <xf numFmtId="0" fontId="55" fillId="62" borderId="0" applyProtection="0"/>
    <xf numFmtId="0" fontId="57" fillId="0" borderId="0">
      <alignment vertical="center"/>
    </xf>
    <xf numFmtId="0" fontId="94" fillId="0" borderId="0"/>
    <xf numFmtId="0" fontId="52" fillId="43" borderId="38" applyProtection="0"/>
    <xf numFmtId="0" fontId="55" fillId="54" borderId="0" applyProtection="0"/>
    <xf numFmtId="0" fontId="59" fillId="44" borderId="39"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7" fillId="46" borderId="0" applyNumberFormat="0" applyBorder="0" applyAlignment="0" applyProtection="0">
      <alignment vertical="center"/>
    </xf>
    <xf numFmtId="43" fontId="0" fillId="0" borderId="0" applyFont="0" applyFill="0" applyBorder="0" applyAlignment="0" applyProtection="0">
      <alignment vertical="center"/>
    </xf>
    <xf numFmtId="0" fontId="57" fillId="46" borderId="0" applyProtection="0"/>
    <xf numFmtId="0" fontId="54" fillId="44" borderId="38" applyProtection="0"/>
    <xf numFmtId="43" fontId="57" fillId="0" borderId="0" applyFont="0" applyFill="0" applyBorder="0" applyAlignment="0" applyProtection="0"/>
    <xf numFmtId="0" fontId="67" fillId="60" borderId="0" applyNumberFormat="0" applyBorder="0" applyAlignment="0" applyProtection="0">
      <alignment vertical="center"/>
    </xf>
    <xf numFmtId="0" fontId="60" fillId="0" borderId="0"/>
    <xf numFmtId="0" fontId="59" fillId="44" borderId="39" applyProtection="0"/>
    <xf numFmtId="0" fontId="52" fillId="43" borderId="38" applyProtection="0"/>
    <xf numFmtId="0" fontId="52" fillId="43" borderId="38" applyProtection="0"/>
    <xf numFmtId="0" fontId="60" fillId="0" borderId="0"/>
    <xf numFmtId="0" fontId="59" fillId="44" borderId="39" applyProtection="0"/>
    <xf numFmtId="0" fontId="52" fillId="43" borderId="38" applyProtection="0"/>
    <xf numFmtId="0" fontId="52" fillId="43" borderId="38" applyProtection="0"/>
    <xf numFmtId="0" fontId="58" fillId="50" borderId="42" applyProtection="0"/>
    <xf numFmtId="0" fontId="58" fillId="50" borderId="42" applyProtection="0"/>
    <xf numFmtId="0" fontId="60" fillId="0" borderId="0"/>
    <xf numFmtId="0" fontId="59" fillId="44" borderId="39" applyProtection="0"/>
    <xf numFmtId="0" fontId="52" fillId="43" borderId="38" applyProtection="0"/>
    <xf numFmtId="0" fontId="52" fillId="43" borderId="38" applyProtection="0"/>
    <xf numFmtId="0" fontId="58" fillId="50" borderId="42" applyProtection="0"/>
    <xf numFmtId="0" fontId="58" fillId="50" borderId="42" applyProtection="0"/>
    <xf numFmtId="0" fontId="54" fillId="44" borderId="38" applyProtection="0"/>
    <xf numFmtId="0" fontId="53" fillId="0" borderId="0"/>
    <xf numFmtId="9" fontId="0" fillId="0" borderId="0" applyFont="0" applyFill="0" applyBorder="0" applyAlignment="0" applyProtection="0">
      <alignment vertical="center"/>
    </xf>
    <xf numFmtId="0" fontId="54" fillId="44" borderId="38" applyProtection="0"/>
    <xf numFmtId="0" fontId="58" fillId="50" borderId="42" applyProtection="0"/>
    <xf numFmtId="0" fontId="59" fillId="44" borderId="39" applyProtection="0"/>
    <xf numFmtId="0" fontId="59" fillId="44" borderId="39" applyProtection="0"/>
    <xf numFmtId="0" fontId="66" fillId="47" borderId="0" applyNumberFormat="0" applyBorder="0" applyAlignment="0" applyProtection="0">
      <alignment vertical="center"/>
    </xf>
    <xf numFmtId="0" fontId="54" fillId="44" borderId="38" applyProtection="0"/>
    <xf numFmtId="0" fontId="60" fillId="0" borderId="0"/>
    <xf numFmtId="0" fontId="58" fillId="0" borderId="0"/>
    <xf numFmtId="0" fontId="76" fillId="0" borderId="0"/>
    <xf numFmtId="0" fontId="53" fillId="0" borderId="0"/>
    <xf numFmtId="0" fontId="55" fillId="45" borderId="0" applyNumberFormat="0" applyBorder="0" applyAlignment="0" applyProtection="0">
      <alignment vertical="center"/>
    </xf>
    <xf numFmtId="0" fontId="57" fillId="56" borderId="0" applyNumberFormat="0" applyBorder="0" applyAlignment="0" applyProtection="0">
      <alignment vertical="center"/>
    </xf>
    <xf numFmtId="0" fontId="52" fillId="43" borderId="38" applyProtection="0"/>
    <xf numFmtId="0" fontId="53" fillId="0" borderId="0"/>
    <xf numFmtId="0" fontId="57" fillId="58" borderId="0" applyProtection="0"/>
    <xf numFmtId="0" fontId="54" fillId="44" borderId="38" applyProtection="0"/>
    <xf numFmtId="0" fontId="57" fillId="47" borderId="0" applyNumberFormat="0" applyBorder="0" applyAlignment="0" applyProtection="0">
      <alignment vertical="center"/>
    </xf>
    <xf numFmtId="0" fontId="53" fillId="0" borderId="0">
      <alignment vertical="center"/>
    </xf>
    <xf numFmtId="0" fontId="57" fillId="50" borderId="42" applyNumberFormat="0" applyFont="0" applyAlignment="0" applyProtection="0">
      <alignment vertical="center"/>
    </xf>
    <xf numFmtId="0" fontId="57" fillId="48" borderId="0" applyNumberFormat="0" applyBorder="0" applyAlignment="0" applyProtection="0">
      <alignment vertical="center"/>
    </xf>
    <xf numFmtId="0" fontId="58" fillId="50" borderId="42" applyProtection="0"/>
    <xf numFmtId="0" fontId="64" fillId="0" borderId="43" applyProtection="0"/>
    <xf numFmtId="0" fontId="57" fillId="46" borderId="0" applyNumberFormat="0" applyBorder="0" applyAlignment="0" applyProtection="0">
      <alignment vertical="center"/>
    </xf>
    <xf numFmtId="0" fontId="57" fillId="46" borderId="0" applyProtection="0"/>
    <xf numFmtId="0" fontId="52" fillId="43" borderId="38" applyProtection="0"/>
    <xf numFmtId="0" fontId="52" fillId="43" borderId="38" applyProtection="0"/>
    <xf numFmtId="0" fontId="66" fillId="47"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0" fillId="0" borderId="0"/>
    <xf numFmtId="0" fontId="56" fillId="46"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67" fillId="60" borderId="0" applyProtection="0"/>
    <xf numFmtId="0" fontId="53" fillId="0" borderId="0"/>
    <xf numFmtId="176" fontId="57" fillId="0" borderId="0" applyFont="0" applyFill="0" applyBorder="0" applyAlignment="0" applyProtection="0">
      <alignment vertical="center"/>
    </xf>
    <xf numFmtId="0" fontId="56" fillId="46" borderId="0" applyNumberFormat="0" applyBorder="0" applyAlignment="0" applyProtection="0">
      <alignment vertical="center"/>
    </xf>
    <xf numFmtId="41" fontId="57" fillId="0" borderId="0" applyFont="0" applyFill="0" applyBorder="0" applyAlignment="0" applyProtection="0">
      <alignment vertical="center"/>
    </xf>
    <xf numFmtId="0" fontId="57" fillId="47" borderId="0" applyNumberFormat="0" applyBorder="0" applyAlignment="0" applyProtection="0">
      <alignment vertical="center"/>
    </xf>
    <xf numFmtId="0" fontId="53" fillId="0" borderId="0"/>
    <xf numFmtId="0" fontId="58" fillId="50" borderId="42" applyProtection="0"/>
    <xf numFmtId="0" fontId="58" fillId="50" borderId="42" applyProtection="0"/>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46" borderId="0" applyProtection="0"/>
    <xf numFmtId="0" fontId="52" fillId="43" borderId="38" applyNumberFormat="0" applyAlignment="0" applyProtection="0">
      <alignment vertical="center"/>
    </xf>
    <xf numFmtId="0" fontId="55" fillId="44" borderId="0" applyNumberFormat="0" applyBorder="0" applyAlignment="0" applyProtection="0">
      <alignment vertical="center"/>
    </xf>
    <xf numFmtId="0" fontId="52" fillId="43" borderId="38" applyProtection="0"/>
    <xf numFmtId="0" fontId="55" fillId="47" borderId="0" applyNumberFormat="0" applyBorder="0" applyAlignment="0" applyProtection="0">
      <alignment vertical="center"/>
    </xf>
    <xf numFmtId="0" fontId="54" fillId="44" borderId="38" applyProtection="0"/>
    <xf numFmtId="0" fontId="54" fillId="44" borderId="38" applyProtection="0"/>
    <xf numFmtId="0" fontId="0" fillId="0" borderId="0"/>
    <xf numFmtId="0" fontId="57" fillId="59" borderId="0" applyNumberFormat="0" applyBorder="0" applyAlignment="0" applyProtection="0">
      <alignment vertical="center"/>
    </xf>
    <xf numFmtId="0" fontId="0" fillId="0" borderId="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Protection="0"/>
    <xf numFmtId="0" fontId="54" fillId="44" borderId="38" applyProtection="0"/>
    <xf numFmtId="0" fontId="58" fillId="0" borderId="0"/>
    <xf numFmtId="0" fontId="55" fillId="62" borderId="0" applyProtection="0"/>
    <xf numFmtId="0" fontId="55" fillId="58" borderId="0" applyProtection="0"/>
    <xf numFmtId="0" fontId="0" fillId="0" borderId="0">
      <alignment vertical="center"/>
    </xf>
    <xf numFmtId="0" fontId="54" fillId="44" borderId="38" applyProtection="0"/>
    <xf numFmtId="0" fontId="55" fillId="62" borderId="0" applyProtection="0"/>
    <xf numFmtId="0" fontId="57" fillId="57" borderId="0" applyNumberFormat="0" applyBorder="0" applyAlignment="0" applyProtection="0">
      <alignment vertical="center"/>
    </xf>
    <xf numFmtId="0" fontId="80" fillId="47"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57" fillId="47"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0" fontId="66" fillId="51" borderId="0" applyNumberFormat="0" applyBorder="0" applyAlignment="0" applyProtection="0">
      <alignment vertical="center"/>
    </xf>
    <xf numFmtId="0" fontId="55" fillId="47" borderId="0" applyNumberFormat="0" applyBorder="0" applyAlignment="0" applyProtection="0">
      <alignment vertical="center"/>
    </xf>
    <xf numFmtId="0" fontId="58" fillId="50" borderId="42" applyProtection="0"/>
    <xf numFmtId="0" fontId="80" fillId="66" borderId="0" applyProtection="0"/>
    <xf numFmtId="0" fontId="58" fillId="0" borderId="0"/>
    <xf numFmtId="0" fontId="58" fillId="0" borderId="0"/>
    <xf numFmtId="0" fontId="0" fillId="0" borderId="0"/>
    <xf numFmtId="0" fontId="55" fillId="54" borderId="0">
      <alignment vertical="center"/>
    </xf>
    <xf numFmtId="0" fontId="57" fillId="50" borderId="0" applyNumberFormat="0" applyBorder="0" applyAlignment="0" applyProtection="0">
      <alignment vertical="center"/>
    </xf>
    <xf numFmtId="0" fontId="53" fillId="0" borderId="0"/>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41" fontId="0" fillId="0" borderId="0" applyFont="0" applyFill="0" applyBorder="0" applyAlignment="0" applyProtection="0"/>
    <xf numFmtId="0" fontId="55" fillId="45" borderId="0" applyNumberFormat="0" applyBorder="0" applyAlignment="0" applyProtection="0">
      <alignment vertical="center"/>
    </xf>
    <xf numFmtId="0" fontId="57" fillId="58" borderId="0">
      <alignment vertical="center"/>
    </xf>
    <xf numFmtId="0" fontId="57" fillId="43" borderId="0" applyNumberFormat="0" applyBorder="0" applyAlignment="0" applyProtection="0">
      <alignment vertical="center"/>
    </xf>
    <xf numFmtId="0" fontId="52" fillId="43" borderId="38" applyProtection="0"/>
    <xf numFmtId="0" fontId="57" fillId="43" borderId="0" applyProtection="0"/>
    <xf numFmtId="0" fontId="59" fillId="44" borderId="39" applyProtection="0"/>
    <xf numFmtId="0" fontId="52" fillId="43" borderId="38" applyProtection="0"/>
    <xf numFmtId="0" fontId="62" fillId="49" borderId="41" applyProtection="0"/>
    <xf numFmtId="0" fontId="54" fillId="44" borderId="38" applyProtection="0"/>
    <xf numFmtId="0" fontId="54" fillId="44" borderId="38" applyProtection="0"/>
    <xf numFmtId="0" fontId="0" fillId="0" borderId="0"/>
    <xf numFmtId="0" fontId="58" fillId="50" borderId="42" applyProtection="0"/>
    <xf numFmtId="0" fontId="58" fillId="50" borderId="42" applyProtection="0"/>
    <xf numFmtId="0" fontId="76" fillId="0" borderId="0"/>
    <xf numFmtId="0" fontId="56" fillId="46" borderId="0" applyNumberFormat="0" applyBorder="0" applyAlignment="0" applyProtection="0">
      <alignment vertical="center"/>
    </xf>
    <xf numFmtId="0" fontId="55" fillId="58" borderId="0" applyProtection="0"/>
    <xf numFmtId="0" fontId="0" fillId="0" borderId="0">
      <alignment vertical="center"/>
    </xf>
    <xf numFmtId="0" fontId="54" fillId="44" borderId="38" applyProtection="0"/>
    <xf numFmtId="0" fontId="56" fillId="46" borderId="0" applyProtection="0"/>
    <xf numFmtId="0" fontId="54" fillId="44" borderId="38" applyProtection="0"/>
    <xf numFmtId="0" fontId="0" fillId="0" borderId="0">
      <alignment vertical="center"/>
    </xf>
    <xf numFmtId="0" fontId="61" fillId="0" borderId="40" applyProtection="0"/>
    <xf numFmtId="0" fontId="61" fillId="0" borderId="40" applyProtection="0"/>
    <xf numFmtId="0" fontId="76" fillId="0" borderId="0"/>
    <xf numFmtId="0" fontId="58" fillId="50" borderId="42" applyProtection="0"/>
    <xf numFmtId="0" fontId="52" fillId="43" borderId="38" applyProtection="0"/>
    <xf numFmtId="0" fontId="58" fillId="0" borderId="0"/>
    <xf numFmtId="0" fontId="52" fillId="43" borderId="38" applyProtection="0"/>
    <xf numFmtId="0" fontId="52" fillId="43" borderId="38" applyProtection="0"/>
    <xf numFmtId="0" fontId="0" fillId="0" borderId="0">
      <alignment vertical="center"/>
    </xf>
    <xf numFmtId="0" fontId="55" fillId="45" borderId="0" applyNumberFormat="0" applyBorder="0" applyAlignment="0" applyProtection="0">
      <alignment vertical="center"/>
    </xf>
    <xf numFmtId="0" fontId="58" fillId="0" borderId="0"/>
    <xf numFmtId="0" fontId="58" fillId="0" borderId="0"/>
    <xf numFmtId="0" fontId="54" fillId="44" borderId="38" applyProtection="0"/>
    <xf numFmtId="0" fontId="57" fillId="61" borderId="0" applyNumberFormat="0" applyBorder="0" applyAlignment="0" applyProtection="0">
      <alignment vertical="center"/>
    </xf>
    <xf numFmtId="0" fontId="61" fillId="0" borderId="40" applyProtection="0"/>
    <xf numFmtId="0" fontId="52" fillId="43"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60" fillId="0" borderId="0">
      <alignment vertical="center"/>
    </xf>
    <xf numFmtId="0" fontId="52" fillId="43" borderId="38" applyProtection="0"/>
    <xf numFmtId="0" fontId="0" fillId="0" borderId="0">
      <alignment vertical="center"/>
    </xf>
    <xf numFmtId="0" fontId="54" fillId="44" borderId="38" applyProtection="0"/>
    <xf numFmtId="0" fontId="57" fillId="61" borderId="0" applyNumberFormat="0" applyBorder="0" applyAlignment="0" applyProtection="0">
      <alignment vertical="center"/>
    </xf>
    <xf numFmtId="0" fontId="61" fillId="0" borderId="40" applyProtection="0"/>
    <xf numFmtId="0" fontId="57" fillId="46" borderId="0" applyNumberFormat="0" applyBorder="0" applyAlignment="0" applyProtection="0">
      <alignment vertical="center"/>
    </xf>
    <xf numFmtId="0" fontId="58" fillId="0" borderId="0"/>
    <xf numFmtId="0" fontId="57" fillId="46" borderId="0" applyProtection="0"/>
    <xf numFmtId="0" fontId="71" fillId="0" borderId="0"/>
    <xf numFmtId="176" fontId="57" fillId="0" borderId="0" applyFont="0" applyFill="0" applyBorder="0" applyAlignment="0" applyProtection="0">
      <alignment vertical="center"/>
    </xf>
    <xf numFmtId="0" fontId="57" fillId="58" borderId="0" applyNumberFormat="0" applyBorder="0" applyAlignment="0" applyProtection="0">
      <alignment vertical="center"/>
    </xf>
    <xf numFmtId="0" fontId="57" fillId="47" borderId="0" applyProtection="0"/>
    <xf numFmtId="0" fontId="71" fillId="0" borderId="0">
      <alignment vertical="center"/>
    </xf>
    <xf numFmtId="0" fontId="58" fillId="0" borderId="0"/>
    <xf numFmtId="0" fontId="57" fillId="61" borderId="0" applyNumberFormat="0" applyBorder="0" applyAlignment="0" applyProtection="0">
      <alignment vertical="center"/>
    </xf>
    <xf numFmtId="0" fontId="57" fillId="61" borderId="0">
      <alignment vertical="center"/>
    </xf>
    <xf numFmtId="0" fontId="55" fillId="54" borderId="0" applyProtection="0"/>
    <xf numFmtId="0" fontId="57" fillId="61" borderId="0" applyNumberFormat="0" applyBorder="0" applyAlignment="0" applyProtection="0">
      <alignment vertical="center"/>
    </xf>
    <xf numFmtId="0" fontId="61" fillId="0" borderId="40" applyProtection="0"/>
    <xf numFmtId="0" fontId="54" fillId="44" borderId="38" applyNumberFormat="0" applyAlignment="0" applyProtection="0">
      <alignment vertical="center"/>
    </xf>
    <xf numFmtId="0" fontId="57" fillId="61" borderId="0" applyProtection="0"/>
    <xf numFmtId="0" fontId="58" fillId="50" borderId="42" applyProtection="0"/>
    <xf numFmtId="0" fontId="58" fillId="0" borderId="0"/>
    <xf numFmtId="0" fontId="57" fillId="57" borderId="0" applyProtection="0"/>
    <xf numFmtId="0" fontId="0" fillId="0" borderId="0" applyProtection="0">
      <alignment vertical="center"/>
    </xf>
    <xf numFmtId="0" fontId="58" fillId="0" borderId="0"/>
    <xf numFmtId="0" fontId="71" fillId="0" borderId="0">
      <alignment vertical="center"/>
    </xf>
    <xf numFmtId="0" fontId="71" fillId="0" borderId="0">
      <alignment vertical="center"/>
    </xf>
    <xf numFmtId="0" fontId="58" fillId="50" borderId="42" applyProtection="0"/>
    <xf numFmtId="0" fontId="61" fillId="0" borderId="40" applyProtection="0"/>
    <xf numFmtId="0" fontId="55" fillId="64" borderId="0" applyProtection="0"/>
    <xf numFmtId="0" fontId="95" fillId="60" borderId="0" applyNumberFormat="0" applyBorder="0" applyAlignment="0" applyProtection="0">
      <alignment vertical="center"/>
    </xf>
    <xf numFmtId="0" fontId="55" fillId="54" borderId="0" applyProtection="0"/>
    <xf numFmtId="0" fontId="56" fillId="46" borderId="0" applyNumberFormat="0" applyBorder="0" applyAlignment="0" applyProtection="0">
      <alignment vertical="center"/>
    </xf>
    <xf numFmtId="0" fontId="54" fillId="44" borderId="38" applyProtection="0"/>
    <xf numFmtId="43" fontId="57" fillId="0" borderId="0" applyFont="0" applyFill="0" applyBorder="0" applyAlignment="0" applyProtection="0"/>
    <xf numFmtId="0" fontId="61" fillId="0" borderId="50" applyNumberFormat="0" applyFill="0" applyAlignment="0" applyProtection="0">
      <alignment vertical="center"/>
    </xf>
    <xf numFmtId="0" fontId="60" fillId="0" borderId="0"/>
    <xf numFmtId="0" fontId="58" fillId="50" borderId="42" applyProtection="0"/>
    <xf numFmtId="0" fontId="58" fillId="50" borderId="42" applyProtection="0"/>
    <xf numFmtId="0" fontId="59" fillId="44" borderId="39" applyProtection="0"/>
    <xf numFmtId="0" fontId="59" fillId="44" borderId="39" applyProtection="0"/>
    <xf numFmtId="0" fontId="67" fillId="60" borderId="0" applyNumberFormat="0" applyBorder="0" applyAlignment="0" applyProtection="0">
      <alignment vertical="center"/>
    </xf>
    <xf numFmtId="0" fontId="57" fillId="61" borderId="0">
      <alignment vertical="center"/>
    </xf>
    <xf numFmtId="0" fontId="71" fillId="0" borderId="0">
      <alignment vertical="center"/>
    </xf>
    <xf numFmtId="0" fontId="71" fillId="0" borderId="0">
      <alignment vertical="center"/>
    </xf>
    <xf numFmtId="0" fontId="55" fillId="64" borderId="0" applyProtection="0"/>
    <xf numFmtId="0" fontId="55" fillId="64"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9" fillId="44" borderId="39" applyProtection="0"/>
    <xf numFmtId="0" fontId="57" fillId="59" borderId="0" applyNumberFormat="0" applyBorder="0" applyAlignment="0" applyProtection="0">
      <alignment vertical="center"/>
    </xf>
    <xf numFmtId="43" fontId="63" fillId="0" borderId="0" applyFont="0" applyFill="0" applyBorder="0" applyAlignment="0" applyProtection="0">
      <alignment vertical="center"/>
    </xf>
    <xf numFmtId="0" fontId="57" fillId="0" borderId="0">
      <alignment vertical="center"/>
    </xf>
    <xf numFmtId="0" fontId="53" fillId="0" borderId="0"/>
    <xf numFmtId="0" fontId="54" fillId="44" borderId="38" applyProtection="0"/>
    <xf numFmtId="0" fontId="71" fillId="0" borderId="0">
      <alignment vertical="center"/>
    </xf>
    <xf numFmtId="0" fontId="71" fillId="0" borderId="0">
      <alignment vertical="center"/>
    </xf>
    <xf numFmtId="0" fontId="55" fillId="64" borderId="0"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55" fillId="62" borderId="0" applyProtection="0"/>
    <xf numFmtId="0" fontId="55" fillId="64" borderId="0" applyProtection="0"/>
    <xf numFmtId="0" fontId="55" fillId="62" borderId="0" applyProtection="0"/>
    <xf numFmtId="0" fontId="72" fillId="60" borderId="0" applyNumberFormat="0" applyBorder="0" applyAlignment="0" applyProtection="0">
      <alignment vertical="center"/>
    </xf>
    <xf numFmtId="0" fontId="54" fillId="44" borderId="38" applyProtection="0"/>
    <xf numFmtId="0" fontId="71" fillId="0" borderId="0">
      <alignment vertical="center"/>
    </xf>
    <xf numFmtId="0" fontId="71" fillId="0" borderId="0">
      <alignment vertical="center"/>
    </xf>
    <xf numFmtId="0" fontId="57" fillId="57"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Protection="0"/>
    <xf numFmtId="0" fontId="61" fillId="0" borderId="40" applyProtection="0"/>
    <xf numFmtId="0" fontId="60" fillId="0" borderId="0" applyProtection="0"/>
    <xf numFmtId="0" fontId="57" fillId="46" borderId="0" applyNumberFormat="0" applyBorder="0" applyAlignment="0" applyProtection="0">
      <alignment vertical="center"/>
    </xf>
    <xf numFmtId="0" fontId="55" fillId="63" borderId="0">
      <alignment vertical="center"/>
    </xf>
    <xf numFmtId="43" fontId="57" fillId="0" borderId="0" applyFont="0" applyFill="0" applyBorder="0" applyAlignment="0" applyProtection="0">
      <alignment vertical="center"/>
    </xf>
    <xf numFmtId="0" fontId="67" fillId="60" borderId="0" applyNumberFormat="0" applyBorder="0" applyAlignment="0" applyProtection="0">
      <alignment vertical="center"/>
    </xf>
    <xf numFmtId="0" fontId="54" fillId="44" borderId="38" applyProtection="0"/>
    <xf numFmtId="0" fontId="57" fillId="46" borderId="0" applyProtection="0"/>
    <xf numFmtId="0" fontId="71" fillId="0" borderId="0">
      <alignment vertical="center"/>
    </xf>
    <xf numFmtId="0" fontId="71" fillId="0" borderId="0">
      <alignment vertical="center"/>
    </xf>
    <xf numFmtId="0" fontId="55" fillId="64" borderId="0" applyProtection="0"/>
    <xf numFmtId="0" fontId="57" fillId="46" borderId="0" applyNumberFormat="0" applyBorder="0" applyAlignment="0" applyProtection="0">
      <alignment vertical="center"/>
    </xf>
    <xf numFmtId="0" fontId="57" fillId="46" borderId="0" applyProtection="0"/>
    <xf numFmtId="0" fontId="71" fillId="0" borderId="0">
      <alignment vertical="center"/>
    </xf>
    <xf numFmtId="0" fontId="58" fillId="50" borderId="42" applyNumberFormat="0" applyFont="0" applyAlignment="0" applyProtection="0">
      <alignment vertical="center"/>
    </xf>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0" fontId="57" fillId="60" borderId="0" applyProtection="0"/>
    <xf numFmtId="0" fontId="57" fillId="46" borderId="0" applyNumberFormat="0" applyBorder="0" applyAlignment="0" applyProtection="0">
      <alignment vertical="center"/>
    </xf>
    <xf numFmtId="0" fontId="57" fillId="46" borderId="0" applyProtection="0"/>
    <xf numFmtId="0" fontId="71" fillId="0" borderId="0">
      <alignment vertical="center"/>
    </xf>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54" borderId="0" applyNumberFormat="0" applyBorder="0" applyAlignment="0" applyProtection="0">
      <alignment vertical="center"/>
    </xf>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0" fontId="57" fillId="60" borderId="0" applyProtection="0"/>
    <xf numFmtId="0" fontId="57" fillId="46" borderId="0" applyNumberFormat="0" applyBorder="0" applyAlignment="0" applyProtection="0">
      <alignment vertical="center"/>
    </xf>
    <xf numFmtId="0" fontId="54" fillId="48" borderId="38" applyNumberFormat="0" applyAlignment="0" applyProtection="0">
      <alignment vertical="center"/>
    </xf>
    <xf numFmtId="0" fontId="57" fillId="46" borderId="0" applyProtection="0"/>
    <xf numFmtId="0" fontId="59" fillId="44" borderId="39" applyProtection="0"/>
    <xf numFmtId="0" fontId="71" fillId="0" borderId="0">
      <alignment vertical="center"/>
    </xf>
    <xf numFmtId="0" fontId="55" fillId="54" borderId="0" applyNumberFormat="0" applyBorder="0" applyAlignment="0" applyProtection="0">
      <alignment vertical="center"/>
    </xf>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0" fontId="57" fillId="60" borderId="0" applyProtection="0"/>
    <xf numFmtId="0" fontId="58" fillId="50" borderId="42" applyProtection="0"/>
    <xf numFmtId="0" fontId="58" fillId="50" borderId="42" applyProtection="0"/>
    <xf numFmtId="0" fontId="59" fillId="44" borderId="39" applyProtection="0"/>
    <xf numFmtId="0" fontId="57" fillId="61" borderId="0" applyNumberFormat="0" applyBorder="0" applyAlignment="0" applyProtection="0">
      <alignment vertical="center"/>
    </xf>
    <xf numFmtId="0" fontId="59" fillId="44" borderId="39" applyProtection="0"/>
    <xf numFmtId="0" fontId="71" fillId="0" borderId="0">
      <alignment vertical="center"/>
    </xf>
    <xf numFmtId="0" fontId="53" fillId="0" borderId="0"/>
    <xf numFmtId="0" fontId="54" fillId="44" borderId="38" applyProtection="0"/>
    <xf numFmtId="0" fontId="57" fillId="56" borderId="0">
      <alignment vertical="center"/>
    </xf>
    <xf numFmtId="0" fontId="57" fillId="43" borderId="0" applyNumberFormat="0" applyBorder="0" applyAlignment="0" applyProtection="0">
      <alignment vertical="center"/>
    </xf>
    <xf numFmtId="0" fontId="57" fillId="43" borderId="0" applyProtection="0"/>
    <xf numFmtId="0" fontId="54" fillId="44" borderId="38" applyNumberFormat="0" applyAlignment="0" applyProtection="0">
      <alignment vertical="center"/>
    </xf>
    <xf numFmtId="0" fontId="52" fillId="43" borderId="38"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0" fillId="0" borderId="0">
      <alignment vertical="center"/>
    </xf>
    <xf numFmtId="0" fontId="58" fillId="0" borderId="0"/>
    <xf numFmtId="0" fontId="55" fillId="54" borderId="0" applyNumberFormat="0" applyBorder="0" applyAlignment="0" applyProtection="0">
      <alignment vertical="center"/>
    </xf>
    <xf numFmtId="0" fontId="58" fillId="50" borderId="42" applyProtection="0"/>
    <xf numFmtId="0" fontId="59" fillId="44" borderId="39" applyProtection="0"/>
    <xf numFmtId="0" fontId="59" fillId="44" borderId="39" applyProtection="0"/>
    <xf numFmtId="0" fontId="57" fillId="61" borderId="0" applyNumberFormat="0" applyBorder="0" applyAlignment="0" applyProtection="0">
      <alignment vertical="center"/>
    </xf>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43" fontId="58" fillId="0" borderId="0" applyFont="0" applyFill="0" applyBorder="0" applyAlignment="0" applyProtection="0"/>
    <xf numFmtId="0" fontId="52" fillId="43" borderId="38" applyProtection="0"/>
    <xf numFmtId="0" fontId="61" fillId="0" borderId="40" applyProtection="0"/>
    <xf numFmtId="0" fontId="58" fillId="0" borderId="0"/>
    <xf numFmtId="0" fontId="55" fillId="68" borderId="0" applyProtection="0"/>
    <xf numFmtId="0" fontId="71" fillId="0" borderId="0">
      <alignment vertical="center"/>
    </xf>
    <xf numFmtId="0" fontId="57" fillId="60" borderId="0" applyNumberFormat="0" applyBorder="0" applyAlignment="0" applyProtection="0">
      <alignment vertical="center"/>
    </xf>
    <xf numFmtId="0" fontId="61" fillId="0" borderId="40"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NumberFormat="0" applyAlignment="0" applyProtection="0">
      <alignment vertical="center"/>
    </xf>
    <xf numFmtId="0" fontId="60" fillId="0" borderId="0"/>
    <xf numFmtId="0" fontId="57" fillId="56" borderId="0" applyProtection="0"/>
    <xf numFmtId="0" fontId="0" fillId="0" borderId="0">
      <alignment vertical="center"/>
    </xf>
    <xf numFmtId="0" fontId="53" fillId="0" borderId="0"/>
    <xf numFmtId="0" fontId="54" fillId="44" borderId="38" applyProtection="0"/>
    <xf numFmtId="0" fontId="58" fillId="50" borderId="42" applyProtection="0"/>
    <xf numFmtId="0" fontId="56" fillId="46" borderId="0" applyNumberFormat="0" applyBorder="0" applyAlignment="0" applyProtection="0">
      <alignment vertical="center"/>
    </xf>
    <xf numFmtId="0" fontId="54" fillId="44" borderId="38"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7" fillId="47" borderId="0">
      <alignment vertical="center"/>
    </xf>
    <xf numFmtId="0" fontId="63" fillId="71" borderId="0" applyNumberFormat="0" applyBorder="0" applyAlignment="0" applyProtection="0"/>
    <xf numFmtId="0" fontId="62" fillId="49" borderId="41" applyProtection="0"/>
    <xf numFmtId="0" fontId="61" fillId="0" borderId="40" applyProtection="0"/>
    <xf numFmtId="0" fontId="61" fillId="0" borderId="40" applyProtection="0"/>
    <xf numFmtId="0" fontId="61" fillId="0" borderId="40" applyProtection="0"/>
    <xf numFmtId="0" fontId="57" fillId="43" borderId="0" applyNumberFormat="0" applyBorder="0" applyAlignment="0" applyProtection="0">
      <alignment vertical="center"/>
    </xf>
    <xf numFmtId="0" fontId="58" fillId="0" borderId="0"/>
    <xf numFmtId="0" fontId="60" fillId="0" borderId="0"/>
    <xf numFmtId="0" fontId="52" fillId="43" borderId="38" applyNumberFormat="0" applyAlignment="0" applyProtection="0">
      <alignment vertical="center"/>
    </xf>
    <xf numFmtId="0" fontId="54" fillId="44" borderId="38" applyProtection="0"/>
    <xf numFmtId="0" fontId="52" fillId="43" borderId="38" applyProtection="0"/>
    <xf numFmtId="0" fontId="54" fillId="44" borderId="38" applyProtection="0"/>
    <xf numFmtId="0" fontId="55" fillId="62" borderId="0" applyProtection="0"/>
    <xf numFmtId="0" fontId="57" fillId="0" borderId="0" applyProtection="0"/>
    <xf numFmtId="0" fontId="55" fillId="55" borderId="0" applyNumberFormat="0" applyBorder="0" applyAlignment="0" applyProtection="0">
      <alignment vertical="center"/>
    </xf>
    <xf numFmtId="0" fontId="56" fillId="46" borderId="0" applyNumberFormat="0" applyBorder="0" applyAlignment="0" applyProtection="0">
      <alignment vertical="center"/>
    </xf>
    <xf numFmtId="0" fontId="0" fillId="0" borderId="0">
      <alignment vertical="center"/>
    </xf>
    <xf numFmtId="0" fontId="52" fillId="43" borderId="38" applyProtection="0"/>
    <xf numFmtId="0" fontId="55" fillId="58" borderId="0" applyProtection="0"/>
    <xf numFmtId="0" fontId="0" fillId="0" borderId="0">
      <alignment vertical="center"/>
    </xf>
    <xf numFmtId="0" fontId="57" fillId="43" borderId="0">
      <alignment vertical="center"/>
    </xf>
    <xf numFmtId="0" fontId="52" fillId="43" borderId="38" applyProtection="0"/>
    <xf numFmtId="0" fontId="52" fillId="43" borderId="38" applyProtection="0"/>
    <xf numFmtId="0" fontId="55" fillId="62" borderId="0" applyProtection="0"/>
    <xf numFmtId="0" fontId="58" fillId="50" borderId="42" applyProtection="0"/>
    <xf numFmtId="0" fontId="0" fillId="0" borderId="0" applyProtection="0"/>
    <xf numFmtId="0" fontId="58" fillId="50" borderId="42" applyProtection="0"/>
    <xf numFmtId="0" fontId="56" fillId="46" borderId="0" applyNumberFormat="0" applyBorder="0" applyAlignment="0" applyProtection="0">
      <alignment vertical="center"/>
    </xf>
    <xf numFmtId="0" fontId="57" fillId="48" borderId="0" applyNumberFormat="0" applyBorder="0" applyAlignment="0" applyProtection="0">
      <alignment vertical="center"/>
    </xf>
    <xf numFmtId="0" fontId="55" fillId="63" borderId="0" applyProtection="0"/>
    <xf numFmtId="0" fontId="52" fillId="43" borderId="38" applyProtection="0"/>
    <xf numFmtId="0" fontId="61" fillId="0" borderId="40" applyProtection="0"/>
    <xf numFmtId="41" fontId="0" fillId="0" borderId="0" applyFont="0" applyFill="0" applyBorder="0" applyAlignment="0" applyProtection="0"/>
    <xf numFmtId="43" fontId="0" fillId="0" borderId="0" applyFont="0" applyFill="0" applyBorder="0" applyAlignment="0" applyProtection="0"/>
    <xf numFmtId="0" fontId="60" fillId="0" borderId="0"/>
    <xf numFmtId="0" fontId="57" fillId="56" borderId="0" applyProtection="0"/>
    <xf numFmtId="0" fontId="57" fillId="47" borderId="0" applyProtection="0"/>
    <xf numFmtId="0" fontId="58" fillId="0" borderId="0"/>
    <xf numFmtId="0" fontId="57" fillId="43" borderId="0" applyNumberFormat="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46" borderId="0" applyProtection="0"/>
    <xf numFmtId="0" fontId="54" fillId="44" borderId="38" applyNumberFormat="0" applyAlignment="0" applyProtection="0">
      <alignment vertical="center"/>
    </xf>
    <xf numFmtId="0" fontId="52" fillId="43" borderId="38" applyProtection="0"/>
    <xf numFmtId="0" fontId="59" fillId="44" borderId="39" applyProtection="0"/>
    <xf numFmtId="0" fontId="59" fillId="44" borderId="39" applyProtection="0"/>
    <xf numFmtId="0" fontId="52" fillId="43" borderId="38" applyProtection="0"/>
    <xf numFmtId="0" fontId="54" fillId="44" borderId="38" applyProtection="0"/>
    <xf numFmtId="0" fontId="58" fillId="50" borderId="42" applyProtection="0"/>
    <xf numFmtId="0" fontId="70" fillId="0" borderId="0"/>
    <xf numFmtId="0" fontId="83" fillId="0" borderId="0" applyProtection="0"/>
    <xf numFmtId="0" fontId="0" fillId="0" borderId="0"/>
    <xf numFmtId="0" fontId="61" fillId="0" borderId="40" applyProtection="0"/>
    <xf numFmtId="0" fontId="71" fillId="0" borderId="0">
      <alignment vertical="center"/>
    </xf>
    <xf numFmtId="0" fontId="61" fillId="0" borderId="40" applyProtection="0"/>
    <xf numFmtId="0" fontId="66" fillId="47" borderId="0" applyNumberFormat="0" applyBorder="0" applyAlignment="0" applyProtection="0">
      <alignment vertical="center"/>
    </xf>
    <xf numFmtId="0" fontId="60" fillId="0" borderId="0" applyProtection="0"/>
    <xf numFmtId="0" fontId="64" fillId="0" borderId="43" applyProtection="0"/>
    <xf numFmtId="0" fontId="54" fillId="44" borderId="38" applyNumberFormat="0" applyAlignment="0" applyProtection="0">
      <alignment vertical="center"/>
    </xf>
    <xf numFmtId="0" fontId="70" fillId="0" borderId="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60" fillId="0" borderId="0" applyProtection="0"/>
    <xf numFmtId="0" fontId="57" fillId="60" borderId="0" applyNumberFormat="0" applyBorder="0" applyAlignment="0" applyProtection="0">
      <alignment vertical="center"/>
    </xf>
    <xf numFmtId="0" fontId="59" fillId="44" borderId="39" applyProtection="0"/>
    <xf numFmtId="0" fontId="55" fillId="53" borderId="0" applyNumberFormat="0" applyBorder="0" applyAlignment="0" applyProtection="0">
      <alignment vertical="center"/>
    </xf>
    <xf numFmtId="0" fontId="54" fillId="44" borderId="38" applyNumberFormat="0" applyAlignment="0" applyProtection="0">
      <alignment vertical="center"/>
    </xf>
    <xf numFmtId="0" fontId="57" fillId="60" borderId="0" applyProtection="0"/>
    <xf numFmtId="0" fontId="60" fillId="0" borderId="0"/>
    <xf numFmtId="0" fontId="58" fillId="50" borderId="42" applyProtection="0"/>
    <xf numFmtId="0" fontId="57" fillId="61" borderId="0">
      <alignment vertical="center"/>
    </xf>
    <xf numFmtId="0" fontId="79" fillId="0" borderId="49" applyNumberFormat="0" applyFill="0" applyAlignment="0" applyProtection="0">
      <alignment vertical="center"/>
    </xf>
    <xf numFmtId="43" fontId="0" fillId="0" borderId="0" applyFont="0" applyFill="0" applyBorder="0" applyAlignment="0" applyProtection="0"/>
    <xf numFmtId="176" fontId="57" fillId="0" borderId="0" applyFont="0" applyFill="0" applyBorder="0" applyAlignment="0" applyProtection="0">
      <alignment vertical="center"/>
    </xf>
    <xf numFmtId="0" fontId="57" fillId="56" borderId="0" applyNumberFormat="0" applyBorder="0" applyAlignment="0" applyProtection="0">
      <alignment vertical="center"/>
    </xf>
    <xf numFmtId="0" fontId="57" fillId="61" borderId="0" applyProtection="0"/>
    <xf numFmtId="0" fontId="54" fillId="44" borderId="38" applyProtection="0"/>
    <xf numFmtId="0" fontId="54" fillId="44" borderId="38" applyNumberFormat="0" applyAlignment="0" applyProtection="0">
      <alignment vertical="center"/>
    </xf>
    <xf numFmtId="0" fontId="57" fillId="61" borderId="0" applyNumberFormat="0" applyBorder="0" applyAlignment="0" applyProtection="0">
      <alignment vertical="center"/>
    </xf>
    <xf numFmtId="0" fontId="58" fillId="0" borderId="0"/>
    <xf numFmtId="0" fontId="57" fillId="61" borderId="0" applyProtection="0"/>
    <xf numFmtId="43" fontId="57" fillId="0" borderId="0" applyFont="0" applyFill="0" applyBorder="0" applyAlignment="0" applyProtection="0"/>
    <xf numFmtId="0" fontId="61" fillId="0" borderId="50" applyNumberFormat="0" applyFill="0" applyAlignment="0" applyProtection="0">
      <alignment vertical="center"/>
    </xf>
    <xf numFmtId="0" fontId="60" fillId="0" borderId="0"/>
    <xf numFmtId="0" fontId="74" fillId="0" borderId="0" applyProtection="0"/>
    <xf numFmtId="0" fontId="52" fillId="43" borderId="38" applyProtection="0"/>
    <xf numFmtId="0" fontId="78" fillId="0" borderId="0" applyProtection="0"/>
    <xf numFmtId="0" fontId="66" fillId="45" borderId="0" applyNumberFormat="0" applyBorder="0" applyAlignment="0" applyProtection="0">
      <alignment vertical="center"/>
    </xf>
    <xf numFmtId="0" fontId="54" fillId="44" borderId="38" applyProtection="0"/>
    <xf numFmtId="0" fontId="52" fillId="43" borderId="38" applyProtection="0"/>
    <xf numFmtId="0" fontId="57" fillId="44" borderId="0" applyNumberFormat="0" applyBorder="0" applyAlignment="0" applyProtection="0">
      <alignment vertical="center"/>
    </xf>
    <xf numFmtId="0" fontId="58" fillId="0" borderId="0">
      <alignment vertical="center"/>
    </xf>
    <xf numFmtId="0" fontId="57" fillId="65"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NumberFormat="0" applyAlignment="0" applyProtection="0">
      <alignment vertical="center"/>
    </xf>
    <xf numFmtId="0" fontId="60" fillId="0" borderId="0"/>
    <xf numFmtId="0" fontId="56" fillId="46" borderId="0" applyNumberFormat="0" applyBorder="0" applyAlignment="0" applyProtection="0">
      <alignment vertical="center"/>
    </xf>
    <xf numFmtId="0" fontId="53" fillId="0" borderId="0"/>
    <xf numFmtId="0" fontId="55" fillId="45" borderId="0" applyNumberFormat="0" applyBorder="0" applyAlignment="0" applyProtection="0">
      <alignment vertical="center"/>
    </xf>
    <xf numFmtId="0" fontId="55" fillId="45" borderId="0" applyProtection="0"/>
    <xf numFmtId="0" fontId="54" fillId="44" borderId="38" applyProtection="0"/>
    <xf numFmtId="0" fontId="53" fillId="0" borderId="0"/>
    <xf numFmtId="0" fontId="58" fillId="0" borderId="0"/>
    <xf numFmtId="0" fontId="59" fillId="44" borderId="39" applyProtection="0"/>
    <xf numFmtId="0" fontId="58" fillId="50" borderId="42" applyNumberFormat="0" applyFont="0" applyAlignment="0" applyProtection="0">
      <alignment vertical="center"/>
    </xf>
    <xf numFmtId="0" fontId="53" fillId="0" borderId="0"/>
    <xf numFmtId="0" fontId="57" fillId="48" borderId="0" applyNumberFormat="0" applyBorder="0" applyAlignment="0" applyProtection="0">
      <alignment vertical="center"/>
    </xf>
    <xf numFmtId="0" fontId="59" fillId="44" borderId="39" applyProtection="0"/>
    <xf numFmtId="43" fontId="0" fillId="0" borderId="0" applyFont="0" applyFill="0" applyBorder="0" applyAlignment="0" applyProtection="0"/>
    <xf numFmtId="176" fontId="57" fillId="0" borderId="0" applyFont="0" applyFill="0" applyBorder="0" applyAlignment="0" applyProtection="0">
      <alignment vertical="center"/>
    </xf>
    <xf numFmtId="0" fontId="57" fillId="56" borderId="0" applyNumberFormat="0" applyBorder="0" applyAlignment="0" applyProtection="0">
      <alignment vertical="center"/>
    </xf>
    <xf numFmtId="0" fontId="57" fillId="61" borderId="0" applyProtection="0"/>
    <xf numFmtId="0" fontId="54" fillId="44" borderId="38" applyProtection="0"/>
    <xf numFmtId="0" fontId="54" fillId="44" borderId="38" applyNumberFormat="0" applyAlignment="0" applyProtection="0">
      <alignment vertical="center"/>
    </xf>
    <xf numFmtId="0" fontId="57" fillId="61" borderId="0" applyNumberFormat="0" applyBorder="0" applyAlignment="0" applyProtection="0">
      <alignment vertical="center"/>
    </xf>
    <xf numFmtId="0" fontId="54" fillId="44" borderId="38" applyNumberFormat="0" applyAlignment="0" applyProtection="0">
      <alignment vertical="center"/>
    </xf>
    <xf numFmtId="0" fontId="57" fillId="61" borderId="0" applyProtection="0"/>
    <xf numFmtId="0" fontId="59" fillId="44" borderId="39" applyProtection="0"/>
    <xf numFmtId="0" fontId="61" fillId="0" borderId="40" applyProtection="0"/>
    <xf numFmtId="43" fontId="0" fillId="0" borderId="0" applyFont="0" applyFill="0" applyBorder="0" applyAlignment="0" applyProtection="0"/>
    <xf numFmtId="0" fontId="53" fillId="0" borderId="0"/>
    <xf numFmtId="0" fontId="54" fillId="44" borderId="38" applyProtection="0"/>
    <xf numFmtId="0" fontId="58" fillId="0" borderId="0"/>
    <xf numFmtId="0" fontId="57" fillId="47" borderId="0" applyProtection="0"/>
    <xf numFmtId="0" fontId="55" fillId="45" borderId="0" applyProtection="0"/>
    <xf numFmtId="0" fontId="52" fillId="43" borderId="38" applyProtection="0"/>
    <xf numFmtId="0" fontId="52" fillId="43" borderId="38" applyProtection="0"/>
    <xf numFmtId="0" fontId="60" fillId="0" borderId="0"/>
    <xf numFmtId="0" fontId="58" fillId="0" borderId="0"/>
    <xf numFmtId="0" fontId="52" fillId="43" borderId="38" applyProtection="0"/>
    <xf numFmtId="0" fontId="54" fillId="44" borderId="38" applyProtection="0"/>
    <xf numFmtId="0" fontId="58" fillId="0" borderId="0"/>
    <xf numFmtId="0" fontId="53" fillId="0" borderId="0"/>
    <xf numFmtId="0" fontId="0" fillId="0" borderId="0"/>
    <xf numFmtId="0" fontId="0" fillId="0" borderId="0"/>
    <xf numFmtId="0" fontId="54" fillId="44" borderId="38" applyNumberFormat="0" applyAlignment="0" applyProtection="0">
      <alignment vertical="center"/>
    </xf>
    <xf numFmtId="0" fontId="57" fillId="65" borderId="0">
      <alignment vertical="center"/>
    </xf>
    <xf numFmtId="0" fontId="59" fillId="48" borderId="39" applyNumberFormat="0" applyAlignment="0" applyProtection="0">
      <alignment vertical="center"/>
    </xf>
    <xf numFmtId="43" fontId="57" fillId="0" borderId="0" applyFont="0" applyFill="0" applyBorder="0" applyAlignment="0" applyProtection="0"/>
    <xf numFmtId="0" fontId="57" fillId="43" borderId="0" applyProtection="0"/>
    <xf numFmtId="0" fontId="56" fillId="46" borderId="0" applyProtection="0"/>
    <xf numFmtId="0" fontId="60" fillId="0" borderId="0"/>
    <xf numFmtId="0" fontId="57" fillId="0" borderId="0">
      <alignment vertical="center"/>
    </xf>
    <xf numFmtId="0" fontId="52" fillId="43" borderId="38" applyProtection="0"/>
    <xf numFmtId="0" fontId="54" fillId="44" borderId="38" applyProtection="0"/>
    <xf numFmtId="0" fontId="59" fillId="44" borderId="39" applyProtection="0"/>
    <xf numFmtId="0" fontId="59" fillId="44" borderId="39" applyProtection="0"/>
    <xf numFmtId="0" fontId="0" fillId="0" borderId="0">
      <alignment vertical="center"/>
    </xf>
    <xf numFmtId="0" fontId="61" fillId="0" borderId="40" applyNumberFormat="0" applyFill="0" applyAlignment="0" applyProtection="0">
      <alignment vertical="center"/>
    </xf>
    <xf numFmtId="0" fontId="60" fillId="0" borderId="0"/>
    <xf numFmtId="0" fontId="58" fillId="50" borderId="42" applyProtection="0"/>
    <xf numFmtId="0" fontId="57" fillId="47" borderId="0">
      <alignment vertical="center"/>
    </xf>
    <xf numFmtId="0" fontId="63" fillId="60" borderId="0" applyNumberFormat="0" applyBorder="0" applyAlignment="0" applyProtection="0"/>
    <xf numFmtId="0" fontId="55" fillId="63" borderId="0"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52" fillId="43" borderId="38" applyNumberFormat="0" applyAlignment="0" applyProtection="0">
      <alignment vertical="center"/>
    </xf>
    <xf numFmtId="0" fontId="53" fillId="0" borderId="0">
      <alignment vertical="center"/>
    </xf>
    <xf numFmtId="0" fontId="58" fillId="50" borderId="42" applyProtection="0"/>
    <xf numFmtId="0" fontId="54" fillId="48" borderId="38" applyNumberFormat="0" applyAlignment="0" applyProtection="0">
      <alignment vertical="center"/>
    </xf>
    <xf numFmtId="0" fontId="62" fillId="49" borderId="41" applyProtection="0"/>
    <xf numFmtId="0" fontId="57" fillId="43" borderId="0" applyNumberFormat="0" applyBorder="0" applyAlignment="0" applyProtection="0">
      <alignment vertical="center"/>
    </xf>
    <xf numFmtId="0" fontId="57" fillId="61" borderId="0" applyNumberFormat="0" applyBorder="0" applyAlignment="0" applyProtection="0">
      <alignment vertical="center"/>
    </xf>
    <xf numFmtId="0" fontId="61" fillId="0" borderId="40" applyProtection="0"/>
    <xf numFmtId="0" fontId="57" fillId="61" borderId="0" applyProtection="0"/>
    <xf numFmtId="0" fontId="54" fillId="44" borderId="38" applyProtection="0"/>
    <xf numFmtId="0" fontId="58" fillId="0" borderId="0"/>
    <xf numFmtId="0" fontId="61" fillId="0" borderId="40" applyProtection="0"/>
    <xf numFmtId="0" fontId="55" fillId="62" borderId="0" applyProtection="0"/>
    <xf numFmtId="0" fontId="58" fillId="50" borderId="42" applyProtection="0"/>
    <xf numFmtId="0" fontId="67" fillId="60" borderId="0" applyProtection="0"/>
    <xf numFmtId="0" fontId="54" fillId="44" borderId="38">
      <alignment vertical="center"/>
    </xf>
    <xf numFmtId="0" fontId="52" fillId="43" borderId="38" applyProtection="0"/>
    <xf numFmtId="0" fontId="96" fillId="46" borderId="0" applyNumberFormat="0" applyBorder="0" applyAlignment="0" applyProtection="0">
      <alignment vertical="center"/>
    </xf>
    <xf numFmtId="0" fontId="61" fillId="0" borderId="50" applyNumberFormat="0" applyFill="0" applyAlignment="0" applyProtection="0">
      <alignment vertical="center"/>
    </xf>
    <xf numFmtId="0" fontId="57" fillId="61" borderId="0" applyNumberFormat="0" applyBorder="0" applyAlignment="0" applyProtection="0">
      <alignment vertical="center"/>
    </xf>
    <xf numFmtId="0" fontId="59" fillId="44" borderId="39" applyProtection="0"/>
    <xf numFmtId="0" fontId="59" fillId="44" borderId="39" applyProtection="0"/>
    <xf numFmtId="0" fontId="53" fillId="0" borderId="0"/>
    <xf numFmtId="0" fontId="58" fillId="50" borderId="42" applyProtection="0"/>
    <xf numFmtId="0" fontId="59" fillId="44" borderId="39" applyProtection="0"/>
    <xf numFmtId="0" fontId="59" fillId="44" borderId="39" applyProtection="0"/>
    <xf numFmtId="0" fontId="59" fillId="44" borderId="39" applyProtection="0"/>
    <xf numFmtId="0" fontId="0" fillId="0" borderId="0">
      <alignment vertical="center"/>
    </xf>
    <xf numFmtId="0" fontId="61" fillId="0" borderId="40" applyNumberFormat="0" applyFill="0" applyAlignment="0" applyProtection="0">
      <alignment vertical="center"/>
    </xf>
    <xf numFmtId="0" fontId="60" fillId="0" borderId="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67" fillId="60" borderId="0" applyNumberFormat="0" applyBorder="0" applyAlignment="0" applyProtection="0">
      <alignment vertical="center"/>
    </xf>
    <xf numFmtId="0" fontId="57" fillId="43" borderId="0">
      <alignment vertical="center"/>
    </xf>
    <xf numFmtId="0" fontId="61" fillId="0" borderId="40" applyProtection="0"/>
    <xf numFmtId="0" fontId="57" fillId="57" borderId="0" applyNumberFormat="0" applyBorder="0" applyAlignment="0" applyProtection="0">
      <alignment vertical="center"/>
    </xf>
    <xf numFmtId="0" fontId="58" fillId="50" borderId="42" applyProtection="0"/>
    <xf numFmtId="0" fontId="59" fillId="44" borderId="39" applyProtection="0"/>
    <xf numFmtId="0" fontId="61" fillId="0" borderId="40" applyProtection="0"/>
    <xf numFmtId="0" fontId="0" fillId="0" borderId="0">
      <alignment vertical="center"/>
    </xf>
    <xf numFmtId="0" fontId="0" fillId="0" borderId="0">
      <alignment vertical="center"/>
    </xf>
    <xf numFmtId="0" fontId="57" fillId="57" borderId="0" applyProtection="0"/>
    <xf numFmtId="0" fontId="53" fillId="0" borderId="0">
      <alignment vertical="center"/>
    </xf>
    <xf numFmtId="0" fontId="58" fillId="50" borderId="42" applyProtection="0"/>
    <xf numFmtId="0" fontId="58" fillId="50" borderId="42" applyProtection="0"/>
    <xf numFmtId="0" fontId="57" fillId="47" borderId="0">
      <alignment vertical="center"/>
    </xf>
    <xf numFmtId="0" fontId="63" fillId="60" borderId="0" applyNumberFormat="0" applyBorder="0" applyAlignment="0" applyProtection="0"/>
    <xf numFmtId="0" fontId="59" fillId="44" borderId="39" applyProtection="0"/>
    <xf numFmtId="0" fontId="55" fillId="58" borderId="0" applyNumberFormat="0" applyBorder="0" applyAlignment="0" applyProtection="0">
      <alignment vertical="center"/>
    </xf>
    <xf numFmtId="0" fontId="53" fillId="0" borderId="0"/>
    <xf numFmtId="0" fontId="58" fillId="50" borderId="42" applyProtection="0"/>
    <xf numFmtId="0" fontId="58" fillId="50" borderId="42" applyProtection="0"/>
    <xf numFmtId="0" fontId="57" fillId="43" borderId="0" applyNumberFormat="0" applyBorder="0" applyAlignment="0" applyProtection="0">
      <alignment vertical="center"/>
    </xf>
    <xf numFmtId="0" fontId="57" fillId="58" borderId="0" applyProtection="0"/>
    <xf numFmtId="0" fontId="56" fillId="46" borderId="0" applyNumberFormat="0" applyBorder="0" applyAlignment="0" applyProtection="0">
      <alignment vertical="center"/>
    </xf>
    <xf numFmtId="0" fontId="55" fillId="62" borderId="0" applyProtection="0"/>
    <xf numFmtId="41" fontId="57"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9" fontId="0" fillId="0" borderId="0" applyFont="0" applyFill="0" applyBorder="0" applyAlignment="0" applyProtection="0">
      <alignment vertical="center"/>
    </xf>
    <xf numFmtId="0" fontId="66" fillId="45" borderId="0" applyNumberFormat="0" applyBorder="0" applyAlignment="0" applyProtection="0">
      <alignment vertical="center"/>
    </xf>
    <xf numFmtId="0" fontId="57" fillId="43" borderId="0" applyNumberFormat="0" applyBorder="0" applyAlignment="0" applyProtection="0">
      <alignment vertical="center"/>
    </xf>
    <xf numFmtId="0" fontId="52" fillId="43" borderId="38" applyProtection="0"/>
    <xf numFmtId="0" fontId="52" fillId="43" borderId="38" applyProtection="0"/>
    <xf numFmtId="0" fontId="57" fillId="57" borderId="0" applyProtection="0"/>
    <xf numFmtId="0" fontId="55" fillId="45" borderId="0">
      <alignment vertical="center"/>
    </xf>
    <xf numFmtId="0" fontId="59" fillId="44" borderId="39" applyProtection="0"/>
    <xf numFmtId="0" fontId="59" fillId="44" borderId="39" applyProtection="0"/>
    <xf numFmtId="0" fontId="55" fillId="62" borderId="0" applyProtection="0"/>
    <xf numFmtId="0" fontId="61" fillId="0" borderId="40" applyProtection="0"/>
    <xf numFmtId="0" fontId="52" fillId="43" borderId="38" applyProtection="0"/>
    <xf numFmtId="0" fontId="57" fillId="46" borderId="0" applyNumberFormat="0" applyBorder="0" applyAlignment="0" applyProtection="0">
      <alignment vertical="center"/>
    </xf>
    <xf numFmtId="0" fontId="59" fillId="44" borderId="39" applyProtection="0"/>
    <xf numFmtId="0" fontId="61" fillId="0" borderId="40" applyNumberFormat="0" applyFill="0" applyAlignment="0" applyProtection="0">
      <alignment vertical="center"/>
    </xf>
    <xf numFmtId="0" fontId="53" fillId="0" borderId="0">
      <alignment vertical="center"/>
    </xf>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0" fontId="55" fillId="47" borderId="0" applyNumberFormat="0" applyBorder="0" applyAlignment="0" applyProtection="0">
      <alignment vertical="center"/>
    </xf>
    <xf numFmtId="0" fontId="55" fillId="58" borderId="0" applyNumberFormat="0" applyBorder="0" applyAlignment="0" applyProtection="0">
      <alignment vertical="center"/>
    </xf>
    <xf numFmtId="0" fontId="53" fillId="0" borderId="0"/>
    <xf numFmtId="0" fontId="58" fillId="50" borderId="42" applyProtection="0"/>
    <xf numFmtId="0" fontId="58" fillId="50" borderId="42" applyProtection="0"/>
    <xf numFmtId="0" fontId="57" fillId="43" borderId="0" applyNumberFormat="0" applyBorder="0" applyAlignment="0" applyProtection="0">
      <alignment vertical="center"/>
    </xf>
    <xf numFmtId="0" fontId="57" fillId="59"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4" fillId="44" borderId="38" applyProtection="0"/>
    <xf numFmtId="0" fontId="57" fillId="59" borderId="0" applyProtection="0"/>
    <xf numFmtId="0" fontId="59" fillId="44" borderId="39" applyProtection="0"/>
    <xf numFmtId="0" fontId="54" fillId="44" borderId="38" applyProtection="0"/>
    <xf numFmtId="0" fontId="52" fillId="43" borderId="38" applyProtection="0"/>
    <xf numFmtId="0" fontId="52" fillId="43" borderId="38" applyProtection="0"/>
    <xf numFmtId="0" fontId="57" fillId="61" borderId="0">
      <alignment vertical="center"/>
    </xf>
    <xf numFmtId="0" fontId="56" fillId="46" borderId="0" applyNumberFormat="0" applyBorder="0" applyAlignment="0" applyProtection="0">
      <alignment vertical="center"/>
    </xf>
    <xf numFmtId="0" fontId="54" fillId="44" borderId="38" applyProtection="0"/>
    <xf numFmtId="0" fontId="54" fillId="44" borderId="38" applyProtection="0"/>
    <xf numFmtId="0" fontId="61" fillId="0" borderId="40" applyProtection="0"/>
    <xf numFmtId="0" fontId="57" fillId="66" borderId="0" applyNumberFormat="0" applyBorder="0" applyAlignment="0" applyProtection="0">
      <alignment vertical="center"/>
    </xf>
    <xf numFmtId="0" fontId="61" fillId="0" borderId="40" applyProtection="0"/>
    <xf numFmtId="0" fontId="61" fillId="0" borderId="40" applyProtection="0"/>
    <xf numFmtId="43" fontId="0" fillId="0" borderId="0" applyFont="0" applyFill="0" applyBorder="0" applyAlignment="0" applyProtection="0"/>
    <xf numFmtId="0" fontId="53" fillId="0" borderId="0">
      <alignment vertical="center"/>
    </xf>
    <xf numFmtId="0" fontId="55" fillId="62" borderId="0" applyProtection="0"/>
    <xf numFmtId="0" fontId="58" fillId="50" borderId="42" applyNumberFormat="0" applyFont="0" applyAlignment="0" applyProtection="0">
      <alignment vertical="center"/>
    </xf>
    <xf numFmtId="0" fontId="61" fillId="0" borderId="40" applyProtection="0"/>
    <xf numFmtId="43" fontId="0" fillId="0" borderId="0" applyFont="0" applyFill="0" applyBorder="0" applyAlignment="0" applyProtection="0"/>
    <xf numFmtId="0" fontId="53" fillId="0" borderId="0"/>
    <xf numFmtId="0" fontId="55" fillId="62" borderId="0" applyProtection="0"/>
    <xf numFmtId="0" fontId="57" fillId="48" borderId="0" applyNumberFormat="0" applyBorder="0" applyAlignment="0" applyProtection="0">
      <alignment vertical="center"/>
    </xf>
    <xf numFmtId="0" fontId="58" fillId="50" borderId="42" applyProtection="0"/>
    <xf numFmtId="0" fontId="55" fillId="55" borderId="0" applyProtection="0"/>
    <xf numFmtId="0" fontId="58" fillId="48" borderId="0">
      <alignment horizontal="left" vertical="center"/>
    </xf>
    <xf numFmtId="0" fontId="61" fillId="0" borderId="40" applyProtection="0"/>
    <xf numFmtId="43" fontId="0" fillId="0" borderId="0" applyFont="0" applyFill="0" applyBorder="0" applyAlignment="0" applyProtection="0"/>
    <xf numFmtId="0" fontId="53" fillId="0" borderId="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7" fillId="59" borderId="0" applyProtection="0"/>
    <xf numFmtId="0" fontId="52" fillId="43" borderId="38" applyProtection="0"/>
    <xf numFmtId="0" fontId="52" fillId="43" borderId="38" applyProtection="0"/>
    <xf numFmtId="0" fontId="57" fillId="61" borderId="0">
      <alignment vertical="center"/>
    </xf>
    <xf numFmtId="9" fontId="0" fillId="0" borderId="0">
      <alignment vertical="center"/>
    </xf>
    <xf numFmtId="0" fontId="57" fillId="44" borderId="0" applyNumberFormat="0" applyBorder="0" applyAlignment="0" applyProtection="0">
      <alignment vertical="center"/>
    </xf>
    <xf numFmtId="0" fontId="54" fillId="44" borderId="38" applyProtection="0"/>
    <xf numFmtId="0" fontId="54" fillId="44" borderId="38" applyProtection="0"/>
    <xf numFmtId="43" fontId="0" fillId="0" borderId="0" applyFont="0" applyFill="0" applyBorder="0" applyAlignment="0" applyProtection="0"/>
    <xf numFmtId="0" fontId="52" fillId="43" borderId="38" applyProtection="0"/>
    <xf numFmtId="0" fontId="53" fillId="0" borderId="0"/>
    <xf numFmtId="0" fontId="86" fillId="69" borderId="0" applyNumberFormat="0" applyBorder="0" applyAlignment="0" applyProtection="0"/>
    <xf numFmtId="0" fontId="57" fillId="50" borderId="42" applyNumberFormat="0" applyFont="0" applyAlignment="0" applyProtection="0">
      <alignment vertical="center"/>
    </xf>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57" fillId="50" borderId="0" applyNumberFormat="0" applyBorder="0" applyAlignment="0" applyProtection="0">
      <alignment vertical="center"/>
    </xf>
    <xf numFmtId="0" fontId="66" fillId="63" borderId="0" applyNumberFormat="0" applyBorder="0" applyAlignment="0" applyProtection="0">
      <alignment vertical="center"/>
    </xf>
    <xf numFmtId="43" fontId="57" fillId="0" borderId="0" applyFont="0" applyFill="0" applyBorder="0" applyAlignment="0" applyProtection="0">
      <alignment vertical="center"/>
    </xf>
    <xf numFmtId="0" fontId="57" fillId="60" borderId="0" applyProtection="0"/>
    <xf numFmtId="0" fontId="58" fillId="50" borderId="42"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7" fillId="47" borderId="0" applyNumberFormat="0" applyBorder="0" applyAlignment="0" applyProtection="0">
      <alignment vertical="center"/>
    </xf>
    <xf numFmtId="0" fontId="57" fillId="43" borderId="0">
      <alignment vertical="center"/>
    </xf>
    <xf numFmtId="0" fontId="56" fillId="46" borderId="0" applyNumberFormat="0" applyBorder="0" applyAlignment="0" applyProtection="0">
      <alignment vertical="center"/>
    </xf>
    <xf numFmtId="0" fontId="52" fillId="43" borderId="38" applyProtection="0"/>
    <xf numFmtId="0" fontId="60" fillId="0" borderId="0"/>
    <xf numFmtId="0" fontId="57" fillId="46" borderId="0" applyNumberFormat="0" applyBorder="0" applyAlignment="0" applyProtection="0">
      <alignment vertical="center"/>
    </xf>
    <xf numFmtId="0" fontId="54" fillId="44" borderId="38" applyProtection="0"/>
    <xf numFmtId="0" fontId="54" fillId="44" borderId="38" applyProtection="0"/>
    <xf numFmtId="0" fontId="53" fillId="0" borderId="0">
      <alignment vertical="center"/>
    </xf>
    <xf numFmtId="0" fontId="52" fillId="43" borderId="38" applyProtection="0"/>
    <xf numFmtId="0" fontId="57" fillId="59" borderId="0" applyNumberFormat="0" applyBorder="0" applyAlignment="0" applyProtection="0">
      <alignment vertical="center"/>
    </xf>
    <xf numFmtId="0" fontId="54" fillId="44" borderId="38" applyProtection="0"/>
    <xf numFmtId="0" fontId="58" fillId="50" borderId="42" applyProtection="0"/>
    <xf numFmtId="49" fontId="1" fillId="0" borderId="46">
      <alignment vertical="center" wrapText="1"/>
    </xf>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7" fillId="0" borderId="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43" fontId="0" fillId="0" borderId="0" applyFont="0" applyFill="0" applyBorder="0" applyAlignment="0" applyProtection="0"/>
    <xf numFmtId="0" fontId="53" fillId="0" borderId="0"/>
    <xf numFmtId="0" fontId="86" fillId="69" borderId="0" applyNumberFormat="0" applyBorder="0" applyAlignment="0" applyProtection="0"/>
    <xf numFmtId="0" fontId="67" fillId="60" borderId="0" applyNumberFormat="0" applyBorder="0" applyAlignment="0" applyProtection="0">
      <alignment vertical="center"/>
    </xf>
    <xf numFmtId="0" fontId="59" fillId="44" borderId="39" applyProtection="0"/>
    <xf numFmtId="43" fontId="57" fillId="0" borderId="0" applyFont="0" applyFill="0" applyBorder="0" applyAlignment="0" applyProtection="0"/>
    <xf numFmtId="0" fontId="57" fillId="57" borderId="0" applyNumberFormat="0" applyBorder="0" applyAlignment="0" applyProtection="0">
      <alignment vertical="center"/>
    </xf>
    <xf numFmtId="41" fontId="57" fillId="0" borderId="0" applyFont="0" applyFill="0" applyBorder="0" applyAlignment="0" applyProtection="0">
      <alignment vertical="center"/>
    </xf>
    <xf numFmtId="0" fontId="55" fillId="62" borderId="0">
      <alignment vertical="center"/>
    </xf>
    <xf numFmtId="41" fontId="57" fillId="0" borderId="0" applyFont="0" applyFill="0" applyBorder="0" applyAlignment="0" applyProtection="0">
      <alignment vertical="center"/>
    </xf>
    <xf numFmtId="43" fontId="63" fillId="0" borderId="0" applyFont="0" applyFill="0" applyBorder="0" applyAlignment="0" applyProtection="0">
      <alignment vertical="center"/>
    </xf>
    <xf numFmtId="0" fontId="54" fillId="44" borderId="38" applyNumberFormat="0" applyAlignment="0" applyProtection="0">
      <alignment vertical="center"/>
    </xf>
    <xf numFmtId="0" fontId="57" fillId="57" borderId="0" applyProtection="0"/>
    <xf numFmtId="0" fontId="58" fillId="50" borderId="42" applyProtection="0"/>
    <xf numFmtId="0" fontId="59" fillId="44" borderId="39" applyProtection="0"/>
    <xf numFmtId="0" fontId="57" fillId="48" borderId="0" applyNumberFormat="0" applyBorder="0" applyAlignment="0" applyProtection="0">
      <alignment vertical="center"/>
    </xf>
    <xf numFmtId="0" fontId="60" fillId="0" borderId="0"/>
    <xf numFmtId="0" fontId="55" fillId="45" borderId="0" applyNumberFormat="0" applyBorder="0" applyAlignment="0" applyProtection="0">
      <alignment vertical="center"/>
    </xf>
    <xf numFmtId="0" fontId="58" fillId="0" borderId="0"/>
    <xf numFmtId="0" fontId="55" fillId="47" borderId="0" applyProtection="0"/>
    <xf numFmtId="0" fontId="69" fillId="46" borderId="0" applyNumberFormat="0" applyBorder="0" applyAlignment="0" applyProtection="0">
      <alignment vertical="center"/>
    </xf>
    <xf numFmtId="0" fontId="76" fillId="0" borderId="0"/>
    <xf numFmtId="0" fontId="52" fillId="43" borderId="38" applyProtection="0"/>
    <xf numFmtId="0" fontId="53" fillId="0" borderId="0"/>
    <xf numFmtId="0" fontId="59" fillId="44" borderId="39" applyProtection="0"/>
    <xf numFmtId="0" fontId="55" fillId="53" borderId="0" applyProtection="0"/>
    <xf numFmtId="43" fontId="57" fillId="0" borderId="0" applyFont="0" applyFill="0" applyBorder="0" applyAlignment="0" applyProtection="0"/>
    <xf numFmtId="176" fontId="57" fillId="0" borderId="0" applyFont="0" applyFill="0" applyBorder="0" applyAlignment="0" applyProtection="0">
      <alignment vertical="center"/>
    </xf>
    <xf numFmtId="0" fontId="52" fillId="43" borderId="38" applyProtection="0"/>
    <xf numFmtId="0" fontId="55" fillId="55" borderId="0" applyProtection="0"/>
    <xf numFmtId="0" fontId="58" fillId="0" borderId="0"/>
    <xf numFmtId="0" fontId="57" fillId="61" borderId="0" applyProtection="0"/>
    <xf numFmtId="0" fontId="52" fillId="43" borderId="38" applyProtection="0"/>
    <xf numFmtId="0" fontId="52" fillId="43" borderId="38" applyProtection="0"/>
    <xf numFmtId="0" fontId="53" fillId="0" borderId="0"/>
    <xf numFmtId="0" fontId="57" fillId="56" borderId="0" applyNumberFormat="0" applyBorder="0" applyAlignment="0" applyProtection="0">
      <alignment vertical="center"/>
    </xf>
    <xf numFmtId="0" fontId="55" fillId="54" borderId="0" applyNumberFormat="0" applyBorder="0" applyAlignment="0" applyProtection="0">
      <alignment vertical="center"/>
    </xf>
    <xf numFmtId="0" fontId="61" fillId="0" borderId="40" applyProtection="0"/>
    <xf numFmtId="0" fontId="54" fillId="44" borderId="38" applyProtection="0"/>
    <xf numFmtId="0" fontId="52" fillId="43" borderId="38" applyNumberFormat="0" applyAlignment="0" applyProtection="0">
      <alignment vertical="center"/>
    </xf>
    <xf numFmtId="0" fontId="61" fillId="0" borderId="40" applyProtection="0"/>
    <xf numFmtId="0" fontId="52" fillId="43" borderId="38" applyProtection="0"/>
    <xf numFmtId="0" fontId="52" fillId="43" borderId="38" applyProtection="0"/>
    <xf numFmtId="0" fontId="55" fillId="62" borderId="0" applyProtection="0"/>
    <xf numFmtId="0" fontId="58" fillId="50" borderId="42" applyProtection="0"/>
    <xf numFmtId="0" fontId="58" fillId="50" borderId="42" applyProtection="0"/>
    <xf numFmtId="43" fontId="57" fillId="0" borderId="0" applyFont="0" applyFill="0" applyBorder="0" applyAlignment="0" applyProtection="0">
      <alignment vertical="center"/>
    </xf>
    <xf numFmtId="0" fontId="53" fillId="0" borderId="0"/>
    <xf numFmtId="0" fontId="57" fillId="61" borderId="0" applyNumberFormat="0" applyBorder="0" applyAlignment="0" applyProtection="0">
      <alignment vertical="center"/>
    </xf>
    <xf numFmtId="0" fontId="59" fillId="44" borderId="39" applyProtection="0"/>
    <xf numFmtId="0" fontId="57" fillId="46" borderId="0">
      <alignment vertical="center"/>
    </xf>
    <xf numFmtId="0" fontId="57" fillId="50" borderId="42" applyNumberFormat="0" applyFont="0" applyAlignment="0" applyProtection="0">
      <alignment vertical="center"/>
    </xf>
    <xf numFmtId="0" fontId="52" fillId="43" borderId="38" applyProtection="0"/>
    <xf numFmtId="0" fontId="54" fillId="44" borderId="38" applyProtection="0"/>
    <xf numFmtId="0" fontId="57" fillId="56" borderId="0" applyNumberFormat="0" applyBorder="0" applyAlignment="0" applyProtection="0">
      <alignment vertical="center"/>
    </xf>
    <xf numFmtId="0" fontId="55" fillId="45" borderId="0" applyNumberFormat="0" applyBorder="0" applyAlignment="0" applyProtection="0">
      <alignment vertical="center"/>
    </xf>
    <xf numFmtId="0" fontId="59" fillId="44" borderId="39" applyProtection="0"/>
    <xf numFmtId="0" fontId="59" fillId="44" borderId="39" applyProtection="0"/>
    <xf numFmtId="0" fontId="60" fillId="0" borderId="0"/>
    <xf numFmtId="0" fontId="54" fillId="44" borderId="38" applyProtection="0"/>
    <xf numFmtId="0" fontId="61" fillId="0" borderId="40">
      <alignment vertical="center"/>
    </xf>
    <xf numFmtId="0" fontId="53" fillId="0" borderId="0"/>
    <xf numFmtId="0" fontId="0" fillId="0" borderId="0">
      <alignment vertical="center"/>
    </xf>
    <xf numFmtId="0" fontId="0" fillId="0" borderId="0">
      <alignment vertical="center"/>
    </xf>
    <xf numFmtId="0" fontId="82" fillId="48" borderId="0">
      <alignment horizontal="right" vertical="center" wrapText="1"/>
    </xf>
    <xf numFmtId="0" fontId="58" fillId="50" borderId="42" applyProtection="0"/>
    <xf numFmtId="0" fontId="74" fillId="0" borderId="0" applyProtection="0"/>
    <xf numFmtId="0" fontId="59" fillId="44" borderId="39" applyNumberFormat="0" applyAlignment="0" applyProtection="0">
      <alignment vertical="center"/>
    </xf>
    <xf numFmtId="0" fontId="71" fillId="0" borderId="0">
      <alignment vertical="center"/>
    </xf>
    <xf numFmtId="0" fontId="58" fillId="50" borderId="42" applyProtection="0"/>
    <xf numFmtId="0" fontId="61" fillId="0" borderId="40" applyNumberFormat="0" applyFill="0" applyAlignment="0" applyProtection="0">
      <alignment vertical="center"/>
    </xf>
    <xf numFmtId="0" fontId="53" fillId="0" borderId="0"/>
    <xf numFmtId="0" fontId="55" fillId="58" borderId="0" applyProtection="0"/>
    <xf numFmtId="0" fontId="57" fillId="43" borderId="0">
      <alignment vertical="center"/>
    </xf>
    <xf numFmtId="0" fontId="54" fillId="44" borderId="38" applyProtection="0"/>
    <xf numFmtId="0" fontId="54" fillId="44" borderId="38" applyProtection="0"/>
    <xf numFmtId="0" fontId="57" fillId="46" borderId="0" applyProtection="0"/>
    <xf numFmtId="0" fontId="58" fillId="50" borderId="42" applyProtection="0"/>
    <xf numFmtId="0" fontId="59" fillId="44" borderId="39" applyProtection="0"/>
    <xf numFmtId="0" fontId="52" fillId="43" borderId="38" applyProtection="0"/>
    <xf numFmtId="0" fontId="52" fillId="43" borderId="38" applyProtection="0"/>
    <xf numFmtId="0" fontId="90" fillId="0" borderId="47" applyNumberFormat="0" applyFill="0" applyAlignment="0" applyProtection="0">
      <alignment vertical="center"/>
    </xf>
    <xf numFmtId="0" fontId="59" fillId="48" borderId="39" applyNumberFormat="0" applyAlignment="0" applyProtection="0">
      <alignment vertical="center"/>
    </xf>
    <xf numFmtId="0" fontId="53" fillId="0" borderId="0"/>
    <xf numFmtId="0" fontId="61" fillId="0" borderId="40" applyProtection="0"/>
    <xf numFmtId="41" fontId="0" fillId="0" borderId="0" applyFont="0" applyFill="0" applyBorder="0" applyAlignment="0" applyProtection="0"/>
    <xf numFmtId="0" fontId="58" fillId="0" borderId="0"/>
    <xf numFmtId="0" fontId="55" fillId="54" borderId="0" applyNumberFormat="0" applyBorder="0" applyAlignment="0" applyProtection="0">
      <alignment vertical="center"/>
    </xf>
    <xf numFmtId="0" fontId="57" fillId="59" borderId="0" applyNumberFormat="0" applyBorder="0" applyAlignment="0" applyProtection="0">
      <alignment vertical="center"/>
    </xf>
    <xf numFmtId="0" fontId="57" fillId="61" borderId="0">
      <alignment vertical="center"/>
    </xf>
    <xf numFmtId="0" fontId="56" fillId="46" borderId="0" applyNumberFormat="0" applyBorder="0" applyAlignment="0" applyProtection="0">
      <alignment vertical="center"/>
    </xf>
    <xf numFmtId="0" fontId="58" fillId="0" borderId="0"/>
    <xf numFmtId="0" fontId="55" fillId="54" borderId="0" applyProtection="0"/>
    <xf numFmtId="0" fontId="60" fillId="0" borderId="0"/>
    <xf numFmtId="0" fontId="60" fillId="0" borderId="0"/>
    <xf numFmtId="0" fontId="54" fillId="44" borderId="38" applyProtection="0"/>
    <xf numFmtId="0" fontId="57" fillId="57" borderId="0" applyNumberFormat="0" applyBorder="0" applyAlignment="0" applyProtection="0">
      <alignment vertical="center"/>
    </xf>
    <xf numFmtId="0" fontId="58" fillId="0" borderId="0"/>
    <xf numFmtId="43" fontId="0" fillId="0" borderId="0" applyFont="0" applyFill="0" applyBorder="0" applyAlignment="0" applyProtection="0"/>
    <xf numFmtId="0" fontId="57" fillId="0" borderId="0" applyProtection="0"/>
    <xf numFmtId="0" fontId="61" fillId="0" borderId="40" applyNumberFormat="0" applyFill="0" applyAlignment="0" applyProtection="0">
      <alignment vertical="center"/>
    </xf>
    <xf numFmtId="0" fontId="60" fillId="0" borderId="0"/>
    <xf numFmtId="0" fontId="56" fillId="46" borderId="0" applyProtection="0"/>
    <xf numFmtId="0" fontId="0" fillId="0" borderId="0"/>
    <xf numFmtId="0" fontId="61" fillId="0" borderId="40" applyProtection="0"/>
    <xf numFmtId="0" fontId="0" fillId="0" borderId="0">
      <alignment vertical="center"/>
    </xf>
    <xf numFmtId="0" fontId="70" fillId="0" borderId="0"/>
    <xf numFmtId="0" fontId="58" fillId="50" borderId="42" applyProtection="0"/>
    <xf numFmtId="0" fontId="58" fillId="50" borderId="42" applyProtection="0"/>
    <xf numFmtId="0" fontId="59" fillId="44" borderId="39" applyProtection="0"/>
    <xf numFmtId="0" fontId="55" fillId="53" borderId="0" applyProtection="0"/>
    <xf numFmtId="0" fontId="58" fillId="50" borderId="42" applyProtection="0"/>
    <xf numFmtId="0" fontId="57" fillId="61" borderId="0" applyProtection="0"/>
    <xf numFmtId="43" fontId="57" fillId="0" borderId="0" applyFont="0" applyFill="0" applyBorder="0" applyAlignment="0" applyProtection="0"/>
    <xf numFmtId="176" fontId="57" fillId="0" borderId="0" applyFont="0" applyFill="0" applyBorder="0" applyAlignment="0" applyProtection="0">
      <alignment vertical="center"/>
    </xf>
    <xf numFmtId="0" fontId="52" fillId="43" borderId="38" applyProtection="0"/>
    <xf numFmtId="0" fontId="55" fillId="55" borderId="0" applyProtection="0"/>
    <xf numFmtId="0" fontId="52" fillId="43" borderId="38" applyProtection="0"/>
    <xf numFmtId="0" fontId="55" fillId="55" borderId="0" applyNumberFormat="0" applyBorder="0" applyAlignment="0" applyProtection="0">
      <alignment vertical="center"/>
    </xf>
    <xf numFmtId="41" fontId="57" fillId="0" borderId="0" applyFont="0" applyFill="0" applyBorder="0" applyAlignment="0" applyProtection="0">
      <alignment vertical="center"/>
    </xf>
    <xf numFmtId="0" fontId="57" fillId="56" borderId="0" applyNumberFormat="0" applyBorder="0" applyAlignment="0" applyProtection="0">
      <alignment vertical="center"/>
    </xf>
    <xf numFmtId="0" fontId="76" fillId="0" borderId="0" applyProtection="0">
      <alignment vertical="center"/>
    </xf>
    <xf numFmtId="0" fontId="57" fillId="43" borderId="0" applyNumberFormat="0" applyBorder="0" applyAlignment="0" applyProtection="0">
      <alignment vertical="center"/>
    </xf>
    <xf numFmtId="0" fontId="61" fillId="0" borderId="40" applyProtection="0"/>
    <xf numFmtId="0" fontId="79" fillId="0" borderId="49" applyNumberFormat="0" applyFill="0" applyAlignment="0" applyProtection="0">
      <alignment vertical="center"/>
    </xf>
    <xf numFmtId="0" fontId="57" fillId="43" borderId="0" applyProtection="0"/>
    <xf numFmtId="0" fontId="59" fillId="44" borderId="39" applyNumberFormat="0" applyAlignment="0" applyProtection="0">
      <alignment vertical="center"/>
    </xf>
    <xf numFmtId="43" fontId="0" fillId="0" borderId="0" applyFont="0" applyFill="0" applyBorder="0" applyAlignment="0" applyProtection="0">
      <alignment vertical="center"/>
    </xf>
    <xf numFmtId="0" fontId="54" fillId="48" borderId="38" applyNumberFormat="0" applyAlignment="0" applyProtection="0">
      <alignment vertical="center"/>
    </xf>
    <xf numFmtId="0" fontId="57" fillId="56" borderId="0">
      <alignment vertical="center"/>
    </xf>
    <xf numFmtId="0" fontId="77" fillId="0" borderId="48" applyProtection="0"/>
    <xf numFmtId="0" fontId="76" fillId="0" borderId="0"/>
    <xf numFmtId="0" fontId="0" fillId="0" borderId="0">
      <alignment vertical="center"/>
    </xf>
    <xf numFmtId="0" fontId="0" fillId="0" borderId="0">
      <alignment vertical="center"/>
    </xf>
    <xf numFmtId="0" fontId="54" fillId="44" borderId="38" applyProtection="0"/>
    <xf numFmtId="0" fontId="54" fillId="44" borderId="38" applyProtection="0"/>
    <xf numFmtId="0" fontId="59" fillId="44" borderId="39" applyProtection="0"/>
    <xf numFmtId="0" fontId="57" fillId="59" borderId="0" applyNumberFormat="0" applyBorder="0" applyAlignment="0" applyProtection="0">
      <alignment vertical="center"/>
    </xf>
    <xf numFmtId="0" fontId="0" fillId="0" borderId="0">
      <alignment vertical="center"/>
    </xf>
    <xf numFmtId="0" fontId="58" fillId="0" borderId="0"/>
    <xf numFmtId="176" fontId="57" fillId="0" borderId="0" applyFont="0" applyFill="0" applyBorder="0" applyAlignment="0" applyProtection="0">
      <alignment vertical="center"/>
    </xf>
    <xf numFmtId="0" fontId="57" fillId="59" borderId="0" applyProtection="0"/>
    <xf numFmtId="0" fontId="52" fillId="43" borderId="38" applyProtection="0"/>
    <xf numFmtId="0" fontId="55" fillId="45" borderId="0" applyProtection="0"/>
    <xf numFmtId="0" fontId="54" fillId="44" borderId="38" applyProtection="0"/>
    <xf numFmtId="0" fontId="54" fillId="44" borderId="38" applyProtection="0"/>
    <xf numFmtId="0" fontId="55" fillId="47" borderId="0" applyProtection="0"/>
    <xf numFmtId="0" fontId="60" fillId="0" borderId="0"/>
    <xf numFmtId="0" fontId="57" fillId="59" borderId="0" applyNumberFormat="0" applyBorder="0" applyAlignment="0" applyProtection="0">
      <alignment vertical="center"/>
    </xf>
    <xf numFmtId="0" fontId="52" fillId="43" borderId="38" applyNumberFormat="0" applyAlignment="0" applyProtection="0">
      <alignment vertical="center"/>
    </xf>
    <xf numFmtId="0" fontId="57" fillId="43" borderId="0">
      <alignment vertical="center"/>
    </xf>
    <xf numFmtId="0" fontId="57" fillId="46"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2" fillId="43" borderId="38" applyNumberFormat="0" applyAlignment="0" applyProtection="0">
      <alignment vertical="center"/>
    </xf>
    <xf numFmtId="43" fontId="0"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61" fillId="0" borderId="50" applyNumberFormat="0" applyFill="0" applyAlignment="0" applyProtection="0">
      <alignment vertical="center"/>
    </xf>
    <xf numFmtId="0" fontId="70" fillId="0" borderId="0"/>
    <xf numFmtId="0" fontId="52" fillId="43" borderId="38" applyProtection="0"/>
    <xf numFmtId="0" fontId="57" fillId="46" borderId="0" applyProtection="0"/>
    <xf numFmtId="0" fontId="66" fillId="45" borderId="0" applyNumberFormat="0" applyBorder="0" applyAlignment="0" applyProtection="0">
      <alignment vertical="center"/>
    </xf>
    <xf numFmtId="0" fontId="59" fillId="44" borderId="39" applyProtection="0"/>
    <xf numFmtId="0" fontId="59" fillId="44" borderId="39" applyProtection="0"/>
    <xf numFmtId="0" fontId="61" fillId="0" borderId="40" applyProtection="0"/>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55" fillId="53" borderId="0" applyProtection="0"/>
    <xf numFmtId="0" fontId="52" fillId="43" borderId="38" applyProtection="0"/>
    <xf numFmtId="0" fontId="57" fillId="61" borderId="0" applyProtection="0"/>
    <xf numFmtId="0" fontId="70" fillId="0" borderId="0"/>
    <xf numFmtId="176" fontId="57" fillId="0" borderId="0" applyFont="0" applyFill="0" applyBorder="0" applyAlignment="0" applyProtection="0">
      <alignment vertical="center"/>
    </xf>
    <xf numFmtId="0" fontId="52" fillId="43" borderId="38" applyProtection="0"/>
    <xf numFmtId="0" fontId="57" fillId="61" borderId="0" applyProtection="0"/>
    <xf numFmtId="0" fontId="55" fillId="62" borderId="0" applyProtection="0"/>
    <xf numFmtId="0" fontId="66" fillId="45" borderId="0" applyNumberFormat="0" applyBorder="0" applyAlignment="0" applyProtection="0">
      <alignment vertical="center"/>
    </xf>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0" fontId="57" fillId="46" borderId="0" applyNumberFormat="0" applyBorder="0" applyAlignment="0" applyProtection="0">
      <alignment vertical="center"/>
    </xf>
    <xf numFmtId="0" fontId="54" fillId="44" borderId="38" applyProtection="0"/>
    <xf numFmtId="0" fontId="61" fillId="0" borderId="40" applyProtection="0"/>
    <xf numFmtId="0" fontId="64" fillId="0" borderId="43" applyProtection="0"/>
    <xf numFmtId="0" fontId="53" fillId="0" borderId="0"/>
    <xf numFmtId="0" fontId="53" fillId="0" borderId="0"/>
    <xf numFmtId="0" fontId="57" fillId="60"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2" fillId="43" borderId="38" applyNumberFormat="0" applyAlignment="0" applyProtection="0">
      <alignment vertical="center"/>
    </xf>
    <xf numFmtId="0" fontId="57" fillId="60" borderId="0" applyProtection="0"/>
    <xf numFmtId="0" fontId="57" fillId="61" borderId="0" applyNumberFormat="0" applyBorder="0" applyAlignment="0" applyProtection="0">
      <alignment vertical="center"/>
    </xf>
    <xf numFmtId="0" fontId="58" fillId="50" borderId="42" applyProtection="0"/>
    <xf numFmtId="0" fontId="59" fillId="44" borderId="39" applyProtection="0"/>
    <xf numFmtId="0" fontId="59" fillId="44" borderId="39" applyProtection="0"/>
    <xf numFmtId="0" fontId="54" fillId="44" borderId="38" applyNumberFormat="0" applyAlignment="0" applyProtection="0">
      <alignment vertical="center"/>
    </xf>
    <xf numFmtId="0" fontId="55" fillId="58" borderId="0" applyNumberFormat="0" applyBorder="0" applyAlignment="0" applyProtection="0">
      <alignment vertical="center"/>
    </xf>
    <xf numFmtId="0" fontId="54" fillId="44" borderId="38" applyProtection="0"/>
    <xf numFmtId="0" fontId="61" fillId="0" borderId="40" applyNumberFormat="0" applyFill="0" applyAlignment="0" applyProtection="0">
      <alignment vertical="center"/>
    </xf>
    <xf numFmtId="0" fontId="59" fillId="44" borderId="39" applyProtection="0"/>
    <xf numFmtId="179" fontId="0" fillId="0" borderId="52">
      <alignment horizontal="right" vertical="center" wrapText="1"/>
    </xf>
    <xf numFmtId="176" fontId="57" fillId="0" borderId="0" applyFont="0" applyFill="0" applyBorder="0" applyAlignment="0" applyProtection="0">
      <alignment vertical="center"/>
    </xf>
    <xf numFmtId="0" fontId="60" fillId="0" borderId="0"/>
    <xf numFmtId="0" fontId="57" fillId="43" borderId="0">
      <alignment vertical="center"/>
    </xf>
    <xf numFmtId="0" fontId="58" fillId="0" borderId="0" applyProtection="0"/>
    <xf numFmtId="0" fontId="58" fillId="0" borderId="0"/>
    <xf numFmtId="0" fontId="52" fillId="43" borderId="38" applyProtection="0"/>
    <xf numFmtId="0" fontId="0" fillId="0" borderId="0">
      <alignment vertical="center"/>
    </xf>
    <xf numFmtId="41" fontId="57" fillId="0" borderId="0" applyFont="0" applyFill="0" applyBorder="0" applyAlignment="0" applyProtection="0">
      <alignment vertical="center"/>
    </xf>
    <xf numFmtId="0" fontId="54" fillId="44" borderId="38">
      <alignment vertical="center"/>
    </xf>
    <xf numFmtId="0" fontId="60" fillId="0" borderId="0"/>
    <xf numFmtId="0" fontId="55" fillId="58" borderId="0" applyNumberFormat="0" applyBorder="0" applyAlignment="0" applyProtection="0">
      <alignment vertical="center"/>
    </xf>
    <xf numFmtId="0" fontId="59" fillId="44" borderId="39" applyProtection="0"/>
    <xf numFmtId="0" fontId="69" fillId="46" borderId="0" applyNumberFormat="0" applyBorder="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5" fillId="66" borderId="0" applyNumberFormat="0" applyBorder="0" applyAlignment="0" applyProtection="0">
      <alignment vertical="center"/>
    </xf>
    <xf numFmtId="0" fontId="57" fillId="47" borderId="0" applyNumberFormat="0" applyBorder="0" applyAlignment="0" applyProtection="0">
      <alignment vertical="center"/>
    </xf>
    <xf numFmtId="0" fontId="61" fillId="0" borderId="40" applyProtection="0"/>
    <xf numFmtId="0" fontId="61" fillId="0" borderId="40" applyProtection="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7" fillId="44" borderId="0" applyNumberFormat="0" applyBorder="0" applyAlignment="0" applyProtection="0">
      <alignment vertical="center"/>
    </xf>
    <xf numFmtId="0" fontId="57" fillId="56" borderId="0" applyNumberFormat="0" applyBorder="0" applyAlignment="0" applyProtection="0">
      <alignment vertical="center"/>
    </xf>
    <xf numFmtId="0" fontId="55" fillId="63" borderId="0" applyProtection="0"/>
    <xf numFmtId="0" fontId="59" fillId="48" borderId="39" applyNumberFormat="0" applyAlignment="0" applyProtection="0">
      <alignment vertical="center"/>
    </xf>
    <xf numFmtId="43" fontId="0" fillId="0" borderId="0" applyFont="0" applyFill="0" applyBorder="0" applyAlignment="0" applyProtection="0"/>
    <xf numFmtId="0" fontId="57" fillId="61" borderId="0">
      <alignment vertical="center"/>
    </xf>
    <xf numFmtId="0" fontId="59" fillId="44" borderId="39" applyProtection="0"/>
    <xf numFmtId="0" fontId="58" fillId="0" borderId="0"/>
    <xf numFmtId="0" fontId="60" fillId="0" borderId="0"/>
    <xf numFmtId="0" fontId="57" fillId="60" borderId="0" applyNumberFormat="0" applyBorder="0" applyAlignment="0" applyProtection="0">
      <alignment vertical="center"/>
    </xf>
    <xf numFmtId="0" fontId="54" fillId="44" borderId="38" applyProtection="0"/>
    <xf numFmtId="0" fontId="57" fillId="60" borderId="0" applyProtection="0"/>
    <xf numFmtId="0" fontId="54" fillId="44" borderId="38" applyProtection="0"/>
    <xf numFmtId="0" fontId="54" fillId="44" borderId="38" applyProtection="0"/>
    <xf numFmtId="0" fontId="57" fillId="61" borderId="0">
      <alignment vertical="center"/>
    </xf>
    <xf numFmtId="0" fontId="53" fillId="0" borderId="0"/>
    <xf numFmtId="0" fontId="0" fillId="0" borderId="0">
      <alignment vertical="center"/>
    </xf>
    <xf numFmtId="0" fontId="55" fillId="62" borderId="0" applyProtection="0"/>
    <xf numFmtId="0" fontId="0" fillId="0" borderId="0">
      <alignment vertical="center"/>
    </xf>
    <xf numFmtId="0" fontId="67" fillId="60" borderId="0" applyNumberFormat="0" applyBorder="0" applyAlignment="0" applyProtection="0">
      <alignment vertical="center"/>
    </xf>
    <xf numFmtId="0" fontId="57" fillId="43" borderId="0" applyNumberFormat="0" applyBorder="0" applyAlignment="0" applyProtection="0">
      <alignment vertical="center"/>
    </xf>
    <xf numFmtId="0" fontId="86" fillId="69" borderId="0" applyNumberFormat="0" applyBorder="0" applyAlignment="0" applyProtection="0"/>
    <xf numFmtId="0" fontId="58" fillId="50" borderId="42" applyNumberFormat="0" applyFont="0" applyAlignment="0" applyProtection="0">
      <alignment vertical="center"/>
    </xf>
    <xf numFmtId="0" fontId="57" fillId="56"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52" fillId="43" borderId="38" applyNumberFormat="0" applyAlignment="0" applyProtection="0">
      <alignment vertical="center"/>
    </xf>
    <xf numFmtId="0" fontId="55" fillId="63" borderId="0" applyProtection="0"/>
    <xf numFmtId="0" fontId="56" fillId="46" borderId="0" applyNumberFormat="0" applyBorder="0" applyAlignment="0" applyProtection="0">
      <alignment vertical="center"/>
    </xf>
    <xf numFmtId="0" fontId="76" fillId="0" borderId="0" applyBorder="0"/>
    <xf numFmtId="0" fontId="54" fillId="44" borderId="38" applyProtection="0"/>
    <xf numFmtId="0" fontId="55" fillId="47" borderId="0" applyProtection="0"/>
    <xf numFmtId="0" fontId="55" fillId="55" borderId="0" applyNumberFormat="0" applyBorder="0" applyAlignment="0" applyProtection="0">
      <alignment vertical="center"/>
    </xf>
    <xf numFmtId="43" fontId="0" fillId="0" borderId="0" applyFont="0" applyFill="0" applyBorder="0" applyAlignment="0" applyProtection="0">
      <alignment vertical="center"/>
    </xf>
    <xf numFmtId="0" fontId="57" fillId="60" borderId="0" applyNumberFormat="0" applyBorder="0" applyAlignment="0" applyProtection="0">
      <alignment vertical="center"/>
    </xf>
    <xf numFmtId="0" fontId="57" fillId="60" borderId="0" applyProtection="0"/>
    <xf numFmtId="0" fontId="57" fillId="46" borderId="0" applyNumberFormat="0" applyBorder="0" applyAlignment="0" applyProtection="0">
      <alignment vertical="center"/>
    </xf>
    <xf numFmtId="0" fontId="52" fillId="43" borderId="38" applyNumberFormat="0" applyAlignment="0" applyProtection="0">
      <alignment vertical="center"/>
    </xf>
    <xf numFmtId="41" fontId="0" fillId="0" borderId="0" applyFont="0" applyFill="0" applyBorder="0" applyAlignment="0" applyProtection="0"/>
    <xf numFmtId="43" fontId="57" fillId="0" borderId="0" applyFont="0" applyFill="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72" fillId="60" borderId="0" applyNumberFormat="0" applyBorder="0" applyAlignment="0" applyProtection="0">
      <alignment vertical="center"/>
    </xf>
    <xf numFmtId="0" fontId="57" fillId="46" borderId="0"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66" borderId="0" applyNumberFormat="0" applyBorder="0" applyAlignment="0" applyProtection="0">
      <alignment vertical="center"/>
    </xf>
    <xf numFmtId="0" fontId="57" fillId="66" borderId="0" applyNumberFormat="0" applyBorder="0" applyAlignment="0" applyProtection="0">
      <alignment vertical="center"/>
    </xf>
    <xf numFmtId="0" fontId="57" fillId="56" borderId="0" applyNumberFormat="0" applyBorder="0" applyAlignment="0" applyProtection="0">
      <alignment vertical="center"/>
    </xf>
    <xf numFmtId="0" fontId="53" fillId="0" borderId="0"/>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58" fillId="50" borderId="42" applyProtection="0"/>
    <xf numFmtId="0" fontId="54" fillId="48" borderId="38" applyNumberFormat="0" applyAlignment="0" applyProtection="0">
      <alignment vertical="center"/>
    </xf>
    <xf numFmtId="0" fontId="66" fillId="58" borderId="0" applyNumberFormat="0" applyBorder="0" applyAlignment="0" applyProtection="0">
      <alignment vertical="center"/>
    </xf>
    <xf numFmtId="0" fontId="55" fillId="53" borderId="0" applyProtection="0"/>
    <xf numFmtId="0" fontId="54" fillId="44" borderId="38" applyNumberFormat="0" applyAlignment="0" applyProtection="0">
      <alignment vertical="center"/>
    </xf>
    <xf numFmtId="0" fontId="61" fillId="0" borderId="40" applyNumberFormat="0" applyFill="0" applyAlignment="0" applyProtection="0">
      <alignment vertical="center"/>
    </xf>
    <xf numFmtId="0" fontId="53" fillId="0" borderId="0"/>
    <xf numFmtId="0" fontId="57" fillId="61" borderId="0" applyNumberFormat="0" applyBorder="0" applyAlignment="0" applyProtection="0">
      <alignment vertical="center"/>
    </xf>
    <xf numFmtId="0" fontId="58" fillId="0" borderId="0"/>
    <xf numFmtId="0" fontId="57" fillId="61" borderId="0" applyProtection="0"/>
    <xf numFmtId="0" fontId="53" fillId="0" borderId="0"/>
    <xf numFmtId="0" fontId="54" fillId="44" borderId="38" applyProtection="0"/>
    <xf numFmtId="0" fontId="58" fillId="0" borderId="0"/>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55" fillId="53" borderId="0" applyProtection="0"/>
    <xf numFmtId="41" fontId="57" fillId="0" borderId="0" applyFont="0" applyFill="0" applyBorder="0" applyAlignment="0" applyProtection="0">
      <alignment vertical="center"/>
    </xf>
    <xf numFmtId="0" fontId="57" fillId="56" borderId="0">
      <alignment vertical="center"/>
    </xf>
    <xf numFmtId="0" fontId="56" fillId="46" borderId="0" applyNumberFormat="0" applyBorder="0" applyAlignment="0" applyProtection="0">
      <alignment vertical="center"/>
    </xf>
    <xf numFmtId="0" fontId="54" fillId="44" borderId="38" applyProtection="0"/>
    <xf numFmtId="0" fontId="59" fillId="44" borderId="39" applyProtection="0"/>
    <xf numFmtId="0" fontId="60" fillId="0" borderId="0"/>
    <xf numFmtId="0" fontId="67" fillId="60" borderId="0" applyNumberFormat="0" applyBorder="0" applyAlignment="0" applyProtection="0">
      <alignment vertical="center"/>
    </xf>
    <xf numFmtId="0" fontId="53" fillId="0" borderId="0"/>
    <xf numFmtId="0" fontId="57" fillId="60" borderId="0">
      <alignment vertical="center"/>
    </xf>
    <xf numFmtId="0" fontId="53" fillId="0" borderId="0"/>
    <xf numFmtId="0" fontId="58" fillId="50" borderId="42" applyProtection="0"/>
    <xf numFmtId="43" fontId="0" fillId="0" borderId="0" applyFont="0" applyFill="0" applyBorder="0" applyAlignment="0" applyProtection="0">
      <alignment vertical="center"/>
    </xf>
    <xf numFmtId="0" fontId="53" fillId="0" borderId="0"/>
    <xf numFmtId="0" fontId="61" fillId="0" borderId="40" applyProtection="0"/>
    <xf numFmtId="0" fontId="52" fillId="43" borderId="38" applyNumberFormat="0" applyAlignment="0" applyProtection="0">
      <alignment vertical="center"/>
    </xf>
    <xf numFmtId="0" fontId="67" fillId="60" borderId="0" applyNumberFormat="0" applyBorder="0" applyAlignment="0" applyProtection="0">
      <alignment vertical="center"/>
    </xf>
    <xf numFmtId="0" fontId="58" fillId="50" borderId="42" applyProtection="0"/>
    <xf numFmtId="43" fontId="57" fillId="0" borderId="0" applyFont="0" applyFill="0" applyBorder="0" applyAlignment="0" applyProtection="0">
      <alignment vertical="center"/>
    </xf>
    <xf numFmtId="43"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7" fillId="60" borderId="0">
      <alignment vertical="center"/>
    </xf>
    <xf numFmtId="0" fontId="59" fillId="44" borderId="39" applyProtection="0"/>
    <xf numFmtId="9" fontId="0" fillId="0" borderId="0" applyFont="0" applyFill="0" applyBorder="0" applyAlignment="0" applyProtection="0">
      <alignment vertical="center"/>
    </xf>
    <xf numFmtId="0" fontId="53" fillId="0" borderId="0"/>
    <xf numFmtId="0" fontId="54" fillId="44" borderId="38" applyNumberFormat="0" applyAlignment="0" applyProtection="0">
      <alignment vertical="center"/>
    </xf>
    <xf numFmtId="0" fontId="54" fillId="44" borderId="38" applyProtection="0"/>
    <xf numFmtId="0" fontId="0" fillId="0" borderId="0">
      <alignment vertical="center"/>
    </xf>
    <xf numFmtId="0" fontId="57" fillId="48" borderId="0" applyNumberFormat="0" applyBorder="0" applyAlignment="0" applyProtection="0">
      <alignment vertical="center"/>
    </xf>
    <xf numFmtId="0" fontId="52" fillId="43" borderId="38" applyProtection="0"/>
    <xf numFmtId="0" fontId="52" fillId="43" borderId="38" applyProtection="0"/>
    <xf numFmtId="0" fontId="57" fillId="56" borderId="0" applyNumberFormat="0" applyBorder="0" applyAlignment="0" applyProtection="0">
      <alignment vertical="center"/>
    </xf>
    <xf numFmtId="0" fontId="54" fillId="44" borderId="38" applyProtection="0"/>
    <xf numFmtId="0" fontId="56" fillId="46" borderId="0" applyProtection="0"/>
    <xf numFmtId="0" fontId="53" fillId="0" borderId="0"/>
    <xf numFmtId="0" fontId="70" fillId="0" borderId="0"/>
    <xf numFmtId="0" fontId="58" fillId="50" borderId="42" applyProtection="0"/>
    <xf numFmtId="0" fontId="57" fillId="46" borderId="0" applyNumberFormat="0" applyBorder="0" applyAlignment="0" applyProtection="0">
      <alignment vertical="center"/>
    </xf>
    <xf numFmtId="0" fontId="57" fillId="46" borderId="0" applyProtection="0"/>
    <xf numFmtId="0" fontId="58" fillId="50" borderId="42" applyProtection="0"/>
    <xf numFmtId="0" fontId="59" fillId="44" borderId="39" applyProtection="0"/>
    <xf numFmtId="0" fontId="61" fillId="0" borderId="40" applyNumberFormat="0" applyFill="0" applyAlignment="0" applyProtection="0">
      <alignment vertical="center"/>
    </xf>
    <xf numFmtId="0" fontId="57" fillId="57" borderId="0" applyNumberFormat="0" applyBorder="0" applyAlignment="0" applyProtection="0">
      <alignment vertical="center"/>
    </xf>
    <xf numFmtId="0" fontId="73" fillId="0" borderId="47" applyProtection="0"/>
    <xf numFmtId="0" fontId="52" fillId="43" borderId="38" applyProtection="0"/>
    <xf numFmtId="0" fontId="65" fillId="0" borderId="44" applyNumberFormat="0" applyFill="0" applyAlignment="0" applyProtection="0">
      <alignment vertical="center"/>
    </xf>
    <xf numFmtId="0" fontId="60" fillId="0" borderId="0"/>
    <xf numFmtId="0" fontId="59" fillId="44" borderId="39" applyProtection="0"/>
    <xf numFmtId="0" fontId="66" fillId="47" borderId="0" applyNumberFormat="0" applyBorder="0" applyAlignment="0" applyProtection="0">
      <alignment vertical="center"/>
    </xf>
    <xf numFmtId="0" fontId="55" fillId="63" borderId="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57" fillId="46" borderId="0" applyProtection="0"/>
    <xf numFmtId="0" fontId="58" fillId="50" borderId="42" applyProtection="0"/>
    <xf numFmtId="0" fontId="52" fillId="43" borderId="38">
      <alignment vertical="center"/>
    </xf>
    <xf numFmtId="0" fontId="59" fillId="44" borderId="39" applyNumberFormat="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2" fillId="43" borderId="38" applyProtection="0"/>
    <xf numFmtId="0" fontId="52" fillId="43" borderId="38" applyProtection="0"/>
    <xf numFmtId="0" fontId="57" fillId="56" borderId="0" applyNumberFormat="0" applyBorder="0" applyAlignment="0" applyProtection="0">
      <alignment vertical="center"/>
    </xf>
    <xf numFmtId="0" fontId="54" fillId="44" borderId="38" applyProtection="0"/>
    <xf numFmtId="0" fontId="59" fillId="44" borderId="39">
      <alignment vertical="center"/>
    </xf>
    <xf numFmtId="43" fontId="0" fillId="0" borderId="0" applyFont="0" applyFill="0" applyBorder="0" applyAlignment="0" applyProtection="0"/>
    <xf numFmtId="0" fontId="60" fillId="0" borderId="0">
      <alignment vertical="center"/>
    </xf>
    <xf numFmtId="43" fontId="57" fillId="0" borderId="0" applyFont="0" applyFill="0" applyBorder="0" applyAlignment="0" applyProtection="0">
      <alignment vertical="center"/>
    </xf>
    <xf numFmtId="0" fontId="62" fillId="49" borderId="41" applyProtection="0"/>
    <xf numFmtId="0" fontId="57" fillId="60" borderId="0" applyProtection="0"/>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64" fillId="0" borderId="43" applyProtection="0"/>
    <xf numFmtId="0" fontId="57" fillId="50"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95" fillId="60" borderId="0" applyNumberFormat="0" applyBorder="0" applyAlignment="0" applyProtection="0">
      <alignment vertical="center"/>
    </xf>
    <xf numFmtId="0" fontId="57" fillId="46" borderId="0">
      <alignment vertical="center"/>
    </xf>
    <xf numFmtId="0" fontId="52" fillId="43" borderId="38" applyNumberFormat="0" applyAlignment="0" applyProtection="0">
      <alignment vertical="center"/>
    </xf>
    <xf numFmtId="43" fontId="57" fillId="0" borderId="0" applyFont="0" applyFill="0" applyBorder="0" applyAlignment="0" applyProtection="0"/>
    <xf numFmtId="0" fontId="57" fillId="56" borderId="0" applyProtection="0"/>
    <xf numFmtId="0" fontId="54" fillId="44" borderId="38" applyProtection="0"/>
    <xf numFmtId="0" fontId="54" fillId="44" borderId="38" applyProtection="0"/>
    <xf numFmtId="0" fontId="74" fillId="0" borderId="0" applyProtection="0"/>
    <xf numFmtId="0" fontId="54" fillId="44" borderId="38" applyNumberFormat="0" applyAlignment="0" applyProtection="0">
      <alignment vertical="center"/>
    </xf>
    <xf numFmtId="0" fontId="55" fillId="62" borderId="0" applyProtection="0"/>
    <xf numFmtId="0" fontId="61" fillId="0" borderId="40" applyProtection="0"/>
    <xf numFmtId="43" fontId="0" fillId="0" borderId="0" applyFont="0" applyFill="0" applyBorder="0" applyAlignment="0" applyProtection="0">
      <alignment vertical="center"/>
    </xf>
    <xf numFmtId="0" fontId="57" fillId="57" borderId="0">
      <alignment vertical="center"/>
    </xf>
    <xf numFmtId="0" fontId="57" fillId="43" borderId="0" applyNumberFormat="0" applyBorder="0" applyAlignment="0" applyProtection="0">
      <alignment vertical="center"/>
    </xf>
    <xf numFmtId="43" fontId="63" fillId="0" borderId="0" applyFont="0" applyFill="0" applyBorder="0" applyAlignment="0" applyProtection="0">
      <alignment vertical="center"/>
    </xf>
    <xf numFmtId="0" fontId="57" fillId="46" borderId="0" applyProtection="0"/>
    <xf numFmtId="0" fontId="71" fillId="0" borderId="0"/>
    <xf numFmtId="0" fontId="57" fillId="60" borderId="0" applyNumberFormat="0" applyBorder="0" applyAlignment="0" applyProtection="0">
      <alignment vertical="center"/>
    </xf>
    <xf numFmtId="0" fontId="57" fillId="60" borderId="0" applyProtection="0"/>
    <xf numFmtId="0" fontId="57" fillId="47" borderId="0" applyNumberFormat="0" applyBorder="0" applyAlignment="0" applyProtection="0">
      <alignment vertical="center"/>
    </xf>
    <xf numFmtId="0" fontId="71" fillId="0" borderId="0">
      <alignment vertical="center"/>
    </xf>
    <xf numFmtId="0" fontId="59" fillId="44" borderId="39" applyProtection="0"/>
    <xf numFmtId="0" fontId="55" fillId="53" borderId="0" applyProtection="0"/>
    <xf numFmtId="0" fontId="54" fillId="44" borderId="38" applyProtection="0"/>
    <xf numFmtId="0" fontId="54" fillId="44" borderId="38" applyProtection="0"/>
    <xf numFmtId="0" fontId="55" fillId="45" borderId="0" applyProtection="0"/>
    <xf numFmtId="0" fontId="58" fillId="0" borderId="0"/>
    <xf numFmtId="0" fontId="58" fillId="0" borderId="0"/>
    <xf numFmtId="0" fontId="52" fillId="43" borderId="38" applyProtection="0"/>
    <xf numFmtId="0" fontId="52" fillId="43" borderId="38" applyProtection="0"/>
    <xf numFmtId="0" fontId="76" fillId="0" borderId="0">
      <alignment vertical="center"/>
    </xf>
    <xf numFmtId="0" fontId="59" fillId="44" borderId="39" applyProtection="0"/>
    <xf numFmtId="0" fontId="55" fillId="51" borderId="0" applyNumberFormat="0" applyBorder="0" applyAlignment="0" applyProtection="0">
      <alignment vertical="center"/>
    </xf>
    <xf numFmtId="0" fontId="55" fillId="55" borderId="0" applyNumberFormat="0" applyBorder="0" applyAlignment="0" applyProtection="0">
      <alignment vertical="center"/>
    </xf>
    <xf numFmtId="0" fontId="54" fillId="44" borderId="38" applyProtection="0"/>
    <xf numFmtId="0" fontId="54" fillId="44" borderId="38" applyProtection="0"/>
    <xf numFmtId="0" fontId="55" fillId="47" borderId="0" applyProtection="0"/>
    <xf numFmtId="0" fontId="66" fillId="45" borderId="0" applyNumberFormat="0" applyBorder="0" applyAlignment="0" applyProtection="0">
      <alignment vertical="center"/>
    </xf>
    <xf numFmtId="0" fontId="71" fillId="0" borderId="0">
      <alignment vertical="center"/>
    </xf>
    <xf numFmtId="0" fontId="54" fillId="44" borderId="38" applyProtection="0"/>
    <xf numFmtId="0" fontId="54" fillId="44" borderId="38" applyProtection="0"/>
    <xf numFmtId="0" fontId="55" fillId="47" borderId="0" applyProtection="0"/>
    <xf numFmtId="0" fontId="66" fillId="45" borderId="0" applyNumberFormat="0" applyBorder="0" applyAlignment="0" applyProtection="0">
      <alignment vertical="center"/>
    </xf>
    <xf numFmtId="0" fontId="55" fillId="47" borderId="0" applyNumberFormat="0" applyBorder="0" applyAlignment="0" applyProtection="0">
      <alignment vertical="center"/>
    </xf>
    <xf numFmtId="0" fontId="71" fillId="0" borderId="0">
      <alignment vertical="center"/>
    </xf>
    <xf numFmtId="0" fontId="57" fillId="47" borderId="0">
      <alignment vertical="center"/>
    </xf>
    <xf numFmtId="0" fontId="59" fillId="44" borderId="39" applyProtection="0"/>
    <xf numFmtId="0" fontId="66" fillId="45"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5" fillId="47" borderId="0" applyProtection="0"/>
    <xf numFmtId="0" fontId="54" fillId="44" borderId="38" applyNumberFormat="0" applyAlignment="0" applyProtection="0">
      <alignment vertical="center"/>
    </xf>
    <xf numFmtId="0" fontId="57" fillId="59" borderId="0" applyNumberFormat="0" applyBorder="0" applyAlignment="0" applyProtection="0">
      <alignment vertical="center"/>
    </xf>
    <xf numFmtId="0" fontId="61" fillId="0" borderId="4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7" fillId="59" borderId="0" applyProtection="0"/>
    <xf numFmtId="0" fontId="80" fillId="66" borderId="0" applyProtection="0"/>
    <xf numFmtId="0" fontId="78" fillId="0" borderId="51" applyProtection="0"/>
    <xf numFmtId="0" fontId="71" fillId="0" borderId="0">
      <alignment vertical="center"/>
    </xf>
    <xf numFmtId="0" fontId="61" fillId="0" borderId="40" applyProtection="0"/>
    <xf numFmtId="0" fontId="66" fillId="45"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7" fillId="59" borderId="0" applyProtection="0"/>
    <xf numFmtId="0" fontId="80" fillId="66" borderId="0" applyProtection="0"/>
    <xf numFmtId="0" fontId="59" fillId="44" borderId="39" applyNumberFormat="0" applyAlignment="0" applyProtection="0">
      <alignment vertical="center"/>
    </xf>
    <xf numFmtId="0" fontId="71" fillId="0" borderId="0">
      <alignment vertical="center"/>
    </xf>
    <xf numFmtId="0" fontId="71" fillId="0" borderId="0">
      <alignment vertical="center"/>
    </xf>
    <xf numFmtId="0" fontId="66" fillId="45" borderId="0" applyNumberFormat="0" applyBorder="0" applyAlignment="0" applyProtection="0">
      <alignment vertical="center"/>
    </xf>
    <xf numFmtId="0" fontId="57" fillId="46" borderId="0" applyNumberFormat="0" applyBorder="0" applyAlignment="0" applyProtection="0">
      <alignment vertical="center"/>
    </xf>
    <xf numFmtId="0" fontId="75" fillId="0" borderId="0" applyNumberFormat="0" applyFill="0" applyBorder="0" applyAlignment="0" applyProtection="0">
      <alignment vertical="center"/>
    </xf>
    <xf numFmtId="0" fontId="54" fillId="44" borderId="38" applyNumberFormat="0" applyAlignment="0" applyProtection="0">
      <alignment vertical="center"/>
    </xf>
    <xf numFmtId="0" fontId="54" fillId="44" borderId="38" applyProtection="0"/>
    <xf numFmtId="43" fontId="57" fillId="0" borderId="0" applyFont="0" applyFill="0" applyBorder="0" applyAlignment="0" applyProtection="0">
      <alignment vertical="center"/>
    </xf>
    <xf numFmtId="0" fontId="57" fillId="44" borderId="0" applyNumberFormat="0" applyBorder="0" applyAlignment="0" applyProtection="0">
      <alignment vertical="center"/>
    </xf>
    <xf numFmtId="0" fontId="57" fillId="58" borderId="0" applyProtection="0"/>
    <xf numFmtId="0" fontId="83" fillId="0" borderId="0" applyProtection="0"/>
    <xf numFmtId="0" fontId="0" fillId="0" borderId="0">
      <alignment vertical="center"/>
    </xf>
    <xf numFmtId="0" fontId="58" fillId="0" borderId="0"/>
    <xf numFmtId="0" fontId="58" fillId="50" borderId="42" applyNumberFormat="0" applyFont="0" applyAlignment="0" applyProtection="0">
      <alignment vertical="center"/>
    </xf>
    <xf numFmtId="0" fontId="59" fillId="44" borderId="39" applyNumberFormat="0" applyAlignment="0" applyProtection="0">
      <alignment vertical="center"/>
    </xf>
    <xf numFmtId="0" fontId="71" fillId="0" borderId="0">
      <alignment vertical="center"/>
    </xf>
    <xf numFmtId="0" fontId="71" fillId="0" borderId="0">
      <alignment vertical="center"/>
    </xf>
    <xf numFmtId="0" fontId="57" fillId="58" borderId="0" applyNumberFormat="0" applyBorder="0" applyAlignment="0" applyProtection="0">
      <alignment vertical="center"/>
    </xf>
    <xf numFmtId="0" fontId="58" fillId="50" borderId="42" applyProtection="0"/>
    <xf numFmtId="0" fontId="71" fillId="0" borderId="0"/>
    <xf numFmtId="0" fontId="61" fillId="0" borderId="40" applyProtection="0"/>
    <xf numFmtId="0" fontId="54" fillId="44" borderId="38" applyNumberFormat="0" applyAlignment="0" applyProtection="0">
      <alignment vertical="center"/>
    </xf>
    <xf numFmtId="0" fontId="66" fillId="45" borderId="0" applyNumberFormat="0" applyBorder="0" applyAlignment="0" applyProtection="0">
      <alignment vertical="center"/>
    </xf>
    <xf numFmtId="0" fontId="57" fillId="60" borderId="0" applyNumberFormat="0" applyBorder="0" applyAlignment="0" applyProtection="0">
      <alignment vertical="center"/>
    </xf>
    <xf numFmtId="0" fontId="54" fillId="44" borderId="38" applyNumberFormat="0" applyAlignment="0" applyProtection="0">
      <alignment vertical="center"/>
    </xf>
    <xf numFmtId="0" fontId="52" fillId="43" borderId="38" applyProtection="0"/>
    <xf numFmtId="0" fontId="59" fillId="48" borderId="39" applyNumberFormat="0" applyAlignment="0" applyProtection="0">
      <alignment vertical="center"/>
    </xf>
    <xf numFmtId="0" fontId="64" fillId="0" borderId="43" applyProtection="0"/>
    <xf numFmtId="0" fontId="57" fillId="44" borderId="0" applyNumberFormat="0" applyBorder="0" applyAlignment="0" applyProtection="0">
      <alignment vertical="center"/>
    </xf>
    <xf numFmtId="0" fontId="57" fillId="58" borderId="0" applyProtection="0"/>
    <xf numFmtId="0" fontId="0" fillId="0" borderId="0">
      <alignment vertical="center"/>
    </xf>
    <xf numFmtId="0" fontId="63" fillId="0" borderId="0" applyProtection="0"/>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71" fillId="0" borderId="0">
      <alignment vertical="center"/>
    </xf>
    <xf numFmtId="0" fontId="54" fillId="44" borderId="38" applyNumberFormat="0" applyAlignment="0" applyProtection="0">
      <alignment vertical="center"/>
    </xf>
    <xf numFmtId="0" fontId="66" fillId="45" borderId="0" applyNumberFormat="0" applyBorder="0" applyAlignment="0" applyProtection="0">
      <alignment vertical="center"/>
    </xf>
    <xf numFmtId="0" fontId="57" fillId="60" borderId="0" applyNumberFormat="0" applyBorder="0" applyAlignment="0" applyProtection="0">
      <alignment vertical="center"/>
    </xf>
    <xf numFmtId="0" fontId="52" fillId="43" borderId="38" applyProtection="0"/>
    <xf numFmtId="0" fontId="57" fillId="44" borderId="0" applyNumberFormat="0" applyBorder="0" applyAlignment="0" applyProtection="0">
      <alignment vertical="center"/>
    </xf>
    <xf numFmtId="0" fontId="57" fillId="58" borderId="0" applyProtection="0"/>
    <xf numFmtId="0" fontId="58" fillId="50" borderId="42" applyNumberFormat="0" applyFont="0" applyAlignment="0" applyProtection="0">
      <alignment vertical="center"/>
    </xf>
    <xf numFmtId="0" fontId="73" fillId="0" borderId="47" applyProtection="0"/>
    <xf numFmtId="0" fontId="77" fillId="0" borderId="48" applyNumberFormat="0" applyFill="0" applyAlignment="0" applyProtection="0">
      <alignment vertical="center"/>
    </xf>
    <xf numFmtId="0" fontId="0" fillId="0" borderId="0">
      <alignment vertical="center"/>
    </xf>
    <xf numFmtId="0" fontId="63" fillId="0" borderId="0" applyBorder="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71" fillId="0" borderId="0">
      <alignment vertical="center"/>
    </xf>
    <xf numFmtId="0" fontId="58" fillId="50" borderId="42" applyProtection="0"/>
    <xf numFmtId="0" fontId="52" fillId="43" borderId="38" applyProtection="0"/>
    <xf numFmtId="0" fontId="57" fillId="56" borderId="0">
      <alignment vertical="center"/>
    </xf>
    <xf numFmtId="0" fontId="59" fillId="44" borderId="39" applyProtection="0"/>
    <xf numFmtId="0" fontId="59" fillId="44" borderId="39" applyProtection="0"/>
    <xf numFmtId="0" fontId="54" fillId="44" borderId="38" applyProtection="0"/>
    <xf numFmtId="0" fontId="55" fillId="45" borderId="0" applyProtection="0"/>
    <xf numFmtId="0" fontId="67" fillId="60" borderId="0" applyNumberFormat="0" applyBorder="0" applyAlignment="0" applyProtection="0">
      <alignment vertical="center"/>
    </xf>
    <xf numFmtId="0" fontId="57" fillId="43" borderId="0">
      <alignment vertical="center"/>
    </xf>
    <xf numFmtId="0" fontId="73" fillId="0" borderId="47" applyProtection="0"/>
    <xf numFmtId="0" fontId="58" fillId="0" borderId="0"/>
    <xf numFmtId="0" fontId="59" fillId="44" borderId="39" applyProtection="0"/>
    <xf numFmtId="0" fontId="61" fillId="0" borderId="40" applyNumberFormat="0" applyFill="0" applyAlignment="0" applyProtection="0">
      <alignment vertical="center"/>
    </xf>
    <xf numFmtId="0" fontId="62" fillId="49" borderId="41"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0" fillId="0" borderId="0">
      <alignment vertical="center"/>
    </xf>
    <xf numFmtId="0" fontId="53" fillId="0" borderId="0"/>
    <xf numFmtId="0" fontId="58" fillId="50" borderId="42" applyProtection="0"/>
    <xf numFmtId="0" fontId="57" fillId="50" borderId="42" applyNumberFormat="0" applyFont="0" applyAlignment="0" applyProtection="0">
      <alignment vertical="center"/>
    </xf>
    <xf numFmtId="0" fontId="59" fillId="44" borderId="39" applyNumberFormat="0" applyAlignment="0" applyProtection="0">
      <alignment vertical="center"/>
    </xf>
    <xf numFmtId="0" fontId="57" fillId="47" borderId="0" applyNumberFormat="0" applyBorder="0" applyAlignment="0" applyProtection="0">
      <alignment vertical="center"/>
    </xf>
    <xf numFmtId="0" fontId="71" fillId="0" borderId="0">
      <alignment vertical="center"/>
    </xf>
    <xf numFmtId="0" fontId="58" fillId="0" borderId="0"/>
    <xf numFmtId="0" fontId="58" fillId="50" borderId="42" applyProtection="0"/>
    <xf numFmtId="0" fontId="74" fillId="0" borderId="0" applyProtection="0"/>
    <xf numFmtId="0" fontId="59" fillId="44" borderId="39" applyNumberFormat="0" applyAlignment="0" applyProtection="0">
      <alignment vertical="center"/>
    </xf>
    <xf numFmtId="0" fontId="71" fillId="0" borderId="0">
      <alignment vertical="center"/>
    </xf>
    <xf numFmtId="0" fontId="58" fillId="50" borderId="42" applyProtection="0"/>
    <xf numFmtId="0" fontId="0" fillId="0" borderId="0">
      <alignment vertical="center"/>
    </xf>
    <xf numFmtId="0" fontId="0" fillId="0" borderId="0">
      <alignment vertical="center"/>
    </xf>
    <xf numFmtId="0" fontId="57" fillId="60" borderId="0">
      <alignment vertical="center"/>
    </xf>
    <xf numFmtId="0" fontId="74" fillId="0" borderId="0" applyProtection="0"/>
    <xf numFmtId="0" fontId="59" fillId="48" borderId="39" applyNumberFormat="0" applyAlignment="0" applyProtection="0">
      <alignment vertical="center"/>
    </xf>
    <xf numFmtId="0" fontId="54" fillId="44" borderId="38" applyProtection="0"/>
    <xf numFmtId="0" fontId="54" fillId="44" borderId="38" applyProtection="0"/>
    <xf numFmtId="0" fontId="58" fillId="0" borderId="0"/>
    <xf numFmtId="0" fontId="55" fillId="54" borderId="0" applyNumberFormat="0" applyBorder="0" applyAlignment="0" applyProtection="0">
      <alignment vertical="center"/>
    </xf>
    <xf numFmtId="0" fontId="61" fillId="0" borderId="40" applyProtection="0"/>
    <xf numFmtId="0" fontId="61" fillId="0" borderId="40" applyProtection="0"/>
    <xf numFmtId="0" fontId="60" fillId="0" borderId="0"/>
    <xf numFmtId="0" fontId="57" fillId="44" borderId="0" applyNumberFormat="0" applyBorder="0" applyAlignment="0" applyProtection="0">
      <alignment vertical="center"/>
    </xf>
    <xf numFmtId="43" fontId="57" fillId="0" borderId="0" applyFont="0" applyFill="0" applyBorder="0" applyAlignment="0" applyProtection="0">
      <alignment vertical="center"/>
    </xf>
    <xf numFmtId="0" fontId="52" fillId="43" borderId="38" applyProtection="0"/>
    <xf numFmtId="0" fontId="57" fillId="61" borderId="0" applyProtection="0"/>
    <xf numFmtId="0" fontId="59" fillId="44" borderId="39" applyProtection="0"/>
    <xf numFmtId="0" fontId="61" fillId="0" borderId="40" applyProtection="0"/>
    <xf numFmtId="0" fontId="55" fillId="54" borderId="0" applyProtection="0"/>
    <xf numFmtId="0" fontId="60" fillId="0" borderId="0">
      <alignment vertical="center"/>
    </xf>
    <xf numFmtId="0" fontId="61" fillId="0" borderId="40" applyProtection="0"/>
    <xf numFmtId="0" fontId="52" fillId="43" borderId="38" applyProtection="0"/>
    <xf numFmtId="0" fontId="52" fillId="43" borderId="38" applyProtection="0"/>
    <xf numFmtId="0" fontId="61" fillId="0" borderId="40" applyProtection="0"/>
    <xf numFmtId="0" fontId="61" fillId="0" borderId="40" applyProtection="0"/>
    <xf numFmtId="0" fontId="57" fillId="61" borderId="0" applyProtection="0"/>
    <xf numFmtId="0" fontId="55" fillId="44" borderId="0" applyNumberFormat="0" applyBorder="0" applyAlignment="0" applyProtection="0">
      <alignment vertical="center"/>
    </xf>
    <xf numFmtId="0" fontId="57" fillId="43" borderId="0" applyNumberFormat="0" applyBorder="0" applyAlignment="0" applyProtection="0">
      <alignment vertical="center"/>
    </xf>
    <xf numFmtId="0" fontId="52" fillId="43" borderId="38" applyProtection="0"/>
    <xf numFmtId="0" fontId="61" fillId="0" borderId="40" applyProtection="0"/>
    <xf numFmtId="0" fontId="79" fillId="0" borderId="49" applyNumberFormat="0" applyFill="0" applyAlignment="0" applyProtection="0">
      <alignment vertical="center"/>
    </xf>
    <xf numFmtId="0" fontId="55" fillId="55" borderId="0" applyProtection="0"/>
    <xf numFmtId="0" fontId="59" fillId="44" borderId="39" applyProtection="0"/>
    <xf numFmtId="0" fontId="78" fillId="0" borderId="0" applyProtection="0"/>
    <xf numFmtId="0" fontId="60" fillId="0" borderId="0"/>
    <xf numFmtId="0" fontId="57" fillId="60" borderId="0" applyNumberFormat="0" applyBorder="0" applyAlignment="0" applyProtection="0">
      <alignment vertical="center"/>
    </xf>
    <xf numFmtId="0" fontId="59" fillId="44" borderId="39" applyProtection="0"/>
    <xf numFmtId="0" fontId="61" fillId="0" borderId="40" applyProtection="0"/>
    <xf numFmtId="0" fontId="54" fillId="44" borderId="38" applyNumberFormat="0" applyAlignment="0" applyProtection="0">
      <alignment vertical="center"/>
    </xf>
    <xf numFmtId="0" fontId="57" fillId="60" borderId="0" applyProtection="0"/>
    <xf numFmtId="0" fontId="52" fillId="43" borderId="38" applyProtection="0"/>
    <xf numFmtId="0" fontId="54" fillId="44" borderId="38" applyNumberFormat="0" applyAlignment="0" applyProtection="0">
      <alignment vertical="center"/>
    </xf>
    <xf numFmtId="0" fontId="60" fillId="0" borderId="0"/>
    <xf numFmtId="0" fontId="0" fillId="0" borderId="0">
      <alignment vertical="center"/>
    </xf>
    <xf numFmtId="0" fontId="58" fillId="0" borderId="0"/>
    <xf numFmtId="0" fontId="56" fillId="46" borderId="0" applyNumberFormat="0" applyBorder="0" applyAlignment="0" applyProtection="0">
      <alignment vertical="center"/>
    </xf>
    <xf numFmtId="0" fontId="58" fillId="50" borderId="42" applyProtection="0"/>
    <xf numFmtId="0" fontId="57" fillId="61" borderId="0">
      <alignment vertical="center"/>
    </xf>
    <xf numFmtId="0" fontId="79" fillId="0" borderId="49" applyNumberFormat="0" applyFill="0" applyAlignment="0" applyProtection="0">
      <alignment vertical="center"/>
    </xf>
    <xf numFmtId="0" fontId="59" fillId="44" borderId="39" applyProtection="0"/>
    <xf numFmtId="0" fontId="62" fillId="49" borderId="41" applyProtection="0"/>
    <xf numFmtId="0" fontId="57" fillId="43" borderId="0" applyNumberFormat="0" applyBorder="0" applyAlignment="0" applyProtection="0">
      <alignment vertical="center"/>
    </xf>
    <xf numFmtId="0" fontId="76" fillId="0" borderId="0"/>
    <xf numFmtId="0" fontId="57" fillId="61" borderId="0">
      <alignment vertical="center"/>
    </xf>
    <xf numFmtId="0" fontId="0" fillId="0" borderId="0">
      <alignment vertical="center"/>
    </xf>
    <xf numFmtId="0" fontId="0" fillId="0" borderId="0">
      <alignment vertical="center"/>
    </xf>
    <xf numFmtId="0" fontId="54" fillId="44" borderId="38">
      <alignment vertical="center"/>
    </xf>
    <xf numFmtId="176" fontId="57" fillId="0" borderId="0" applyFont="0" applyFill="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2" fillId="43" borderId="38" applyProtection="0"/>
    <xf numFmtId="0" fontId="55" fillId="54" borderId="0" applyProtection="0"/>
    <xf numFmtId="0" fontId="53" fillId="0" borderId="0"/>
    <xf numFmtId="0" fontId="65" fillId="0" borderId="44" applyNumberFormat="0" applyFill="0" applyAlignment="0" applyProtection="0">
      <alignment vertical="center"/>
    </xf>
    <xf numFmtId="0" fontId="54" fillId="44" borderId="38" applyNumberFormat="0" applyAlignment="0" applyProtection="0">
      <alignment vertical="center"/>
    </xf>
    <xf numFmtId="0" fontId="57" fillId="46" borderId="0" applyProtection="0"/>
    <xf numFmtId="9" fontId="0" fillId="0" borderId="0" applyFont="0" applyFill="0" applyBorder="0" applyAlignment="0" applyProtection="0"/>
    <xf numFmtId="0" fontId="57" fillId="46" borderId="0" applyNumberFormat="0" applyBorder="0" applyAlignment="0" applyProtection="0">
      <alignment vertical="center"/>
    </xf>
    <xf numFmtId="43" fontId="57" fillId="0" borderId="0" applyFont="0" applyFill="0" applyBorder="0" applyAlignment="0" applyProtection="0">
      <alignment vertical="center"/>
    </xf>
    <xf numFmtId="0" fontId="53" fillId="0" borderId="0"/>
    <xf numFmtId="0" fontId="54" fillId="44" borderId="38">
      <alignment vertical="center"/>
    </xf>
    <xf numFmtId="0" fontId="64" fillId="0" borderId="43" applyProtection="0"/>
    <xf numFmtId="0" fontId="57" fillId="44"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85" fillId="0" borderId="0" applyNumberFormat="0" applyFill="0" applyBorder="0" applyAlignment="0" applyProtection="0">
      <alignment vertical="center"/>
    </xf>
    <xf numFmtId="0" fontId="52" fillId="43" borderId="38" applyNumberFormat="0" applyAlignment="0" applyProtection="0">
      <alignment vertical="center"/>
    </xf>
    <xf numFmtId="0" fontId="60" fillId="0" borderId="0"/>
    <xf numFmtId="0" fontId="55" fillId="53" borderId="0" applyProtection="0"/>
    <xf numFmtId="0" fontId="54" fillId="44" borderId="38" applyNumberFormat="0" applyAlignment="0" applyProtection="0">
      <alignment vertical="center"/>
    </xf>
    <xf numFmtId="176" fontId="57" fillId="0" borderId="0" applyFont="0" applyFill="0" applyBorder="0" applyAlignment="0" applyProtection="0">
      <alignment vertical="center"/>
    </xf>
    <xf numFmtId="0" fontId="57" fillId="61" borderId="0" applyNumberFormat="0" applyBorder="0" applyAlignment="0" applyProtection="0">
      <alignment vertical="center"/>
    </xf>
    <xf numFmtId="0" fontId="0" fillId="0" borderId="0"/>
    <xf numFmtId="0" fontId="52" fillId="43" borderId="38" applyProtection="0"/>
    <xf numFmtId="0" fontId="60" fillId="0" borderId="0"/>
    <xf numFmtId="0" fontId="54" fillId="44" borderId="38" applyProtection="0"/>
    <xf numFmtId="0" fontId="57" fillId="59" borderId="0">
      <alignment vertical="center"/>
    </xf>
    <xf numFmtId="0" fontId="57" fillId="46" borderId="0" applyNumberFormat="0" applyBorder="0" applyAlignment="0" applyProtection="0">
      <alignment vertical="center"/>
    </xf>
    <xf numFmtId="0" fontId="66" fillId="51" borderId="0" applyNumberFormat="0" applyBorder="0" applyAlignment="0" applyProtection="0">
      <alignment vertical="center"/>
    </xf>
    <xf numFmtId="0" fontId="54" fillId="44" borderId="38">
      <alignment vertical="center"/>
    </xf>
    <xf numFmtId="0" fontId="57" fillId="46" borderId="0"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176" fontId="57" fillId="0" borderId="0" applyFont="0" applyFill="0" applyBorder="0" applyAlignment="0" applyProtection="0">
      <alignment vertical="center"/>
    </xf>
    <xf numFmtId="0" fontId="57" fillId="58" borderId="0" applyNumberFormat="0" applyBorder="0" applyAlignment="0" applyProtection="0">
      <alignment vertical="center"/>
    </xf>
    <xf numFmtId="0" fontId="57" fillId="47" borderId="0" applyProtection="0"/>
    <xf numFmtId="0" fontId="57" fillId="57"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76" fillId="0" borderId="0">
      <alignment vertical="center"/>
    </xf>
    <xf numFmtId="0" fontId="59" fillId="44" borderId="39" applyProtection="0"/>
    <xf numFmtId="0" fontId="60" fillId="0" borderId="0"/>
    <xf numFmtId="0" fontId="87" fillId="0" borderId="0" applyProtection="0"/>
    <xf numFmtId="0" fontId="57" fillId="46" borderId="0" applyNumberFormat="0" applyBorder="0" applyAlignment="0" applyProtection="0">
      <alignment vertical="center"/>
    </xf>
    <xf numFmtId="0" fontId="58" fillId="50" borderId="42" applyProtection="0"/>
    <xf numFmtId="0" fontId="58" fillId="50" borderId="42" applyProtection="0"/>
    <xf numFmtId="0" fontId="54" fillId="44" borderId="38" applyProtection="0"/>
    <xf numFmtId="0" fontId="57" fillId="56" borderId="0" applyNumberFormat="0" applyBorder="0" applyAlignment="0" applyProtection="0">
      <alignment vertical="center"/>
    </xf>
    <xf numFmtId="0" fontId="55" fillId="45" borderId="0" applyNumberFormat="0" applyBorder="0" applyAlignment="0" applyProtection="0">
      <alignment vertical="center"/>
    </xf>
    <xf numFmtId="0" fontId="58" fillId="50" borderId="42" applyProtection="0"/>
    <xf numFmtId="0" fontId="94" fillId="0" borderId="0">
      <alignment vertical="center"/>
    </xf>
    <xf numFmtId="0" fontId="55" fillId="62" borderId="0" applyProtection="0"/>
    <xf numFmtId="0" fontId="52" fillId="43" borderId="38" applyNumberFormat="0" applyAlignment="0" applyProtection="0">
      <alignment vertical="center"/>
    </xf>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94" fillId="0" borderId="0">
      <alignment vertical="center"/>
    </xf>
    <xf numFmtId="0" fontId="57" fillId="58" borderId="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86" fillId="67" borderId="0" applyNumberFormat="0" applyBorder="0" applyAlignment="0" applyProtection="0"/>
    <xf numFmtId="0" fontId="54" fillId="44" borderId="38" applyNumberFormat="0" applyAlignment="0" applyProtection="0">
      <alignment vertical="center"/>
    </xf>
    <xf numFmtId="0" fontId="61" fillId="0" borderId="40" applyNumberFormat="0" applyFill="0" applyAlignment="0" applyProtection="0">
      <alignment vertical="center"/>
    </xf>
    <xf numFmtId="0" fontId="53" fillId="0" borderId="0"/>
    <xf numFmtId="43" fontId="57" fillId="0" borderId="0" applyFont="0" applyFill="0" applyBorder="0" applyAlignment="0" applyProtection="0">
      <alignment vertical="center"/>
    </xf>
    <xf numFmtId="0" fontId="75" fillId="0" borderId="0" applyNumberFormat="0" applyFill="0" applyBorder="0" applyAlignment="0" applyProtection="0">
      <alignment vertical="center"/>
    </xf>
    <xf numFmtId="0" fontId="70" fillId="0" borderId="0"/>
    <xf numFmtId="0" fontId="57" fillId="43" borderId="0" applyNumberFormat="0" applyBorder="0" applyAlignment="0" applyProtection="0">
      <alignment vertical="center"/>
    </xf>
    <xf numFmtId="0" fontId="54" fillId="44" borderId="38" applyProtection="0"/>
    <xf numFmtId="0" fontId="57" fillId="43" borderId="0" applyProtection="0"/>
    <xf numFmtId="0" fontId="54" fillId="44" borderId="38" applyNumberFormat="0" applyAlignment="0" applyProtection="0">
      <alignment vertical="center"/>
    </xf>
    <xf numFmtId="0" fontId="60" fillId="0" borderId="0">
      <alignment vertical="center"/>
    </xf>
    <xf numFmtId="0" fontId="0" fillId="0" borderId="0">
      <alignment vertical="center"/>
    </xf>
    <xf numFmtId="0" fontId="58" fillId="50" borderId="42" applyProtection="0"/>
    <xf numFmtId="0" fontId="59" fillId="44" borderId="39" applyProtection="0"/>
    <xf numFmtId="0" fontId="59" fillId="44" borderId="39" applyProtection="0"/>
    <xf numFmtId="0" fontId="53" fillId="0" borderId="0"/>
    <xf numFmtId="0" fontId="59" fillId="44" borderId="39" applyProtection="0"/>
    <xf numFmtId="0" fontId="60" fillId="0" borderId="0"/>
    <xf numFmtId="0" fontId="55" fillId="54" borderId="0">
      <alignment vertical="center"/>
    </xf>
    <xf numFmtId="0" fontId="57" fillId="60" borderId="0" applyNumberFormat="0" applyBorder="0" applyAlignment="0" applyProtection="0">
      <alignment vertical="center"/>
    </xf>
    <xf numFmtId="0" fontId="59" fillId="44" borderId="39" applyProtection="0"/>
    <xf numFmtId="0" fontId="57" fillId="61" borderId="0">
      <alignment vertical="center"/>
    </xf>
    <xf numFmtId="0" fontId="54" fillId="44" borderId="38" applyProtection="0"/>
    <xf numFmtId="0" fontId="53" fillId="0" borderId="0"/>
    <xf numFmtId="0" fontId="67" fillId="60" borderId="0" applyNumberFormat="0" applyBorder="0" applyAlignment="0" applyProtection="0">
      <alignment vertical="center"/>
    </xf>
    <xf numFmtId="0" fontId="60" fillId="0" borderId="0"/>
    <xf numFmtId="0" fontId="61" fillId="0" borderId="40" applyProtection="0"/>
    <xf numFmtId="0" fontId="52" fillId="43" borderId="38" applyNumberFormat="0" applyAlignment="0" applyProtection="0">
      <alignment vertical="center"/>
    </xf>
    <xf numFmtId="0" fontId="61" fillId="0" borderId="40" applyNumberFormat="0" applyFill="0" applyAlignment="0" applyProtection="0">
      <alignment vertical="center"/>
    </xf>
    <xf numFmtId="0" fontId="58" fillId="50" borderId="42" applyProtection="0"/>
    <xf numFmtId="0" fontId="57" fillId="60" borderId="0">
      <alignment vertical="center"/>
    </xf>
    <xf numFmtId="0" fontId="59" fillId="44" borderId="39" applyProtection="0"/>
    <xf numFmtId="0" fontId="54" fillId="44" borderId="38" applyProtection="0"/>
    <xf numFmtId="0" fontId="54" fillId="44" borderId="38" applyProtection="0"/>
    <xf numFmtId="0" fontId="57" fillId="58" borderId="0" applyNumberFormat="0" applyBorder="0" applyAlignment="0" applyProtection="0">
      <alignment vertical="center"/>
    </xf>
    <xf numFmtId="0" fontId="58" fillId="50" borderId="42" applyProtection="0"/>
    <xf numFmtId="0" fontId="59" fillId="44" borderId="39" applyProtection="0"/>
    <xf numFmtId="0" fontId="58" fillId="50" borderId="42" applyProtection="0"/>
    <xf numFmtId="41" fontId="57" fillId="0" borderId="0" applyFont="0" applyFill="0" applyBorder="0" applyAlignment="0" applyProtection="0">
      <alignment vertical="center"/>
    </xf>
    <xf numFmtId="0" fontId="58" fillId="50" borderId="42" applyProtection="0"/>
    <xf numFmtId="0" fontId="60" fillId="0" borderId="0"/>
    <xf numFmtId="0" fontId="61" fillId="0" borderId="40" applyProtection="0"/>
    <xf numFmtId="0" fontId="54" fillId="44" borderId="38" applyProtection="0"/>
    <xf numFmtId="0" fontId="57" fillId="56" borderId="0" applyNumberFormat="0" applyBorder="0" applyAlignment="0" applyProtection="0">
      <alignment vertical="center"/>
    </xf>
    <xf numFmtId="0" fontId="60" fillId="0" borderId="0"/>
    <xf numFmtId="0" fontId="0" fillId="0" borderId="0">
      <alignment vertical="center"/>
    </xf>
    <xf numFmtId="0" fontId="54" fillId="44" borderId="38" applyProtection="0"/>
    <xf numFmtId="0" fontId="54" fillId="44" borderId="38" applyProtection="0"/>
    <xf numFmtId="0" fontId="54" fillId="44" borderId="38" applyNumberFormat="0" applyAlignment="0" applyProtection="0">
      <alignment vertical="center"/>
    </xf>
    <xf numFmtId="176" fontId="57" fillId="0" borderId="0" applyFont="0" applyFill="0" applyBorder="0" applyAlignment="0" applyProtection="0">
      <alignment vertical="center"/>
    </xf>
    <xf numFmtId="0" fontId="57" fillId="61" borderId="0" applyNumberFormat="0" applyBorder="0" applyAlignment="0" applyProtection="0">
      <alignment vertical="center"/>
    </xf>
    <xf numFmtId="0" fontId="58" fillId="0" borderId="0"/>
    <xf numFmtId="0" fontId="57" fillId="61" borderId="0" applyProtection="0"/>
    <xf numFmtId="0" fontId="57" fillId="43" borderId="0" applyNumberFormat="0" applyBorder="0" applyAlignment="0" applyProtection="0">
      <alignment vertical="center"/>
    </xf>
    <xf numFmtId="0" fontId="53" fillId="0" borderId="0"/>
    <xf numFmtId="0" fontId="57" fillId="56"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60" borderId="0" applyProtection="0"/>
    <xf numFmtId="0" fontId="0" fillId="0" borderId="0">
      <alignment vertical="center"/>
    </xf>
    <xf numFmtId="0" fontId="57" fillId="60"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Protection="0"/>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54" fillId="44" borderId="38" applyProtection="0"/>
    <xf numFmtId="0" fontId="59" fillId="44" borderId="39" applyProtection="0"/>
    <xf numFmtId="0" fontId="79" fillId="0" borderId="49" applyNumberFormat="0" applyFill="0" applyAlignment="0" applyProtection="0">
      <alignment vertical="center"/>
    </xf>
    <xf numFmtId="0" fontId="66" fillId="45" borderId="0" applyNumberFormat="0" applyBorder="0" applyAlignment="0" applyProtection="0">
      <alignment vertical="center"/>
    </xf>
    <xf numFmtId="0" fontId="53" fillId="0" borderId="0"/>
    <xf numFmtId="0" fontId="57" fillId="48" borderId="0" applyNumberFormat="0" applyBorder="0" applyAlignment="0" applyProtection="0">
      <alignment vertical="center"/>
    </xf>
    <xf numFmtId="0" fontId="57" fillId="50" borderId="42" applyNumberFormat="0" applyFont="0" applyAlignment="0" applyProtection="0">
      <alignment vertical="center"/>
    </xf>
    <xf numFmtId="0" fontId="53" fillId="0" borderId="0"/>
    <xf numFmtId="0" fontId="59" fillId="44" borderId="39" applyNumberFormat="0" applyAlignment="0" applyProtection="0">
      <alignment vertical="center"/>
    </xf>
    <xf numFmtId="0" fontId="57" fillId="56" borderId="0" applyNumberFormat="0" applyBorder="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0" fontId="57" fillId="60" borderId="0" applyProtection="0"/>
    <xf numFmtId="0" fontId="55" fillId="62" borderId="0" applyProtection="0"/>
    <xf numFmtId="0" fontId="52" fillId="43" borderId="38" applyNumberFormat="0" applyAlignment="0" applyProtection="0">
      <alignment vertical="center"/>
    </xf>
    <xf numFmtId="0" fontId="60" fillId="0" borderId="0"/>
    <xf numFmtId="0" fontId="56" fillId="46" borderId="0" applyNumberFormat="0" applyBorder="0" applyAlignment="0" applyProtection="0">
      <alignment vertical="center"/>
    </xf>
    <xf numFmtId="0" fontId="76" fillId="0" borderId="0">
      <alignment vertical="center"/>
    </xf>
    <xf numFmtId="0" fontId="55" fillId="51" borderId="0" applyNumberFormat="0" applyBorder="0" applyAlignment="0" applyProtection="0">
      <alignment vertical="center"/>
    </xf>
    <xf numFmtId="0" fontId="55" fillId="47" borderId="0" applyNumberFormat="0" applyBorder="0" applyAlignment="0" applyProtection="0">
      <alignment vertical="center"/>
    </xf>
    <xf numFmtId="0" fontId="54" fillId="44" borderId="38" applyProtection="0"/>
    <xf numFmtId="0" fontId="54" fillId="44" borderId="38" applyProtection="0"/>
    <xf numFmtId="0" fontId="60" fillId="0" borderId="0">
      <alignment vertical="center"/>
    </xf>
    <xf numFmtId="0" fontId="56" fillId="46" borderId="0" applyNumberFormat="0" applyBorder="0" applyAlignment="0" applyProtection="0">
      <alignment vertical="center"/>
    </xf>
    <xf numFmtId="0" fontId="56" fillId="46" borderId="0" applyProtection="0"/>
    <xf numFmtId="0" fontId="90" fillId="0" borderId="47" applyNumberFormat="0" applyFill="0" applyAlignment="0" applyProtection="0">
      <alignment vertical="center"/>
    </xf>
    <xf numFmtId="0" fontId="80" fillId="66" borderId="0" applyProtection="0"/>
    <xf numFmtId="0" fontId="59" fillId="44" borderId="39" applyProtection="0"/>
    <xf numFmtId="0" fontId="58" fillId="0" borderId="0"/>
    <xf numFmtId="0" fontId="78" fillId="0" borderId="51" applyProtection="0"/>
    <xf numFmtId="0" fontId="52" fillId="43" borderId="38" applyProtection="0"/>
    <xf numFmtId="0" fontId="52" fillId="43" borderId="38" applyProtection="0"/>
    <xf numFmtId="0" fontId="54" fillId="44" borderId="38" applyProtection="0"/>
    <xf numFmtId="0" fontId="54" fillId="44" borderId="38" applyProtection="0"/>
    <xf numFmtId="0" fontId="57" fillId="59" borderId="0">
      <alignment vertical="center"/>
    </xf>
    <xf numFmtId="0" fontId="60" fillId="0" borderId="0"/>
    <xf numFmtId="0" fontId="57" fillId="47" borderId="0" applyNumberFormat="0" applyBorder="0" applyAlignment="0" applyProtection="0">
      <alignment vertical="center"/>
    </xf>
    <xf numFmtId="0" fontId="55" fillId="64" borderId="0" applyProtection="0"/>
    <xf numFmtId="0" fontId="56" fillId="46" borderId="0" applyNumberFormat="0" applyBorder="0" applyAlignment="0" applyProtection="0">
      <alignment vertical="center"/>
    </xf>
    <xf numFmtId="0" fontId="0" fillId="0" borderId="0">
      <alignment vertical="center"/>
    </xf>
    <xf numFmtId="0" fontId="0" fillId="0" borderId="0">
      <alignment vertical="center"/>
    </xf>
    <xf numFmtId="0" fontId="60" fillId="0" borderId="0"/>
    <xf numFmtId="0" fontId="54" fillId="44" borderId="38" applyNumberFormat="0" applyAlignment="0" applyProtection="0">
      <alignment vertical="center"/>
    </xf>
    <xf numFmtId="0" fontId="57" fillId="48" borderId="0" applyNumberFormat="0" applyBorder="0" applyAlignment="0" applyProtection="0">
      <alignment vertical="center"/>
    </xf>
    <xf numFmtId="0" fontId="59" fillId="44" borderId="39" applyProtection="0"/>
    <xf numFmtId="0" fontId="61" fillId="0" borderId="40" applyProtection="0"/>
    <xf numFmtId="0" fontId="55" fillId="47" borderId="0" applyProtection="0"/>
    <xf numFmtId="0" fontId="58" fillId="50" borderId="42" applyProtection="0"/>
    <xf numFmtId="0" fontId="58" fillId="0" borderId="0"/>
    <xf numFmtId="0" fontId="58" fillId="0" borderId="0"/>
    <xf numFmtId="0" fontId="52" fillId="43" borderId="38" applyProtection="0"/>
    <xf numFmtId="0" fontId="58" fillId="0" borderId="0"/>
    <xf numFmtId="0" fontId="57" fillId="57" borderId="0" applyProtection="0"/>
    <xf numFmtId="0" fontId="55" fillId="63" borderId="0" applyProtection="0"/>
    <xf numFmtId="0" fontId="75" fillId="0" borderId="0" applyProtection="0"/>
    <xf numFmtId="0" fontId="59" fillId="44" borderId="39" applyProtection="0"/>
    <xf numFmtId="0" fontId="55" fillId="58" borderId="0" applyProtection="0"/>
    <xf numFmtId="0" fontId="58" fillId="50" borderId="42" applyNumberFormat="0" applyFont="0" applyAlignment="0" applyProtection="0">
      <alignment vertical="center"/>
    </xf>
    <xf numFmtId="0" fontId="80" fillId="66" borderId="0" applyProtection="0"/>
    <xf numFmtId="0" fontId="52" fillId="43" borderId="38" applyProtection="0"/>
    <xf numFmtId="0" fontId="53" fillId="0" borderId="0"/>
    <xf numFmtId="0" fontId="59" fillId="44" borderId="39" applyProtection="0"/>
    <xf numFmtId="0" fontId="55" fillId="64" borderId="0" applyProtection="0"/>
    <xf numFmtId="0" fontId="55" fillId="58" borderId="0" applyProtection="0"/>
    <xf numFmtId="0" fontId="62" fillId="49" borderId="41" applyProtection="0"/>
    <xf numFmtId="43" fontId="0" fillId="0" borderId="0" applyFont="0" applyFill="0" applyBorder="0" applyAlignment="0" applyProtection="0">
      <alignment vertical="center"/>
    </xf>
    <xf numFmtId="0" fontId="57" fillId="43" borderId="0" applyNumberFormat="0" applyBorder="0" applyAlignment="0" applyProtection="0">
      <alignment vertical="center"/>
    </xf>
    <xf numFmtId="0" fontId="0" fillId="0" borderId="0">
      <alignment vertical="center"/>
    </xf>
    <xf numFmtId="0" fontId="0" fillId="0" borderId="0">
      <alignment vertical="center"/>
    </xf>
    <xf numFmtId="43" fontId="0" fillId="0" borderId="0" applyFont="0" applyFill="0" applyBorder="0" applyAlignment="0" applyProtection="0"/>
    <xf numFmtId="0" fontId="54" fillId="44" borderId="38" applyProtection="0"/>
    <xf numFmtId="0" fontId="57" fillId="43" borderId="0" applyProtection="0"/>
    <xf numFmtId="176" fontId="57" fillId="0" borderId="0" applyFont="0" applyFill="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4" fillId="44" borderId="38" applyProtection="0"/>
    <xf numFmtId="0" fontId="54" fillId="44" borderId="38" applyNumberFormat="0" applyAlignment="0" applyProtection="0">
      <alignment vertical="center"/>
    </xf>
    <xf numFmtId="0" fontId="0" fillId="0" borderId="0">
      <alignment vertical="center"/>
    </xf>
    <xf numFmtId="0" fontId="0" fillId="0" borderId="0">
      <alignment vertical="center"/>
    </xf>
    <xf numFmtId="0" fontId="76" fillId="0" borderId="0"/>
    <xf numFmtId="0" fontId="58" fillId="50" borderId="42" applyProtection="0"/>
    <xf numFmtId="0" fontId="57" fillId="59" borderId="0" applyNumberFormat="0" applyBorder="0" applyAlignment="0" applyProtection="0">
      <alignment vertical="center"/>
    </xf>
    <xf numFmtId="0" fontId="58" fillId="0" borderId="0"/>
    <xf numFmtId="0" fontId="54" fillId="44" borderId="38" applyProtection="0"/>
    <xf numFmtId="0" fontId="58" fillId="0" borderId="0"/>
    <xf numFmtId="0" fontId="56" fillId="46" borderId="0" applyProtection="0"/>
    <xf numFmtId="0" fontId="54" fillId="44" borderId="38" applyProtection="0"/>
    <xf numFmtId="0" fontId="54" fillId="44" borderId="38" applyProtection="0"/>
    <xf numFmtId="0" fontId="55" fillId="47" borderId="0" applyNumberFormat="0" applyBorder="0" applyAlignment="0" applyProtection="0">
      <alignment vertical="center"/>
    </xf>
    <xf numFmtId="0" fontId="58" fillId="50" borderId="42" applyProtection="0"/>
    <xf numFmtId="0" fontId="54" fillId="44" borderId="38" applyNumberFormat="0" applyAlignment="0" applyProtection="0">
      <alignment vertical="center"/>
    </xf>
    <xf numFmtId="0" fontId="76" fillId="0" borderId="0">
      <alignment vertical="center"/>
    </xf>
    <xf numFmtId="0" fontId="55" fillId="51"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57" fillId="61" borderId="0">
      <alignment vertical="center"/>
    </xf>
    <xf numFmtId="0" fontId="0" fillId="0" borderId="0">
      <alignment vertical="center"/>
    </xf>
    <xf numFmtId="0" fontId="0" fillId="0" borderId="0">
      <alignment vertical="center"/>
    </xf>
    <xf numFmtId="0" fontId="58" fillId="50" borderId="42" applyProtection="0"/>
    <xf numFmtId="0" fontId="76"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4" fillId="44" borderId="38" applyProtection="0"/>
    <xf numFmtId="0" fontId="0" fillId="0" borderId="0"/>
    <xf numFmtId="0" fontId="58" fillId="50" borderId="42" applyProtection="0"/>
    <xf numFmtId="0" fontId="57" fillId="48" borderId="0" applyNumberFormat="0" applyBorder="0" applyAlignment="0" applyProtection="0">
      <alignment vertical="center"/>
    </xf>
    <xf numFmtId="0" fontId="55" fillId="45" borderId="0" applyProtection="0"/>
    <xf numFmtId="0" fontId="54" fillId="44" borderId="38" applyProtection="0"/>
    <xf numFmtId="0" fontId="66" fillId="45" borderId="0" applyNumberFormat="0" applyBorder="0" applyAlignment="0" applyProtection="0">
      <alignment vertical="center"/>
    </xf>
    <xf numFmtId="0" fontId="67" fillId="60" borderId="0" applyNumberFormat="0" applyBorder="0" applyAlignment="0" applyProtection="0">
      <alignment vertical="center"/>
    </xf>
    <xf numFmtId="0" fontId="58" fillId="50" borderId="42" applyProtection="0"/>
    <xf numFmtId="0" fontId="58" fillId="50" borderId="42" applyProtection="0"/>
    <xf numFmtId="0" fontId="67" fillId="60" borderId="0" applyNumberFormat="0" applyBorder="0" applyAlignment="0" applyProtection="0">
      <alignment vertical="center"/>
    </xf>
    <xf numFmtId="0" fontId="76" fillId="0" borderId="0" applyProtection="0">
      <alignment vertical="center"/>
    </xf>
    <xf numFmtId="0" fontId="58" fillId="50" borderId="42" applyProtection="0"/>
    <xf numFmtId="0" fontId="52" fillId="43" borderId="38" applyProtection="0"/>
    <xf numFmtId="0" fontId="55" fillId="53" borderId="0" applyProtection="0"/>
    <xf numFmtId="0" fontId="57" fillId="61" borderId="0" applyProtection="0"/>
    <xf numFmtId="0" fontId="58" fillId="50" borderId="42" applyProtection="0"/>
    <xf numFmtId="0" fontId="52" fillId="43" borderId="38" applyProtection="0"/>
    <xf numFmtId="0" fontId="55" fillId="55" borderId="0" applyProtection="0"/>
    <xf numFmtId="0" fontId="52" fillId="43" borderId="38" applyProtection="0"/>
    <xf numFmtId="0" fontId="57" fillId="56" borderId="0" applyNumberFormat="0" applyBorder="0" applyAlignment="0" applyProtection="0">
      <alignment vertical="center"/>
    </xf>
    <xf numFmtId="0" fontId="76" fillId="0" borderId="0">
      <alignment vertical="center"/>
    </xf>
    <xf numFmtId="0" fontId="57" fillId="61" borderId="0"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4" fillId="44" borderId="38" applyProtection="0"/>
    <xf numFmtId="0" fontId="57" fillId="57" borderId="0" applyNumberFormat="0" applyBorder="0" applyAlignment="0" applyProtection="0">
      <alignment vertical="center"/>
    </xf>
    <xf numFmtId="0" fontId="61" fillId="0" borderId="40" applyProtection="0"/>
    <xf numFmtId="0" fontId="76" fillId="0" borderId="0" applyProtection="0"/>
    <xf numFmtId="0" fontId="54" fillId="44" borderId="38" applyProtection="0"/>
    <xf numFmtId="0" fontId="57" fillId="59" borderId="0">
      <alignment vertical="center"/>
    </xf>
    <xf numFmtId="0" fontId="54" fillId="44" borderId="38" applyProtection="0"/>
    <xf numFmtId="176" fontId="57" fillId="0" borderId="0" applyFont="0" applyFill="0" applyBorder="0" applyAlignment="0" applyProtection="0">
      <alignment vertical="center"/>
    </xf>
    <xf numFmtId="0" fontId="57" fillId="47" borderId="0">
      <alignment vertical="center"/>
    </xf>
    <xf numFmtId="0" fontId="70" fillId="0" borderId="0"/>
    <xf numFmtId="0" fontId="52" fillId="43" borderId="38" applyProtection="0"/>
    <xf numFmtId="0" fontId="55" fillId="62" borderId="0" applyProtection="0"/>
    <xf numFmtId="0" fontId="52" fillId="43" borderId="38" applyProtection="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4" fillId="44" borderId="38" applyNumberFormat="0" applyAlignment="0" applyProtection="0">
      <alignment vertical="center"/>
    </xf>
    <xf numFmtId="0" fontId="53" fillId="0" borderId="0"/>
    <xf numFmtId="0" fontId="52" fillId="43" borderId="38">
      <alignment vertical="center"/>
    </xf>
    <xf numFmtId="0" fontId="0" fillId="0" borderId="0">
      <alignment vertical="center"/>
    </xf>
    <xf numFmtId="0" fontId="53" fillId="0" borderId="0"/>
    <xf numFmtId="0" fontId="55" fillId="64" borderId="0" applyProtection="0"/>
    <xf numFmtId="0" fontId="61" fillId="0" borderId="40" applyProtection="0"/>
    <xf numFmtId="0" fontId="73" fillId="0" borderId="47" applyProtection="0"/>
    <xf numFmtId="0" fontId="76" fillId="0" borderId="0" applyBorder="0"/>
    <xf numFmtId="0" fontId="66" fillId="58" borderId="0" applyNumberFormat="0" applyBorder="0" applyAlignment="0" applyProtection="0">
      <alignment vertical="center"/>
    </xf>
    <xf numFmtId="0" fontId="54" fillId="44" borderId="38" applyProtection="0"/>
    <xf numFmtId="0" fontId="52" fillId="43" borderId="38" applyNumberFormat="0" applyAlignment="0" applyProtection="0">
      <alignment vertical="center"/>
    </xf>
    <xf numFmtId="0" fontId="57" fillId="57" borderId="0" applyNumberFormat="0" applyBorder="0" applyAlignment="0" applyProtection="0">
      <alignment vertical="center"/>
    </xf>
    <xf numFmtId="0" fontId="58" fillId="50" borderId="42" applyProtection="0"/>
    <xf numFmtId="0" fontId="61" fillId="0" borderId="40" applyProtection="0"/>
    <xf numFmtId="0" fontId="55" fillId="47" borderId="0" applyProtection="0"/>
    <xf numFmtId="0" fontId="57" fillId="43" borderId="0" applyNumberFormat="0" applyBorder="0" applyAlignment="0" applyProtection="0">
      <alignment vertical="center"/>
    </xf>
    <xf numFmtId="0" fontId="57" fillId="43" borderId="0" applyProtection="0"/>
    <xf numFmtId="0" fontId="54" fillId="44" borderId="38" applyProtection="0"/>
    <xf numFmtId="0" fontId="54" fillId="44" borderId="38" applyProtection="0"/>
    <xf numFmtId="0" fontId="70" fillId="0" borderId="0"/>
    <xf numFmtId="0" fontId="70" fillId="0" borderId="0"/>
    <xf numFmtId="0" fontId="57" fillId="0" borderId="0"/>
    <xf numFmtId="0" fontId="57" fillId="57" borderId="0" applyNumberFormat="0" applyBorder="0" applyAlignment="0" applyProtection="0">
      <alignment vertical="center"/>
    </xf>
    <xf numFmtId="0" fontId="56" fillId="46" borderId="0" applyNumberFormat="0" applyBorder="0" applyAlignment="0" applyProtection="0">
      <alignment vertical="center"/>
    </xf>
    <xf numFmtId="0" fontId="71" fillId="0" borderId="0">
      <alignment vertical="center"/>
    </xf>
    <xf numFmtId="0" fontId="61" fillId="0" borderId="40" applyProtection="0"/>
    <xf numFmtId="0" fontId="57" fillId="47" borderId="0" applyNumberFormat="0" applyBorder="0" applyAlignment="0" applyProtection="0">
      <alignment vertical="center"/>
    </xf>
    <xf numFmtId="0" fontId="61" fillId="0" borderId="40" applyProtection="0"/>
    <xf numFmtId="0" fontId="71" fillId="0" borderId="0">
      <alignment vertical="center"/>
    </xf>
    <xf numFmtId="0" fontId="61" fillId="0" borderId="40" applyProtection="0"/>
    <xf numFmtId="0" fontId="52" fillId="43" borderId="38" applyNumberFormat="0" applyAlignment="0" applyProtection="0">
      <alignment vertical="center"/>
    </xf>
    <xf numFmtId="41" fontId="57" fillId="0" borderId="0" applyFont="0" applyFill="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66" fillId="47" borderId="0" applyNumberFormat="0" applyBorder="0" applyAlignment="0" applyProtection="0">
      <alignment vertical="center"/>
    </xf>
    <xf numFmtId="41" fontId="0" fillId="0" borderId="0" applyFont="0" applyFill="0" applyBorder="0" applyAlignment="0" applyProtection="0"/>
    <xf numFmtId="0" fontId="53" fillId="0" borderId="0"/>
    <xf numFmtId="0" fontId="56" fillId="46" borderId="0" applyNumberFormat="0" applyBorder="0" applyAlignment="0" applyProtection="0">
      <alignment vertical="center"/>
    </xf>
    <xf numFmtId="43" fontId="0"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47" borderId="0" applyNumberFormat="0" applyBorder="0" applyAlignment="0" applyProtection="0">
      <alignment vertical="center"/>
    </xf>
    <xf numFmtId="0" fontId="0" fillId="0" borderId="0"/>
    <xf numFmtId="0" fontId="56" fillId="46" borderId="0" applyNumberFormat="0" applyBorder="0" applyAlignment="0" applyProtection="0">
      <alignment vertical="center"/>
    </xf>
    <xf numFmtId="43" fontId="0"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54" fillId="44" borderId="38" applyProtection="0"/>
    <xf numFmtId="0" fontId="66" fillId="47" borderId="0" applyNumberFormat="0" applyBorder="0" applyAlignment="0" applyProtection="0">
      <alignment vertical="center"/>
    </xf>
    <xf numFmtId="0" fontId="0" fillId="0" borderId="0"/>
    <xf numFmtId="0" fontId="56" fillId="46"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0" fillId="0" borderId="0"/>
    <xf numFmtId="0" fontId="57" fillId="47" borderId="0" applyNumberFormat="0" applyBorder="0" applyAlignment="0" applyProtection="0">
      <alignment vertical="center"/>
    </xf>
    <xf numFmtId="0" fontId="57" fillId="56" borderId="0" applyProtection="0"/>
    <xf numFmtId="0" fontId="57" fillId="57" borderId="0" applyNumberFormat="0" applyBorder="0" applyAlignment="0" applyProtection="0">
      <alignment vertical="center"/>
    </xf>
    <xf numFmtId="0" fontId="58" fillId="0" borderId="0"/>
    <xf numFmtId="43" fontId="57"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4" fillId="44" borderId="38" applyProtection="0"/>
    <xf numFmtId="0" fontId="57" fillId="47" borderId="0">
      <alignment vertical="center"/>
    </xf>
    <xf numFmtId="0" fontId="57" fillId="43"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8" fillId="0" borderId="0"/>
    <xf numFmtId="0" fontId="57" fillId="43" borderId="0"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4" fillId="44" borderId="38" applyProtection="0"/>
    <xf numFmtId="0" fontId="57" fillId="57" borderId="0" applyNumberFormat="0" applyBorder="0" applyAlignment="0" applyProtection="0">
      <alignment vertical="center"/>
    </xf>
    <xf numFmtId="0" fontId="57" fillId="47" borderId="0">
      <alignment vertical="center"/>
    </xf>
    <xf numFmtId="43" fontId="57" fillId="0" borderId="0" applyFont="0" applyFill="0" applyBorder="0" applyAlignment="0" applyProtection="0"/>
    <xf numFmtId="0" fontId="57" fillId="57"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176" fontId="57" fillId="0" borderId="0" applyFont="0" applyFill="0" applyBorder="0" applyAlignment="0" applyProtection="0">
      <alignment vertical="center"/>
    </xf>
    <xf numFmtId="0" fontId="52" fillId="43" borderId="38" applyProtection="0"/>
    <xf numFmtId="0" fontId="52" fillId="43" borderId="38" applyProtection="0"/>
    <xf numFmtId="0" fontId="57" fillId="47" borderId="0">
      <alignment vertical="center"/>
    </xf>
    <xf numFmtId="0" fontId="57" fillId="57" borderId="0" applyNumberFormat="0" applyBorder="0" applyAlignment="0" applyProtection="0">
      <alignment vertical="center"/>
    </xf>
    <xf numFmtId="176" fontId="57" fillId="0" borderId="0" applyFont="0" applyFill="0" applyBorder="0" applyAlignment="0" applyProtection="0">
      <alignment vertical="center"/>
    </xf>
    <xf numFmtId="0" fontId="52" fillId="43" borderId="38" applyProtection="0"/>
    <xf numFmtId="0" fontId="52" fillId="43" borderId="38" applyProtection="0"/>
    <xf numFmtId="0" fontId="57" fillId="47" borderId="0">
      <alignment vertical="center"/>
    </xf>
    <xf numFmtId="0" fontId="55" fillId="51" borderId="0" applyNumberFormat="0" applyBorder="0" applyAlignment="0" applyProtection="0">
      <alignment vertical="center"/>
    </xf>
    <xf numFmtId="43" fontId="57" fillId="0" borderId="0" applyFont="0" applyFill="0" applyBorder="0" applyAlignment="0" applyProtection="0"/>
    <xf numFmtId="0" fontId="58" fillId="0" borderId="0"/>
    <xf numFmtId="0" fontId="57" fillId="57"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57" fillId="43" borderId="0" applyNumberFormat="0" applyBorder="0" applyAlignment="0" applyProtection="0">
      <alignment vertical="center"/>
    </xf>
    <xf numFmtId="0" fontId="57" fillId="43" borderId="0" applyProtection="0"/>
    <xf numFmtId="0" fontId="57" fillId="57" borderId="0" applyNumberFormat="0" applyBorder="0" applyAlignment="0" applyProtection="0">
      <alignment vertical="center"/>
    </xf>
    <xf numFmtId="0" fontId="80" fillId="47"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7" fillId="47" borderId="0" applyNumberFormat="0" applyBorder="0" applyAlignment="0" applyProtection="0">
      <alignment vertical="center"/>
    </xf>
    <xf numFmtId="0" fontId="52" fillId="43" borderId="38" applyProtection="0"/>
    <xf numFmtId="0" fontId="52" fillId="43" borderId="38" applyProtection="0"/>
    <xf numFmtId="0" fontId="57" fillId="57" borderId="0" applyNumberFormat="0" applyBorder="0" applyAlignment="0" applyProtection="0">
      <alignment vertical="center"/>
    </xf>
    <xf numFmtId="0" fontId="57" fillId="57" borderId="0" applyProtection="0"/>
    <xf numFmtId="0" fontId="57" fillId="57" borderId="0" applyNumberFormat="0" applyBorder="0" applyAlignment="0" applyProtection="0">
      <alignment vertical="center"/>
    </xf>
    <xf numFmtId="0" fontId="57" fillId="57" borderId="0" applyNumberFormat="0" applyBorder="0" applyAlignment="0" applyProtection="0">
      <alignment vertical="center"/>
    </xf>
    <xf numFmtId="0" fontId="57" fillId="57" borderId="0" applyProtection="0"/>
    <xf numFmtId="0" fontId="57" fillId="57" borderId="0" applyNumberFormat="0" applyBorder="0" applyAlignment="0" applyProtection="0">
      <alignment vertical="center"/>
    </xf>
    <xf numFmtId="0" fontId="57" fillId="57" borderId="0" applyProtection="0"/>
    <xf numFmtId="0" fontId="58" fillId="0" borderId="0"/>
    <xf numFmtId="0" fontId="57" fillId="57" borderId="0" applyNumberFormat="0" applyBorder="0" applyAlignment="0" applyProtection="0">
      <alignment vertical="center"/>
    </xf>
    <xf numFmtId="0" fontId="77" fillId="0" borderId="48" applyProtection="0"/>
    <xf numFmtId="0" fontId="57" fillId="57" borderId="0"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4" fillId="44" borderId="38" applyProtection="0"/>
    <xf numFmtId="0" fontId="57" fillId="57" borderId="0" applyNumberFormat="0" applyBorder="0" applyAlignment="0" applyProtection="0">
      <alignment vertical="center"/>
    </xf>
    <xf numFmtId="0" fontId="57" fillId="47" borderId="0">
      <alignment vertical="center"/>
    </xf>
    <xf numFmtId="0" fontId="57" fillId="50" borderId="42" applyNumberFormat="0" applyFont="0" applyAlignment="0" applyProtection="0">
      <alignment vertical="center"/>
    </xf>
    <xf numFmtId="0" fontId="57" fillId="43" borderId="0">
      <alignment vertical="center"/>
    </xf>
    <xf numFmtId="0" fontId="59" fillId="44" borderId="39" applyProtection="0"/>
    <xf numFmtId="0" fontId="61" fillId="0" borderId="40" applyProtection="0"/>
    <xf numFmtId="0" fontId="57" fillId="57"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7" fillId="47" borderId="0">
      <alignment vertical="center"/>
    </xf>
    <xf numFmtId="0" fontId="57" fillId="57" borderId="0" applyNumberFormat="0" applyBorder="0" applyAlignment="0" applyProtection="0">
      <alignment vertical="center"/>
    </xf>
    <xf numFmtId="0" fontId="57" fillId="57" borderId="0" applyProtection="0"/>
    <xf numFmtId="0" fontId="58" fillId="0" borderId="0"/>
    <xf numFmtId="0" fontId="57" fillId="57" borderId="0" applyNumberFormat="0" applyBorder="0" applyAlignment="0" applyProtection="0">
      <alignment vertical="center"/>
    </xf>
    <xf numFmtId="0" fontId="58" fillId="0" borderId="0"/>
    <xf numFmtId="43" fontId="57"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7" fillId="47" borderId="0" applyNumberFormat="0" applyBorder="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Protection="0"/>
    <xf numFmtId="0" fontId="57" fillId="57" borderId="0" applyNumberFormat="0" applyBorder="0" applyAlignment="0" applyProtection="0">
      <alignment vertical="center"/>
    </xf>
    <xf numFmtId="0" fontId="0" fillId="0" borderId="0">
      <alignment vertical="center"/>
    </xf>
    <xf numFmtId="0" fontId="57" fillId="57" borderId="0" applyProtection="0"/>
    <xf numFmtId="0" fontId="67" fillId="60" borderId="0" applyNumberFormat="0" applyBorder="0" applyAlignment="0" applyProtection="0">
      <alignment vertical="center"/>
    </xf>
    <xf numFmtId="0" fontId="54" fillId="44" borderId="38" applyProtection="0"/>
    <xf numFmtId="0" fontId="57" fillId="56" borderId="0">
      <alignment vertical="center"/>
    </xf>
    <xf numFmtId="0" fontId="57" fillId="57" borderId="0" applyNumberFormat="0" applyBorder="0" applyAlignment="0" applyProtection="0">
      <alignment vertical="center"/>
    </xf>
    <xf numFmtId="0" fontId="59" fillId="44" borderId="39" applyProtection="0"/>
    <xf numFmtId="0" fontId="0" fillId="0" borderId="0">
      <alignment vertical="center"/>
    </xf>
    <xf numFmtId="0" fontId="0" fillId="0" borderId="0">
      <alignment vertical="center"/>
    </xf>
    <xf numFmtId="0" fontId="66" fillId="63"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78" fillId="0" borderId="0" applyNumberFormat="0" applyFill="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57" borderId="0" applyNumberFormat="0" applyBorder="0" applyAlignment="0" applyProtection="0">
      <alignment vertical="center"/>
    </xf>
    <xf numFmtId="0" fontId="59" fillId="44" borderId="39" applyProtection="0"/>
    <xf numFmtId="0" fontId="56" fillId="46" borderId="0" applyNumberFormat="0" applyBorder="0" applyAlignment="0" applyProtection="0">
      <alignment vertical="center"/>
    </xf>
    <xf numFmtId="0" fontId="0" fillId="0" borderId="0">
      <alignment vertical="center"/>
    </xf>
    <xf numFmtId="0" fontId="0" fillId="0" borderId="0">
      <alignment vertical="center"/>
    </xf>
    <xf numFmtId="0" fontId="66" fillId="63"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54" fillId="44" borderId="38" applyProtection="0"/>
    <xf numFmtId="0" fontId="57" fillId="57" borderId="0" applyNumberFormat="0" applyBorder="0" applyAlignment="0" applyProtection="0">
      <alignment vertical="center"/>
    </xf>
    <xf numFmtId="0" fontId="59" fillId="44" borderId="39" applyProtection="0"/>
    <xf numFmtId="0" fontId="54" fillId="44" borderId="38" applyNumberFormat="0" applyAlignment="0" applyProtection="0">
      <alignment vertical="center"/>
    </xf>
    <xf numFmtId="0" fontId="57" fillId="57" borderId="0" applyProtection="0"/>
    <xf numFmtId="0" fontId="59" fillId="44" borderId="39" applyProtection="0"/>
    <xf numFmtId="0" fontId="59" fillId="44" borderId="39" applyProtection="0"/>
    <xf numFmtId="0" fontId="59" fillId="44" borderId="39" applyNumberFormat="0" applyAlignment="0" applyProtection="0">
      <alignment vertical="center"/>
    </xf>
    <xf numFmtId="0" fontId="58" fillId="50" borderId="42" applyProtection="0"/>
    <xf numFmtId="0" fontId="57" fillId="57" borderId="0" applyNumberFormat="0" applyBorder="0" applyAlignment="0" applyProtection="0">
      <alignment vertical="center"/>
    </xf>
    <xf numFmtId="0" fontId="57" fillId="57" borderId="0" applyProtection="0"/>
    <xf numFmtId="0" fontId="62" fillId="49" borderId="41">
      <alignment vertical="center"/>
    </xf>
    <xf numFmtId="0" fontId="58" fillId="50" borderId="42" applyProtection="0"/>
    <xf numFmtId="0" fontId="58" fillId="50" borderId="42" applyProtection="0"/>
    <xf numFmtId="0" fontId="57" fillId="57" borderId="0">
      <alignment vertical="center"/>
    </xf>
    <xf numFmtId="0" fontId="61" fillId="0" borderId="40" applyProtection="0"/>
    <xf numFmtId="0" fontId="54" fillId="44" borderId="38" applyProtection="0"/>
    <xf numFmtId="0" fontId="57" fillId="57" borderId="0" applyNumberFormat="0" applyBorder="0" applyAlignment="0" applyProtection="0">
      <alignment vertical="center"/>
    </xf>
    <xf numFmtId="0" fontId="58" fillId="50" borderId="42" applyProtection="0"/>
    <xf numFmtId="0" fontId="59" fillId="44" borderId="39" applyProtection="0"/>
    <xf numFmtId="0" fontId="61" fillId="0" borderId="40" applyProtection="0"/>
    <xf numFmtId="0" fontId="56" fillId="46" borderId="0" applyNumberFormat="0" applyBorder="0" applyAlignment="0" applyProtection="0">
      <alignment vertical="center"/>
    </xf>
    <xf numFmtId="0" fontId="57" fillId="57" borderId="0" applyProtection="0"/>
    <xf numFmtId="0" fontId="77" fillId="0" borderId="48" applyProtection="0"/>
    <xf numFmtId="0" fontId="57" fillId="48" borderId="0" applyNumberFormat="0" applyBorder="0" applyAlignment="0" applyProtection="0">
      <alignment vertical="center"/>
    </xf>
    <xf numFmtId="0" fontId="58" fillId="0" borderId="0"/>
    <xf numFmtId="0" fontId="57" fillId="57" borderId="0" applyProtection="0"/>
    <xf numFmtId="0" fontId="57" fillId="48" borderId="0" applyNumberFormat="0" applyBorder="0" applyAlignment="0" applyProtection="0">
      <alignment vertical="center"/>
    </xf>
    <xf numFmtId="0" fontId="52" fillId="43"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7" fillId="47" borderId="0" applyNumberFormat="0" applyBorder="0" applyAlignment="0" applyProtection="0">
      <alignment vertical="center"/>
    </xf>
    <xf numFmtId="0" fontId="59" fillId="44" borderId="39" applyNumberFormat="0" applyAlignment="0" applyProtection="0">
      <alignment vertical="center"/>
    </xf>
    <xf numFmtId="0" fontId="52" fillId="43" borderId="38" applyProtection="0"/>
    <xf numFmtId="0" fontId="52" fillId="43" borderId="38" applyProtection="0"/>
    <xf numFmtId="0" fontId="58" fillId="0" borderId="0"/>
    <xf numFmtId="0" fontId="54" fillId="44" borderId="38" applyNumberFormat="0" applyAlignment="0" applyProtection="0">
      <alignment vertical="center"/>
    </xf>
    <xf numFmtId="0" fontId="57" fillId="57" borderId="0" applyProtection="0"/>
    <xf numFmtId="0" fontId="54" fillId="44" borderId="38" applyProtection="0"/>
    <xf numFmtId="0" fontId="57" fillId="48" borderId="0" applyNumberFormat="0" applyBorder="0" applyAlignment="0" applyProtection="0">
      <alignment vertical="center"/>
    </xf>
    <xf numFmtId="0" fontId="57" fillId="57" borderId="0" applyNumberFormat="0" applyBorder="0" applyAlignment="0" applyProtection="0">
      <alignment vertical="center"/>
    </xf>
    <xf numFmtId="0" fontId="54" fillId="44" borderId="38" applyNumberFormat="0" applyAlignment="0" applyProtection="0">
      <alignment vertical="center"/>
    </xf>
    <xf numFmtId="0" fontId="57" fillId="57" borderId="0" applyProtection="0"/>
    <xf numFmtId="0" fontId="59" fillId="44" borderId="39" applyNumberFormat="0" applyAlignment="0" applyProtection="0">
      <alignment vertical="center"/>
    </xf>
    <xf numFmtId="0" fontId="52" fillId="43" borderId="38" applyProtection="0"/>
    <xf numFmtId="0" fontId="52" fillId="43" borderId="38" applyProtection="0"/>
    <xf numFmtId="0" fontId="58" fillId="0" borderId="0"/>
    <xf numFmtId="0" fontId="54" fillId="44" borderId="38" applyNumberFormat="0" applyAlignment="0" applyProtection="0">
      <alignment vertical="center"/>
    </xf>
    <xf numFmtId="0" fontId="67" fillId="60" borderId="0" applyNumberFormat="0" applyBorder="0" applyAlignment="0" applyProtection="0">
      <alignment vertical="center"/>
    </xf>
    <xf numFmtId="0" fontId="57" fillId="57" borderId="0" applyProtection="0"/>
    <xf numFmtId="0" fontId="54" fillId="44" borderId="38" applyProtection="0"/>
    <xf numFmtId="0" fontId="57" fillId="48" borderId="0" applyNumberFormat="0" applyBorder="0" applyAlignment="0" applyProtection="0">
      <alignment vertical="center"/>
    </xf>
    <xf numFmtId="0" fontId="57" fillId="43" borderId="0">
      <alignment vertical="center"/>
    </xf>
    <xf numFmtId="0" fontId="61" fillId="0" borderId="40" applyProtection="0"/>
    <xf numFmtId="0" fontId="58" fillId="0" borderId="0"/>
    <xf numFmtId="0" fontId="54" fillId="44" borderId="38" applyNumberFormat="0" applyAlignment="0" applyProtection="0">
      <alignment vertical="center"/>
    </xf>
    <xf numFmtId="0" fontId="57" fillId="57" borderId="0" applyProtection="0"/>
    <xf numFmtId="0" fontId="59" fillId="44" borderId="39" applyProtection="0"/>
    <xf numFmtId="0" fontId="58" fillId="0" borderId="0"/>
    <xf numFmtId="0" fontId="57" fillId="48" borderId="0" applyNumberFormat="0" applyBorder="0" applyAlignment="0" applyProtection="0">
      <alignment vertical="center"/>
    </xf>
    <xf numFmtId="0" fontId="57" fillId="57" borderId="0" applyNumberFormat="0" applyBorder="0" applyAlignment="0" applyProtection="0">
      <alignment vertical="center"/>
    </xf>
    <xf numFmtId="0" fontId="0" fillId="0" borderId="0">
      <alignment vertical="center"/>
    </xf>
    <xf numFmtId="0" fontId="0" fillId="0" borderId="0">
      <alignment vertical="center"/>
    </xf>
    <xf numFmtId="0" fontId="66" fillId="63" borderId="0" applyNumberFormat="0" applyBorder="0" applyAlignment="0" applyProtection="0">
      <alignment vertical="center"/>
    </xf>
    <xf numFmtId="0" fontId="57" fillId="57" borderId="0" applyProtection="0"/>
    <xf numFmtId="0" fontId="78" fillId="0" borderId="0" applyNumberFormat="0" applyFill="0" applyBorder="0" applyAlignment="0" applyProtection="0">
      <alignment vertical="center"/>
    </xf>
    <xf numFmtId="0" fontId="58" fillId="50" borderId="42" applyProtection="0"/>
    <xf numFmtId="0" fontId="54" fillId="44" borderId="38" applyNumberFormat="0" applyAlignment="0" applyProtection="0">
      <alignment vertical="center"/>
    </xf>
    <xf numFmtId="0" fontId="55" fillId="62" borderId="0" applyProtection="0"/>
    <xf numFmtId="41" fontId="0" fillId="0" borderId="0" applyFont="0" applyFill="0" applyBorder="0" applyAlignment="0" applyProtection="0"/>
    <xf numFmtId="0" fontId="57" fillId="59" borderId="0" applyNumberFormat="0" applyBorder="0" applyAlignment="0" applyProtection="0">
      <alignment vertical="center"/>
    </xf>
    <xf numFmtId="0" fontId="57" fillId="59" borderId="0" applyProtection="0"/>
    <xf numFmtId="0" fontId="58" fillId="0" borderId="0"/>
    <xf numFmtId="0" fontId="55" fillId="54" borderId="0" applyProtection="0"/>
    <xf numFmtId="0" fontId="57" fillId="43" borderId="0" applyNumberFormat="0" applyBorder="0" applyAlignment="0" applyProtection="0">
      <alignment vertical="center"/>
    </xf>
    <xf numFmtId="0" fontId="56" fillId="46" borderId="0" applyNumberFormat="0" applyBorder="0" applyAlignment="0" applyProtection="0">
      <alignment vertical="center"/>
    </xf>
    <xf numFmtId="0" fontId="32" fillId="0" borderId="0" applyNumberFormat="0" applyFill="0" applyBorder="0" applyAlignment="0" applyProtection="0">
      <alignment vertical="center"/>
    </xf>
    <xf numFmtId="0" fontId="0" fillId="0" borderId="0">
      <alignment vertical="center"/>
    </xf>
    <xf numFmtId="0" fontId="57" fillId="0" borderId="0">
      <alignment vertical="center"/>
    </xf>
    <xf numFmtId="0" fontId="57" fillId="57" borderId="0" applyProtection="0"/>
    <xf numFmtId="0" fontId="61" fillId="0" borderId="40" applyNumberFormat="0" applyFill="0" applyAlignment="0" applyProtection="0">
      <alignment vertical="center"/>
    </xf>
    <xf numFmtId="0" fontId="57" fillId="48" borderId="0" applyNumberFormat="0" applyBorder="0" applyAlignment="0" applyProtection="0">
      <alignment vertical="center"/>
    </xf>
    <xf numFmtId="0" fontId="56" fillId="46" borderId="0" applyProtection="0"/>
    <xf numFmtId="0" fontId="58" fillId="0" borderId="0"/>
    <xf numFmtId="0" fontId="57" fillId="57" borderId="0"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7" fillId="57" borderId="0" applyProtection="0"/>
    <xf numFmtId="0" fontId="58" fillId="50" borderId="42" applyProtection="0"/>
    <xf numFmtId="0" fontId="58" fillId="50" borderId="42" applyProtection="0"/>
    <xf numFmtId="0" fontId="57" fillId="48" borderId="0" applyNumberFormat="0" applyBorder="0" applyAlignment="0" applyProtection="0">
      <alignment vertical="center"/>
    </xf>
    <xf numFmtId="41" fontId="57" fillId="0" borderId="0" applyFont="0" applyFill="0" applyBorder="0" applyAlignment="0" applyProtection="0">
      <alignment vertical="center"/>
    </xf>
    <xf numFmtId="0" fontId="57" fillId="57" borderId="0" applyProtection="0"/>
    <xf numFmtId="0" fontId="58" fillId="50" borderId="42" applyProtection="0"/>
    <xf numFmtId="0" fontId="58" fillId="50" borderId="42" applyProtection="0"/>
    <xf numFmtId="0" fontId="59" fillId="44" borderId="39" applyProtection="0"/>
    <xf numFmtId="0" fontId="57" fillId="48" borderId="0" applyNumberFormat="0" applyBorder="0" applyAlignment="0" applyProtection="0">
      <alignment vertical="center"/>
    </xf>
    <xf numFmtId="41" fontId="57" fillId="0" borderId="0" applyFont="0" applyFill="0" applyBorder="0" applyAlignment="0" applyProtection="0">
      <alignment vertical="center"/>
    </xf>
    <xf numFmtId="0" fontId="57" fillId="57" borderId="0" applyProtection="0"/>
    <xf numFmtId="0" fontId="58" fillId="50" borderId="42" applyProtection="0"/>
    <xf numFmtId="0" fontId="58" fillId="50" borderId="42" applyProtection="0"/>
    <xf numFmtId="0" fontId="59" fillId="44" borderId="39" applyProtection="0"/>
    <xf numFmtId="0" fontId="57" fillId="48" borderId="0" applyNumberFormat="0" applyBorder="0" applyAlignment="0" applyProtection="0">
      <alignment vertical="center"/>
    </xf>
    <xf numFmtId="0" fontId="61" fillId="0" borderId="40" applyNumberFormat="0" applyFill="0" applyAlignment="0" applyProtection="0">
      <alignment vertical="center"/>
    </xf>
    <xf numFmtId="0" fontId="57" fillId="48"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80" fillId="66" borderId="0" applyProtection="0"/>
    <xf numFmtId="0" fontId="57" fillId="57" borderId="0" applyProtection="0"/>
    <xf numFmtId="0" fontId="55" fillId="62" borderId="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62" borderId="0" applyProtection="0"/>
    <xf numFmtId="0" fontId="57" fillId="48" borderId="0" applyNumberFormat="0" applyBorder="0" applyAlignment="0" applyProtection="0">
      <alignment vertical="center"/>
    </xf>
    <xf numFmtId="0" fontId="69" fillId="46" borderId="0" applyNumberFormat="0" applyBorder="0" applyAlignment="0" applyProtection="0">
      <alignment vertical="center"/>
    </xf>
    <xf numFmtId="0" fontId="58" fillId="0" borderId="0"/>
    <xf numFmtId="0" fontId="57" fillId="57" borderId="0" applyProtection="0"/>
    <xf numFmtId="0" fontId="58" fillId="50" borderId="42" applyProtection="0"/>
    <xf numFmtId="0" fontId="52" fillId="43" borderId="38" applyProtection="0"/>
    <xf numFmtId="0" fontId="54" fillId="44" borderId="38" applyProtection="0"/>
    <xf numFmtId="0" fontId="79" fillId="0" borderId="49" applyNumberFormat="0" applyFill="0" applyAlignment="0" applyProtection="0">
      <alignment vertical="center"/>
    </xf>
    <xf numFmtId="43" fontId="57" fillId="0" borderId="0" applyFont="0" applyFill="0" applyBorder="0" applyAlignment="0" applyProtection="0"/>
    <xf numFmtId="0" fontId="78" fillId="0" borderId="0" applyProtection="0"/>
    <xf numFmtId="0" fontId="57" fillId="48" borderId="0" applyNumberFormat="0" applyBorder="0" applyAlignment="0" applyProtection="0">
      <alignment vertical="center"/>
    </xf>
    <xf numFmtId="0" fontId="73" fillId="0" borderId="47" applyNumberFormat="0" applyFill="0" applyAlignment="0" applyProtection="0">
      <alignment vertical="center"/>
    </xf>
    <xf numFmtId="0" fontId="59" fillId="44" borderId="39" applyProtection="0"/>
    <xf numFmtId="0" fontId="55" fillId="62" borderId="0" applyProtection="0"/>
    <xf numFmtId="0" fontId="56" fillId="46" borderId="0" applyNumberFormat="0" applyBorder="0" applyAlignment="0" applyProtection="0">
      <alignment vertical="center"/>
    </xf>
    <xf numFmtId="43" fontId="0" fillId="0" borderId="0" applyFont="0" applyFill="0" applyBorder="0" applyAlignment="0" applyProtection="0">
      <alignment vertical="center"/>
    </xf>
    <xf numFmtId="0" fontId="57" fillId="56" borderId="0" applyProtection="0"/>
    <xf numFmtId="0" fontId="57" fillId="60" borderId="0" applyNumberFormat="0" applyBorder="0" applyAlignment="0" applyProtection="0">
      <alignment vertical="center"/>
    </xf>
    <xf numFmtId="41" fontId="57" fillId="0" borderId="0" applyFont="0" applyFill="0" applyBorder="0" applyAlignment="0" applyProtection="0">
      <alignment vertical="center"/>
    </xf>
    <xf numFmtId="0" fontId="57" fillId="57" borderId="0" applyProtection="0"/>
    <xf numFmtId="0" fontId="59" fillId="44" borderId="39" applyProtection="0"/>
    <xf numFmtId="0" fontId="57" fillId="48" borderId="0" applyNumberFormat="0" applyBorder="0" applyAlignment="0" applyProtection="0">
      <alignment vertical="center"/>
    </xf>
    <xf numFmtId="0" fontId="0" fillId="0" borderId="0">
      <alignment vertical="center"/>
    </xf>
    <xf numFmtId="0" fontId="0" fillId="0" borderId="0">
      <alignment vertical="center"/>
    </xf>
    <xf numFmtId="0" fontId="58" fillId="50" borderId="42" applyProtection="0"/>
    <xf numFmtId="0" fontId="52" fillId="43" borderId="38" applyProtection="0"/>
    <xf numFmtId="43" fontId="57" fillId="0" borderId="0" applyFont="0" applyFill="0" applyBorder="0" applyAlignment="0" applyProtection="0"/>
    <xf numFmtId="0" fontId="57" fillId="48" borderId="0" applyNumberFormat="0" applyBorder="0" applyAlignment="0" applyProtection="0">
      <alignment vertical="center"/>
    </xf>
    <xf numFmtId="0" fontId="58" fillId="0" borderId="0"/>
    <xf numFmtId="0" fontId="59" fillId="44" borderId="39" applyProtection="0"/>
    <xf numFmtId="0" fontId="58" fillId="50" borderId="42" applyProtection="0"/>
    <xf numFmtId="0" fontId="58" fillId="0" borderId="0"/>
    <xf numFmtId="0" fontId="55" fillId="54" borderId="0" applyProtection="0"/>
    <xf numFmtId="0" fontId="55" fillId="62" borderId="0" applyProtection="0"/>
    <xf numFmtId="41" fontId="57" fillId="0" borderId="0" applyFont="0" applyFill="0" applyBorder="0" applyAlignment="0" applyProtection="0">
      <alignment vertical="center"/>
    </xf>
    <xf numFmtId="0" fontId="57" fillId="57" borderId="0" applyProtection="0"/>
    <xf numFmtId="0" fontId="59" fillId="44" borderId="39" applyProtection="0"/>
    <xf numFmtId="0" fontId="57" fillId="48" borderId="0" applyNumberFormat="0" applyBorder="0" applyAlignment="0" applyProtection="0">
      <alignment vertical="center"/>
    </xf>
    <xf numFmtId="0" fontId="61" fillId="0" borderId="40" applyProtection="0"/>
    <xf numFmtId="0" fontId="52" fillId="43" borderId="38" applyProtection="0"/>
    <xf numFmtId="0" fontId="54" fillId="44" borderId="38" applyProtection="0"/>
    <xf numFmtId="0" fontId="54" fillId="44" borderId="38" applyProtection="0"/>
    <xf numFmtId="0" fontId="55" fillId="44"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7" fillId="48" borderId="0" applyNumberFormat="0" applyBorder="0" applyAlignment="0" applyProtection="0">
      <alignment vertical="center"/>
    </xf>
    <xf numFmtId="0" fontId="58" fillId="0" borderId="0"/>
    <xf numFmtId="0" fontId="52" fillId="43" borderId="38" applyProtection="0"/>
    <xf numFmtId="0" fontId="57" fillId="57" borderId="0" applyProtection="0"/>
    <xf numFmtId="0" fontId="55" fillId="62" borderId="0" applyProtection="0"/>
    <xf numFmtId="0" fontId="54" fillId="44" borderId="38" applyProtection="0"/>
    <xf numFmtId="0" fontId="58" fillId="50" borderId="42" applyProtection="0"/>
    <xf numFmtId="0" fontId="52" fillId="43" borderId="38" applyProtection="0"/>
    <xf numFmtId="0" fontId="54" fillId="44" borderId="38" applyProtection="0"/>
    <xf numFmtId="0" fontId="79" fillId="0" borderId="49" applyNumberFormat="0" applyFill="0" applyAlignment="0" applyProtection="0">
      <alignment vertical="center"/>
    </xf>
    <xf numFmtId="0" fontId="59" fillId="44" borderId="39" applyProtection="0"/>
    <xf numFmtId="43" fontId="57" fillId="0" borderId="0" applyFont="0" applyFill="0" applyBorder="0" applyAlignment="0" applyProtection="0"/>
    <xf numFmtId="0" fontId="78" fillId="0" borderId="0" applyProtection="0"/>
    <xf numFmtId="180" fontId="97" fillId="0" borderId="0"/>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0" fontId="52" fillId="43" borderId="38" applyProtection="0"/>
    <xf numFmtId="0" fontId="57" fillId="57" borderId="0" applyProtection="0"/>
    <xf numFmtId="0" fontId="58" fillId="50" borderId="42" applyProtection="0"/>
    <xf numFmtId="0" fontId="59" fillId="44" borderId="39" applyProtection="0"/>
    <xf numFmtId="41" fontId="57" fillId="0" borderId="0" applyFont="0" applyFill="0" applyBorder="0" applyAlignment="0" applyProtection="0">
      <alignment vertical="center"/>
    </xf>
    <xf numFmtId="0" fontId="57" fillId="48"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58" fillId="0" borderId="0"/>
    <xf numFmtId="0" fontId="66" fillId="45" borderId="0" applyNumberFormat="0" applyBorder="0" applyAlignment="0" applyProtection="0">
      <alignment vertical="center"/>
    </xf>
    <xf numFmtId="0" fontId="59" fillId="44" borderId="39" applyProtection="0"/>
    <xf numFmtId="0" fontId="57" fillId="48" borderId="0" applyNumberFormat="0" applyBorder="0" applyAlignment="0" applyProtection="0">
      <alignment vertical="center"/>
    </xf>
    <xf numFmtId="0" fontId="66" fillId="63" borderId="0" applyNumberFormat="0" applyBorder="0" applyAlignment="0" applyProtection="0">
      <alignment vertical="center"/>
    </xf>
    <xf numFmtId="0" fontId="52" fillId="43" borderId="38" applyProtection="0"/>
    <xf numFmtId="0" fontId="57" fillId="57" borderId="0" applyProtection="0"/>
    <xf numFmtId="0" fontId="58" fillId="50" borderId="42" applyNumberFormat="0" applyFont="0" applyAlignment="0" applyProtection="0">
      <alignment vertical="center"/>
    </xf>
    <xf numFmtId="0" fontId="55" fillId="62" borderId="0" applyProtection="0"/>
    <xf numFmtId="0" fontId="56" fillId="46" borderId="0" applyNumberFormat="0" applyBorder="0" applyAlignment="0" applyProtection="0">
      <alignment vertical="center"/>
    </xf>
    <xf numFmtId="0" fontId="52" fillId="43" borderId="38" applyProtection="0"/>
    <xf numFmtId="0" fontId="55" fillId="54" borderId="0" applyProtection="0"/>
    <xf numFmtId="0" fontId="57" fillId="48" borderId="0" applyNumberFormat="0" applyBorder="0" applyAlignment="0" applyProtection="0">
      <alignment vertical="center"/>
    </xf>
    <xf numFmtId="0" fontId="55" fillId="63" borderId="0" applyNumberFormat="0" applyBorder="0" applyAlignment="0" applyProtection="0">
      <alignment vertical="center"/>
    </xf>
    <xf numFmtId="43" fontId="63" fillId="0" borderId="0" applyFont="0" applyFill="0" applyBorder="0" applyAlignment="0" applyProtection="0">
      <alignment vertical="center"/>
    </xf>
    <xf numFmtId="0" fontId="54" fillId="44" borderId="38" applyNumberFormat="0" applyAlignment="0" applyProtection="0">
      <alignment vertical="center"/>
    </xf>
    <xf numFmtId="0" fontId="52" fillId="43" borderId="38" applyProtection="0"/>
    <xf numFmtId="0" fontId="57" fillId="57" borderId="0" applyProtection="0"/>
    <xf numFmtId="0" fontId="59" fillId="48" borderId="39" applyNumberFormat="0" applyAlignment="0" applyProtection="0">
      <alignment vertical="center"/>
    </xf>
    <xf numFmtId="0" fontId="55" fillId="62" borderId="0" applyProtection="0"/>
    <xf numFmtId="41" fontId="57" fillId="0" borderId="0" applyFont="0" applyFill="0" applyBorder="0" applyAlignment="0" applyProtection="0">
      <alignment vertical="center"/>
    </xf>
    <xf numFmtId="0" fontId="55" fillId="44" borderId="0" applyNumberFormat="0" applyBorder="0" applyAlignment="0" applyProtection="0">
      <alignment vertical="center"/>
    </xf>
    <xf numFmtId="0" fontId="52" fillId="43" borderId="38" applyProtection="0"/>
    <xf numFmtId="0" fontId="54" fillId="44" borderId="38" applyProtection="0"/>
    <xf numFmtId="0" fontId="52" fillId="43" borderId="38" applyNumberFormat="0" applyAlignment="0" applyProtection="0">
      <alignment vertical="center"/>
    </xf>
    <xf numFmtId="0" fontId="67" fillId="60" borderId="0" applyNumberFormat="0" applyBorder="0" applyAlignment="0" applyProtection="0">
      <alignment vertical="center"/>
    </xf>
    <xf numFmtId="0" fontId="59" fillId="44" borderId="39" applyProtection="0"/>
    <xf numFmtId="43" fontId="57" fillId="0" borderId="0" applyFont="0" applyFill="0" applyBorder="0" applyAlignment="0" applyProtection="0"/>
    <xf numFmtId="0" fontId="57" fillId="57" borderId="0" applyNumberFormat="0" applyBorder="0" applyAlignment="0" applyProtection="0">
      <alignment vertical="center"/>
    </xf>
    <xf numFmtId="41" fontId="57" fillId="0" borderId="0" applyFont="0" applyFill="0" applyBorder="0" applyAlignment="0" applyProtection="0">
      <alignment vertical="center"/>
    </xf>
    <xf numFmtId="43" fontId="63" fillId="0" borderId="0" applyFont="0" applyFill="0" applyBorder="0" applyAlignment="0" applyProtection="0">
      <alignment vertical="center"/>
    </xf>
    <xf numFmtId="0" fontId="54" fillId="44" borderId="38" applyNumberFormat="0" applyAlignment="0" applyProtection="0">
      <alignment vertical="center"/>
    </xf>
    <xf numFmtId="0" fontId="52" fillId="43" borderId="38" applyProtection="0"/>
    <xf numFmtId="0" fontId="57" fillId="57" borderId="0" applyProtection="0"/>
    <xf numFmtId="0" fontId="58" fillId="50" borderId="42" applyProtection="0"/>
    <xf numFmtId="0" fontId="59" fillId="44" borderId="39" applyProtection="0"/>
    <xf numFmtId="0" fontId="57" fillId="48" borderId="0" applyNumberFormat="0" applyBorder="0" applyAlignment="0" applyProtection="0">
      <alignment vertical="center"/>
    </xf>
    <xf numFmtId="0" fontId="55" fillId="68" borderId="0" applyProtection="0"/>
    <xf numFmtId="0" fontId="61" fillId="0" borderId="40" applyProtection="0"/>
    <xf numFmtId="0" fontId="55" fillId="62" borderId="0" applyProtection="0"/>
    <xf numFmtId="0" fontId="66" fillId="63" borderId="0" applyNumberFormat="0" applyBorder="0" applyAlignment="0" applyProtection="0">
      <alignment vertical="center"/>
    </xf>
    <xf numFmtId="0" fontId="57" fillId="46" borderId="0" applyProtection="0"/>
    <xf numFmtId="9" fontId="0" fillId="0" borderId="0">
      <alignment vertical="center"/>
    </xf>
    <xf numFmtId="0" fontId="67" fillId="60" borderId="0" applyNumberFormat="0" applyBorder="0" applyAlignment="0" applyProtection="0">
      <alignment vertical="center"/>
    </xf>
    <xf numFmtId="0" fontId="57" fillId="43" borderId="0" applyNumberFormat="0" applyBorder="0" applyAlignment="0" applyProtection="0">
      <alignment vertical="center"/>
    </xf>
    <xf numFmtId="0" fontId="57" fillId="58" borderId="0" applyProtection="0"/>
    <xf numFmtId="0" fontId="56" fillId="46" borderId="0" applyNumberFormat="0" applyBorder="0" applyAlignment="0" applyProtection="0">
      <alignment vertical="center"/>
    </xf>
    <xf numFmtId="41" fontId="57" fillId="0" borderId="0" applyFont="0" applyFill="0" applyBorder="0" applyAlignment="0" applyProtection="0">
      <alignment vertical="center"/>
    </xf>
    <xf numFmtId="0" fontId="55" fillId="51" borderId="0" applyNumberFormat="0" applyBorder="0" applyAlignment="0" applyProtection="0">
      <alignment vertical="center"/>
    </xf>
    <xf numFmtId="0" fontId="52" fillId="43" borderId="38" applyProtection="0"/>
    <xf numFmtId="0" fontId="57" fillId="46" borderId="0" applyNumberFormat="0" applyBorder="0" applyAlignment="0" applyProtection="0">
      <alignment vertical="center"/>
    </xf>
    <xf numFmtId="0" fontId="58" fillId="0" borderId="0"/>
    <xf numFmtId="0" fontId="52" fillId="43" borderId="38" applyProtection="0"/>
    <xf numFmtId="0" fontId="57" fillId="57" borderId="0" applyProtection="0"/>
    <xf numFmtId="0" fontId="59" fillId="44" borderId="39" applyProtection="0"/>
    <xf numFmtId="0" fontId="59" fillId="44" borderId="39" applyProtection="0"/>
    <xf numFmtId="0" fontId="57" fillId="48"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55" fillId="54" borderId="0" applyNumberFormat="0" applyBorder="0" applyAlignment="0" applyProtection="0">
      <alignment vertical="center"/>
    </xf>
    <xf numFmtId="0" fontId="80" fillId="66" borderId="0" applyProtection="0"/>
    <xf numFmtId="0" fontId="52" fillId="43" borderId="38" applyProtection="0"/>
    <xf numFmtId="0" fontId="58" fillId="50" borderId="42" applyNumberFormat="0" applyFont="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9" fillId="44" borderId="39" applyProtection="0"/>
    <xf numFmtId="0" fontId="57" fillId="47"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0" fillId="0" borderId="0">
      <alignment vertical="center"/>
    </xf>
    <xf numFmtId="0" fontId="57" fillId="59" borderId="0" applyProtection="0"/>
    <xf numFmtId="0" fontId="0" fillId="0" borderId="0">
      <alignment vertical="center"/>
    </xf>
    <xf numFmtId="0" fontId="57" fillId="59" borderId="0" applyNumberFormat="0" applyBorder="0" applyAlignment="0" applyProtection="0">
      <alignment vertical="center"/>
    </xf>
    <xf numFmtId="0" fontId="58" fillId="0" borderId="0"/>
    <xf numFmtId="0" fontId="52" fillId="43" borderId="38" applyProtection="0"/>
    <xf numFmtId="0" fontId="59" fillId="44" borderId="39" applyProtection="0"/>
    <xf numFmtId="0" fontId="58" fillId="0" borderId="0"/>
    <xf numFmtId="0" fontId="57" fillId="46" borderId="0" applyProtection="0"/>
    <xf numFmtId="0" fontId="55" fillId="51" borderId="0" applyNumberFormat="0" applyBorder="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4" fillId="44" borderId="38" applyProtection="0"/>
    <xf numFmtId="0" fontId="89" fillId="49" borderId="41" applyNumberFormat="0" applyAlignment="0" applyProtection="0">
      <alignment vertical="center"/>
    </xf>
    <xf numFmtId="0" fontId="58" fillId="0" borderId="0"/>
    <xf numFmtId="0" fontId="57" fillId="47" borderId="0" applyNumberFormat="0" applyBorder="0" applyAlignment="0" applyProtection="0">
      <alignment vertical="center"/>
    </xf>
    <xf numFmtId="0" fontId="57" fillId="56" borderId="0" applyNumberFormat="0" applyBorder="0" applyAlignment="0" applyProtection="0">
      <alignment vertical="center"/>
    </xf>
    <xf numFmtId="0" fontId="57" fillId="59" borderId="0" applyNumberFormat="0" applyBorder="0" applyAlignment="0" applyProtection="0">
      <alignment vertical="center"/>
    </xf>
    <xf numFmtId="43" fontId="0" fillId="0" borderId="0" applyFont="0" applyFill="0" applyBorder="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Protection="0"/>
    <xf numFmtId="0" fontId="57" fillId="59" borderId="0" applyProtection="0"/>
    <xf numFmtId="0" fontId="57" fillId="46" borderId="0" applyNumberFormat="0" applyBorder="0" applyAlignment="0" applyProtection="0">
      <alignment vertical="center"/>
    </xf>
    <xf numFmtId="0" fontId="58" fillId="0" borderId="0"/>
    <xf numFmtId="0" fontId="57" fillId="46" borderId="0" applyProtection="0"/>
    <xf numFmtId="0" fontId="57" fillId="46" borderId="0" applyNumberFormat="0" applyBorder="0" applyAlignment="0" applyProtection="0">
      <alignment vertical="center"/>
    </xf>
    <xf numFmtId="0" fontId="57" fillId="46" borderId="0" applyProtection="0"/>
    <xf numFmtId="0" fontId="58" fillId="50" borderId="42" applyProtection="0"/>
    <xf numFmtId="0" fontId="55" fillId="45" borderId="0" applyProtection="0"/>
    <xf numFmtId="0" fontId="55" fillId="45" borderId="0" applyNumberFormat="0" applyBorder="0" applyAlignment="0" applyProtection="0">
      <alignment vertical="center"/>
    </xf>
    <xf numFmtId="0" fontId="58" fillId="0" borderId="0"/>
    <xf numFmtId="0" fontId="57" fillId="46" borderId="0" applyNumberFormat="0" applyBorder="0" applyAlignment="0" applyProtection="0">
      <alignment vertical="center"/>
    </xf>
    <xf numFmtId="0" fontId="56" fillId="46" borderId="0" applyNumberFormat="0" applyBorder="0" applyAlignment="0" applyProtection="0">
      <alignment vertical="center"/>
    </xf>
    <xf numFmtId="0" fontId="57" fillId="46" borderId="0" applyProtection="0"/>
    <xf numFmtId="0" fontId="61" fillId="0" borderId="40" applyProtection="0"/>
    <xf numFmtId="0" fontId="57" fillId="46" borderId="0" applyNumberFormat="0" applyBorder="0" applyAlignment="0" applyProtection="0">
      <alignment vertical="center"/>
    </xf>
    <xf numFmtId="0" fontId="56" fillId="46" borderId="0" applyNumberFormat="0" applyBorder="0" applyAlignment="0" applyProtection="0">
      <alignment vertical="center"/>
    </xf>
    <xf numFmtId="0" fontId="57" fillId="46" borderId="0" applyProtection="0"/>
    <xf numFmtId="0" fontId="61" fillId="0" borderId="40" applyProtection="0"/>
    <xf numFmtId="0" fontId="57" fillId="46"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46" borderId="0" applyProtection="0"/>
    <xf numFmtId="41" fontId="0" fillId="0" borderId="0" applyFont="0" applyFill="0" applyBorder="0" applyAlignment="0" applyProtection="0"/>
    <xf numFmtId="0" fontId="57" fillId="43" borderId="0">
      <alignment vertical="center"/>
    </xf>
    <xf numFmtId="0" fontId="64" fillId="0" borderId="43" applyProtection="0"/>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46" borderId="0" applyProtection="0"/>
    <xf numFmtId="0" fontId="58" fillId="0" borderId="0"/>
    <xf numFmtId="0" fontId="57"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46" borderId="0" applyProtection="0"/>
    <xf numFmtId="0" fontId="57" fillId="58" borderId="0" applyNumberFormat="0" applyBorder="0" applyAlignment="0" applyProtection="0">
      <alignment vertical="center"/>
    </xf>
    <xf numFmtId="0" fontId="54" fillId="44" borderId="38" applyNumberFormat="0" applyAlignment="0" applyProtection="0">
      <alignment vertical="center"/>
    </xf>
    <xf numFmtId="0" fontId="57" fillId="46"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46" borderId="0" applyProtection="0"/>
    <xf numFmtId="0" fontId="57" fillId="44" borderId="0" applyNumberFormat="0" applyBorder="0" applyAlignment="0" applyProtection="0">
      <alignment vertical="center"/>
    </xf>
    <xf numFmtId="0" fontId="57" fillId="46" borderId="0" applyNumberFormat="0" applyBorder="0" applyAlignment="0" applyProtection="0">
      <alignment vertical="center"/>
    </xf>
    <xf numFmtId="0" fontId="54" fillId="44" borderId="38" applyNumberFormat="0" applyAlignment="0" applyProtection="0">
      <alignment vertical="center"/>
    </xf>
    <xf numFmtId="0" fontId="95" fillId="60" borderId="0" applyNumberFormat="0" applyBorder="0" applyAlignment="0" applyProtection="0">
      <alignment vertical="center"/>
    </xf>
    <xf numFmtId="0" fontId="0" fillId="0" borderId="0">
      <alignment vertical="center"/>
    </xf>
    <xf numFmtId="0" fontId="57" fillId="46" borderId="0" applyProtection="0"/>
    <xf numFmtId="0" fontId="57" fillId="44" borderId="0" applyNumberFormat="0" applyBorder="0" applyAlignment="0" applyProtection="0">
      <alignment vertical="center"/>
    </xf>
    <xf numFmtId="0" fontId="57" fillId="46" borderId="0" applyNumberFormat="0" applyBorder="0" applyAlignment="0" applyProtection="0">
      <alignment vertical="center"/>
    </xf>
    <xf numFmtId="0" fontId="0" fillId="0" borderId="0">
      <alignment vertical="center"/>
    </xf>
    <xf numFmtId="0" fontId="0" fillId="0" borderId="0">
      <alignment vertical="center"/>
    </xf>
    <xf numFmtId="43" fontId="0" fillId="0" borderId="0" applyFont="0" applyFill="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46" borderId="0" applyProtection="0"/>
    <xf numFmtId="0" fontId="78" fillId="0" borderId="0" applyNumberFormat="0" applyFill="0" applyBorder="0" applyAlignment="0" applyProtection="0">
      <alignment vertical="center"/>
    </xf>
    <xf numFmtId="43" fontId="63" fillId="0" borderId="0" applyFont="0" applyFill="0" applyBorder="0" applyAlignment="0" applyProtection="0">
      <alignment vertical="center"/>
    </xf>
    <xf numFmtId="0" fontId="54" fillId="44" borderId="38">
      <alignment vertical="center"/>
    </xf>
    <xf numFmtId="0" fontId="55" fillId="45"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46" borderId="0" applyNumberFormat="0" applyBorder="0" applyAlignment="0" applyProtection="0">
      <alignment vertical="center"/>
    </xf>
    <xf numFmtId="0" fontId="0" fillId="0" borderId="0">
      <alignment vertical="center"/>
    </xf>
    <xf numFmtId="0" fontId="0" fillId="0" borderId="0">
      <alignment vertical="center"/>
    </xf>
    <xf numFmtId="0" fontId="54" fillId="44" borderId="38" applyNumberFormat="0" applyAlignment="0" applyProtection="0">
      <alignment vertical="center"/>
    </xf>
    <xf numFmtId="0" fontId="54" fillId="44" borderId="38" applyProtection="0"/>
    <xf numFmtId="0" fontId="57" fillId="46" borderId="0" applyProtection="0"/>
    <xf numFmtId="0" fontId="54" fillId="44" borderId="38" applyProtection="0"/>
    <xf numFmtId="0" fontId="57" fillId="56" borderId="0" applyNumberFormat="0" applyBorder="0" applyAlignment="0" applyProtection="0">
      <alignment vertical="center"/>
    </xf>
    <xf numFmtId="0" fontId="92" fillId="70" borderId="6">
      <protection locked="0"/>
    </xf>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46" borderId="0" applyProtection="0"/>
    <xf numFmtId="0" fontId="54" fillId="44" borderId="38" applyProtection="0"/>
    <xf numFmtId="0" fontId="57" fillId="56" borderId="0" applyNumberFormat="0" applyBorder="0" applyAlignment="0" applyProtection="0">
      <alignment vertical="center"/>
    </xf>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46" borderId="0" applyProtection="0"/>
    <xf numFmtId="0" fontId="54" fillId="44" borderId="38"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7" fillId="56" borderId="0" applyNumberFormat="0" applyBorder="0" applyAlignment="0" applyProtection="0">
      <alignment vertical="center"/>
    </xf>
    <xf numFmtId="0" fontId="58" fillId="50" borderId="42" applyProtection="0"/>
    <xf numFmtId="0" fontId="57" fillId="57" borderId="0">
      <alignment vertical="center"/>
    </xf>
    <xf numFmtId="0" fontId="57" fillId="0" borderId="0">
      <alignment vertical="center"/>
    </xf>
    <xf numFmtId="0" fontId="59" fillId="44" borderId="39" applyProtection="0"/>
    <xf numFmtId="0" fontId="59" fillId="44" borderId="39" applyProtection="0"/>
    <xf numFmtId="0" fontId="55" fillId="47" borderId="0" applyProtection="0"/>
    <xf numFmtId="0" fontId="58" fillId="50" borderId="42" applyProtection="0"/>
    <xf numFmtId="0" fontId="54" fillId="44" borderId="38" applyProtection="0"/>
    <xf numFmtId="0" fontId="80" fillId="66" borderId="0" applyProtection="0"/>
    <xf numFmtId="0" fontId="59" fillId="44" borderId="39" applyProtection="0"/>
    <xf numFmtId="0" fontId="56" fillId="46" borderId="0" applyProtection="0"/>
    <xf numFmtId="0" fontId="58" fillId="50" borderId="42" applyProtection="0"/>
    <xf numFmtId="43" fontId="0" fillId="0" borderId="0" applyFont="0" applyFill="0" applyBorder="0" applyAlignment="0" applyProtection="0">
      <alignment vertical="center"/>
    </xf>
    <xf numFmtId="0" fontId="57" fillId="60" borderId="0" applyNumberFormat="0" applyBorder="0" applyAlignment="0" applyProtection="0">
      <alignment vertical="center"/>
    </xf>
    <xf numFmtId="0" fontId="57" fillId="60" borderId="0" applyProtection="0"/>
    <xf numFmtId="0" fontId="57" fillId="46" borderId="0" applyNumberFormat="0" applyBorder="0" applyAlignment="0" applyProtection="0">
      <alignment vertical="center"/>
    </xf>
    <xf numFmtId="0" fontId="52" fillId="43" borderId="38" applyNumberFormat="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46" borderId="0" applyProtection="0"/>
    <xf numFmtId="0" fontId="57" fillId="56" borderId="0" applyNumberFormat="0" applyBorder="0" applyAlignment="0" applyProtection="0">
      <alignment vertical="center"/>
    </xf>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46" borderId="0" applyProtection="0"/>
    <xf numFmtId="0" fontId="59" fillId="44" borderId="39" applyProtection="0"/>
    <xf numFmtId="41" fontId="57" fillId="0" borderId="0" applyFont="0" applyFill="0" applyBorder="0" applyAlignment="0" applyProtection="0"/>
    <xf numFmtId="0" fontId="57" fillId="46" borderId="0" applyNumberFormat="0" applyBorder="0" applyAlignment="0" applyProtection="0">
      <alignment vertical="center"/>
    </xf>
    <xf numFmtId="0" fontId="57" fillId="59" borderId="0" applyNumberFormat="0" applyBorder="0" applyAlignment="0" applyProtection="0">
      <alignment vertical="center"/>
    </xf>
    <xf numFmtId="43" fontId="0" fillId="0" borderId="0" applyFont="0" applyFill="0" applyBorder="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59" borderId="0" applyProtection="0"/>
    <xf numFmtId="0" fontId="77" fillId="0" borderId="48" applyProtection="0"/>
    <xf numFmtId="0" fontId="57" fillId="43" borderId="0" applyNumberFormat="0" applyBorder="0" applyAlignment="0" applyProtection="0">
      <alignment vertical="center"/>
    </xf>
    <xf numFmtId="0" fontId="58" fillId="0" borderId="0"/>
    <xf numFmtId="0" fontId="57" fillId="46" borderId="0" applyProtection="0"/>
    <xf numFmtId="0" fontId="64" fillId="0" borderId="43" applyProtection="0"/>
    <xf numFmtId="0" fontId="57" fillId="56" borderId="0" applyProtection="0"/>
    <xf numFmtId="0" fontId="57" fillId="46" borderId="0" applyNumberFormat="0" applyBorder="0" applyAlignment="0" applyProtection="0">
      <alignment vertical="center"/>
    </xf>
    <xf numFmtId="0" fontId="58" fillId="50" borderId="42" applyProtection="0"/>
    <xf numFmtId="0" fontId="58" fillId="50" borderId="42" applyProtection="0"/>
    <xf numFmtId="0" fontId="57" fillId="46" borderId="0" applyProtection="0"/>
    <xf numFmtId="0" fontId="57" fillId="56" borderId="0"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5" fillId="63" borderId="0">
      <alignment vertical="center"/>
    </xf>
    <xf numFmtId="0" fontId="54" fillId="44" borderId="38">
      <alignment vertical="center"/>
    </xf>
    <xf numFmtId="0" fontId="57" fillId="46" borderId="0" applyProtection="0"/>
    <xf numFmtId="0" fontId="63" fillId="0" borderId="0">
      <alignment vertical="center"/>
    </xf>
    <xf numFmtId="0" fontId="57" fillId="43" borderId="0" applyNumberFormat="0" applyBorder="0" applyAlignment="0" applyProtection="0">
      <alignment vertical="center"/>
    </xf>
    <xf numFmtId="0" fontId="0" fillId="0" borderId="0">
      <alignment vertical="center"/>
    </xf>
    <xf numFmtId="0" fontId="0" fillId="0" borderId="0">
      <alignment vertical="center"/>
    </xf>
    <xf numFmtId="0" fontId="57" fillId="61" borderId="0" applyProtection="0"/>
    <xf numFmtId="0" fontId="57" fillId="56" borderId="0" applyProtection="0"/>
    <xf numFmtId="0" fontId="59" fillId="48" borderId="39" applyNumberFormat="0" applyAlignment="0" applyProtection="0">
      <alignment vertical="center"/>
    </xf>
    <xf numFmtId="0" fontId="52" fillId="43" borderId="38" applyProtection="0"/>
    <xf numFmtId="0" fontId="57" fillId="43"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7" fillId="46" borderId="0" applyProtection="0"/>
    <xf numFmtId="0" fontId="64" fillId="0" borderId="43" applyProtection="0"/>
    <xf numFmtId="0" fontId="57" fillId="56" borderId="0" applyProtection="0"/>
    <xf numFmtId="0" fontId="58" fillId="0" borderId="0"/>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46" borderId="0" applyProtection="0"/>
    <xf numFmtId="0" fontId="57" fillId="56" borderId="0" applyProtection="0"/>
    <xf numFmtId="43" fontId="57" fillId="0" borderId="0" applyFont="0" applyFill="0" applyBorder="0" applyAlignment="0" applyProtection="0"/>
    <xf numFmtId="0" fontId="0" fillId="0" borderId="0">
      <alignment vertical="center"/>
    </xf>
    <xf numFmtId="0" fontId="0" fillId="0" borderId="0">
      <alignment vertical="center"/>
    </xf>
    <xf numFmtId="0" fontId="57" fillId="56" borderId="0" applyProtection="0"/>
    <xf numFmtId="0" fontId="57" fillId="46" borderId="0" applyNumberFormat="0" applyBorder="0" applyAlignment="0" applyProtection="0">
      <alignment vertical="center"/>
    </xf>
    <xf numFmtId="0" fontId="54" fillId="44" borderId="38" applyNumberFormat="0" applyAlignment="0" applyProtection="0">
      <alignment vertical="center"/>
    </xf>
    <xf numFmtId="0" fontId="57" fillId="46" borderId="0" applyProtection="0"/>
    <xf numFmtId="0" fontId="57" fillId="56" borderId="0" applyProtection="0"/>
    <xf numFmtId="0" fontId="57" fillId="46" borderId="0" applyNumberFormat="0" applyBorder="0" applyAlignment="0" applyProtection="0">
      <alignment vertical="center"/>
    </xf>
    <xf numFmtId="0" fontId="0" fillId="0" borderId="0">
      <alignment vertical="center"/>
    </xf>
    <xf numFmtId="0" fontId="0" fillId="0" borderId="0">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46" borderId="0" applyProtection="0"/>
    <xf numFmtId="0" fontId="78" fillId="0" borderId="0" applyNumberFormat="0" applyFill="0" applyBorder="0" applyAlignment="0" applyProtection="0">
      <alignment vertical="center"/>
    </xf>
    <xf numFmtId="0" fontId="57" fillId="59" borderId="0" applyNumberFormat="0" applyBorder="0" applyAlignment="0" applyProtection="0">
      <alignment vertical="center"/>
    </xf>
    <xf numFmtId="0" fontId="57" fillId="59" borderId="0" applyProtection="0"/>
    <xf numFmtId="0" fontId="61" fillId="0" borderId="40" applyNumberFormat="0" applyFill="0" applyAlignment="0" applyProtection="0">
      <alignment vertical="center"/>
    </xf>
    <xf numFmtId="0" fontId="57" fillId="43" borderId="0" applyNumberFormat="0" applyBorder="0" applyAlignment="0" applyProtection="0">
      <alignment vertical="center"/>
    </xf>
    <xf numFmtId="0" fontId="56" fillId="46" borderId="0" applyProtection="0"/>
    <xf numFmtId="0" fontId="58" fillId="0" borderId="0"/>
    <xf numFmtId="0" fontId="57" fillId="46" borderId="0" applyProtection="0"/>
    <xf numFmtId="0" fontId="58" fillId="0" borderId="0"/>
    <xf numFmtId="0" fontId="57" fillId="46" borderId="0" applyProtection="0"/>
    <xf numFmtId="0" fontId="58" fillId="50" borderId="42" applyProtection="0"/>
    <xf numFmtId="0" fontId="58" fillId="50" borderId="42" applyProtection="0"/>
    <xf numFmtId="41" fontId="57" fillId="0" borderId="0" applyFont="0" applyFill="0" applyBorder="0" applyAlignment="0" applyProtection="0">
      <alignment vertical="center"/>
    </xf>
    <xf numFmtId="0" fontId="57" fillId="43" borderId="0" applyNumberFormat="0" applyBorder="0" applyAlignment="0" applyProtection="0">
      <alignment vertical="center"/>
    </xf>
    <xf numFmtId="0" fontId="57" fillId="47" borderId="0" applyProtection="0"/>
    <xf numFmtId="0" fontId="56" fillId="46" borderId="0">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0" fontId="58" fillId="50" borderId="42" applyProtection="0"/>
    <xf numFmtId="0" fontId="58" fillId="50" borderId="42" applyProtection="0"/>
    <xf numFmtId="41" fontId="57" fillId="0" borderId="0" applyFont="0" applyFill="0" applyBorder="0" applyAlignment="0" applyProtection="0">
      <alignment vertical="center"/>
    </xf>
    <xf numFmtId="0" fontId="57" fillId="43" borderId="0" applyNumberFormat="0" applyBorder="0" applyAlignment="0" applyProtection="0">
      <alignment vertical="center"/>
    </xf>
    <xf numFmtId="0" fontId="57" fillId="47" borderId="0" applyProtection="0"/>
    <xf numFmtId="0" fontId="56" fillId="46" borderId="0">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57" fillId="46" borderId="0" applyProtection="0"/>
    <xf numFmtId="0" fontId="58" fillId="50" borderId="42" applyProtection="0"/>
    <xf numFmtId="0" fontId="58" fillId="50" borderId="42" applyProtection="0"/>
    <xf numFmtId="41" fontId="57" fillId="0" borderId="0" applyFont="0" applyFill="0" applyBorder="0" applyAlignment="0" applyProtection="0">
      <alignment vertical="center"/>
    </xf>
    <xf numFmtId="0" fontId="57" fillId="43" borderId="0" applyNumberFormat="0" applyBorder="0" applyAlignment="0" applyProtection="0">
      <alignment vertical="center"/>
    </xf>
    <xf numFmtId="0" fontId="57" fillId="47" borderId="0" applyProtection="0"/>
    <xf numFmtId="0" fontId="61" fillId="0" borderId="40" applyProtection="0"/>
    <xf numFmtId="0" fontId="55" fillId="62" borderId="0" applyProtection="0"/>
    <xf numFmtId="0" fontId="61" fillId="0" borderId="40" applyNumberFormat="0" applyFill="0" applyAlignment="0" applyProtection="0">
      <alignment vertical="center"/>
    </xf>
    <xf numFmtId="0" fontId="57" fillId="43" borderId="0" applyNumberFormat="0" applyBorder="0" applyAlignment="0" applyProtection="0">
      <alignment vertical="center"/>
    </xf>
    <xf numFmtId="0" fontId="66" fillId="63" borderId="0" applyNumberFormat="0" applyBorder="0" applyAlignment="0" applyProtection="0">
      <alignment vertical="center"/>
    </xf>
    <xf numFmtId="0" fontId="57" fillId="46" borderId="0" applyProtection="0"/>
    <xf numFmtId="41" fontId="57" fillId="0" borderId="0" applyFont="0" applyFill="0" applyBorder="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57" fillId="46" borderId="0" applyProtection="0"/>
    <xf numFmtId="9" fontId="0" fillId="0" borderId="0" applyFont="0" applyFill="0" applyBorder="0" applyAlignment="0" applyProtection="0">
      <alignment vertical="center"/>
    </xf>
    <xf numFmtId="0" fontId="66" fillId="45" borderId="0" applyNumberFormat="0" applyBorder="0" applyAlignment="0" applyProtection="0">
      <alignment vertical="center"/>
    </xf>
    <xf numFmtId="0" fontId="57" fillId="43" borderId="0" applyNumberFormat="0" applyBorder="0" applyAlignment="0" applyProtection="0">
      <alignment vertical="center"/>
    </xf>
    <xf numFmtId="0" fontId="57" fillId="58" borderId="0" applyProtection="0"/>
    <xf numFmtId="0" fontId="61" fillId="0" borderId="40" applyProtection="0"/>
    <xf numFmtId="0" fontId="52" fillId="43" borderId="38" applyProtection="0"/>
    <xf numFmtId="0" fontId="54" fillId="44" borderId="38" applyProtection="0"/>
    <xf numFmtId="0" fontId="54" fillId="44" borderId="38" applyProtection="0"/>
    <xf numFmtId="0" fontId="55" fillId="44"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8" fillId="0" borderId="0"/>
    <xf numFmtId="0" fontId="61" fillId="0" borderId="40" applyProtection="0"/>
    <xf numFmtId="0" fontId="55" fillId="62" borderId="0" applyProtection="0"/>
    <xf numFmtId="0" fontId="57" fillId="43" borderId="0" applyNumberFormat="0" applyBorder="0" applyAlignment="0" applyProtection="0">
      <alignment vertical="center"/>
    </xf>
    <xf numFmtId="0" fontId="58" fillId="0" borderId="0"/>
    <xf numFmtId="0" fontId="57" fillId="46" borderId="0" applyProtection="0"/>
    <xf numFmtId="0" fontId="61" fillId="0" borderId="40" applyProtection="0"/>
    <xf numFmtId="0" fontId="58" fillId="50" borderId="42" applyNumberFormat="0" applyFont="0" applyAlignment="0" applyProtection="0">
      <alignment vertical="center"/>
    </xf>
    <xf numFmtId="0" fontId="55" fillId="62" borderId="0" applyProtection="0"/>
    <xf numFmtId="0" fontId="57" fillId="43" borderId="0" applyNumberFormat="0" applyBorder="0" applyAlignment="0" applyProtection="0">
      <alignment vertical="center"/>
    </xf>
    <xf numFmtId="0" fontId="57" fillId="46" borderId="0" applyProtection="0"/>
    <xf numFmtId="0" fontId="55" fillId="54" borderId="0" applyProtection="0"/>
    <xf numFmtId="0" fontId="57" fillId="50" borderId="0" applyNumberFormat="0" applyBorder="0" applyAlignment="0" applyProtection="0">
      <alignment vertical="center"/>
    </xf>
    <xf numFmtId="0" fontId="57" fillId="50" borderId="0" applyNumberFormat="0" applyBorder="0" applyAlignment="0" applyProtection="0">
      <alignment vertical="center"/>
    </xf>
    <xf numFmtId="0" fontId="52" fillId="43" borderId="38">
      <alignment vertical="center"/>
    </xf>
    <xf numFmtId="41" fontId="0" fillId="0" borderId="0" applyFont="0" applyFill="0" applyBorder="0" applyAlignment="0" applyProtection="0"/>
    <xf numFmtId="0" fontId="54" fillId="44" borderId="38" applyNumberFormat="0" applyAlignment="0" applyProtection="0">
      <alignment vertical="center"/>
    </xf>
    <xf numFmtId="0" fontId="58" fillId="50" borderId="42" applyProtection="0"/>
    <xf numFmtId="0" fontId="55" fillId="66" borderId="0" applyNumberFormat="0" applyBorder="0" applyAlignment="0" applyProtection="0">
      <alignment vertical="center"/>
    </xf>
    <xf numFmtId="0" fontId="57" fillId="47" borderId="0" applyNumberFormat="0" applyBorder="0" applyAlignment="0" applyProtection="0">
      <alignment vertical="center"/>
    </xf>
    <xf numFmtId="0" fontId="61" fillId="0" borderId="40" applyProtection="0"/>
    <xf numFmtId="0" fontId="57" fillId="46" borderId="0">
      <alignment vertical="center"/>
    </xf>
    <xf numFmtId="43" fontId="57" fillId="0" borderId="0" applyFont="0" applyFill="0" applyBorder="0" applyAlignment="0" applyProtection="0">
      <alignment vertical="center"/>
    </xf>
    <xf numFmtId="0" fontId="52" fillId="43" borderId="38" applyProtection="0"/>
    <xf numFmtId="0" fontId="57" fillId="60" borderId="0" applyProtection="0"/>
    <xf numFmtId="0" fontId="59" fillId="44" borderId="39"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43" fontId="57" fillId="0" borderId="0" applyFont="0" applyFill="0" applyBorder="0" applyAlignment="0" applyProtection="0"/>
    <xf numFmtId="0" fontId="57" fillId="56" borderId="0" applyProtection="0"/>
    <xf numFmtId="0" fontId="54" fillId="44" borderId="38" applyProtection="0"/>
    <xf numFmtId="0" fontId="54" fillId="44" borderId="38" applyProtection="0"/>
    <xf numFmtId="0" fontId="55" fillId="62" borderId="0" applyProtection="0"/>
    <xf numFmtId="0" fontId="66" fillId="45" borderId="0" applyNumberFormat="0" applyBorder="0" applyAlignment="0" applyProtection="0">
      <alignment vertical="center"/>
    </xf>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43" fontId="63" fillId="0" borderId="0" applyFont="0" applyFill="0" applyBorder="0" applyAlignment="0" applyProtection="0">
      <alignment vertical="center"/>
    </xf>
    <xf numFmtId="0" fontId="54" fillId="44" borderId="38" applyNumberFormat="0" applyAlignment="0" applyProtection="0">
      <alignment vertical="center"/>
    </xf>
    <xf numFmtId="0" fontId="57" fillId="46" borderId="0" applyProtection="0"/>
    <xf numFmtId="0" fontId="54" fillId="44" borderId="38" applyNumberFormat="0" applyAlignment="0" applyProtection="0">
      <alignment vertical="center"/>
    </xf>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Protection="0"/>
    <xf numFmtId="0" fontId="54" fillId="44" borderId="38" applyProtection="0"/>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58" fillId="0" borderId="0"/>
    <xf numFmtId="0" fontId="57" fillId="47" borderId="0" applyProtection="0"/>
    <xf numFmtId="0" fontId="55" fillId="45" borderId="0" applyProtection="0"/>
    <xf numFmtId="0" fontId="55" fillId="45" borderId="0" applyNumberFormat="0" applyBorder="0" applyAlignment="0" applyProtection="0">
      <alignment vertical="center"/>
    </xf>
    <xf numFmtId="0" fontId="52" fillId="43" borderId="38" applyProtection="0"/>
    <xf numFmtId="0" fontId="57" fillId="46" borderId="0" applyProtection="0"/>
    <xf numFmtId="0" fontId="75" fillId="0" borderId="0" applyProtection="0"/>
    <xf numFmtId="0" fontId="58" fillId="0" borderId="0"/>
    <xf numFmtId="0" fontId="55" fillId="47" borderId="0" applyProtection="0"/>
    <xf numFmtId="0" fontId="58" fillId="50" borderId="42" applyNumberFormat="0" applyFont="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0" fillId="0" borderId="0">
      <alignment vertical="center"/>
    </xf>
    <xf numFmtId="0" fontId="0" fillId="0" borderId="0">
      <alignment vertical="center"/>
    </xf>
    <xf numFmtId="0" fontId="57" fillId="59" borderId="0" applyNumberFormat="0" applyBorder="0" applyAlignment="0" applyProtection="0">
      <alignment vertical="center"/>
    </xf>
    <xf numFmtId="0" fontId="54" fillId="44" borderId="38" applyProtection="0"/>
    <xf numFmtId="0" fontId="57" fillId="59" borderId="0" applyNumberFormat="0" applyBorder="0" applyAlignment="0" applyProtection="0">
      <alignment vertical="center"/>
    </xf>
    <xf numFmtId="0" fontId="54" fillId="48"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59" borderId="0" applyProtection="0"/>
    <xf numFmtId="0" fontId="58" fillId="0" borderId="0"/>
    <xf numFmtId="0" fontId="59" fillId="44" borderId="39" applyProtection="0"/>
    <xf numFmtId="0" fontId="58" fillId="0" borderId="0"/>
    <xf numFmtId="0" fontId="57" fillId="60" borderId="0" applyProtection="0"/>
    <xf numFmtId="0" fontId="58" fillId="50" borderId="42" applyProtection="0"/>
    <xf numFmtId="0" fontId="56" fillId="46" borderId="0" applyNumberFormat="0" applyBorder="0" applyAlignment="0" applyProtection="0">
      <alignment vertical="center"/>
    </xf>
    <xf numFmtId="0" fontId="55" fillId="5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2" fillId="43" borderId="38" applyNumberFormat="0" applyAlignment="0" applyProtection="0">
      <alignment vertical="center"/>
    </xf>
    <xf numFmtId="0" fontId="67" fillId="60" borderId="0" applyNumberFormat="0" applyBorder="0" applyAlignment="0" applyProtection="0">
      <alignment vertical="center"/>
    </xf>
    <xf numFmtId="0" fontId="57" fillId="50" borderId="0" applyNumberFormat="0" applyBorder="0" applyAlignment="0" applyProtection="0">
      <alignment vertical="center"/>
    </xf>
    <xf numFmtId="0" fontId="57" fillId="50" borderId="0" applyNumberFormat="0" applyBorder="0" applyAlignment="0" applyProtection="0">
      <alignment vertical="center"/>
    </xf>
    <xf numFmtId="0" fontId="57" fillId="60" borderId="0" applyProtection="0"/>
    <xf numFmtId="0" fontId="61" fillId="0" borderId="50" applyNumberFormat="0" applyFill="0" applyAlignment="0" applyProtection="0">
      <alignment vertical="center"/>
    </xf>
    <xf numFmtId="0" fontId="54" fillId="44" borderId="38" applyProtection="0"/>
    <xf numFmtId="0" fontId="57" fillId="59" borderId="0" applyProtection="0"/>
    <xf numFmtId="0" fontId="58" fillId="50" borderId="42" applyProtection="0"/>
    <xf numFmtId="0" fontId="57" fillId="59"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43" fontId="57" fillId="0" borderId="0" applyFont="0" applyFill="0" applyBorder="0" applyAlignment="0" applyProtection="0">
      <alignment vertical="center"/>
    </xf>
    <xf numFmtId="0" fontId="67" fillId="60" borderId="0" applyNumberFormat="0" applyBorder="0" applyAlignment="0" applyProtection="0">
      <alignment vertical="center"/>
    </xf>
    <xf numFmtId="0" fontId="57" fillId="43" borderId="0" applyNumberFormat="0" applyBorder="0" applyAlignment="0" applyProtection="0">
      <alignment vertical="center"/>
    </xf>
    <xf numFmtId="0" fontId="57" fillId="0" borderId="0">
      <alignment vertical="center"/>
    </xf>
    <xf numFmtId="0" fontId="0" fillId="0" borderId="0">
      <alignment vertical="center"/>
    </xf>
    <xf numFmtId="0" fontId="0" fillId="0" borderId="0">
      <alignment vertical="center"/>
    </xf>
    <xf numFmtId="0" fontId="54" fillId="44" borderId="38" applyNumberFormat="0" applyAlignment="0" applyProtection="0">
      <alignment vertical="center"/>
    </xf>
    <xf numFmtId="0" fontId="57" fillId="60" borderId="0" applyNumberFormat="0" applyBorder="0" applyAlignment="0" applyProtection="0">
      <alignment vertical="center"/>
    </xf>
    <xf numFmtId="0" fontId="58" fillId="0" borderId="0"/>
    <xf numFmtId="0" fontId="57" fillId="60" borderId="0" applyProtection="0"/>
    <xf numFmtId="43" fontId="0" fillId="0" borderId="0" applyFont="0" applyFill="0" applyBorder="0" applyAlignment="0" applyProtection="0">
      <alignment vertical="center"/>
    </xf>
    <xf numFmtId="0" fontId="57" fillId="60" borderId="0" applyNumberFormat="0" applyBorder="0" applyAlignment="0" applyProtection="0">
      <alignment vertical="center"/>
    </xf>
    <xf numFmtId="0" fontId="52" fillId="43" borderId="38">
      <alignment vertical="center"/>
    </xf>
    <xf numFmtId="0" fontId="57" fillId="60" borderId="0" applyProtection="0"/>
    <xf numFmtId="0" fontId="54" fillId="44" borderId="38" applyNumberFormat="0" applyAlignment="0" applyProtection="0">
      <alignment vertical="center"/>
    </xf>
    <xf numFmtId="0" fontId="57" fillId="60" borderId="0" applyNumberFormat="0" applyBorder="0" applyAlignment="0" applyProtection="0">
      <alignment vertical="center"/>
    </xf>
    <xf numFmtId="0" fontId="57" fillId="60" borderId="0" applyProtection="0"/>
    <xf numFmtId="0" fontId="54" fillId="44" borderId="38" applyProtection="0"/>
    <xf numFmtId="0" fontId="52" fillId="43" borderId="38" applyProtection="0"/>
    <xf numFmtId="0" fontId="52" fillId="43" borderId="38" applyProtection="0"/>
    <xf numFmtId="0" fontId="54" fillId="44" borderId="38" applyProtection="0"/>
    <xf numFmtId="0" fontId="55" fillId="47" borderId="0" applyProtection="0"/>
    <xf numFmtId="0" fontId="55" fillId="55" borderId="0" applyNumberFormat="0" applyBorder="0" applyAlignment="0" applyProtection="0">
      <alignment vertical="center"/>
    </xf>
    <xf numFmtId="0" fontId="54" fillId="44" borderId="38" applyNumberFormat="0" applyAlignment="0" applyProtection="0">
      <alignment vertical="center"/>
    </xf>
    <xf numFmtId="0" fontId="57" fillId="60" borderId="0" applyNumberFormat="0" applyBorder="0" applyAlignment="0" applyProtection="0">
      <alignment vertical="center"/>
    </xf>
    <xf numFmtId="0" fontId="57" fillId="60" borderId="0" applyProtection="0"/>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6" fillId="58" borderId="0" applyNumberFormat="0" applyBorder="0" applyAlignment="0" applyProtection="0">
      <alignment vertical="center"/>
    </xf>
    <xf numFmtId="0" fontId="57" fillId="60" borderId="0" applyProtection="0"/>
    <xf numFmtId="0" fontId="57" fillId="61"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72" fillId="60" borderId="0" applyNumberFormat="0" applyBorder="0" applyAlignment="0" applyProtection="0">
      <alignment vertical="center"/>
    </xf>
    <xf numFmtId="0" fontId="57" fillId="61" borderId="0" applyProtection="0"/>
    <xf numFmtId="0" fontId="57" fillId="60" borderId="0" applyNumberFormat="0" applyBorder="0" applyAlignment="0" applyProtection="0">
      <alignment vertical="center"/>
    </xf>
    <xf numFmtId="0" fontId="61" fillId="0" borderId="40" applyProtection="0"/>
    <xf numFmtId="0" fontId="67" fillId="60" borderId="0" applyProtection="0"/>
    <xf numFmtId="0" fontId="57" fillId="61" borderId="0" applyProtection="0"/>
    <xf numFmtId="0" fontId="59" fillId="44" borderId="39" applyProtection="0"/>
    <xf numFmtId="0" fontId="59" fillId="44" borderId="39" applyProtection="0"/>
    <xf numFmtId="0" fontId="57" fillId="61" borderId="0" applyNumberFormat="0" applyBorder="0" applyAlignment="0" applyProtection="0">
      <alignment vertical="center"/>
    </xf>
    <xf numFmtId="0" fontId="52" fillId="43" borderId="38" applyProtection="0"/>
    <xf numFmtId="0" fontId="57" fillId="48" borderId="0" applyNumberFormat="0" applyBorder="0" applyAlignment="0" applyProtection="0">
      <alignment vertical="center"/>
    </xf>
    <xf numFmtId="176" fontId="57" fillId="0" borderId="0" applyFont="0" applyFill="0" applyBorder="0" applyAlignment="0" applyProtection="0">
      <alignment vertical="center"/>
    </xf>
    <xf numFmtId="0" fontId="57" fillId="61" borderId="0" applyNumberFormat="0" applyBorder="0" applyAlignment="0" applyProtection="0">
      <alignment vertical="center"/>
    </xf>
    <xf numFmtId="0" fontId="57" fillId="58" borderId="0"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NumberFormat="0" applyAlignment="0" applyProtection="0">
      <alignment vertical="center"/>
    </xf>
    <xf numFmtId="0" fontId="57" fillId="60" borderId="0" applyNumberFormat="0" applyBorder="0" applyAlignment="0" applyProtection="0">
      <alignment vertical="center"/>
    </xf>
    <xf numFmtId="0" fontId="54" fillId="44" borderId="38" applyNumberFormat="0" applyAlignment="0" applyProtection="0">
      <alignment vertical="center"/>
    </xf>
    <xf numFmtId="0" fontId="57" fillId="60" borderId="0" applyProtection="0"/>
    <xf numFmtId="0" fontId="57" fillId="60"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60" borderId="0" applyProtection="0"/>
    <xf numFmtId="41" fontId="0" fillId="0" borderId="0" applyFont="0" applyFill="0" applyBorder="0" applyAlignment="0" applyProtection="0"/>
    <xf numFmtId="41" fontId="57" fillId="0" borderId="0" applyFont="0" applyFill="0" applyBorder="0" applyAlignment="0" applyProtection="0">
      <alignment vertical="center"/>
    </xf>
    <xf numFmtId="0" fontId="57" fillId="43" borderId="0">
      <alignment vertical="center"/>
    </xf>
    <xf numFmtId="0" fontId="54" fillId="44" borderId="38" applyNumberFormat="0" applyAlignment="0" applyProtection="0">
      <alignment vertical="center"/>
    </xf>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58" fillId="50" borderId="42" applyProtection="0"/>
    <xf numFmtId="0" fontId="0" fillId="0" borderId="0">
      <alignment vertical="center"/>
    </xf>
    <xf numFmtId="0" fontId="57" fillId="60" borderId="0" applyProtection="0"/>
    <xf numFmtId="0" fontId="82" fillId="48" borderId="0">
      <alignment horizontal="right" vertical="center" wrapText="1"/>
    </xf>
    <xf numFmtId="0" fontId="57" fillId="60"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Protection="0"/>
    <xf numFmtId="0" fontId="54" fillId="44" borderId="38" applyProtection="0"/>
    <xf numFmtId="0" fontId="61" fillId="0" borderId="40" applyProtection="0"/>
    <xf numFmtId="0" fontId="58" fillId="0" borderId="0"/>
    <xf numFmtId="0" fontId="57" fillId="60" borderId="0" applyNumberFormat="0" applyBorder="0" applyAlignment="0" applyProtection="0">
      <alignment vertical="center"/>
    </xf>
    <xf numFmtId="0" fontId="0" fillId="0" borderId="0">
      <alignment vertical="center"/>
    </xf>
    <xf numFmtId="0" fontId="0" fillId="0" borderId="0">
      <alignment vertical="center"/>
    </xf>
    <xf numFmtId="0" fontId="54" fillId="44" borderId="38" applyNumberFormat="0" applyAlignment="0" applyProtection="0">
      <alignment vertical="center"/>
    </xf>
    <xf numFmtId="0" fontId="57" fillId="60" borderId="0" applyProtection="0"/>
    <xf numFmtId="0" fontId="0" fillId="0" borderId="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NumberFormat="0" applyAlignment="0" applyProtection="0">
      <alignment vertical="center"/>
    </xf>
    <xf numFmtId="0" fontId="57" fillId="60"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4" fillId="44" borderId="38" applyNumberFormat="0" applyAlignment="0" applyProtection="0">
      <alignment vertical="center"/>
    </xf>
    <xf numFmtId="0" fontId="54" fillId="44" borderId="38" applyProtection="0"/>
    <xf numFmtId="0" fontId="57" fillId="60" borderId="0" applyProtection="0"/>
    <xf numFmtId="0" fontId="58" fillId="50" borderId="42" applyProtection="0"/>
    <xf numFmtId="0" fontId="58" fillId="50" borderId="42" applyProtection="0"/>
    <xf numFmtId="0" fontId="57" fillId="61" borderId="0" applyNumberFormat="0" applyBorder="0" applyAlignment="0" applyProtection="0">
      <alignment vertical="center"/>
    </xf>
    <xf numFmtId="0" fontId="79" fillId="0" borderId="49" applyNumberFormat="0" applyFill="0" applyAlignment="0" applyProtection="0">
      <alignment vertical="center"/>
    </xf>
    <xf numFmtId="0" fontId="57" fillId="60" borderId="0" applyNumberFormat="0" applyBorder="0" applyAlignment="0" applyProtection="0">
      <alignment vertical="center"/>
    </xf>
    <xf numFmtId="0" fontId="54" fillId="44" borderId="38" applyNumberFormat="0" applyAlignment="0" applyProtection="0">
      <alignment vertical="center"/>
    </xf>
    <xf numFmtId="0" fontId="57" fillId="60" borderId="0" applyProtection="0"/>
    <xf numFmtId="0" fontId="58" fillId="50" borderId="42" applyProtection="0"/>
    <xf numFmtId="0" fontId="58" fillId="50" borderId="42" applyProtection="0"/>
    <xf numFmtId="0" fontId="81" fillId="60" borderId="0" applyNumberFormat="0" applyBorder="0" applyAlignment="0" applyProtection="0">
      <alignment vertical="center"/>
    </xf>
    <xf numFmtId="0" fontId="57" fillId="61" borderId="0" applyNumberFormat="0" applyBorder="0" applyAlignment="0" applyProtection="0">
      <alignment vertical="center"/>
    </xf>
    <xf numFmtId="0" fontId="79" fillId="0" borderId="49" applyNumberFormat="0" applyFill="0" applyAlignment="0" applyProtection="0">
      <alignment vertical="center"/>
    </xf>
    <xf numFmtId="0" fontId="57" fillId="60" borderId="0" applyNumberFormat="0" applyBorder="0" applyAlignment="0" applyProtection="0">
      <alignment vertical="center"/>
    </xf>
    <xf numFmtId="0" fontId="57" fillId="60" borderId="0" applyProtection="0"/>
    <xf numFmtId="0" fontId="58" fillId="50" borderId="42" applyProtection="0"/>
    <xf numFmtId="0" fontId="58" fillId="50" borderId="42" applyProtection="0"/>
    <xf numFmtId="0" fontId="0" fillId="0" borderId="0">
      <alignment vertical="center"/>
    </xf>
    <xf numFmtId="0" fontId="0" fillId="0" borderId="0">
      <alignment vertical="center"/>
    </xf>
    <xf numFmtId="0" fontId="57" fillId="61" borderId="0" applyNumberFormat="0" applyBorder="0" applyAlignment="0" applyProtection="0">
      <alignment vertical="center"/>
    </xf>
    <xf numFmtId="0" fontId="57" fillId="57" borderId="0">
      <alignment vertical="center"/>
    </xf>
    <xf numFmtId="0" fontId="58" fillId="50" borderId="42" applyProtection="0"/>
    <xf numFmtId="0" fontId="57" fillId="60"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4" fillId="44" borderId="38" applyNumberFormat="0" applyAlignment="0" applyProtection="0">
      <alignment vertical="center"/>
    </xf>
    <xf numFmtId="0" fontId="57" fillId="60" borderId="0" applyProtection="0"/>
    <xf numFmtId="0" fontId="0" fillId="0" borderId="0">
      <alignment vertical="center"/>
    </xf>
    <xf numFmtId="0" fontId="57" fillId="61"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55" fillId="58" borderId="0" applyNumberFormat="0" applyBorder="0" applyAlignment="0" applyProtection="0">
      <alignment vertical="center"/>
    </xf>
    <xf numFmtId="0" fontId="57" fillId="60" borderId="0" applyNumberFormat="0" applyBorder="0" applyAlignment="0" applyProtection="0">
      <alignment vertical="center"/>
    </xf>
    <xf numFmtId="0" fontId="59" fillId="44" borderId="39" applyProtection="0"/>
    <xf numFmtId="0" fontId="57" fillId="60" borderId="0" applyProtection="0"/>
    <xf numFmtId="0" fontId="57" fillId="60" borderId="0" applyNumberFormat="0" applyBorder="0" applyAlignment="0" applyProtection="0">
      <alignment vertical="center"/>
    </xf>
    <xf numFmtId="0" fontId="58" fillId="50" borderId="42" applyProtection="0"/>
    <xf numFmtId="0" fontId="0" fillId="0" borderId="0">
      <alignment vertical="center"/>
    </xf>
    <xf numFmtId="0" fontId="0" fillId="0" borderId="0">
      <alignment vertical="center"/>
    </xf>
    <xf numFmtId="0" fontId="57" fillId="60" borderId="0" applyProtection="0"/>
    <xf numFmtId="0" fontId="57" fillId="61" borderId="0" applyNumberFormat="0" applyBorder="0" applyAlignment="0" applyProtection="0">
      <alignment vertical="center"/>
    </xf>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43" fontId="0" fillId="0" borderId="0" applyFont="0" applyFill="0" applyBorder="0" applyAlignment="0" applyProtection="0"/>
    <xf numFmtId="0" fontId="61" fillId="0" borderId="50" applyNumberFormat="0" applyFill="0" applyAlignment="0" applyProtection="0">
      <alignment vertical="center"/>
    </xf>
    <xf numFmtId="0" fontId="57" fillId="59" borderId="0" applyProtection="0"/>
    <xf numFmtId="0" fontId="57" fillId="60" borderId="0" applyNumberFormat="0" applyBorder="0" applyAlignment="0" applyProtection="0">
      <alignment vertical="center"/>
    </xf>
    <xf numFmtId="0" fontId="52" fillId="43" borderId="38" applyNumberFormat="0" applyAlignment="0" applyProtection="0">
      <alignment vertical="center"/>
    </xf>
    <xf numFmtId="0" fontId="66" fillId="45" borderId="0" applyNumberFormat="0" applyBorder="0" applyAlignment="0" applyProtection="0">
      <alignment vertical="center"/>
    </xf>
    <xf numFmtId="0" fontId="57" fillId="60" borderId="0" applyProtection="0"/>
    <xf numFmtId="0" fontId="61" fillId="0" borderId="40" applyProtection="0"/>
    <xf numFmtId="0" fontId="54" fillId="44" borderId="38" applyProtection="0"/>
    <xf numFmtId="0" fontId="52" fillId="43" borderId="38" applyProtection="0"/>
    <xf numFmtId="0" fontId="52" fillId="43" borderId="38" applyProtection="0"/>
    <xf numFmtId="0" fontId="55" fillId="62" borderId="0" applyProtection="0"/>
    <xf numFmtId="0" fontId="59" fillId="44" borderId="39" applyProtection="0"/>
    <xf numFmtId="0" fontId="59" fillId="44" borderId="39" applyProtection="0"/>
    <xf numFmtId="0" fontId="57" fillId="61" borderId="0" applyNumberFormat="0" applyBorder="0" applyAlignment="0" applyProtection="0">
      <alignment vertical="center"/>
    </xf>
    <xf numFmtId="0" fontId="61" fillId="0" borderId="50" applyNumberFormat="0" applyFill="0" applyAlignment="0" applyProtection="0">
      <alignment vertical="center"/>
    </xf>
    <xf numFmtId="0" fontId="57" fillId="59" borderId="0" applyProtection="0"/>
    <xf numFmtId="0" fontId="58" fillId="50" borderId="42" applyProtection="0"/>
    <xf numFmtId="0" fontId="58" fillId="50" borderId="42" applyProtection="0"/>
    <xf numFmtId="0" fontId="57" fillId="59"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NumberFormat="0" applyAlignment="0" applyProtection="0">
      <alignment vertical="center"/>
    </xf>
    <xf numFmtId="0" fontId="77" fillId="0" borderId="48" applyProtection="0"/>
    <xf numFmtId="0" fontId="57" fillId="50" borderId="0" applyNumberFormat="0" applyBorder="0" applyAlignment="0" applyProtection="0">
      <alignment vertical="center"/>
    </xf>
    <xf numFmtId="0" fontId="58" fillId="0" borderId="0"/>
    <xf numFmtId="0" fontId="57" fillId="60" borderId="0" applyProtection="0"/>
    <xf numFmtId="0" fontId="54" fillId="44" borderId="38" applyNumberFormat="0" applyAlignment="0" applyProtection="0">
      <alignment vertical="center"/>
    </xf>
    <xf numFmtId="0" fontId="57" fillId="50" borderId="0" applyNumberFormat="0" applyBorder="0" applyAlignment="0" applyProtection="0">
      <alignment vertical="center"/>
    </xf>
    <xf numFmtId="0" fontId="58" fillId="0" borderId="0"/>
    <xf numFmtId="0" fontId="57" fillId="60" borderId="0" applyProtection="0"/>
    <xf numFmtId="0" fontId="57" fillId="50" borderId="0" applyNumberFormat="0" applyBorder="0" applyAlignment="0" applyProtection="0">
      <alignment vertical="center"/>
    </xf>
    <xf numFmtId="0" fontId="54" fillId="44" borderId="38" applyProtection="0"/>
    <xf numFmtId="0" fontId="57" fillId="60" borderId="0" applyProtection="0"/>
    <xf numFmtId="0" fontId="57" fillId="60" borderId="0" applyNumberFormat="0" applyBorder="0" applyAlignment="0" applyProtection="0">
      <alignment vertical="center"/>
    </xf>
    <xf numFmtId="0" fontId="57" fillId="60" borderId="0" applyProtection="0"/>
    <xf numFmtId="0" fontId="57" fillId="50" borderId="0" applyNumberFormat="0" applyBorder="0" applyAlignment="0" applyProtection="0">
      <alignment vertical="center"/>
    </xf>
    <xf numFmtId="0" fontId="54" fillId="44" borderId="38" applyProtection="0"/>
    <xf numFmtId="0" fontId="57" fillId="60" borderId="0" applyProtection="0"/>
    <xf numFmtId="0" fontId="57" fillId="60" borderId="0" applyNumberFormat="0" applyBorder="0" applyAlignment="0" applyProtection="0">
      <alignment vertical="center"/>
    </xf>
    <xf numFmtId="0" fontId="57" fillId="60" borderId="0" applyProtection="0"/>
    <xf numFmtId="43" fontId="0" fillId="0" borderId="0" applyFont="0" applyFill="0" applyBorder="0" applyAlignment="0" applyProtection="0"/>
    <xf numFmtId="0" fontId="0" fillId="0" borderId="0">
      <alignment vertical="center"/>
    </xf>
    <xf numFmtId="0" fontId="0" fillId="0" borderId="0">
      <alignment vertical="center"/>
    </xf>
    <xf numFmtId="0" fontId="0" fillId="0" borderId="0">
      <alignment vertical="center"/>
    </xf>
    <xf numFmtId="0" fontId="57" fillId="47" borderId="0">
      <alignment vertical="center"/>
    </xf>
    <xf numFmtId="0" fontId="55" fillId="51" borderId="0" applyNumberFormat="0" applyBorder="0" applyAlignment="0" applyProtection="0">
      <alignment vertical="center"/>
    </xf>
    <xf numFmtId="0" fontId="57" fillId="60" borderId="0" applyNumberFormat="0" applyBorder="0" applyAlignment="0" applyProtection="0">
      <alignment vertical="center"/>
    </xf>
    <xf numFmtId="0" fontId="57" fillId="60" borderId="0" applyProtection="0"/>
    <xf numFmtId="0" fontId="57" fillId="60" borderId="0" applyNumberFormat="0" applyBorder="0" applyAlignment="0" applyProtection="0">
      <alignment vertical="center"/>
    </xf>
    <xf numFmtId="0" fontId="0" fillId="0" borderId="0">
      <alignment vertical="center"/>
    </xf>
    <xf numFmtId="0" fontId="0" fillId="0" borderId="0">
      <alignment vertical="center"/>
    </xf>
    <xf numFmtId="0" fontId="57" fillId="60" borderId="0" applyProtection="0"/>
    <xf numFmtId="0" fontId="0" fillId="0" borderId="0">
      <alignment vertical="center"/>
    </xf>
    <xf numFmtId="0" fontId="57" fillId="61" borderId="0" applyNumberFormat="0" applyBorder="0" applyAlignment="0" applyProtection="0">
      <alignment vertical="center"/>
    </xf>
    <xf numFmtId="0" fontId="58" fillId="50" borderId="42" applyProtection="0"/>
    <xf numFmtId="0" fontId="54" fillId="44" borderId="38" applyNumberFormat="0" applyAlignment="0" applyProtection="0">
      <alignment vertical="center"/>
    </xf>
    <xf numFmtId="0" fontId="54" fillId="44" borderId="38" applyProtection="0"/>
    <xf numFmtId="0" fontId="61" fillId="0" borderId="40" applyNumberFormat="0" applyFill="0" applyAlignment="0" applyProtection="0">
      <alignment vertical="center"/>
    </xf>
    <xf numFmtId="0" fontId="57" fillId="60" borderId="0" applyProtection="0"/>
    <xf numFmtId="0" fontId="57" fillId="47" borderId="0" applyNumberFormat="0" applyBorder="0" applyAlignment="0" applyProtection="0">
      <alignment vertical="center"/>
    </xf>
    <xf numFmtId="0" fontId="57" fillId="59" borderId="0" applyProtection="0"/>
    <xf numFmtId="0" fontId="58" fillId="50" borderId="42" applyProtection="0"/>
    <xf numFmtId="0" fontId="58" fillId="50" borderId="42" applyProtection="0"/>
    <xf numFmtId="0" fontId="57" fillId="59" borderId="0" applyNumberFormat="0" applyBorder="0" applyAlignment="0" applyProtection="0">
      <alignment vertical="center"/>
    </xf>
    <xf numFmtId="0" fontId="58" fillId="0" borderId="0"/>
    <xf numFmtId="0" fontId="52" fillId="43" borderId="38" applyProtection="0"/>
    <xf numFmtId="0" fontId="54" fillId="44" borderId="38" applyProtection="0"/>
    <xf numFmtId="0" fontId="54" fillId="44" borderId="38" applyProtection="0"/>
    <xf numFmtId="0" fontId="57" fillId="56" borderId="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57" fillId="50"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57" fillId="60" borderId="0" applyProtection="0"/>
    <xf numFmtId="43" fontId="0" fillId="0" borderId="0" applyFont="0" applyFill="0" applyBorder="0" applyAlignment="0" applyProtection="0">
      <alignment vertical="center"/>
    </xf>
    <xf numFmtId="0" fontId="57"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57" fillId="60" borderId="0" applyProtection="0"/>
    <xf numFmtId="0" fontId="54" fillId="44" borderId="38" applyNumberFormat="0" applyAlignment="0" applyProtection="0">
      <alignment vertical="center"/>
    </xf>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7" fillId="60" borderId="0" applyProtection="0"/>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7" fillId="60" borderId="0" applyProtection="0"/>
    <xf numFmtId="0" fontId="58" fillId="50" borderId="42" applyProtection="0"/>
    <xf numFmtId="0" fontId="58" fillId="50" borderId="42" applyProtection="0"/>
    <xf numFmtId="0" fontId="54" fillId="44" borderId="38" applyProtection="0"/>
    <xf numFmtId="0" fontId="54" fillId="44" borderId="38" applyProtection="0"/>
    <xf numFmtId="0" fontId="98" fillId="0" borderId="0"/>
    <xf numFmtId="0" fontId="57" fillId="61" borderId="0" applyNumberFormat="0" applyBorder="0" applyAlignment="0" applyProtection="0">
      <alignment vertical="center"/>
    </xf>
    <xf numFmtId="0" fontId="54" fillId="44" borderId="38" applyProtection="0"/>
    <xf numFmtId="0" fontId="55" fillId="62" borderId="0" applyProtection="0"/>
    <xf numFmtId="0" fontId="58" fillId="50" borderId="42" applyProtection="0"/>
    <xf numFmtId="0" fontId="58" fillId="50" borderId="42"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0" fontId="66" fillId="63" borderId="0" applyNumberFormat="0" applyBorder="0" applyAlignment="0" applyProtection="0">
      <alignment vertical="center"/>
    </xf>
    <xf numFmtId="181" fontId="57" fillId="0" borderId="0" applyFont="0" applyFill="0" applyBorder="0" applyAlignment="0" applyProtection="0">
      <alignment vertical="center"/>
    </xf>
    <xf numFmtId="0" fontId="57" fillId="60" borderId="0" applyProtection="0"/>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54" borderId="0" applyNumberFormat="0" applyBorder="0" applyAlignment="0" applyProtection="0">
      <alignment vertical="center"/>
    </xf>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0" fontId="57" fillId="60" borderId="0" applyProtection="0"/>
    <xf numFmtId="0" fontId="55" fillId="54" borderId="0" applyNumberFormat="0" applyBorder="0" applyAlignment="0" applyProtection="0">
      <alignment vertical="center"/>
    </xf>
    <xf numFmtId="0" fontId="57" fillId="50" borderId="0" applyNumberFormat="0" applyBorder="0" applyAlignment="0" applyProtection="0">
      <alignment vertical="center"/>
    </xf>
    <xf numFmtId="41" fontId="57" fillId="0" borderId="0" applyFont="0" applyFill="0" applyBorder="0" applyAlignment="0" applyProtection="0">
      <alignment vertical="center"/>
    </xf>
    <xf numFmtId="0" fontId="57" fillId="60" borderId="0" applyProtection="0"/>
    <xf numFmtId="0" fontId="58" fillId="50" borderId="42" applyProtection="0"/>
    <xf numFmtId="0" fontId="58" fillId="50" borderId="42" applyProtection="0"/>
    <xf numFmtId="0" fontId="57" fillId="61" borderId="0" applyNumberFormat="0" applyBorder="0" applyAlignment="0" applyProtection="0">
      <alignment vertical="center"/>
    </xf>
    <xf numFmtId="0" fontId="54" fillId="44" borderId="38" applyProtection="0"/>
    <xf numFmtId="0" fontId="52" fillId="43" borderId="38" applyProtection="0"/>
    <xf numFmtId="0" fontId="54" fillId="44" borderId="38" applyProtection="0"/>
    <xf numFmtId="0" fontId="54" fillId="44" borderId="38" applyProtection="0"/>
    <xf numFmtId="0" fontId="55" fillId="44"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5" fillId="47" borderId="0" applyNumberFormat="0" applyBorder="0" applyAlignment="0" applyProtection="0">
      <alignment vertical="center"/>
    </xf>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72" fillId="60" borderId="0" applyNumberFormat="0" applyBorder="0" applyAlignment="0" applyProtection="0">
      <alignment vertical="center"/>
    </xf>
    <xf numFmtId="0" fontId="57" fillId="60" borderId="0" applyProtection="0"/>
    <xf numFmtId="0" fontId="57" fillId="43" borderId="0">
      <alignment vertical="center"/>
    </xf>
    <xf numFmtId="0" fontId="58" fillId="50" borderId="42" applyNumberFormat="0" applyFont="0" applyAlignment="0" applyProtection="0">
      <alignment vertical="center"/>
    </xf>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43" fontId="57" fillId="0" borderId="0" applyFont="0" applyFill="0" applyBorder="0" applyAlignment="0" applyProtection="0">
      <alignment vertical="center"/>
    </xf>
    <xf numFmtId="0" fontId="57" fillId="60" borderId="0" applyProtection="0"/>
    <xf numFmtId="0" fontId="57" fillId="50" borderId="0" applyNumberFormat="0" applyBorder="0" applyAlignment="0" applyProtection="0">
      <alignment vertical="center"/>
    </xf>
    <xf numFmtId="0" fontId="57" fillId="50" borderId="0" applyNumberFormat="0" applyBorder="0" applyAlignment="0" applyProtection="0">
      <alignment vertical="center"/>
    </xf>
    <xf numFmtId="0" fontId="57" fillId="0" borderId="0">
      <alignment vertical="center"/>
    </xf>
    <xf numFmtId="0" fontId="58" fillId="0" borderId="0"/>
    <xf numFmtId="0" fontId="57" fillId="60" borderId="0" applyNumberFormat="0" applyBorder="0" applyAlignment="0" applyProtection="0">
      <alignment vertical="center"/>
    </xf>
    <xf numFmtId="0" fontId="59" fillId="44" borderId="39" applyProtection="0"/>
    <xf numFmtId="0" fontId="56" fillId="46" borderId="0" applyNumberFormat="0" applyBorder="0" applyAlignment="0" applyProtection="0">
      <alignment vertical="center"/>
    </xf>
    <xf numFmtId="0" fontId="59" fillId="44" borderId="39" applyNumberFormat="0" applyAlignment="0" applyProtection="0">
      <alignment vertical="center"/>
    </xf>
    <xf numFmtId="43" fontId="0" fillId="0" borderId="0" applyFont="0" applyFill="0" applyBorder="0" applyAlignment="0" applyProtection="0">
      <alignment vertical="center"/>
    </xf>
    <xf numFmtId="0" fontId="57" fillId="57" borderId="0">
      <alignment vertical="center"/>
    </xf>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43" fontId="63" fillId="0" borderId="0" applyFont="0" applyFill="0" applyBorder="0" applyAlignment="0" applyProtection="0">
      <alignment vertical="center"/>
    </xf>
    <xf numFmtId="0" fontId="57" fillId="60" borderId="0" applyProtection="0"/>
    <xf numFmtId="0" fontId="55" fillId="54" borderId="0" applyNumberFormat="0" applyBorder="0" applyAlignment="0" applyProtection="0">
      <alignment vertical="center"/>
    </xf>
    <xf numFmtId="0" fontId="57" fillId="50" borderId="0" applyNumberFormat="0" applyBorder="0" applyAlignment="0" applyProtection="0">
      <alignment vertical="center"/>
    </xf>
    <xf numFmtId="43" fontId="63" fillId="0" borderId="0" applyFont="0" applyFill="0" applyBorder="0" applyAlignment="0" applyProtection="0">
      <alignment vertical="center"/>
    </xf>
    <xf numFmtId="0" fontId="57" fillId="60" borderId="0" applyProtection="0"/>
    <xf numFmtId="0" fontId="58" fillId="50" borderId="42" applyProtection="0"/>
    <xf numFmtId="0" fontId="58" fillId="0" borderId="0"/>
    <xf numFmtId="43" fontId="57" fillId="0" borderId="0" applyFont="0" applyFill="0" applyBorder="0" applyAlignment="0" applyProtection="0">
      <alignment vertical="center"/>
    </xf>
    <xf numFmtId="0" fontId="57" fillId="61" borderId="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7" fillId="59" borderId="0" applyProtection="0"/>
    <xf numFmtId="0" fontId="57" fillId="48" borderId="0" applyNumberFormat="0" applyBorder="0" applyAlignment="0" applyProtection="0">
      <alignment vertical="center"/>
    </xf>
    <xf numFmtId="0" fontId="57" fillId="50" borderId="42" applyNumberFormat="0" applyFont="0" applyAlignment="0" applyProtection="0">
      <alignment vertical="center"/>
    </xf>
    <xf numFmtId="0" fontId="72" fillId="60" borderId="0" applyNumberFormat="0" applyBorder="0" applyAlignment="0" applyProtection="0">
      <alignment vertical="center"/>
    </xf>
    <xf numFmtId="0" fontId="54" fillId="44" borderId="38" applyProtection="0"/>
    <xf numFmtId="0" fontId="57" fillId="61" borderId="0" applyProtection="0"/>
    <xf numFmtId="0" fontId="58" fillId="0" borderId="0"/>
    <xf numFmtId="0" fontId="57" fillId="61" borderId="0" applyProtection="0"/>
    <xf numFmtId="0" fontId="57" fillId="43"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NumberFormat="0" applyAlignment="0" applyProtection="0">
      <alignment vertical="center"/>
    </xf>
    <xf numFmtId="0" fontId="57" fillId="61" borderId="0" applyProtection="0"/>
    <xf numFmtId="0" fontId="59" fillId="44" borderId="39" applyProtection="0"/>
    <xf numFmtId="0" fontId="57" fillId="56" borderId="0" applyNumberFormat="0" applyBorder="0" applyAlignment="0" applyProtection="0">
      <alignment vertical="center"/>
    </xf>
    <xf numFmtId="41" fontId="57" fillId="0" borderId="0" applyFont="0" applyFill="0" applyBorder="0" applyAlignment="0" applyProtection="0">
      <alignment vertical="center"/>
    </xf>
    <xf numFmtId="0" fontId="57" fillId="61" borderId="0" applyNumberFormat="0" applyBorder="0" applyAlignment="0" applyProtection="0">
      <alignment vertical="center"/>
    </xf>
    <xf numFmtId="0" fontId="54" fillId="44" borderId="38" applyProtection="0"/>
    <xf numFmtId="0" fontId="57" fillId="61" borderId="0" applyProtection="0"/>
    <xf numFmtId="0" fontId="57" fillId="56" borderId="0" applyProtection="0"/>
    <xf numFmtId="0" fontId="57" fillId="61" borderId="0" applyNumberFormat="0" applyBorder="0" applyAlignment="0" applyProtection="0">
      <alignment vertical="center"/>
    </xf>
    <xf numFmtId="0" fontId="54" fillId="44" borderId="38" applyNumberFormat="0" applyAlignment="0" applyProtection="0">
      <alignment vertical="center"/>
    </xf>
    <xf numFmtId="0" fontId="57" fillId="61" borderId="0" applyProtection="0"/>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176" fontId="57" fillId="0" borderId="0" applyFont="0" applyFill="0" applyBorder="0" applyAlignment="0" applyProtection="0">
      <alignment vertical="center"/>
    </xf>
    <xf numFmtId="0" fontId="57" fillId="61" borderId="0" applyProtection="0"/>
    <xf numFmtId="0" fontId="79" fillId="0" borderId="0" applyNumberFormat="0" applyFill="0" applyBorder="0" applyAlignment="0" applyProtection="0">
      <alignment vertical="center"/>
    </xf>
    <xf numFmtId="0" fontId="59" fillId="48" borderId="39" applyNumberFormat="0" applyAlignment="0" applyProtection="0">
      <alignment vertical="center"/>
    </xf>
    <xf numFmtId="0" fontId="55" fillId="63" borderId="0" applyProtection="0"/>
    <xf numFmtId="0" fontId="59" fillId="44" borderId="39" applyProtection="0"/>
    <xf numFmtId="0" fontId="61" fillId="0" borderId="40" applyProtection="0"/>
    <xf numFmtId="0" fontId="61" fillId="0" borderId="50" applyNumberFormat="0" applyFill="0" applyAlignment="0" applyProtection="0">
      <alignment vertical="center"/>
    </xf>
    <xf numFmtId="0" fontId="57" fillId="56" borderId="0" applyProtection="0"/>
    <xf numFmtId="0" fontId="57" fillId="61" borderId="0" applyNumberFormat="0" applyBorder="0" applyAlignment="0" applyProtection="0">
      <alignment vertical="center"/>
    </xf>
    <xf numFmtId="0" fontId="57" fillId="50" borderId="42" applyNumberFormat="0" applyFont="0" applyAlignment="0" applyProtection="0">
      <alignment vertical="center"/>
    </xf>
    <xf numFmtId="0" fontId="0" fillId="0" borderId="0">
      <alignment vertical="center"/>
    </xf>
    <xf numFmtId="0" fontId="57" fillId="61" borderId="0" applyProtection="0"/>
    <xf numFmtId="0" fontId="57" fillId="61" borderId="0" applyNumberFormat="0" applyBorder="0" applyAlignment="0" applyProtection="0">
      <alignment vertical="center"/>
    </xf>
    <xf numFmtId="0" fontId="61" fillId="0" borderId="40" applyProtection="0"/>
    <xf numFmtId="0" fontId="57" fillId="61" borderId="0" applyNumberFormat="0" applyBorder="0" applyAlignment="0" applyProtection="0">
      <alignment vertical="center"/>
    </xf>
    <xf numFmtId="176" fontId="57" fillId="0" borderId="0" applyFont="0" applyFill="0" applyBorder="0" applyAlignment="0" applyProtection="0">
      <alignment vertical="center"/>
    </xf>
    <xf numFmtId="0" fontId="57" fillId="61" borderId="0" applyProtection="0"/>
    <xf numFmtId="0" fontId="57" fillId="61" borderId="0" applyNumberFormat="0" applyBorder="0" applyAlignment="0" applyProtection="0">
      <alignment vertical="center"/>
    </xf>
    <xf numFmtId="0" fontId="0" fillId="0" borderId="0">
      <alignment vertical="center"/>
    </xf>
    <xf numFmtId="0" fontId="0" fillId="0" borderId="0">
      <alignment vertical="center"/>
    </xf>
    <xf numFmtId="0" fontId="54" fillId="44" borderId="38" applyNumberFormat="0" applyAlignment="0" applyProtection="0">
      <alignment vertical="center"/>
    </xf>
    <xf numFmtId="0" fontId="57" fillId="61" borderId="0" applyProtection="0"/>
    <xf numFmtId="0" fontId="61" fillId="0" borderId="40" applyProtection="0"/>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7" fillId="61" borderId="0" applyNumberFormat="0" applyBorder="0" applyAlignment="0" applyProtection="0">
      <alignment vertical="center"/>
    </xf>
    <xf numFmtId="0" fontId="57" fillId="61" borderId="0" applyProtection="0"/>
    <xf numFmtId="0" fontId="55" fillId="54" borderId="0" applyNumberFormat="0" applyBorder="0" applyAlignment="0" applyProtection="0">
      <alignment vertical="center"/>
    </xf>
    <xf numFmtId="0" fontId="57" fillId="48" borderId="0" applyNumberFormat="0" applyBorder="0" applyAlignment="0" applyProtection="0">
      <alignment vertical="center"/>
    </xf>
    <xf numFmtId="0" fontId="57" fillId="61" borderId="0" applyProtection="0"/>
    <xf numFmtId="176" fontId="57" fillId="0" borderId="0" applyFont="0" applyFill="0" applyBorder="0" applyAlignment="0" applyProtection="0">
      <alignment vertical="center"/>
    </xf>
    <xf numFmtId="0" fontId="55" fillId="54" borderId="0" applyProtection="0"/>
    <xf numFmtId="0" fontId="57" fillId="61" borderId="0" applyProtection="0"/>
    <xf numFmtId="0" fontId="59" fillId="44" borderId="39" applyProtection="0"/>
    <xf numFmtId="0" fontId="59" fillId="44" borderId="39" applyProtection="0"/>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0" fillId="0" borderId="0">
      <alignment vertical="center"/>
    </xf>
    <xf numFmtId="0" fontId="0" fillId="0" borderId="0">
      <alignment vertical="center"/>
    </xf>
    <xf numFmtId="0" fontId="54" fillId="44" borderId="38" applyNumberFormat="0" applyAlignment="0" applyProtection="0">
      <alignment vertical="center"/>
    </xf>
    <xf numFmtId="0" fontId="58" fillId="50" borderId="42" applyProtection="0"/>
    <xf numFmtId="0" fontId="54" fillId="44" borderId="38" applyProtection="0"/>
    <xf numFmtId="0" fontId="57" fillId="61" borderId="0" applyProtection="0"/>
    <xf numFmtId="0" fontId="57" fillId="61" borderId="0" applyNumberFormat="0" applyBorder="0" applyAlignment="0" applyProtection="0">
      <alignment vertical="center"/>
    </xf>
    <xf numFmtId="0" fontId="61" fillId="0" borderId="40" applyProtection="0"/>
    <xf numFmtId="0" fontId="57" fillId="61" borderId="0" applyNumberFormat="0" applyBorder="0" applyAlignment="0" applyProtection="0">
      <alignment vertical="center"/>
    </xf>
    <xf numFmtId="176" fontId="57" fillId="0" borderId="0" applyFont="0" applyFill="0" applyBorder="0" applyAlignment="0" applyProtection="0">
      <alignment vertical="center"/>
    </xf>
    <xf numFmtId="0" fontId="55" fillId="54" borderId="0" applyProtection="0"/>
    <xf numFmtId="0" fontId="57" fillId="61" borderId="0" applyProtection="0"/>
    <xf numFmtId="0" fontId="57" fillId="61" borderId="0" applyNumberFormat="0" applyBorder="0" applyAlignment="0" applyProtection="0">
      <alignment vertical="center"/>
    </xf>
    <xf numFmtId="0" fontId="57" fillId="61" borderId="0" applyProtection="0"/>
    <xf numFmtId="0" fontId="57" fillId="61"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4" fillId="44" borderId="38" applyNumberFormat="0" applyAlignment="0" applyProtection="0">
      <alignment vertical="center"/>
    </xf>
    <xf numFmtId="0" fontId="57" fillId="61" borderId="0" applyProtection="0"/>
    <xf numFmtId="0" fontId="61" fillId="0" borderId="40" applyProtection="0"/>
    <xf numFmtId="0" fontId="61" fillId="0" borderId="40" applyProtection="0"/>
    <xf numFmtId="41" fontId="57" fillId="0" borderId="0" applyFont="0" applyFill="0" applyBorder="0" applyAlignment="0" applyProtection="0">
      <alignment vertical="center"/>
    </xf>
    <xf numFmtId="0" fontId="57" fillId="61" borderId="0" applyNumberFormat="0" applyBorder="0" applyAlignment="0" applyProtection="0">
      <alignment vertical="center"/>
    </xf>
    <xf numFmtId="0" fontId="57" fillId="61" borderId="0" applyProtection="0"/>
    <xf numFmtId="0" fontId="58" fillId="0" borderId="0"/>
    <xf numFmtId="0" fontId="55" fillId="58" borderId="0" applyNumberFormat="0" applyBorder="0" applyAlignment="0" applyProtection="0">
      <alignment vertical="center"/>
    </xf>
    <xf numFmtId="0" fontId="57" fillId="48" borderId="0" applyNumberFormat="0" applyBorder="0" applyAlignment="0" applyProtection="0">
      <alignment vertical="center"/>
    </xf>
    <xf numFmtId="0" fontId="57" fillId="61" borderId="0" applyProtection="0"/>
    <xf numFmtId="0" fontId="57" fillId="61"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61" borderId="0" applyProtection="0"/>
    <xf numFmtId="0" fontId="57" fillId="61" borderId="0" applyNumberFormat="0" applyBorder="0" applyAlignment="0" applyProtection="0">
      <alignment vertical="center"/>
    </xf>
    <xf numFmtId="0" fontId="0" fillId="0" borderId="0">
      <alignment vertical="center"/>
    </xf>
    <xf numFmtId="0" fontId="0" fillId="0" borderId="0">
      <alignment vertical="center"/>
    </xf>
    <xf numFmtId="0" fontId="57" fillId="61" borderId="0" applyProtection="0"/>
    <xf numFmtId="0" fontId="61" fillId="0" borderId="40" applyProtection="0"/>
    <xf numFmtId="0" fontId="57" fillId="61" borderId="0" applyNumberFormat="0" applyBorder="0" applyAlignment="0" applyProtection="0">
      <alignment vertical="center"/>
    </xf>
    <xf numFmtId="0" fontId="54" fillId="44" borderId="38" applyNumberFormat="0" applyAlignment="0" applyProtection="0">
      <alignment vertical="center"/>
    </xf>
    <xf numFmtId="0" fontId="57" fillId="61" borderId="0" applyProtection="0"/>
    <xf numFmtId="0" fontId="57" fillId="61"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0" fillId="0" borderId="0">
      <alignment vertical="center"/>
    </xf>
    <xf numFmtId="0" fontId="0" fillId="0" borderId="0">
      <alignment vertical="center"/>
    </xf>
    <xf numFmtId="0" fontId="52" fillId="43" borderId="38" applyNumberFormat="0" applyAlignment="0" applyProtection="0">
      <alignment vertical="center"/>
    </xf>
    <xf numFmtId="0" fontId="67" fillId="60" borderId="0" applyNumberFormat="0" applyBorder="0" applyAlignment="0" applyProtection="0">
      <alignment vertical="center"/>
    </xf>
    <xf numFmtId="0" fontId="57" fillId="61" borderId="0" applyProtection="0"/>
    <xf numFmtId="0" fontId="61" fillId="0" borderId="40" applyProtection="0"/>
    <xf numFmtId="0" fontId="57" fillId="61" borderId="0" applyNumberFormat="0" applyBorder="0" applyAlignment="0" applyProtection="0">
      <alignment vertical="center"/>
    </xf>
    <xf numFmtId="0" fontId="57" fillId="61" borderId="0" applyProtection="0"/>
    <xf numFmtId="0" fontId="54" fillId="44" borderId="38" applyNumberFormat="0" applyAlignment="0" applyProtection="0">
      <alignment vertical="center"/>
    </xf>
    <xf numFmtId="0" fontId="55" fillId="58" borderId="0" applyNumberFormat="0" applyBorder="0" applyAlignment="0" applyProtection="0">
      <alignment vertical="center"/>
    </xf>
    <xf numFmtId="0" fontId="54" fillId="44" borderId="38" applyProtection="0"/>
    <xf numFmtId="0" fontId="54" fillId="44" borderId="38" applyProtection="0"/>
    <xf numFmtId="0" fontId="57" fillId="43" borderId="0" applyNumberFormat="0" applyBorder="0" applyAlignment="0" applyProtection="0">
      <alignment vertical="center"/>
    </xf>
    <xf numFmtId="0" fontId="58" fillId="0" borderId="0"/>
    <xf numFmtId="0" fontId="57" fillId="43" borderId="0" applyProtection="0"/>
    <xf numFmtId="0" fontId="57" fillId="56" borderId="0" applyNumberFormat="0" applyBorder="0" applyAlignment="0" applyProtection="0">
      <alignment vertical="center"/>
    </xf>
    <xf numFmtId="0" fontId="52" fillId="43" borderId="38" applyProtection="0"/>
    <xf numFmtId="0" fontId="59" fillId="44" borderId="39" applyProtection="0"/>
    <xf numFmtId="0" fontId="52" fillId="43" borderId="38" applyProtection="0"/>
    <xf numFmtId="0" fontId="52" fillId="43" borderId="38" applyProtection="0"/>
    <xf numFmtId="0" fontId="57" fillId="61" borderId="0" applyNumberFormat="0" applyBorder="0" applyAlignment="0" applyProtection="0">
      <alignment vertical="center"/>
    </xf>
    <xf numFmtId="0" fontId="0" fillId="0" borderId="0">
      <alignment vertical="center"/>
    </xf>
    <xf numFmtId="0" fontId="0" fillId="0" borderId="0">
      <alignment vertical="center"/>
    </xf>
    <xf numFmtId="43" fontId="57" fillId="0" borderId="0" applyFont="0" applyFill="0" applyBorder="0" applyAlignment="0" applyProtection="0">
      <alignment vertical="center"/>
    </xf>
    <xf numFmtId="0" fontId="57" fillId="61" borderId="0" applyProtection="0"/>
    <xf numFmtId="0" fontId="79" fillId="0" borderId="0" applyNumberFormat="0" applyFill="0" applyBorder="0" applyAlignment="0" applyProtection="0">
      <alignment vertical="center"/>
    </xf>
    <xf numFmtId="0" fontId="57" fillId="59" borderId="0" applyNumberFormat="0" applyBorder="0" applyAlignment="0" applyProtection="0">
      <alignment vertical="center"/>
    </xf>
    <xf numFmtId="0" fontId="0" fillId="0" borderId="0">
      <alignment vertical="center"/>
    </xf>
    <xf numFmtId="0" fontId="0" fillId="0" borderId="0">
      <alignment vertical="center"/>
    </xf>
    <xf numFmtId="0" fontId="57" fillId="59" borderId="0" applyProtection="0"/>
    <xf numFmtId="0" fontId="61" fillId="0" borderId="40" applyProtection="0"/>
    <xf numFmtId="0" fontId="55" fillId="45" borderId="0" applyNumberFormat="0" applyBorder="0" applyAlignment="0" applyProtection="0">
      <alignment vertical="center"/>
    </xf>
    <xf numFmtId="0" fontId="57" fillId="61" borderId="0" applyNumberFormat="0" applyBorder="0" applyAlignment="0" applyProtection="0">
      <alignment vertical="center"/>
    </xf>
    <xf numFmtId="0" fontId="83" fillId="0" borderId="0" applyNumberFormat="0" applyFill="0" applyBorder="0" applyAlignment="0" applyProtection="0">
      <alignment vertical="center"/>
    </xf>
    <xf numFmtId="0" fontId="57" fillId="61" borderId="0" applyProtection="0"/>
    <xf numFmtId="0" fontId="58" fillId="0" borderId="0"/>
    <xf numFmtId="0" fontId="57" fillId="59" borderId="0" applyProtection="0"/>
    <xf numFmtId="0" fontId="55" fillId="63" borderId="0" applyProtection="0"/>
    <xf numFmtId="0" fontId="57" fillId="43"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Protection="0"/>
    <xf numFmtId="0" fontId="58" fillId="0" borderId="0"/>
    <xf numFmtId="0" fontId="0" fillId="0" borderId="0">
      <alignment vertical="center"/>
    </xf>
    <xf numFmtId="0" fontId="0" fillId="0" borderId="0">
      <alignment vertical="center"/>
    </xf>
    <xf numFmtId="0" fontId="58" fillId="50" borderId="42" applyProtection="0"/>
    <xf numFmtId="0" fontId="57" fillId="47" borderId="0">
      <alignment vertical="center"/>
    </xf>
    <xf numFmtId="0" fontId="58" fillId="50" borderId="42" applyNumberFormat="0" applyFont="0" applyAlignment="0" applyProtection="0">
      <alignment vertical="center"/>
    </xf>
    <xf numFmtId="0" fontId="57" fillId="59"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7" fillId="59" borderId="0" applyProtection="0"/>
    <xf numFmtId="0" fontId="61" fillId="0" borderId="40" applyProtection="0"/>
    <xf numFmtId="0" fontId="58" fillId="0" borderId="0"/>
    <xf numFmtId="0" fontId="57" fillId="43" borderId="0" applyProtection="0"/>
    <xf numFmtId="0" fontId="55" fillId="64" borderId="0" applyProtection="0"/>
    <xf numFmtId="0" fontId="57" fillId="43" borderId="0" applyNumberFormat="0" applyBorder="0" applyAlignment="0" applyProtection="0">
      <alignment vertical="center"/>
    </xf>
    <xf numFmtId="0" fontId="57" fillId="56" borderId="0" applyProtection="0"/>
    <xf numFmtId="0" fontId="52" fillId="43" borderId="38" applyProtection="0"/>
    <xf numFmtId="0" fontId="52" fillId="43" borderId="38" applyProtection="0"/>
    <xf numFmtId="0" fontId="54" fillId="44" borderId="38" applyProtection="0"/>
    <xf numFmtId="0" fontId="57" fillId="48" borderId="0" applyNumberFormat="0" applyBorder="0" applyAlignment="0" applyProtection="0">
      <alignment vertical="center"/>
    </xf>
    <xf numFmtId="0" fontId="58" fillId="0" borderId="0"/>
    <xf numFmtId="43" fontId="57" fillId="0" borderId="0" applyFont="0" applyFill="0" applyBorder="0" applyAlignment="0" applyProtection="0">
      <alignment vertical="center"/>
    </xf>
    <xf numFmtId="0" fontId="57" fillId="61" borderId="0" applyProtection="0"/>
    <xf numFmtId="0" fontId="57" fillId="56" borderId="0" applyProtection="0"/>
    <xf numFmtId="0" fontId="52" fillId="43" borderId="38" applyProtection="0"/>
    <xf numFmtId="0" fontId="52" fillId="43" borderId="38" applyProtection="0"/>
    <xf numFmtId="0" fontId="59" fillId="44" borderId="39" applyProtection="0"/>
    <xf numFmtId="0" fontId="59" fillId="44" borderId="39" applyProtection="0"/>
    <xf numFmtId="0" fontId="54" fillId="44" borderId="38" applyProtection="0"/>
    <xf numFmtId="0" fontId="57" fillId="48"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57" fillId="61" borderId="0" applyProtection="0"/>
    <xf numFmtId="0" fontId="57" fillId="56" borderId="0" applyProtection="0"/>
    <xf numFmtId="0" fontId="52" fillId="43" borderId="38" applyProtection="0"/>
    <xf numFmtId="0" fontId="54" fillId="44" borderId="38" applyProtection="0"/>
    <xf numFmtId="0" fontId="55" fillId="54" borderId="0" applyProtection="0"/>
    <xf numFmtId="0" fontId="58" fillId="50" borderId="42" applyProtection="0"/>
    <xf numFmtId="0" fontId="55" fillId="62" borderId="0" applyProtection="0"/>
    <xf numFmtId="0" fontId="57" fillId="48" borderId="0" applyNumberFormat="0" applyBorder="0" applyAlignment="0" applyProtection="0">
      <alignment vertical="center"/>
    </xf>
    <xf numFmtId="0" fontId="58" fillId="50" borderId="42" applyNumberFormat="0" applyFont="0" applyAlignment="0" applyProtection="0">
      <alignment vertical="center"/>
    </xf>
    <xf numFmtId="0" fontId="66" fillId="63" borderId="0" applyNumberFormat="0" applyBorder="0" applyAlignment="0" applyProtection="0">
      <alignment vertical="center"/>
    </xf>
    <xf numFmtId="0" fontId="57" fillId="61" borderId="0" applyProtection="0"/>
    <xf numFmtId="0" fontId="57" fillId="56" borderId="0" applyProtection="0"/>
    <xf numFmtId="0" fontId="52" fillId="43" borderId="38" applyProtection="0"/>
    <xf numFmtId="0" fontId="55" fillId="54" borderId="0" applyProtection="0"/>
    <xf numFmtId="0" fontId="59" fillId="44" borderId="39" applyProtection="0"/>
    <xf numFmtId="0" fontId="59" fillId="44" borderId="39" applyProtection="0"/>
    <xf numFmtId="0" fontId="54" fillId="44" borderId="38" applyProtection="0"/>
    <xf numFmtId="0" fontId="55" fillId="45" borderId="0" applyNumberFormat="0" applyBorder="0" applyAlignment="0" applyProtection="0">
      <alignment vertical="center"/>
    </xf>
    <xf numFmtId="0" fontId="57" fillId="48" borderId="0" applyNumberFormat="0" applyBorder="0" applyAlignment="0" applyProtection="0">
      <alignment vertical="center"/>
    </xf>
    <xf numFmtId="0" fontId="58" fillId="0" borderId="0"/>
    <xf numFmtId="0" fontId="57" fillId="61" borderId="0" applyProtection="0"/>
    <xf numFmtId="0" fontId="58" fillId="50" borderId="42" applyProtection="0"/>
    <xf numFmtId="0" fontId="55" fillId="62" borderId="0" applyProtection="0"/>
    <xf numFmtId="0" fontId="61" fillId="0" borderId="50" applyNumberFormat="0" applyFill="0" applyAlignment="0" applyProtection="0">
      <alignment vertical="center"/>
    </xf>
    <xf numFmtId="0" fontId="57" fillId="48" borderId="0" applyNumberFormat="0" applyBorder="0" applyAlignment="0" applyProtection="0">
      <alignment vertical="center"/>
    </xf>
    <xf numFmtId="0" fontId="57" fillId="61" borderId="0" applyProtection="0"/>
    <xf numFmtId="0" fontId="55" fillId="54" borderId="0" applyProtection="0"/>
    <xf numFmtId="0" fontId="57" fillId="61" borderId="0">
      <alignment vertical="center"/>
    </xf>
    <xf numFmtId="0" fontId="61" fillId="0" borderId="40" applyProtection="0"/>
    <xf numFmtId="0" fontId="58" fillId="50" borderId="42" applyProtection="0"/>
    <xf numFmtId="0" fontId="55" fillId="54" borderId="0" applyNumberFormat="0" applyBorder="0" applyAlignment="0" applyProtection="0">
      <alignment vertical="center"/>
    </xf>
    <xf numFmtId="0" fontId="58" fillId="0" borderId="0"/>
    <xf numFmtId="0" fontId="61" fillId="0" borderId="50" applyNumberFormat="0" applyFill="0" applyAlignment="0" applyProtection="0">
      <alignment vertical="center"/>
    </xf>
    <xf numFmtId="0" fontId="57" fillId="61" borderId="0" applyNumberFormat="0" applyBorder="0" applyAlignment="0" applyProtection="0">
      <alignment vertical="center"/>
    </xf>
    <xf numFmtId="0" fontId="57" fillId="61" borderId="0" applyProtection="0"/>
    <xf numFmtId="0" fontId="67" fillId="60" borderId="0" applyProtection="0"/>
    <xf numFmtId="0" fontId="55" fillId="54" borderId="0" applyProtection="0"/>
    <xf numFmtId="0" fontId="59" fillId="44" borderId="39" applyProtection="0"/>
    <xf numFmtId="43" fontId="57" fillId="0" borderId="0" applyFont="0" applyFill="0" applyBorder="0" applyAlignment="0" applyProtection="0">
      <alignment vertical="center"/>
    </xf>
    <xf numFmtId="0" fontId="57" fillId="61" borderId="0" applyProtection="0"/>
    <xf numFmtId="0" fontId="59" fillId="44" borderId="39" applyProtection="0"/>
    <xf numFmtId="0" fontId="64" fillId="0" borderId="43" applyProtection="0"/>
    <xf numFmtId="0" fontId="57" fillId="61" borderId="0" applyNumberFormat="0" applyBorder="0" applyAlignment="0" applyProtection="0">
      <alignment vertical="center"/>
    </xf>
    <xf numFmtId="0" fontId="58" fillId="50" borderId="42" applyNumberFormat="0" applyFont="0" applyAlignment="0" applyProtection="0">
      <alignment vertical="center"/>
    </xf>
    <xf numFmtId="0" fontId="55" fillId="62" borderId="0" applyProtection="0"/>
    <xf numFmtId="0" fontId="55" fillId="54" borderId="0" applyProtection="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0" borderId="0">
      <alignment vertical="center"/>
    </xf>
    <xf numFmtId="0" fontId="57" fillId="59" borderId="0" applyNumberFormat="0" applyBorder="0" applyAlignment="0" applyProtection="0">
      <alignment vertical="center"/>
    </xf>
    <xf numFmtId="0" fontId="58" fillId="0" borderId="0"/>
    <xf numFmtId="0" fontId="57" fillId="59" borderId="0" applyProtection="0"/>
    <xf numFmtId="0" fontId="57" fillId="43" borderId="0" applyNumberFormat="0" applyBorder="0" applyAlignment="0" applyProtection="0">
      <alignment vertical="center"/>
    </xf>
    <xf numFmtId="0" fontId="52" fillId="43" borderId="38" applyProtection="0"/>
    <xf numFmtId="0" fontId="55" fillId="54" borderId="0" applyNumberFormat="0" applyBorder="0" applyAlignment="0" applyProtection="0">
      <alignment vertical="center"/>
    </xf>
    <xf numFmtId="0" fontId="58" fillId="50" borderId="42" applyNumberFormat="0" applyFont="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9" fillId="44" borderId="39" applyProtection="0"/>
    <xf numFmtId="0" fontId="59" fillId="44" borderId="39" applyProtection="0"/>
    <xf numFmtId="0" fontId="57" fillId="47" borderId="0" applyNumberFormat="0" applyBorder="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43" fontId="0" fillId="0" borderId="0" applyFont="0" applyFill="0" applyBorder="0" applyAlignment="0" applyProtection="0"/>
    <xf numFmtId="0" fontId="57" fillId="65" borderId="0" applyNumberFormat="0" applyBorder="0" applyAlignment="0" applyProtection="0">
      <alignment vertical="center"/>
    </xf>
    <xf numFmtId="0" fontId="57" fillId="56" borderId="0" applyProtection="0"/>
    <xf numFmtId="0" fontId="54" fillId="44" borderId="38" applyProtection="0"/>
    <xf numFmtId="0" fontId="54" fillId="44" borderId="38" applyNumberFormat="0" applyAlignment="0" applyProtection="0">
      <alignment vertical="center"/>
    </xf>
    <xf numFmtId="0" fontId="72" fillId="60" borderId="0" applyNumberFormat="0" applyBorder="0" applyAlignment="0" applyProtection="0">
      <alignment vertical="center"/>
    </xf>
    <xf numFmtId="0" fontId="57" fillId="59" borderId="0" applyNumberFormat="0" applyBorder="0" applyAlignment="0" applyProtection="0">
      <alignment vertical="center"/>
    </xf>
    <xf numFmtId="0" fontId="58" fillId="0" borderId="0"/>
    <xf numFmtId="0" fontId="57" fillId="59" borderId="0" applyProtection="0"/>
    <xf numFmtId="0" fontId="55" fillId="58" borderId="0" applyNumberFormat="0" applyBorder="0" applyAlignment="0" applyProtection="0">
      <alignment vertical="center"/>
    </xf>
    <xf numFmtId="0" fontId="59" fillId="44" borderId="39" applyProtection="0"/>
    <xf numFmtId="0" fontId="54" fillId="44" borderId="38" applyNumberFormat="0" applyAlignment="0" applyProtection="0">
      <alignment vertical="center"/>
    </xf>
    <xf numFmtId="0" fontId="57" fillId="48" borderId="0" applyNumberFormat="0" applyBorder="0" applyAlignment="0" applyProtection="0">
      <alignment vertical="center"/>
    </xf>
    <xf numFmtId="0" fontId="57" fillId="47" borderId="0" applyNumberFormat="0" applyBorder="0" applyAlignment="0" applyProtection="0">
      <alignment vertical="center"/>
    </xf>
    <xf numFmtId="0" fontId="67" fillId="60"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7" fillId="44" borderId="0" applyNumberFormat="0" applyBorder="0" applyAlignment="0" applyProtection="0">
      <alignment vertical="center"/>
    </xf>
    <xf numFmtId="0" fontId="57" fillId="59" borderId="0" applyNumberFormat="0" applyBorder="0" applyAlignment="0" applyProtection="0">
      <alignment vertical="center"/>
    </xf>
    <xf numFmtId="43" fontId="0" fillId="0" borderId="0" applyFont="0" applyFill="0" applyBorder="0" applyAlignment="0" applyProtection="0"/>
    <xf numFmtId="0" fontId="54" fillId="44" borderId="38" applyProtection="0"/>
    <xf numFmtId="0" fontId="57" fillId="59" borderId="0" applyProtection="0"/>
    <xf numFmtId="0" fontId="57" fillId="43" borderId="0" applyNumberFormat="0" applyBorder="0" applyAlignment="0" applyProtection="0">
      <alignment vertical="center"/>
    </xf>
    <xf numFmtId="0" fontId="57" fillId="43" borderId="0" applyProtection="0"/>
    <xf numFmtId="0" fontId="58" fillId="0" borderId="0" applyProtection="0"/>
    <xf numFmtId="0" fontId="54" fillId="44" borderId="38" applyProtection="0"/>
    <xf numFmtId="0" fontId="59" fillId="44" borderId="39" applyProtection="0"/>
    <xf numFmtId="0" fontId="59" fillId="44" borderId="39" applyProtection="0"/>
    <xf numFmtId="0" fontId="58" fillId="0" borderId="0"/>
    <xf numFmtId="0" fontId="54" fillId="44" borderId="38" applyProtection="0"/>
    <xf numFmtId="43" fontId="0" fillId="0" borderId="0" applyFont="0" applyFill="0" applyBorder="0" applyAlignment="0" applyProtection="0"/>
    <xf numFmtId="0" fontId="0" fillId="0" borderId="0">
      <alignment vertical="center"/>
    </xf>
    <xf numFmtId="0" fontId="0" fillId="0" borderId="0">
      <alignment vertical="center"/>
    </xf>
    <xf numFmtId="0" fontId="0" fillId="0" borderId="0">
      <alignment vertical="center"/>
    </xf>
    <xf numFmtId="0" fontId="57" fillId="47" borderId="0" applyNumberFormat="0" applyBorder="0" applyAlignment="0" applyProtection="0">
      <alignment vertical="center"/>
    </xf>
    <xf numFmtId="0" fontId="57" fillId="59" borderId="0" applyNumberFormat="0" applyBorder="0" applyAlignment="0" applyProtection="0">
      <alignment vertical="center"/>
    </xf>
    <xf numFmtId="176" fontId="57" fillId="0" borderId="0" applyFont="0" applyFill="0" applyBorder="0" applyAlignment="0" applyProtection="0">
      <alignment vertical="center"/>
    </xf>
    <xf numFmtId="0" fontId="57" fillId="59" borderId="0" applyProtection="0"/>
    <xf numFmtId="0" fontId="57" fillId="43" borderId="0" applyNumberFormat="0" applyBorder="0" applyAlignment="0" applyProtection="0">
      <alignment vertical="center"/>
    </xf>
    <xf numFmtId="0" fontId="61" fillId="0" borderId="40" applyProtection="0"/>
    <xf numFmtId="0" fontId="57" fillId="43" borderId="0" applyProtection="0"/>
    <xf numFmtId="0" fontId="58" fillId="0" borderId="0"/>
    <xf numFmtId="0" fontId="54" fillId="44" borderId="38" applyProtection="0"/>
    <xf numFmtId="0" fontId="59" fillId="44" borderId="39" applyProtection="0"/>
    <xf numFmtId="0" fontId="54" fillId="44" borderId="38" applyProtection="0"/>
    <xf numFmtId="0" fontId="57" fillId="47" borderId="0" applyNumberFormat="0" applyBorder="0" applyAlignment="0" applyProtection="0">
      <alignment vertical="center"/>
    </xf>
    <xf numFmtId="0" fontId="56" fillId="46" borderId="0" applyNumberFormat="0" applyBorder="0" applyAlignment="0" applyProtection="0">
      <alignment vertical="center"/>
    </xf>
    <xf numFmtId="0" fontId="57" fillId="59" borderId="0" applyNumberFormat="0" applyBorder="0" applyAlignment="0" applyProtection="0">
      <alignment vertical="center"/>
    </xf>
    <xf numFmtId="176" fontId="57" fillId="0" borderId="0" applyFont="0" applyFill="0" applyBorder="0" applyAlignment="0" applyProtection="0">
      <alignment vertical="center"/>
    </xf>
    <xf numFmtId="0" fontId="57" fillId="59" borderId="0" applyProtection="0"/>
    <xf numFmtId="0" fontId="54" fillId="44" borderId="38" applyProtection="0"/>
    <xf numFmtId="0" fontId="54" fillId="44" borderId="38" applyProtection="0"/>
    <xf numFmtId="0" fontId="59" fillId="44" borderId="39" applyProtection="0"/>
    <xf numFmtId="0" fontId="57" fillId="59" borderId="0" applyNumberFormat="0" applyBorder="0" applyAlignment="0" applyProtection="0">
      <alignment vertical="center"/>
    </xf>
    <xf numFmtId="0" fontId="0" fillId="0" borderId="0">
      <alignment vertical="center"/>
    </xf>
    <xf numFmtId="0" fontId="58" fillId="0" borderId="0"/>
    <xf numFmtId="176" fontId="57" fillId="0" borderId="0" applyFont="0" applyFill="0" applyBorder="0" applyAlignment="0" applyProtection="0">
      <alignment vertical="center"/>
    </xf>
    <xf numFmtId="0" fontId="57" fillId="59" borderId="0" applyProtection="0"/>
    <xf numFmtId="0" fontId="54" fillId="44" borderId="38" applyNumberFormat="0" applyAlignment="0" applyProtection="0">
      <alignment vertical="center"/>
    </xf>
    <xf numFmtId="0" fontId="57" fillId="59" borderId="0" applyNumberFormat="0" applyBorder="0" applyAlignment="0" applyProtection="0">
      <alignment vertical="center"/>
    </xf>
    <xf numFmtId="0" fontId="57" fillId="59" borderId="0" applyProtection="0"/>
    <xf numFmtId="0" fontId="90" fillId="0" borderId="47" applyNumberFormat="0" applyFill="0" applyAlignment="0" applyProtection="0">
      <alignment vertical="center"/>
    </xf>
    <xf numFmtId="0" fontId="55" fillId="58" borderId="0" applyProtection="0"/>
    <xf numFmtId="0" fontId="52" fillId="43" borderId="38" applyProtection="0"/>
    <xf numFmtId="0" fontId="57" fillId="59" borderId="0" applyNumberFormat="0" applyBorder="0" applyAlignment="0" applyProtection="0">
      <alignment vertical="center"/>
    </xf>
    <xf numFmtId="0" fontId="57" fillId="59" borderId="0" applyProtection="0"/>
    <xf numFmtId="0" fontId="54" fillId="44" borderId="38" applyNumberFormat="0" applyAlignment="0" applyProtection="0">
      <alignment vertical="center"/>
    </xf>
    <xf numFmtId="0" fontId="57" fillId="59" borderId="0" applyNumberFormat="0" applyBorder="0" applyAlignment="0" applyProtection="0">
      <alignment vertical="center"/>
    </xf>
    <xf numFmtId="0" fontId="57" fillId="44" borderId="0" applyNumberFormat="0" applyBorder="0" applyAlignment="0" applyProtection="0">
      <alignment vertical="center"/>
    </xf>
    <xf numFmtId="0" fontId="57" fillId="59" borderId="0" applyProtection="0"/>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0" fontId="61" fillId="0" borderId="40" applyProtection="0"/>
    <xf numFmtId="0" fontId="54" fillId="44" borderId="38" applyProtection="0"/>
    <xf numFmtId="0" fontId="57" fillId="59"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61" fillId="0" borderId="40" applyProtection="0"/>
    <xf numFmtId="0" fontId="57" fillId="59" borderId="0" applyProtection="0"/>
    <xf numFmtId="0" fontId="57" fillId="56"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61" fillId="0" borderId="40" applyProtection="0"/>
    <xf numFmtId="0" fontId="61" fillId="0" borderId="40" applyProtection="0"/>
    <xf numFmtId="0" fontId="57" fillId="59"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5" fillId="47" borderId="0" applyProtection="0"/>
    <xf numFmtId="0" fontId="57" fillId="59" borderId="0" applyNumberFormat="0" applyBorder="0" applyAlignment="0" applyProtection="0">
      <alignment vertical="center"/>
    </xf>
    <xf numFmtId="0" fontId="0" fillId="0" borderId="0">
      <alignment vertical="center"/>
    </xf>
    <xf numFmtId="0" fontId="0" fillId="0" borderId="0">
      <alignment vertical="center"/>
    </xf>
    <xf numFmtId="0" fontId="54" fillId="44" borderId="38" applyProtection="0"/>
    <xf numFmtId="0" fontId="57" fillId="59"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5" fillId="47"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7" fillId="59" borderId="0" applyProtection="0"/>
    <xf numFmtId="0" fontId="55" fillId="47"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7" fillId="59" borderId="0" applyProtection="0"/>
    <xf numFmtId="0" fontId="54" fillId="44" borderId="38" applyProtection="0"/>
    <xf numFmtId="0" fontId="57" fillId="57" borderId="0" applyNumberFormat="0" applyBorder="0" applyAlignment="0" applyProtection="0">
      <alignment vertical="center"/>
    </xf>
    <xf numFmtId="0" fontId="57" fillId="47" borderId="0" applyNumberFormat="0" applyBorder="0" applyAlignment="0" applyProtection="0">
      <alignment vertical="center"/>
    </xf>
    <xf numFmtId="0" fontId="56" fillId="46" borderId="0" applyProtection="0"/>
    <xf numFmtId="0" fontId="58" fillId="50" borderId="42" applyNumberFormat="0" applyFont="0" applyAlignment="0" applyProtection="0">
      <alignment vertical="center"/>
    </xf>
    <xf numFmtId="0" fontId="57" fillId="59"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7" fillId="59" borderId="0" applyProtection="0"/>
    <xf numFmtId="0" fontId="54" fillId="44" borderId="38" applyProtection="0"/>
    <xf numFmtId="0" fontId="57" fillId="57" borderId="0" applyNumberFormat="0" applyBorder="0" applyAlignment="0" applyProtection="0">
      <alignment vertical="center"/>
    </xf>
    <xf numFmtId="0" fontId="57" fillId="47" borderId="0" applyNumberFormat="0" applyBorder="0" applyAlignment="0" applyProtection="0">
      <alignment vertical="center"/>
    </xf>
    <xf numFmtId="0" fontId="56" fillId="46" borderId="0" applyProtection="0"/>
    <xf numFmtId="0" fontId="54" fillId="44" borderId="38" applyProtection="0"/>
    <xf numFmtId="0" fontId="54" fillId="44" borderId="38" applyProtection="0"/>
    <xf numFmtId="0" fontId="57" fillId="59"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57" fillId="56" borderId="0" applyProtection="0"/>
    <xf numFmtId="0" fontId="57" fillId="59" borderId="0" applyProtection="0"/>
    <xf numFmtId="0" fontId="54" fillId="44" borderId="38" applyProtection="0"/>
    <xf numFmtId="0" fontId="57" fillId="57" borderId="0" applyNumberFormat="0" applyBorder="0" applyAlignment="0" applyProtection="0">
      <alignment vertical="center"/>
    </xf>
    <xf numFmtId="0" fontId="55" fillId="64" borderId="0" applyProtection="0"/>
    <xf numFmtId="0" fontId="55" fillId="58" borderId="0" applyProtection="0"/>
    <xf numFmtId="0" fontId="57" fillId="43" borderId="0" applyNumberFormat="0" applyBorder="0" applyAlignment="0" applyProtection="0">
      <alignment vertical="center"/>
    </xf>
    <xf numFmtId="0" fontId="57" fillId="43" borderId="0" applyProtection="0"/>
    <xf numFmtId="0" fontId="57" fillId="59" borderId="0" applyNumberFormat="0" applyBorder="0" applyAlignment="0" applyProtection="0">
      <alignment vertical="center"/>
    </xf>
    <xf numFmtId="0" fontId="61" fillId="0" borderId="40" applyProtection="0"/>
    <xf numFmtId="0" fontId="57" fillId="56" borderId="0" applyProtection="0"/>
    <xf numFmtId="0" fontId="57" fillId="59" borderId="0" applyProtection="0"/>
    <xf numFmtId="0" fontId="54" fillId="44" borderId="38" applyProtection="0"/>
    <xf numFmtId="0" fontId="58" fillId="0" borderId="0"/>
    <xf numFmtId="0" fontId="56" fillId="46" borderId="0" applyProtection="0"/>
    <xf numFmtId="0" fontId="54" fillId="44" borderId="38" applyProtection="0"/>
    <xf numFmtId="0" fontId="54" fillId="44" borderId="38" applyProtection="0"/>
    <xf numFmtId="0" fontId="55" fillId="62" borderId="0" applyProtection="0"/>
    <xf numFmtId="0" fontId="52" fillId="43" borderId="38" applyProtection="0"/>
    <xf numFmtId="0" fontId="54" fillId="44" borderId="38" applyProtection="0"/>
    <xf numFmtId="0" fontId="54" fillId="44" borderId="38" applyProtection="0"/>
    <xf numFmtId="0" fontId="54" fillId="44" borderId="38" applyProtection="0"/>
    <xf numFmtId="0" fontId="57" fillId="59" borderId="0" applyNumberFormat="0" applyBorder="0" applyAlignment="0" applyProtection="0">
      <alignment vertical="center"/>
    </xf>
    <xf numFmtId="0" fontId="99" fillId="46" borderId="0" applyNumberFormat="0" applyBorder="0" applyAlignment="0" applyProtection="0">
      <alignment vertical="center"/>
    </xf>
    <xf numFmtId="0" fontId="57" fillId="59" borderId="0" applyProtection="0"/>
    <xf numFmtId="0" fontId="61" fillId="0" borderId="40" applyProtection="0"/>
    <xf numFmtId="0" fontId="54" fillId="44" borderId="38" applyProtection="0"/>
    <xf numFmtId="0" fontId="58" fillId="0" borderId="0"/>
    <xf numFmtId="0" fontId="0" fillId="0" borderId="0">
      <alignment vertical="center"/>
    </xf>
    <xf numFmtId="0" fontId="57" fillId="59" borderId="0" applyProtection="0"/>
    <xf numFmtId="0" fontId="0" fillId="0" borderId="0">
      <alignment vertical="center"/>
    </xf>
    <xf numFmtId="0" fontId="54" fillId="44" borderId="38" applyNumberFormat="0" applyAlignment="0" applyProtection="0">
      <alignment vertical="center"/>
    </xf>
    <xf numFmtId="0" fontId="57" fillId="59" borderId="0" applyNumberFormat="0" applyBorder="0" applyAlignment="0" applyProtection="0">
      <alignment vertical="center"/>
    </xf>
    <xf numFmtId="0" fontId="52" fillId="43" borderId="38" applyProtection="0"/>
    <xf numFmtId="0" fontId="54" fillId="44" borderId="38" applyProtection="0"/>
    <xf numFmtId="0" fontId="56" fillId="46" borderId="0" applyNumberFormat="0" applyBorder="0" applyAlignment="0" applyProtection="0">
      <alignment vertical="center"/>
    </xf>
    <xf numFmtId="43" fontId="57" fillId="0" borderId="0" applyFont="0" applyFill="0" applyBorder="0" applyAlignment="0" applyProtection="0">
      <alignment vertical="center"/>
    </xf>
    <xf numFmtId="0" fontId="0" fillId="0" borderId="0">
      <alignment vertical="center"/>
    </xf>
    <xf numFmtId="0" fontId="58" fillId="50" borderId="42" applyProtection="0"/>
    <xf numFmtId="0" fontId="57" fillId="43" borderId="0" applyProtection="0"/>
    <xf numFmtId="0" fontId="79" fillId="0" borderId="49" applyNumberFormat="0" applyFill="0" applyAlignment="0" applyProtection="0">
      <alignment vertical="center"/>
    </xf>
    <xf numFmtId="0" fontId="0" fillId="0" borderId="0">
      <alignment vertical="center"/>
    </xf>
    <xf numFmtId="0" fontId="58" fillId="50" borderId="42" applyNumberFormat="0" applyFont="0" applyAlignment="0" applyProtection="0">
      <alignment vertical="center"/>
    </xf>
    <xf numFmtId="0" fontId="61" fillId="0" borderId="40" applyNumberFormat="0" applyFill="0" applyAlignment="0" applyProtection="0">
      <alignment vertical="center"/>
    </xf>
    <xf numFmtId="0" fontId="57" fillId="43" borderId="0" applyNumberFormat="0" applyBorder="0" applyAlignment="0" applyProtection="0">
      <alignment vertical="center"/>
    </xf>
    <xf numFmtId="0" fontId="99" fillId="46" borderId="0" applyNumberFormat="0" applyBorder="0" applyAlignment="0" applyProtection="0">
      <alignment vertical="center"/>
    </xf>
    <xf numFmtId="0" fontId="55" fillId="45" borderId="0" applyProtection="0"/>
    <xf numFmtId="0" fontId="58" fillId="0" borderId="0"/>
    <xf numFmtId="0" fontId="57" fillId="59" borderId="0" applyProtection="0"/>
    <xf numFmtId="0" fontId="54" fillId="44" borderId="38" applyProtection="0"/>
    <xf numFmtId="0" fontId="52" fillId="43" borderId="38" applyProtection="0"/>
    <xf numFmtId="0" fontId="55" fillId="54" borderId="0" applyProtection="0"/>
    <xf numFmtId="0" fontId="52" fillId="43" borderId="38" applyProtection="0"/>
    <xf numFmtId="0" fontId="54" fillId="44" borderId="38" applyProtection="0"/>
    <xf numFmtId="0" fontId="66" fillId="63" borderId="0" applyNumberFormat="0" applyBorder="0" applyAlignment="0" applyProtection="0">
      <alignment vertical="center"/>
    </xf>
    <xf numFmtId="43" fontId="57" fillId="0" borderId="0" applyFont="0" applyFill="0" applyBorder="0" applyAlignment="0" applyProtection="0">
      <alignment vertical="center"/>
    </xf>
    <xf numFmtId="0" fontId="0" fillId="0" borderId="0">
      <alignment vertical="center"/>
    </xf>
    <xf numFmtId="0" fontId="58" fillId="50" borderId="42" applyProtection="0"/>
    <xf numFmtId="0" fontId="57" fillId="59" borderId="0" applyProtection="0"/>
    <xf numFmtId="0" fontId="0" fillId="0" borderId="0">
      <alignment vertical="center"/>
    </xf>
    <xf numFmtId="0" fontId="61" fillId="0" borderId="40" applyNumberFormat="0" applyFill="0" applyAlignment="0" applyProtection="0">
      <alignment vertical="center"/>
    </xf>
    <xf numFmtId="0" fontId="57" fillId="59" borderId="0" applyNumberFormat="0" applyBorder="0" applyAlignment="0" applyProtection="0">
      <alignment vertical="center"/>
    </xf>
    <xf numFmtId="0" fontId="57" fillId="0" borderId="0">
      <alignment vertical="center"/>
    </xf>
    <xf numFmtId="0" fontId="55" fillId="62" borderId="0" applyProtection="0"/>
    <xf numFmtId="0" fontId="54" fillId="44" borderId="38" applyProtection="0"/>
    <xf numFmtId="0" fontId="52" fillId="43" borderId="38" applyProtection="0"/>
    <xf numFmtId="0" fontId="55" fillId="47" borderId="0" applyNumberFormat="0" applyBorder="0" applyAlignment="0" applyProtection="0">
      <alignment vertical="center"/>
    </xf>
    <xf numFmtId="0" fontId="55" fillId="54" borderId="0" applyProtection="0"/>
    <xf numFmtId="0" fontId="52" fillId="43" borderId="38" applyProtection="0"/>
    <xf numFmtId="0" fontId="54" fillId="44" borderId="38" applyProtection="0"/>
    <xf numFmtId="0" fontId="55" fillId="62" borderId="0" applyProtection="0"/>
    <xf numFmtId="0" fontId="57" fillId="59" borderId="0" applyNumberFormat="0" applyBorder="0" applyAlignment="0" applyProtection="0">
      <alignment vertical="center"/>
    </xf>
    <xf numFmtId="0" fontId="57" fillId="0" borderId="0">
      <alignment vertical="center"/>
    </xf>
    <xf numFmtId="0" fontId="58" fillId="0" borderId="0"/>
    <xf numFmtId="43" fontId="57" fillId="0" borderId="0" applyFont="0" applyFill="0" applyBorder="0" applyAlignment="0" applyProtection="0">
      <alignment vertical="center"/>
    </xf>
    <xf numFmtId="0" fontId="57" fillId="59" borderId="0"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43" fontId="57" fillId="0" borderId="0" applyFont="0" applyFill="0" applyBorder="0" applyAlignment="0" applyProtection="0"/>
    <xf numFmtId="0" fontId="57" fillId="46" borderId="0">
      <alignment vertical="center"/>
    </xf>
    <xf numFmtId="0" fontId="56" fillId="46" borderId="0" applyNumberFormat="0" applyBorder="0" applyAlignment="0" applyProtection="0">
      <alignment vertical="center"/>
    </xf>
    <xf numFmtId="0" fontId="54" fillId="44" borderId="38" applyProtection="0"/>
    <xf numFmtId="0" fontId="58" fillId="0" borderId="0"/>
    <xf numFmtId="0" fontId="55" fillId="54" borderId="0" applyProtection="0"/>
    <xf numFmtId="0" fontId="54" fillId="44" borderId="38" applyProtection="0"/>
    <xf numFmtId="0" fontId="58" fillId="50" borderId="42" applyProtection="0"/>
    <xf numFmtId="0" fontId="55" fillId="62" borderId="0" applyProtection="0"/>
    <xf numFmtId="41" fontId="0" fillId="0" borderId="0" applyFont="0" applyFill="0" applyBorder="0" applyAlignment="0" applyProtection="0"/>
    <xf numFmtId="0" fontId="57" fillId="59" borderId="0" applyNumberFormat="0" applyBorder="0" applyAlignment="0" applyProtection="0">
      <alignment vertical="center"/>
    </xf>
    <xf numFmtId="0" fontId="57" fillId="59" borderId="0" applyProtection="0"/>
    <xf numFmtId="0" fontId="57" fillId="43" borderId="0" applyNumberFormat="0" applyBorder="0" applyAlignment="0" applyProtection="0">
      <alignment vertical="center"/>
    </xf>
    <xf numFmtId="0" fontId="58" fillId="50" borderId="42" applyProtection="0"/>
    <xf numFmtId="0" fontId="59" fillId="44" borderId="39"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4" fillId="44" borderId="38" applyProtection="0"/>
    <xf numFmtId="0" fontId="0" fillId="0" borderId="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57" fillId="59" borderId="0" applyNumberFormat="0" applyBorder="0" applyAlignment="0" applyProtection="0">
      <alignment vertical="center"/>
    </xf>
    <xf numFmtId="0" fontId="66" fillId="45" borderId="0" applyNumberFormat="0" applyBorder="0" applyAlignment="0" applyProtection="0">
      <alignment vertical="center"/>
    </xf>
    <xf numFmtId="0" fontId="57" fillId="46" borderId="0">
      <alignment vertical="center"/>
    </xf>
    <xf numFmtId="0" fontId="54" fillId="44" borderId="38" applyProtection="0"/>
    <xf numFmtId="0" fontId="55" fillId="54" borderId="0" applyProtection="0"/>
    <xf numFmtId="41" fontId="0" fillId="0" borderId="0" applyFont="0" applyFill="0" applyBorder="0" applyAlignment="0" applyProtection="0"/>
    <xf numFmtId="0" fontId="55" fillId="45" borderId="0" applyNumberFormat="0" applyBorder="0" applyAlignment="0" applyProtection="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41" fontId="0" fillId="0" borderId="0" applyFont="0" applyFill="0" applyBorder="0" applyAlignment="0" applyProtection="0"/>
    <xf numFmtId="0" fontId="55" fillId="54" borderId="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0" fontId="55" fillId="54" borderId="0" applyProtection="0"/>
    <xf numFmtId="0" fontId="58" fillId="50" borderId="42" applyNumberFormat="0" applyFont="0" applyAlignment="0" applyProtection="0">
      <alignment vertical="center"/>
    </xf>
    <xf numFmtId="0" fontId="55" fillId="62" borderId="0" applyProtection="0"/>
    <xf numFmtId="0" fontId="57" fillId="59" borderId="0" applyNumberFormat="0" applyBorder="0" applyAlignment="0" applyProtection="0">
      <alignment vertical="center"/>
    </xf>
    <xf numFmtId="0" fontId="57" fillId="0" borderId="0">
      <alignment vertical="center"/>
    </xf>
    <xf numFmtId="43" fontId="57" fillId="0" borderId="0" applyFont="0" applyFill="0" applyBorder="0" applyAlignment="0" applyProtection="0">
      <alignment vertical="center"/>
    </xf>
    <xf numFmtId="0" fontId="57" fillId="59" borderId="0" applyProtection="0"/>
    <xf numFmtId="0" fontId="58" fillId="0" borderId="0"/>
    <xf numFmtId="0" fontId="55" fillId="54" borderId="0" applyProtection="0"/>
    <xf numFmtId="41" fontId="0" fillId="0" borderId="0" applyFont="0" applyFill="0" applyBorder="0" applyAlignment="0" applyProtection="0"/>
    <xf numFmtId="0" fontId="55" fillId="54" borderId="0" applyNumberFormat="0" applyBorder="0" applyAlignment="0" applyProtection="0">
      <alignment vertical="center"/>
    </xf>
    <xf numFmtId="0" fontId="57" fillId="59" borderId="0" applyNumberFormat="0" applyBorder="0" applyAlignment="0" applyProtection="0">
      <alignment vertical="center"/>
    </xf>
    <xf numFmtId="0" fontId="54" fillId="48" borderId="38" applyNumberFormat="0" applyAlignment="0" applyProtection="0">
      <alignment vertical="center"/>
    </xf>
    <xf numFmtId="0" fontId="57" fillId="59" borderId="0" applyProtection="0"/>
    <xf numFmtId="0" fontId="0" fillId="0" borderId="0">
      <alignment vertical="center"/>
    </xf>
    <xf numFmtId="0" fontId="57" fillId="0" borderId="0">
      <alignment vertical="center"/>
    </xf>
    <xf numFmtId="43" fontId="57" fillId="0" borderId="0" applyFont="0" applyFill="0" applyBorder="0" applyAlignment="0" applyProtection="0">
      <alignment vertical="center"/>
    </xf>
    <xf numFmtId="0" fontId="52" fillId="43" borderId="38" applyProtection="0"/>
    <xf numFmtId="0" fontId="52" fillId="43" borderId="38" applyProtection="0"/>
    <xf numFmtId="0" fontId="57" fillId="59" borderId="0" applyProtection="0"/>
    <xf numFmtId="0" fontId="59" fillId="44" borderId="39" applyProtection="0"/>
    <xf numFmtId="0" fontId="61" fillId="0" borderId="40" applyProtection="0"/>
    <xf numFmtId="0" fontId="55" fillId="54" borderId="0" applyProtection="0"/>
    <xf numFmtId="0" fontId="55" fillId="58" borderId="0" applyProtection="0"/>
    <xf numFmtId="0" fontId="57" fillId="59" borderId="0" applyProtection="0"/>
    <xf numFmtId="43" fontId="0" fillId="0" borderId="0" applyFont="0" applyFill="0" applyBorder="0" applyAlignment="0" applyProtection="0"/>
    <xf numFmtId="0" fontId="57" fillId="65" borderId="0" applyProtection="0"/>
    <xf numFmtId="0" fontId="54" fillId="44" borderId="38" applyProtection="0"/>
    <xf numFmtId="0" fontId="58" fillId="0" borderId="0"/>
    <xf numFmtId="0" fontId="57" fillId="43" borderId="0" applyNumberFormat="0" applyBorder="0" applyAlignment="0" applyProtection="0">
      <alignment vertical="center"/>
    </xf>
    <xf numFmtId="0" fontId="57" fillId="43" borderId="0" applyProtection="0"/>
    <xf numFmtId="0" fontId="57" fillId="56" borderId="0">
      <alignment vertical="center"/>
    </xf>
    <xf numFmtId="0" fontId="57" fillId="43" borderId="0" applyNumberFormat="0" applyBorder="0" applyAlignment="0" applyProtection="0">
      <alignment vertical="center"/>
    </xf>
    <xf numFmtId="41" fontId="0" fillId="0" borderId="0" applyFont="0" applyFill="0" applyBorder="0" applyAlignment="0" applyProtection="0"/>
    <xf numFmtId="0" fontId="57" fillId="43" borderId="0" applyProtection="0"/>
    <xf numFmtId="0" fontId="54" fillId="44" borderId="38" applyProtection="0"/>
    <xf numFmtId="0" fontId="54" fillId="44" borderId="38" applyProtection="0"/>
    <xf numFmtId="0" fontId="59" fillId="44" borderId="39" applyProtection="0"/>
    <xf numFmtId="0" fontId="78" fillId="0" borderId="0" applyNumberFormat="0" applyFill="0" applyBorder="0" applyAlignment="0" applyProtection="0">
      <alignment vertical="center"/>
    </xf>
    <xf numFmtId="0" fontId="54" fillId="44" borderId="38" applyNumberFormat="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0" fillId="0" borderId="0">
      <alignment vertical="center"/>
    </xf>
    <xf numFmtId="0" fontId="54" fillId="44" borderId="38" applyProtection="0"/>
    <xf numFmtId="41" fontId="0" fillId="0" borderId="0" applyFont="0" applyFill="0" applyBorder="0" applyAlignment="0" applyProtection="0"/>
    <xf numFmtId="0" fontId="57" fillId="56" borderId="0">
      <alignment vertical="center"/>
    </xf>
    <xf numFmtId="0" fontId="57" fillId="43" borderId="0" applyNumberFormat="0" applyBorder="0" applyAlignment="0" applyProtection="0">
      <alignment vertical="center"/>
    </xf>
    <xf numFmtId="0" fontId="96" fillId="46" borderId="0" applyNumberFormat="0" applyBorder="0" applyAlignment="0" applyProtection="0">
      <alignment vertical="center"/>
    </xf>
    <xf numFmtId="0" fontId="57" fillId="43" borderId="0" applyProtection="0"/>
    <xf numFmtId="0" fontId="57" fillId="59" borderId="0" applyNumberFormat="0" applyBorder="0" applyAlignment="0" applyProtection="0">
      <alignment vertical="center"/>
    </xf>
    <xf numFmtId="0" fontId="0" fillId="0" borderId="0">
      <alignment vertical="center"/>
    </xf>
    <xf numFmtId="0" fontId="57" fillId="43" borderId="0" applyProtection="0"/>
    <xf numFmtId="0" fontId="56" fillId="46" borderId="0" applyNumberFormat="0" applyBorder="0" applyAlignment="0" applyProtection="0">
      <alignment vertical="center"/>
    </xf>
    <xf numFmtId="0" fontId="57" fillId="43" borderId="0" applyNumberFormat="0" applyBorder="0" applyAlignment="0" applyProtection="0">
      <alignment vertical="center"/>
    </xf>
    <xf numFmtId="0" fontId="54" fillId="44" borderId="38" applyProtection="0"/>
    <xf numFmtId="0" fontId="54" fillId="44" borderId="38" applyProtection="0"/>
    <xf numFmtId="0" fontId="59" fillId="44" borderId="39" applyProtection="0"/>
    <xf numFmtId="0" fontId="67" fillId="60"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0" fillId="0" borderId="0">
      <alignment vertical="center"/>
    </xf>
    <xf numFmtId="0" fontId="59" fillId="44" borderId="39" applyProtection="0"/>
    <xf numFmtId="0" fontId="57" fillId="43" borderId="0" applyNumberFormat="0" applyBorder="0" applyAlignment="0" applyProtection="0">
      <alignment vertical="center"/>
    </xf>
    <xf numFmtId="0" fontId="57" fillId="43" borderId="0" applyProtection="0"/>
    <xf numFmtId="0" fontId="52" fillId="43" borderId="38"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0" fillId="0" borderId="0">
      <alignment vertical="center"/>
    </xf>
    <xf numFmtId="0" fontId="57" fillId="43" borderId="0" applyNumberFormat="0" applyBorder="0" applyAlignment="0" applyProtection="0">
      <alignment vertical="center"/>
    </xf>
    <xf numFmtId="0" fontId="57" fillId="43" borderId="0" applyProtection="0"/>
    <xf numFmtId="0" fontId="57" fillId="43" borderId="0" applyNumberFormat="0" applyBorder="0" applyAlignment="0" applyProtection="0">
      <alignment vertical="center"/>
    </xf>
    <xf numFmtId="0" fontId="79" fillId="0" borderId="49" applyNumberFormat="0" applyFill="0" applyAlignment="0" applyProtection="0">
      <alignment vertical="center"/>
    </xf>
    <xf numFmtId="0" fontId="57" fillId="43" borderId="0" applyProtection="0"/>
    <xf numFmtId="43" fontId="0" fillId="0" borderId="0" applyFont="0" applyFill="0" applyBorder="0" applyAlignment="0" applyProtection="0"/>
    <xf numFmtId="0" fontId="57" fillId="65" borderId="0" applyProtection="0"/>
    <xf numFmtId="0" fontId="54" fillId="44" borderId="38" applyProtection="0"/>
    <xf numFmtId="0" fontId="58" fillId="0" borderId="0"/>
    <xf numFmtId="37" fontId="100" fillId="0" borderId="0"/>
    <xf numFmtId="0" fontId="57" fillId="43" borderId="0" applyNumberFormat="0" applyBorder="0" applyAlignment="0" applyProtection="0">
      <alignment vertical="center"/>
    </xf>
    <xf numFmtId="0" fontId="57" fillId="43" borderId="0" applyProtection="0"/>
    <xf numFmtId="0" fontId="59" fillId="44" borderId="39" applyProtection="0"/>
    <xf numFmtId="0" fontId="62" fillId="49" borderId="41" applyProtection="0"/>
    <xf numFmtId="0" fontId="59" fillId="44" borderId="39" applyProtection="0"/>
    <xf numFmtId="0" fontId="62" fillId="49" borderId="41" applyProtection="0"/>
    <xf numFmtId="0" fontId="57" fillId="43" borderId="0" applyNumberFormat="0" applyBorder="0" applyAlignment="0" applyProtection="0">
      <alignment vertical="center"/>
    </xf>
    <xf numFmtId="0" fontId="54" fillId="44" borderId="38" applyProtection="0"/>
    <xf numFmtId="0" fontId="57" fillId="43" borderId="0" applyProtection="0"/>
    <xf numFmtId="0" fontId="57" fillId="43" borderId="0" applyNumberFormat="0" applyBorder="0" applyAlignment="0" applyProtection="0">
      <alignment vertical="center"/>
    </xf>
    <xf numFmtId="43" fontId="0" fillId="0" borderId="0" applyFont="0" applyFill="0" applyBorder="0" applyAlignment="0" applyProtection="0"/>
    <xf numFmtId="0" fontId="57" fillId="43" borderId="0" applyProtection="0"/>
    <xf numFmtId="0" fontId="54" fillId="44" borderId="38" applyProtection="0"/>
    <xf numFmtId="0" fontId="54" fillId="44" borderId="38" applyProtection="0"/>
    <xf numFmtId="0" fontId="59" fillId="44" borderId="39" applyProtection="0"/>
    <xf numFmtId="0" fontId="58" fillId="50" borderId="42" applyProtection="0"/>
    <xf numFmtId="0" fontId="55" fillId="64" borderId="0" applyProtection="0"/>
    <xf numFmtId="0" fontId="57" fillId="61" borderId="0">
      <alignment vertical="center"/>
    </xf>
    <xf numFmtId="0" fontId="58" fillId="50" borderId="42" applyProtection="0"/>
    <xf numFmtId="0" fontId="61" fillId="0" borderId="40" applyProtection="0"/>
    <xf numFmtId="0" fontId="55" fillId="47" borderId="0" applyProtection="0"/>
    <xf numFmtId="0" fontId="55" fillId="64" borderId="0" applyProtection="0"/>
    <xf numFmtId="0" fontId="57" fillId="43" borderId="0" applyNumberFormat="0" applyBorder="0" applyAlignment="0" applyProtection="0">
      <alignment vertical="center"/>
    </xf>
    <xf numFmtId="0" fontId="61" fillId="0" borderId="40" applyProtection="0"/>
    <xf numFmtId="0" fontId="57" fillId="43" borderId="0" applyProtection="0"/>
    <xf numFmtId="0" fontId="54" fillId="44" borderId="38" applyProtection="0"/>
    <xf numFmtId="0" fontId="54" fillId="44" borderId="38" applyProtection="0"/>
    <xf numFmtId="0" fontId="57" fillId="56" borderId="0" applyProtection="0"/>
    <xf numFmtId="0" fontId="54" fillId="44" borderId="38" applyProtection="0"/>
    <xf numFmtId="0" fontId="57" fillId="61" borderId="0" applyNumberFormat="0" applyBorder="0" applyAlignment="0" applyProtection="0">
      <alignment vertical="center"/>
    </xf>
    <xf numFmtId="0" fontId="54" fillId="44" borderId="38" applyProtection="0"/>
    <xf numFmtId="0" fontId="59" fillId="44" borderId="39" applyProtection="0"/>
    <xf numFmtId="0" fontId="59" fillId="44" borderId="39" applyProtection="0"/>
    <xf numFmtId="0" fontId="58" fillId="50" borderId="42" applyProtection="0"/>
    <xf numFmtId="0" fontId="58" fillId="50" borderId="42" applyProtection="0"/>
    <xf numFmtId="0" fontId="57" fillId="47" borderId="0">
      <alignment vertical="center"/>
    </xf>
    <xf numFmtId="0" fontId="61" fillId="0" borderId="40" applyProtection="0"/>
    <xf numFmtId="0" fontId="61" fillId="0" borderId="40" applyProtection="0"/>
    <xf numFmtId="0" fontId="62" fillId="49" borderId="41" applyProtection="0"/>
    <xf numFmtId="0" fontId="61" fillId="0" borderId="40" applyProtection="0"/>
    <xf numFmtId="0" fontId="57" fillId="43" borderId="0" applyNumberFormat="0" applyBorder="0" applyAlignment="0" applyProtection="0">
      <alignment vertical="center"/>
    </xf>
    <xf numFmtId="0" fontId="61" fillId="0" borderId="40" applyProtection="0"/>
    <xf numFmtId="0" fontId="0" fillId="0" borderId="0">
      <alignment vertical="center"/>
    </xf>
    <xf numFmtId="0" fontId="0" fillId="0" borderId="0">
      <alignment vertical="center"/>
    </xf>
    <xf numFmtId="0" fontId="57" fillId="43" borderId="0" applyProtection="0"/>
    <xf numFmtId="0" fontId="61" fillId="0" borderId="40" applyProtection="0"/>
    <xf numFmtId="0" fontId="54" fillId="44" borderId="38" applyProtection="0"/>
    <xf numFmtId="0" fontId="57" fillId="57" borderId="0" applyNumberFormat="0" applyBorder="0" applyAlignment="0" applyProtection="0">
      <alignment vertical="center"/>
    </xf>
    <xf numFmtId="0" fontId="64" fillId="0" borderId="43" applyProtection="0"/>
    <xf numFmtId="0" fontId="55" fillId="58" borderId="0" applyProtection="0"/>
    <xf numFmtId="0" fontId="57" fillId="43" borderId="0" applyNumberFormat="0" applyBorder="0" applyAlignment="0" applyProtection="0">
      <alignment vertical="center"/>
    </xf>
    <xf numFmtId="0" fontId="57" fillId="43" borderId="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61" fillId="0" borderId="40" applyProtection="0"/>
    <xf numFmtId="0" fontId="57" fillId="43" borderId="0" applyNumberFormat="0" applyBorder="0" applyAlignment="0" applyProtection="0">
      <alignment vertical="center"/>
    </xf>
    <xf numFmtId="0" fontId="78" fillId="0" borderId="0" applyProtection="0"/>
    <xf numFmtId="0" fontId="57" fillId="43" borderId="0" applyProtection="0"/>
    <xf numFmtId="0" fontId="52" fillId="43" borderId="38" applyProtection="0"/>
    <xf numFmtId="0" fontId="54" fillId="44" borderId="38" applyProtection="0"/>
    <xf numFmtId="0" fontId="0" fillId="0" borderId="0">
      <alignment vertical="center"/>
    </xf>
    <xf numFmtId="0" fontId="57" fillId="43" borderId="0" applyProtection="0"/>
    <xf numFmtId="0" fontId="0" fillId="0" borderId="0">
      <alignment vertical="center"/>
    </xf>
    <xf numFmtId="0" fontId="58" fillId="50" borderId="42" applyNumberFormat="0" applyFont="0" applyAlignment="0" applyProtection="0">
      <alignment vertical="center"/>
    </xf>
    <xf numFmtId="0" fontId="57" fillId="43" borderId="0" applyNumberFormat="0" applyBorder="0" applyAlignment="0" applyProtection="0">
      <alignment vertical="center"/>
    </xf>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0" fillId="0" borderId="0" applyProtection="0"/>
    <xf numFmtId="0" fontId="52" fillId="43" borderId="38" applyProtection="0"/>
    <xf numFmtId="0" fontId="55" fillId="51" borderId="0" applyNumberFormat="0" applyBorder="0" applyAlignment="0" applyProtection="0">
      <alignment vertical="center"/>
    </xf>
    <xf numFmtId="0" fontId="54" fillId="44" borderId="38" applyProtection="0"/>
    <xf numFmtId="0" fontId="58" fillId="0" borderId="0"/>
    <xf numFmtId="0" fontId="58" fillId="50" borderId="42" applyNumberFormat="0" applyFont="0" applyAlignment="0" applyProtection="0">
      <alignment vertical="center"/>
    </xf>
    <xf numFmtId="0" fontId="72" fillId="60"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Protection="0"/>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57" fillId="43" borderId="0" applyNumberFormat="0" applyBorder="0" applyAlignment="0" applyProtection="0">
      <alignment vertical="center"/>
    </xf>
    <xf numFmtId="0" fontId="59" fillId="44" borderId="39" applyProtection="0"/>
    <xf numFmtId="41" fontId="57" fillId="0" borderId="0" applyFont="0" applyFill="0" applyBorder="0" applyAlignment="0" applyProtection="0">
      <alignment vertical="center"/>
    </xf>
    <xf numFmtId="0" fontId="57" fillId="43" borderId="0" applyProtection="0"/>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57" fillId="43" borderId="0" applyNumberFormat="0" applyBorder="0" applyAlignment="0" applyProtection="0">
      <alignment vertical="center"/>
    </xf>
    <xf numFmtId="0" fontId="59" fillId="44" borderId="39" applyProtection="0"/>
    <xf numFmtId="0" fontId="61" fillId="0" borderId="40" applyProtection="0"/>
    <xf numFmtId="41" fontId="57" fillId="0" borderId="0" applyFont="0" applyFill="0" applyBorder="0" applyAlignment="0" applyProtection="0">
      <alignment vertical="center"/>
    </xf>
    <xf numFmtId="0" fontId="57" fillId="43" borderId="0" applyProtection="0"/>
    <xf numFmtId="0" fontId="59" fillId="44" borderId="39" applyProtection="0"/>
    <xf numFmtId="0" fontId="62" fillId="49" borderId="41" applyProtection="0"/>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4" fillId="44" borderId="38" applyProtection="0"/>
    <xf numFmtId="0" fontId="57" fillId="43" borderId="0" applyProtection="0"/>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7" fillId="43" borderId="0" applyProtection="0"/>
    <xf numFmtId="0" fontId="1" fillId="0" borderId="0"/>
    <xf numFmtId="0" fontId="58" fillId="0" borderId="0"/>
    <xf numFmtId="0" fontId="52" fillId="43" borderId="38" applyProtection="0"/>
    <xf numFmtId="0" fontId="52" fillId="43" borderId="38" applyProtection="0"/>
    <xf numFmtId="0" fontId="54" fillId="44" borderId="38" applyProtection="0"/>
    <xf numFmtId="0" fontId="54" fillId="44" borderId="38" applyProtection="0"/>
    <xf numFmtId="0" fontId="66" fillId="55" borderId="0" applyNumberFormat="0" applyBorder="0" applyAlignment="0" applyProtection="0">
      <alignment vertical="center"/>
    </xf>
    <xf numFmtId="0" fontId="79" fillId="0" borderId="0" applyNumberFormat="0" applyFill="0" applyBorder="0" applyAlignment="0" applyProtection="0">
      <alignment vertical="center"/>
    </xf>
    <xf numFmtId="0" fontId="59" fillId="44" borderId="39" applyProtection="0"/>
    <xf numFmtId="0" fontId="62" fillId="49" borderId="41" applyProtection="0"/>
    <xf numFmtId="0" fontId="59" fillId="44" borderId="39" applyProtection="0"/>
    <xf numFmtId="0" fontId="58" fillId="50" borderId="42" applyNumberFormat="0" applyFont="0" applyAlignment="0" applyProtection="0">
      <alignment vertical="center"/>
    </xf>
    <xf numFmtId="0" fontId="57" fillId="56" borderId="0" applyProtection="0"/>
    <xf numFmtId="0" fontId="58" fillId="0" borderId="0"/>
    <xf numFmtId="0" fontId="59" fillId="44" borderId="39" applyProtection="0"/>
    <xf numFmtId="0" fontId="62" fillId="49" borderId="41" applyProtection="0"/>
    <xf numFmtId="0" fontId="57" fillId="43" borderId="0" applyNumberFormat="0" applyBorder="0" applyAlignment="0" applyProtection="0">
      <alignment vertical="center"/>
    </xf>
    <xf numFmtId="0" fontId="57" fillId="43" borderId="0" applyProtection="0"/>
    <xf numFmtId="0" fontId="58" fillId="0" borderId="0"/>
    <xf numFmtId="0" fontId="57" fillId="48" borderId="0" applyNumberFormat="0" applyBorder="0" applyAlignment="0" applyProtection="0">
      <alignment vertical="center"/>
    </xf>
    <xf numFmtId="0" fontId="57" fillId="43" borderId="0" applyProtection="0"/>
    <xf numFmtId="0" fontId="61" fillId="0" borderId="40" applyProtection="0"/>
    <xf numFmtId="0" fontId="61" fillId="0" borderId="40" applyProtection="0"/>
    <xf numFmtId="0" fontId="54" fillId="44" borderId="38" applyProtection="0"/>
    <xf numFmtId="0" fontId="58" fillId="0" borderId="0"/>
    <xf numFmtId="0" fontId="58" fillId="0" borderId="0"/>
    <xf numFmtId="0" fontId="55" fillId="62" borderId="0" applyProtection="0"/>
    <xf numFmtId="0" fontId="59" fillId="44" borderId="39" applyProtection="0"/>
    <xf numFmtId="0" fontId="58" fillId="50" borderId="42" applyNumberFormat="0" applyFont="0" applyAlignment="0" applyProtection="0">
      <alignment vertical="center"/>
    </xf>
    <xf numFmtId="41" fontId="0" fillId="0" borderId="0" applyFont="0" applyFill="0" applyBorder="0" applyAlignment="0" applyProtection="0"/>
    <xf numFmtId="0" fontId="57" fillId="43" borderId="0" applyNumberFormat="0" applyBorder="0" applyAlignment="0" applyProtection="0">
      <alignment vertical="center"/>
    </xf>
    <xf numFmtId="0" fontId="99" fillId="46" borderId="0" applyNumberFormat="0" applyBorder="0" applyAlignment="0" applyProtection="0">
      <alignment vertical="center"/>
    </xf>
    <xf numFmtId="0" fontId="57" fillId="43" borderId="0" applyProtection="0"/>
    <xf numFmtId="0" fontId="54" fillId="44" borderId="38" applyProtection="0"/>
    <xf numFmtId="0" fontId="58" fillId="0" borderId="0"/>
    <xf numFmtId="0" fontId="59" fillId="44" borderId="39" applyProtection="0"/>
    <xf numFmtId="0" fontId="52" fillId="43" borderId="38" applyProtection="0"/>
    <xf numFmtId="0" fontId="62" fillId="49" borderId="41" applyProtection="0"/>
    <xf numFmtId="0" fontId="58" fillId="50" borderId="42" applyNumberFormat="0" applyFont="0" applyAlignment="0" applyProtection="0">
      <alignment vertical="center"/>
    </xf>
    <xf numFmtId="41" fontId="0" fillId="0" borderId="0" applyFont="0" applyFill="0" applyBorder="0" applyAlignment="0" applyProtection="0"/>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7" fillId="43" borderId="0" applyProtection="0"/>
    <xf numFmtId="0" fontId="54" fillId="44" borderId="38" applyProtection="0"/>
    <xf numFmtId="0" fontId="58" fillId="0" borderId="0"/>
    <xf numFmtId="0" fontId="55" fillId="54" borderId="0" applyProtection="0"/>
    <xf numFmtId="0" fontId="58" fillId="50" borderId="42" applyNumberFormat="0" applyFont="0" applyAlignment="0" applyProtection="0">
      <alignment vertical="center"/>
    </xf>
    <xf numFmtId="41" fontId="0" fillId="0" borderId="0" applyFont="0" applyFill="0" applyBorder="0" applyAlignment="0" applyProtection="0"/>
    <xf numFmtId="0" fontId="57" fillId="43" borderId="0" applyNumberFormat="0" applyBorder="0" applyAlignment="0" applyProtection="0">
      <alignment vertical="center"/>
    </xf>
    <xf numFmtId="0" fontId="57" fillId="43" borderId="0" applyProtection="0"/>
    <xf numFmtId="0" fontId="54" fillId="44" borderId="38" applyProtection="0"/>
    <xf numFmtId="0" fontId="59" fillId="44" borderId="39" applyProtection="0"/>
    <xf numFmtId="0" fontId="52" fillId="43" borderId="38" applyProtection="0"/>
    <xf numFmtId="0" fontId="62" fillId="49" borderId="41" applyProtection="0"/>
    <xf numFmtId="0" fontId="58" fillId="50" borderId="42" applyNumberFormat="0" applyFont="0" applyAlignment="0" applyProtection="0">
      <alignment vertical="center"/>
    </xf>
    <xf numFmtId="41" fontId="0" fillId="0" borderId="0" applyFont="0" applyFill="0" applyBorder="0" applyAlignment="0" applyProtection="0"/>
    <xf numFmtId="0" fontId="67" fillId="60" borderId="0" applyNumberFormat="0" applyBorder="0" applyAlignment="0" applyProtection="0">
      <alignment vertical="center"/>
    </xf>
    <xf numFmtId="0" fontId="55" fillId="45"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Protection="0"/>
    <xf numFmtId="0" fontId="59" fillId="44" borderId="39" applyProtection="0"/>
    <xf numFmtId="0" fontId="52" fillId="43" borderId="38" applyProtection="0"/>
    <xf numFmtId="0" fontId="62" fillId="49" borderId="41" applyProtection="0"/>
    <xf numFmtId="41" fontId="0" fillId="0" borderId="0" applyFont="0" applyFill="0" applyBorder="0" applyAlignment="0" applyProtection="0"/>
    <xf numFmtId="0" fontId="72" fillId="60" borderId="0" applyNumberFormat="0" applyBorder="0" applyAlignment="0" applyProtection="0">
      <alignment vertical="center"/>
    </xf>
    <xf numFmtId="0" fontId="55" fillId="54"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Protection="0"/>
    <xf numFmtId="0" fontId="57" fillId="61" borderId="0">
      <alignment vertical="center"/>
    </xf>
    <xf numFmtId="0" fontId="0" fillId="0" borderId="0">
      <alignment vertical="center"/>
    </xf>
    <xf numFmtId="0" fontId="0" fillId="0" borderId="0">
      <alignment vertical="center"/>
    </xf>
    <xf numFmtId="0" fontId="58" fillId="0" borderId="0"/>
    <xf numFmtId="0" fontId="57" fillId="61" borderId="0" applyNumberFormat="0" applyBorder="0" applyAlignment="0" applyProtection="0">
      <alignment vertical="center"/>
    </xf>
    <xf numFmtId="0" fontId="54" fillId="44" borderId="38" applyProtection="0"/>
    <xf numFmtId="0" fontId="52" fillId="43" borderId="38" applyProtection="0"/>
    <xf numFmtId="0" fontId="55" fillId="54" borderId="0"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7" fillId="66" borderId="0" applyNumberFormat="0" applyBorder="0" applyAlignment="0" applyProtection="0">
      <alignment vertical="center"/>
    </xf>
    <xf numFmtId="0" fontId="57" fillId="43" borderId="0" applyNumberFormat="0" applyBorder="0" applyAlignment="0" applyProtection="0">
      <alignment vertical="center"/>
    </xf>
    <xf numFmtId="43" fontId="57" fillId="0" borderId="0" applyFont="0" applyFill="0" applyBorder="0" applyAlignment="0" applyProtection="0">
      <alignment vertical="center"/>
    </xf>
    <xf numFmtId="0" fontId="67" fillId="60" borderId="0" applyNumberFormat="0" applyBorder="0" applyAlignment="0" applyProtection="0">
      <alignment vertical="center"/>
    </xf>
    <xf numFmtId="0" fontId="52" fillId="43" borderId="38" applyProtection="0"/>
    <xf numFmtId="0" fontId="57" fillId="43" borderId="0" applyProtection="0"/>
    <xf numFmtId="0" fontId="54" fillId="44" borderId="38" applyProtection="0"/>
    <xf numFmtId="0" fontId="55" fillId="54" borderId="0" applyProtection="0"/>
    <xf numFmtId="0" fontId="58" fillId="50" borderId="42" applyNumberFormat="0" applyFont="0" applyAlignment="0" applyProtection="0">
      <alignment vertical="center"/>
    </xf>
    <xf numFmtId="41" fontId="0" fillId="0" borderId="0" applyFont="0" applyFill="0" applyBorder="0" applyAlignment="0" applyProtection="0"/>
    <xf numFmtId="0" fontId="57" fillId="58" borderId="0">
      <alignment vertical="center"/>
    </xf>
    <xf numFmtId="0" fontId="57" fillId="43" borderId="0" applyNumberFormat="0" applyBorder="0" applyAlignment="0" applyProtection="0">
      <alignment vertical="center"/>
    </xf>
    <xf numFmtId="0" fontId="52" fillId="43" borderId="38" applyProtection="0"/>
    <xf numFmtId="0" fontId="57" fillId="43" borderId="0" applyProtection="0"/>
    <xf numFmtId="0" fontId="59" fillId="44" borderId="39" applyProtection="0"/>
    <xf numFmtId="0" fontId="52" fillId="43" borderId="38" applyProtection="0"/>
    <xf numFmtId="41" fontId="0" fillId="0" borderId="0" applyFont="0" applyFill="0" applyBorder="0" applyAlignment="0" applyProtection="0"/>
    <xf numFmtId="0" fontId="55" fillId="54" borderId="0">
      <alignment vertical="center"/>
    </xf>
    <xf numFmtId="0" fontId="57" fillId="43" borderId="0" applyNumberFormat="0" applyBorder="0" applyAlignment="0" applyProtection="0">
      <alignment vertical="center"/>
    </xf>
    <xf numFmtId="0" fontId="57" fillId="43" borderId="0" applyProtection="0"/>
    <xf numFmtId="0" fontId="58" fillId="50" borderId="42" applyNumberFormat="0" applyFont="0" applyAlignment="0" applyProtection="0">
      <alignment vertical="center"/>
    </xf>
    <xf numFmtId="0" fontId="57" fillId="58" borderId="0" applyNumberFormat="0" applyBorder="0" applyAlignment="0" applyProtection="0">
      <alignment vertical="center"/>
    </xf>
    <xf numFmtId="0" fontId="57" fillId="43" borderId="0" applyNumberFormat="0" applyBorder="0" applyAlignment="0" applyProtection="0">
      <alignment vertical="center"/>
    </xf>
    <xf numFmtId="43" fontId="57" fillId="0" borderId="0" applyFont="0" applyFill="0" applyBorder="0" applyAlignment="0" applyProtection="0">
      <alignment vertical="center"/>
    </xf>
    <xf numFmtId="0" fontId="52" fillId="43" borderId="38" applyProtection="0"/>
    <xf numFmtId="0" fontId="57" fillId="43" borderId="0" applyProtection="0"/>
    <xf numFmtId="0" fontId="58" fillId="0" borderId="0"/>
    <xf numFmtId="0" fontId="55" fillId="54" borderId="0" applyProtection="0"/>
    <xf numFmtId="0" fontId="58" fillId="50" borderId="42" applyNumberFormat="0" applyFont="0" applyAlignment="0" applyProtection="0">
      <alignment vertical="center"/>
    </xf>
    <xf numFmtId="41" fontId="0" fillId="0" borderId="0" applyFont="0" applyFill="0" applyBorder="0" applyAlignment="0" applyProtection="0"/>
    <xf numFmtId="0" fontId="57" fillId="43" borderId="0" applyNumberFormat="0" applyBorder="0" applyAlignment="0" applyProtection="0">
      <alignment vertical="center"/>
    </xf>
    <xf numFmtId="0" fontId="61" fillId="0" borderId="40" applyProtection="0"/>
    <xf numFmtId="0" fontId="52" fillId="43" borderId="38" applyProtection="0"/>
    <xf numFmtId="0" fontId="57" fillId="43" borderId="0" applyProtection="0"/>
    <xf numFmtId="0" fontId="58" fillId="0" borderId="0"/>
    <xf numFmtId="0" fontId="55" fillId="54" borderId="0" applyProtection="0"/>
    <xf numFmtId="0" fontId="58" fillId="50" borderId="42" applyNumberFormat="0" applyFont="0" applyAlignment="0" applyProtection="0">
      <alignment vertical="center"/>
    </xf>
    <xf numFmtId="41" fontId="0" fillId="0" borderId="0" applyFont="0" applyFill="0" applyBorder="0" applyAlignment="0" applyProtection="0"/>
    <xf numFmtId="0" fontId="55" fillId="54" borderId="0" applyNumberFormat="0" applyBorder="0" applyAlignment="0" applyProtection="0">
      <alignment vertical="center"/>
    </xf>
    <xf numFmtId="0" fontId="57" fillId="43" borderId="0" applyNumberFormat="0" applyBorder="0" applyAlignment="0" applyProtection="0">
      <alignment vertical="center"/>
    </xf>
    <xf numFmtId="0" fontId="61" fillId="0" borderId="40" applyProtection="0"/>
    <xf numFmtId="0" fontId="52" fillId="43" borderId="38" applyProtection="0"/>
    <xf numFmtId="0" fontId="57" fillId="43" borderId="0" applyProtection="0"/>
    <xf numFmtId="0" fontId="59" fillId="44" borderId="39" applyProtection="0"/>
    <xf numFmtId="0" fontId="52" fillId="43" borderId="38" applyProtection="0"/>
    <xf numFmtId="0" fontId="62" fillId="49" borderId="41" applyProtection="0"/>
    <xf numFmtId="0" fontId="59" fillId="44" borderId="39" applyProtection="0"/>
    <xf numFmtId="0" fontId="52" fillId="43" borderId="38" applyProtection="0"/>
    <xf numFmtId="41" fontId="0" fillId="0" borderId="0" applyFont="0" applyFill="0" applyBorder="0" applyAlignment="0" applyProtection="0"/>
    <xf numFmtId="0" fontId="57" fillId="43" borderId="0" applyNumberFormat="0" applyBorder="0" applyAlignment="0" applyProtection="0">
      <alignment vertical="center"/>
    </xf>
    <xf numFmtId="0" fontId="61" fillId="0" borderId="40" applyProtection="0"/>
    <xf numFmtId="0" fontId="57" fillId="43"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58" borderId="0" applyNumberFormat="0" applyBorder="0" applyAlignment="0" applyProtection="0">
      <alignment vertical="center"/>
    </xf>
    <xf numFmtId="0" fontId="57" fillId="43" borderId="0" applyNumberFormat="0" applyBorder="0" applyAlignment="0" applyProtection="0">
      <alignment vertical="center"/>
    </xf>
    <xf numFmtId="43" fontId="57" fillId="0" borderId="0" applyFont="0" applyFill="0" applyBorder="0" applyAlignment="0" applyProtection="0">
      <alignment vertical="center"/>
    </xf>
    <xf numFmtId="0" fontId="0" fillId="0" borderId="0">
      <alignment vertical="center"/>
    </xf>
    <xf numFmtId="0" fontId="52" fillId="43" borderId="38" applyProtection="0"/>
    <xf numFmtId="0" fontId="57" fillId="43" borderId="0" applyProtection="0"/>
    <xf numFmtId="0" fontId="55" fillId="54" borderId="0" applyProtection="0"/>
    <xf numFmtId="0" fontId="57" fillId="56" borderId="0" applyNumberFormat="0" applyBorder="0" applyAlignment="0" applyProtection="0">
      <alignment vertical="center"/>
    </xf>
    <xf numFmtId="0" fontId="57" fillId="61" borderId="0" applyProtection="0"/>
    <xf numFmtId="0" fontId="54" fillId="44" borderId="38" applyProtection="0"/>
    <xf numFmtId="0" fontId="54" fillId="44" borderId="38" applyNumberFormat="0" applyAlignment="0" applyProtection="0">
      <alignment vertical="center"/>
    </xf>
    <xf numFmtId="0" fontId="57" fillId="61" borderId="0" applyNumberFormat="0" applyBorder="0" applyAlignment="0" applyProtection="0">
      <alignment vertical="center"/>
    </xf>
    <xf numFmtId="0" fontId="0" fillId="0" borderId="0">
      <alignment vertical="center"/>
    </xf>
    <xf numFmtId="0" fontId="52" fillId="43" borderId="38" applyProtection="0"/>
    <xf numFmtId="0" fontId="52" fillId="43" borderId="38" applyProtection="0"/>
    <xf numFmtId="0" fontId="52" fillId="43" borderId="38" applyProtection="0"/>
    <xf numFmtId="0" fontId="57" fillId="43" borderId="0" applyProtection="0"/>
    <xf numFmtId="0" fontId="57" fillId="56" borderId="0" applyProtection="0"/>
    <xf numFmtId="0" fontId="54" fillId="44" borderId="38" applyProtection="0"/>
    <xf numFmtId="0" fontId="54" fillId="44" borderId="38" applyProtection="0"/>
    <xf numFmtId="0" fontId="58" fillId="0" borderId="0"/>
    <xf numFmtId="0" fontId="59" fillId="44" borderId="39" applyProtection="0"/>
    <xf numFmtId="0" fontId="54" fillId="44" borderId="38">
      <alignment vertical="center"/>
    </xf>
    <xf numFmtId="0" fontId="57" fillId="43" borderId="0" applyProtection="0"/>
    <xf numFmtId="0" fontId="54" fillId="44" borderId="38" applyProtection="0"/>
    <xf numFmtId="0" fontId="57" fillId="57" borderId="0" applyNumberFormat="0" applyBorder="0" applyAlignment="0" applyProtection="0">
      <alignment vertical="center"/>
    </xf>
    <xf numFmtId="0" fontId="58" fillId="50" borderId="42" applyProtection="0"/>
    <xf numFmtId="0" fontId="66" fillId="51" borderId="0" applyNumberFormat="0" applyBorder="0" applyAlignment="0" applyProtection="0">
      <alignment vertical="center"/>
    </xf>
    <xf numFmtId="0" fontId="58" fillId="50" borderId="42" applyNumberFormat="0" applyFont="0" applyAlignment="0" applyProtection="0">
      <alignment vertical="center"/>
    </xf>
    <xf numFmtId="0" fontId="54" fillId="44" borderId="38" applyProtection="0"/>
    <xf numFmtId="0" fontId="68" fillId="57" borderId="0" applyNumberFormat="0" applyBorder="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9" fillId="44" borderId="39" applyProtection="0"/>
    <xf numFmtId="0" fontId="57" fillId="47" borderId="0" applyNumberFormat="0" applyBorder="0" applyAlignment="0" applyProtection="0">
      <alignment vertical="center"/>
    </xf>
    <xf numFmtId="0" fontId="52" fillId="43" borderId="38" applyProtection="0"/>
    <xf numFmtId="0" fontId="55" fillId="47"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7" fillId="47" borderId="0" applyNumberFormat="0" applyBorder="0" applyAlignment="0" applyProtection="0">
      <alignment vertical="center"/>
    </xf>
    <xf numFmtId="0" fontId="61" fillId="0" borderId="40" applyProtection="0"/>
    <xf numFmtId="0" fontId="52" fillId="43" borderId="38" applyProtection="0"/>
    <xf numFmtId="0" fontId="55" fillId="47" borderId="0" applyNumberFormat="0" applyBorder="0" applyAlignment="0" applyProtection="0">
      <alignment vertical="center"/>
    </xf>
    <xf numFmtId="0" fontId="54" fillId="44" borderId="38" applyNumberFormat="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7" fillId="48" borderId="0" applyNumberFormat="0" applyBorder="0" applyAlignment="0" applyProtection="0">
      <alignment vertical="center"/>
    </xf>
    <xf numFmtId="0" fontId="52" fillId="43" borderId="38" applyProtection="0"/>
    <xf numFmtId="0" fontId="52" fillId="43" borderId="38" applyProtection="0"/>
    <xf numFmtId="0" fontId="57" fillId="47" borderId="0" applyNumberFormat="0" applyBorder="0" applyAlignment="0" applyProtection="0">
      <alignment vertical="center"/>
    </xf>
    <xf numFmtId="0" fontId="0" fillId="50" borderId="42">
      <alignment vertical="center"/>
    </xf>
    <xf numFmtId="0" fontId="58" fillId="50" borderId="42" applyNumberFormat="0" applyFont="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4" fillId="44" borderId="38" applyProtection="0"/>
    <xf numFmtId="0" fontId="58" fillId="0" borderId="0"/>
    <xf numFmtId="0" fontId="57" fillId="47" borderId="0" applyNumberFormat="0" applyBorder="0" applyAlignment="0" applyProtection="0">
      <alignment vertical="center"/>
    </xf>
    <xf numFmtId="0" fontId="59" fillId="44" borderId="39" applyProtection="0"/>
    <xf numFmtId="0" fontId="69" fillId="46" borderId="0" applyNumberFormat="0" applyBorder="0" applyAlignment="0" applyProtection="0">
      <alignment vertical="center"/>
    </xf>
    <xf numFmtId="0" fontId="54" fillId="44" borderId="38" applyNumberFormat="0" applyAlignment="0" applyProtection="0">
      <alignment vertical="center"/>
    </xf>
    <xf numFmtId="0" fontId="57" fillId="48" borderId="0" applyNumberFormat="0" applyBorder="0" applyAlignment="0" applyProtection="0">
      <alignment vertical="center"/>
    </xf>
    <xf numFmtId="0" fontId="59" fillId="44" borderId="39" applyProtection="0"/>
    <xf numFmtId="0" fontId="57" fillId="47" borderId="0" applyNumberFormat="0" applyBorder="0" applyAlignment="0" applyProtection="0">
      <alignment vertical="center"/>
    </xf>
    <xf numFmtId="0" fontId="52" fillId="43" borderId="38" applyProtection="0"/>
    <xf numFmtId="0" fontId="62" fillId="49" borderId="41" applyProtection="0"/>
    <xf numFmtId="0" fontId="78" fillId="0" borderId="51" applyNumberFormat="0" applyFill="0" applyAlignment="0" applyProtection="0">
      <alignment vertical="center"/>
    </xf>
    <xf numFmtId="0" fontId="57" fillId="0" borderId="0">
      <alignment vertical="center"/>
    </xf>
    <xf numFmtId="0" fontId="57" fillId="48" borderId="0" applyNumberFormat="0" applyBorder="0" applyAlignment="0" applyProtection="0">
      <alignment vertical="center"/>
    </xf>
    <xf numFmtId="0" fontId="59" fillId="44" borderId="39" applyProtection="0"/>
    <xf numFmtId="0" fontId="57" fillId="47" borderId="0" applyNumberFormat="0" applyBorder="0" applyAlignment="0" applyProtection="0">
      <alignment vertical="center"/>
    </xf>
    <xf numFmtId="0" fontId="57" fillId="48" borderId="0" applyNumberFormat="0" applyBorder="0" applyAlignment="0" applyProtection="0">
      <alignment vertical="center"/>
    </xf>
    <xf numFmtId="0" fontId="58" fillId="50" borderId="42" applyProtection="0"/>
    <xf numFmtId="0" fontId="59" fillId="44" borderId="39" applyProtection="0"/>
    <xf numFmtId="0" fontId="59" fillId="44" borderId="39" applyProtection="0"/>
    <xf numFmtId="0" fontId="55" fillId="45" borderId="0" applyNumberFormat="0" applyBorder="0" applyAlignment="0" applyProtection="0">
      <alignment vertical="center"/>
    </xf>
    <xf numFmtId="0" fontId="52" fillId="43" borderId="38" applyProtection="0"/>
    <xf numFmtId="0" fontId="52" fillId="43" borderId="38" applyProtection="0"/>
    <xf numFmtId="0" fontId="57" fillId="56" borderId="0" applyNumberFormat="0" applyBorder="0" applyAlignment="0" applyProtection="0">
      <alignment vertical="center"/>
    </xf>
    <xf numFmtId="0" fontId="82" fillId="48" borderId="0">
      <alignment horizontal="right" vertical="center" wrapText="1"/>
    </xf>
    <xf numFmtId="0" fontId="62" fillId="49" borderId="41" applyNumberFormat="0" applyAlignment="0" applyProtection="0">
      <alignment vertical="center"/>
    </xf>
    <xf numFmtId="0" fontId="57" fillId="47" borderId="0" applyNumberFormat="0" applyBorder="0" applyAlignment="0" applyProtection="0">
      <alignment vertical="center"/>
    </xf>
    <xf numFmtId="0" fontId="59" fillId="44" borderId="39" applyProtection="0"/>
    <xf numFmtId="43" fontId="0" fillId="0" borderId="0" applyFont="0" applyFill="0" applyBorder="0" applyAlignment="0" applyProtection="0"/>
    <xf numFmtId="0" fontId="55" fillId="55" borderId="0" applyNumberFormat="0" applyBorder="0" applyAlignment="0" applyProtection="0">
      <alignment vertical="center"/>
    </xf>
    <xf numFmtId="0" fontId="57" fillId="50" borderId="42" applyNumberFormat="0" applyFont="0" applyAlignment="0" applyProtection="0">
      <alignment vertical="center"/>
    </xf>
    <xf numFmtId="0" fontId="57" fillId="48" borderId="0" applyNumberFormat="0" applyBorder="0" applyAlignment="0" applyProtection="0">
      <alignment vertical="center"/>
    </xf>
    <xf numFmtId="0" fontId="58"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58" fillId="50" borderId="42" applyProtection="0"/>
    <xf numFmtId="0" fontId="57" fillId="56" borderId="0" applyNumberFormat="0" applyBorder="0" applyAlignment="0" applyProtection="0">
      <alignment vertical="center"/>
    </xf>
    <xf numFmtId="0" fontId="58" fillId="50" borderId="42"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5" fillId="66" borderId="0" applyNumberFormat="0" applyBorder="0" applyAlignment="0" applyProtection="0">
      <alignment vertical="center"/>
    </xf>
    <xf numFmtId="0" fontId="55" fillId="66" borderId="0" applyNumberFormat="0" applyBorder="0" applyAlignment="0" applyProtection="0">
      <alignment vertical="center"/>
    </xf>
    <xf numFmtId="41" fontId="0" fillId="0" borderId="0" applyFont="0" applyFill="0" applyBorder="0" applyAlignment="0" applyProtection="0"/>
    <xf numFmtId="0" fontId="57" fillId="50" borderId="0" applyNumberFormat="0" applyBorder="0" applyAlignment="0" applyProtection="0">
      <alignment vertical="center"/>
    </xf>
    <xf numFmtId="0" fontId="58" fillId="0" borderId="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58" fillId="50" borderId="42"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9" fillId="48" borderId="39" applyNumberFormat="0" applyAlignment="0" applyProtection="0">
      <alignment vertical="center"/>
    </xf>
    <xf numFmtId="0" fontId="96" fillId="46" borderId="0" applyNumberFormat="0" applyBorder="0" applyAlignment="0" applyProtection="0">
      <alignment vertical="center"/>
    </xf>
    <xf numFmtId="0" fontId="57" fillId="0" borderId="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Protection="0"/>
    <xf numFmtId="0" fontId="54" fillId="44" borderId="38" applyProtection="0"/>
    <xf numFmtId="0" fontId="64" fillId="0" borderId="43" applyProtection="0"/>
    <xf numFmtId="0" fontId="57" fillId="57" borderId="0" applyNumberFormat="0" applyBorder="0" applyAlignment="0" applyProtection="0">
      <alignment vertical="center"/>
    </xf>
    <xf numFmtId="0" fontId="64" fillId="0" borderId="43" applyProtection="0"/>
    <xf numFmtId="0" fontId="57" fillId="47" borderId="0" applyNumberFormat="0" applyBorder="0" applyAlignment="0" applyProtection="0">
      <alignment vertical="center"/>
    </xf>
    <xf numFmtId="0" fontId="57" fillId="56" borderId="0" applyProtection="0"/>
    <xf numFmtId="0" fontId="57" fillId="57" borderId="0" applyNumberFormat="0" applyBorder="0" applyAlignment="0" applyProtection="0">
      <alignment vertical="center"/>
    </xf>
    <xf numFmtId="0" fontId="54" fillId="44" borderId="38" applyProtection="0"/>
    <xf numFmtId="0" fontId="57" fillId="57" borderId="0" applyNumberFormat="0" applyBorder="0" applyAlignment="0" applyProtection="0">
      <alignment vertical="center"/>
    </xf>
    <xf numFmtId="0" fontId="54" fillId="44" borderId="38" applyProtection="0"/>
    <xf numFmtId="0" fontId="58" fillId="0" borderId="0"/>
    <xf numFmtId="0" fontId="54" fillId="44" borderId="38" applyProtection="0"/>
    <xf numFmtId="0" fontId="57" fillId="57" borderId="0" applyNumberFormat="0" applyBorder="0" applyAlignment="0" applyProtection="0">
      <alignment vertical="center"/>
    </xf>
    <xf numFmtId="0" fontId="61" fillId="0" borderId="40" applyNumberFormat="0" applyFill="0" applyAlignment="0" applyProtection="0">
      <alignment vertical="center"/>
    </xf>
    <xf numFmtId="0" fontId="54" fillId="44" borderId="38" applyProtection="0"/>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0" fillId="0" borderId="0" applyProtection="0"/>
    <xf numFmtId="0" fontId="57" fillId="47" borderId="0" applyNumberFormat="0" applyBorder="0" applyAlignment="0" applyProtection="0">
      <alignment vertical="center"/>
    </xf>
    <xf numFmtId="0" fontId="57" fillId="47" borderId="0" applyProtection="0"/>
    <xf numFmtId="0" fontId="55" fillId="45" borderId="0" applyProtection="0"/>
    <xf numFmtId="0" fontId="61" fillId="0" borderId="40" applyProtection="0"/>
    <xf numFmtId="0" fontId="57" fillId="57" borderId="0" applyNumberFormat="0" applyBorder="0" applyAlignment="0" applyProtection="0">
      <alignment vertical="center"/>
    </xf>
    <xf numFmtId="0" fontId="57" fillId="57" borderId="0" applyNumberFormat="0" applyBorder="0" applyAlignment="0" applyProtection="0">
      <alignment vertical="center"/>
    </xf>
    <xf numFmtId="0" fontId="57" fillId="47" borderId="0" applyNumberFormat="0" applyBorder="0" applyAlignment="0" applyProtection="0">
      <alignment vertical="center"/>
    </xf>
    <xf numFmtId="0" fontId="57" fillId="56" borderId="0" applyProtection="0"/>
    <xf numFmtId="0" fontId="57" fillId="57" borderId="0" applyNumberFormat="0" applyBorder="0" applyAlignment="0" applyProtection="0">
      <alignment vertical="center"/>
    </xf>
    <xf numFmtId="0" fontId="54" fillId="44" borderId="38" applyProtection="0"/>
    <xf numFmtId="0" fontId="57" fillId="57" borderId="0" applyNumberFormat="0" applyBorder="0" applyAlignment="0" applyProtection="0">
      <alignment vertical="center"/>
    </xf>
    <xf numFmtId="0" fontId="57" fillId="57" borderId="0" applyNumberFormat="0" applyBorder="0" applyAlignment="0" applyProtection="0">
      <alignment vertical="center"/>
    </xf>
    <xf numFmtId="0" fontId="58" fillId="0" borderId="0"/>
    <xf numFmtId="0" fontId="57" fillId="57" borderId="0" applyNumberFormat="0" applyBorder="0" applyAlignment="0" applyProtection="0">
      <alignment vertical="center"/>
    </xf>
    <xf numFmtId="0" fontId="57" fillId="47" borderId="0" applyNumberFormat="0" applyBorder="0" applyAlignment="0" applyProtection="0">
      <alignment vertical="center"/>
    </xf>
    <xf numFmtId="0" fontId="57" fillId="57" borderId="0" applyNumberFormat="0" applyBorder="0" applyAlignment="0" applyProtection="0">
      <alignment vertical="center"/>
    </xf>
    <xf numFmtId="0" fontId="79" fillId="0" borderId="0" applyNumberFormat="0" applyFill="0" applyBorder="0" applyAlignment="0" applyProtection="0">
      <alignment vertical="center"/>
    </xf>
    <xf numFmtId="0" fontId="57" fillId="57" borderId="0" applyNumberFormat="0" applyBorder="0" applyAlignment="0" applyProtection="0">
      <alignment vertical="center"/>
    </xf>
    <xf numFmtId="0" fontId="54" fillId="44" borderId="38" applyProtection="0"/>
    <xf numFmtId="0" fontId="79" fillId="0" borderId="0" applyNumberFormat="0" applyFill="0" applyBorder="0" applyAlignment="0" applyProtection="0">
      <alignment vertical="center"/>
    </xf>
    <xf numFmtId="0" fontId="57" fillId="57" borderId="0" applyNumberFormat="0" applyBorder="0" applyAlignment="0" applyProtection="0">
      <alignment vertical="center"/>
    </xf>
    <xf numFmtId="0" fontId="57" fillId="57" borderId="0" applyNumberFormat="0" applyBorder="0" applyAlignment="0" applyProtection="0">
      <alignment vertical="center"/>
    </xf>
    <xf numFmtId="0" fontId="61" fillId="0" borderId="40" applyProtection="0"/>
    <xf numFmtId="0" fontId="55" fillId="64" borderId="0" applyProtection="0"/>
    <xf numFmtId="0" fontId="57" fillId="57" borderId="0" applyNumberFormat="0" applyBorder="0" applyAlignment="0" applyProtection="0">
      <alignment vertical="center"/>
    </xf>
    <xf numFmtId="0" fontId="79" fillId="0" borderId="0" applyNumberFormat="0" applyFill="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79" fillId="0" borderId="0" applyNumberFormat="0" applyFill="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57" fillId="57" borderId="0" applyNumberFormat="0" applyBorder="0" applyAlignment="0" applyProtection="0">
      <alignment vertical="center"/>
    </xf>
    <xf numFmtId="0" fontId="58" fillId="50" borderId="42" applyProtection="0"/>
    <xf numFmtId="0" fontId="59" fillId="44" borderId="39" applyProtection="0"/>
    <xf numFmtId="0" fontId="57" fillId="57" borderId="0" applyNumberFormat="0" applyBorder="0" applyAlignment="0" applyProtection="0">
      <alignment vertical="center"/>
    </xf>
    <xf numFmtId="0" fontId="79" fillId="0" borderId="0" applyNumberFormat="0" applyFill="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61" fillId="0" borderId="40" applyProtection="0"/>
    <xf numFmtId="0" fontId="57" fillId="57"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7" fillId="57" borderId="0" applyNumberFormat="0" applyBorder="0" applyAlignment="0" applyProtection="0">
      <alignment vertical="center"/>
    </xf>
    <xf numFmtId="0" fontId="61" fillId="0" borderId="40" applyProtection="0"/>
    <xf numFmtId="0" fontId="52" fillId="43" borderId="38" applyProtection="0"/>
    <xf numFmtId="0" fontId="54" fillId="44" borderId="38" applyProtection="0"/>
    <xf numFmtId="0" fontId="57" fillId="57" borderId="0" applyNumberFormat="0" applyBorder="0" applyAlignment="0" applyProtection="0">
      <alignment vertical="center"/>
    </xf>
    <xf numFmtId="0" fontId="67" fillId="60" borderId="0" applyNumberFormat="0" applyBorder="0" applyAlignment="0" applyProtection="0">
      <alignment vertical="center"/>
    </xf>
    <xf numFmtId="0" fontId="54" fillId="44" borderId="38" applyProtection="0"/>
    <xf numFmtId="0" fontId="58" fillId="50" borderId="42" applyProtection="0"/>
    <xf numFmtId="0" fontId="57" fillId="57" borderId="0" applyNumberFormat="0" applyBorder="0" applyAlignment="0" applyProtection="0">
      <alignment vertical="center"/>
    </xf>
    <xf numFmtId="0" fontId="52" fillId="43" borderId="38" applyNumberFormat="0" applyAlignment="0" applyProtection="0">
      <alignment vertical="center"/>
    </xf>
    <xf numFmtId="0" fontId="55" fillId="55" borderId="0" applyNumberFormat="0" applyBorder="0" applyAlignment="0" applyProtection="0">
      <alignment vertical="center"/>
    </xf>
    <xf numFmtId="0" fontId="54" fillId="44" borderId="38" applyProtection="0"/>
    <xf numFmtId="0" fontId="55" fillId="51" borderId="0" applyNumberFormat="0" applyBorder="0" applyAlignment="0" applyProtection="0">
      <alignment vertical="center"/>
    </xf>
    <xf numFmtId="0" fontId="67" fillId="60" borderId="0" applyNumberFormat="0" applyBorder="0" applyAlignment="0" applyProtection="0">
      <alignment vertical="center"/>
    </xf>
    <xf numFmtId="0" fontId="58" fillId="50" borderId="42" applyProtection="0"/>
    <xf numFmtId="0" fontId="57" fillId="57" borderId="0">
      <alignment vertical="center"/>
    </xf>
    <xf numFmtId="0" fontId="59" fillId="44" borderId="39" applyProtection="0"/>
    <xf numFmtId="0" fontId="56" fillId="46" borderId="0" applyProtection="0"/>
    <xf numFmtId="0" fontId="57" fillId="48" borderId="0" applyNumberFormat="0" applyBorder="0" applyAlignment="0" applyProtection="0">
      <alignment vertical="center"/>
    </xf>
    <xf numFmtId="0" fontId="57" fillId="48" borderId="0" applyNumberFormat="0" applyBorder="0" applyAlignment="0" applyProtection="0">
      <alignment vertical="center"/>
    </xf>
    <xf numFmtId="0" fontId="57" fillId="57" borderId="0">
      <alignment vertical="center"/>
    </xf>
    <xf numFmtId="0" fontId="58" fillId="50" borderId="42" applyProtection="0"/>
    <xf numFmtId="0" fontId="52" fillId="43" borderId="38" applyProtection="0"/>
    <xf numFmtId="0" fontId="66" fillId="63"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57" borderId="0" applyNumberFormat="0" applyBorder="0" applyAlignment="0" applyProtection="0">
      <alignment vertical="center"/>
    </xf>
    <xf numFmtId="0" fontId="58" fillId="50" borderId="42" applyProtection="0"/>
    <xf numFmtId="0" fontId="78" fillId="0" borderId="0" applyNumberFormat="0" applyFill="0" applyBorder="0" applyAlignment="0" applyProtection="0">
      <alignment vertical="center"/>
    </xf>
    <xf numFmtId="0" fontId="57" fillId="57" borderId="0" applyNumberFormat="0" applyBorder="0" applyAlignment="0" applyProtection="0">
      <alignment vertical="center"/>
    </xf>
    <xf numFmtId="0" fontId="57" fillId="57" borderId="0" applyNumberFormat="0" applyBorder="0" applyAlignment="0" applyProtection="0">
      <alignment vertical="center"/>
    </xf>
    <xf numFmtId="0" fontId="58" fillId="50" borderId="42" applyProtection="0"/>
    <xf numFmtId="0" fontId="67" fillId="60" borderId="0" applyNumberFormat="0" applyBorder="0" applyAlignment="0" applyProtection="0">
      <alignment vertical="center"/>
    </xf>
    <xf numFmtId="0" fontId="58" fillId="50" borderId="42" applyProtection="0"/>
    <xf numFmtId="176" fontId="57" fillId="0" borderId="0" applyFont="0" applyFill="0" applyBorder="0" applyAlignment="0" applyProtection="0">
      <alignment vertical="center"/>
    </xf>
    <xf numFmtId="0" fontId="52" fillId="43" borderId="38" applyProtection="0"/>
    <xf numFmtId="0" fontId="57" fillId="46" borderId="0">
      <alignment vertical="center"/>
    </xf>
    <xf numFmtId="0" fontId="56" fillId="46" borderId="0" applyNumberFormat="0" applyBorder="0" applyAlignment="0" applyProtection="0">
      <alignment vertical="center"/>
    </xf>
    <xf numFmtId="0" fontId="57" fillId="48" borderId="0" applyNumberFormat="0" applyBorder="0" applyAlignment="0" applyProtection="0">
      <alignment vertical="center"/>
    </xf>
    <xf numFmtId="0" fontId="52" fillId="43" borderId="38" applyProtection="0"/>
    <xf numFmtId="0" fontId="59" fillId="48" borderId="39" applyNumberFormat="0" applyAlignment="0" applyProtection="0">
      <alignment vertical="center"/>
    </xf>
    <xf numFmtId="0" fontId="55" fillId="62" borderId="0" applyProtection="0"/>
    <xf numFmtId="0" fontId="57" fillId="43" borderId="0" applyNumberFormat="0" applyBorder="0" applyAlignment="0" applyProtection="0">
      <alignment vertical="center"/>
    </xf>
    <xf numFmtId="0" fontId="52" fillId="43" borderId="38" applyProtection="0"/>
    <xf numFmtId="0" fontId="55" fillId="44"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57" fillId="60" borderId="0" applyNumberFormat="0" applyBorder="0" applyAlignment="0" applyProtection="0">
      <alignment vertical="center"/>
    </xf>
    <xf numFmtId="176" fontId="57" fillId="0" borderId="0" applyFont="0" applyFill="0" applyBorder="0" applyAlignment="0" applyProtection="0">
      <alignment vertical="center"/>
    </xf>
    <xf numFmtId="0" fontId="52" fillId="43" borderId="38" applyProtection="0"/>
    <xf numFmtId="0" fontId="57" fillId="46" borderId="0">
      <alignment vertical="center"/>
    </xf>
    <xf numFmtId="0" fontId="56" fillId="46" borderId="0" applyNumberFormat="0" applyBorder="0" applyAlignment="0" applyProtection="0">
      <alignment vertical="center"/>
    </xf>
    <xf numFmtId="0" fontId="52" fillId="43" borderId="38" applyProtection="0"/>
    <xf numFmtId="0" fontId="58" fillId="50" borderId="42" applyProtection="0"/>
    <xf numFmtId="0" fontId="59" fillId="44" borderId="39" applyProtection="0"/>
    <xf numFmtId="0" fontId="57" fillId="48" borderId="0" applyNumberFormat="0" applyBorder="0" applyAlignment="0" applyProtection="0">
      <alignment vertical="center"/>
    </xf>
    <xf numFmtId="0" fontId="57" fillId="60" borderId="0">
      <alignment vertical="center"/>
    </xf>
    <xf numFmtId="0" fontId="58" fillId="50" borderId="42" applyProtection="0"/>
    <xf numFmtId="0" fontId="59" fillId="44" borderId="39" applyProtection="0"/>
    <xf numFmtId="0" fontId="95" fillId="60" borderId="0" applyNumberFormat="0" applyBorder="0" applyAlignment="0" applyProtection="0">
      <alignment vertical="center"/>
    </xf>
    <xf numFmtId="0" fontId="57" fillId="48" borderId="0" applyNumberFormat="0" applyBorder="0" applyAlignment="0" applyProtection="0">
      <alignment vertical="center"/>
    </xf>
    <xf numFmtId="0" fontId="57" fillId="43" borderId="0" applyNumberFormat="0" applyBorder="0" applyAlignment="0" applyProtection="0">
      <alignment vertical="center"/>
    </xf>
    <xf numFmtId="0" fontId="58" fillId="50" borderId="42" applyProtection="0"/>
    <xf numFmtId="0" fontId="58" fillId="50" borderId="42" applyProtection="0"/>
    <xf numFmtId="0" fontId="52" fillId="43" borderId="38" applyNumberFormat="0" applyAlignment="0" applyProtection="0">
      <alignment vertical="center"/>
    </xf>
    <xf numFmtId="0" fontId="61" fillId="0" borderId="40" applyNumberFormat="0" applyFill="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8" fillId="50" borderId="42" applyProtection="0"/>
    <xf numFmtId="0" fontId="73" fillId="0" borderId="47" applyNumberFormat="0" applyFill="0" applyAlignment="0" applyProtection="0">
      <alignment vertical="center"/>
    </xf>
    <xf numFmtId="0" fontId="80" fillId="66"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43" fontId="57" fillId="0" borderId="0" applyFont="0" applyFill="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67" fillId="60"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66" borderId="0" applyNumberFormat="0" applyBorder="0" applyAlignment="0" applyProtection="0">
      <alignment vertical="center"/>
    </xf>
    <xf numFmtId="0" fontId="57" fillId="47" borderId="0" applyNumberFormat="0" applyBorder="0" applyAlignment="0" applyProtection="0">
      <alignment vertical="center"/>
    </xf>
    <xf numFmtId="0" fontId="52" fillId="43" borderId="38" applyNumberFormat="0" applyAlignment="0" applyProtection="0">
      <alignment vertical="center"/>
    </xf>
    <xf numFmtId="0" fontId="55" fillId="55" borderId="0" applyProtection="0"/>
    <xf numFmtId="0" fontId="57" fillId="66" borderId="0" applyNumberFormat="0" applyBorder="0" applyAlignment="0" applyProtection="0">
      <alignment vertical="center"/>
    </xf>
    <xf numFmtId="0" fontId="57" fillId="56" borderId="0" applyProtection="0"/>
    <xf numFmtId="43" fontId="57" fillId="0" borderId="0" applyFont="0" applyFill="0" applyBorder="0" applyAlignment="0" applyProtection="0">
      <alignment vertical="center"/>
    </xf>
    <xf numFmtId="0" fontId="57"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2" fillId="43" borderId="38" applyNumberFormat="0" applyAlignment="0" applyProtection="0">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8" fillId="50" borderId="42" applyProtection="0"/>
    <xf numFmtId="0" fontId="58" fillId="50" borderId="42" applyProtection="0"/>
    <xf numFmtId="0" fontId="52" fillId="43" borderId="38" applyNumberFormat="0" applyAlignment="0" applyProtection="0">
      <alignment vertical="center"/>
    </xf>
    <xf numFmtId="0" fontId="61" fillId="0" borderId="40" applyNumberFormat="0" applyFill="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41" fontId="57" fillId="0" borderId="0" applyFont="0" applyFill="0" applyBorder="0" applyAlignment="0" applyProtection="0">
      <alignment vertical="center"/>
    </xf>
    <xf numFmtId="0" fontId="57" fillId="46" borderId="0" applyNumberFormat="0" applyBorder="0" applyAlignment="0" applyProtection="0">
      <alignment vertical="center"/>
    </xf>
    <xf numFmtId="0" fontId="58" fillId="50" borderId="42" applyProtection="0"/>
    <xf numFmtId="0" fontId="52" fillId="43" borderId="38" applyNumberFormat="0" applyAlignment="0" applyProtection="0">
      <alignment vertical="center"/>
    </xf>
    <xf numFmtId="0" fontId="54" fillId="44" borderId="38">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66" borderId="0" applyNumberFormat="0" applyBorder="0" applyAlignment="0" applyProtection="0">
      <alignment vertical="center"/>
    </xf>
    <xf numFmtId="0" fontId="57" fillId="47" borderId="0" applyProtection="0"/>
    <xf numFmtId="0" fontId="58" fillId="0" borderId="0"/>
    <xf numFmtId="0" fontId="58" fillId="50" borderId="42" applyProtection="0"/>
    <xf numFmtId="0" fontId="52" fillId="43" borderId="38" applyNumberFormat="0" applyAlignment="0" applyProtection="0">
      <alignment vertical="center"/>
    </xf>
    <xf numFmtId="0" fontId="57" fillId="43"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5" fillId="55" borderId="0" applyProtection="0"/>
    <xf numFmtId="0" fontId="57" fillId="66" borderId="0" applyNumberFormat="0" applyBorder="0" applyAlignment="0" applyProtection="0">
      <alignment vertical="center"/>
    </xf>
    <xf numFmtId="0" fontId="57" fillId="47" borderId="0" applyProtection="0"/>
    <xf numFmtId="0" fontId="57" fillId="43" borderId="0" applyNumberFormat="0" applyBorder="0" applyAlignment="0" applyProtection="0">
      <alignment vertical="center"/>
    </xf>
    <xf numFmtId="9" fontId="0" fillId="0" borderId="0">
      <alignment vertical="center"/>
    </xf>
    <xf numFmtId="0" fontId="58" fillId="50" borderId="42" applyProtection="0"/>
    <xf numFmtId="0" fontId="52" fillId="43" borderId="38" applyNumberFormat="0" applyAlignment="0" applyProtection="0">
      <alignment vertical="center"/>
    </xf>
    <xf numFmtId="0" fontId="57" fillId="43" borderId="0" applyNumberFormat="0" applyBorder="0" applyAlignment="0" applyProtection="0">
      <alignment vertical="center"/>
    </xf>
    <xf numFmtId="0" fontId="54" fillId="44" borderId="38" applyProtection="0"/>
    <xf numFmtId="0" fontId="64" fillId="0" borderId="43" applyProtection="0"/>
    <xf numFmtId="0" fontId="57" fillId="46" borderId="0" applyNumberFormat="0" applyBorder="0" applyAlignment="0" applyProtection="0">
      <alignment vertical="center"/>
    </xf>
    <xf numFmtId="0" fontId="64" fillId="0" borderId="43" applyProtection="0"/>
    <xf numFmtId="0" fontId="57" fillId="58" borderId="0" applyNumberFormat="0" applyBorder="0" applyAlignment="0" applyProtection="0">
      <alignment vertical="center"/>
    </xf>
    <xf numFmtId="0" fontId="57" fillId="47" borderId="0" applyProtection="0"/>
    <xf numFmtId="0" fontId="55" fillId="45" borderId="0" applyProtection="0"/>
    <xf numFmtId="0" fontId="54" fillId="44" borderId="38" applyNumberFormat="0" applyAlignment="0" applyProtection="0">
      <alignment vertical="center"/>
    </xf>
    <xf numFmtId="0" fontId="58" fillId="50" borderId="42" applyProtection="0"/>
    <xf numFmtId="0" fontId="57" fillId="46" borderId="0" applyNumberFormat="0" applyBorder="0" applyAlignment="0" applyProtection="0">
      <alignment vertical="center"/>
    </xf>
    <xf numFmtId="0" fontId="55" fillId="45" borderId="0" applyProtection="0"/>
    <xf numFmtId="0" fontId="57" fillId="46" borderId="0" applyNumberFormat="0" applyBorder="0" applyAlignment="0" applyProtection="0">
      <alignment vertical="center"/>
    </xf>
    <xf numFmtId="0" fontId="64" fillId="0" borderId="43" applyNumberFormat="0" applyFill="0" applyAlignment="0" applyProtection="0">
      <alignment vertical="center"/>
    </xf>
    <xf numFmtId="0" fontId="54" fillId="44" borderId="38" applyProtection="0"/>
    <xf numFmtId="0" fontId="52" fillId="43" borderId="38" applyProtection="0"/>
    <xf numFmtId="0" fontId="57" fillId="46" borderId="0" applyNumberFormat="0" applyBorder="0" applyAlignment="0" applyProtection="0">
      <alignment vertical="center"/>
    </xf>
    <xf numFmtId="0" fontId="0" fillId="0" borderId="0" applyProtection="0"/>
    <xf numFmtId="0" fontId="61" fillId="0" borderId="40" applyProtection="0"/>
    <xf numFmtId="0" fontId="52" fillId="43" borderId="38" applyProtection="0"/>
    <xf numFmtId="0" fontId="52" fillId="43" borderId="38" applyProtection="0"/>
    <xf numFmtId="0" fontId="55" fillId="62" borderId="0" applyProtection="0"/>
    <xf numFmtId="0" fontId="52" fillId="43" borderId="38" applyProtection="0"/>
    <xf numFmtId="0" fontId="57" fillId="46" borderId="0" applyNumberFormat="0" applyBorder="0" applyAlignment="0" applyProtection="0">
      <alignment vertical="center"/>
    </xf>
    <xf numFmtId="0" fontId="0" fillId="0" borderId="0" applyProtection="0"/>
    <xf numFmtId="0" fontId="57" fillId="46" borderId="0" applyNumberFormat="0" applyBorder="0" applyAlignment="0" applyProtection="0">
      <alignment vertical="center"/>
    </xf>
    <xf numFmtId="0" fontId="57" fillId="43" borderId="0" applyNumberFormat="0" applyBorder="0" applyAlignment="0" applyProtection="0">
      <alignment vertical="center"/>
    </xf>
    <xf numFmtId="43" fontId="57" fillId="0" borderId="0" applyFont="0" applyFill="0" applyBorder="0" applyAlignment="0" applyProtection="0"/>
    <xf numFmtId="0" fontId="57" fillId="46" borderId="0">
      <alignment vertical="center"/>
    </xf>
    <xf numFmtId="0" fontId="57" fillId="65" borderId="0" applyProtection="0"/>
    <xf numFmtId="0" fontId="57" fillId="46" borderId="0" applyNumberFormat="0" applyBorder="0" applyAlignment="0" applyProtection="0">
      <alignment vertical="center"/>
    </xf>
    <xf numFmtId="0" fontId="0" fillId="0" borderId="0" applyProtection="0"/>
    <xf numFmtId="0" fontId="61" fillId="0" borderId="40" applyProtection="0"/>
    <xf numFmtId="0" fontId="66" fillId="47" borderId="0" applyNumberFormat="0" applyBorder="0" applyAlignment="0" applyProtection="0">
      <alignment vertical="center"/>
    </xf>
    <xf numFmtId="0" fontId="57" fillId="46" borderId="0" applyNumberFormat="0" applyBorder="0" applyAlignment="0" applyProtection="0">
      <alignment vertical="center"/>
    </xf>
    <xf numFmtId="0" fontId="0" fillId="0" borderId="0" applyProtection="0"/>
    <xf numFmtId="0" fontId="57" fillId="46" borderId="0" applyNumberFormat="0" applyBorder="0" applyAlignment="0" applyProtection="0">
      <alignment vertical="center"/>
    </xf>
    <xf numFmtId="0" fontId="58" fillId="50" borderId="42" applyProtection="0"/>
    <xf numFmtId="0" fontId="57" fillId="58" borderId="0" applyNumberFormat="0" applyBorder="0" applyAlignment="0" applyProtection="0">
      <alignment vertical="center"/>
    </xf>
    <xf numFmtId="0" fontId="57" fillId="47" borderId="0" applyProtection="0"/>
    <xf numFmtId="0" fontId="55" fillId="45" borderId="0" applyProtection="0"/>
    <xf numFmtId="0" fontId="57" fillId="46" borderId="0" applyNumberFormat="0" applyBorder="0" applyAlignment="0" applyProtection="0">
      <alignment vertical="center"/>
    </xf>
    <xf numFmtId="0" fontId="55" fillId="47" borderId="0" applyNumberFormat="0" applyBorder="0" applyAlignment="0" applyProtection="0">
      <alignment vertical="center"/>
    </xf>
    <xf numFmtId="0" fontId="73" fillId="0" borderId="47" applyNumberFormat="0" applyFill="0" applyAlignment="0" applyProtection="0">
      <alignment vertical="center"/>
    </xf>
    <xf numFmtId="0" fontId="57" fillId="46" borderId="0">
      <alignment vertical="center"/>
    </xf>
    <xf numFmtId="0" fontId="57" fillId="46" borderId="0" applyNumberFormat="0" applyBorder="0" applyAlignment="0" applyProtection="0">
      <alignment vertical="center"/>
    </xf>
    <xf numFmtId="0" fontId="66" fillId="47" borderId="0" applyNumberFormat="0" applyBorder="0" applyAlignment="0" applyProtection="0">
      <alignment vertical="center"/>
    </xf>
    <xf numFmtId="0" fontId="57" fillId="46" borderId="0" applyNumberFormat="0" applyBorder="0" applyAlignment="0" applyProtection="0">
      <alignment vertical="center"/>
    </xf>
    <xf numFmtId="0" fontId="58" fillId="0" borderId="0"/>
    <xf numFmtId="0" fontId="57" fillId="46" borderId="0" applyNumberFormat="0" applyBorder="0" applyAlignment="0" applyProtection="0">
      <alignment vertical="center"/>
    </xf>
    <xf numFmtId="0" fontId="57" fillId="58" borderId="0" applyNumberFormat="0" applyBorder="0" applyAlignment="0" applyProtection="0">
      <alignment vertical="center"/>
    </xf>
    <xf numFmtId="0" fontId="57" fillId="46" borderId="0" applyNumberFormat="0" applyBorder="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78" fillId="0" borderId="0" applyNumberFormat="0" applyFill="0" applyBorder="0" applyAlignment="0" applyProtection="0">
      <alignment vertical="center"/>
    </xf>
    <xf numFmtId="0" fontId="57" fillId="46" borderId="0" applyNumberFormat="0" applyBorder="0" applyAlignment="0" applyProtection="0">
      <alignment vertical="center"/>
    </xf>
    <xf numFmtId="0" fontId="54" fillId="44" borderId="38" applyProtection="0"/>
    <xf numFmtId="0" fontId="78" fillId="0" borderId="0" applyNumberFormat="0" applyFill="0" applyBorder="0" applyAlignment="0" applyProtection="0">
      <alignment vertical="center"/>
    </xf>
    <xf numFmtId="0" fontId="57" fillId="46" borderId="0" applyNumberFormat="0" applyBorder="0" applyAlignment="0" applyProtection="0">
      <alignment vertical="center"/>
    </xf>
    <xf numFmtId="0" fontId="57" fillId="46" borderId="0" applyNumberFormat="0" applyBorder="0" applyAlignment="0" applyProtection="0">
      <alignment vertical="center"/>
    </xf>
    <xf numFmtId="0" fontId="57" fillId="46" borderId="0" applyNumberFormat="0" applyBorder="0" applyAlignment="0" applyProtection="0">
      <alignment vertical="center"/>
    </xf>
    <xf numFmtId="0" fontId="52" fillId="43" borderId="38">
      <alignment vertical="center"/>
    </xf>
    <xf numFmtId="0" fontId="78" fillId="0" borderId="0" applyNumberFormat="0" applyFill="0" applyBorder="0" applyAlignment="0" applyProtection="0">
      <alignment vertical="center"/>
    </xf>
    <xf numFmtId="0" fontId="57" fillId="46" borderId="0" applyNumberFormat="0" applyBorder="0" applyAlignment="0" applyProtection="0">
      <alignment vertical="center"/>
    </xf>
    <xf numFmtId="0" fontId="58" fillId="50" borderId="42" applyProtection="0"/>
    <xf numFmtId="0" fontId="57" fillId="46" borderId="0" applyNumberFormat="0" applyBorder="0" applyAlignment="0" applyProtection="0">
      <alignment vertical="center"/>
    </xf>
    <xf numFmtId="0" fontId="64" fillId="0" borderId="43" applyProtection="0"/>
    <xf numFmtId="0" fontId="57" fillId="56" borderId="0" applyNumberFormat="0" applyBorder="0" applyAlignment="0" applyProtection="0">
      <alignment vertical="center"/>
    </xf>
    <xf numFmtId="0" fontId="59" fillId="44" borderId="39" applyProtection="0"/>
    <xf numFmtId="0" fontId="57" fillId="46" borderId="0" applyNumberFormat="0" applyBorder="0" applyAlignment="0" applyProtection="0">
      <alignment vertical="center"/>
    </xf>
    <xf numFmtId="0" fontId="52" fillId="43" borderId="38">
      <alignment vertical="center"/>
    </xf>
    <xf numFmtId="0" fontId="78" fillId="0" borderId="0" applyNumberFormat="0" applyFill="0" applyBorder="0" applyAlignment="0" applyProtection="0">
      <alignment vertical="center"/>
    </xf>
    <xf numFmtId="0" fontId="57" fillId="46" borderId="0" applyNumberFormat="0" applyBorder="0" applyAlignment="0" applyProtection="0">
      <alignment vertical="center"/>
    </xf>
    <xf numFmtId="0" fontId="58" fillId="50" borderId="42" applyProtection="0"/>
    <xf numFmtId="0" fontId="57" fillId="46" borderId="0" applyNumberFormat="0" applyBorder="0" applyAlignment="0" applyProtection="0">
      <alignment vertical="center"/>
    </xf>
    <xf numFmtId="0" fontId="58" fillId="0" borderId="0"/>
    <xf numFmtId="0" fontId="55" fillId="53" borderId="0" applyProtection="0"/>
    <xf numFmtId="0" fontId="57" fillId="47" borderId="0" applyProtection="0"/>
    <xf numFmtId="0" fontId="55" fillId="45" borderId="0" applyProtection="0"/>
    <xf numFmtId="0" fontId="61" fillId="0" borderId="40" applyProtection="0"/>
    <xf numFmtId="0" fontId="55" fillId="47" borderId="0" applyProtection="0"/>
    <xf numFmtId="0" fontId="58" fillId="50" borderId="42" applyProtection="0"/>
    <xf numFmtId="0" fontId="58" fillId="50" borderId="42" applyProtection="0"/>
    <xf numFmtId="0" fontId="54" fillId="44" borderId="38" applyProtection="0"/>
    <xf numFmtId="0" fontId="57" fillId="47" borderId="0" applyNumberFormat="0" applyBorder="0" applyAlignment="0" applyProtection="0">
      <alignment vertical="center"/>
    </xf>
    <xf numFmtId="0" fontId="59" fillId="44" borderId="39" applyNumberFormat="0" applyAlignment="0" applyProtection="0">
      <alignment vertical="center"/>
    </xf>
    <xf numFmtId="0" fontId="58" fillId="50" borderId="42" applyProtection="0"/>
    <xf numFmtId="0" fontId="58" fillId="50" borderId="42" applyProtection="0"/>
    <xf numFmtId="0" fontId="52" fillId="43" borderId="38" applyProtection="0"/>
    <xf numFmtId="0" fontId="61" fillId="0" borderId="4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7" fillId="50" borderId="0" applyNumberFormat="0" applyBorder="0" applyAlignment="0" applyProtection="0">
      <alignment vertical="center"/>
    </xf>
    <xf numFmtId="0" fontId="57" fillId="50" borderId="0" applyNumberFormat="0" applyBorder="0" applyAlignment="0" applyProtection="0">
      <alignment vertical="center"/>
    </xf>
    <xf numFmtId="0" fontId="58" fillId="0" borderId="0" applyNumberFormat="0" applyFill="0" applyBorder="0" applyAlignment="0" applyProtection="0">
      <alignment vertical="center"/>
    </xf>
    <xf numFmtId="0" fontId="58"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58" fillId="0" borderId="0"/>
    <xf numFmtId="0" fontId="58" fillId="0" borderId="0" applyNumberFormat="0" applyFill="0" applyBorder="0" applyAlignment="0" applyProtection="0">
      <alignment vertical="center"/>
    </xf>
    <xf numFmtId="0" fontId="59" fillId="44" borderId="39" applyProtection="0"/>
    <xf numFmtId="0" fontId="58" fillId="0" borderId="0" applyNumberFormat="0" applyFill="0" applyBorder="0" applyAlignment="0" applyProtection="0">
      <alignment vertical="center"/>
    </xf>
    <xf numFmtId="0" fontId="56" fillId="46" borderId="0" applyNumberFormat="0" applyBorder="0" applyAlignment="0" applyProtection="0">
      <alignment vertical="center"/>
    </xf>
    <xf numFmtId="0" fontId="58" fillId="0" borderId="0" applyNumberFormat="0" applyFill="0" applyBorder="0" applyAlignment="0" applyProtection="0">
      <alignment vertical="center"/>
    </xf>
    <xf numFmtId="0" fontId="54" fillId="44" borderId="38" applyProtection="0"/>
    <xf numFmtId="0" fontId="54" fillId="44" borderId="38" applyProtection="0"/>
    <xf numFmtId="0" fontId="58" fillId="0" borderId="0" applyNumberFormat="0" applyFill="0" applyBorder="0" applyAlignment="0" applyProtection="0">
      <alignment vertical="center"/>
    </xf>
    <xf numFmtId="0" fontId="54" fillId="44" borderId="38" applyProtection="0"/>
    <xf numFmtId="0" fontId="54" fillId="44" borderId="38" applyProtection="0"/>
    <xf numFmtId="0" fontId="59" fillId="48" borderId="39" applyNumberFormat="0" applyAlignment="0" applyProtection="0">
      <alignment vertical="center"/>
    </xf>
    <xf numFmtId="0" fontId="64" fillId="0" borderId="43" applyProtection="0"/>
    <xf numFmtId="0" fontId="54" fillId="44" borderId="38" applyNumberFormat="0" applyAlignment="0" applyProtection="0">
      <alignment vertical="center"/>
    </xf>
    <xf numFmtId="0" fontId="57" fillId="60" borderId="0" applyNumberFormat="0" applyBorder="0" applyAlignment="0" applyProtection="0">
      <alignment vertical="center"/>
    </xf>
    <xf numFmtId="0" fontId="52" fillId="43" borderId="38" applyProtection="0"/>
    <xf numFmtId="0" fontId="52" fillId="43" borderId="38" applyProtection="0"/>
    <xf numFmtId="0" fontId="66" fillId="45" borderId="0" applyNumberFormat="0" applyBorder="0" applyAlignment="0" applyProtection="0">
      <alignment vertical="center"/>
    </xf>
    <xf numFmtId="0" fontId="57" fillId="60" borderId="0" applyNumberFormat="0" applyBorder="0" applyAlignment="0" applyProtection="0">
      <alignment vertical="center"/>
    </xf>
    <xf numFmtId="0" fontId="54" fillId="44" borderId="38" applyProtection="0"/>
    <xf numFmtId="0" fontId="58" fillId="0" borderId="0"/>
    <xf numFmtId="0" fontId="57" fillId="60" borderId="0" applyNumberFormat="0" applyBorder="0" applyAlignment="0" applyProtection="0">
      <alignment vertical="center"/>
    </xf>
    <xf numFmtId="0" fontId="82" fillId="48" borderId="0">
      <alignment horizontal="right" vertical="center" wrapText="1"/>
    </xf>
    <xf numFmtId="0" fontId="57" fillId="60" borderId="0" applyNumberFormat="0" applyBorder="0" applyAlignment="0" applyProtection="0">
      <alignment vertical="center"/>
    </xf>
    <xf numFmtId="0" fontId="66" fillId="55" borderId="0" applyNumberFormat="0" applyBorder="0" applyAlignment="0" applyProtection="0">
      <alignment vertical="center"/>
    </xf>
    <xf numFmtId="0" fontId="57" fillId="60" borderId="0" applyNumberFormat="0" applyBorder="0" applyAlignment="0" applyProtection="0">
      <alignment vertical="center"/>
    </xf>
    <xf numFmtId="0" fontId="57" fillId="60" borderId="0" applyNumberFormat="0" applyBorder="0" applyAlignment="0" applyProtection="0">
      <alignment vertical="center"/>
    </xf>
    <xf numFmtId="0" fontId="66" fillId="58" borderId="0" applyNumberFormat="0" applyBorder="0" applyAlignment="0" applyProtection="0">
      <alignment vertical="center"/>
    </xf>
    <xf numFmtId="0" fontId="82" fillId="48" borderId="0">
      <alignment horizontal="right" vertical="center" wrapText="1"/>
    </xf>
    <xf numFmtId="0" fontId="5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6" fillId="58" borderId="0" applyNumberFormat="0" applyBorder="0" applyAlignment="0" applyProtection="0">
      <alignment vertical="center"/>
    </xf>
    <xf numFmtId="0" fontId="61" fillId="0" borderId="40" applyProtection="0"/>
    <xf numFmtId="0" fontId="57" fillId="60" borderId="0">
      <alignment vertical="center"/>
    </xf>
    <xf numFmtId="0" fontId="57" fillId="60" borderId="0" applyNumberFormat="0" applyBorder="0" applyAlignment="0" applyProtection="0">
      <alignment vertical="center"/>
    </xf>
    <xf numFmtId="0" fontId="56" fillId="46" borderId="0" applyNumberFormat="0" applyBorder="0" applyAlignment="0" applyProtection="0">
      <alignment vertical="center"/>
    </xf>
    <xf numFmtId="0" fontId="55" fillId="69" borderId="0" applyNumberFormat="0" applyBorder="0" applyAlignment="0" applyProtection="0">
      <alignment vertical="center"/>
    </xf>
    <xf numFmtId="0" fontId="61" fillId="0" borderId="40" applyNumberFormat="0" applyFill="0" applyAlignment="0" applyProtection="0">
      <alignment vertical="center"/>
    </xf>
    <xf numFmtId="0" fontId="55" fillId="47" borderId="0" applyNumberFormat="0" applyBorder="0" applyAlignment="0" applyProtection="0">
      <alignment vertical="center"/>
    </xf>
    <xf numFmtId="0" fontId="0" fillId="0" borderId="0">
      <alignment vertical="center"/>
    </xf>
    <xf numFmtId="0" fontId="0" fillId="0" borderId="0">
      <alignment vertical="center"/>
    </xf>
    <xf numFmtId="0" fontId="82" fillId="48" borderId="0">
      <alignment horizontal="right" vertical="center" wrapText="1"/>
    </xf>
    <xf numFmtId="0" fontId="57" fillId="60" borderId="0" applyNumberFormat="0" applyBorder="0" applyAlignment="0" applyProtection="0">
      <alignment vertical="center"/>
    </xf>
    <xf numFmtId="0" fontId="57" fillId="60" borderId="0" applyNumberFormat="0" applyBorder="0" applyAlignment="0" applyProtection="0">
      <alignment vertical="center"/>
    </xf>
    <xf numFmtId="0" fontId="58" fillId="0" borderId="0"/>
    <xf numFmtId="0" fontId="54" fillId="48" borderId="38" applyNumberFormat="0" applyAlignment="0" applyProtection="0">
      <alignment vertical="center"/>
    </xf>
    <xf numFmtId="0" fontId="52" fillId="43" borderId="38" applyProtection="0"/>
    <xf numFmtId="0" fontId="66" fillId="45" borderId="0" applyNumberFormat="0" applyBorder="0" applyAlignment="0" applyProtection="0">
      <alignment vertical="center"/>
    </xf>
    <xf numFmtId="0" fontId="57" fillId="60" borderId="0" applyNumberFormat="0" applyBorder="0" applyAlignment="0" applyProtection="0">
      <alignment vertical="center"/>
    </xf>
    <xf numFmtId="0" fontId="54" fillId="44" borderId="38" applyProtection="0"/>
    <xf numFmtId="0" fontId="82" fillId="48" borderId="0">
      <alignment horizontal="right" vertical="center" wrapText="1"/>
    </xf>
    <xf numFmtId="0" fontId="58" fillId="50" borderId="42" applyProtection="0"/>
    <xf numFmtId="0" fontId="57" fillId="60" borderId="0" applyNumberFormat="0" applyBorder="0" applyAlignment="0" applyProtection="0">
      <alignment vertical="center"/>
    </xf>
    <xf numFmtId="0" fontId="58" fillId="0" borderId="0"/>
    <xf numFmtId="0" fontId="54" fillId="48" borderId="38" applyNumberFormat="0" applyAlignment="0" applyProtection="0">
      <alignment vertical="center"/>
    </xf>
    <xf numFmtId="0" fontId="52" fillId="43" borderId="38" applyProtection="0"/>
    <xf numFmtId="0" fontId="54" fillId="44" borderId="38">
      <alignment vertical="center"/>
    </xf>
    <xf numFmtId="0" fontId="82" fillId="48" borderId="0">
      <alignment horizontal="right" vertical="center" wrapText="1"/>
    </xf>
    <xf numFmtId="0" fontId="58" fillId="50" borderId="42" applyProtection="0"/>
    <xf numFmtId="0" fontId="57" fillId="60" borderId="0" applyNumberFormat="0" applyBorder="0" applyAlignment="0" applyProtection="0">
      <alignment vertical="center"/>
    </xf>
    <xf numFmtId="0" fontId="58" fillId="0" borderId="0"/>
    <xf numFmtId="0" fontId="54" fillId="48" borderId="38" applyNumberFormat="0" applyAlignment="0" applyProtection="0">
      <alignment vertical="center"/>
    </xf>
    <xf numFmtId="0" fontId="52" fillId="43" borderId="38" applyProtection="0"/>
    <xf numFmtId="0" fontId="66" fillId="58" borderId="0" applyNumberFormat="0" applyBorder="0" applyAlignment="0" applyProtection="0">
      <alignment vertical="center"/>
    </xf>
    <xf numFmtId="182" fontId="32" fillId="0" borderId="0">
      <alignment vertical="center"/>
    </xf>
    <xf numFmtId="0" fontId="57" fillId="60" borderId="0" applyNumberFormat="0" applyBorder="0" applyAlignment="0" applyProtection="0">
      <alignment vertical="center"/>
    </xf>
    <xf numFmtId="0" fontId="54" fillId="44" borderId="38" applyProtection="0"/>
    <xf numFmtId="0" fontId="82" fillId="48" borderId="0">
      <alignment horizontal="right" vertical="center" wrapText="1"/>
    </xf>
    <xf numFmtId="0" fontId="57" fillId="60" borderId="0" applyNumberFormat="0" applyBorder="0" applyAlignment="0" applyProtection="0">
      <alignment vertical="center"/>
    </xf>
    <xf numFmtId="0" fontId="57" fillId="56" borderId="0" applyNumberFormat="0" applyBorder="0" applyAlignment="0" applyProtection="0">
      <alignment vertical="center"/>
    </xf>
    <xf numFmtId="0" fontId="57" fillId="60" borderId="0" applyNumberFormat="0" applyBorder="0" applyAlignment="0" applyProtection="0">
      <alignment vertical="center"/>
    </xf>
    <xf numFmtId="0" fontId="55" fillId="63" borderId="0" applyProtection="0"/>
    <xf numFmtId="0" fontId="59" fillId="44" borderId="39" applyProtection="0"/>
    <xf numFmtId="0" fontId="59" fillId="44" borderId="39" applyProtection="0"/>
    <xf numFmtId="0" fontId="61" fillId="0" borderId="40" applyProtection="0"/>
    <xf numFmtId="0" fontId="58" fillId="0" borderId="0"/>
    <xf numFmtId="0" fontId="55" fillId="58" borderId="0" applyNumberFormat="0" applyBorder="0" applyAlignment="0" applyProtection="0">
      <alignment vertical="center"/>
    </xf>
    <xf numFmtId="0" fontId="57" fillId="56" borderId="0" applyNumberFormat="0" applyBorder="0" applyAlignment="0" applyProtection="0">
      <alignment vertical="center"/>
    </xf>
    <xf numFmtId="0" fontId="57" fillId="60" borderId="0" applyNumberFormat="0" applyBorder="0" applyAlignment="0" applyProtection="0">
      <alignment vertical="center"/>
    </xf>
    <xf numFmtId="0" fontId="58" fillId="50" borderId="42" applyProtection="0"/>
    <xf numFmtId="0" fontId="57" fillId="60" borderId="0" applyNumberFormat="0" applyBorder="0" applyAlignment="0" applyProtection="0">
      <alignment vertical="center"/>
    </xf>
    <xf numFmtId="0" fontId="59" fillId="44" borderId="39" applyProtection="0"/>
    <xf numFmtId="0" fontId="57" fillId="60" borderId="0" applyNumberFormat="0" applyBorder="0" applyAlignment="0" applyProtection="0">
      <alignment vertical="center"/>
    </xf>
    <xf numFmtId="0" fontId="59" fillId="44" borderId="39" applyProtection="0"/>
    <xf numFmtId="0" fontId="57" fillId="47" borderId="0" applyProtection="0"/>
    <xf numFmtId="0" fontId="55" fillId="45" borderId="0" applyProtection="0"/>
    <xf numFmtId="0" fontId="59" fillId="44" borderId="39" applyProtection="0"/>
    <xf numFmtId="0" fontId="59" fillId="44" borderId="39" applyProtection="0"/>
    <xf numFmtId="0" fontId="61" fillId="0" borderId="40" applyProtection="0"/>
    <xf numFmtId="0" fontId="57" fillId="60" borderId="0" applyNumberFormat="0" applyBorder="0" applyAlignment="0" applyProtection="0">
      <alignment vertical="center"/>
    </xf>
    <xf numFmtId="0" fontId="58" fillId="50" borderId="42" applyProtection="0"/>
    <xf numFmtId="0" fontId="54" fillId="44" borderId="38" applyNumberFormat="0" applyAlignment="0" applyProtection="0">
      <alignment vertical="center"/>
    </xf>
    <xf numFmtId="0" fontId="52" fillId="43" borderId="38" applyProtection="0"/>
    <xf numFmtId="0" fontId="57" fillId="60" borderId="0" applyNumberFormat="0" applyBorder="0" applyAlignment="0" applyProtection="0">
      <alignment vertical="center"/>
    </xf>
    <xf numFmtId="0" fontId="57" fillId="60" borderId="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0" borderId="0"/>
    <xf numFmtId="0" fontId="80" fillId="66" borderId="0" applyProtection="0"/>
    <xf numFmtId="0" fontId="59" fillId="44" borderId="39" applyProtection="0"/>
    <xf numFmtId="0" fontId="56" fillId="46" borderId="0" applyProtection="0"/>
    <xf numFmtId="0" fontId="55" fillId="55" borderId="0">
      <alignment vertical="center"/>
    </xf>
    <xf numFmtId="0" fontId="52" fillId="43" borderId="38" applyProtection="0"/>
    <xf numFmtId="0" fontId="57" fillId="60" borderId="0" applyNumberFormat="0" applyBorder="0" applyAlignment="0" applyProtection="0">
      <alignment vertical="center"/>
    </xf>
    <xf numFmtId="0" fontId="52" fillId="43" borderId="38" applyProtection="0"/>
    <xf numFmtId="0" fontId="57" fillId="61" borderId="0">
      <alignment vertical="center"/>
    </xf>
    <xf numFmtId="0" fontId="54" fillId="44" borderId="38" applyProtection="0"/>
    <xf numFmtId="0" fontId="59" fillId="44" borderId="39" applyProtection="0"/>
    <xf numFmtId="0" fontId="59" fillId="44" borderId="39" applyProtection="0"/>
    <xf numFmtId="0" fontId="52" fillId="43" borderId="38" applyProtection="0"/>
    <xf numFmtId="0" fontId="55" fillId="62" borderId="0" applyProtection="0"/>
    <xf numFmtId="0" fontId="58" fillId="0" borderId="0"/>
    <xf numFmtId="0" fontId="52" fillId="43" borderId="38" applyProtection="0"/>
    <xf numFmtId="0" fontId="67" fillId="60" borderId="0" applyNumberFormat="0" applyBorder="0" applyAlignment="0" applyProtection="0">
      <alignment vertical="center"/>
    </xf>
    <xf numFmtId="0" fontId="55" fillId="55" borderId="0" applyNumberFormat="0" applyBorder="0" applyAlignment="0" applyProtection="0">
      <alignment vertical="center"/>
    </xf>
    <xf numFmtId="0" fontId="56" fillId="46" borderId="0" applyNumberFormat="0" applyBorder="0" applyAlignment="0" applyProtection="0">
      <alignment vertical="center"/>
    </xf>
    <xf numFmtId="0" fontId="57" fillId="60" borderId="0" applyNumberFormat="0" applyBorder="0" applyAlignment="0" applyProtection="0">
      <alignment vertical="center"/>
    </xf>
    <xf numFmtId="0" fontId="52" fillId="43" borderId="38" applyProtection="0"/>
    <xf numFmtId="0" fontId="52" fillId="43" borderId="38" applyProtection="0"/>
    <xf numFmtId="0" fontId="61" fillId="0" borderId="40" applyProtection="0"/>
    <xf numFmtId="0" fontId="58" fillId="50" borderId="42" applyProtection="0"/>
    <xf numFmtId="0" fontId="58" fillId="50" borderId="42" applyProtection="0"/>
    <xf numFmtId="0" fontId="57" fillId="47" borderId="0" applyProtection="0"/>
    <xf numFmtId="0" fontId="56" fillId="46" borderId="0" applyNumberFormat="0" applyBorder="0" applyAlignment="0" applyProtection="0">
      <alignment vertical="center"/>
    </xf>
    <xf numFmtId="43" fontId="57" fillId="0" borderId="0" applyFont="0" applyFill="0" applyBorder="0" applyAlignment="0" applyProtection="0">
      <alignment vertical="center"/>
    </xf>
    <xf numFmtId="0" fontId="54" fillId="44" borderId="38" applyNumberFormat="0" applyAlignment="0" applyProtection="0">
      <alignment vertical="center"/>
    </xf>
    <xf numFmtId="0" fontId="57" fillId="60" borderId="0">
      <alignment vertical="center"/>
    </xf>
    <xf numFmtId="0" fontId="52" fillId="43" borderId="38"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Protection="0"/>
    <xf numFmtId="0" fontId="58" fillId="50" borderId="42" applyProtection="0"/>
    <xf numFmtId="0" fontId="52" fillId="43" borderId="38" applyNumberFormat="0" applyAlignment="0" applyProtection="0">
      <alignment vertical="center"/>
    </xf>
    <xf numFmtId="0" fontId="57" fillId="61" borderId="0">
      <alignment vertical="center"/>
    </xf>
    <xf numFmtId="0" fontId="79" fillId="0" borderId="49" applyNumberFormat="0" applyFill="0" applyAlignment="0" applyProtection="0">
      <alignment vertical="center"/>
    </xf>
    <xf numFmtId="0" fontId="54" fillId="44" borderId="38" applyNumberFormat="0" applyAlignment="0" applyProtection="0">
      <alignment vertical="center"/>
    </xf>
    <xf numFmtId="0" fontId="61" fillId="0" borderId="40" applyProtection="0"/>
    <xf numFmtId="0" fontId="61" fillId="0" borderId="40" applyProtection="0"/>
    <xf numFmtId="43" fontId="57" fillId="0" borderId="0" applyFont="0" applyFill="0" applyBorder="0" applyAlignment="0" applyProtection="0">
      <alignment vertical="center"/>
    </xf>
    <xf numFmtId="0" fontId="57" fillId="60" borderId="0" applyNumberFormat="0" applyBorder="0" applyAlignment="0" applyProtection="0">
      <alignment vertical="center"/>
    </xf>
    <xf numFmtId="0" fontId="58" fillId="50" borderId="42" applyProtection="0"/>
    <xf numFmtId="0" fontId="55" fillId="55" borderId="0" applyProtection="0"/>
    <xf numFmtId="0" fontId="59" fillId="44" borderId="39" applyProtection="0"/>
    <xf numFmtId="0" fontId="57" fillId="61" borderId="0" applyNumberFormat="0" applyBorder="0" applyAlignment="0" applyProtection="0">
      <alignment vertical="center"/>
    </xf>
    <xf numFmtId="0" fontId="58" fillId="50" borderId="42" applyProtection="0"/>
    <xf numFmtId="0" fontId="52" fillId="43" borderId="38" applyNumberFormat="0" applyAlignment="0" applyProtection="0">
      <alignment vertical="center"/>
    </xf>
    <xf numFmtId="0" fontId="61" fillId="0" borderId="40" applyProtection="0"/>
    <xf numFmtId="0" fontId="57" fillId="60" borderId="0" applyNumberFormat="0" applyBorder="0" applyAlignment="0" applyProtection="0">
      <alignment vertical="center"/>
    </xf>
    <xf numFmtId="0" fontId="58" fillId="50" borderId="42" applyProtection="0"/>
    <xf numFmtId="0" fontId="99" fillId="46" borderId="0" applyNumberFormat="0" applyBorder="0" applyAlignment="0" applyProtection="0">
      <alignment vertical="center"/>
    </xf>
    <xf numFmtId="0" fontId="57" fillId="61" borderId="0" applyNumberFormat="0" applyBorder="0" applyAlignment="0" applyProtection="0">
      <alignment vertical="center"/>
    </xf>
    <xf numFmtId="0" fontId="59" fillId="44" borderId="39" applyProtection="0"/>
    <xf numFmtId="0" fontId="54" fillId="44" borderId="38" applyProtection="0"/>
    <xf numFmtId="0" fontId="57" fillId="50" borderId="0" applyNumberFormat="0" applyBorder="0" applyAlignment="0" applyProtection="0">
      <alignment vertical="center"/>
    </xf>
    <xf numFmtId="0" fontId="54" fillId="44" borderId="38" applyNumberFormat="0" applyAlignment="0" applyProtection="0">
      <alignment vertical="center"/>
    </xf>
    <xf numFmtId="0" fontId="57" fillId="50" borderId="0" applyNumberFormat="0" applyBorder="0" applyAlignment="0" applyProtection="0">
      <alignment vertical="center"/>
    </xf>
    <xf numFmtId="0" fontId="90" fillId="0" borderId="47" applyNumberFormat="0" applyFill="0" applyAlignment="0" applyProtection="0">
      <alignment vertical="center"/>
    </xf>
    <xf numFmtId="0" fontId="64" fillId="0" borderId="43" applyProtection="0"/>
    <xf numFmtId="0" fontId="72" fillId="60" borderId="0" applyNumberFormat="0" applyBorder="0" applyAlignment="0" applyProtection="0">
      <alignment vertical="center"/>
    </xf>
    <xf numFmtId="0" fontId="57" fillId="48" borderId="0" applyNumberFormat="0" applyBorder="0" applyAlignment="0" applyProtection="0">
      <alignment vertical="center"/>
    </xf>
    <xf numFmtId="0" fontId="64" fillId="0" borderId="43" applyProtection="0"/>
    <xf numFmtId="0" fontId="57" fillId="48" borderId="0" applyNumberFormat="0" applyBorder="0" applyAlignment="0" applyProtection="0">
      <alignment vertical="center"/>
    </xf>
    <xf numFmtId="0" fontId="57" fillId="44" borderId="0" applyNumberFormat="0" applyBorder="0" applyAlignment="0" applyProtection="0">
      <alignment vertical="center"/>
    </xf>
    <xf numFmtId="0" fontId="57" fillId="61" borderId="0" applyNumberFormat="0" applyBorder="0" applyAlignment="0" applyProtection="0">
      <alignment vertical="center"/>
    </xf>
    <xf numFmtId="0" fontId="57" fillId="43" borderId="0" applyNumberFormat="0" applyBorder="0" applyAlignment="0" applyProtection="0">
      <alignment vertical="center"/>
    </xf>
    <xf numFmtId="0" fontId="58" fillId="50" borderId="42" applyProtection="0"/>
    <xf numFmtId="0" fontId="57" fillId="43" borderId="0" applyNumberFormat="0" applyBorder="0" applyAlignment="0" applyProtection="0">
      <alignment vertical="center"/>
    </xf>
    <xf numFmtId="0" fontId="54" fillId="48" borderId="38" applyNumberFormat="0" applyAlignment="0" applyProtection="0">
      <alignment vertical="center"/>
    </xf>
    <xf numFmtId="0" fontId="57" fillId="61" borderId="0" applyNumberFormat="0" applyBorder="0" applyAlignment="0" applyProtection="0">
      <alignment vertical="center"/>
    </xf>
    <xf numFmtId="0" fontId="58" fillId="50" borderId="42" applyProtection="0"/>
    <xf numFmtId="0" fontId="57" fillId="56" borderId="0" applyNumberFormat="0" applyBorder="0" applyAlignment="0" applyProtection="0">
      <alignment vertical="center"/>
    </xf>
    <xf numFmtId="0" fontId="57" fillId="61" borderId="0" applyNumberFormat="0" applyBorder="0" applyAlignment="0" applyProtection="0">
      <alignment vertical="center"/>
    </xf>
    <xf numFmtId="0" fontId="59" fillId="44" borderId="39" applyProtection="0"/>
    <xf numFmtId="0" fontId="57" fillId="56"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Protection="0"/>
    <xf numFmtId="0" fontId="58" fillId="0" borderId="0"/>
    <xf numFmtId="0" fontId="55" fillId="54" borderId="0" applyNumberFormat="0" applyBorder="0" applyAlignment="0" applyProtection="0">
      <alignment vertical="center"/>
    </xf>
    <xf numFmtId="0" fontId="57" fillId="61" borderId="0" applyNumberFormat="0" applyBorder="0" applyAlignment="0" applyProtection="0">
      <alignment vertical="center"/>
    </xf>
    <xf numFmtId="0" fontId="54" fillId="44" borderId="38" applyProtection="0"/>
    <xf numFmtId="0" fontId="58" fillId="0" borderId="0"/>
    <xf numFmtId="0" fontId="55" fillId="54" borderId="0" applyNumberFormat="0" applyBorder="0" applyAlignment="0" applyProtection="0">
      <alignment vertical="center"/>
    </xf>
    <xf numFmtId="0" fontId="58" fillId="50" borderId="42" applyProtection="0"/>
    <xf numFmtId="0" fontId="57" fillId="61" borderId="0" applyNumberFormat="0" applyBorder="0" applyAlignment="0" applyProtection="0">
      <alignment vertical="center"/>
    </xf>
    <xf numFmtId="0" fontId="58" fillId="0" borderId="0"/>
    <xf numFmtId="0" fontId="59" fillId="44" borderId="39" applyProtection="0"/>
    <xf numFmtId="0" fontId="54" fillId="44" borderId="38" applyProtection="0"/>
    <xf numFmtId="0" fontId="55" fillId="63" borderId="0" applyProtection="0"/>
    <xf numFmtId="0" fontId="58" fillId="0" borderId="0"/>
    <xf numFmtId="0" fontId="55" fillId="58" borderId="0" applyNumberFormat="0" applyBorder="0" applyAlignment="0" applyProtection="0">
      <alignment vertical="center"/>
    </xf>
    <xf numFmtId="0" fontId="57" fillId="56" borderId="0" applyNumberFormat="0" applyBorder="0" applyAlignment="0" applyProtection="0">
      <alignment vertical="center"/>
    </xf>
    <xf numFmtId="0" fontId="61" fillId="0" borderId="40" applyProtection="0"/>
    <xf numFmtId="0" fontId="61" fillId="0" borderId="40" applyProtection="0"/>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6" fillId="46" borderId="0" applyNumberFormat="0" applyBorder="0" applyAlignment="0" applyProtection="0">
      <alignment vertical="center"/>
    </xf>
    <xf numFmtId="0" fontId="61" fillId="0" borderId="40" applyProtection="0"/>
    <xf numFmtId="0" fontId="57" fillId="61" borderId="0" applyNumberFormat="0" applyBorder="0" applyAlignment="0" applyProtection="0">
      <alignment vertical="center"/>
    </xf>
    <xf numFmtId="0" fontId="56" fillId="46" borderId="0" applyNumberFormat="0" applyBorder="0" applyAlignment="0" applyProtection="0">
      <alignment vertical="center"/>
    </xf>
    <xf numFmtId="0" fontId="54" fillId="48" borderId="38" applyNumberFormat="0" applyAlignment="0" applyProtection="0">
      <alignment vertical="center"/>
    </xf>
    <xf numFmtId="0" fontId="62" fillId="49" borderId="41" applyProtection="0"/>
    <xf numFmtId="0" fontId="57" fillId="65" borderId="0" applyProtection="0"/>
    <xf numFmtId="0" fontId="57" fillId="43" borderId="0" applyNumberFormat="0" applyBorder="0" applyAlignment="0" applyProtection="0">
      <alignment vertical="center"/>
    </xf>
    <xf numFmtId="0" fontId="54" fillId="44" borderId="38" applyProtection="0"/>
    <xf numFmtId="0" fontId="57" fillId="61" borderId="0" applyNumberFormat="0" applyBorder="0" applyAlignment="0" applyProtection="0">
      <alignment vertical="center"/>
    </xf>
    <xf numFmtId="0" fontId="58" fillId="0" borderId="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61" fillId="0" borderId="40" applyProtection="0"/>
    <xf numFmtId="0" fontId="57" fillId="61" borderId="0" applyNumberFormat="0" applyBorder="0" applyAlignment="0" applyProtection="0">
      <alignment vertical="center"/>
    </xf>
    <xf numFmtId="0" fontId="58" fillId="50" borderId="42" applyProtection="0"/>
    <xf numFmtId="0" fontId="55" fillId="62" borderId="0" applyProtection="0"/>
    <xf numFmtId="0" fontId="78" fillId="0" borderId="0" applyNumberFormat="0" applyFill="0" applyBorder="0" applyAlignment="0" applyProtection="0">
      <alignment vertical="center"/>
    </xf>
    <xf numFmtId="0" fontId="55" fillId="64" borderId="0" applyProtection="0"/>
    <xf numFmtId="0" fontId="57" fillId="47" borderId="0" applyProtection="0"/>
    <xf numFmtId="41" fontId="0" fillId="0" borderId="0" applyFont="0" applyFill="0" applyBorder="0" applyAlignment="0" applyProtection="0"/>
    <xf numFmtId="0" fontId="57" fillId="59" borderId="0" applyNumberFormat="0" applyBorder="0" applyAlignment="0" applyProtection="0">
      <alignment vertical="center"/>
    </xf>
    <xf numFmtId="0" fontId="61" fillId="0" borderId="40" applyProtection="0"/>
    <xf numFmtId="0" fontId="57" fillId="61" borderId="0" applyNumberFormat="0" applyBorder="0" applyAlignment="0" applyProtection="0">
      <alignment vertical="center"/>
    </xf>
    <xf numFmtId="0" fontId="59" fillId="44" borderId="39" applyProtection="0"/>
    <xf numFmtId="0" fontId="57" fillId="61" borderId="0" applyNumberFormat="0" applyBorder="0" applyAlignment="0" applyProtection="0">
      <alignment vertical="center"/>
    </xf>
    <xf numFmtId="0" fontId="57" fillId="44" borderId="0" applyNumberFormat="0" applyBorder="0" applyAlignment="0" applyProtection="0">
      <alignment vertical="center"/>
    </xf>
    <xf numFmtId="0" fontId="57" fillId="61" borderId="0">
      <alignment vertical="center"/>
    </xf>
    <xf numFmtId="0" fontId="61" fillId="0" borderId="50" applyNumberFormat="0" applyFill="0" applyAlignment="0" applyProtection="0">
      <alignment vertical="center"/>
    </xf>
    <xf numFmtId="0" fontId="67" fillId="60" borderId="0" applyNumberFormat="0" applyBorder="0" applyAlignment="0" applyProtection="0">
      <alignment vertical="center"/>
    </xf>
    <xf numFmtId="0" fontId="57" fillId="48" borderId="0" applyNumberFormat="0" applyBorder="0" applyAlignment="0" applyProtection="0">
      <alignment vertical="center"/>
    </xf>
    <xf numFmtId="0" fontId="61" fillId="0" borderId="40" applyProtection="0"/>
    <xf numFmtId="0" fontId="55" fillId="54" borderId="0" applyProtection="0"/>
    <xf numFmtId="0" fontId="57" fillId="59" borderId="0" applyNumberFormat="0" applyBorder="0" applyAlignment="0" applyProtection="0">
      <alignment vertical="center"/>
    </xf>
    <xf numFmtId="0" fontId="56" fillId="46" borderId="0" applyNumberFormat="0" applyBorder="0" applyAlignment="0" applyProtection="0">
      <alignment vertical="center"/>
    </xf>
    <xf numFmtId="176" fontId="57" fillId="0" borderId="0" applyFont="0" applyFill="0" applyBorder="0" applyAlignment="0" applyProtection="0">
      <alignment vertical="center"/>
    </xf>
    <xf numFmtId="0" fontId="57" fillId="43"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85" fillId="0" borderId="0" applyNumberFormat="0" applyFill="0" applyBorder="0" applyAlignment="0" applyProtection="0">
      <alignment vertical="center"/>
    </xf>
    <xf numFmtId="0" fontId="57" fillId="59" borderId="0" applyNumberFormat="0" applyBorder="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43" borderId="0" applyNumberFormat="0" applyBorder="0" applyAlignment="0" applyProtection="0">
      <alignment vertical="center"/>
    </xf>
    <xf numFmtId="0" fontId="57" fillId="56" borderId="0" applyProtection="0"/>
    <xf numFmtId="0" fontId="54" fillId="44" borderId="38" applyProtection="0"/>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0" fontId="54" fillId="44" borderId="38" applyProtection="0"/>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0" fontId="58" fillId="0" borderId="0"/>
    <xf numFmtId="0" fontId="57" fillId="59" borderId="0" applyNumberFormat="0" applyBorder="0" applyAlignment="0" applyProtection="0">
      <alignment vertical="center"/>
    </xf>
    <xf numFmtId="0" fontId="57" fillId="59" borderId="0" applyNumberFormat="0" applyBorder="0" applyAlignment="0" applyProtection="0">
      <alignment vertical="center"/>
    </xf>
    <xf numFmtId="0" fontId="77" fillId="0" borderId="48" applyNumberFormat="0" applyFill="0" applyAlignment="0" applyProtection="0">
      <alignment vertical="center"/>
    </xf>
    <xf numFmtId="0" fontId="57" fillId="59" borderId="0" applyNumberFormat="0" applyBorder="0" applyAlignment="0" applyProtection="0">
      <alignment vertical="center"/>
    </xf>
    <xf numFmtId="0" fontId="65" fillId="0" borderId="44" applyNumberFormat="0" applyFill="0" applyAlignment="0" applyProtection="0">
      <alignment vertical="center"/>
    </xf>
    <xf numFmtId="0" fontId="57" fillId="59" borderId="0" applyNumberFormat="0" applyBorder="0" applyAlignment="0" applyProtection="0">
      <alignment vertical="center"/>
    </xf>
    <xf numFmtId="0" fontId="65" fillId="0" borderId="44" applyNumberFormat="0" applyFill="0" applyAlignment="0" applyProtection="0">
      <alignment vertical="center"/>
    </xf>
    <xf numFmtId="0" fontId="57" fillId="59" borderId="0" applyNumberFormat="0" applyBorder="0" applyAlignment="0" applyProtection="0">
      <alignment vertical="center"/>
    </xf>
    <xf numFmtId="0" fontId="61" fillId="0" borderId="40" applyProtection="0"/>
    <xf numFmtId="0" fontId="55" fillId="58" borderId="0" applyProtection="0"/>
    <xf numFmtId="0" fontId="57" fillId="59" borderId="0" applyNumberFormat="0" applyBorder="0" applyAlignment="0" applyProtection="0">
      <alignment vertical="center"/>
    </xf>
    <xf numFmtId="0" fontId="61" fillId="0" borderId="40" applyProtection="0"/>
    <xf numFmtId="0" fontId="55" fillId="54" borderId="0" applyProtection="0"/>
    <xf numFmtId="0" fontId="58" fillId="50" borderId="42" applyProtection="0"/>
    <xf numFmtId="0" fontId="66" fillId="55" borderId="0" applyNumberFormat="0" applyBorder="0" applyAlignment="0" applyProtection="0">
      <alignment vertical="center"/>
    </xf>
    <xf numFmtId="0" fontId="57" fillId="59" borderId="0" applyNumberFormat="0" applyBorder="0" applyAlignment="0" applyProtection="0">
      <alignment vertical="center"/>
    </xf>
    <xf numFmtId="0" fontId="58" fillId="50" borderId="42" applyNumberFormat="0" applyFont="0" applyAlignment="0" applyProtection="0">
      <alignment vertical="center"/>
    </xf>
    <xf numFmtId="0" fontId="57" fillId="56" borderId="0" applyProtection="0"/>
    <xf numFmtId="0" fontId="67" fillId="60" borderId="0" applyProtection="0"/>
    <xf numFmtId="0" fontId="57" fillId="43" borderId="0" applyNumberFormat="0" applyBorder="0" applyAlignment="0" applyProtection="0">
      <alignment vertical="center"/>
    </xf>
    <xf numFmtId="0" fontId="57" fillId="56" borderId="0" applyProtection="0"/>
    <xf numFmtId="0" fontId="54" fillId="44" borderId="38" applyProtection="0"/>
    <xf numFmtId="0" fontId="57" fillId="59" borderId="0" applyNumberFormat="0" applyBorder="0" applyAlignment="0" applyProtection="0">
      <alignment vertical="center"/>
    </xf>
    <xf numFmtId="0" fontId="61" fillId="0" borderId="50" applyNumberFormat="0" applyFill="0" applyAlignment="0" applyProtection="0">
      <alignment vertical="center"/>
    </xf>
    <xf numFmtId="0" fontId="54" fillId="44" borderId="38" applyProtection="0"/>
    <xf numFmtId="0" fontId="57" fillId="59" borderId="0" applyNumberFormat="0" applyBorder="0" applyAlignment="0" applyProtection="0">
      <alignment vertical="center"/>
    </xf>
    <xf numFmtId="0" fontId="61" fillId="0" borderId="50" applyNumberFormat="0" applyFill="0" applyAlignment="0" applyProtection="0">
      <alignment vertical="center"/>
    </xf>
    <xf numFmtId="0" fontId="54" fillId="44" borderId="38" applyProtection="0"/>
    <xf numFmtId="0" fontId="57" fillId="59" borderId="0" applyNumberFormat="0" applyBorder="0" applyAlignment="0" applyProtection="0">
      <alignment vertical="center"/>
    </xf>
    <xf numFmtId="0" fontId="61" fillId="0" borderId="40" applyProtection="0"/>
    <xf numFmtId="0" fontId="57" fillId="59" borderId="0" applyNumberFormat="0" applyBorder="0" applyAlignment="0" applyProtection="0">
      <alignment vertical="center"/>
    </xf>
    <xf numFmtId="0" fontId="67" fillId="60" borderId="0" applyProtection="0"/>
    <xf numFmtId="0" fontId="57" fillId="43" borderId="0" applyNumberFormat="0" applyBorder="0" applyAlignment="0" applyProtection="0">
      <alignment vertical="center"/>
    </xf>
    <xf numFmtId="0" fontId="57" fillId="59"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4" fillId="44" borderId="38" applyProtection="0"/>
    <xf numFmtId="0" fontId="57" fillId="59"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7" fillId="59" borderId="0" applyNumberFormat="0" applyBorder="0" applyAlignment="0" applyProtection="0">
      <alignment vertical="center"/>
    </xf>
    <xf numFmtId="0" fontId="61" fillId="0" borderId="40" applyProtection="0"/>
    <xf numFmtId="0" fontId="61" fillId="0" borderId="40" applyProtection="0"/>
    <xf numFmtId="0" fontId="57" fillId="59" borderId="0" applyNumberFormat="0" applyBorder="0" applyAlignment="0" applyProtection="0">
      <alignment vertical="center"/>
    </xf>
    <xf numFmtId="0" fontId="52" fillId="43" borderId="38" applyProtection="0"/>
    <xf numFmtId="0" fontId="55" fillId="47" borderId="0" applyNumberFormat="0" applyBorder="0" applyAlignment="0" applyProtection="0">
      <alignment vertical="center"/>
    </xf>
    <xf numFmtId="0" fontId="52" fillId="43" borderId="38" applyProtection="0"/>
    <xf numFmtId="0" fontId="54" fillId="44" borderId="38" applyProtection="0"/>
    <xf numFmtId="0" fontId="57" fillId="59" borderId="0" applyNumberFormat="0" applyBorder="0" applyAlignment="0" applyProtection="0">
      <alignment vertical="center"/>
    </xf>
    <xf numFmtId="0" fontId="58" fillId="0" borderId="0"/>
    <xf numFmtId="0" fontId="54" fillId="44" borderId="38" applyProtection="0"/>
    <xf numFmtId="0" fontId="52" fillId="43" borderId="38" applyProtection="0"/>
    <xf numFmtId="0" fontId="55" fillId="47"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7" fillId="59" borderId="0" applyNumberFormat="0" applyBorder="0" applyAlignment="0" applyProtection="0">
      <alignment vertical="center"/>
    </xf>
    <xf numFmtId="0" fontId="52" fillId="43" borderId="38" applyProtection="0"/>
    <xf numFmtId="0" fontId="52" fillId="43" borderId="38" applyProtection="0"/>
    <xf numFmtId="0" fontId="58" fillId="50" borderId="42" applyProtection="0"/>
    <xf numFmtId="0" fontId="55" fillId="47" borderId="0" applyNumberFormat="0" applyBorder="0" applyAlignment="0" applyProtection="0">
      <alignment vertical="center"/>
    </xf>
    <xf numFmtId="0" fontId="54" fillId="44" borderId="38" applyProtection="0"/>
    <xf numFmtId="0" fontId="57" fillId="59" borderId="0" applyNumberFormat="0" applyBorder="0" applyAlignment="0" applyProtection="0">
      <alignment vertical="center"/>
    </xf>
    <xf numFmtId="0" fontId="61" fillId="0" borderId="40" applyProtection="0"/>
    <xf numFmtId="0" fontId="57" fillId="47" borderId="0" applyNumberFormat="0" applyBorder="0" applyAlignment="0" applyProtection="0">
      <alignment vertical="center"/>
    </xf>
    <xf numFmtId="0" fontId="54" fillId="44" borderId="38"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59" borderId="0" applyNumberFormat="0" applyBorder="0" applyAlignment="0" applyProtection="0">
      <alignment vertical="center"/>
    </xf>
    <xf numFmtId="0" fontId="57" fillId="47" borderId="0" applyNumberFormat="0" applyBorder="0" applyAlignment="0" applyProtection="0">
      <alignment vertical="center"/>
    </xf>
    <xf numFmtId="0" fontId="54" fillId="44" borderId="38" applyProtection="0"/>
    <xf numFmtId="0" fontId="56" fillId="46"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59" borderId="0" applyNumberFormat="0" applyBorder="0" applyAlignment="0" applyProtection="0">
      <alignment vertical="center"/>
    </xf>
    <xf numFmtId="0" fontId="57" fillId="44" borderId="0" applyNumberFormat="0" applyBorder="0" applyAlignment="0" applyProtection="0">
      <alignment vertical="center"/>
    </xf>
    <xf numFmtId="0" fontId="61" fillId="0" borderId="40" applyProtection="0"/>
    <xf numFmtId="0" fontId="52" fillId="43" borderId="38" applyProtection="0"/>
    <xf numFmtId="0" fontId="55" fillId="47" borderId="0" applyNumberFormat="0" applyBorder="0" applyAlignment="0" applyProtection="0">
      <alignment vertical="center"/>
    </xf>
    <xf numFmtId="0" fontId="54" fillId="44" borderId="38" applyProtection="0"/>
    <xf numFmtId="0" fontId="58" fillId="50" borderId="42" applyProtection="0"/>
    <xf numFmtId="0" fontId="58" fillId="50" borderId="42" applyProtection="0"/>
    <xf numFmtId="0" fontId="57" fillId="59" borderId="0">
      <alignment vertical="center"/>
    </xf>
    <xf numFmtId="0" fontId="52" fillId="43" borderId="38" applyProtection="0"/>
    <xf numFmtId="0" fontId="57" fillId="47" borderId="0">
      <alignment vertical="center"/>
    </xf>
    <xf numFmtId="0" fontId="58" fillId="0" borderId="0"/>
    <xf numFmtId="0" fontId="56" fillId="46" borderId="0" applyProtection="0"/>
    <xf numFmtId="0" fontId="58" fillId="50" borderId="42" applyNumberFormat="0" applyFont="0" applyAlignment="0" applyProtection="0">
      <alignment vertical="center"/>
    </xf>
    <xf numFmtId="43" fontId="57" fillId="0" borderId="0" applyFont="0" applyFill="0" applyBorder="0" applyAlignment="0" applyProtection="0">
      <alignment vertical="center"/>
    </xf>
    <xf numFmtId="0" fontId="57" fillId="59" borderId="0" applyNumberFormat="0" applyBorder="0" applyAlignment="0" applyProtection="0">
      <alignment vertical="center"/>
    </xf>
    <xf numFmtId="0" fontId="61" fillId="0" borderId="40" applyProtection="0"/>
    <xf numFmtId="0" fontId="64" fillId="0" borderId="43" applyProtection="0"/>
    <xf numFmtId="0" fontId="57" fillId="59" borderId="0" applyNumberFormat="0" applyBorder="0" applyAlignment="0" applyProtection="0">
      <alignment vertical="center"/>
    </xf>
    <xf numFmtId="0" fontId="57" fillId="43" borderId="0" applyNumberFormat="0" applyBorder="0" applyAlignment="0" applyProtection="0">
      <alignment vertical="center"/>
    </xf>
    <xf numFmtId="0" fontId="52" fillId="43" borderId="38" applyProtection="0"/>
    <xf numFmtId="0" fontId="64" fillId="0" borderId="43" applyProtection="0"/>
    <xf numFmtId="0" fontId="59" fillId="44" borderId="39" applyProtection="0"/>
    <xf numFmtId="0" fontId="61" fillId="0" borderId="40" applyProtection="0"/>
    <xf numFmtId="0" fontId="77" fillId="0" borderId="48" applyProtection="0"/>
    <xf numFmtId="0" fontId="55" fillId="54" borderId="0" applyProtection="0"/>
    <xf numFmtId="0" fontId="54" fillId="48" borderId="38" applyNumberFormat="0" applyAlignment="0" applyProtection="0">
      <alignment vertical="center"/>
    </xf>
    <xf numFmtId="0" fontId="57" fillId="56" borderId="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85" fillId="0" borderId="0" applyNumberFormat="0" applyFill="0" applyBorder="0" applyAlignment="0" applyProtection="0">
      <alignment vertical="center"/>
    </xf>
    <xf numFmtId="0" fontId="57" fillId="43" borderId="0" applyNumberFormat="0" applyBorder="0" applyAlignment="0" applyProtection="0">
      <alignment vertical="center"/>
    </xf>
    <xf numFmtId="0" fontId="57" fillId="65" borderId="0" applyProtection="0"/>
    <xf numFmtId="0" fontId="54" fillId="44" borderId="38" applyProtection="0"/>
    <xf numFmtId="0" fontId="58" fillId="0" borderId="0"/>
    <xf numFmtId="0" fontId="57" fillId="43" borderId="0" applyNumberFormat="0" applyBorder="0" applyAlignment="0" applyProtection="0">
      <alignment vertical="center"/>
    </xf>
    <xf numFmtId="0" fontId="54" fillId="44" borderId="38" applyProtection="0"/>
    <xf numFmtId="0" fontId="57" fillId="43"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2" fillId="43" borderId="38" applyProtection="0"/>
    <xf numFmtId="0" fontId="58" fillId="50" borderId="42" applyProtection="0"/>
    <xf numFmtId="0" fontId="59" fillId="44" borderId="39" applyProtection="0"/>
    <xf numFmtId="0" fontId="54" fillId="44" borderId="38" applyProtection="0"/>
    <xf numFmtId="0" fontId="58" fillId="0" borderId="0" applyNumberFormat="0" applyFill="0" applyBorder="0" applyAlignment="0" applyProtection="0">
      <alignment vertical="center"/>
    </xf>
    <xf numFmtId="0" fontId="56" fillId="46" borderId="0" applyNumberFormat="0" applyBorder="0" applyAlignment="0" applyProtection="0">
      <alignment vertical="center"/>
    </xf>
    <xf numFmtId="0" fontId="55" fillId="62" borderId="0" applyProtection="0"/>
    <xf numFmtId="0" fontId="55" fillId="45" borderId="0" applyProtection="0"/>
    <xf numFmtId="0" fontId="57" fillId="43"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2" fillId="43" borderId="38" applyProtection="0"/>
    <xf numFmtId="0" fontId="55" fillId="54" borderId="0" applyProtection="0"/>
    <xf numFmtId="0" fontId="52" fillId="43" borderId="38" applyProtection="0"/>
    <xf numFmtId="0" fontId="54" fillId="44" borderId="38" applyProtection="0"/>
    <xf numFmtId="0" fontId="54" fillId="44" borderId="38" applyProtection="0"/>
    <xf numFmtId="0" fontId="55" fillId="62" borderId="0" applyProtection="0"/>
    <xf numFmtId="0" fontId="57" fillId="43" borderId="0" applyNumberFormat="0" applyBorder="0" applyAlignment="0" applyProtection="0">
      <alignment vertical="center"/>
    </xf>
    <xf numFmtId="0" fontId="52" fillId="43" borderId="38" applyProtection="0"/>
    <xf numFmtId="0" fontId="55" fillId="54" borderId="0" applyProtection="0"/>
    <xf numFmtId="0" fontId="58" fillId="0" borderId="0"/>
    <xf numFmtId="0" fontId="52" fillId="43" borderId="38" applyProtection="0"/>
    <xf numFmtId="0" fontId="54" fillId="44" borderId="38" applyProtection="0"/>
    <xf numFmtId="0" fontId="54" fillId="44" borderId="38" applyProtection="0"/>
    <xf numFmtId="0" fontId="55" fillId="62"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55" borderId="0" applyNumberFormat="0" applyBorder="0" applyAlignment="0" applyProtection="0">
      <alignment vertical="center"/>
    </xf>
    <xf numFmtId="0" fontId="57" fillId="43" borderId="0" applyNumberFormat="0" applyBorder="0" applyAlignment="0" applyProtection="0">
      <alignment vertical="center"/>
    </xf>
    <xf numFmtId="0" fontId="61" fillId="0" borderId="40" applyProtection="0"/>
    <xf numFmtId="0" fontId="57" fillId="65" borderId="0" applyProtection="0"/>
    <xf numFmtId="0" fontId="54" fillId="44" borderId="38" applyProtection="0"/>
    <xf numFmtId="0" fontId="58" fillId="0" borderId="0"/>
    <xf numFmtId="0" fontId="61" fillId="0" borderId="40" applyNumberFormat="0" applyFill="0" applyAlignment="0" applyProtection="0">
      <alignment vertical="center"/>
    </xf>
    <xf numFmtId="0" fontId="62" fillId="49" borderId="41" applyProtection="0"/>
    <xf numFmtId="0" fontId="57" fillId="43" borderId="0" applyNumberFormat="0" applyBorder="0" applyAlignment="0" applyProtection="0">
      <alignment vertical="center"/>
    </xf>
    <xf numFmtId="0" fontId="54" fillId="48" borderId="38" applyNumberFormat="0" applyAlignment="0" applyProtection="0">
      <alignment vertical="center"/>
    </xf>
    <xf numFmtId="0" fontId="61" fillId="0" borderId="40" applyNumberFormat="0" applyFill="0" applyAlignment="0" applyProtection="0">
      <alignment vertical="center"/>
    </xf>
    <xf numFmtId="0" fontId="62" fillId="49" borderId="41" applyProtection="0"/>
    <xf numFmtId="0" fontId="57" fillId="43" borderId="0" applyNumberFormat="0" applyBorder="0" applyAlignment="0" applyProtection="0">
      <alignment vertical="center"/>
    </xf>
    <xf numFmtId="0" fontId="54" fillId="44" borderId="38"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62" fillId="49" borderId="41" applyProtection="0"/>
    <xf numFmtId="0" fontId="55" fillId="64" borderId="0" applyProtection="0"/>
    <xf numFmtId="0" fontId="57" fillId="43" borderId="0" applyNumberFormat="0" applyBorder="0" applyAlignment="0" applyProtection="0">
      <alignment vertical="center"/>
    </xf>
    <xf numFmtId="0" fontId="66" fillId="55" borderId="0" applyNumberFormat="0" applyBorder="0" applyAlignment="0" applyProtection="0">
      <alignment vertical="center"/>
    </xf>
    <xf numFmtId="0" fontId="58" fillId="50" borderId="42" applyNumberFormat="0" applyFont="0" applyAlignment="0" applyProtection="0">
      <alignment vertical="center"/>
    </xf>
    <xf numFmtId="0" fontId="57" fillId="56" borderId="0" applyProtection="0"/>
    <xf numFmtId="0" fontId="58" fillId="0" borderId="0"/>
    <xf numFmtId="0" fontId="62" fillId="49" borderId="41" applyProtection="0"/>
    <xf numFmtId="0" fontId="57" fillId="43" borderId="0" applyNumberFormat="0" applyBorder="0" applyAlignment="0" applyProtection="0">
      <alignment vertical="center"/>
    </xf>
    <xf numFmtId="0" fontId="54" fillId="48" borderId="38" applyNumberFormat="0" applyAlignment="0" applyProtection="0">
      <alignment vertical="center"/>
    </xf>
    <xf numFmtId="0" fontId="62" fillId="49" borderId="41" applyProtection="0"/>
    <xf numFmtId="0" fontId="57" fillId="43" borderId="0" applyNumberFormat="0" applyBorder="0" applyAlignment="0" applyProtection="0">
      <alignment vertical="center"/>
    </xf>
    <xf numFmtId="0" fontId="54" fillId="44" borderId="38" applyProtection="0"/>
    <xf numFmtId="0" fontId="61" fillId="0" borderId="40" applyProtection="0"/>
    <xf numFmtId="0" fontId="62" fillId="49" borderId="41" applyProtection="0"/>
    <xf numFmtId="0" fontId="57" fillId="43" borderId="0" applyNumberFormat="0" applyBorder="0" applyAlignment="0" applyProtection="0">
      <alignment vertical="center"/>
    </xf>
    <xf numFmtId="0" fontId="52" fillId="43" borderId="38" applyProtection="0"/>
    <xf numFmtId="0" fontId="58" fillId="50" borderId="42" applyProtection="0"/>
    <xf numFmtId="0" fontId="54" fillId="44" borderId="38" applyProtection="0"/>
    <xf numFmtId="0" fontId="61" fillId="0" borderId="40" applyProtection="0"/>
    <xf numFmtId="0" fontId="62" fillId="49" borderId="41" applyProtection="0"/>
    <xf numFmtId="0" fontId="57" fillId="43" borderId="0" applyNumberFormat="0" applyBorder="0" applyAlignment="0" applyProtection="0">
      <alignment vertical="center"/>
    </xf>
    <xf numFmtId="0" fontId="61" fillId="0" borderId="40" applyProtection="0"/>
    <xf numFmtId="0" fontId="66" fillId="55" borderId="0" applyNumberFormat="0" applyBorder="0" applyAlignment="0" applyProtection="0">
      <alignment vertical="center"/>
    </xf>
    <xf numFmtId="0" fontId="57" fillId="56" borderId="0" applyProtection="0"/>
    <xf numFmtId="0" fontId="62" fillId="49" borderId="41" applyProtection="0"/>
    <xf numFmtId="0" fontId="61" fillId="0" borderId="40" applyProtection="0"/>
    <xf numFmtId="0" fontId="57" fillId="43"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57" fillId="43" borderId="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5" fillId="63" borderId="0" applyProtection="0"/>
    <xf numFmtId="0" fontId="61" fillId="0" borderId="40" applyProtection="0"/>
    <xf numFmtId="0" fontId="61" fillId="0" borderId="40" applyProtection="0"/>
    <xf numFmtId="0" fontId="58" fillId="0" borderId="0"/>
    <xf numFmtId="0" fontId="62" fillId="49" borderId="41" applyProtection="0"/>
    <xf numFmtId="0" fontId="61" fillId="0" borderId="40" applyProtection="0"/>
    <xf numFmtId="0" fontId="57" fillId="43" borderId="0" applyNumberFormat="0" applyBorder="0" applyAlignment="0" applyProtection="0">
      <alignment vertical="center"/>
    </xf>
    <xf numFmtId="0" fontId="58" fillId="0" borderId="0"/>
    <xf numFmtId="0" fontId="62" fillId="49" borderId="41" applyProtection="0"/>
    <xf numFmtId="0" fontId="57" fillId="43" borderId="0" applyNumberFormat="0" applyBorder="0" applyAlignment="0" applyProtection="0">
      <alignment vertical="center"/>
    </xf>
    <xf numFmtId="0" fontId="0" fillId="0" borderId="0">
      <alignment vertical="center"/>
    </xf>
    <xf numFmtId="0" fontId="58" fillId="0" borderId="0"/>
    <xf numFmtId="0" fontId="57" fillId="43" borderId="0">
      <alignment vertical="center"/>
    </xf>
    <xf numFmtId="0" fontId="57" fillId="47" borderId="0" applyNumberFormat="0" applyBorder="0" applyAlignment="0" applyProtection="0">
      <alignment vertical="center"/>
    </xf>
    <xf numFmtId="0" fontId="57" fillId="43" borderId="0" applyNumberFormat="0" applyBorder="0" applyAlignment="0" applyProtection="0">
      <alignment vertical="center"/>
    </xf>
    <xf numFmtId="0" fontId="57" fillId="44" borderId="0" applyNumberFormat="0" applyBorder="0" applyAlignment="0" applyProtection="0">
      <alignment vertical="center"/>
    </xf>
    <xf numFmtId="0" fontId="52" fillId="43" borderId="38" applyProtection="0"/>
    <xf numFmtId="0" fontId="55" fillId="47" borderId="0" applyNumberFormat="0" applyBorder="0" applyAlignment="0" applyProtection="0">
      <alignment vertical="center"/>
    </xf>
    <xf numFmtId="0" fontId="52" fillId="43" borderId="38" applyProtection="0"/>
    <xf numFmtId="0" fontId="61" fillId="0" borderId="40" applyProtection="0"/>
    <xf numFmtId="0" fontId="61" fillId="0" borderId="40" applyProtection="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7" fillId="43" borderId="0">
      <alignment vertical="center"/>
    </xf>
    <xf numFmtId="0" fontId="64" fillId="0" borderId="43" applyProtection="0"/>
    <xf numFmtId="0" fontId="55" fillId="58" borderId="0" applyProtection="0"/>
    <xf numFmtId="0" fontId="57" fillId="43" borderId="0" applyNumberFormat="0" applyBorder="0" applyAlignment="0" applyProtection="0">
      <alignment vertical="center"/>
    </xf>
    <xf numFmtId="0" fontId="54" fillId="44" borderId="38" applyProtection="0"/>
    <xf numFmtId="0" fontId="54" fillId="44" borderId="38" applyProtection="0"/>
    <xf numFmtId="0" fontId="57" fillId="43" borderId="0" applyNumberFormat="0" applyBorder="0" applyAlignment="0" applyProtection="0">
      <alignment vertical="center"/>
    </xf>
    <xf numFmtId="0" fontId="62" fillId="49" borderId="41" applyProtection="0"/>
    <xf numFmtId="0" fontId="0" fillId="0" borderId="0">
      <alignment vertical="center"/>
    </xf>
    <xf numFmtId="0" fontId="0" fillId="0" borderId="0">
      <alignment vertical="center"/>
    </xf>
    <xf numFmtId="0" fontId="58" fillId="50" borderId="42" applyProtection="0"/>
    <xf numFmtId="0" fontId="52" fillId="43" borderId="38" applyProtection="0"/>
    <xf numFmtId="0" fontId="56" fillId="46" borderId="0" applyNumberFormat="0" applyBorder="0" applyAlignment="0" applyProtection="0">
      <alignment vertical="center"/>
    </xf>
    <xf numFmtId="43" fontId="57" fillId="0" borderId="0" applyFont="0" applyFill="0" applyBorder="0" applyAlignment="0" applyProtection="0"/>
    <xf numFmtId="0" fontId="57" fillId="48" borderId="0" applyNumberFormat="0" applyBorder="0" applyAlignment="0" applyProtection="0">
      <alignment vertical="center"/>
    </xf>
    <xf numFmtId="0" fontId="54" fillId="44" borderId="38" applyProtection="0"/>
    <xf numFmtId="0" fontId="59" fillId="44" borderId="39" applyProtection="0"/>
    <xf numFmtId="0" fontId="58" fillId="50" borderId="42" applyProtection="0"/>
    <xf numFmtId="43" fontId="57" fillId="0" borderId="0" applyFont="0" applyFill="0" applyBorder="0" applyAlignment="0" applyProtection="0"/>
    <xf numFmtId="0" fontId="57" fillId="50" borderId="0" applyNumberFormat="0" applyBorder="0" applyAlignment="0" applyProtection="0">
      <alignment vertical="center"/>
    </xf>
    <xf numFmtId="0" fontId="69" fillId="46" borderId="0" applyNumberFormat="0" applyBorder="0" applyAlignment="0" applyProtection="0">
      <alignment vertical="center"/>
    </xf>
    <xf numFmtId="0" fontId="1" fillId="0" borderId="0">
      <alignment vertical="center"/>
    </xf>
    <xf numFmtId="0" fontId="58" fillId="0" borderId="0"/>
    <xf numFmtId="0" fontId="52" fillId="43" borderId="38" applyProtection="0"/>
    <xf numFmtId="0" fontId="52" fillId="43" borderId="38" applyProtection="0"/>
    <xf numFmtId="0" fontId="54" fillId="44" borderId="38" applyProtection="0"/>
    <xf numFmtId="0" fontId="61" fillId="0" borderId="40" applyProtection="0"/>
    <xf numFmtId="0" fontId="57" fillId="56" borderId="0" applyProtection="0"/>
    <xf numFmtId="0" fontId="55" fillId="45" borderId="0" applyProtection="0"/>
    <xf numFmtId="0" fontId="52" fillId="43" borderId="38" applyProtection="0"/>
    <xf numFmtId="0" fontId="57" fillId="58" borderId="0" applyNumberFormat="0" applyBorder="0" applyAlignment="0" applyProtection="0">
      <alignment vertical="center"/>
    </xf>
    <xf numFmtId="0" fontId="57" fillId="56" borderId="0" applyProtection="0"/>
    <xf numFmtId="0" fontId="55" fillId="45" borderId="0"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61" fillId="0" borderId="40" applyProtection="0"/>
    <xf numFmtId="0" fontId="55" fillId="54" borderId="0" applyProtection="0"/>
    <xf numFmtId="0" fontId="58" fillId="50" borderId="42" applyProtection="0"/>
    <xf numFmtId="0" fontId="66" fillId="55" borderId="0" applyNumberFormat="0" applyBorder="0" applyAlignment="0" applyProtection="0">
      <alignment vertical="center"/>
    </xf>
    <xf numFmtId="0" fontId="58" fillId="50" borderId="42" applyNumberFormat="0" applyFont="0" applyAlignment="0" applyProtection="0">
      <alignment vertical="center"/>
    </xf>
    <xf numFmtId="0" fontId="57" fillId="56" borderId="0" applyProtection="0"/>
    <xf numFmtId="0" fontId="52" fillId="43" borderId="38" applyProtection="0"/>
    <xf numFmtId="0" fontId="54" fillId="44" borderId="38"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0" fillId="0" borderId="0" applyProtection="0"/>
    <xf numFmtId="0" fontId="66" fillId="55" borderId="0" applyNumberFormat="0" applyBorder="0" applyAlignment="0" applyProtection="0">
      <alignment vertical="center"/>
    </xf>
    <xf numFmtId="0" fontId="52" fillId="43" borderId="38" applyProtection="0"/>
    <xf numFmtId="0" fontId="52" fillId="43" borderId="38" applyProtection="0"/>
    <xf numFmtId="0" fontId="57" fillId="56" borderId="0" applyProtection="0"/>
    <xf numFmtId="0" fontId="59" fillId="44" borderId="39" applyNumberFormat="0" applyAlignment="0" applyProtection="0">
      <alignment vertical="center"/>
    </xf>
    <xf numFmtId="0" fontId="52" fillId="43" borderId="38" applyProtection="0"/>
    <xf numFmtId="0" fontId="57" fillId="65" borderId="0" applyProtection="0"/>
    <xf numFmtId="0" fontId="54" fillId="44" borderId="38" applyProtection="0"/>
    <xf numFmtId="0" fontId="61" fillId="0" borderId="40" applyProtection="0"/>
    <xf numFmtId="0" fontId="52" fillId="43" borderId="38" applyProtection="0"/>
    <xf numFmtId="0" fontId="52" fillId="43" borderId="38" applyProtection="0"/>
    <xf numFmtId="0" fontId="57" fillId="56" borderId="0" applyProtection="0"/>
    <xf numFmtId="0" fontId="61" fillId="0" borderId="40" applyProtection="0"/>
    <xf numFmtId="0" fontId="52" fillId="43" borderId="38" applyProtection="0"/>
    <xf numFmtId="0" fontId="52" fillId="43" borderId="38" applyProtection="0"/>
    <xf numFmtId="0" fontId="57" fillId="56" borderId="0" applyProtection="0"/>
    <xf numFmtId="0" fontId="52" fillId="43" borderId="38" applyProtection="0"/>
    <xf numFmtId="0" fontId="54" fillId="44" borderId="38" applyProtection="0"/>
    <xf numFmtId="0" fontId="54" fillId="44" borderId="38" applyProtection="0"/>
    <xf numFmtId="0" fontId="58" fillId="50" borderId="42"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61" fillId="0" borderId="40" applyProtection="0"/>
    <xf numFmtId="0" fontId="66" fillId="55" borderId="0" applyNumberFormat="0" applyBorder="0" applyAlignment="0" applyProtection="0">
      <alignment vertical="center"/>
    </xf>
    <xf numFmtId="0" fontId="57" fillId="56" borderId="0" applyProtection="0"/>
    <xf numFmtId="0" fontId="66" fillId="55" borderId="0" applyNumberFormat="0" applyBorder="0" applyAlignment="0" applyProtection="0">
      <alignment vertical="center"/>
    </xf>
    <xf numFmtId="0" fontId="57" fillId="56" borderId="0" applyProtection="0"/>
    <xf numFmtId="0" fontId="59" fillId="48" borderId="39" applyNumberFormat="0" applyAlignment="0" applyProtection="0">
      <alignment vertical="center"/>
    </xf>
    <xf numFmtId="0" fontId="58" fillId="0" borderId="0" applyProtection="0"/>
    <xf numFmtId="0" fontId="66" fillId="55" borderId="0" applyNumberFormat="0" applyBorder="0" applyAlignment="0" applyProtection="0">
      <alignment vertical="center"/>
    </xf>
    <xf numFmtId="0" fontId="57" fillId="56" borderId="0" applyProtection="0"/>
    <xf numFmtId="0" fontId="59" fillId="44" borderId="39" applyProtection="0"/>
    <xf numFmtId="0" fontId="59" fillId="44" borderId="39" applyProtection="0"/>
    <xf numFmtId="0" fontId="57" fillId="56" borderId="0" applyProtection="0"/>
    <xf numFmtId="0" fontId="57" fillId="56" borderId="0" applyProtection="0"/>
    <xf numFmtId="0" fontId="55" fillId="54" borderId="0" applyProtection="0"/>
    <xf numFmtId="0" fontId="66" fillId="55" borderId="0" applyNumberFormat="0" applyBorder="0" applyAlignment="0" applyProtection="0">
      <alignment vertical="center"/>
    </xf>
    <xf numFmtId="0" fontId="57" fillId="56" borderId="0" applyProtection="0"/>
    <xf numFmtId="0" fontId="57" fillId="56" borderId="0" applyProtection="0"/>
    <xf numFmtId="0" fontId="55" fillId="54" borderId="0" applyProtection="0"/>
    <xf numFmtId="0" fontId="57" fillId="56" borderId="0" applyProtection="0"/>
    <xf numFmtId="0" fontId="52" fillId="43" borderId="38" applyProtection="0"/>
    <xf numFmtId="0" fontId="57" fillId="58" borderId="0" applyNumberFormat="0" applyBorder="0" applyAlignment="0" applyProtection="0">
      <alignment vertical="center"/>
    </xf>
    <xf numFmtId="0" fontId="59" fillId="44" borderId="39" applyProtection="0"/>
    <xf numFmtId="0" fontId="83" fillId="0" borderId="0" applyProtection="0"/>
    <xf numFmtId="0" fontId="57" fillId="56" borderId="0" applyProtection="0"/>
    <xf numFmtId="0" fontId="57" fillId="56" borderId="0" applyProtection="0"/>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59" fillId="44" borderId="39" applyProtection="0"/>
    <xf numFmtId="0" fontId="55" fillId="62" borderId="0" applyProtection="0"/>
    <xf numFmtId="0" fontId="52" fillId="43" borderId="38" applyProtection="0"/>
    <xf numFmtId="0" fontId="52" fillId="43" borderId="38" applyProtection="0"/>
    <xf numFmtId="0" fontId="58" fillId="50" borderId="42" applyProtection="0"/>
    <xf numFmtId="0" fontId="55" fillId="55" borderId="0" applyNumberFormat="0" applyBorder="0" applyAlignment="0" applyProtection="0">
      <alignment vertical="center"/>
    </xf>
    <xf numFmtId="0" fontId="57" fillId="56" borderId="0" applyProtection="0"/>
    <xf numFmtId="0" fontId="57" fillId="56" borderId="0" applyProtection="0"/>
    <xf numFmtId="0" fontId="54" fillId="44" borderId="38" applyProtection="0"/>
    <xf numFmtId="0" fontId="55" fillId="47" borderId="0" applyProtection="0"/>
    <xf numFmtId="0" fontId="52" fillId="43" borderId="38" applyProtection="0"/>
    <xf numFmtId="0" fontId="52" fillId="43" borderId="38" applyProtection="0"/>
    <xf numFmtId="0" fontId="58" fillId="50" borderId="42" applyProtection="0"/>
    <xf numFmtId="0" fontId="55" fillId="55" borderId="0" applyNumberFormat="0" applyBorder="0" applyAlignment="0" applyProtection="0">
      <alignment vertical="center"/>
    </xf>
    <xf numFmtId="0" fontId="57" fillId="56" borderId="0" applyProtection="0"/>
    <xf numFmtId="0" fontId="52" fillId="43" borderId="38" applyProtection="0"/>
    <xf numFmtId="0" fontId="55" fillId="45" borderId="0" applyProtection="0"/>
    <xf numFmtId="0" fontId="54" fillId="44" borderId="38" applyProtection="0"/>
    <xf numFmtId="0" fontId="55" fillId="47" borderId="0" applyProtection="0"/>
    <xf numFmtId="0" fontId="57" fillId="56" borderId="0" applyProtection="0"/>
    <xf numFmtId="0" fontId="57" fillId="56" borderId="0" applyProtection="0"/>
    <xf numFmtId="0" fontId="57" fillId="56" borderId="0" applyProtection="0"/>
    <xf numFmtId="0" fontId="61" fillId="0" borderId="40" applyProtection="0"/>
    <xf numFmtId="0" fontId="59" fillId="48" borderId="39" applyNumberFormat="0" applyAlignment="0" applyProtection="0">
      <alignment vertical="center"/>
    </xf>
    <xf numFmtId="0" fontId="66" fillId="47" borderId="0" applyNumberFormat="0" applyBorder="0" applyAlignment="0" applyProtection="0">
      <alignment vertical="center"/>
    </xf>
    <xf numFmtId="0" fontId="57" fillId="47" borderId="0" applyNumberFormat="0" applyBorder="0" applyAlignment="0" applyProtection="0">
      <alignment vertical="center"/>
    </xf>
    <xf numFmtId="0" fontId="57" fillId="56" borderId="0" applyProtection="0"/>
    <xf numFmtId="0" fontId="57" fillId="47" borderId="0" applyNumberFormat="0" applyBorder="0" applyAlignment="0" applyProtection="0">
      <alignment vertical="center"/>
    </xf>
    <xf numFmtId="0" fontId="57" fillId="56" borderId="0" applyProtection="0"/>
    <xf numFmtId="0" fontId="58" fillId="0" borderId="0"/>
    <xf numFmtId="0" fontId="59" fillId="44" borderId="39" applyProtection="0"/>
    <xf numFmtId="0" fontId="57" fillId="56" borderId="0" applyProtection="0"/>
    <xf numFmtId="0" fontId="52" fillId="43" borderId="38" applyProtection="0"/>
    <xf numFmtId="0" fontId="57" fillId="58" borderId="0" applyNumberFormat="0" applyBorder="0" applyAlignment="0" applyProtection="0">
      <alignment vertical="center"/>
    </xf>
    <xf numFmtId="0" fontId="58" fillId="0" borderId="0"/>
    <xf numFmtId="0" fontId="57" fillId="47" borderId="0" applyProtection="0"/>
    <xf numFmtId="0" fontId="55" fillId="45" borderId="0" applyProtection="0"/>
    <xf numFmtId="0" fontId="54" fillId="44" borderId="38" applyProtection="0"/>
    <xf numFmtId="0" fontId="54" fillId="44" borderId="38" applyProtection="0"/>
    <xf numFmtId="0" fontId="55" fillId="45" borderId="0" applyProtection="0"/>
    <xf numFmtId="0" fontId="57" fillId="47" borderId="0" applyProtection="0"/>
    <xf numFmtId="0" fontId="57" fillId="56" borderId="0" applyProtection="0"/>
    <xf numFmtId="0" fontId="58" fillId="50" borderId="42" applyProtection="0"/>
    <xf numFmtId="0" fontId="58" fillId="50" borderId="42" applyProtection="0"/>
    <xf numFmtId="0" fontId="57" fillId="47" borderId="0" applyProtection="0"/>
    <xf numFmtId="0" fontId="61" fillId="0" borderId="40" applyProtection="0"/>
    <xf numFmtId="0" fontId="57" fillId="56" borderId="0" applyProtection="0"/>
    <xf numFmtId="0" fontId="58" fillId="50" borderId="42" applyProtection="0"/>
    <xf numFmtId="0" fontId="58" fillId="50" borderId="42" applyProtection="0"/>
    <xf numFmtId="0" fontId="57" fillId="47" borderId="0" applyProtection="0"/>
    <xf numFmtId="0" fontId="55" fillId="45" borderId="0" applyProtection="0"/>
    <xf numFmtId="0" fontId="52" fillId="43" borderId="38" applyNumberFormat="0" applyAlignment="0" applyProtection="0">
      <alignment vertical="center"/>
    </xf>
    <xf numFmtId="0" fontId="57" fillId="58" borderId="0" applyNumberFormat="0" applyBorder="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7" fillId="47" borderId="0" applyProtection="0"/>
    <xf numFmtId="0" fontId="55" fillId="45" borderId="0" applyProtection="0"/>
    <xf numFmtId="0" fontId="58" fillId="50" borderId="42" applyNumberFormat="0" applyFont="0" applyAlignment="0" applyProtection="0">
      <alignment vertical="center"/>
    </xf>
    <xf numFmtId="0" fontId="57" fillId="47" borderId="0" applyProtection="0"/>
    <xf numFmtId="0" fontId="55" fillId="45" borderId="0" applyProtection="0"/>
    <xf numFmtId="0" fontId="55" fillId="47" borderId="0" applyProtection="0"/>
    <xf numFmtId="0" fontId="57" fillId="47" borderId="0" applyProtection="0"/>
    <xf numFmtId="0" fontId="57" fillId="47" borderId="0" applyProtection="0"/>
    <xf numFmtId="0" fontId="58" fillId="50" borderId="42" applyNumberFormat="0" applyFont="0" applyAlignment="0" applyProtection="0">
      <alignment vertical="center"/>
    </xf>
    <xf numFmtId="0" fontId="52" fillId="43" borderId="38">
      <alignment vertical="center"/>
    </xf>
    <xf numFmtId="0" fontId="57" fillId="47" borderId="0" applyProtection="0"/>
    <xf numFmtId="0" fontId="55" fillId="45" borderId="0" applyProtection="0"/>
    <xf numFmtId="0" fontId="52" fillId="43" borderId="38">
      <alignment vertical="center"/>
    </xf>
    <xf numFmtId="0" fontId="57" fillId="47" borderId="0" applyProtection="0"/>
    <xf numFmtId="0" fontId="57" fillId="47" borderId="0" applyProtection="0"/>
    <xf numFmtId="0" fontId="52" fillId="43" borderId="38" applyNumberFormat="0" applyAlignment="0" applyProtection="0">
      <alignment vertical="center"/>
    </xf>
    <xf numFmtId="0" fontId="57" fillId="47" borderId="0" applyProtection="0"/>
    <xf numFmtId="0" fontId="57" fillId="47" borderId="0" applyProtection="0"/>
    <xf numFmtId="0" fontId="54" fillId="44" borderId="38" applyProtection="0"/>
    <xf numFmtId="0" fontId="58" fillId="0" borderId="0"/>
    <xf numFmtId="0" fontId="58" fillId="50" borderId="42" applyNumberFormat="0" applyFont="0" applyAlignment="0" applyProtection="0">
      <alignment vertical="center"/>
    </xf>
    <xf numFmtId="0" fontId="57" fillId="47" borderId="0" applyProtection="0"/>
    <xf numFmtId="0" fontId="54" fillId="44" borderId="38" applyProtection="0"/>
    <xf numFmtId="0" fontId="58" fillId="0" borderId="0"/>
    <xf numFmtId="0" fontId="76" fillId="0" borderId="0"/>
    <xf numFmtId="0" fontId="57" fillId="47" borderId="0" applyProtection="0"/>
    <xf numFmtId="0" fontId="54" fillId="44" borderId="38" applyProtection="0"/>
    <xf numFmtId="0" fontId="57" fillId="47" borderId="0" applyProtection="0"/>
    <xf numFmtId="0" fontId="77" fillId="0" borderId="48" applyProtection="0"/>
    <xf numFmtId="0" fontId="57" fillId="47" borderId="0" applyProtection="0"/>
    <xf numFmtId="0" fontId="57" fillId="47" borderId="0" applyProtection="0"/>
    <xf numFmtId="0" fontId="61" fillId="0" borderId="40" applyProtection="0"/>
    <xf numFmtId="0" fontId="54" fillId="44" borderId="38" applyProtection="0"/>
    <xf numFmtId="0" fontId="52" fillId="43" borderId="38" applyProtection="0"/>
    <xf numFmtId="0" fontId="57" fillId="58"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58" fillId="50" borderId="42" applyProtection="0"/>
    <xf numFmtId="0" fontId="58" fillId="50" borderId="42" applyProtection="0"/>
    <xf numFmtId="0" fontId="55" fillId="63" borderId="0" applyProtection="0"/>
    <xf numFmtId="0" fontId="57" fillId="47" borderId="0" applyProtection="0"/>
    <xf numFmtId="0" fontId="52" fillId="43" borderId="38" applyProtection="0"/>
    <xf numFmtId="0" fontId="52" fillId="43" borderId="38" applyProtection="0"/>
    <xf numFmtId="0" fontId="57" fillId="47" borderId="0" applyProtection="0"/>
    <xf numFmtId="0" fontId="55" fillId="45" borderId="0" applyProtection="0"/>
    <xf numFmtId="0" fontId="57" fillId="47" borderId="0" applyProtection="0"/>
    <xf numFmtId="0" fontId="58" fillId="0" borderId="0"/>
    <xf numFmtId="0" fontId="55" fillId="45" borderId="0" applyProtection="0"/>
    <xf numFmtId="0" fontId="57" fillId="47" borderId="0" applyProtection="0"/>
    <xf numFmtId="0" fontId="57" fillId="47" borderId="0" applyProtection="0"/>
    <xf numFmtId="0" fontId="55" fillId="45" borderId="0" applyProtection="0"/>
    <xf numFmtId="0" fontId="57" fillId="47" borderId="0" applyProtection="0"/>
    <xf numFmtId="0" fontId="55" fillId="45" borderId="0" applyProtection="0"/>
    <xf numFmtId="0" fontId="57" fillId="47" borderId="0" applyProtection="0"/>
    <xf numFmtId="0" fontId="57" fillId="47" borderId="0" applyProtection="0"/>
    <xf numFmtId="0" fontId="57" fillId="47" borderId="0" applyProtection="0"/>
    <xf numFmtId="0" fontId="55" fillId="45" borderId="0" applyProtection="0"/>
    <xf numFmtId="0" fontId="57" fillId="47" borderId="0" applyProtection="0"/>
    <xf numFmtId="0" fontId="58" fillId="0" borderId="0"/>
    <xf numFmtId="0" fontId="62" fillId="49" borderId="41" applyProtection="0"/>
    <xf numFmtId="0" fontId="57" fillId="47" borderId="0" applyProtection="0"/>
    <xf numFmtId="0" fontId="52" fillId="43" borderId="38" applyProtection="0"/>
    <xf numFmtId="0" fontId="52" fillId="43" borderId="38" applyProtection="0"/>
    <xf numFmtId="0" fontId="57" fillId="47" borderId="0" applyProtection="0"/>
    <xf numFmtId="0" fontId="55" fillId="45" borderId="0" applyProtection="0"/>
    <xf numFmtId="0" fontId="64" fillId="0" borderId="43" applyProtection="0"/>
    <xf numFmtId="0" fontId="57" fillId="47" borderId="0" applyProtection="0"/>
    <xf numFmtId="0" fontId="55" fillId="45" borderId="0" applyProtection="0"/>
    <xf numFmtId="0" fontId="57" fillId="47" borderId="0" applyProtection="0"/>
    <xf numFmtId="0" fontId="55" fillId="45" borderId="0" applyProtection="0"/>
    <xf numFmtId="0" fontId="52" fillId="43" borderId="38" applyProtection="0"/>
    <xf numFmtId="0" fontId="52" fillId="43" borderId="38" applyProtection="0"/>
    <xf numFmtId="0" fontId="57" fillId="47" borderId="0" applyProtection="0"/>
    <xf numFmtId="0" fontId="55" fillId="45" borderId="0" applyProtection="0"/>
    <xf numFmtId="0" fontId="64" fillId="0" borderId="43" applyProtection="0"/>
    <xf numFmtId="0" fontId="57" fillId="47" borderId="0" applyProtection="0"/>
    <xf numFmtId="0" fontId="55" fillId="45" borderId="0" applyProtection="0"/>
    <xf numFmtId="0" fontId="57" fillId="47" borderId="0" applyProtection="0"/>
    <xf numFmtId="0" fontId="55" fillId="45" borderId="0" applyProtection="0"/>
    <xf numFmtId="0" fontId="52" fillId="43" borderId="38" applyProtection="0"/>
    <xf numFmtId="0" fontId="57" fillId="58" borderId="0" applyNumberFormat="0" applyBorder="0" applyAlignment="0" applyProtection="0">
      <alignment vertical="center"/>
    </xf>
    <xf numFmtId="0" fontId="57" fillId="47" borderId="0" applyProtection="0"/>
    <xf numFmtId="0" fontId="55" fillId="45" borderId="0" applyProtection="0"/>
    <xf numFmtId="0" fontId="57" fillId="47" borderId="0" applyProtection="0"/>
    <xf numFmtId="0" fontId="52" fillId="43" borderId="38" applyProtection="0"/>
    <xf numFmtId="0" fontId="57" fillId="58" borderId="0" applyNumberFormat="0" applyBorder="0" applyAlignment="0" applyProtection="0">
      <alignment vertical="center"/>
    </xf>
    <xf numFmtId="0" fontId="57" fillId="47" borderId="0" applyProtection="0"/>
    <xf numFmtId="0" fontId="54" fillId="44" borderId="38" applyProtection="0"/>
    <xf numFmtId="0" fontId="54" fillId="44" borderId="38" applyProtection="0"/>
    <xf numFmtId="0" fontId="57" fillId="47" borderId="0" applyProtection="0"/>
    <xf numFmtId="0" fontId="58" fillId="50" borderId="42" applyProtection="0"/>
    <xf numFmtId="0" fontId="55" fillId="53" borderId="0" applyProtection="0"/>
    <xf numFmtId="0" fontId="58" fillId="0" borderId="0"/>
    <xf numFmtId="0" fontId="57" fillId="58" borderId="0" applyProtection="0"/>
    <xf numFmtId="0" fontId="74" fillId="0" borderId="0" applyProtection="0"/>
    <xf numFmtId="0" fontId="67" fillId="60" borderId="0" applyProtection="0"/>
    <xf numFmtId="0" fontId="57" fillId="65" borderId="0" applyProtection="0"/>
    <xf numFmtId="0" fontId="57" fillId="58" borderId="0" applyProtection="0"/>
    <xf numFmtId="0" fontId="58" fillId="0" borderId="0"/>
    <xf numFmtId="0" fontId="66" fillId="45" borderId="0" applyNumberFormat="0" applyBorder="0" applyAlignment="0" applyProtection="0">
      <alignment vertical="center"/>
    </xf>
    <xf numFmtId="0" fontId="58" fillId="0" borderId="0"/>
    <xf numFmtId="0" fontId="57" fillId="58" borderId="0" applyProtection="0"/>
    <xf numFmtId="0" fontId="54" fillId="44" borderId="38" applyProtection="0"/>
    <xf numFmtId="0" fontId="54" fillId="44" borderId="38" applyProtection="0"/>
    <xf numFmtId="0" fontId="54" fillId="44" borderId="38" applyProtection="0"/>
    <xf numFmtId="0" fontId="57" fillId="58" borderId="0" applyProtection="0"/>
    <xf numFmtId="0" fontId="55" fillId="45" borderId="0" applyProtection="0"/>
    <xf numFmtId="0" fontId="54" fillId="44" borderId="38" applyProtection="0"/>
    <xf numFmtId="0" fontId="52" fillId="43" borderId="38" applyProtection="0"/>
    <xf numFmtId="0" fontId="55" fillId="58" borderId="0" applyProtection="0"/>
    <xf numFmtId="0" fontId="58" fillId="0" borderId="0"/>
    <xf numFmtId="0" fontId="54" fillId="44" borderId="38" applyProtection="0"/>
    <xf numFmtId="0" fontId="54" fillId="44" borderId="38" applyProtection="0"/>
    <xf numFmtId="0" fontId="58" fillId="50" borderId="42" applyNumberFormat="0" applyFont="0" applyAlignment="0" applyProtection="0">
      <alignment vertical="center"/>
    </xf>
    <xf numFmtId="0" fontId="57" fillId="58" borderId="0" applyProtection="0"/>
    <xf numFmtId="0" fontId="55" fillId="45" borderId="0" applyProtection="0"/>
    <xf numFmtId="0" fontId="55" fillId="58" borderId="0" applyProtection="0"/>
    <xf numFmtId="0" fontId="58" fillId="0" borderId="0"/>
    <xf numFmtId="0" fontId="55" fillId="64" borderId="0" applyProtection="0"/>
    <xf numFmtId="0" fontId="57" fillId="58" borderId="0" applyProtection="0"/>
    <xf numFmtId="0" fontId="57" fillId="58" borderId="0" applyProtection="0"/>
    <xf numFmtId="0" fontId="57" fillId="58" borderId="0" applyProtection="0"/>
    <xf numFmtId="0" fontId="54" fillId="44" borderId="38" applyProtection="0"/>
    <xf numFmtId="0" fontId="54" fillId="44" borderId="38" applyProtection="0"/>
    <xf numFmtId="0" fontId="57" fillId="58" borderId="0" applyProtection="0"/>
    <xf numFmtId="0" fontId="57" fillId="58" borderId="0" applyProtection="0"/>
    <xf numFmtId="0" fontId="55" fillId="54" borderId="0" applyProtection="0"/>
    <xf numFmtId="0" fontId="57" fillId="58" borderId="0" applyProtection="0"/>
    <xf numFmtId="0" fontId="55" fillId="68" borderId="0" applyProtection="0"/>
    <xf numFmtId="43" fontId="57" fillId="0" borderId="0" applyFont="0" applyFill="0" applyBorder="0" applyAlignment="0" applyProtection="0">
      <alignment vertical="center"/>
    </xf>
    <xf numFmtId="0" fontId="57" fillId="58" borderId="0" applyProtection="0"/>
    <xf numFmtId="0" fontId="58" fillId="0" borderId="0"/>
    <xf numFmtId="0" fontId="54" fillId="44" borderId="38" applyProtection="0"/>
    <xf numFmtId="0" fontId="55" fillId="68" borderId="0" applyProtection="0"/>
    <xf numFmtId="0" fontId="57" fillId="58" borderId="0" applyProtection="0"/>
    <xf numFmtId="0" fontId="52" fillId="43" borderId="38" applyProtection="0"/>
    <xf numFmtId="0" fontId="54" fillId="44" borderId="38" applyProtection="0"/>
    <xf numFmtId="0" fontId="55" fillId="68" borderId="0" applyProtection="0"/>
    <xf numFmtId="0" fontId="57" fillId="58" borderId="0" applyProtection="0"/>
    <xf numFmtId="0" fontId="54" fillId="44" borderId="38" applyProtection="0"/>
    <xf numFmtId="0" fontId="57" fillId="58" borderId="0" applyProtection="0"/>
    <xf numFmtId="0" fontId="59" fillId="44" borderId="39" applyProtection="0"/>
    <xf numFmtId="0" fontId="67" fillId="60" borderId="0" applyProtection="0"/>
    <xf numFmtId="0" fontId="59" fillId="48" borderId="39" applyNumberFormat="0" applyAlignment="0" applyProtection="0">
      <alignment vertical="center"/>
    </xf>
    <xf numFmtId="0" fontId="54" fillId="44" borderId="38" applyProtection="0"/>
    <xf numFmtId="0" fontId="54" fillId="44" borderId="38" applyProtection="0"/>
    <xf numFmtId="0" fontId="58" fillId="0" borderId="0"/>
    <xf numFmtId="0" fontId="57" fillId="58" borderId="0" applyProtection="0"/>
    <xf numFmtId="0" fontId="55" fillId="45" borderId="0"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0" borderId="0"/>
    <xf numFmtId="0" fontId="54" fillId="44" borderId="38" applyProtection="0"/>
    <xf numFmtId="0" fontId="54" fillId="44" borderId="38" applyProtection="0"/>
    <xf numFmtId="0" fontId="58" fillId="50" borderId="42" applyNumberFormat="0" applyFont="0" applyAlignment="0" applyProtection="0">
      <alignment vertical="center"/>
    </xf>
    <xf numFmtId="0" fontId="57" fillId="58" borderId="0" applyProtection="0"/>
    <xf numFmtId="0" fontId="55" fillId="45" borderId="0" applyProtection="0"/>
    <xf numFmtId="0" fontId="55" fillId="58" borderId="0" applyProtection="0"/>
    <xf numFmtId="0" fontId="58" fillId="0" borderId="0"/>
    <xf numFmtId="0" fontId="54" fillId="44" borderId="38" applyProtection="0"/>
    <xf numFmtId="0" fontId="54" fillId="44" borderId="38" applyProtection="0"/>
    <xf numFmtId="0" fontId="57" fillId="58" borderId="0" applyProtection="0"/>
    <xf numFmtId="0" fontId="55" fillId="68" borderId="0" applyProtection="0"/>
    <xf numFmtId="0" fontId="57" fillId="58" borderId="0" applyProtection="0"/>
    <xf numFmtId="0" fontId="66" fillId="55" borderId="0" applyNumberFormat="0" applyBorder="0" applyAlignment="0" applyProtection="0">
      <alignment vertical="center"/>
    </xf>
    <xf numFmtId="0" fontId="57" fillId="56" borderId="0" applyNumberFormat="0" applyBorder="0" applyAlignment="0" applyProtection="0">
      <alignment vertical="center"/>
    </xf>
    <xf numFmtId="0" fontId="57" fillId="58" borderId="0" applyProtection="0"/>
    <xf numFmtId="0" fontId="52" fillId="43" borderId="38" applyProtection="0"/>
    <xf numFmtId="0" fontId="54" fillId="44" borderId="38" applyProtection="0"/>
    <xf numFmtId="0" fontId="54" fillId="44" borderId="38" applyProtection="0"/>
    <xf numFmtId="0" fontId="61" fillId="0" borderId="40" applyProtection="0"/>
    <xf numFmtId="0" fontId="58" fillId="50" borderId="42" applyProtection="0"/>
    <xf numFmtId="0" fontId="58" fillId="50" borderId="42" applyProtection="0"/>
    <xf numFmtId="0" fontId="57" fillId="56" borderId="0" applyNumberFormat="0" applyBorder="0" applyAlignment="0" applyProtection="0">
      <alignment vertical="center"/>
    </xf>
    <xf numFmtId="0" fontId="58" fillId="50" borderId="42" applyNumberFormat="0" applyFont="0" applyAlignment="0" applyProtection="0">
      <alignment vertical="center"/>
    </xf>
    <xf numFmtId="0" fontId="57" fillId="58" borderId="0" applyProtection="0"/>
    <xf numFmtId="0" fontId="52" fillId="43" borderId="38" applyProtection="0"/>
    <xf numFmtId="0" fontId="54" fillId="44" borderId="38" applyProtection="0"/>
    <xf numFmtId="0" fontId="54" fillId="44" borderId="38" applyProtection="0"/>
    <xf numFmtId="0" fontId="57" fillId="56" borderId="0" applyNumberFormat="0" applyBorder="0" applyAlignment="0" applyProtection="0">
      <alignment vertical="center"/>
    </xf>
    <xf numFmtId="0" fontId="57" fillId="58" borderId="0" applyProtection="0"/>
    <xf numFmtId="0" fontId="52" fillId="43" borderId="38" applyProtection="0"/>
    <xf numFmtId="0" fontId="54" fillId="44" borderId="38" applyProtection="0"/>
    <xf numFmtId="0" fontId="54" fillId="44" borderId="38" applyProtection="0"/>
    <xf numFmtId="0" fontId="57" fillId="56" borderId="0" applyNumberFormat="0" applyBorder="0" applyAlignment="0" applyProtection="0">
      <alignment vertical="center"/>
    </xf>
    <xf numFmtId="0" fontId="90" fillId="0" borderId="47" applyNumberFormat="0" applyFill="0" applyAlignment="0" applyProtection="0">
      <alignment vertical="center"/>
    </xf>
    <xf numFmtId="0" fontId="55" fillId="68" borderId="0" applyProtection="0"/>
    <xf numFmtId="0" fontId="57" fillId="58" borderId="0" applyProtection="0"/>
    <xf numFmtId="0" fontId="57" fillId="56" borderId="0" applyNumberFormat="0" applyBorder="0" applyAlignment="0" applyProtection="0">
      <alignment vertical="center"/>
    </xf>
    <xf numFmtId="0" fontId="52" fillId="43" borderId="38" applyProtection="0"/>
    <xf numFmtId="0" fontId="58" fillId="0" borderId="0"/>
    <xf numFmtId="0" fontId="57" fillId="58" borderId="0" applyProtection="0"/>
    <xf numFmtId="0" fontId="54" fillId="44" borderId="38" applyProtection="0"/>
    <xf numFmtId="0" fontId="59" fillId="44" borderId="39" applyProtection="0"/>
    <xf numFmtId="0" fontId="59" fillId="44" borderId="39" applyProtection="0"/>
    <xf numFmtId="0" fontId="61" fillId="0" borderId="40" applyProtection="0"/>
    <xf numFmtId="0" fontId="57" fillId="56" borderId="0" applyNumberFormat="0" applyBorder="0" applyAlignment="0" applyProtection="0">
      <alignment vertical="center"/>
    </xf>
    <xf numFmtId="0" fontId="62" fillId="49" borderId="41" applyNumberFormat="0" applyAlignment="0" applyProtection="0">
      <alignment vertical="center"/>
    </xf>
    <xf numFmtId="0" fontId="57" fillId="47" borderId="0">
      <alignment vertical="center"/>
    </xf>
    <xf numFmtId="0" fontId="73" fillId="0" borderId="47" applyNumberFormat="0" applyFill="0" applyAlignment="0" applyProtection="0">
      <alignment vertical="center"/>
    </xf>
    <xf numFmtId="0" fontId="55" fillId="68" borderId="0" applyProtection="0"/>
    <xf numFmtId="0" fontId="57" fillId="58" borderId="0" applyProtection="0"/>
    <xf numFmtId="0" fontId="57" fillId="56" borderId="0" applyNumberFormat="0" applyBorder="0" applyAlignment="0" applyProtection="0">
      <alignment vertical="center"/>
    </xf>
    <xf numFmtId="0" fontId="57" fillId="58" borderId="0" applyProtection="0"/>
    <xf numFmtId="0" fontId="61" fillId="0" borderId="50" applyNumberFormat="0" applyFill="0" applyAlignment="0" applyProtection="0">
      <alignment vertical="center"/>
    </xf>
    <xf numFmtId="0" fontId="52" fillId="43"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7" fillId="56" borderId="0" applyNumberFormat="0" applyBorder="0" applyAlignment="0" applyProtection="0">
      <alignment vertical="center"/>
    </xf>
    <xf numFmtId="0" fontId="57" fillId="58" borderId="0" applyProtection="0"/>
    <xf numFmtId="0" fontId="61" fillId="0" borderId="50" applyNumberFormat="0" applyFill="0" applyAlignment="0" applyProtection="0">
      <alignment vertical="center"/>
    </xf>
    <xf numFmtId="0" fontId="52" fillId="43" borderId="38" applyProtection="0"/>
    <xf numFmtId="0" fontId="54" fillId="44" borderId="38" applyProtection="0"/>
    <xf numFmtId="0" fontId="54" fillId="44" borderId="38" applyProtection="0"/>
    <xf numFmtId="0" fontId="57" fillId="56" borderId="0" applyNumberFormat="0" applyBorder="0" applyAlignment="0" applyProtection="0">
      <alignment vertical="center"/>
    </xf>
    <xf numFmtId="0" fontId="57" fillId="58" borderId="0" applyProtection="0"/>
    <xf numFmtId="0" fontId="52" fillId="43" borderId="38" applyProtection="0"/>
    <xf numFmtId="0" fontId="52" fillId="43" borderId="38" applyProtection="0"/>
    <xf numFmtId="0" fontId="54" fillId="44" borderId="38" applyProtection="0"/>
    <xf numFmtId="0" fontId="59" fillId="44" borderId="39" applyProtection="0"/>
    <xf numFmtId="0" fontId="58" fillId="50" borderId="42" applyProtection="0"/>
    <xf numFmtId="0" fontId="58" fillId="50" borderId="42" applyProtection="0"/>
    <xf numFmtId="0" fontId="55" fillId="62" borderId="0" applyProtection="0"/>
    <xf numFmtId="0" fontId="62" fillId="49" borderId="41" applyProtection="0"/>
    <xf numFmtId="0" fontId="57" fillId="58" borderId="0" applyProtection="0"/>
    <xf numFmtId="0" fontId="55" fillId="53" borderId="0" applyProtection="0"/>
    <xf numFmtId="0" fontId="57" fillId="58" borderId="0" applyProtection="0"/>
    <xf numFmtId="0" fontId="57" fillId="58" borderId="0" applyProtection="0"/>
    <xf numFmtId="0" fontId="55" fillId="45" borderId="0" applyProtection="0"/>
    <xf numFmtId="0" fontId="57" fillId="58" borderId="0" applyProtection="0"/>
    <xf numFmtId="0" fontId="55" fillId="45" borderId="0" applyProtection="0"/>
    <xf numFmtId="0" fontId="57" fillId="58" borderId="0" applyProtection="0"/>
    <xf numFmtId="0" fontId="55" fillId="68" borderId="0"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66" fillId="58" borderId="0" applyNumberFormat="0" applyBorder="0" applyAlignment="0" applyProtection="0">
      <alignment vertical="center"/>
    </xf>
    <xf numFmtId="0" fontId="57" fillId="58" borderId="0" applyProtection="0"/>
    <xf numFmtId="0" fontId="57" fillId="58" borderId="0" applyProtection="0"/>
    <xf numFmtId="0" fontId="55" fillId="45" borderId="0" applyProtection="0"/>
    <xf numFmtId="0" fontId="57" fillId="58" borderId="0" applyProtection="0"/>
    <xf numFmtId="0" fontId="55" fillId="45" borderId="0" applyProtection="0"/>
    <xf numFmtId="0" fontId="57" fillId="58" borderId="0" applyProtection="0"/>
    <xf numFmtId="0" fontId="55" fillId="68" borderId="0" applyProtection="0"/>
    <xf numFmtId="0" fontId="66" fillId="58" borderId="0" applyNumberFormat="0" applyBorder="0" applyAlignment="0" applyProtection="0">
      <alignment vertical="center"/>
    </xf>
    <xf numFmtId="0" fontId="57" fillId="58" borderId="0" applyProtection="0"/>
    <xf numFmtId="0" fontId="57" fillId="58" borderId="0" applyProtection="0"/>
    <xf numFmtId="0" fontId="55" fillId="45" borderId="0" applyProtection="0"/>
    <xf numFmtId="0" fontId="52" fillId="43" borderId="38" applyProtection="0"/>
    <xf numFmtId="0" fontId="52" fillId="43" borderId="38" applyProtection="0"/>
    <xf numFmtId="0" fontId="66" fillId="58" borderId="0" applyNumberFormat="0" applyBorder="0" applyAlignment="0" applyProtection="0">
      <alignment vertical="center"/>
    </xf>
    <xf numFmtId="0" fontId="54" fillId="44" borderId="38" applyProtection="0"/>
    <xf numFmtId="0" fontId="58" fillId="0" borderId="0"/>
    <xf numFmtId="0" fontId="66" fillId="55" borderId="0" applyNumberFormat="0" applyBorder="0" applyAlignment="0" applyProtection="0">
      <alignment vertical="center"/>
    </xf>
    <xf numFmtId="0" fontId="61" fillId="0" borderId="40" applyNumberFormat="0" applyFill="0" applyAlignment="0" applyProtection="0">
      <alignment vertical="center"/>
    </xf>
    <xf numFmtId="0" fontId="57" fillId="56" borderId="0" applyNumberFormat="0" applyBorder="0" applyAlignment="0" applyProtection="0">
      <alignment vertical="center"/>
    </xf>
    <xf numFmtId="0" fontId="61" fillId="0" borderId="50" applyNumberFormat="0" applyFill="0" applyAlignment="0" applyProtection="0">
      <alignment vertical="center"/>
    </xf>
    <xf numFmtId="0" fontId="57" fillId="65" borderId="0" applyProtection="0"/>
    <xf numFmtId="0" fontId="57" fillId="58" borderId="0" applyProtection="0"/>
    <xf numFmtId="0" fontId="61" fillId="0" borderId="40" applyNumberFormat="0" applyFill="0" applyAlignment="0" applyProtection="0">
      <alignment vertical="center"/>
    </xf>
    <xf numFmtId="0" fontId="57" fillId="56" borderId="0" applyNumberFormat="0" applyBorder="0" applyAlignment="0" applyProtection="0">
      <alignment vertical="center"/>
    </xf>
    <xf numFmtId="0" fontId="58" fillId="0" borderId="0"/>
    <xf numFmtId="0" fontId="61" fillId="0" borderId="50" applyNumberFormat="0" applyFill="0" applyAlignment="0" applyProtection="0">
      <alignment vertical="center"/>
    </xf>
    <xf numFmtId="0" fontId="57" fillId="58" borderId="0" applyProtection="0"/>
    <xf numFmtId="0" fontId="57" fillId="58" borderId="0" applyProtection="0"/>
    <xf numFmtId="0" fontId="55" fillId="64" borderId="0" applyProtection="0"/>
    <xf numFmtId="0" fontId="57" fillId="58" borderId="0" applyProtection="0"/>
    <xf numFmtId="0" fontId="57" fillId="58" borderId="0" applyProtection="0"/>
    <xf numFmtId="0" fontId="57" fillId="58" borderId="0" applyProtection="0"/>
    <xf numFmtId="0" fontId="66" fillId="45" borderId="0" applyNumberFormat="0" applyBorder="0" applyAlignment="0" applyProtection="0">
      <alignment vertical="center"/>
    </xf>
    <xf numFmtId="0" fontId="54" fillId="44" borderId="38" applyNumberFormat="0" applyAlignment="0" applyProtection="0">
      <alignment vertical="center"/>
    </xf>
    <xf numFmtId="0" fontId="54" fillId="44" borderId="38" applyProtection="0"/>
    <xf numFmtId="0" fontId="52" fillId="43" borderId="38" applyProtection="0"/>
    <xf numFmtId="0" fontId="57" fillId="65" borderId="0" applyNumberFormat="0" applyBorder="0" applyAlignment="0" applyProtection="0">
      <alignment vertical="center"/>
    </xf>
    <xf numFmtId="0" fontId="52" fillId="43" borderId="38" applyProtection="0"/>
    <xf numFmtId="0" fontId="59" fillId="48" borderId="39" applyNumberFormat="0" applyAlignment="0" applyProtection="0">
      <alignment vertical="center"/>
    </xf>
    <xf numFmtId="0" fontId="64" fillId="0" borderId="43" applyProtection="0"/>
    <xf numFmtId="0" fontId="57" fillId="58" borderId="0" applyProtection="0"/>
    <xf numFmtId="0" fontId="54" fillId="44" borderId="38" applyNumberFormat="0" applyAlignment="0" applyProtection="0">
      <alignment vertical="center"/>
    </xf>
    <xf numFmtId="0" fontId="66" fillId="45" borderId="0" applyNumberFormat="0" applyBorder="0" applyAlignment="0" applyProtection="0">
      <alignment vertical="center"/>
    </xf>
    <xf numFmtId="0" fontId="54" fillId="44" borderId="38" applyNumberFormat="0" applyAlignment="0" applyProtection="0">
      <alignment vertical="center"/>
    </xf>
    <xf numFmtId="0" fontId="52" fillId="43" borderId="38" applyProtection="0"/>
    <xf numFmtId="0" fontId="54" fillId="44" borderId="38" applyNumberFormat="0" applyAlignment="0" applyProtection="0">
      <alignment vertical="center"/>
    </xf>
    <xf numFmtId="0" fontId="66" fillId="45" borderId="0" applyNumberFormat="0" applyBorder="0" applyAlignment="0" applyProtection="0">
      <alignment vertical="center"/>
    </xf>
    <xf numFmtId="0" fontId="52" fillId="43" borderId="38" applyProtection="0"/>
    <xf numFmtId="0" fontId="55" fillId="51" borderId="0" applyNumberFormat="0" applyBorder="0" applyAlignment="0" applyProtection="0">
      <alignment vertical="center"/>
    </xf>
    <xf numFmtId="0" fontId="58" fillId="50" borderId="42" applyProtection="0"/>
    <xf numFmtId="0" fontId="57" fillId="58" borderId="0" applyProtection="0"/>
    <xf numFmtId="0" fontId="57" fillId="58" borderId="0" applyProtection="0"/>
    <xf numFmtId="0" fontId="66" fillId="45" borderId="0" applyNumberFormat="0" applyBorder="0" applyAlignment="0" applyProtection="0">
      <alignment vertical="center"/>
    </xf>
    <xf numFmtId="0" fontId="54" fillId="44" borderId="38" applyProtection="0"/>
    <xf numFmtId="0" fontId="54" fillId="44" borderId="38" applyProtection="0"/>
    <xf numFmtId="0" fontId="57" fillId="61" borderId="0" applyNumberFormat="0" applyBorder="0" applyAlignment="0" applyProtection="0">
      <alignment vertical="center"/>
    </xf>
    <xf numFmtId="0" fontId="57" fillId="58" borderId="0" applyProtection="0"/>
    <xf numFmtId="0" fontId="66" fillId="45" borderId="0" applyNumberFormat="0" applyBorder="0" applyAlignment="0" applyProtection="0">
      <alignment vertical="center"/>
    </xf>
    <xf numFmtId="0" fontId="54" fillId="44" borderId="38" applyProtection="0"/>
    <xf numFmtId="0" fontId="57" fillId="58" borderId="0" applyProtection="0"/>
    <xf numFmtId="0" fontId="66" fillId="45" borderId="0" applyNumberFormat="0" applyBorder="0" applyAlignment="0" applyProtection="0">
      <alignment vertical="center"/>
    </xf>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5" borderId="0" applyProtection="0"/>
    <xf numFmtId="0" fontId="57" fillId="58" borderId="0" applyProtection="0"/>
    <xf numFmtId="0" fontId="66" fillId="45" borderId="0" applyNumberFormat="0" applyBorder="0" applyAlignment="0" applyProtection="0">
      <alignment vertical="center"/>
    </xf>
    <xf numFmtId="0" fontId="58" fillId="50" borderId="42" applyProtection="0"/>
    <xf numFmtId="0" fontId="57" fillId="58" borderId="0" applyProtection="0"/>
    <xf numFmtId="0" fontId="58" fillId="0" borderId="0"/>
    <xf numFmtId="0" fontId="57" fillId="61" borderId="0" applyProtection="0"/>
    <xf numFmtId="0" fontId="67" fillId="60" borderId="0" applyProtection="0"/>
    <xf numFmtId="0" fontId="57" fillId="61" borderId="0" applyProtection="0"/>
    <xf numFmtId="0" fontId="59" fillId="44" borderId="39" applyProtection="0"/>
    <xf numFmtId="0" fontId="66" fillId="45" borderId="0" applyNumberFormat="0" applyBorder="0" applyAlignment="0" applyProtection="0">
      <alignment vertical="center"/>
    </xf>
    <xf numFmtId="0" fontId="58" fillId="0" borderId="0"/>
    <xf numFmtId="0" fontId="57" fillId="61" borderId="0" applyProtection="0"/>
    <xf numFmtId="0" fontId="54" fillId="44" borderId="38" applyProtection="0"/>
    <xf numFmtId="0" fontId="61" fillId="0" borderId="40" applyProtection="0"/>
    <xf numFmtId="0" fontId="61" fillId="0" borderId="40" applyProtection="0"/>
    <xf numFmtId="0" fontId="52" fillId="43" borderId="38" applyProtection="0"/>
    <xf numFmtId="0" fontId="57" fillId="61" borderId="0" applyProtection="0"/>
    <xf numFmtId="0" fontId="52" fillId="43" borderId="38" applyProtection="0"/>
    <xf numFmtId="0" fontId="58" fillId="50" borderId="42" applyNumberFormat="0" applyFont="0" applyAlignment="0" applyProtection="0">
      <alignment vertical="center"/>
    </xf>
    <xf numFmtId="0" fontId="55" fillId="62" borderId="0" applyProtection="0"/>
    <xf numFmtId="0" fontId="58" fillId="50" borderId="42" applyProtection="0"/>
    <xf numFmtId="0" fontId="52" fillId="43" borderId="38" applyProtection="0"/>
    <xf numFmtId="0" fontId="61" fillId="0" borderId="40" applyProtection="0"/>
    <xf numFmtId="0" fontId="61" fillId="0" borderId="40" applyProtection="0"/>
    <xf numFmtId="0" fontId="57" fillId="61" borderId="0" applyProtection="0"/>
    <xf numFmtId="0" fontId="61" fillId="0" borderId="40" applyProtection="0"/>
    <xf numFmtId="0" fontId="52" fillId="43" borderId="38" applyProtection="0"/>
    <xf numFmtId="0" fontId="55" fillId="62" borderId="0" applyProtection="0"/>
    <xf numFmtId="0" fontId="52" fillId="43" borderId="38" applyProtection="0"/>
    <xf numFmtId="0" fontId="57" fillId="56"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58" fillId="50" borderId="42" applyProtection="0"/>
    <xf numFmtId="0" fontId="58" fillId="50" borderId="42" applyProtection="0"/>
    <xf numFmtId="0" fontId="52" fillId="43" borderId="38" applyProtection="0"/>
    <xf numFmtId="0" fontId="55" fillId="58" borderId="0" applyProtection="0"/>
    <xf numFmtId="0" fontId="61" fillId="0" borderId="40" applyProtection="0"/>
    <xf numFmtId="0" fontId="61" fillId="0" borderId="40" applyProtection="0"/>
    <xf numFmtId="0" fontId="61" fillId="0" borderId="40" applyProtection="0"/>
    <xf numFmtId="0" fontId="57" fillId="61" borderId="0" applyProtection="0"/>
    <xf numFmtId="0" fontId="61" fillId="0" borderId="40"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61" fillId="0" borderId="40" applyProtection="0"/>
    <xf numFmtId="0" fontId="66" fillId="55" borderId="0" applyNumberFormat="0" applyBorder="0" applyAlignment="0" applyProtection="0">
      <alignment vertical="center"/>
    </xf>
    <xf numFmtId="0" fontId="61" fillId="0" borderId="40" applyProtection="0"/>
    <xf numFmtId="0" fontId="57" fillId="61" borderId="0" applyProtection="0"/>
    <xf numFmtId="0" fontId="61" fillId="0" borderId="40"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61" fillId="0" borderId="40" applyProtection="0"/>
    <xf numFmtId="0" fontId="66" fillId="55" borderId="0" applyNumberFormat="0" applyBorder="0" applyAlignment="0" applyProtection="0">
      <alignment vertical="center"/>
    </xf>
    <xf numFmtId="0" fontId="57" fillId="61" borderId="0" applyProtection="0"/>
    <xf numFmtId="0" fontId="58" fillId="50" borderId="42" applyProtection="0"/>
    <xf numFmtId="0" fontId="58" fillId="50" borderId="42" applyProtection="0"/>
    <xf numFmtId="0" fontId="52" fillId="43" borderId="38" applyProtection="0"/>
    <xf numFmtId="0" fontId="55" fillId="58" borderId="0" applyProtection="0"/>
    <xf numFmtId="0" fontId="61" fillId="0" borderId="40" applyProtection="0"/>
    <xf numFmtId="0" fontId="61" fillId="0" borderId="40" applyProtection="0"/>
    <xf numFmtId="0" fontId="57" fillId="61" borderId="0" applyProtection="0"/>
    <xf numFmtId="0" fontId="52" fillId="43" borderId="38" applyNumberFormat="0" applyAlignment="0" applyProtection="0">
      <alignment vertical="center"/>
    </xf>
    <xf numFmtId="0" fontId="57" fillId="56" borderId="0" applyProtection="0"/>
    <xf numFmtId="0" fontId="59" fillId="44" borderId="39" applyProtection="0"/>
    <xf numFmtId="0" fontId="61" fillId="0" borderId="40" applyProtection="0"/>
    <xf numFmtId="0" fontId="56" fillId="46" borderId="0" applyNumberFormat="0" applyBorder="0" applyAlignment="0" applyProtection="0">
      <alignment vertical="center"/>
    </xf>
    <xf numFmtId="0" fontId="55" fillId="58" borderId="0" applyProtection="0"/>
    <xf numFmtId="0" fontId="66" fillId="55" borderId="0" applyNumberFormat="0" applyBorder="0" applyAlignment="0" applyProtection="0">
      <alignment vertical="center"/>
    </xf>
    <xf numFmtId="0" fontId="61" fillId="0" borderId="40" applyProtection="0"/>
    <xf numFmtId="0" fontId="55" fillId="47" borderId="0" applyProtection="0"/>
    <xf numFmtId="0" fontId="57" fillId="61" borderId="0" applyProtection="0"/>
    <xf numFmtId="0" fontId="55" fillId="63" borderId="0" applyProtection="0"/>
    <xf numFmtId="0" fontId="61" fillId="0" borderId="40" applyProtection="0"/>
    <xf numFmtId="0" fontId="57" fillId="61" borderId="0" applyProtection="0"/>
    <xf numFmtId="0" fontId="55" fillId="63" borderId="0" applyProtection="0"/>
    <xf numFmtId="0" fontId="56" fillId="46" borderId="0" applyNumberFormat="0" applyBorder="0" applyAlignment="0" applyProtection="0">
      <alignment vertical="center"/>
    </xf>
    <xf numFmtId="0" fontId="61" fillId="0" borderId="40" applyProtection="0"/>
    <xf numFmtId="0" fontId="57" fillId="61" borderId="0" applyProtection="0"/>
    <xf numFmtId="0" fontId="58" fillId="0" borderId="0"/>
    <xf numFmtId="0" fontId="55" fillId="63" borderId="0" applyProtection="0"/>
    <xf numFmtId="0" fontId="58" fillId="50" borderId="42" applyProtection="0"/>
    <xf numFmtId="0" fontId="58" fillId="0" borderId="0"/>
    <xf numFmtId="0" fontId="52" fillId="43" borderId="38" applyProtection="0"/>
    <xf numFmtId="0" fontId="59" fillId="44" borderId="39" applyProtection="0"/>
    <xf numFmtId="0" fontId="59" fillId="44" borderId="39" applyProtection="0"/>
    <xf numFmtId="0" fontId="57" fillId="61" borderId="0" applyProtection="0"/>
    <xf numFmtId="0" fontId="58" fillId="0" borderId="0"/>
    <xf numFmtId="0" fontId="57" fillId="61" borderId="0" applyProtection="0"/>
    <xf numFmtId="0" fontId="58" fillId="0" borderId="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9" fillId="44" borderId="39" applyProtection="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5" fillId="62" borderId="0" applyProtection="0"/>
    <xf numFmtId="0" fontId="55" fillId="53" borderId="0" applyProtection="0"/>
    <xf numFmtId="0" fontId="57" fillId="61" borderId="0" applyProtection="0"/>
    <xf numFmtId="0" fontId="58" fillId="50" borderId="42" applyProtection="0"/>
    <xf numFmtId="0" fontId="52" fillId="43" borderId="38" applyProtection="0"/>
    <xf numFmtId="0" fontId="52" fillId="43" borderId="38" applyProtection="0"/>
    <xf numFmtId="0" fontId="55" fillId="54" borderId="0" applyProtection="0"/>
    <xf numFmtId="0" fontId="55" fillId="47" borderId="0" applyProtection="0"/>
    <xf numFmtId="0" fontId="52" fillId="43" borderId="38" applyProtection="0"/>
    <xf numFmtId="0" fontId="57" fillId="61" borderId="0" applyProtection="0"/>
    <xf numFmtId="0" fontId="52" fillId="43" borderId="38" applyProtection="0"/>
    <xf numFmtId="0" fontId="59" fillId="44" borderId="39" applyProtection="0"/>
    <xf numFmtId="0" fontId="58" fillId="50" borderId="42" applyNumberFormat="0" applyFont="0" applyAlignment="0" applyProtection="0">
      <alignment vertical="center"/>
    </xf>
    <xf numFmtId="0" fontId="62" fillId="49" borderId="41" applyProtection="0"/>
    <xf numFmtId="0" fontId="55" fillId="58" borderId="0" applyProtection="0"/>
    <xf numFmtId="0" fontId="55" fillId="63" borderId="0" applyProtection="0"/>
    <xf numFmtId="0" fontId="57" fillId="61" borderId="0" applyProtection="0"/>
    <xf numFmtId="0" fontId="55" fillId="62" borderId="0" applyProtection="0"/>
    <xf numFmtId="0" fontId="55" fillId="53" borderId="0" applyProtection="0"/>
    <xf numFmtId="0" fontId="58" fillId="50" borderId="42" applyProtection="0"/>
    <xf numFmtId="0" fontId="57" fillId="61" borderId="0" applyProtection="0"/>
    <xf numFmtId="0" fontId="52" fillId="43" borderId="38" applyProtection="0"/>
    <xf numFmtId="0" fontId="52" fillId="43" borderId="38" applyProtection="0"/>
    <xf numFmtId="0" fontId="55" fillId="55" borderId="0" applyProtection="0"/>
    <xf numFmtId="0" fontId="52" fillId="43" borderId="38" applyProtection="0"/>
    <xf numFmtId="0" fontId="52" fillId="43" borderId="38" applyProtection="0"/>
    <xf numFmtId="0" fontId="55" fillId="53" borderId="0" applyProtection="0"/>
    <xf numFmtId="0" fontId="57" fillId="61" borderId="0" applyProtection="0"/>
    <xf numFmtId="0" fontId="58" fillId="50" borderId="42" applyProtection="0"/>
    <xf numFmtId="0" fontId="52" fillId="43" borderId="38" applyProtection="0"/>
    <xf numFmtId="0" fontId="52" fillId="43" borderId="38" applyProtection="0"/>
    <xf numFmtId="0" fontId="55" fillId="55" borderId="0" applyProtection="0"/>
    <xf numFmtId="0" fontId="52" fillId="43" borderId="38" applyProtection="0"/>
    <xf numFmtId="0" fontId="57" fillId="61" borderId="0" applyProtection="0"/>
    <xf numFmtId="0" fontId="52" fillId="43" borderId="38" applyProtection="0"/>
    <xf numFmtId="0" fontId="52" fillId="43" borderId="38" applyProtection="0"/>
    <xf numFmtId="0" fontId="55" fillId="55" borderId="0"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5" fillId="63" borderId="0" applyProtection="0"/>
    <xf numFmtId="0" fontId="57" fillId="61" borderId="0" applyProtection="0"/>
    <xf numFmtId="0" fontId="55" fillId="55" borderId="0" applyProtection="0"/>
    <xf numFmtId="0" fontId="57" fillId="61" borderId="0" applyProtection="0"/>
    <xf numFmtId="0" fontId="52" fillId="43" borderId="38" applyProtection="0"/>
    <xf numFmtId="0" fontId="55" fillId="55" borderId="0" applyProtection="0"/>
    <xf numFmtId="0" fontId="52" fillId="43" borderId="38" applyProtection="0"/>
    <xf numFmtId="0" fontId="57" fillId="56" borderId="0" applyNumberFormat="0" applyBorder="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5" fillId="63" borderId="0" applyProtection="0"/>
    <xf numFmtId="0" fontId="57" fillId="61" borderId="0" applyProtection="0"/>
    <xf numFmtId="0" fontId="55" fillId="55" borderId="0" applyProtection="0"/>
    <xf numFmtId="0" fontId="57" fillId="56" borderId="0" applyNumberFormat="0" applyBorder="0" applyAlignment="0" applyProtection="0">
      <alignment vertical="center"/>
    </xf>
    <xf numFmtId="0" fontId="52" fillId="43" borderId="38" applyProtection="0"/>
    <xf numFmtId="0" fontId="55" fillId="55" borderId="0" applyProtection="0"/>
    <xf numFmtId="0" fontId="58" fillId="0" borderId="0"/>
    <xf numFmtId="0" fontId="57" fillId="61" borderId="0" applyProtection="0"/>
    <xf numFmtId="0" fontId="52" fillId="43" borderId="38" applyProtection="0"/>
    <xf numFmtId="0" fontId="52" fillId="43" borderId="38" applyProtection="0"/>
    <xf numFmtId="0" fontId="57" fillId="56" borderId="0" applyNumberFormat="0" applyBorder="0" applyAlignment="0" applyProtection="0">
      <alignment vertical="center"/>
    </xf>
    <xf numFmtId="0" fontId="57" fillId="61" borderId="0" applyProtection="0"/>
    <xf numFmtId="0" fontId="52" fillId="43" borderId="38" applyProtection="0"/>
    <xf numFmtId="0" fontId="55" fillId="55" borderId="0" applyProtection="0"/>
    <xf numFmtId="0" fontId="52" fillId="43" borderId="38" applyProtection="0"/>
    <xf numFmtId="0" fontId="52" fillId="43" borderId="38" applyProtection="0"/>
    <xf numFmtId="0" fontId="57" fillId="56" borderId="0" applyNumberFormat="0" applyBorder="0" applyAlignment="0" applyProtection="0">
      <alignment vertical="center"/>
    </xf>
    <xf numFmtId="0" fontId="52" fillId="43" borderId="38" applyProtection="0"/>
    <xf numFmtId="0" fontId="55" fillId="55" borderId="0" applyProtection="0"/>
    <xf numFmtId="0" fontId="58" fillId="0" borderId="0"/>
    <xf numFmtId="0" fontId="57" fillId="61" borderId="0" applyProtection="0"/>
    <xf numFmtId="0" fontId="52" fillId="43" borderId="38" applyProtection="0"/>
    <xf numFmtId="0" fontId="52" fillId="43" borderId="38" applyProtection="0"/>
    <xf numFmtId="0" fontId="54" fillId="44" borderId="38" applyProtection="0"/>
    <xf numFmtId="0" fontId="57" fillId="56" borderId="0" applyNumberFormat="0" applyBorder="0" applyAlignment="0" applyProtection="0">
      <alignment vertical="center"/>
    </xf>
    <xf numFmtId="0" fontId="52" fillId="43" borderId="38" applyProtection="0"/>
    <xf numFmtId="0" fontId="55" fillId="55" borderId="0" applyProtection="0"/>
    <xf numFmtId="0" fontId="58" fillId="0" borderId="0"/>
    <xf numFmtId="0" fontId="57" fillId="61" borderId="0" applyProtection="0"/>
    <xf numFmtId="0" fontId="52" fillId="43" borderId="38" applyProtection="0"/>
    <xf numFmtId="0" fontId="52" fillId="43" borderId="38" applyProtection="0"/>
    <xf numFmtId="0" fontId="54" fillId="44" borderId="38" applyProtection="0"/>
    <xf numFmtId="0" fontId="57" fillId="56" borderId="0" applyNumberFormat="0" applyBorder="0" applyAlignment="0" applyProtection="0">
      <alignment vertical="center"/>
    </xf>
    <xf numFmtId="0" fontId="55" fillId="45" borderId="0" applyProtection="0"/>
    <xf numFmtId="0" fontId="52" fillId="43" borderId="38" applyProtection="0"/>
    <xf numFmtId="0" fontId="52" fillId="43" borderId="38" applyProtection="0"/>
    <xf numFmtId="0" fontId="55" fillId="55" borderId="0" applyProtection="0"/>
    <xf numFmtId="0" fontId="0" fillId="0" borderId="0" applyProtection="0"/>
    <xf numFmtId="0" fontId="58" fillId="0" borderId="0"/>
    <xf numFmtId="0" fontId="57" fillId="61" borderId="0" applyProtection="0"/>
    <xf numFmtId="0" fontId="52" fillId="43" borderId="38" applyProtection="0"/>
    <xf numFmtId="0" fontId="52" fillId="43" borderId="38" applyProtection="0"/>
    <xf numFmtId="0" fontId="57" fillId="56" borderId="0" applyNumberFormat="0" applyBorder="0" applyAlignment="0" applyProtection="0">
      <alignment vertical="center"/>
    </xf>
    <xf numFmtId="0" fontId="56" fillId="46" borderId="0" applyNumberFormat="0" applyBorder="0" applyAlignment="0" applyProtection="0">
      <alignment vertical="center"/>
    </xf>
    <xf numFmtId="0" fontId="57" fillId="61" borderId="0" applyProtection="0"/>
    <xf numFmtId="0" fontId="57" fillId="61" borderId="0" applyProtection="0"/>
    <xf numFmtId="0" fontId="52" fillId="43" borderId="38" applyProtection="0"/>
    <xf numFmtId="0" fontId="57" fillId="44" borderId="0" applyNumberFormat="0" applyBorder="0" applyAlignment="0" applyProtection="0">
      <alignment vertical="center"/>
    </xf>
    <xf numFmtId="0" fontId="58" fillId="50" borderId="42" applyProtection="0"/>
    <xf numFmtId="0" fontId="52" fillId="43" borderId="38" applyProtection="0"/>
    <xf numFmtId="0" fontId="61" fillId="0" borderId="40" applyProtection="0"/>
    <xf numFmtId="0" fontId="57" fillId="61" borderId="0" applyProtection="0"/>
    <xf numFmtId="0" fontId="54" fillId="44" borderId="38" applyProtection="0"/>
    <xf numFmtId="0" fontId="59" fillId="44" borderId="39" applyProtection="0"/>
    <xf numFmtId="0" fontId="83" fillId="0" borderId="0"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52" fillId="43" borderId="38" applyProtection="0"/>
    <xf numFmtId="0" fontId="61" fillId="0" borderId="40" applyProtection="0"/>
    <xf numFmtId="0" fontId="57" fillId="61" borderId="0" applyProtection="0"/>
    <xf numFmtId="0" fontId="54" fillId="44" borderId="38" applyProtection="0"/>
    <xf numFmtId="0" fontId="52" fillId="43" borderId="38" applyProtection="0"/>
    <xf numFmtId="0" fontId="83" fillId="0" borderId="0" applyProtection="0"/>
    <xf numFmtId="0" fontId="57" fillId="61" borderId="0" applyProtection="0"/>
    <xf numFmtId="0" fontId="54" fillId="44" borderId="38" applyProtection="0"/>
    <xf numFmtId="0" fontId="55" fillId="63" borderId="0" applyProtection="0"/>
    <xf numFmtId="0" fontId="54" fillId="44" borderId="38" applyNumberFormat="0" applyAlignment="0" applyProtection="0">
      <alignment vertical="center"/>
    </xf>
    <xf numFmtId="0" fontId="55" fillId="58" borderId="0" applyNumberFormat="0" applyBorder="0" applyAlignment="0" applyProtection="0">
      <alignment vertical="center"/>
    </xf>
    <xf numFmtId="0" fontId="58" fillId="50" borderId="42" applyNumberFormat="0" applyFont="0" applyAlignment="0" applyProtection="0">
      <alignment vertical="center"/>
    </xf>
    <xf numFmtId="0" fontId="55" fillId="53" borderId="0" applyProtection="0"/>
    <xf numFmtId="0" fontId="57" fillId="61" borderId="0" applyProtection="0"/>
    <xf numFmtId="0" fontId="52" fillId="43" borderId="38" applyProtection="0"/>
    <xf numFmtId="0" fontId="54" fillId="44" borderId="38" applyProtection="0"/>
    <xf numFmtId="0" fontId="54" fillId="44" borderId="38" applyProtection="0"/>
    <xf numFmtId="0" fontId="57" fillId="56" borderId="0" applyNumberFormat="0" applyBorder="0" applyAlignment="0" applyProtection="0">
      <alignment vertical="center"/>
    </xf>
    <xf numFmtId="0" fontId="57" fillId="61" borderId="0" applyProtection="0"/>
    <xf numFmtId="0" fontId="59" fillId="44" borderId="39" applyProtection="0"/>
    <xf numFmtId="0" fontId="59" fillId="44" borderId="39" applyProtection="0"/>
    <xf numFmtId="0" fontId="58" fillId="50" borderId="42" applyProtection="0"/>
    <xf numFmtId="0" fontId="52" fillId="43" borderId="38" applyProtection="0"/>
    <xf numFmtId="0" fontId="57" fillId="61" borderId="0" applyProtection="0"/>
    <xf numFmtId="0" fontId="52" fillId="43" borderId="38" applyProtection="0"/>
    <xf numFmtId="0" fontId="52" fillId="43" borderId="38" applyProtection="0"/>
    <xf numFmtId="0" fontId="52" fillId="43" borderId="38" applyProtection="0"/>
    <xf numFmtId="0" fontId="55" fillId="63" borderId="0" applyProtection="0"/>
    <xf numFmtId="0" fontId="55" fillId="58" borderId="0" applyNumberFormat="0" applyBorder="0" applyAlignment="0" applyProtection="0">
      <alignment vertical="center"/>
    </xf>
    <xf numFmtId="0" fontId="57" fillId="61" borderId="0" applyProtection="0"/>
    <xf numFmtId="0" fontId="52" fillId="43" borderId="38" applyProtection="0"/>
    <xf numFmtId="0" fontId="59" fillId="44" borderId="39" applyProtection="0"/>
    <xf numFmtId="0" fontId="57" fillId="61" borderId="0" applyProtection="0"/>
    <xf numFmtId="0" fontId="54" fillId="44" borderId="38" applyProtection="0"/>
    <xf numFmtId="0" fontId="58" fillId="0" borderId="0"/>
    <xf numFmtId="0" fontId="55" fillId="55" borderId="0" applyNumberFormat="0" applyBorder="0" applyAlignment="0" applyProtection="0">
      <alignment vertical="center"/>
    </xf>
    <xf numFmtId="0" fontId="57" fillId="56" borderId="0" applyNumberFormat="0" applyBorder="0" applyAlignment="0" applyProtection="0">
      <alignment vertical="center"/>
    </xf>
    <xf numFmtId="0" fontId="59" fillId="44" borderId="39" applyProtection="0"/>
    <xf numFmtId="0" fontId="57" fillId="61" borderId="0" applyProtection="0"/>
    <xf numFmtId="0" fontId="57" fillId="56" borderId="0" applyNumberFormat="0" applyBorder="0" applyAlignment="0" applyProtection="0">
      <alignment vertical="center"/>
    </xf>
    <xf numFmtId="0" fontId="58" fillId="0" borderId="0"/>
    <xf numFmtId="0" fontId="57" fillId="61" borderId="0" applyProtection="0"/>
    <xf numFmtId="0" fontId="59" fillId="44" borderId="39" applyNumberFormat="0" applyAlignment="0" applyProtection="0">
      <alignment vertical="center"/>
    </xf>
    <xf numFmtId="0" fontId="57" fillId="61" borderId="0" applyProtection="0"/>
    <xf numFmtId="0" fontId="58" fillId="0" borderId="0"/>
    <xf numFmtId="0" fontId="57" fillId="61" borderId="0" applyProtection="0"/>
    <xf numFmtId="0" fontId="52" fillId="43" borderId="38" applyProtection="0"/>
    <xf numFmtId="0" fontId="52" fillId="43" borderId="38" applyProtection="0"/>
    <xf numFmtId="0" fontId="57" fillId="61" borderId="0" applyProtection="0"/>
    <xf numFmtId="0" fontId="54" fillId="44"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5" fillId="53"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7" fillId="61" borderId="0" applyProtection="0"/>
    <xf numFmtId="0" fontId="54" fillId="44" borderId="38" applyProtection="0"/>
    <xf numFmtId="0" fontId="57" fillId="61" borderId="0" applyProtection="0"/>
    <xf numFmtId="0" fontId="54" fillId="44" borderId="38" applyProtection="0"/>
    <xf numFmtId="0" fontId="58" fillId="50" borderId="42" applyNumberFormat="0" applyFont="0" applyAlignment="0" applyProtection="0">
      <alignment vertical="center"/>
    </xf>
    <xf numFmtId="0" fontId="55" fillId="53" borderId="0" applyProtection="0"/>
    <xf numFmtId="0" fontId="59" fillId="44" borderId="39" applyProtection="0"/>
    <xf numFmtId="0" fontId="57" fillId="61" borderId="0" applyProtection="0"/>
    <xf numFmtId="0" fontId="54" fillId="44" borderId="38" applyProtection="0"/>
    <xf numFmtId="0" fontId="57" fillId="56" borderId="0" applyNumberFormat="0" applyBorder="0" applyAlignment="0" applyProtection="0">
      <alignment vertical="center"/>
    </xf>
    <xf numFmtId="0" fontId="57" fillId="61" borderId="0" applyProtection="0"/>
    <xf numFmtId="0" fontId="66" fillId="45" borderId="0" applyNumberFormat="0" applyBorder="0" applyAlignment="0" applyProtection="0">
      <alignment vertical="center"/>
    </xf>
    <xf numFmtId="0" fontId="57" fillId="61" borderId="0" applyProtection="0"/>
    <xf numFmtId="0" fontId="66" fillId="45" borderId="0" applyNumberFormat="0" applyBorder="0" applyAlignment="0" applyProtection="0">
      <alignment vertical="center"/>
    </xf>
    <xf numFmtId="0" fontId="57" fillId="56" borderId="0" applyNumberFormat="0" applyBorder="0" applyAlignment="0" applyProtection="0">
      <alignment vertical="center"/>
    </xf>
    <xf numFmtId="0" fontId="57" fillId="61" borderId="0" applyProtection="0"/>
    <xf numFmtId="0" fontId="66" fillId="45" borderId="0" applyNumberFormat="0" applyBorder="0" applyAlignment="0" applyProtection="0">
      <alignment vertical="center"/>
    </xf>
    <xf numFmtId="0" fontId="57" fillId="61" borderId="0" applyProtection="0"/>
    <xf numFmtId="0" fontId="66" fillId="45" borderId="0" applyNumberFormat="0" applyBorder="0" applyAlignment="0" applyProtection="0">
      <alignment vertical="center"/>
    </xf>
    <xf numFmtId="0" fontId="58" fillId="50" borderId="42" applyProtection="0"/>
    <xf numFmtId="0" fontId="57" fillId="61" borderId="0" applyProtection="0"/>
    <xf numFmtId="0" fontId="52" fillId="43" borderId="38" applyProtection="0"/>
    <xf numFmtId="0" fontId="54" fillId="44" borderId="38" applyProtection="0"/>
    <xf numFmtId="0" fontId="59" fillId="44" borderId="39" applyProtection="0"/>
    <xf numFmtId="0" fontId="59" fillId="44" borderId="39" applyProtection="0"/>
    <xf numFmtId="0" fontId="77" fillId="0" borderId="48" applyProtection="0"/>
    <xf numFmtId="0" fontId="57" fillId="61"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61" fillId="0" borderId="40" applyProtection="0"/>
    <xf numFmtId="0" fontId="52" fillId="43" borderId="38" applyNumberFormat="0" applyAlignment="0" applyProtection="0">
      <alignment vertical="center"/>
    </xf>
    <xf numFmtId="0" fontId="54" fillId="44" borderId="38" applyNumberFormat="0" applyAlignment="0" applyProtection="0">
      <alignment vertical="center"/>
    </xf>
    <xf numFmtId="0" fontId="57" fillId="56" borderId="0" applyProtection="0"/>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56" borderId="0" applyProtection="0"/>
    <xf numFmtId="0" fontId="58" fillId="50" borderId="42" applyProtection="0"/>
    <xf numFmtId="0" fontId="54" fillId="44" borderId="38" applyProtection="0"/>
    <xf numFmtId="0" fontId="54" fillId="44" borderId="38" applyProtection="0"/>
    <xf numFmtId="0" fontId="55" fillId="45" borderId="0" applyProtection="0"/>
    <xf numFmtId="0" fontId="61" fillId="0" borderId="40" applyProtection="0"/>
    <xf numFmtId="0" fontId="55" fillId="45" borderId="0" applyProtection="0"/>
    <xf numFmtId="0" fontId="54" fillId="44" borderId="38" applyProtection="0"/>
    <xf numFmtId="0" fontId="54" fillId="44" borderId="38" applyProtection="0"/>
    <xf numFmtId="0" fontId="58" fillId="50" borderId="42" applyProtection="0"/>
    <xf numFmtId="0" fontId="56" fillId="46" borderId="0" applyNumberFormat="0" applyBorder="0" applyAlignment="0" applyProtection="0">
      <alignment vertical="center"/>
    </xf>
    <xf numFmtId="0" fontId="57" fillId="56" borderId="0" applyProtection="0"/>
    <xf numFmtId="0" fontId="58" fillId="50" borderId="42" applyProtection="0"/>
    <xf numFmtId="0" fontId="58" fillId="50" borderId="42" applyNumberFormat="0" applyFont="0" applyAlignment="0" applyProtection="0">
      <alignment vertical="center"/>
    </xf>
    <xf numFmtId="0" fontId="61" fillId="0" borderId="40" applyProtection="0"/>
    <xf numFmtId="0" fontId="57" fillId="56" borderId="0" applyProtection="0"/>
    <xf numFmtId="0" fontId="54" fillId="44" borderId="38" applyNumberFormat="0" applyAlignment="0" applyProtection="0">
      <alignment vertical="center"/>
    </xf>
    <xf numFmtId="0" fontId="54" fillId="44" borderId="38" applyProtection="0"/>
    <xf numFmtId="0" fontId="57" fillId="0" borderId="0">
      <alignment vertical="center"/>
    </xf>
    <xf numFmtId="0" fontId="56" fillId="46" borderId="0"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7" fillId="56" borderId="0" applyProtection="0"/>
    <xf numFmtId="0" fontId="58" fillId="50" borderId="42" applyProtection="0"/>
    <xf numFmtId="0" fontId="56" fillId="46" borderId="0" applyProtection="0"/>
    <xf numFmtId="0" fontId="54" fillId="44" borderId="38" applyProtection="0"/>
    <xf numFmtId="0" fontId="54" fillId="44" borderId="38" applyProtection="0"/>
    <xf numFmtId="0" fontId="61" fillId="0" borderId="40" applyProtection="0"/>
    <xf numFmtId="0" fontId="57" fillId="56" borderId="0" applyProtection="0"/>
    <xf numFmtId="0" fontId="61" fillId="0" borderId="40" applyProtection="0"/>
    <xf numFmtId="0" fontId="55" fillId="58" borderId="0" applyProtection="0"/>
    <xf numFmtId="0" fontId="57" fillId="56" borderId="0" applyProtection="0"/>
    <xf numFmtId="0" fontId="54" fillId="44" borderId="38" applyProtection="0"/>
    <xf numFmtId="0" fontId="58" fillId="0" borderId="0"/>
    <xf numFmtId="0" fontId="56" fillId="46" borderId="0" applyProtection="0"/>
    <xf numFmtId="0" fontId="54" fillId="44" borderId="38" applyProtection="0"/>
    <xf numFmtId="0" fontId="54" fillId="44" borderId="38" applyProtection="0"/>
    <xf numFmtId="0" fontId="55" fillId="62" borderId="0" applyProtection="0"/>
    <xf numFmtId="0" fontId="58" fillId="50" borderId="42" applyNumberFormat="0" applyFont="0" applyAlignment="0" applyProtection="0">
      <alignment vertical="center"/>
    </xf>
    <xf numFmtId="0" fontId="61" fillId="0" borderId="40" applyProtection="0"/>
    <xf numFmtId="0" fontId="67" fillId="60" borderId="0" applyProtection="0"/>
    <xf numFmtId="0" fontId="57" fillId="56" borderId="0" applyProtection="0"/>
    <xf numFmtId="0" fontId="54" fillId="44" borderId="38" applyProtection="0"/>
    <xf numFmtId="0" fontId="57" fillId="0" borderId="0">
      <alignment vertical="center"/>
    </xf>
    <xf numFmtId="0" fontId="56" fillId="46" borderId="0" applyProtection="0"/>
    <xf numFmtId="0" fontId="58" fillId="0" borderId="0"/>
    <xf numFmtId="0" fontId="58" fillId="50" borderId="42" applyProtection="0"/>
    <xf numFmtId="0" fontId="55" fillId="64" borderId="0" applyProtection="0"/>
    <xf numFmtId="0" fontId="54" fillId="44" borderId="38" applyProtection="0"/>
    <xf numFmtId="0" fontId="54" fillId="44" borderId="38" applyProtection="0"/>
    <xf numFmtId="0" fontId="57" fillId="56" borderId="0" applyProtection="0"/>
    <xf numFmtId="0" fontId="61" fillId="0" borderId="50" applyNumberFormat="0" applyFill="0" applyAlignment="0" applyProtection="0">
      <alignment vertical="center"/>
    </xf>
    <xf numFmtId="0" fontId="58" fillId="50" borderId="42" applyProtection="0"/>
    <xf numFmtId="0" fontId="55" fillId="64" borderId="0" applyProtection="0"/>
    <xf numFmtId="0" fontId="54" fillId="44" borderId="38" applyProtection="0"/>
    <xf numFmtId="0" fontId="57" fillId="56" borderId="0" applyProtection="0"/>
    <xf numFmtId="0" fontId="58" fillId="0" borderId="0"/>
    <xf numFmtId="0" fontId="58" fillId="50" borderId="42" applyProtection="0"/>
    <xf numFmtId="0" fontId="58" fillId="50" borderId="42" applyProtection="0"/>
    <xf numFmtId="0" fontId="55" fillId="64" borderId="0" applyProtection="0"/>
    <xf numFmtId="0" fontId="58" fillId="50" borderId="42" applyNumberFormat="0" applyFont="0" applyAlignment="0" applyProtection="0">
      <alignment vertical="center"/>
    </xf>
    <xf numFmtId="0" fontId="58" fillId="0" borderId="0"/>
    <xf numFmtId="0" fontId="54" fillId="44" borderId="38" applyProtection="0"/>
    <xf numFmtId="0" fontId="57" fillId="56" borderId="0" applyProtection="0"/>
    <xf numFmtId="0" fontId="52" fillId="43" borderId="38" applyNumberFormat="0" applyAlignment="0" applyProtection="0">
      <alignment vertical="center"/>
    </xf>
    <xf numFmtId="0" fontId="57" fillId="56" borderId="0" applyProtection="0"/>
    <xf numFmtId="0" fontId="58" fillId="50" borderId="42" applyProtection="0"/>
    <xf numFmtId="0" fontId="54" fillId="44" borderId="38" applyProtection="0"/>
    <xf numFmtId="0" fontId="54" fillId="44" borderId="38" applyProtection="0"/>
    <xf numFmtId="0" fontId="55" fillId="45" borderId="0" applyProtection="0"/>
    <xf numFmtId="0" fontId="55" fillId="53" borderId="0" applyProtection="0"/>
    <xf numFmtId="0" fontId="61" fillId="0" borderId="40" applyProtection="0"/>
    <xf numFmtId="0" fontId="57" fillId="56" borderId="0" applyProtection="0"/>
    <xf numFmtId="0" fontId="58" fillId="50" borderId="42" applyProtection="0"/>
    <xf numFmtId="0" fontId="55" fillId="64" borderId="0" applyProtection="0"/>
    <xf numFmtId="0" fontId="57" fillId="56" borderId="0" applyProtection="0"/>
    <xf numFmtId="0" fontId="55" fillId="55" borderId="0" applyProtection="0"/>
    <xf numFmtId="0" fontId="57" fillId="56" borderId="0" applyProtection="0"/>
    <xf numFmtId="0" fontId="58" fillId="50" borderId="42" applyProtection="0"/>
    <xf numFmtId="0" fontId="55" fillId="45" borderId="0" applyProtection="0"/>
    <xf numFmtId="0" fontId="58" fillId="0" borderId="0"/>
    <xf numFmtId="0" fontId="55" fillId="55" borderId="0" applyProtection="0"/>
    <xf numFmtId="0" fontId="59" fillId="44" borderId="39" applyProtection="0"/>
    <xf numFmtId="0" fontId="57" fillId="56" borderId="0" applyProtection="0"/>
    <xf numFmtId="0" fontId="58" fillId="50" borderId="42" applyProtection="0"/>
    <xf numFmtId="0" fontId="55" fillId="64" borderId="0" applyProtection="0"/>
    <xf numFmtId="0" fontId="57" fillId="56" borderId="0" applyProtection="0"/>
    <xf numFmtId="0" fontId="57" fillId="56" borderId="0" applyProtection="0"/>
    <xf numFmtId="0" fontId="58" fillId="50" borderId="42" applyProtection="0"/>
    <xf numFmtId="0" fontId="54" fillId="44" borderId="38" applyProtection="0"/>
    <xf numFmtId="0" fontId="59" fillId="44" borderId="39" applyProtection="0"/>
    <xf numFmtId="0" fontId="59" fillId="44" borderId="39" applyProtection="0"/>
    <xf numFmtId="0" fontId="57" fillId="56" borderId="0" applyProtection="0"/>
    <xf numFmtId="0" fontId="58" fillId="50" borderId="42" applyProtection="0"/>
    <xf numFmtId="0" fontId="58" fillId="50" borderId="42" applyProtection="0"/>
    <xf numFmtId="0" fontId="54" fillId="44" borderId="38" applyProtection="0"/>
    <xf numFmtId="0" fontId="59" fillId="44" borderId="39" applyProtection="0"/>
    <xf numFmtId="0" fontId="59" fillId="44" borderId="39" applyProtection="0"/>
    <xf numFmtId="0" fontId="57" fillId="56" borderId="0" applyProtection="0"/>
    <xf numFmtId="0" fontId="58" fillId="50" borderId="42" applyProtection="0"/>
    <xf numFmtId="0" fontId="55" fillId="64" borderId="0" applyProtection="0"/>
    <xf numFmtId="0" fontId="54" fillId="44" borderId="38" applyProtection="0"/>
    <xf numFmtId="0" fontId="59" fillId="44" borderId="39" applyProtection="0"/>
    <xf numFmtId="0" fontId="59" fillId="44" borderId="39" applyProtection="0"/>
    <xf numFmtId="0" fontId="57" fillId="56" borderId="0" applyProtection="0"/>
    <xf numFmtId="0" fontId="57" fillId="56" borderId="0" applyProtection="0"/>
    <xf numFmtId="0" fontId="58" fillId="50" borderId="42" applyProtection="0"/>
    <xf numFmtId="0" fontId="57" fillId="56" borderId="0" applyProtection="0"/>
    <xf numFmtId="0" fontId="58" fillId="50" borderId="42" applyProtection="0"/>
    <xf numFmtId="0" fontId="57" fillId="56" borderId="0" applyProtection="0"/>
    <xf numFmtId="0" fontId="58" fillId="50" borderId="42" applyProtection="0"/>
    <xf numFmtId="0" fontId="55" fillId="64" borderId="0" applyProtection="0"/>
    <xf numFmtId="0" fontId="57" fillId="56" borderId="0" applyProtection="0"/>
    <xf numFmtId="0" fontId="55" fillId="45" borderId="0" applyNumberFormat="0" applyBorder="0" applyAlignment="0" applyProtection="0">
      <alignment vertical="center"/>
    </xf>
    <xf numFmtId="0" fontId="61" fillId="0" borderId="40" applyProtection="0"/>
    <xf numFmtId="0" fontId="54" fillId="44" borderId="38" applyProtection="0"/>
    <xf numFmtId="0" fontId="57" fillId="56" borderId="0" applyProtection="0"/>
    <xf numFmtId="0" fontId="58" fillId="50" borderId="42" applyProtection="0"/>
    <xf numFmtId="0" fontId="58" fillId="50" borderId="42" applyProtection="0"/>
    <xf numFmtId="0" fontId="54" fillId="44" borderId="38" applyProtection="0"/>
    <xf numFmtId="0" fontId="57" fillId="56" borderId="0" applyProtection="0"/>
    <xf numFmtId="0" fontId="58" fillId="50" borderId="42" applyProtection="0"/>
    <xf numFmtId="0" fontId="58" fillId="50" borderId="42" applyProtection="0"/>
    <xf numFmtId="0" fontId="57" fillId="56" borderId="0" applyProtection="0"/>
    <xf numFmtId="0" fontId="58" fillId="50" borderId="42" applyProtection="0"/>
    <xf numFmtId="0" fontId="58" fillId="50" borderId="42" applyProtection="0"/>
    <xf numFmtId="0" fontId="54" fillId="44" borderId="38" applyProtection="0"/>
    <xf numFmtId="0" fontId="55" fillId="53" borderId="0" applyProtection="0"/>
    <xf numFmtId="0" fontId="78" fillId="0" borderId="0" applyProtection="0"/>
    <xf numFmtId="0" fontId="57" fillId="56" borderId="0" applyProtection="0"/>
    <xf numFmtId="0" fontId="58" fillId="0" borderId="0"/>
    <xf numFmtId="0" fontId="59" fillId="44" borderId="39" applyProtection="0"/>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7" fillId="56" borderId="0" applyProtection="0"/>
    <xf numFmtId="0" fontId="55" fillId="64" borderId="0" applyProtection="0"/>
    <xf numFmtId="0" fontId="54" fillId="44" borderId="38" applyProtection="0"/>
    <xf numFmtId="0" fontId="54" fillId="44" borderId="38" applyProtection="0"/>
    <xf numFmtId="0" fontId="61" fillId="0" borderId="40" applyProtection="0"/>
    <xf numFmtId="0" fontId="55" fillId="58" borderId="0" applyProtection="0"/>
    <xf numFmtId="0" fontId="57" fillId="56" borderId="0" applyProtection="0"/>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5" fillId="53" borderId="0" applyProtection="0"/>
    <xf numFmtId="0" fontId="61" fillId="0" borderId="40" applyProtection="0"/>
    <xf numFmtId="0" fontId="58" fillId="50" borderId="42" applyProtection="0"/>
    <xf numFmtId="0" fontId="57" fillId="56" borderId="0" applyProtection="0"/>
    <xf numFmtId="0" fontId="57" fillId="56" borderId="0" applyProtection="0"/>
    <xf numFmtId="0" fontId="55" fillId="64" borderId="0" applyProtection="0"/>
    <xf numFmtId="0" fontId="55" fillId="58" borderId="0" applyProtection="0"/>
    <xf numFmtId="0" fontId="57" fillId="56" borderId="0" applyProtection="0"/>
    <xf numFmtId="0" fontId="61" fillId="0" borderId="40" applyNumberFormat="0" applyFill="0" applyAlignment="0" applyProtection="0">
      <alignment vertical="center"/>
    </xf>
    <xf numFmtId="0" fontId="59" fillId="44" borderId="39"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8" fillId="0" borderId="0"/>
    <xf numFmtId="0" fontId="55" fillId="55" borderId="0" applyProtection="0"/>
    <xf numFmtId="0" fontId="57" fillId="56" borderId="0" applyProtection="0"/>
    <xf numFmtId="0" fontId="57" fillId="56" borderId="0" applyProtection="0"/>
    <xf numFmtId="0" fontId="57" fillId="56"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66" fillId="45"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7" fillId="56" borderId="0" applyProtection="0"/>
    <xf numFmtId="0" fontId="54" fillId="44" borderId="38" applyProtection="0"/>
    <xf numFmtId="0" fontId="54" fillId="44" borderId="38" applyProtection="0"/>
    <xf numFmtId="0" fontId="54" fillId="44" borderId="38" applyProtection="0"/>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43" borderId="0" applyNumberFormat="0" applyBorder="0" applyAlignment="0" applyProtection="0">
      <alignment vertical="center"/>
    </xf>
    <xf numFmtId="0" fontId="57" fillId="56" borderId="0" applyProtection="0"/>
    <xf numFmtId="0" fontId="66" fillId="45" borderId="0" applyNumberFormat="0" applyBorder="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56" borderId="0" applyProtection="0"/>
    <xf numFmtId="0" fontId="66" fillId="45" borderId="0" applyNumberFormat="0" applyBorder="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65" borderId="0" applyNumberFormat="0" applyBorder="0" applyAlignment="0" applyProtection="0">
      <alignment vertical="center"/>
    </xf>
    <xf numFmtId="0" fontId="57" fillId="56" borderId="0" applyProtection="0"/>
    <xf numFmtId="0" fontId="66" fillId="45" borderId="0" applyNumberFormat="0" applyBorder="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56" borderId="0" applyProtection="0"/>
    <xf numFmtId="0" fontId="66" fillId="45" borderId="0" applyNumberFormat="0" applyBorder="0" applyAlignment="0" applyProtection="0">
      <alignment vertical="center"/>
    </xf>
    <xf numFmtId="0" fontId="58" fillId="50" borderId="42" applyProtection="0"/>
    <xf numFmtId="0" fontId="52" fillId="43" borderId="38" applyNumberFormat="0" applyAlignment="0" applyProtection="0">
      <alignment vertical="center"/>
    </xf>
    <xf numFmtId="0" fontId="67" fillId="60" borderId="0" applyProtection="0"/>
    <xf numFmtId="0" fontId="54" fillId="44" borderId="38" applyProtection="0"/>
    <xf numFmtId="0" fontId="54" fillId="44" borderId="38" applyProtection="0"/>
    <xf numFmtId="0" fontId="52" fillId="43" borderId="38" applyNumberFormat="0" applyAlignment="0" applyProtection="0">
      <alignment vertical="center"/>
    </xf>
    <xf numFmtId="0" fontId="57" fillId="56" borderId="0" applyProtection="0"/>
    <xf numFmtId="0" fontId="58" fillId="0" borderId="0"/>
    <xf numFmtId="0" fontId="54" fillId="44" borderId="38" applyNumberFormat="0" applyAlignment="0" applyProtection="0">
      <alignment vertical="center"/>
    </xf>
    <xf numFmtId="0" fontId="57" fillId="65" borderId="0" applyProtection="0"/>
    <xf numFmtId="0" fontId="54" fillId="44" borderId="38" applyProtection="0"/>
    <xf numFmtId="0" fontId="54" fillId="44" borderId="38" applyProtection="0"/>
    <xf numFmtId="0" fontId="61" fillId="0" borderId="40" applyProtection="0"/>
    <xf numFmtId="0" fontId="58" fillId="0" borderId="0"/>
    <xf numFmtId="0" fontId="58" fillId="0" borderId="0"/>
    <xf numFmtId="0" fontId="57" fillId="65" borderId="0" applyProtection="0"/>
    <xf numFmtId="0" fontId="52" fillId="43" borderId="38" applyProtection="0"/>
    <xf numFmtId="0" fontId="52" fillId="43" borderId="38" applyProtection="0"/>
    <xf numFmtId="0" fontId="55" fillId="55" borderId="0" applyProtection="0"/>
    <xf numFmtId="0" fontId="52" fillId="43" borderId="38" applyProtection="0"/>
    <xf numFmtId="0" fontId="58" fillId="50" borderId="42" applyProtection="0"/>
    <xf numFmtId="0" fontId="57" fillId="65" borderId="0" applyProtection="0"/>
    <xf numFmtId="0" fontId="54" fillId="44" borderId="38" applyProtection="0"/>
    <xf numFmtId="0" fontId="54" fillId="44" borderId="38" applyProtection="0"/>
    <xf numFmtId="0" fontId="55" fillId="55" borderId="0" applyProtection="0"/>
    <xf numFmtId="0" fontId="57" fillId="58" borderId="0" applyNumberFormat="0" applyBorder="0" applyAlignment="0" applyProtection="0">
      <alignment vertical="center"/>
    </xf>
    <xf numFmtId="0" fontId="61" fillId="0" borderId="40" applyProtection="0"/>
    <xf numFmtId="0" fontId="58" fillId="50" borderId="42" applyProtection="0"/>
    <xf numFmtId="0" fontId="61" fillId="0" borderId="50" applyNumberFormat="0" applyFill="0" applyAlignment="0" applyProtection="0">
      <alignment vertical="center"/>
    </xf>
    <xf numFmtId="0" fontId="57" fillId="65" borderId="0" applyProtection="0"/>
    <xf numFmtId="0" fontId="52" fillId="43" borderId="38" applyProtection="0"/>
    <xf numFmtId="0" fontId="52" fillId="43" borderId="38" applyProtection="0"/>
    <xf numFmtId="0" fontId="58" fillId="0" borderId="0"/>
    <xf numFmtId="0" fontId="54" fillId="44" borderId="38" applyProtection="0"/>
    <xf numFmtId="0" fontId="61" fillId="0" borderId="50" applyNumberFormat="0" applyFill="0" applyAlignment="0" applyProtection="0">
      <alignment vertical="center"/>
    </xf>
    <xf numFmtId="0" fontId="57" fillId="65" borderId="0" applyProtection="0"/>
    <xf numFmtId="0" fontId="54" fillId="44" borderId="38" applyProtection="0"/>
    <xf numFmtId="0" fontId="57" fillId="65" borderId="0"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8" borderId="0" applyNumberFormat="0" applyBorder="0" applyAlignment="0" applyProtection="0">
      <alignment vertical="center"/>
    </xf>
    <xf numFmtId="0" fontId="61" fillId="0" borderId="40" applyProtection="0"/>
    <xf numFmtId="0" fontId="54" fillId="44" borderId="38" applyProtection="0"/>
    <xf numFmtId="0" fontId="54" fillId="44" borderId="38" applyProtection="0"/>
    <xf numFmtId="0" fontId="55" fillId="64" borderId="0" applyProtection="0"/>
    <xf numFmtId="0" fontId="55" fillId="62" borderId="0" applyProtection="0"/>
    <xf numFmtId="0" fontId="59" fillId="44" borderId="39" applyProtection="0"/>
    <xf numFmtId="0" fontId="54" fillId="44" borderId="38" applyNumberFormat="0" applyAlignment="0" applyProtection="0">
      <alignment vertical="center"/>
    </xf>
    <xf numFmtId="0" fontId="57" fillId="65" borderId="0" applyProtection="0"/>
    <xf numFmtId="0" fontId="54" fillId="44" borderId="38" applyProtection="0"/>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8" borderId="0" applyNumberFormat="0" applyBorder="0" applyAlignment="0" applyProtection="0">
      <alignment vertical="center"/>
    </xf>
    <xf numFmtId="0" fontId="61" fillId="0" borderId="40" applyProtection="0"/>
    <xf numFmtId="0" fontId="61" fillId="0" borderId="40" applyProtection="0"/>
    <xf numFmtId="0" fontId="55" fillId="64" borderId="0" applyProtection="0"/>
    <xf numFmtId="0" fontId="55" fillId="62" borderId="0" applyProtection="0"/>
    <xf numFmtId="0" fontId="55" fillId="62" borderId="0" applyProtection="0"/>
    <xf numFmtId="0" fontId="58" fillId="0" borderId="0"/>
    <xf numFmtId="0" fontId="59" fillId="44" borderId="39" applyNumberFormat="0" applyAlignment="0" applyProtection="0">
      <alignment vertical="center"/>
    </xf>
    <xf numFmtId="0" fontId="55" fillId="64" borderId="0" applyProtection="0"/>
    <xf numFmtId="0" fontId="55" fillId="62" borderId="0" applyProtection="0"/>
    <xf numFmtId="0" fontId="54" fillId="44" borderId="38" applyNumberFormat="0" applyAlignment="0" applyProtection="0">
      <alignment vertical="center"/>
    </xf>
    <xf numFmtId="0" fontId="57" fillId="65" borderId="0" applyProtection="0"/>
    <xf numFmtId="0" fontId="58" fillId="50" borderId="42" applyProtection="0"/>
    <xf numFmtId="0" fontId="58" fillId="50" borderId="42" applyProtection="0"/>
    <xf numFmtId="0" fontId="58" fillId="50" borderId="42" applyProtection="0"/>
    <xf numFmtId="0" fontId="55" fillId="66" borderId="0" applyNumberFormat="0" applyBorder="0" applyAlignment="0" applyProtection="0">
      <alignment vertical="center"/>
    </xf>
    <xf numFmtId="0" fontId="61" fillId="0" borderId="40" applyProtection="0"/>
    <xf numFmtId="0" fontId="61" fillId="0" borderId="40" applyProtection="0"/>
    <xf numFmtId="0" fontId="55" fillId="55" borderId="0" applyProtection="0"/>
    <xf numFmtId="0" fontId="55" fillId="53" borderId="0" applyProtection="0"/>
    <xf numFmtId="0" fontId="57" fillId="65" borderId="0" applyProtection="0"/>
    <xf numFmtId="0" fontId="58" fillId="0" borderId="0"/>
    <xf numFmtId="0" fontId="55" fillId="54" borderId="0" applyNumberFormat="0" applyBorder="0" applyAlignment="0" applyProtection="0">
      <alignment vertical="center"/>
    </xf>
    <xf numFmtId="0" fontId="58" fillId="50" borderId="42" applyProtection="0"/>
    <xf numFmtId="0" fontId="58" fillId="50" borderId="42" applyProtection="0"/>
    <xf numFmtId="0" fontId="57" fillId="65" borderId="0" applyProtection="0"/>
    <xf numFmtId="0" fontId="55" fillId="55" borderId="0" applyProtection="0"/>
    <xf numFmtId="0" fontId="55" fillId="64" borderId="0" applyProtection="0"/>
    <xf numFmtId="0" fontId="67" fillId="60" borderId="0" applyNumberFormat="0" applyBorder="0" applyAlignment="0" applyProtection="0">
      <alignment vertical="center"/>
    </xf>
    <xf numFmtId="0" fontId="55" fillId="54" borderId="0" applyNumberFormat="0" applyBorder="0" applyAlignment="0" applyProtection="0">
      <alignment vertical="center"/>
    </xf>
    <xf numFmtId="0" fontId="57" fillId="65" borderId="0" applyProtection="0"/>
    <xf numFmtId="0" fontId="57" fillId="65" borderId="0"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1" borderId="0" applyNumberFormat="0" applyBorder="0" applyAlignment="0" applyProtection="0">
      <alignment vertical="center"/>
    </xf>
    <xf numFmtId="0" fontId="55" fillId="64" borderId="0" applyProtection="0"/>
    <xf numFmtId="0" fontId="55" fillId="62" borderId="0" applyProtection="0"/>
    <xf numFmtId="0" fontId="59" fillId="44" borderId="39" applyProtection="0"/>
    <xf numFmtId="0" fontId="58" fillId="50" borderId="42" applyProtection="0"/>
    <xf numFmtId="0" fontId="57" fillId="65" borderId="0" applyProtection="0"/>
    <xf numFmtId="0" fontId="52" fillId="43" borderId="38">
      <alignment vertical="center"/>
    </xf>
    <xf numFmtId="0" fontId="55" fillId="64" borderId="0" applyProtection="0"/>
    <xf numFmtId="0" fontId="57" fillId="65" borderId="0" applyProtection="0"/>
    <xf numFmtId="0" fontId="57" fillId="65" borderId="0" applyProtection="0"/>
    <xf numFmtId="0" fontId="54" fillId="44" borderId="38" applyProtection="0"/>
    <xf numFmtId="0" fontId="52" fillId="43" borderId="38" applyNumberFormat="0" applyAlignment="0" applyProtection="0">
      <alignment vertical="center"/>
    </xf>
    <xf numFmtId="0" fontId="66" fillId="45" borderId="0" applyNumberFormat="0" applyBorder="0" applyAlignment="0" applyProtection="0">
      <alignment vertical="center"/>
    </xf>
    <xf numFmtId="0" fontId="55" fillId="62" borderId="0" applyProtection="0"/>
    <xf numFmtId="0" fontId="58" fillId="50" borderId="42" applyProtection="0"/>
    <xf numFmtId="0" fontId="58" fillId="50" borderId="42" applyProtection="0"/>
    <xf numFmtId="0" fontId="57" fillId="65" borderId="0" applyProtection="0"/>
    <xf numFmtId="0" fontId="58" fillId="0" borderId="0"/>
    <xf numFmtId="0" fontId="52" fillId="43" borderId="38" applyProtection="0"/>
    <xf numFmtId="0" fontId="58" fillId="50" borderId="42" applyProtection="0"/>
    <xf numFmtId="0" fontId="57" fillId="65" borderId="0" applyProtection="0"/>
    <xf numFmtId="0" fontId="55" fillId="64" borderId="0" applyProtection="0"/>
    <xf numFmtId="0" fontId="52" fillId="43" borderId="38" applyProtection="0"/>
    <xf numFmtId="0" fontId="52" fillId="43" borderId="38" applyProtection="0"/>
    <xf numFmtId="0" fontId="57" fillId="65" borderId="0" applyProtection="0"/>
    <xf numFmtId="0" fontId="57" fillId="65" borderId="0" applyProtection="0"/>
    <xf numFmtId="0" fontId="54" fillId="44" borderId="38" applyProtection="0"/>
    <xf numFmtId="0" fontId="52" fillId="43" borderId="38" applyNumberFormat="0" applyAlignment="0" applyProtection="0">
      <alignment vertical="center"/>
    </xf>
    <xf numFmtId="0" fontId="66" fillId="55" borderId="0" applyNumberFormat="0" applyBorder="0" applyAlignment="0" applyProtection="0">
      <alignment vertical="center"/>
    </xf>
    <xf numFmtId="0" fontId="52" fillId="43" borderId="38" applyProtection="0"/>
    <xf numFmtId="0" fontId="52" fillId="43" borderId="38" applyProtection="0"/>
    <xf numFmtId="0" fontId="55" fillId="62" borderId="0" applyProtection="0"/>
    <xf numFmtId="0" fontId="58" fillId="50" borderId="42" applyProtection="0"/>
    <xf numFmtId="0" fontId="58" fillId="50" borderId="42" applyProtection="0"/>
    <xf numFmtId="0" fontId="57" fillId="65" borderId="0" applyProtection="0"/>
    <xf numFmtId="0" fontId="52" fillId="43" borderId="38" applyProtection="0"/>
    <xf numFmtId="0" fontId="52" fillId="43" borderId="38" applyProtection="0"/>
    <xf numFmtId="0" fontId="59" fillId="44" borderId="39" applyProtection="0"/>
    <xf numFmtId="0" fontId="57" fillId="65" borderId="0" applyProtection="0"/>
    <xf numFmtId="0" fontId="59" fillId="44" borderId="39" applyProtection="0"/>
    <xf numFmtId="0" fontId="55" fillId="64" borderId="0" applyProtection="0"/>
    <xf numFmtId="0" fontId="57" fillId="65" borderId="0" applyProtection="0"/>
    <xf numFmtId="0" fontId="52" fillId="43" borderId="38" applyProtection="0"/>
    <xf numFmtId="0" fontId="55" fillId="62" borderId="0" applyProtection="0"/>
    <xf numFmtId="0" fontId="59" fillId="44" borderId="39" applyProtection="0"/>
    <xf numFmtId="0" fontId="57" fillId="65" borderId="0" applyProtection="0"/>
    <xf numFmtId="0" fontId="52" fillId="43" borderId="38" applyProtection="0"/>
    <xf numFmtId="0" fontId="52" fillId="43"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7" fillId="65" borderId="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61" fillId="0" borderId="40" applyProtection="0"/>
    <xf numFmtId="0" fontId="61" fillId="0" borderId="40" applyProtection="0"/>
    <xf numFmtId="0" fontId="56" fillId="46" borderId="0" applyProtection="0">
      <alignment vertical="center"/>
    </xf>
    <xf numFmtId="0" fontId="54" fillId="44" borderId="38" applyNumberFormat="0" applyAlignment="0" applyProtection="0">
      <alignment vertical="center"/>
    </xf>
    <xf numFmtId="0" fontId="57" fillId="65" borderId="0" applyProtection="0"/>
    <xf numFmtId="0" fontId="56" fillId="46" borderId="0" applyProtection="0">
      <alignment vertical="center"/>
    </xf>
    <xf numFmtId="0" fontId="54" fillId="44" borderId="38" applyNumberFormat="0" applyAlignment="0" applyProtection="0">
      <alignment vertical="center"/>
    </xf>
    <xf numFmtId="0" fontId="57" fillId="65" borderId="0" applyProtection="0"/>
    <xf numFmtId="0" fontId="57" fillId="65" borderId="0" applyProtection="0"/>
    <xf numFmtId="0" fontId="57" fillId="65" borderId="0" applyProtection="0"/>
    <xf numFmtId="0" fontId="58" fillId="0" borderId="0"/>
    <xf numFmtId="0" fontId="55" fillId="68" borderId="0" applyProtection="0"/>
    <xf numFmtId="0" fontId="57" fillId="65" borderId="0" applyProtection="0"/>
    <xf numFmtId="0" fontId="58" fillId="0" borderId="0"/>
    <xf numFmtId="0" fontId="58" fillId="50" borderId="42" applyProtection="0"/>
    <xf numFmtId="0" fontId="61" fillId="0" borderId="40" applyProtection="0"/>
    <xf numFmtId="0" fontId="55" fillId="68" borderId="0" applyProtection="0"/>
    <xf numFmtId="0" fontId="55" fillId="64" borderId="0" applyProtection="0"/>
    <xf numFmtId="0" fontId="57" fillId="65" borderId="0" applyProtection="0"/>
    <xf numFmtId="0" fontId="58" fillId="0" borderId="0"/>
    <xf numFmtId="0" fontId="61" fillId="0" borderId="40" applyProtection="0"/>
    <xf numFmtId="0" fontId="55" fillId="68" borderId="0" applyProtection="0"/>
    <xf numFmtId="0" fontId="61" fillId="0" borderId="40" applyProtection="0"/>
    <xf numFmtId="0" fontId="58" fillId="0" borderId="0"/>
    <xf numFmtId="0" fontId="55" fillId="58" borderId="0" applyProtection="0"/>
    <xf numFmtId="0" fontId="55" fillId="68" borderId="0" applyProtection="0"/>
    <xf numFmtId="0" fontId="57" fillId="65" borderId="0" applyProtection="0"/>
    <xf numFmtId="0" fontId="54" fillId="44" borderId="38" applyProtection="0"/>
    <xf numFmtId="0" fontId="58" fillId="0" borderId="0"/>
    <xf numFmtId="0" fontId="61" fillId="0" borderId="40" applyProtection="0"/>
    <xf numFmtId="0" fontId="61" fillId="0" borderId="40" applyProtection="0"/>
    <xf numFmtId="0" fontId="55" fillId="62" borderId="0" applyProtection="0"/>
    <xf numFmtId="0" fontId="57" fillId="65" borderId="0" applyProtection="0"/>
    <xf numFmtId="0" fontId="58" fillId="0" borderId="0"/>
    <xf numFmtId="0" fontId="54" fillId="44" borderId="38" applyNumberFormat="0" applyAlignment="0" applyProtection="0">
      <alignment vertical="center"/>
    </xf>
    <xf numFmtId="0" fontId="58" fillId="50" borderId="42" applyProtection="0"/>
    <xf numFmtId="0" fontId="61" fillId="0" borderId="40" applyProtection="0"/>
    <xf numFmtId="0" fontId="55" fillId="63" borderId="0" applyProtection="0"/>
    <xf numFmtId="0" fontId="55" fillId="54" borderId="0" applyProtection="0"/>
    <xf numFmtId="0" fontId="55" fillId="64" borderId="0" applyProtection="0"/>
    <xf numFmtId="0" fontId="57" fillId="65" borderId="0" applyProtection="0"/>
    <xf numFmtId="0" fontId="58" fillId="0" borderId="0"/>
    <xf numFmtId="0" fontId="55" fillId="63" borderId="0" applyProtection="0"/>
    <xf numFmtId="0" fontId="55" fillId="58" borderId="0" applyProtection="0"/>
    <xf numFmtId="0" fontId="55" fillId="63" borderId="0" applyProtection="0"/>
    <xf numFmtId="0" fontId="57" fillId="65" borderId="0" applyProtection="0"/>
    <xf numFmtId="0" fontId="54" fillId="44" borderId="38" applyProtection="0"/>
    <xf numFmtId="0" fontId="58" fillId="0" borderId="0"/>
    <xf numFmtId="0" fontId="61" fillId="0" borderId="40" applyProtection="0"/>
    <xf numFmtId="0" fontId="61" fillId="0" borderId="40" applyProtection="0"/>
    <xf numFmtId="0" fontId="55" fillId="62" borderId="0" applyProtection="0"/>
    <xf numFmtId="0" fontId="57" fillId="65" borderId="0" applyProtection="0"/>
    <xf numFmtId="0" fontId="58" fillId="0" borderId="0"/>
    <xf numFmtId="0" fontId="55" fillId="64" borderId="0" applyProtection="0"/>
    <xf numFmtId="0" fontId="55" fillId="62" borderId="0" applyProtection="0"/>
    <xf numFmtId="0" fontId="58" fillId="50" borderId="42" applyProtection="0"/>
    <xf numFmtId="0" fontId="58" fillId="50" borderId="42" applyProtection="0"/>
    <xf numFmtId="0" fontId="57" fillId="65" borderId="0" applyProtection="0"/>
    <xf numFmtId="0" fontId="58" fillId="0" borderId="0"/>
    <xf numFmtId="0" fontId="55" fillId="45" borderId="0" applyProtection="0"/>
    <xf numFmtId="0" fontId="58" fillId="50" borderId="42" applyProtection="0"/>
    <xf numFmtId="0" fontId="58" fillId="50" borderId="42" applyProtection="0"/>
    <xf numFmtId="0" fontId="57" fillId="65" borderId="0" applyProtection="0"/>
    <xf numFmtId="0" fontId="52" fillId="43" borderId="38" applyProtection="0"/>
    <xf numFmtId="0" fontId="54" fillId="44" borderId="38" applyProtection="0"/>
    <xf numFmtId="0" fontId="61" fillId="0" borderId="40" applyProtection="0"/>
    <xf numFmtId="0" fontId="57" fillId="65" borderId="0" applyProtection="0"/>
    <xf numFmtId="0" fontId="58" fillId="0" borderId="0"/>
    <xf numFmtId="0" fontId="56" fillId="46" borderId="0" applyProtection="0"/>
    <xf numFmtId="0" fontId="52" fillId="43" borderId="38" applyProtection="0"/>
    <xf numFmtId="0" fontId="52" fillId="43" borderId="38" applyProtection="0"/>
    <xf numFmtId="0" fontId="61" fillId="0" borderId="50" applyNumberFormat="0" applyFill="0" applyAlignment="0" applyProtection="0">
      <alignment vertical="center"/>
    </xf>
    <xf numFmtId="0" fontId="57" fillId="65" borderId="0" applyProtection="0"/>
    <xf numFmtId="0" fontId="58" fillId="0" borderId="0"/>
    <xf numFmtId="0" fontId="61" fillId="0" borderId="50" applyNumberFormat="0" applyFill="0" applyAlignment="0" applyProtection="0">
      <alignment vertical="center"/>
    </xf>
    <xf numFmtId="0" fontId="57" fillId="65" borderId="0" applyProtection="0"/>
    <xf numFmtId="0" fontId="54" fillId="44" borderId="38" applyProtection="0"/>
    <xf numFmtId="0" fontId="58" fillId="0" borderId="0"/>
    <xf numFmtId="0" fontId="58" fillId="0" borderId="0"/>
    <xf numFmtId="0" fontId="56" fillId="46" borderId="0" applyProtection="0"/>
    <xf numFmtId="0" fontId="61" fillId="0" borderId="50" applyNumberFormat="0" applyFill="0" applyAlignment="0" applyProtection="0">
      <alignment vertical="center"/>
    </xf>
    <xf numFmtId="0" fontId="57" fillId="65" borderId="0" applyProtection="0"/>
    <xf numFmtId="0" fontId="54" fillId="44" borderId="38" applyProtection="0"/>
    <xf numFmtId="0" fontId="58" fillId="0" borderId="0"/>
    <xf numFmtId="0" fontId="61" fillId="0" borderId="40" applyNumberFormat="0" applyFill="0" applyAlignment="0" applyProtection="0">
      <alignment vertical="center"/>
    </xf>
    <xf numFmtId="0" fontId="56" fillId="46" borderId="0" applyProtection="0"/>
    <xf numFmtId="0" fontId="57" fillId="65" borderId="0" applyProtection="0"/>
    <xf numFmtId="0" fontId="66" fillId="45" borderId="0" applyNumberFormat="0" applyBorder="0" applyAlignment="0" applyProtection="0">
      <alignment vertical="center"/>
    </xf>
    <xf numFmtId="0" fontId="57" fillId="65" borderId="0" applyProtection="0"/>
    <xf numFmtId="0" fontId="58" fillId="0" borderId="0"/>
    <xf numFmtId="0" fontId="52" fillId="43" borderId="38" applyProtection="0"/>
    <xf numFmtId="0" fontId="61" fillId="0" borderId="40" applyProtection="0"/>
    <xf numFmtId="0" fontId="66" fillId="45" borderId="0" applyNumberFormat="0" applyBorder="0" applyAlignment="0" applyProtection="0">
      <alignment vertical="center"/>
    </xf>
    <xf numFmtId="0" fontId="57" fillId="65" borderId="0" applyProtection="0"/>
    <xf numFmtId="0" fontId="54" fillId="44" borderId="38" applyProtection="0"/>
    <xf numFmtId="0" fontId="58" fillId="0" borderId="0"/>
    <xf numFmtId="0" fontId="57" fillId="65" borderId="0" applyProtection="0"/>
    <xf numFmtId="0" fontId="54" fillId="44" borderId="38" applyProtection="0"/>
    <xf numFmtId="0" fontId="58" fillId="0" borderId="0"/>
    <xf numFmtId="0" fontId="58" fillId="0" borderId="0"/>
    <xf numFmtId="0" fontId="74" fillId="0" borderId="0" applyProtection="0"/>
    <xf numFmtId="0" fontId="67" fillId="60" borderId="0" applyProtection="0"/>
    <xf numFmtId="0" fontId="57" fillId="65" borderId="0" applyProtection="0"/>
    <xf numFmtId="0" fontId="58" fillId="0" borderId="0"/>
    <xf numFmtId="0" fontId="52" fillId="43" borderId="38" applyProtection="0"/>
    <xf numFmtId="0" fontId="66" fillId="45" borderId="0" applyNumberFormat="0" applyBorder="0" applyAlignment="0" applyProtection="0">
      <alignment vertical="center"/>
    </xf>
    <xf numFmtId="0" fontId="74" fillId="0" borderId="0" applyProtection="0"/>
    <xf numFmtId="0" fontId="67" fillId="60" borderId="0" applyProtection="0"/>
    <xf numFmtId="0" fontId="57" fillId="65" borderId="0" applyProtection="0"/>
    <xf numFmtId="0" fontId="66" fillId="45" borderId="0" applyNumberFormat="0" applyBorder="0" applyAlignment="0" applyProtection="0">
      <alignment vertical="center"/>
    </xf>
    <xf numFmtId="0" fontId="74" fillId="0" borderId="0" applyProtection="0"/>
    <xf numFmtId="0" fontId="67" fillId="60" borderId="0" applyProtection="0"/>
    <xf numFmtId="0" fontId="58" fillId="0" borderId="0"/>
    <xf numFmtId="0" fontId="57" fillId="65" borderId="0" applyProtection="0"/>
    <xf numFmtId="0" fontId="58" fillId="0" borderId="0"/>
    <xf numFmtId="0" fontId="66" fillId="45" borderId="0" applyNumberFormat="0" applyBorder="0" applyAlignment="0" applyProtection="0">
      <alignment vertical="center"/>
    </xf>
    <xf numFmtId="0" fontId="74" fillId="0" borderId="0" applyProtection="0"/>
    <xf numFmtId="0" fontId="67" fillId="60" borderId="0" applyProtection="0"/>
    <xf numFmtId="0" fontId="57" fillId="65" borderId="0" applyProtection="0"/>
    <xf numFmtId="0" fontId="66" fillId="45" borderId="0" applyNumberFormat="0" applyBorder="0" applyAlignment="0" applyProtection="0">
      <alignment vertical="center"/>
    </xf>
    <xf numFmtId="0" fontId="52" fillId="43" borderId="38" applyNumberFormat="0" applyAlignment="0" applyProtection="0">
      <alignment vertical="center"/>
    </xf>
    <xf numFmtId="0" fontId="67" fillId="60" borderId="0" applyProtection="0"/>
    <xf numFmtId="0" fontId="57" fillId="65" borderId="0" applyProtection="0"/>
    <xf numFmtId="0" fontId="57" fillId="65" borderId="0" applyProtection="0"/>
    <xf numFmtId="0" fontId="61" fillId="0" borderId="40" applyProtection="0"/>
    <xf numFmtId="0" fontId="61" fillId="0" borderId="40" applyProtection="0"/>
    <xf numFmtId="0" fontId="57" fillId="44" borderId="0" applyNumberFormat="0" applyBorder="0" applyAlignment="0" applyProtection="0">
      <alignment vertical="center"/>
    </xf>
    <xf numFmtId="0" fontId="52" fillId="43" borderId="38" applyProtection="0"/>
    <xf numFmtId="0" fontId="52" fillId="43" borderId="38" applyProtection="0"/>
    <xf numFmtId="0" fontId="55" fillId="47"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5" fillId="47" borderId="0" applyNumberFormat="0" applyBorder="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75" fillId="0" borderId="0" applyProtection="0"/>
    <xf numFmtId="0" fontId="57" fillId="44" borderId="0" applyNumberFormat="0" applyBorder="0" applyAlignment="0" applyProtection="0">
      <alignment vertical="center"/>
    </xf>
    <xf numFmtId="0" fontId="61" fillId="0" borderId="40" applyProtection="0"/>
    <xf numFmtId="0" fontId="54" fillId="44" borderId="38" applyProtection="0"/>
    <xf numFmtId="0" fontId="54" fillId="44" borderId="38" applyProtection="0"/>
    <xf numFmtId="0" fontId="55" fillId="47" borderId="0" applyNumberFormat="0" applyBorder="0" applyAlignment="0" applyProtection="0">
      <alignment vertical="center"/>
    </xf>
    <xf numFmtId="0" fontId="58" fillId="50" borderId="42" applyProtection="0"/>
    <xf numFmtId="0" fontId="75" fillId="0" borderId="0" applyProtection="0"/>
    <xf numFmtId="0" fontId="57" fillId="44"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5" fillId="47" borderId="0" applyNumberFormat="0" applyBorder="0" applyAlignment="0" applyProtection="0">
      <alignment vertical="center"/>
    </xf>
    <xf numFmtId="0" fontId="75" fillId="0" borderId="0" applyProtection="0"/>
    <xf numFmtId="176" fontId="0" fillId="0" borderId="0" applyFont="0" applyFill="0" applyBorder="0" applyAlignment="0" applyProtection="0">
      <alignment vertical="center"/>
    </xf>
    <xf numFmtId="0" fontId="67" fillId="60"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4" fillId="44" borderId="38" applyProtection="0"/>
    <xf numFmtId="0" fontId="55" fillId="47" borderId="0" applyNumberFormat="0" applyBorder="0" applyAlignment="0" applyProtection="0">
      <alignment vertical="center"/>
    </xf>
    <xf numFmtId="0" fontId="55" fillId="45" borderId="0" applyProtection="0"/>
    <xf numFmtId="176" fontId="0" fillId="0" borderId="0" applyFont="0" applyFill="0" applyBorder="0" applyAlignment="0" applyProtection="0">
      <alignment vertical="center"/>
    </xf>
    <xf numFmtId="0" fontId="55" fillId="45" borderId="0" applyProtection="0"/>
    <xf numFmtId="0" fontId="57" fillId="44" borderId="0" applyNumberFormat="0" applyBorder="0" applyAlignment="0" applyProtection="0">
      <alignment vertical="center"/>
    </xf>
    <xf numFmtId="0" fontId="74" fillId="0" borderId="0" applyProtection="0"/>
    <xf numFmtId="0" fontId="57" fillId="44" borderId="0" applyNumberFormat="0" applyBorder="0" applyAlignment="0" applyProtection="0">
      <alignment vertical="center"/>
    </xf>
    <xf numFmtId="0" fontId="58" fillId="50" borderId="42" applyProtection="0"/>
    <xf numFmtId="0" fontId="99" fillId="46" borderId="0" applyNumberFormat="0" applyBorder="0" applyAlignment="0" applyProtection="0">
      <alignment vertical="center"/>
    </xf>
    <xf numFmtId="0" fontId="52" fillId="43" borderId="38" applyProtection="0"/>
    <xf numFmtId="0" fontId="52" fillId="43" borderId="38" applyProtection="0"/>
    <xf numFmtId="0" fontId="55" fillId="47" borderId="0" applyNumberFormat="0" applyBorder="0" applyAlignment="0" applyProtection="0">
      <alignment vertical="center"/>
    </xf>
    <xf numFmtId="0" fontId="55" fillId="54" borderId="0">
      <alignment vertical="center"/>
    </xf>
    <xf numFmtId="0" fontId="57" fillId="44" borderId="0" applyNumberFormat="0" applyBorder="0" applyAlignment="0" applyProtection="0">
      <alignment vertical="center"/>
    </xf>
    <xf numFmtId="0" fontId="61" fillId="0" borderId="40" applyProtection="0"/>
    <xf numFmtId="0" fontId="55" fillId="64" borderId="0" applyNumberFormat="0" applyBorder="0" applyAlignment="0" applyProtection="0">
      <alignment vertical="center"/>
    </xf>
    <xf numFmtId="0" fontId="55" fillId="47" borderId="0" applyNumberFormat="0" applyBorder="0" applyAlignment="0" applyProtection="0">
      <alignment vertical="center"/>
    </xf>
    <xf numFmtId="176" fontId="57" fillId="0" borderId="0" applyFont="0" applyFill="0" applyBorder="0" applyAlignment="0" applyProtection="0">
      <alignment vertical="center"/>
    </xf>
    <xf numFmtId="0" fontId="57" fillId="47" borderId="0" applyNumberFormat="0" applyBorder="0" applyAlignment="0" applyProtection="0">
      <alignment vertical="center"/>
    </xf>
    <xf numFmtId="0" fontId="57" fillId="44" borderId="0" applyNumberFormat="0" applyBorder="0" applyAlignment="0" applyProtection="0">
      <alignment vertical="center"/>
    </xf>
    <xf numFmtId="0" fontId="58" fillId="50" borderId="42" applyProtection="0"/>
    <xf numFmtId="0" fontId="55" fillId="47" borderId="0" applyNumberFormat="0" applyBorder="0" applyAlignment="0" applyProtection="0">
      <alignment vertical="center"/>
    </xf>
    <xf numFmtId="0" fontId="55" fillId="54" borderId="0">
      <alignment vertical="center"/>
    </xf>
    <xf numFmtId="0" fontId="57" fillId="44" borderId="0" applyNumberFormat="0" applyBorder="0" applyAlignment="0" applyProtection="0">
      <alignment vertical="center"/>
    </xf>
    <xf numFmtId="0" fontId="61" fillId="0" borderId="40" applyProtection="0"/>
    <xf numFmtId="0" fontId="55" fillId="47" borderId="0" applyNumberFormat="0" applyBorder="0" applyAlignment="0" applyProtection="0">
      <alignment vertical="center"/>
    </xf>
    <xf numFmtId="0" fontId="57" fillId="44" borderId="0" applyNumberFormat="0" applyBorder="0" applyAlignment="0" applyProtection="0">
      <alignment vertical="center"/>
    </xf>
    <xf numFmtId="0" fontId="55" fillId="47"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74" fillId="0" borderId="0" applyProtection="0"/>
    <xf numFmtId="0" fontId="66" fillId="47" borderId="0" applyNumberFormat="0" applyBorder="0" applyAlignment="0" applyProtection="0">
      <alignment vertical="center"/>
    </xf>
    <xf numFmtId="0" fontId="57" fillId="44" borderId="0" applyNumberFormat="0" applyBorder="0" applyAlignment="0" applyProtection="0">
      <alignment vertical="center"/>
    </xf>
    <xf numFmtId="0" fontId="74" fillId="0" borderId="0" applyProtection="0"/>
    <xf numFmtId="0" fontId="61" fillId="0" borderId="40" applyProtection="0"/>
    <xf numFmtId="0" fontId="54" fillId="44" borderId="38" applyProtection="0"/>
    <xf numFmtId="0" fontId="54" fillId="44" borderId="38" applyProtection="0"/>
    <xf numFmtId="0" fontId="66" fillId="47" borderId="0" applyNumberFormat="0" applyBorder="0" applyAlignment="0" applyProtection="0">
      <alignment vertical="center"/>
    </xf>
    <xf numFmtId="0" fontId="55" fillId="45" borderId="0" applyProtection="0"/>
    <xf numFmtId="0" fontId="55" fillId="45" borderId="0" applyProtection="0"/>
    <xf numFmtId="0" fontId="61" fillId="0" borderId="40"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5" fillId="45" borderId="0" applyProtection="0"/>
    <xf numFmtId="0" fontId="52" fillId="43" borderId="38" applyProtection="0"/>
    <xf numFmtId="0" fontId="52" fillId="43" borderId="38" applyProtection="0"/>
    <xf numFmtId="0" fontId="55" fillId="55" borderId="0" applyProtection="0"/>
    <xf numFmtId="0" fontId="61" fillId="0" borderId="40" applyProtection="0"/>
    <xf numFmtId="0" fontId="61" fillId="0" borderId="40" applyProtection="0"/>
    <xf numFmtId="0" fontId="57" fillId="44" borderId="0" applyNumberFormat="0" applyBorder="0" applyAlignment="0" applyProtection="0">
      <alignment vertical="center"/>
    </xf>
    <xf numFmtId="0" fontId="55" fillId="45" borderId="0" applyProtection="0"/>
    <xf numFmtId="0" fontId="52" fillId="43" borderId="38" applyProtection="0"/>
    <xf numFmtId="0" fontId="52" fillId="43" borderId="38" applyProtection="0"/>
    <xf numFmtId="0" fontId="61" fillId="0" borderId="40" applyProtection="0"/>
    <xf numFmtId="0" fontId="61" fillId="0" borderId="40"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64" fillId="0" borderId="43" applyProtection="0"/>
    <xf numFmtId="0" fontId="52" fillId="43" borderId="38" applyProtection="0"/>
    <xf numFmtId="0" fontId="52" fillId="43" borderId="38"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8" fillId="50" borderId="42" applyProtection="0"/>
    <xf numFmtId="0" fontId="54" fillId="44" borderId="38"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74" fillId="0" borderId="0" applyProtection="0"/>
    <xf numFmtId="0" fontId="54" fillId="44" borderId="38" applyProtection="0"/>
    <xf numFmtId="0" fontId="75" fillId="0" borderId="0" applyProtection="0"/>
    <xf numFmtId="0" fontId="66" fillId="47"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4" fillId="44" borderId="38" applyProtection="0"/>
    <xf numFmtId="0" fontId="66" fillId="47"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7" fillId="44" borderId="0" applyNumberFormat="0" applyBorder="0" applyAlignment="0" applyProtection="0">
      <alignment vertical="center"/>
    </xf>
    <xf numFmtId="0" fontId="66" fillId="47"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8" fillId="50" borderId="42" applyProtection="0"/>
    <xf numFmtId="0" fontId="54" fillId="44" borderId="38" applyProtection="0"/>
    <xf numFmtId="0" fontId="66" fillId="47" borderId="0" applyNumberFormat="0" applyBorder="0" applyAlignment="0" applyProtection="0">
      <alignment vertical="center"/>
    </xf>
    <xf numFmtId="0" fontId="57" fillId="56" borderId="0" applyNumberFormat="0" applyBorder="0" applyAlignment="0" applyProtection="0">
      <alignment vertical="center"/>
    </xf>
    <xf numFmtId="0" fontId="58" fillId="50" borderId="42" applyProtection="0"/>
    <xf numFmtId="0" fontId="64" fillId="0" borderId="43"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2" fillId="43" borderId="38" applyNumberFormat="0" applyAlignment="0" applyProtection="0">
      <alignment vertical="center"/>
    </xf>
    <xf numFmtId="0" fontId="54" fillId="44" borderId="38" applyProtection="0"/>
    <xf numFmtId="0" fontId="55" fillId="68" borderId="0" applyProtection="0"/>
    <xf numFmtId="0" fontId="57" fillId="56"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5" fillId="45" borderId="0" applyNumberFormat="0" applyBorder="0" applyAlignment="0" applyProtection="0">
      <alignment vertical="center"/>
    </xf>
    <xf numFmtId="0" fontId="57" fillId="44" borderId="0" applyNumberFormat="0" applyBorder="0" applyAlignment="0" applyProtection="0">
      <alignment vertical="center"/>
    </xf>
    <xf numFmtId="0" fontId="55" fillId="45"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9" fillId="44" borderId="39" applyProtection="0"/>
    <xf numFmtId="0" fontId="55" fillId="63" borderId="0" applyProtection="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74" fillId="0" borderId="0" applyProtection="0"/>
    <xf numFmtId="0" fontId="55" fillId="53" borderId="0" applyProtection="0"/>
    <xf numFmtId="0" fontId="55" fillId="47" borderId="0" applyNumberFormat="0" applyBorder="0" applyAlignment="0" applyProtection="0">
      <alignment vertical="center"/>
    </xf>
    <xf numFmtId="0" fontId="57" fillId="56" borderId="0" applyNumberFormat="0" applyBorder="0" applyAlignment="0" applyProtection="0">
      <alignment vertical="center"/>
    </xf>
    <xf numFmtId="0" fontId="74" fillId="0" borderId="0" applyProtection="0"/>
    <xf numFmtId="0" fontId="55" fillId="53" borderId="0" applyProtection="0"/>
    <xf numFmtId="0" fontId="52" fillId="43" borderId="38" applyProtection="0"/>
    <xf numFmtId="0" fontId="78" fillId="0" borderId="0" applyProtection="0"/>
    <xf numFmtId="0" fontId="55" fillId="47"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7" fillId="56" borderId="0" applyNumberFormat="0" applyBorder="0" applyAlignment="0" applyProtection="0">
      <alignment vertical="center"/>
    </xf>
    <xf numFmtId="0" fontId="58" fillId="0" borderId="0"/>
    <xf numFmtId="0" fontId="58" fillId="0" borderId="0"/>
    <xf numFmtId="0" fontId="54" fillId="44" borderId="38" applyProtection="0"/>
    <xf numFmtId="0" fontId="54" fillId="44" borderId="38" applyProtection="0"/>
    <xf numFmtId="0" fontId="57" fillId="5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5" fillId="58" borderId="0" applyProtection="0"/>
    <xf numFmtId="0" fontId="61" fillId="0" borderId="40" applyProtection="0"/>
    <xf numFmtId="0" fontId="54" fillId="44" borderId="38" applyProtection="0"/>
    <xf numFmtId="0" fontId="54" fillId="44" borderId="38" applyProtection="0"/>
    <xf numFmtId="0" fontId="57" fillId="56" borderId="0" applyNumberFormat="0" applyBorder="0" applyAlignment="0" applyProtection="0">
      <alignment vertical="center"/>
    </xf>
    <xf numFmtId="0" fontId="58" fillId="50" borderId="42" applyProtection="0"/>
    <xf numFmtId="0" fontId="58" fillId="50" borderId="42" applyProtection="0"/>
    <xf numFmtId="0" fontId="52" fillId="43" borderId="38" applyProtection="0"/>
    <xf numFmtId="0" fontId="52" fillId="43" borderId="38" applyProtection="0"/>
    <xf numFmtId="0" fontId="55" fillId="58" borderId="0" applyProtection="0"/>
    <xf numFmtId="0" fontId="61" fillId="0" borderId="40" applyProtection="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74" fillId="0" borderId="0" applyProtection="0"/>
    <xf numFmtId="0" fontId="61" fillId="0" borderId="40" applyNumberFormat="0" applyFill="0" applyAlignment="0" applyProtection="0">
      <alignment vertical="center"/>
    </xf>
    <xf numFmtId="0" fontId="54" fillId="44" borderId="38" applyProtection="0"/>
    <xf numFmtId="0" fontId="54" fillId="44" borderId="38" applyProtection="0"/>
    <xf numFmtId="0" fontId="55" fillId="53" borderId="0" applyProtection="0"/>
    <xf numFmtId="0" fontId="75" fillId="0" borderId="0" applyProtection="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7" fillId="56" borderId="0" applyNumberFormat="0" applyBorder="0" applyAlignment="0" applyProtection="0">
      <alignment vertical="center"/>
    </xf>
    <xf numFmtId="0" fontId="54" fillId="44" borderId="38" applyProtection="0"/>
    <xf numFmtId="0" fontId="57" fillId="56" borderId="0" applyNumberFormat="0" applyBorder="0" applyAlignment="0" applyProtection="0">
      <alignment vertical="center"/>
    </xf>
    <xf numFmtId="0" fontId="61" fillId="0" borderId="40" applyNumberFormat="0" applyFill="0" applyAlignment="0" applyProtection="0">
      <alignment vertical="center"/>
    </xf>
    <xf numFmtId="0" fontId="54" fillId="44" borderId="38" applyProtection="0"/>
    <xf numFmtId="0" fontId="54" fillId="44" borderId="38" applyProtection="0"/>
    <xf numFmtId="0" fontId="57" fillId="56" borderId="0" applyNumberFormat="0" applyBorder="0" applyAlignment="0" applyProtection="0">
      <alignment vertical="center"/>
    </xf>
    <xf numFmtId="0" fontId="66" fillId="45" borderId="0" applyNumberFormat="0" applyBorder="0" applyAlignment="0" applyProtection="0">
      <alignment vertical="center"/>
    </xf>
    <xf numFmtId="0" fontId="54" fillId="44" borderId="38" applyProtection="0"/>
    <xf numFmtId="0" fontId="55" fillId="47" borderId="0" applyNumberFormat="0" applyBorder="0" applyAlignment="0" applyProtection="0">
      <alignment vertical="center"/>
    </xf>
    <xf numFmtId="0" fontId="54" fillId="44" borderId="38" applyProtection="0"/>
    <xf numFmtId="0" fontId="55" fillId="47" borderId="0" applyNumberFormat="0" applyBorder="0" applyAlignment="0" applyProtection="0">
      <alignment vertical="center"/>
    </xf>
    <xf numFmtId="0" fontId="57" fillId="56" borderId="0" applyNumberFormat="0" applyBorder="0" applyAlignment="0" applyProtection="0">
      <alignment vertical="center"/>
    </xf>
    <xf numFmtId="0" fontId="59" fillId="44" borderId="39" applyProtection="0"/>
    <xf numFmtId="0" fontId="73" fillId="0" borderId="47" applyProtection="0"/>
    <xf numFmtId="0" fontId="59" fillId="44" borderId="39" applyProtection="0"/>
    <xf numFmtId="0" fontId="77" fillId="0" borderId="48" applyProtection="0"/>
    <xf numFmtId="0" fontId="56" fillId="46" borderId="0" applyProtection="0"/>
    <xf numFmtId="0" fontId="55" fillId="55" borderId="0" applyProtection="0"/>
    <xf numFmtId="0" fontId="54" fillId="44" borderId="38" applyProtection="0"/>
    <xf numFmtId="0" fontId="58" fillId="0" borderId="0"/>
    <xf numFmtId="0" fontId="59" fillId="44" borderId="39" applyProtection="0"/>
    <xf numFmtId="0" fontId="59" fillId="44" borderId="39" applyProtection="0"/>
    <xf numFmtId="0" fontId="54" fillId="44" borderId="38" applyProtection="0"/>
    <xf numFmtId="0" fontId="57" fillId="56" borderId="0" applyNumberFormat="0" applyBorder="0" applyAlignment="0" applyProtection="0">
      <alignment vertical="center"/>
    </xf>
    <xf numFmtId="0" fontId="58" fillId="0" borderId="0"/>
    <xf numFmtId="0" fontId="54" fillId="44" borderId="38" applyProtection="0"/>
    <xf numFmtId="0" fontId="58" fillId="50" borderId="42" applyProtection="0"/>
    <xf numFmtId="0" fontId="52" fillId="43" borderId="38" applyProtection="0"/>
    <xf numFmtId="0" fontId="57" fillId="56" borderId="0">
      <alignment vertical="center"/>
    </xf>
    <xf numFmtId="0" fontId="54" fillId="44" borderId="38" applyProtection="0"/>
    <xf numFmtId="0" fontId="56" fillId="46" borderId="0" applyNumberFormat="0" applyBorder="0" applyAlignment="0" applyProtection="0">
      <alignment vertical="center"/>
    </xf>
    <xf numFmtId="0" fontId="52" fillId="43" borderId="38" applyProtection="0"/>
    <xf numFmtId="0" fontId="54" fillId="44" borderId="38" applyProtection="0"/>
    <xf numFmtId="0" fontId="54" fillId="44" borderId="38" applyProtection="0"/>
    <xf numFmtId="0" fontId="55" fillId="45" borderId="0" applyProtection="0"/>
    <xf numFmtId="0" fontId="59" fillId="44" borderId="39" applyProtection="0"/>
    <xf numFmtId="0" fontId="59" fillId="44" borderId="39" applyProtection="0"/>
    <xf numFmtId="0" fontId="54" fillId="44" borderId="38" applyProtection="0"/>
    <xf numFmtId="0" fontId="57" fillId="56" borderId="0" applyNumberFormat="0" applyBorder="0" applyAlignment="0" applyProtection="0">
      <alignment vertical="center"/>
    </xf>
    <xf numFmtId="0" fontId="54" fillId="44" borderId="38" applyProtection="0"/>
    <xf numFmtId="0" fontId="54" fillId="44" borderId="38" applyProtection="0"/>
    <xf numFmtId="0" fontId="58" fillId="50" borderId="42" applyProtection="0"/>
    <xf numFmtId="0" fontId="58" fillId="0" borderId="0"/>
    <xf numFmtId="0" fontId="54" fillId="44" borderId="38" applyProtection="0"/>
    <xf numFmtId="0" fontId="57" fillId="56" borderId="0" applyNumberFormat="0" applyBorder="0" applyAlignment="0" applyProtection="0">
      <alignment vertical="center"/>
    </xf>
    <xf numFmtId="0" fontId="54" fillId="44" borderId="38" applyProtection="0"/>
    <xf numFmtId="0" fontId="57" fillId="56" borderId="0" applyNumberFormat="0" applyBorder="0" applyAlignment="0" applyProtection="0">
      <alignment vertical="center"/>
    </xf>
    <xf numFmtId="0" fontId="54" fillId="44" borderId="38" applyProtection="0"/>
    <xf numFmtId="0" fontId="57" fillId="56" borderId="0" applyNumberFormat="0" applyBorder="0" applyAlignment="0" applyProtection="0">
      <alignment vertical="center"/>
    </xf>
    <xf numFmtId="0" fontId="55" fillId="45" borderId="0" applyNumberFormat="0" applyBorder="0" applyAlignment="0" applyProtection="0">
      <alignment vertical="center"/>
    </xf>
    <xf numFmtId="0" fontId="54" fillId="44" borderId="38" applyProtection="0"/>
    <xf numFmtId="0" fontId="58" fillId="0" borderId="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5" fillId="55" borderId="0" applyProtection="0"/>
    <xf numFmtId="0" fontId="78" fillId="0" borderId="51" applyProtection="0"/>
    <xf numFmtId="0" fontId="90" fillId="0" borderId="47" applyNumberFormat="0" applyFill="0" applyAlignment="0" applyProtection="0">
      <alignment vertical="center"/>
    </xf>
    <xf numFmtId="0" fontId="66" fillId="69" borderId="0" applyNumberFormat="0" applyBorder="0" applyAlignment="0" applyProtection="0">
      <alignment vertical="center"/>
    </xf>
    <xf numFmtId="0" fontId="54" fillId="44" borderId="38" applyProtection="0"/>
    <xf numFmtId="0" fontId="54" fillId="44" borderId="38" applyProtection="0"/>
    <xf numFmtId="0" fontId="58" fillId="0" borderId="0"/>
    <xf numFmtId="0" fontId="55" fillId="45" borderId="0" applyProtection="0"/>
    <xf numFmtId="0" fontId="61" fillId="0" borderId="40" applyProtection="0"/>
    <xf numFmtId="0" fontId="57" fillId="56" borderId="0" applyNumberFormat="0" applyBorder="0" applyAlignment="0" applyProtection="0">
      <alignment vertical="center"/>
    </xf>
    <xf numFmtId="0" fontId="54" fillId="44" borderId="38" applyProtection="0"/>
    <xf numFmtId="0" fontId="55" fillId="54" borderId="0" applyNumberFormat="0" applyBorder="0" applyAlignment="0" applyProtection="0">
      <alignment vertical="center"/>
    </xf>
    <xf numFmtId="0" fontId="57" fillId="44" borderId="0" applyNumberFormat="0" applyBorder="0" applyAlignment="0" applyProtection="0">
      <alignment vertical="center"/>
    </xf>
    <xf numFmtId="0" fontId="78" fillId="0" borderId="51" applyProtection="0"/>
    <xf numFmtId="0" fontId="55" fillId="54" borderId="0" applyNumberFormat="0" applyBorder="0" applyAlignment="0" applyProtection="0">
      <alignment vertical="center"/>
    </xf>
    <xf numFmtId="0" fontId="57" fillId="44" borderId="0" applyNumberFormat="0" applyBorder="0" applyAlignment="0" applyProtection="0">
      <alignment vertical="center"/>
    </xf>
    <xf numFmtId="0" fontId="78" fillId="0" borderId="51" applyProtection="0"/>
    <xf numFmtId="0" fontId="55" fillId="45" borderId="0" applyProtection="0"/>
    <xf numFmtId="0" fontId="54" fillId="44" borderId="38" applyProtection="0"/>
    <xf numFmtId="0" fontId="54" fillId="44" borderId="38" applyProtection="0"/>
    <xf numFmtId="0" fontId="57" fillId="44" borderId="0" applyNumberFormat="0" applyBorder="0" applyAlignment="0" applyProtection="0">
      <alignment vertical="center"/>
    </xf>
    <xf numFmtId="0" fontId="57" fillId="56" borderId="0" applyNumberFormat="0" applyBorder="0" applyAlignment="0" applyProtection="0">
      <alignment vertical="center"/>
    </xf>
    <xf numFmtId="0" fontId="54" fillId="44" borderId="38" applyProtection="0"/>
    <xf numFmtId="0" fontId="54" fillId="44" borderId="38" applyProtection="0"/>
    <xf numFmtId="0" fontId="57" fillId="44" borderId="0" applyNumberFormat="0" applyBorder="0" applyAlignment="0" applyProtection="0">
      <alignment vertical="center"/>
    </xf>
    <xf numFmtId="0" fontId="55" fillId="54" borderId="0" applyNumberFormat="0" applyBorder="0" applyAlignment="0" applyProtection="0">
      <alignment vertical="center"/>
    </xf>
    <xf numFmtId="0" fontId="54" fillId="44" borderId="38" applyProtection="0"/>
    <xf numFmtId="0" fontId="58" fillId="0" borderId="0"/>
    <xf numFmtId="0" fontId="58" fillId="0" borderId="0"/>
    <xf numFmtId="0" fontId="57" fillId="44" borderId="0" applyNumberFormat="0" applyBorder="0" applyAlignment="0" applyProtection="0">
      <alignment vertical="center"/>
    </xf>
    <xf numFmtId="0" fontId="58" fillId="0" borderId="0"/>
    <xf numFmtId="0" fontId="78" fillId="0" borderId="51" applyProtection="0"/>
    <xf numFmtId="0" fontId="55" fillId="54" borderId="0" applyNumberFormat="0" applyBorder="0" applyAlignment="0" applyProtection="0">
      <alignment vertical="center"/>
    </xf>
    <xf numFmtId="0" fontId="57" fillId="44" borderId="0" applyNumberFormat="0" applyBorder="0" applyAlignment="0" applyProtection="0">
      <alignment vertical="center"/>
    </xf>
    <xf numFmtId="0" fontId="54" fillId="44" borderId="38" applyProtection="0"/>
    <xf numFmtId="0" fontId="54" fillId="44" borderId="38" applyProtection="0"/>
    <xf numFmtId="0" fontId="57" fillId="44" borderId="0" applyNumberFormat="0" applyBorder="0" applyAlignment="0" applyProtection="0">
      <alignment vertical="center"/>
    </xf>
    <xf numFmtId="0" fontId="54" fillId="44" borderId="38" applyProtection="0"/>
    <xf numFmtId="0" fontId="54" fillId="44" borderId="38" applyProtection="0"/>
    <xf numFmtId="0" fontId="57" fillId="44" borderId="0" applyNumberFormat="0" applyBorder="0" applyAlignment="0" applyProtection="0">
      <alignment vertical="center"/>
    </xf>
    <xf numFmtId="0" fontId="56" fillId="46" borderId="0" applyNumberFormat="0" applyBorder="0" applyAlignment="0" applyProtection="0">
      <alignment vertical="center"/>
    </xf>
    <xf numFmtId="41" fontId="57" fillId="0" borderId="0" applyFont="0" applyFill="0" applyBorder="0" applyAlignment="0" applyProtection="0">
      <alignment vertical="center"/>
    </xf>
    <xf numFmtId="43" fontId="57" fillId="0" borderId="0" applyFont="0" applyFill="0" applyBorder="0" applyAlignment="0" applyProtection="0">
      <alignment vertical="center"/>
    </xf>
    <xf numFmtId="0" fontId="84" fillId="44" borderId="38" applyNumberFormat="0" applyAlignment="0" applyProtection="0">
      <alignment vertical="center"/>
    </xf>
    <xf numFmtId="0" fontId="57" fillId="47" borderId="0" applyNumberFormat="0" applyBorder="0" applyAlignment="0" applyProtection="0">
      <alignment vertical="center"/>
    </xf>
    <xf numFmtId="0" fontId="66" fillId="58" borderId="0" applyNumberFormat="0" applyBorder="0" applyAlignment="0" applyProtection="0">
      <alignment vertical="center"/>
    </xf>
    <xf numFmtId="0" fontId="0" fillId="50" borderId="42">
      <alignment vertical="center"/>
    </xf>
    <xf numFmtId="0" fontId="66" fillId="47" borderId="0" applyNumberFormat="0" applyBorder="0" applyAlignment="0" applyProtection="0">
      <alignment vertical="center"/>
    </xf>
    <xf numFmtId="0" fontId="57" fillId="47" borderId="0" applyNumberFormat="0" applyBorder="0" applyAlignment="0" applyProtection="0">
      <alignment vertical="center"/>
    </xf>
    <xf numFmtId="0" fontId="66" fillId="58"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58"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2" fillId="43" borderId="38" applyProtection="0"/>
    <xf numFmtId="0" fontId="52" fillId="43" borderId="38" applyProtection="0"/>
    <xf numFmtId="0" fontId="75" fillId="0" borderId="0" applyProtection="0"/>
    <xf numFmtId="0" fontId="66" fillId="58" borderId="0" applyNumberFormat="0" applyBorder="0" applyAlignment="0" applyProtection="0">
      <alignment vertical="center"/>
    </xf>
    <xf numFmtId="0" fontId="57" fillId="47" borderId="0" applyNumberFormat="0" applyBorder="0" applyAlignment="0" applyProtection="0">
      <alignment vertical="center"/>
    </xf>
    <xf numFmtId="0" fontId="64" fillId="0" borderId="43" applyProtection="0"/>
    <xf numFmtId="0" fontId="58" fillId="50" borderId="42" applyProtection="0"/>
    <xf numFmtId="0" fontId="66" fillId="5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2" fillId="43" borderId="38" applyProtection="0"/>
    <xf numFmtId="0" fontId="52" fillId="43" borderId="38" applyProtection="0"/>
    <xf numFmtId="0" fontId="66" fillId="58"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66" fillId="5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73" fillId="0" borderId="47" applyProtection="0"/>
    <xf numFmtId="0" fontId="58" fillId="50" borderId="42" applyProtection="0"/>
    <xf numFmtId="0" fontId="55" fillId="55" borderId="0" applyProtection="0"/>
    <xf numFmtId="0" fontId="54" fillId="44" borderId="38" applyProtection="0"/>
    <xf numFmtId="0" fontId="54" fillId="44" borderId="38" applyProtection="0"/>
    <xf numFmtId="0" fontId="65" fillId="0" borderId="44" applyNumberFormat="0" applyFill="0" applyAlignment="0" applyProtection="0">
      <alignment vertical="center"/>
    </xf>
    <xf numFmtId="0" fontId="55" fillId="45" borderId="0" applyProtection="0"/>
    <xf numFmtId="0" fontId="54" fillId="44" borderId="38" applyProtection="0"/>
    <xf numFmtId="0" fontId="58" fillId="50" borderId="42" applyProtection="0"/>
    <xf numFmtId="0" fontId="61" fillId="0" borderId="40" applyProtection="0"/>
    <xf numFmtId="0" fontId="66" fillId="64" borderId="0" applyNumberFormat="0" applyBorder="0" applyAlignment="0" applyProtection="0">
      <alignment vertical="center"/>
    </xf>
    <xf numFmtId="0" fontId="57" fillId="61"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Protection="0"/>
    <xf numFmtId="0" fontId="61" fillId="0" borderId="40" applyProtection="0"/>
    <xf numFmtId="0" fontId="55" fillId="54"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Protection="0"/>
    <xf numFmtId="0" fontId="58" fillId="50" borderId="42" applyProtection="0"/>
    <xf numFmtId="0" fontId="54" fillId="44" borderId="38" applyProtection="0"/>
    <xf numFmtId="0" fontId="57" fillId="47" borderId="0" applyNumberFormat="0" applyBorder="0" applyAlignment="0" applyProtection="0">
      <alignment vertical="center"/>
    </xf>
    <xf numFmtId="0" fontId="73" fillId="0" borderId="47" applyProtection="0"/>
    <xf numFmtId="0" fontId="58" fillId="50" borderId="42" applyProtection="0"/>
    <xf numFmtId="0" fontId="55" fillId="55" borderId="0" applyProtection="0"/>
    <xf numFmtId="0" fontId="55" fillId="45" borderId="0" applyProtection="0"/>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8" fillId="0" borderId="0"/>
    <xf numFmtId="0" fontId="73" fillId="0" borderId="47" applyProtection="0"/>
    <xf numFmtId="0" fontId="58" fillId="50" borderId="42" applyProtection="0"/>
    <xf numFmtId="0" fontId="55" fillId="55" borderId="0" applyProtection="0"/>
    <xf numFmtId="0" fontId="55" fillId="45" borderId="0" applyProtection="0"/>
    <xf numFmtId="0" fontId="54" fillId="44" borderId="38" applyProtection="0"/>
    <xf numFmtId="0" fontId="57" fillId="47" borderId="0" applyNumberFormat="0" applyBorder="0" applyAlignment="0" applyProtection="0">
      <alignment vertical="center"/>
    </xf>
    <xf numFmtId="0" fontId="58" fillId="0" borderId="0"/>
    <xf numFmtId="0" fontId="54" fillId="44" borderId="38" applyProtection="0"/>
    <xf numFmtId="0" fontId="57" fillId="47" borderId="0" applyNumberFormat="0" applyBorder="0" applyAlignment="0" applyProtection="0">
      <alignment vertical="center"/>
    </xf>
    <xf numFmtId="0" fontId="58" fillId="0" borderId="0"/>
    <xf numFmtId="0" fontId="84" fillId="44" borderId="38" applyNumberFormat="0" applyAlignment="0" applyProtection="0">
      <alignment vertical="center"/>
    </xf>
    <xf numFmtId="0" fontId="57" fillId="47" borderId="0" applyNumberFormat="0" applyBorder="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66" fillId="47" borderId="0" applyNumberFormat="0" applyBorder="0" applyAlignment="0" applyProtection="0">
      <alignment vertical="center"/>
    </xf>
    <xf numFmtId="0" fontId="57" fillId="47" borderId="0" applyNumberFormat="0" applyBorder="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74" fillId="0" borderId="0" applyProtection="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2" fillId="43" borderId="38" applyProtection="0"/>
    <xf numFmtId="0" fontId="75" fillId="0" borderId="0" applyProtection="0"/>
    <xf numFmtId="0" fontId="55" fillId="58"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5" fillId="58"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2" fillId="43" borderId="38" applyProtection="0"/>
    <xf numFmtId="0" fontId="55" fillId="58" borderId="0" applyNumberFormat="0" applyBorder="0" applyAlignment="0" applyProtection="0">
      <alignment vertical="center"/>
    </xf>
    <xf numFmtId="0" fontId="57" fillId="47" borderId="0" applyNumberFormat="0" applyBorder="0" applyAlignment="0" applyProtection="0">
      <alignment vertical="center"/>
    </xf>
    <xf numFmtId="0" fontId="61" fillId="0" borderId="40" applyNumberFormat="0" applyFill="0" applyAlignment="0" applyProtection="0">
      <alignment vertical="center"/>
    </xf>
    <xf numFmtId="0" fontId="58" fillId="50" borderId="42" applyProtection="0"/>
    <xf numFmtId="0" fontId="58" fillId="50" borderId="42" applyProtection="0"/>
    <xf numFmtId="0" fontId="59" fillId="44" borderId="39" applyNumberFormat="0" applyAlignment="0" applyProtection="0">
      <alignment vertical="center"/>
    </xf>
    <xf numFmtId="0" fontId="58" fillId="50" borderId="42" applyProtection="0"/>
    <xf numFmtId="0" fontId="55" fillId="55" borderId="0" applyProtection="0"/>
    <xf numFmtId="0" fontId="73" fillId="0" borderId="47" applyProtection="0"/>
    <xf numFmtId="0" fontId="55" fillId="45" borderId="0" applyProtection="0"/>
    <xf numFmtId="0" fontId="54" fillId="44" borderId="38" applyProtection="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5" fillId="55" borderId="0" applyProtection="0"/>
    <xf numFmtId="0" fontId="73" fillId="0" borderId="47" applyProtection="0"/>
    <xf numFmtId="0" fontId="55" fillId="45" borderId="0" applyProtection="0"/>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4" fillId="44" borderId="38" applyProtection="0"/>
    <xf numFmtId="0" fontId="57" fillId="47" borderId="0" applyNumberFormat="0" applyBorder="0" applyAlignment="0" applyProtection="0">
      <alignment vertical="center"/>
    </xf>
    <xf numFmtId="0" fontId="58" fillId="50" borderId="42" applyProtection="0"/>
    <xf numFmtId="0" fontId="55" fillId="55" borderId="0" applyProtection="0"/>
    <xf numFmtId="0" fontId="73" fillId="0" borderId="47" applyProtection="0"/>
    <xf numFmtId="0" fontId="57" fillId="47" borderId="0" applyNumberFormat="0" applyBorder="0" applyAlignment="0" applyProtection="0">
      <alignment vertical="center"/>
    </xf>
    <xf numFmtId="0" fontId="55" fillId="45" borderId="0" applyProtection="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8" borderId="39" applyNumberFormat="0" applyAlignment="0" applyProtection="0">
      <alignment vertical="center"/>
    </xf>
    <xf numFmtId="0" fontId="54" fillId="44" borderId="38" applyProtection="0"/>
    <xf numFmtId="0" fontId="58" fillId="0" borderId="0"/>
    <xf numFmtId="0" fontId="55" fillId="54" borderId="0" applyNumberFormat="0" applyBorder="0" applyAlignment="0" applyProtection="0">
      <alignment vertical="center"/>
    </xf>
    <xf numFmtId="0" fontId="78" fillId="0" borderId="51" applyProtection="0"/>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9" fillId="44" borderId="39" applyNumberFormat="0" applyAlignment="0" applyProtection="0">
      <alignment vertical="center"/>
    </xf>
    <xf numFmtId="0" fontId="66"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58" fillId="50" borderId="42" applyProtection="0"/>
    <xf numFmtId="0" fontId="54" fillId="44" borderId="38" applyProtection="0"/>
    <xf numFmtId="0" fontId="59" fillId="44" borderId="39" applyProtection="0"/>
    <xf numFmtId="0" fontId="59" fillId="44" borderId="39" applyProtection="0"/>
    <xf numFmtId="0" fontId="58" fillId="0" borderId="0"/>
    <xf numFmtId="0" fontId="58" fillId="0" borderId="0"/>
    <xf numFmtId="0" fontId="57" fillId="47" borderId="0" applyNumberFormat="0" applyBorder="0" applyAlignment="0" applyProtection="0">
      <alignment vertical="center"/>
    </xf>
    <xf numFmtId="0" fontId="58" fillId="0" borderId="0"/>
    <xf numFmtId="0" fontId="57" fillId="47" borderId="0" applyNumberFormat="0" applyBorder="0" applyAlignment="0" applyProtection="0">
      <alignment vertical="center"/>
    </xf>
    <xf numFmtId="0" fontId="59" fillId="44" borderId="39" applyProtection="0"/>
    <xf numFmtId="0" fontId="66" fillId="47" borderId="0" applyNumberFormat="0" applyBorder="0" applyAlignment="0" applyProtection="0">
      <alignment vertical="center"/>
    </xf>
    <xf numFmtId="0" fontId="57" fillId="47" borderId="0" applyNumberFormat="0" applyBorder="0" applyAlignment="0" applyProtection="0">
      <alignment vertical="center"/>
    </xf>
    <xf numFmtId="0" fontId="57" fillId="47" borderId="0" applyNumberFormat="0" applyBorder="0" applyAlignment="0" applyProtection="0">
      <alignment vertical="center"/>
    </xf>
    <xf numFmtId="0" fontId="66" fillId="51" borderId="0" applyNumberFormat="0" applyBorder="0" applyAlignment="0" applyProtection="0">
      <alignment vertical="center"/>
    </xf>
    <xf numFmtId="0" fontId="57" fillId="58" borderId="0" applyNumberFormat="0" applyBorder="0" applyAlignment="0" applyProtection="0">
      <alignment vertical="center"/>
    </xf>
    <xf numFmtId="0" fontId="57" fillId="66" borderId="0" applyNumberFormat="0" applyBorder="0" applyAlignment="0" applyProtection="0">
      <alignment vertical="center"/>
    </xf>
    <xf numFmtId="0" fontId="54" fillId="44" borderId="38" applyProtection="0"/>
    <xf numFmtId="0" fontId="54" fillId="44" borderId="38" applyProtection="0"/>
    <xf numFmtId="0" fontId="80" fillId="66" borderId="0"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7" fillId="66" borderId="0" applyNumberFormat="0" applyBorder="0" applyAlignment="0" applyProtection="0">
      <alignment vertical="center"/>
    </xf>
    <xf numFmtId="0" fontId="54" fillId="44" borderId="38" applyProtection="0"/>
    <xf numFmtId="0" fontId="54" fillId="44" borderId="38" applyProtection="0"/>
    <xf numFmtId="0" fontId="58" fillId="50" borderId="42" applyProtection="0"/>
    <xf numFmtId="0" fontId="80" fillId="66" borderId="0" applyProtection="0"/>
    <xf numFmtId="0" fontId="58" fillId="0" borderId="0"/>
    <xf numFmtId="0" fontId="55" fillId="68" borderId="0" applyProtection="0"/>
    <xf numFmtId="0" fontId="58" fillId="50" borderId="42" applyProtection="0"/>
    <xf numFmtId="0" fontId="80" fillId="66" borderId="0" applyProtection="0"/>
    <xf numFmtId="0" fontId="57" fillId="58" borderId="0" applyNumberFormat="0" applyBorder="0" applyAlignment="0" applyProtection="0">
      <alignment vertical="center"/>
    </xf>
    <xf numFmtId="0" fontId="52" fillId="43" borderId="38" applyProtection="0"/>
    <xf numFmtId="0" fontId="52" fillId="43" borderId="38" applyProtection="0"/>
    <xf numFmtId="0" fontId="57" fillId="58" borderId="0" applyNumberFormat="0" applyBorder="0" applyAlignment="0" applyProtection="0">
      <alignment vertical="center"/>
    </xf>
    <xf numFmtId="0" fontId="52" fillId="43" borderId="38" applyProtection="0"/>
    <xf numFmtId="0" fontId="52" fillId="43" borderId="38"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75" fillId="0" borderId="0" applyProtection="0"/>
    <xf numFmtId="0" fontId="66" fillId="51" borderId="0" applyNumberFormat="0" applyBorder="0" applyAlignment="0" applyProtection="0">
      <alignment vertical="center"/>
    </xf>
    <xf numFmtId="0" fontId="57" fillId="58" borderId="0" applyNumberFormat="0" applyBorder="0" applyAlignment="0" applyProtection="0">
      <alignment vertical="center"/>
    </xf>
    <xf numFmtId="0" fontId="58" fillId="50" borderId="42" applyProtection="0"/>
    <xf numFmtId="0" fontId="58" fillId="50" borderId="42" applyProtection="0"/>
    <xf numFmtId="0" fontId="66" fillId="51" borderId="0" applyNumberFormat="0" applyBorder="0" applyAlignment="0" applyProtection="0">
      <alignment vertical="center"/>
    </xf>
    <xf numFmtId="0" fontId="54" fillId="44" borderId="38" applyProtection="0"/>
    <xf numFmtId="0" fontId="57" fillId="58" borderId="0" applyNumberFormat="0" applyBorder="0" applyAlignment="0" applyProtection="0">
      <alignment vertical="center"/>
    </xf>
    <xf numFmtId="0" fontId="54" fillId="44" borderId="38" applyProtection="0"/>
    <xf numFmtId="0" fontId="57" fillId="58"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4" fillId="44" borderId="38" applyProtection="0"/>
    <xf numFmtId="0" fontId="55" fillId="64" borderId="0" applyProtection="0"/>
    <xf numFmtId="0" fontId="66" fillId="51" borderId="0" applyNumberFormat="0" applyBorder="0" applyAlignment="0" applyProtection="0">
      <alignment vertical="center"/>
    </xf>
    <xf numFmtId="0" fontId="54" fillId="44" borderId="38" applyProtection="0"/>
    <xf numFmtId="0" fontId="54" fillId="44" borderId="38" applyProtection="0"/>
    <xf numFmtId="0" fontId="57" fillId="58" borderId="0" applyNumberFormat="0" applyBorder="0" applyAlignment="0" applyProtection="0">
      <alignment vertical="center"/>
    </xf>
    <xf numFmtId="0" fontId="66" fillId="51" borderId="0" applyNumberFormat="0" applyBorder="0" applyAlignment="0" applyProtection="0">
      <alignment vertical="center"/>
    </xf>
    <xf numFmtId="0" fontId="54" fillId="44" borderId="38" applyProtection="0"/>
    <xf numFmtId="0" fontId="75" fillId="0" borderId="0" applyProtection="0"/>
    <xf numFmtId="0" fontId="54" fillId="44" borderId="38" applyProtection="0"/>
    <xf numFmtId="0" fontId="54" fillId="44" borderId="38" applyProtection="0"/>
    <xf numFmtId="0" fontId="57" fillId="58"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2" fillId="43" borderId="38" applyProtection="0"/>
    <xf numFmtId="0" fontId="57" fillId="58" borderId="0" applyNumberFormat="0" applyBorder="0" applyAlignment="0" applyProtection="0">
      <alignment vertical="center"/>
    </xf>
    <xf numFmtId="0" fontId="54" fillId="44" borderId="38" applyProtection="0"/>
    <xf numFmtId="0" fontId="52" fillId="43" borderId="38" applyProtection="0"/>
    <xf numFmtId="0" fontId="57" fillId="58" borderId="0" applyNumberFormat="0" applyBorder="0" applyAlignment="0" applyProtection="0">
      <alignment vertical="center"/>
    </xf>
    <xf numFmtId="0" fontId="55" fillId="45" borderId="0" applyProtection="0"/>
    <xf numFmtId="0" fontId="54" fillId="44" borderId="38" applyProtection="0"/>
    <xf numFmtId="0" fontId="58" fillId="0" borderId="0"/>
    <xf numFmtId="0" fontId="54" fillId="44" borderId="38" applyProtection="0"/>
    <xf numFmtId="0" fontId="61" fillId="0" borderId="40" applyProtection="0"/>
    <xf numFmtId="0" fontId="61" fillId="0" borderId="40" applyProtection="0"/>
    <xf numFmtId="0" fontId="52" fillId="43" borderId="38" applyProtection="0"/>
    <xf numFmtId="0" fontId="57" fillId="58" borderId="0" applyNumberFormat="0" applyBorder="0" applyAlignment="0" applyProtection="0">
      <alignment vertical="center"/>
    </xf>
    <xf numFmtId="0" fontId="55" fillId="45" borderId="0" applyProtection="0"/>
    <xf numFmtId="0" fontId="52" fillId="43" borderId="38" applyProtection="0"/>
    <xf numFmtId="0" fontId="57" fillId="58" borderId="0" applyNumberFormat="0" applyBorder="0" applyAlignment="0" applyProtection="0">
      <alignment vertical="center"/>
    </xf>
    <xf numFmtId="0" fontId="52" fillId="43" borderId="38" applyProtection="0"/>
    <xf numFmtId="0" fontId="57" fillId="58" borderId="0" applyNumberFormat="0" applyBorder="0" applyAlignment="0" applyProtection="0">
      <alignment vertical="center"/>
    </xf>
    <xf numFmtId="0" fontId="52" fillId="43" borderId="38" applyProtection="0"/>
    <xf numFmtId="0" fontId="57" fillId="58" borderId="0" applyNumberFormat="0" applyBorder="0" applyAlignment="0" applyProtection="0">
      <alignment vertical="center"/>
    </xf>
    <xf numFmtId="0" fontId="55" fillId="45" borderId="0"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66" fillId="47" borderId="0" applyNumberFormat="0" applyBorder="0" applyAlignment="0" applyProtection="0">
      <alignment vertical="center"/>
    </xf>
    <xf numFmtId="0" fontId="52" fillId="43" borderId="38" applyProtection="0"/>
    <xf numFmtId="0" fontId="52" fillId="43" borderId="38" applyProtection="0"/>
    <xf numFmtId="0" fontId="61" fillId="0" borderId="40" applyProtection="0"/>
    <xf numFmtId="0" fontId="57" fillId="58" borderId="0" applyNumberFormat="0" applyBorder="0" applyAlignment="0" applyProtection="0">
      <alignment vertical="center"/>
    </xf>
    <xf numFmtId="0" fontId="54" fillId="44" borderId="38" applyProtection="0"/>
    <xf numFmtId="0" fontId="57" fillId="56" borderId="0" applyNumberFormat="0" applyBorder="0" applyAlignment="0" applyProtection="0">
      <alignment vertical="center"/>
    </xf>
    <xf numFmtId="0" fontId="54" fillId="44" borderId="38" applyProtection="0"/>
    <xf numFmtId="0" fontId="57" fillId="58" borderId="0" applyNumberFormat="0" applyBorder="0" applyAlignment="0" applyProtection="0">
      <alignment vertical="center"/>
    </xf>
    <xf numFmtId="0" fontId="55" fillId="51" borderId="0" applyNumberFormat="0" applyBorder="0" applyAlignment="0" applyProtection="0">
      <alignment vertical="center"/>
    </xf>
    <xf numFmtId="0" fontId="54" fillId="44" borderId="38"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8" fillId="50" borderId="42" applyProtection="0"/>
    <xf numFmtId="0" fontId="57" fillId="58"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61" fillId="0" borderId="40" applyProtection="0"/>
    <xf numFmtId="0" fontId="57" fillId="58" borderId="0" applyNumberFormat="0" applyBorder="0" applyAlignment="0" applyProtection="0">
      <alignment vertical="center"/>
    </xf>
    <xf numFmtId="0" fontId="61" fillId="0" borderId="40" applyProtection="0"/>
    <xf numFmtId="0" fontId="58" fillId="50" borderId="42" applyProtection="0"/>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75" fillId="0" borderId="0" applyProtection="0"/>
    <xf numFmtId="0" fontId="55" fillId="51" borderId="0" applyNumberFormat="0" applyBorder="0" applyAlignment="0" applyProtection="0">
      <alignment vertical="center"/>
    </xf>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4" fillId="44" borderId="38" applyProtection="0"/>
    <xf numFmtId="0" fontId="54" fillId="44" borderId="38" applyProtection="0"/>
    <xf numFmtId="0" fontId="55" fillId="51" borderId="0" applyNumberFormat="0" applyBorder="0" applyAlignment="0" applyProtection="0">
      <alignment vertical="center"/>
    </xf>
    <xf numFmtId="0" fontId="54" fillId="44" borderId="38" applyProtection="0"/>
    <xf numFmtId="0" fontId="55" fillId="51" borderId="0" applyNumberFormat="0" applyBorder="0" applyAlignment="0" applyProtection="0">
      <alignment vertical="center"/>
    </xf>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7" fillId="58" borderId="0" applyNumberFormat="0" applyBorder="0" applyAlignment="0" applyProtection="0">
      <alignment vertical="center"/>
    </xf>
    <xf numFmtId="0" fontId="52" fillId="43" borderId="38" applyProtection="0"/>
    <xf numFmtId="0" fontId="57" fillId="58" borderId="0" applyNumberFormat="0" applyBorder="0" applyAlignment="0" applyProtection="0">
      <alignment vertical="center"/>
    </xf>
    <xf numFmtId="0" fontId="55" fillId="45" borderId="0" applyProtection="0"/>
    <xf numFmtId="0" fontId="54" fillId="44" borderId="38" applyProtection="0"/>
    <xf numFmtId="0" fontId="54" fillId="44" borderId="38" applyProtection="0"/>
    <xf numFmtId="0" fontId="54" fillId="44" borderId="38" applyProtection="0"/>
    <xf numFmtId="0" fontId="54" fillId="44" borderId="38" applyProtection="0"/>
    <xf numFmtId="0" fontId="57" fillId="58"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57" fillId="58" borderId="0" applyNumberFormat="0" applyBorder="0" applyAlignment="0" applyProtection="0">
      <alignment vertical="center"/>
    </xf>
    <xf numFmtId="0" fontId="58" fillId="50" borderId="42" applyProtection="0"/>
    <xf numFmtId="0" fontId="57" fillId="58" borderId="0" applyNumberFormat="0" applyBorder="0" applyAlignment="0" applyProtection="0">
      <alignment vertical="center"/>
    </xf>
    <xf numFmtId="0" fontId="56" fillId="46" borderId="0" applyNumberFormat="0" applyBorder="0" applyAlignment="0" applyProtection="0">
      <alignment vertical="center"/>
    </xf>
    <xf numFmtId="0" fontId="57" fillId="58" borderId="0" applyNumberFormat="0" applyBorder="0" applyAlignment="0" applyProtection="0">
      <alignment vertical="center"/>
    </xf>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8" fillId="0" borderId="0"/>
    <xf numFmtId="0" fontId="55" fillId="54" borderId="0" applyNumberFormat="0" applyBorder="0" applyAlignment="0" applyProtection="0">
      <alignment vertical="center"/>
    </xf>
    <xf numFmtId="0" fontId="57" fillId="66" borderId="0" applyNumberFormat="0" applyBorder="0" applyAlignment="0" applyProtection="0">
      <alignment vertical="center"/>
    </xf>
    <xf numFmtId="0" fontId="57" fillId="66" borderId="0" applyNumberFormat="0" applyBorder="0" applyAlignment="0" applyProtection="0">
      <alignment vertical="center"/>
    </xf>
    <xf numFmtId="0" fontId="55" fillId="47" borderId="0" applyNumberFormat="0" applyBorder="0" applyAlignment="0" applyProtection="0">
      <alignment vertical="center"/>
    </xf>
    <xf numFmtId="0" fontId="57" fillId="66" borderId="0" applyNumberFormat="0" applyBorder="0" applyAlignment="0" applyProtection="0">
      <alignment vertical="center"/>
    </xf>
    <xf numFmtId="0" fontId="54" fillId="44" borderId="38" applyProtection="0"/>
    <xf numFmtId="0" fontId="58" fillId="0" borderId="0"/>
    <xf numFmtId="0" fontId="67" fillId="60" borderId="0" applyNumberFormat="0" applyBorder="0" applyAlignment="0" applyProtection="0">
      <alignment vertical="center"/>
    </xf>
    <xf numFmtId="0" fontId="57" fillId="66" borderId="0" applyNumberFormat="0" applyBorder="0" applyAlignment="0" applyProtection="0">
      <alignment vertical="center"/>
    </xf>
    <xf numFmtId="0" fontId="57" fillId="66" borderId="0" applyNumberFormat="0" applyBorder="0" applyAlignment="0" applyProtection="0">
      <alignment vertical="center"/>
    </xf>
    <xf numFmtId="0" fontId="55" fillId="47" borderId="0" applyNumberFormat="0" applyBorder="0" applyAlignment="0" applyProtection="0">
      <alignment vertical="center"/>
    </xf>
    <xf numFmtId="0" fontId="58" fillId="50" borderId="42" applyProtection="0"/>
    <xf numFmtId="0" fontId="57" fillId="66" borderId="0" applyNumberFormat="0" applyBorder="0" applyAlignment="0" applyProtection="0">
      <alignment vertical="center"/>
    </xf>
    <xf numFmtId="0" fontId="54" fillId="44" borderId="38" applyProtection="0"/>
    <xf numFmtId="0" fontId="57" fillId="44" borderId="0" applyNumberFormat="0" applyBorder="0" applyAlignment="0" applyProtection="0">
      <alignment vertical="center"/>
    </xf>
    <xf numFmtId="0" fontId="66" fillId="45" borderId="0" applyNumberFormat="0" applyBorder="0" applyAlignment="0" applyProtection="0">
      <alignment vertical="center"/>
    </xf>
    <xf numFmtId="0" fontId="57" fillId="44" borderId="0" applyNumberFormat="0" applyBorder="0" applyAlignment="0" applyProtection="0">
      <alignment vertical="center"/>
    </xf>
    <xf numFmtId="0" fontId="58" fillId="50" borderId="42" applyProtection="0"/>
    <xf numFmtId="0" fontId="57" fillId="44" borderId="0" applyNumberFormat="0" applyBorder="0" applyAlignment="0" applyProtection="0">
      <alignment vertical="center"/>
    </xf>
    <xf numFmtId="0" fontId="58" fillId="50" borderId="42" applyProtection="0"/>
    <xf numFmtId="0" fontId="58" fillId="0" borderId="0"/>
    <xf numFmtId="0" fontId="57" fillId="44" borderId="0" applyNumberFormat="0" applyBorder="0" applyAlignment="0" applyProtection="0">
      <alignment vertical="center"/>
    </xf>
    <xf numFmtId="0" fontId="58" fillId="50" borderId="42"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66" fillId="47"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7" fillId="44" borderId="0" applyNumberFormat="0" applyBorder="0" applyAlignment="0" applyProtection="0">
      <alignment vertical="center"/>
    </xf>
    <xf numFmtId="0" fontId="54" fillId="44" borderId="38" applyProtection="0"/>
    <xf numFmtId="0" fontId="58" fillId="0" borderId="0"/>
    <xf numFmtId="0" fontId="58" fillId="50" borderId="42" applyProtection="0"/>
    <xf numFmtId="0" fontId="54" fillId="44" borderId="38" applyProtection="0"/>
    <xf numFmtId="0" fontId="54" fillId="44" borderId="38"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73" fillId="0" borderId="47" applyProtection="0"/>
    <xf numFmtId="0" fontId="55" fillId="63" borderId="0" applyProtection="0"/>
    <xf numFmtId="0" fontId="57" fillId="44" borderId="0" applyNumberFormat="0" applyBorder="0" applyAlignment="0" applyProtection="0">
      <alignment vertical="center"/>
    </xf>
    <xf numFmtId="0" fontId="61" fillId="0" borderId="40" applyProtection="0"/>
    <xf numFmtId="0" fontId="59" fillId="48" borderId="39" applyNumberFormat="0" applyAlignment="0" applyProtection="0">
      <alignment vertical="center"/>
    </xf>
    <xf numFmtId="0" fontId="58" fillId="0" borderId="0"/>
    <xf numFmtId="0" fontId="58" fillId="50" borderId="42" applyProtection="0"/>
    <xf numFmtId="0" fontId="66" fillId="45" borderId="0" applyNumberFormat="0" applyBorder="0" applyAlignment="0" applyProtection="0">
      <alignment vertical="center"/>
    </xf>
    <xf numFmtId="0" fontId="58" fillId="0" borderId="0"/>
    <xf numFmtId="0" fontId="54" fillId="44" borderId="38" applyProtection="0"/>
    <xf numFmtId="0" fontId="57" fillId="44" borderId="0" applyNumberFormat="0" applyBorder="0" applyAlignment="0" applyProtection="0">
      <alignment vertical="center"/>
    </xf>
    <xf numFmtId="0" fontId="58" fillId="50" borderId="42" applyNumberFormat="0" applyFont="0" applyAlignment="0" applyProtection="0">
      <alignment vertical="center"/>
    </xf>
    <xf numFmtId="0" fontId="73" fillId="0" borderId="47" applyProtection="0"/>
    <xf numFmtId="0" fontId="57" fillId="44" borderId="0" applyNumberFormat="0" applyBorder="0" applyAlignment="0" applyProtection="0">
      <alignment vertical="center"/>
    </xf>
    <xf numFmtId="0" fontId="73" fillId="0" borderId="47" applyProtection="0"/>
    <xf numFmtId="0" fontId="59" fillId="48" borderId="39" applyNumberFormat="0" applyAlignment="0" applyProtection="0">
      <alignment vertical="center"/>
    </xf>
    <xf numFmtId="0" fontId="58" fillId="0" borderId="0"/>
    <xf numFmtId="0" fontId="55" fillId="68" borderId="0" applyProtection="0"/>
    <xf numFmtId="0" fontId="58" fillId="0" borderId="0"/>
    <xf numFmtId="0" fontId="58" fillId="50" borderId="42" applyProtection="0"/>
    <xf numFmtId="0" fontId="58" fillId="50" borderId="42" applyProtection="0"/>
    <xf numFmtId="0" fontId="54" fillId="44" borderId="38" applyProtection="0"/>
    <xf numFmtId="0" fontId="57" fillId="44" borderId="0" applyNumberFormat="0" applyBorder="0" applyAlignment="0" applyProtection="0">
      <alignment vertical="center"/>
    </xf>
    <xf numFmtId="0" fontId="73" fillId="0" borderId="47"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4" fillId="44" borderId="38" applyProtection="0"/>
    <xf numFmtId="0" fontId="57" fillId="0" borderId="0">
      <alignment vertical="center"/>
    </xf>
    <xf numFmtId="0" fontId="57" fillId="61" borderId="0" applyNumberFormat="0" applyBorder="0" applyAlignment="0" applyProtection="0">
      <alignment vertical="center"/>
    </xf>
    <xf numFmtId="0" fontId="56" fillId="46" borderId="0" applyNumberFormat="0" applyBorder="0" applyAlignment="0" applyProtection="0">
      <alignment vertical="center"/>
    </xf>
    <xf numFmtId="0" fontId="57" fillId="44" borderId="0" applyNumberFormat="0" applyBorder="0" applyAlignment="0" applyProtection="0">
      <alignment vertical="center"/>
    </xf>
    <xf numFmtId="0" fontId="58" fillId="50" borderId="42" applyNumberFormat="0" applyFont="0" applyAlignment="0" applyProtection="0">
      <alignment vertical="center"/>
    </xf>
    <xf numFmtId="0" fontId="73" fillId="0" borderId="47" applyProtection="0"/>
    <xf numFmtId="0" fontId="57" fillId="44" borderId="0" applyNumberFormat="0" applyBorder="0" applyAlignment="0" applyProtection="0">
      <alignment vertical="center"/>
    </xf>
    <xf numFmtId="0" fontId="73" fillId="0" borderId="47" applyProtection="0"/>
    <xf numFmtId="0" fontId="54" fillId="44" borderId="38" applyProtection="0"/>
    <xf numFmtId="0" fontId="58" fillId="0" borderId="0"/>
    <xf numFmtId="0" fontId="55" fillId="68" borderId="0" applyProtection="0"/>
    <xf numFmtId="0" fontId="58" fillId="0" borderId="0"/>
    <xf numFmtId="0" fontId="57" fillId="44" borderId="0" applyNumberFormat="0" applyBorder="0" applyAlignment="0" applyProtection="0">
      <alignment vertical="center"/>
    </xf>
    <xf numFmtId="0" fontId="73" fillId="0" borderId="47" applyProtection="0"/>
    <xf numFmtId="0" fontId="54" fillId="44" borderId="38" applyProtection="0"/>
    <xf numFmtId="0" fontId="57" fillId="44" borderId="0" applyNumberFormat="0" applyBorder="0" applyAlignment="0" applyProtection="0">
      <alignment vertical="center"/>
    </xf>
    <xf numFmtId="0" fontId="66" fillId="45" borderId="0" applyNumberFormat="0" applyBorder="0" applyAlignment="0" applyProtection="0">
      <alignment vertical="center"/>
    </xf>
    <xf numFmtId="0" fontId="54" fillId="44" borderId="38" applyProtection="0"/>
    <xf numFmtId="0" fontId="57" fillId="44" borderId="0" applyNumberFormat="0" applyBorder="0" applyAlignment="0" applyProtection="0">
      <alignment vertical="center"/>
    </xf>
    <xf numFmtId="0" fontId="54" fillId="48" borderId="38" applyNumberFormat="0" applyAlignment="0" applyProtection="0">
      <alignment vertical="center"/>
    </xf>
    <xf numFmtId="0" fontId="54" fillId="44" borderId="38" applyProtection="0"/>
    <xf numFmtId="0" fontId="58" fillId="0" borderId="0"/>
    <xf numFmtId="0" fontId="55" fillId="68" borderId="0" applyProtection="0"/>
    <xf numFmtId="0" fontId="58" fillId="0" borderId="0"/>
    <xf numFmtId="0" fontId="66" fillId="58" borderId="0" applyNumberFormat="0" applyBorder="0" applyAlignment="0" applyProtection="0">
      <alignment vertical="center"/>
    </xf>
    <xf numFmtId="0" fontId="57" fillId="44" borderId="0" applyNumberFormat="0" applyBorder="0" applyAlignment="0" applyProtection="0">
      <alignment vertical="center"/>
    </xf>
    <xf numFmtId="0" fontId="54" fillId="48" borderId="38" applyNumberFormat="0" applyAlignment="0" applyProtection="0">
      <alignment vertical="center"/>
    </xf>
    <xf numFmtId="0" fontId="54" fillId="44" borderId="38" applyProtection="0"/>
    <xf numFmtId="0" fontId="52" fillId="43" borderId="38" applyProtection="0"/>
    <xf numFmtId="0" fontId="54" fillId="44" borderId="38" applyProtection="0"/>
    <xf numFmtId="0" fontId="57" fillId="44" borderId="0" applyNumberFormat="0" applyBorder="0" applyAlignment="0" applyProtection="0">
      <alignment vertical="center"/>
    </xf>
    <xf numFmtId="0" fontId="54" fillId="44" borderId="38" applyProtection="0"/>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2" fillId="43" borderId="38" applyProtection="0"/>
    <xf numFmtId="0" fontId="52" fillId="43" borderId="38" applyProtection="0"/>
    <xf numFmtId="0" fontId="52" fillId="43" borderId="38" applyProtection="0"/>
    <xf numFmtId="0" fontId="54" fillId="44" borderId="38" applyProtection="0"/>
    <xf numFmtId="0" fontId="77" fillId="0" borderId="48" applyProtection="0"/>
    <xf numFmtId="0" fontId="54" fillId="44" borderId="38" applyProtection="0"/>
    <xf numFmtId="0" fontId="54" fillId="44" borderId="38" applyProtection="0"/>
    <xf numFmtId="0" fontId="66" fillId="47"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57" fillId="61" borderId="0" applyNumberFormat="0" applyBorder="0" applyAlignment="0" applyProtection="0">
      <alignment vertical="center"/>
    </xf>
    <xf numFmtId="0" fontId="61" fillId="0" borderId="40" applyProtection="0"/>
    <xf numFmtId="0" fontId="57" fillId="61" borderId="0" applyNumberFormat="0" applyBorder="0" applyAlignment="0" applyProtection="0">
      <alignment vertical="center"/>
    </xf>
    <xf numFmtId="0" fontId="55" fillId="68" borderId="0" applyProtection="0"/>
    <xf numFmtId="0" fontId="57" fillId="61" borderId="0" applyNumberFormat="0" applyBorder="0" applyAlignment="0" applyProtection="0">
      <alignment vertical="center"/>
    </xf>
    <xf numFmtId="0" fontId="61" fillId="0" borderId="40" applyProtection="0"/>
    <xf numFmtId="0" fontId="55" fillId="45" borderId="0" applyNumberFormat="0" applyBorder="0" applyAlignment="0" applyProtection="0">
      <alignment vertical="center"/>
    </xf>
    <xf numFmtId="0" fontId="62" fillId="49" borderId="41" applyNumberFormat="0" applyAlignment="0" applyProtection="0">
      <alignment vertical="center"/>
    </xf>
    <xf numFmtId="0" fontId="54" fillId="44" borderId="38" applyProtection="0"/>
    <xf numFmtId="0" fontId="57" fillId="61" borderId="0" applyNumberFormat="0" applyBorder="0" applyAlignment="0" applyProtection="0">
      <alignment vertical="center"/>
    </xf>
    <xf numFmtId="0" fontId="75" fillId="0" borderId="0" applyNumberFormat="0" applyFill="0" applyBorder="0" applyAlignment="0" applyProtection="0">
      <alignment vertical="center"/>
    </xf>
    <xf numFmtId="0" fontId="54" fillId="44" borderId="38" applyProtection="0"/>
    <xf numFmtId="0" fontId="58" fillId="0" borderId="0"/>
    <xf numFmtId="0" fontId="55" fillId="45" borderId="0" applyNumberFormat="0" applyBorder="0" applyAlignment="0" applyProtection="0">
      <alignment vertical="center"/>
    </xf>
    <xf numFmtId="0" fontId="62" fillId="49" borderId="41" applyNumberFormat="0" applyAlignment="0" applyProtection="0">
      <alignment vertical="center"/>
    </xf>
    <xf numFmtId="0" fontId="54" fillId="44" borderId="38" applyProtection="0"/>
    <xf numFmtId="0" fontId="57" fillId="61" borderId="0" applyNumberFormat="0" applyBorder="0" applyAlignment="0" applyProtection="0">
      <alignment vertical="center"/>
    </xf>
    <xf numFmtId="0" fontId="54" fillId="44" borderId="38" applyProtection="0"/>
    <xf numFmtId="0" fontId="57" fillId="61" borderId="0" applyNumberFormat="0" applyBorder="0" applyAlignment="0" applyProtection="0">
      <alignment vertical="center"/>
    </xf>
    <xf numFmtId="0" fontId="61" fillId="0" borderId="40" applyProtection="0"/>
    <xf numFmtId="0" fontId="61" fillId="0" borderId="40" applyProtection="0"/>
    <xf numFmtId="0" fontId="57" fillId="61" borderId="0" applyNumberFormat="0" applyBorder="0" applyAlignment="0" applyProtection="0">
      <alignment vertical="center"/>
    </xf>
    <xf numFmtId="0" fontId="61" fillId="0" borderId="40" applyProtection="0"/>
    <xf numFmtId="0" fontId="61" fillId="0" borderId="40" applyProtection="0"/>
    <xf numFmtId="0" fontId="55" fillId="45" borderId="0" applyNumberFormat="0" applyBorder="0" applyAlignment="0" applyProtection="0">
      <alignment vertical="center"/>
    </xf>
    <xf numFmtId="0" fontId="58" fillId="0" borderId="0"/>
    <xf numFmtId="0" fontId="54" fillId="44" borderId="38" applyNumberFormat="0" applyAlignment="0" applyProtection="0">
      <alignment vertical="center"/>
    </xf>
    <xf numFmtId="0" fontId="54" fillId="44" borderId="38" applyProtection="0"/>
    <xf numFmtId="0" fontId="57" fillId="61" borderId="0" applyNumberFormat="0" applyBorder="0" applyAlignment="0" applyProtection="0">
      <alignment vertical="center"/>
    </xf>
    <xf numFmtId="0" fontId="54" fillId="44" borderId="38" applyProtection="0"/>
    <xf numFmtId="0" fontId="59" fillId="48" borderId="39" applyNumberFormat="0" applyAlignment="0" applyProtection="0">
      <alignment vertical="center"/>
    </xf>
    <xf numFmtId="0" fontId="58" fillId="0" borderId="0"/>
    <xf numFmtId="0" fontId="55" fillId="45" borderId="0" applyNumberFormat="0" applyBorder="0" applyAlignment="0" applyProtection="0">
      <alignment vertical="center"/>
    </xf>
    <xf numFmtId="0" fontId="54" fillId="44" borderId="38" applyProtection="0"/>
    <xf numFmtId="0" fontId="57" fillId="61" borderId="0" applyNumberFormat="0" applyBorder="0" applyAlignment="0" applyProtection="0">
      <alignment vertical="center"/>
    </xf>
    <xf numFmtId="0" fontId="54" fillId="44" borderId="38" applyProtection="0"/>
    <xf numFmtId="0" fontId="57" fillId="61" borderId="0" applyNumberFormat="0" applyBorder="0" applyAlignment="0" applyProtection="0">
      <alignment vertical="center"/>
    </xf>
    <xf numFmtId="0" fontId="61" fillId="0" borderId="40" applyProtection="0"/>
    <xf numFmtId="0" fontId="61" fillId="0" borderId="40" applyProtection="0"/>
    <xf numFmtId="0" fontId="59" fillId="48" borderId="39" applyNumberFormat="0" applyAlignment="0" applyProtection="0">
      <alignment vertical="center"/>
    </xf>
    <xf numFmtId="0" fontId="58" fillId="0" borderId="0"/>
    <xf numFmtId="0" fontId="55" fillId="68" borderId="0" applyProtection="0"/>
    <xf numFmtId="0" fontId="58" fillId="0" borderId="0"/>
    <xf numFmtId="0" fontId="57" fillId="61" borderId="0" applyNumberFormat="0" applyBorder="0" applyAlignment="0" applyProtection="0">
      <alignment vertical="center"/>
    </xf>
    <xf numFmtId="0" fontId="61" fillId="0" borderId="40" applyProtection="0"/>
    <xf numFmtId="0" fontId="61" fillId="0" borderId="40" applyProtection="0"/>
    <xf numFmtId="0" fontId="54" fillId="44" borderId="38" applyNumberFormat="0" applyAlignment="0" applyProtection="0">
      <alignment vertical="center"/>
    </xf>
    <xf numFmtId="0" fontId="54" fillId="44" borderId="38" applyProtection="0"/>
    <xf numFmtId="0" fontId="54" fillId="44" borderId="38" applyProtection="0"/>
    <xf numFmtId="0" fontId="57" fillId="61" borderId="0" applyNumberFormat="0" applyBorder="0" applyAlignment="0" applyProtection="0">
      <alignment vertical="center"/>
    </xf>
    <xf numFmtId="0" fontId="54" fillId="44" borderId="38" applyProtection="0"/>
    <xf numFmtId="0" fontId="54" fillId="44" borderId="38" applyProtection="0"/>
    <xf numFmtId="0" fontId="57" fillId="61" borderId="0" applyNumberFormat="0" applyBorder="0" applyAlignment="0" applyProtection="0">
      <alignment vertical="center"/>
    </xf>
    <xf numFmtId="0" fontId="61" fillId="0" borderId="40" applyProtection="0"/>
    <xf numFmtId="0" fontId="54" fillId="44" borderId="38" applyProtection="0"/>
    <xf numFmtId="0" fontId="54" fillId="44" borderId="38" applyProtection="0"/>
    <xf numFmtId="0" fontId="73" fillId="0" borderId="47" applyProtection="0"/>
    <xf numFmtId="0" fontId="57" fillId="61"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58" fillId="0" borderId="0"/>
    <xf numFmtId="0" fontId="55" fillId="68" borderId="0" applyProtection="0"/>
    <xf numFmtId="0" fontId="58" fillId="0" borderId="0"/>
    <xf numFmtId="0" fontId="57" fillId="61"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54" fillId="44" borderId="38" applyProtection="0"/>
    <xf numFmtId="0" fontId="54" fillId="44" borderId="38" applyProtection="0"/>
    <xf numFmtId="0" fontId="57" fillId="61" borderId="0" applyNumberFormat="0" applyBorder="0" applyAlignment="0" applyProtection="0">
      <alignment vertical="center"/>
    </xf>
    <xf numFmtId="0" fontId="54" fillId="44" borderId="38" applyProtection="0"/>
    <xf numFmtId="0" fontId="54" fillId="44" borderId="38" applyProtection="0"/>
    <xf numFmtId="0" fontId="0" fillId="0" borderId="0" applyProtection="0"/>
    <xf numFmtId="0" fontId="57" fillId="61" borderId="0" applyNumberFormat="0" applyBorder="0" applyAlignment="0" applyProtection="0">
      <alignment vertical="center"/>
    </xf>
    <xf numFmtId="0" fontId="61" fillId="0" borderId="40" applyProtection="0"/>
    <xf numFmtId="0" fontId="58" fillId="0" borderId="0"/>
    <xf numFmtId="0" fontId="55" fillId="68" borderId="0" applyProtection="0"/>
    <xf numFmtId="0" fontId="58" fillId="0" borderId="0"/>
    <xf numFmtId="0" fontId="66" fillId="58" borderId="0" applyNumberFormat="0" applyBorder="0" applyAlignment="0" applyProtection="0">
      <alignment vertical="center"/>
    </xf>
    <xf numFmtId="0" fontId="57" fillId="61" borderId="0" applyNumberFormat="0" applyBorder="0" applyAlignment="0" applyProtection="0">
      <alignment vertical="center"/>
    </xf>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NumberFormat="0" applyAlignment="0" applyProtection="0">
      <alignment vertical="center"/>
    </xf>
    <xf numFmtId="0" fontId="57" fillId="61" borderId="0" applyNumberFormat="0" applyBorder="0" applyAlignment="0" applyProtection="0">
      <alignment vertical="center"/>
    </xf>
    <xf numFmtId="0" fontId="57" fillId="56"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61" fillId="0" borderId="40" applyProtection="0"/>
    <xf numFmtId="0" fontId="61" fillId="0" borderId="40" applyProtection="0"/>
    <xf numFmtId="0" fontId="54" fillId="44" borderId="38" applyProtection="0"/>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7" fillId="44" borderId="0" applyNumberFormat="0" applyBorder="0" applyAlignment="0" applyProtection="0">
      <alignment vertical="center"/>
    </xf>
    <xf numFmtId="0" fontId="52" fillId="43" borderId="38" applyProtection="0"/>
    <xf numFmtId="0" fontId="52" fillId="43" borderId="38" applyProtection="0"/>
    <xf numFmtId="0" fontId="61" fillId="0" borderId="40" applyProtection="0"/>
    <xf numFmtId="0" fontId="52" fillId="43" borderId="38" applyProtection="0"/>
    <xf numFmtId="0" fontId="66" fillId="55" borderId="0" applyNumberFormat="0" applyBorder="0" applyAlignment="0" applyProtection="0">
      <alignment vertical="center"/>
    </xf>
    <xf numFmtId="0" fontId="57" fillId="56" borderId="0" applyNumberFormat="0" applyBorder="0" applyAlignment="0" applyProtection="0">
      <alignment vertical="center"/>
    </xf>
    <xf numFmtId="0" fontId="52" fillId="43" borderId="38" applyProtection="0"/>
    <xf numFmtId="0" fontId="52" fillId="43" borderId="38" applyProtection="0"/>
    <xf numFmtId="0" fontId="61" fillId="0" borderId="40" applyProtection="0"/>
    <xf numFmtId="0" fontId="66" fillId="55" borderId="0" applyNumberFormat="0" applyBorder="0" applyAlignment="0" applyProtection="0">
      <alignment vertical="center"/>
    </xf>
    <xf numFmtId="0" fontId="57" fillId="56"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7" fillId="56" borderId="0" applyNumberFormat="0" applyBorder="0" applyAlignment="0" applyProtection="0">
      <alignment vertical="center"/>
    </xf>
    <xf numFmtId="0" fontId="55" fillId="58" borderId="0" applyProtection="0"/>
    <xf numFmtId="0" fontId="66" fillId="55" borderId="0" applyNumberFormat="0" applyBorder="0" applyAlignment="0" applyProtection="0">
      <alignment vertical="center"/>
    </xf>
    <xf numFmtId="0" fontId="61" fillId="0" borderId="40" applyProtection="0"/>
    <xf numFmtId="0" fontId="61" fillId="0" borderId="40" applyProtection="0"/>
    <xf numFmtId="0" fontId="57" fillId="56" borderId="0" applyNumberFormat="0" applyBorder="0" applyAlignment="0" applyProtection="0">
      <alignment vertical="center"/>
    </xf>
    <xf numFmtId="0" fontId="59" fillId="44" borderId="39" applyNumberFormat="0" applyAlignment="0" applyProtection="0">
      <alignment vertical="center"/>
    </xf>
    <xf numFmtId="0" fontId="58" fillId="50" borderId="42" applyProtection="0"/>
    <xf numFmtId="0" fontId="54" fillId="44" borderId="38" applyProtection="0"/>
    <xf numFmtId="0" fontId="54" fillId="44" borderId="38" applyProtection="0"/>
    <xf numFmtId="0" fontId="58" fillId="0" borderId="0"/>
    <xf numFmtId="0" fontId="58" fillId="0" borderId="0"/>
    <xf numFmtId="0" fontId="66" fillId="55" borderId="0" applyNumberFormat="0" applyBorder="0" applyAlignment="0" applyProtection="0">
      <alignment vertical="center"/>
    </xf>
    <xf numFmtId="0" fontId="54" fillId="44" borderId="38" applyProtection="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8" fillId="0" borderId="0"/>
    <xf numFmtId="0" fontId="59" fillId="44" borderId="39" applyNumberFormat="0" applyAlignment="0" applyProtection="0">
      <alignment vertical="center"/>
    </xf>
    <xf numFmtId="0" fontId="55" fillId="63" borderId="0" applyProtection="0"/>
    <xf numFmtId="0" fontId="59" fillId="44" borderId="39" applyProtection="0"/>
    <xf numFmtId="0" fontId="58" fillId="0" borderId="0"/>
    <xf numFmtId="0" fontId="58" fillId="0" borderId="0"/>
    <xf numFmtId="0" fontId="79" fillId="0" borderId="0" applyNumberFormat="0" applyFill="0" applyBorder="0" applyAlignment="0" applyProtection="0">
      <alignment vertical="center"/>
    </xf>
    <xf numFmtId="0" fontId="57" fillId="56" borderId="0" applyNumberFormat="0" applyBorder="0" applyAlignment="0" applyProtection="0">
      <alignment vertical="center"/>
    </xf>
    <xf numFmtId="0" fontId="61" fillId="0" borderId="40" applyProtection="0"/>
    <xf numFmtId="0" fontId="61" fillId="0" borderId="40" applyProtection="0"/>
    <xf numFmtId="0" fontId="57" fillId="56" borderId="0" applyNumberFormat="0" applyBorder="0" applyAlignment="0" applyProtection="0">
      <alignment vertical="center"/>
    </xf>
    <xf numFmtId="0" fontId="66" fillId="45"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5" fillId="63" borderId="0" applyProtection="0"/>
    <xf numFmtId="0" fontId="59" fillId="44" borderId="39" applyProtection="0"/>
    <xf numFmtId="0" fontId="63" fillId="0" borderId="0"/>
    <xf numFmtId="0" fontId="79" fillId="0" borderId="0" applyNumberFormat="0" applyFill="0" applyBorder="0" applyAlignment="0" applyProtection="0">
      <alignment vertical="center"/>
    </xf>
    <xf numFmtId="0" fontId="57" fillId="56" borderId="0" applyNumberFormat="0" applyBorder="0" applyAlignment="0" applyProtection="0">
      <alignment vertical="center"/>
    </xf>
    <xf numFmtId="0" fontId="55" fillId="64" borderId="0" applyProtection="0"/>
    <xf numFmtId="0" fontId="55" fillId="58" borderId="0" applyProtection="0"/>
    <xf numFmtId="0" fontId="52" fillId="43" borderId="38" applyProtection="0"/>
    <xf numFmtId="0" fontId="52" fillId="43" borderId="38" applyProtection="0"/>
    <xf numFmtId="0" fontId="58" fillId="50" borderId="42" applyProtection="0"/>
    <xf numFmtId="0" fontId="58" fillId="50" borderId="42" applyProtection="0"/>
    <xf numFmtId="0" fontId="57" fillId="56" borderId="0" applyNumberFormat="0" applyBorder="0" applyAlignment="0" applyProtection="0">
      <alignment vertical="center"/>
    </xf>
    <xf numFmtId="0" fontId="54" fillId="44" borderId="38" applyProtection="0"/>
    <xf numFmtId="0" fontId="57" fillId="56" borderId="0" applyNumberFormat="0" applyBorder="0" applyAlignment="0" applyProtection="0">
      <alignment vertical="center"/>
    </xf>
    <xf numFmtId="0" fontId="52" fillId="43" borderId="38" applyProtection="0"/>
    <xf numFmtId="0" fontId="61" fillId="0" borderId="40" applyProtection="0"/>
    <xf numFmtId="0" fontId="55" fillId="55" borderId="0" applyNumberFormat="0" applyBorder="0" applyAlignment="0" applyProtection="0">
      <alignment vertical="center"/>
    </xf>
    <xf numFmtId="0" fontId="57" fillId="56" borderId="0" applyNumberFormat="0" applyBorder="0" applyAlignment="0" applyProtection="0">
      <alignment vertical="center"/>
    </xf>
    <xf numFmtId="0" fontId="52" fillId="43" borderId="38" applyProtection="0"/>
    <xf numFmtId="0" fontId="61" fillId="0" borderId="40" applyProtection="0"/>
    <xf numFmtId="0" fontId="55" fillId="55"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lignment vertical="center"/>
    </xf>
    <xf numFmtId="0" fontId="55" fillId="55" borderId="0" applyNumberFormat="0" applyBorder="0" applyAlignment="0" applyProtection="0">
      <alignment vertical="center"/>
    </xf>
    <xf numFmtId="0" fontId="61" fillId="0" borderId="40" applyProtection="0"/>
    <xf numFmtId="0" fontId="61" fillId="0" borderId="40" applyProtection="0"/>
    <xf numFmtId="0" fontId="57" fillId="56" borderId="0" applyNumberFormat="0" applyBorder="0" applyAlignment="0" applyProtection="0">
      <alignment vertical="center"/>
    </xf>
    <xf numFmtId="0" fontId="54" fillId="44" borderId="38" applyProtection="0"/>
    <xf numFmtId="0" fontId="59" fillId="44" borderId="39" applyNumberFormat="0" applyAlignment="0" applyProtection="0">
      <alignment vertical="center"/>
    </xf>
    <xf numFmtId="0" fontId="58" fillId="0" borderId="0"/>
    <xf numFmtId="0" fontId="55" fillId="55"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2" fillId="43" borderId="38" applyProtection="0"/>
    <xf numFmtId="0" fontId="59" fillId="44" borderId="39" applyNumberFormat="0" applyAlignment="0" applyProtection="0">
      <alignment vertical="center"/>
    </xf>
    <xf numFmtId="0" fontId="55" fillId="63" borderId="0" applyProtection="0"/>
    <xf numFmtId="0" fontId="58" fillId="0" borderId="0"/>
    <xf numFmtId="0" fontId="57" fillId="56" borderId="0" applyNumberFormat="0" applyBorder="0" applyAlignment="0" applyProtection="0">
      <alignment vertical="center"/>
    </xf>
    <xf numFmtId="0" fontId="61" fillId="0" borderId="40" applyProtection="0"/>
    <xf numFmtId="0" fontId="61" fillId="0" borderId="40" applyProtection="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2" fillId="43" borderId="38" applyProtection="0"/>
    <xf numFmtId="0" fontId="67" fillId="60" borderId="0" applyNumberFormat="0" applyBorder="0" applyAlignment="0" applyProtection="0">
      <alignment vertical="center"/>
    </xf>
    <xf numFmtId="0" fontId="55" fillId="63" borderId="0" applyProtection="0"/>
    <xf numFmtId="0" fontId="58" fillId="0" borderId="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61" fillId="0" borderId="40" applyProtection="0"/>
    <xf numFmtId="0" fontId="61" fillId="0" borderId="40" applyProtection="0"/>
    <xf numFmtId="0" fontId="57" fillId="56" borderId="0" applyNumberFormat="0" applyBorder="0" applyAlignment="0" applyProtection="0">
      <alignment vertical="center"/>
    </xf>
    <xf numFmtId="0" fontId="54" fillId="44" borderId="38" applyProtection="0"/>
    <xf numFmtId="0" fontId="54" fillId="44" borderId="38" applyProtection="0"/>
    <xf numFmtId="0" fontId="57" fillId="56" borderId="0" applyNumberFormat="0" applyBorder="0" applyAlignment="0" applyProtection="0">
      <alignment vertical="center"/>
    </xf>
    <xf numFmtId="0" fontId="57" fillId="56" borderId="0" applyNumberFormat="0" applyBorder="0" applyAlignment="0" applyProtection="0">
      <alignment vertical="center"/>
    </xf>
    <xf numFmtId="0" fontId="54" fillId="44" borderId="38"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57" fillId="43" borderId="0" applyNumberFormat="0" applyBorder="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9" fillId="44" borderId="39" applyProtection="0"/>
    <xf numFmtId="0" fontId="58" fillId="0" borderId="0"/>
    <xf numFmtId="0" fontId="57" fillId="43"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9" fillId="44" borderId="39" applyProtection="0"/>
    <xf numFmtId="0" fontId="57" fillId="43"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7" fillId="43" borderId="0" applyNumberFormat="0" applyBorder="0" applyAlignment="0" applyProtection="0">
      <alignment vertical="center"/>
    </xf>
    <xf numFmtId="0" fontId="57" fillId="65" borderId="0" applyNumberFormat="0" applyBorder="0" applyAlignment="0" applyProtection="0">
      <alignment vertical="center"/>
    </xf>
    <xf numFmtId="0" fontId="59" fillId="44" borderId="39" applyProtection="0"/>
    <xf numFmtId="0" fontId="59" fillId="44" borderId="39" applyProtection="0"/>
    <xf numFmtId="0" fontId="0" fillId="0" borderId="0">
      <alignment vertical="center"/>
    </xf>
    <xf numFmtId="0" fontId="57" fillId="43"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9" fillId="44" borderId="39" applyProtection="0"/>
    <xf numFmtId="0" fontId="57" fillId="43"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7" fillId="43" borderId="0" applyNumberFormat="0" applyBorder="0" applyAlignment="0" applyProtection="0">
      <alignment vertical="center"/>
    </xf>
    <xf numFmtId="0" fontId="67" fillId="60" borderId="0" applyProtection="0"/>
    <xf numFmtId="0" fontId="57" fillId="65" borderId="0" applyNumberFormat="0" applyBorder="0" applyAlignment="0" applyProtection="0">
      <alignment vertical="center"/>
    </xf>
    <xf numFmtId="0" fontId="58" fillId="0" borderId="0"/>
    <xf numFmtId="0" fontId="59" fillId="44" borderId="39" applyProtection="0"/>
    <xf numFmtId="0" fontId="0" fillId="0" borderId="0">
      <alignment vertical="center"/>
    </xf>
    <xf numFmtId="0" fontId="57" fillId="43" borderId="0" applyNumberFormat="0" applyBorder="0" applyAlignment="0" applyProtection="0">
      <alignment vertical="center"/>
    </xf>
    <xf numFmtId="0" fontId="59" fillId="44" borderId="39" applyProtection="0"/>
    <xf numFmtId="0" fontId="58" fillId="0" borderId="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7" fillId="43" borderId="0" applyNumberFormat="0" applyBorder="0" applyAlignment="0" applyProtection="0">
      <alignment vertical="center"/>
    </xf>
    <xf numFmtId="0" fontId="54" fillId="44" borderId="38" applyProtection="0"/>
    <xf numFmtId="0" fontId="54" fillId="44" borderId="38" applyProtection="0"/>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0" fillId="0" borderId="0">
      <alignment vertical="center"/>
    </xf>
    <xf numFmtId="0" fontId="57" fillId="43" borderId="0" applyNumberFormat="0" applyBorder="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8" fillId="0" borderId="0"/>
    <xf numFmtId="0" fontId="57" fillId="43" borderId="0" applyNumberFormat="0" applyBorder="0" applyAlignment="0" applyProtection="0">
      <alignment vertical="center"/>
    </xf>
    <xf numFmtId="0" fontId="58" fillId="0" borderId="0"/>
    <xf numFmtId="0" fontId="59" fillId="44" borderId="39" applyProtection="0"/>
    <xf numFmtId="0" fontId="54" fillId="44" borderId="38" applyProtection="0"/>
    <xf numFmtId="0" fontId="0" fillId="0" borderId="0">
      <alignment vertical="center"/>
    </xf>
    <xf numFmtId="0" fontId="57" fillId="43" borderId="0" applyNumberFormat="0" applyBorder="0" applyAlignment="0" applyProtection="0">
      <alignment vertical="center"/>
    </xf>
    <xf numFmtId="0" fontId="55" fillId="64" borderId="0" applyProtection="0"/>
    <xf numFmtId="0" fontId="58" fillId="0" borderId="0"/>
    <xf numFmtId="0" fontId="78" fillId="0" borderId="0" applyNumberFormat="0" applyFill="0" applyBorder="0" applyAlignment="0" applyProtection="0">
      <alignment vertical="center"/>
    </xf>
    <xf numFmtId="0" fontId="58" fillId="0" borderId="0"/>
    <xf numFmtId="0" fontId="58" fillId="0" borderId="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4" fillId="44" borderId="38" applyProtection="0"/>
    <xf numFmtId="0" fontId="52" fillId="43" borderId="38" applyProtection="0"/>
    <xf numFmtId="0" fontId="55" fillId="54" borderId="0" applyNumberFormat="0" applyBorder="0" applyAlignment="0" applyProtection="0">
      <alignment vertical="center"/>
    </xf>
    <xf numFmtId="0" fontId="58" fillId="50" borderId="42" applyProtection="0"/>
    <xf numFmtId="0" fontId="52" fillId="43" borderId="38" applyProtection="0"/>
    <xf numFmtId="0" fontId="58" fillId="0" borderId="0"/>
    <xf numFmtId="0" fontId="57" fillId="43" borderId="0" applyNumberFormat="0" applyBorder="0" applyAlignment="0" applyProtection="0">
      <alignment vertical="center"/>
    </xf>
    <xf numFmtId="0" fontId="54" fillId="44" borderId="38" applyProtection="0"/>
    <xf numFmtId="0" fontId="0" fillId="0" borderId="0">
      <alignment vertical="center"/>
    </xf>
    <xf numFmtId="0" fontId="57" fillId="43" borderId="0" applyNumberFormat="0" applyBorder="0" applyAlignment="0" applyProtection="0">
      <alignment vertical="center"/>
    </xf>
    <xf numFmtId="0" fontId="78" fillId="0" borderId="0" applyNumberFormat="0" applyFill="0" applyBorder="0" applyAlignment="0" applyProtection="0">
      <alignment vertical="center"/>
    </xf>
    <xf numFmtId="0" fontId="55" fillId="64" borderId="0" applyProtection="0"/>
    <xf numFmtId="0" fontId="55" fillId="58" borderId="0" applyProtection="0"/>
    <xf numFmtId="0" fontId="66" fillId="45" borderId="0" applyNumberFormat="0" applyBorder="0" applyAlignment="0" applyProtection="0">
      <alignment vertical="center"/>
    </xf>
    <xf numFmtId="0" fontId="58" fillId="0" borderId="0"/>
    <xf numFmtId="0" fontId="57" fillId="43" borderId="0" applyNumberFormat="0" applyBorder="0" applyAlignment="0" applyProtection="0">
      <alignment vertical="center"/>
    </xf>
    <xf numFmtId="0" fontId="54" fillId="44" borderId="38" applyProtection="0"/>
    <xf numFmtId="0" fontId="58" fillId="0" borderId="0"/>
    <xf numFmtId="0" fontId="52" fillId="43" borderId="38" applyProtection="0"/>
    <xf numFmtId="0" fontId="52" fillId="43" borderId="38" applyProtection="0"/>
    <xf numFmtId="0" fontId="55" fillId="54" borderId="0" applyNumberFormat="0" applyBorder="0" applyAlignment="0" applyProtection="0">
      <alignment vertical="center"/>
    </xf>
    <xf numFmtId="0" fontId="67" fillId="60" borderId="0" applyProtection="0"/>
    <xf numFmtId="0" fontId="57" fillId="43" borderId="0" applyNumberFormat="0" applyBorder="0" applyAlignment="0" applyProtection="0">
      <alignment vertical="center"/>
    </xf>
    <xf numFmtId="0" fontId="57" fillId="43" borderId="0" applyNumberFormat="0" applyBorder="0" applyAlignment="0" applyProtection="0">
      <alignment vertical="center"/>
    </xf>
    <xf numFmtId="0" fontId="55" fillId="64" borderId="0" applyProtection="0"/>
    <xf numFmtId="0" fontId="55" fillId="58" borderId="0" applyProtection="0"/>
    <xf numFmtId="0" fontId="57" fillId="43" borderId="0" applyNumberFormat="0" applyBorder="0" applyAlignment="0" applyProtection="0">
      <alignment vertical="center"/>
    </xf>
    <xf numFmtId="0" fontId="52" fillId="43" borderId="38" applyProtection="0"/>
    <xf numFmtId="0" fontId="54" fillId="44" borderId="38" applyProtection="0"/>
    <xf numFmtId="0" fontId="61" fillId="0" borderId="40" applyProtection="0"/>
    <xf numFmtId="0" fontId="85" fillId="0" borderId="0" applyNumberFormat="0" applyFill="0" applyBorder="0" applyAlignment="0" applyProtection="0">
      <alignment vertical="center"/>
    </xf>
    <xf numFmtId="0" fontId="55" fillId="55" borderId="0"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7" fillId="43" borderId="0" applyNumberFormat="0" applyBorder="0" applyAlignment="0" applyProtection="0">
      <alignment vertical="center"/>
    </xf>
    <xf numFmtId="0" fontId="54" fillId="44" borderId="38" applyProtection="0"/>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8" fillId="0" borderId="0"/>
    <xf numFmtId="0" fontId="59" fillId="44" borderId="39" applyProtection="0"/>
    <xf numFmtId="0" fontId="57" fillId="65" borderId="0" applyNumberFormat="0" applyBorder="0" applyAlignment="0" applyProtection="0">
      <alignment vertical="center"/>
    </xf>
    <xf numFmtId="0" fontId="58" fillId="0" borderId="0"/>
    <xf numFmtId="0" fontId="61" fillId="0" borderId="40" applyProtection="0"/>
    <xf numFmtId="0" fontId="57" fillId="65" borderId="0" applyNumberFormat="0" applyBorder="0" applyAlignment="0" applyProtection="0">
      <alignment vertical="center"/>
    </xf>
    <xf numFmtId="0" fontId="54" fillId="44" borderId="38" applyProtection="0"/>
    <xf numFmtId="0" fontId="57" fillId="65" borderId="0" applyNumberFormat="0" applyBorder="0" applyAlignment="0" applyProtection="0">
      <alignment vertical="center"/>
    </xf>
    <xf numFmtId="0" fontId="54" fillId="44" borderId="38" applyProtection="0"/>
    <xf numFmtId="0" fontId="66" fillId="58" borderId="0" applyNumberFormat="0" applyBorder="0" applyAlignment="0" applyProtection="0">
      <alignment vertical="center"/>
    </xf>
    <xf numFmtId="0" fontId="58" fillId="0" borderId="0"/>
    <xf numFmtId="0" fontId="59" fillId="44" borderId="39" applyProtection="0"/>
    <xf numFmtId="0" fontId="57" fillId="65" borderId="0" applyNumberFormat="0" applyBorder="0" applyAlignment="0" applyProtection="0">
      <alignment vertical="center"/>
    </xf>
    <xf numFmtId="0" fontId="58" fillId="0" borderId="0"/>
    <xf numFmtId="0" fontId="59" fillId="44" borderId="39" applyProtection="0"/>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4" fillId="44" borderId="38" applyProtection="0"/>
    <xf numFmtId="0" fontId="57" fillId="65"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8" fillId="0" borderId="0"/>
    <xf numFmtId="0" fontId="59" fillId="44" borderId="39" applyProtection="0"/>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61" fillId="0" borderId="40" applyProtection="0"/>
    <xf numFmtId="0" fontId="61" fillId="0" borderId="40" applyProtection="0"/>
    <xf numFmtId="0" fontId="57" fillId="65" borderId="0" applyNumberFormat="0" applyBorder="0" applyAlignment="0" applyProtection="0">
      <alignment vertical="center"/>
    </xf>
    <xf numFmtId="0" fontId="61" fillId="0" borderId="40" applyProtection="0"/>
    <xf numFmtId="0" fontId="55" fillId="64" borderId="0" applyProtection="0"/>
    <xf numFmtId="0" fontId="57" fillId="65" borderId="0" applyNumberFormat="0" applyBorder="0" applyAlignment="0" applyProtection="0">
      <alignment vertical="center"/>
    </xf>
    <xf numFmtId="0" fontId="61" fillId="0" borderId="40" applyProtection="0"/>
    <xf numFmtId="0" fontId="57" fillId="65" borderId="0" applyNumberFormat="0" applyBorder="0" applyAlignment="0" applyProtection="0">
      <alignment vertical="center"/>
    </xf>
    <xf numFmtId="0" fontId="57" fillId="65" borderId="0" applyNumberFormat="0" applyBorder="0" applyAlignment="0" applyProtection="0">
      <alignment vertical="center"/>
    </xf>
    <xf numFmtId="0" fontId="55" fillId="64" borderId="0" applyProtection="0"/>
    <xf numFmtId="0" fontId="55" fillId="58" borderId="0" applyProtection="0"/>
    <xf numFmtId="0" fontId="57" fillId="65" borderId="0" applyNumberFormat="0" applyBorder="0" applyAlignment="0" applyProtection="0">
      <alignment vertical="center"/>
    </xf>
    <xf numFmtId="0" fontId="54" fillId="44" borderId="38" applyProtection="0"/>
    <xf numFmtId="0" fontId="54" fillId="44" borderId="38" applyProtection="0"/>
    <xf numFmtId="0" fontId="57" fillId="65" borderId="0" applyNumberFormat="0" applyBorder="0" applyAlignment="0" applyProtection="0">
      <alignment vertical="center"/>
    </xf>
    <xf numFmtId="0" fontId="54" fillId="48" borderId="38" applyNumberFormat="0" applyAlignment="0" applyProtection="0">
      <alignment vertical="center"/>
    </xf>
    <xf numFmtId="0" fontId="55" fillId="64" borderId="0" applyProtection="0"/>
    <xf numFmtId="0" fontId="54" fillId="44" borderId="38" applyProtection="0"/>
    <xf numFmtId="0" fontId="54" fillId="44" borderId="38" applyProtection="0"/>
    <xf numFmtId="0" fontId="55" fillId="58" borderId="0" applyProtection="0"/>
    <xf numFmtId="0" fontId="57" fillId="65" borderId="0" applyNumberFormat="0" applyBorder="0" applyAlignment="0" applyProtection="0">
      <alignment vertical="center"/>
    </xf>
    <xf numFmtId="0" fontId="57" fillId="43" borderId="0" applyNumberFormat="0" applyBorder="0" applyAlignment="0" applyProtection="0">
      <alignment vertical="center"/>
    </xf>
    <xf numFmtId="0" fontId="78" fillId="0" borderId="0" applyProtection="0"/>
    <xf numFmtId="0" fontId="57" fillId="43" borderId="0" applyNumberFormat="0" applyBorder="0" applyAlignment="0" applyProtection="0">
      <alignment vertical="center"/>
    </xf>
    <xf numFmtId="0" fontId="78" fillId="0" borderId="0" applyProtection="0"/>
    <xf numFmtId="0" fontId="58" fillId="0" borderId="0"/>
    <xf numFmtId="0" fontId="54" fillId="44" borderId="38" applyProtection="0"/>
    <xf numFmtId="0" fontId="54" fillId="44" borderId="38" applyProtection="0"/>
    <xf numFmtId="0" fontId="57" fillId="43"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7" fillId="43" borderId="0" applyNumberFormat="0" applyBorder="0" applyAlignment="0" applyProtection="0">
      <alignment vertical="center"/>
    </xf>
    <xf numFmtId="0" fontId="58" fillId="50" borderId="42" applyNumberFormat="0" applyFont="0" applyAlignment="0" applyProtection="0">
      <alignment vertical="center"/>
    </xf>
    <xf numFmtId="0" fontId="55" fillId="54" borderId="0" applyProtection="0"/>
    <xf numFmtId="0" fontId="59" fillId="44" borderId="39" applyProtection="0"/>
    <xf numFmtId="0" fontId="58" fillId="0" borderId="0"/>
    <xf numFmtId="0" fontId="78" fillId="0" borderId="0" applyProtection="0"/>
    <xf numFmtId="0" fontId="55" fillId="54" borderId="0" applyProtection="0"/>
    <xf numFmtId="0" fontId="55" fillId="54" borderId="0" applyProtection="0"/>
    <xf numFmtId="0" fontId="54" fillId="44" borderId="38" applyProtection="0"/>
    <xf numFmtId="0" fontId="58" fillId="50" borderId="42" applyProtection="0"/>
    <xf numFmtId="0" fontId="59" fillId="44" borderId="39" applyProtection="0"/>
    <xf numFmtId="0" fontId="59" fillId="44" borderId="39" applyProtection="0"/>
    <xf numFmtId="0" fontId="0" fillId="0" borderId="0" applyProtection="0"/>
    <xf numFmtId="0" fontId="52" fillId="43" borderId="38" applyProtection="0"/>
    <xf numFmtId="0" fontId="58" fillId="50" borderId="42" applyNumberFormat="0" applyFont="0" applyAlignment="0" applyProtection="0">
      <alignment vertical="center"/>
    </xf>
    <xf numFmtId="0" fontId="54" fillId="44" borderId="38" applyProtection="0"/>
    <xf numFmtId="0" fontId="55" fillId="54" borderId="0" applyProtection="0"/>
    <xf numFmtId="0" fontId="56" fillId="46" borderId="0" applyNumberFormat="0" applyBorder="0" applyAlignment="0" applyProtection="0">
      <alignment vertical="center"/>
    </xf>
    <xf numFmtId="0" fontId="52" fillId="43" borderId="38" applyProtection="0"/>
    <xf numFmtId="0" fontId="54" fillId="44" borderId="38" applyProtection="0"/>
    <xf numFmtId="0" fontId="55" fillId="54" borderId="0" applyProtection="0"/>
    <xf numFmtId="0" fontId="55" fillId="54" borderId="0" applyProtection="0"/>
    <xf numFmtId="0" fontId="58" fillId="50" borderId="42" applyNumberFormat="0" applyFont="0" applyAlignment="0" applyProtection="0">
      <alignment vertical="center"/>
    </xf>
    <xf numFmtId="0" fontId="54" fillId="44" borderId="38" applyProtection="0"/>
    <xf numFmtId="0" fontId="55" fillId="54" borderId="0" applyProtection="0"/>
    <xf numFmtId="0" fontId="58" fillId="50" borderId="42" applyNumberFormat="0" applyFont="0" applyAlignment="0" applyProtection="0">
      <alignment vertical="center"/>
    </xf>
    <xf numFmtId="0" fontId="54" fillId="44" borderId="38" applyProtection="0"/>
    <xf numFmtId="0" fontId="55" fillId="54" borderId="0" applyProtection="0"/>
    <xf numFmtId="0" fontId="54" fillId="44" borderId="38" applyProtection="0"/>
    <xf numFmtId="0" fontId="55" fillId="54" borderId="0" applyProtection="0"/>
    <xf numFmtId="0" fontId="52" fillId="43" borderId="38" applyProtection="0"/>
    <xf numFmtId="0" fontId="52" fillId="43" borderId="38" applyProtection="0"/>
    <xf numFmtId="0" fontId="55" fillId="54" borderId="0" applyProtection="0"/>
    <xf numFmtId="0" fontId="52" fillId="43" borderId="38" applyProtection="0"/>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55" fillId="54" borderId="0" applyProtection="0"/>
    <xf numFmtId="0" fontId="52" fillId="43" borderId="38" applyProtection="0"/>
    <xf numFmtId="0" fontId="52" fillId="43" borderId="38" applyProtection="0"/>
    <xf numFmtId="0" fontId="52" fillId="43" borderId="38" applyProtection="0"/>
    <xf numFmtId="0" fontId="55" fillId="54" borderId="0" applyProtection="0"/>
    <xf numFmtId="0" fontId="52" fillId="43" borderId="38" applyProtection="0"/>
    <xf numFmtId="0" fontId="54" fillId="44" borderId="38" applyProtection="0"/>
    <xf numFmtId="0" fontId="55" fillId="62" borderId="0" applyProtection="0"/>
    <xf numFmtId="0" fontId="54" fillId="44" borderId="38" applyProtection="0"/>
    <xf numFmtId="0" fontId="55" fillId="54" borderId="0" applyProtection="0"/>
    <xf numFmtId="0" fontId="54" fillId="44" borderId="38" applyProtection="0"/>
    <xf numFmtId="0" fontId="55" fillId="54" borderId="0" applyProtection="0"/>
    <xf numFmtId="0" fontId="58" fillId="50" borderId="42"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4" borderId="39" applyProtection="0"/>
    <xf numFmtId="0" fontId="55" fillId="54" borderId="0" applyProtection="0"/>
    <xf numFmtId="0" fontId="55" fillId="54" borderId="0" applyProtection="0"/>
    <xf numFmtId="0" fontId="55" fillId="54" borderId="0" applyProtection="0"/>
    <xf numFmtId="0" fontId="0" fillId="0" borderId="0" applyProtection="0"/>
    <xf numFmtId="0" fontId="58" fillId="50" borderId="42" applyProtection="0"/>
    <xf numFmtId="0" fontId="58" fillId="50" borderId="42" applyProtection="0"/>
    <xf numFmtId="0" fontId="54" fillId="44" borderId="38" applyProtection="0"/>
    <xf numFmtId="0" fontId="54" fillId="44" borderId="38" applyProtection="0"/>
    <xf numFmtId="0" fontId="55" fillId="54" borderId="0" applyProtection="0"/>
    <xf numFmtId="0" fontId="55" fillId="54" borderId="0" applyProtection="0"/>
    <xf numFmtId="0" fontId="55" fillId="47" borderId="0" applyProtection="0"/>
    <xf numFmtId="0" fontId="61" fillId="0" borderId="40" applyProtection="0"/>
    <xf numFmtId="0" fontId="55" fillId="54" borderId="0" applyProtection="0"/>
    <xf numFmtId="0" fontId="55" fillId="54" borderId="0" applyProtection="0"/>
    <xf numFmtId="0" fontId="59" fillId="44" borderId="39" applyProtection="0"/>
    <xf numFmtId="0" fontId="59" fillId="44" borderId="39" applyProtection="0"/>
    <xf numFmtId="0" fontId="55" fillId="54" borderId="0" applyProtection="0"/>
    <xf numFmtId="0" fontId="55" fillId="54" borderId="0" applyProtection="0"/>
    <xf numFmtId="0" fontId="59" fillId="44" borderId="39" applyProtection="0"/>
    <xf numFmtId="0" fontId="59" fillId="44" borderId="39" applyProtection="0"/>
    <xf numFmtId="0" fontId="54" fillId="44" borderId="38" applyProtection="0"/>
    <xf numFmtId="0" fontId="54" fillId="44" borderId="38" applyProtection="0"/>
    <xf numFmtId="0" fontId="55" fillId="54" borderId="0" applyProtection="0"/>
    <xf numFmtId="0" fontId="67" fillId="60" borderId="0" applyProtection="0"/>
    <xf numFmtId="0" fontId="55" fillId="54" borderId="0" applyProtection="0"/>
    <xf numFmtId="0" fontId="55" fillId="45" borderId="0" applyProtection="0"/>
    <xf numFmtId="0" fontId="59" fillId="44" borderId="39" applyProtection="0"/>
    <xf numFmtId="0" fontId="59" fillId="44" borderId="39" applyProtection="0"/>
    <xf numFmtId="0" fontId="55" fillId="54" borderId="0" applyProtection="0"/>
    <xf numFmtId="0" fontId="54" fillId="44" borderId="38" applyProtection="0"/>
    <xf numFmtId="0" fontId="61" fillId="0" borderId="40" applyProtection="0"/>
    <xf numFmtId="0" fontId="55" fillId="54" borderId="0" applyProtection="0"/>
    <xf numFmtId="0" fontId="58" fillId="0" borderId="0"/>
    <xf numFmtId="0" fontId="55" fillId="54" borderId="0" applyProtection="0"/>
    <xf numFmtId="0" fontId="58" fillId="0" borderId="0"/>
    <xf numFmtId="0" fontId="55" fillId="54" borderId="0" applyProtection="0"/>
    <xf numFmtId="0" fontId="58" fillId="0" borderId="0"/>
    <xf numFmtId="0" fontId="55" fillId="54" borderId="0" applyProtection="0"/>
    <xf numFmtId="0" fontId="58" fillId="0" borderId="0"/>
    <xf numFmtId="0" fontId="55" fillId="54" borderId="0" applyProtection="0"/>
    <xf numFmtId="0" fontId="67" fillId="60" borderId="0" applyProtection="0"/>
    <xf numFmtId="0" fontId="58" fillId="0" borderId="0"/>
    <xf numFmtId="0" fontId="55" fillId="54" borderId="0" applyProtection="0"/>
    <xf numFmtId="0" fontId="54" fillId="44" borderId="38" applyProtection="0"/>
    <xf numFmtId="0" fontId="58" fillId="0" borderId="0"/>
    <xf numFmtId="0" fontId="55" fillId="54" borderId="0" applyProtection="0"/>
    <xf numFmtId="0" fontId="58" fillId="0" borderId="0"/>
    <xf numFmtId="0" fontId="55" fillId="54" borderId="0" applyProtection="0"/>
    <xf numFmtId="0" fontId="59" fillId="44" borderId="39" applyProtection="0"/>
    <xf numFmtId="0" fontId="55" fillId="54" borderId="0" applyProtection="0"/>
    <xf numFmtId="0" fontId="0" fillId="0" borderId="0" applyProtection="0"/>
    <xf numFmtId="0" fontId="61" fillId="0" borderId="40" applyProtection="0"/>
    <xf numFmtId="0" fontId="58" fillId="0" borderId="0"/>
    <xf numFmtId="0" fontId="55" fillId="54" borderId="0" applyProtection="0"/>
    <xf numFmtId="0" fontId="52" fillId="43" borderId="38" applyProtection="0"/>
    <xf numFmtId="0" fontId="52" fillId="43" borderId="38" applyProtection="0"/>
    <xf numFmtId="0" fontId="55" fillId="54" borderId="0" applyProtection="0"/>
    <xf numFmtId="0" fontId="55" fillId="54" borderId="0" applyProtection="0"/>
    <xf numFmtId="0" fontId="0" fillId="0" borderId="0" applyProtection="0"/>
    <xf numFmtId="0" fontId="58" fillId="0" borderId="0"/>
    <xf numFmtId="0" fontId="55" fillId="54" borderId="0" applyProtection="0"/>
    <xf numFmtId="0" fontId="55" fillId="54" borderId="0" applyProtection="0"/>
    <xf numFmtId="0" fontId="59" fillId="44" borderId="39" applyProtection="0"/>
    <xf numFmtId="0" fontId="0" fillId="0" borderId="0"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4" borderId="39" applyProtection="0"/>
    <xf numFmtId="0" fontId="58" fillId="50" borderId="42" applyProtection="0"/>
    <xf numFmtId="0" fontId="58" fillId="0" borderId="0"/>
    <xf numFmtId="0" fontId="55" fillId="54" borderId="0" applyProtection="0"/>
    <xf numFmtId="0" fontId="55" fillId="54" borderId="0" applyProtection="0"/>
    <xf numFmtId="0" fontId="59" fillId="44" borderId="39" applyProtection="0"/>
    <xf numFmtId="0" fontId="55" fillId="54" borderId="0" applyProtection="0"/>
    <xf numFmtId="0" fontId="55" fillId="54" borderId="0" applyProtection="0"/>
    <xf numFmtId="0" fontId="61" fillId="0" borderId="40" applyProtection="0"/>
    <xf numFmtId="0" fontId="61" fillId="0" borderId="40" applyProtection="0"/>
    <xf numFmtId="0" fontId="55" fillId="54" borderId="0" applyProtection="0"/>
    <xf numFmtId="0" fontId="55" fillId="54" borderId="0" applyProtection="0"/>
    <xf numFmtId="0" fontId="58" fillId="0" borderId="0"/>
    <xf numFmtId="0" fontId="55" fillId="54" borderId="0" applyProtection="0"/>
    <xf numFmtId="0" fontId="58" fillId="0" borderId="0"/>
    <xf numFmtId="0" fontId="52" fillId="43" borderId="38" applyProtection="0"/>
    <xf numFmtId="0" fontId="55" fillId="54" borderId="0" applyProtection="0"/>
    <xf numFmtId="0" fontId="61" fillId="0" borderId="40" applyProtection="0"/>
    <xf numFmtId="0" fontId="55" fillId="54" borderId="0" applyProtection="0"/>
    <xf numFmtId="0" fontId="55" fillId="62" borderId="0" applyProtection="0"/>
    <xf numFmtId="0" fontId="58" fillId="0" borderId="0"/>
    <xf numFmtId="0" fontId="55" fillId="54" borderId="0" applyProtection="0"/>
    <xf numFmtId="0" fontId="52" fillId="43" borderId="38" applyProtection="0"/>
    <xf numFmtId="0" fontId="55" fillId="54" borderId="0" applyProtection="0"/>
    <xf numFmtId="0" fontId="52" fillId="43" borderId="38" applyProtection="0"/>
    <xf numFmtId="0" fontId="52" fillId="43" borderId="38" applyProtection="0"/>
    <xf numFmtId="0" fontId="55" fillId="62" borderId="0" applyProtection="0"/>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58" fillId="50" borderId="42" applyProtection="0"/>
    <xf numFmtId="0" fontId="55" fillId="62" borderId="0" applyProtection="0"/>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55" fillId="45" borderId="0" applyNumberFormat="0" applyBorder="0" applyAlignment="0" applyProtection="0">
      <alignment vertical="center"/>
    </xf>
    <xf numFmtId="0" fontId="55" fillId="54" borderId="0" applyProtection="0"/>
    <xf numFmtId="0" fontId="55" fillId="54" borderId="0" applyProtection="0"/>
    <xf numFmtId="0" fontId="55" fillId="54" borderId="0" applyProtection="0"/>
    <xf numFmtId="0" fontId="52" fillId="43" borderId="38" applyNumberFormat="0" applyAlignment="0" applyProtection="0">
      <alignment vertical="center"/>
    </xf>
    <xf numFmtId="0" fontId="55" fillId="54" borderId="0" applyProtection="0"/>
    <xf numFmtId="0" fontId="58" fillId="50" borderId="42" applyNumberFormat="0" applyFont="0" applyAlignment="0" applyProtection="0">
      <alignment vertical="center"/>
    </xf>
    <xf numFmtId="0" fontId="58" fillId="0" borderId="0"/>
    <xf numFmtId="0" fontId="52" fillId="43" borderId="38" applyProtection="0"/>
    <xf numFmtId="0" fontId="52" fillId="43" borderId="38" applyProtection="0"/>
    <xf numFmtId="0" fontId="55" fillId="47"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4"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4"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4"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4" borderId="0" applyProtection="0"/>
    <xf numFmtId="0" fontId="52" fillId="43" borderId="38" applyProtection="0"/>
    <xf numFmtId="0" fontId="52" fillId="43" borderId="38" applyProtection="0"/>
    <xf numFmtId="0" fontId="55" fillId="54" borderId="0" applyProtection="0"/>
    <xf numFmtId="0" fontId="52" fillId="43" borderId="38" applyProtection="0"/>
    <xf numFmtId="0" fontId="54" fillId="44" borderId="38" applyProtection="0"/>
    <xf numFmtId="0" fontId="55" fillId="54" borderId="0" applyProtection="0"/>
    <xf numFmtId="0" fontId="58" fillId="50" borderId="42" applyProtection="0"/>
    <xf numFmtId="0" fontId="59" fillId="44" borderId="39" applyProtection="0"/>
    <xf numFmtId="0" fontId="59" fillId="44" borderId="39" applyProtection="0"/>
    <xf numFmtId="0" fontId="52" fillId="43" borderId="38" applyProtection="0"/>
    <xf numFmtId="0" fontId="52" fillId="43" borderId="38" applyProtection="0"/>
    <xf numFmtId="0" fontId="55" fillId="54" borderId="0"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5" fillId="54" borderId="0" applyProtection="0"/>
    <xf numFmtId="0" fontId="0" fillId="0" borderId="0"/>
    <xf numFmtId="0" fontId="0" fillId="0" borderId="0"/>
    <xf numFmtId="0" fontId="52" fillId="43" borderId="38" applyProtection="0"/>
    <xf numFmtId="0" fontId="54" fillId="44" borderId="38" applyProtection="0"/>
    <xf numFmtId="0" fontId="52" fillId="43" borderId="38" applyProtection="0"/>
    <xf numFmtId="0" fontId="52" fillId="43" borderId="38" applyProtection="0"/>
    <xf numFmtId="0" fontId="55" fillId="54" borderId="0" applyProtection="0"/>
    <xf numFmtId="0" fontId="61" fillId="0" borderId="40" applyProtection="0"/>
    <xf numFmtId="0" fontId="54" fillId="44" borderId="38"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8" fillId="50" borderId="42" applyProtection="0"/>
    <xf numFmtId="0" fontId="54" fillId="44" borderId="38" applyProtection="0"/>
    <xf numFmtId="0" fontId="52" fillId="43" borderId="38" applyProtection="0"/>
    <xf numFmtId="0" fontId="52" fillId="43" borderId="38" applyProtection="0"/>
    <xf numFmtId="0" fontId="55" fillId="54" borderId="0" applyProtection="0"/>
    <xf numFmtId="0" fontId="59" fillId="48" borderId="39" applyNumberFormat="0" applyAlignment="0" applyProtection="0">
      <alignment vertical="center"/>
    </xf>
    <xf numFmtId="0" fontId="54" fillId="44" borderId="38" applyProtection="0"/>
    <xf numFmtId="0" fontId="79" fillId="0" borderId="49" applyNumberFormat="0" applyFill="0" applyAlignment="0" applyProtection="0">
      <alignment vertical="center"/>
    </xf>
    <xf numFmtId="0" fontId="54" fillId="44" borderId="38" applyProtection="0"/>
    <xf numFmtId="0" fontId="55" fillId="54" borderId="0" applyProtection="0"/>
    <xf numFmtId="0" fontId="55" fillId="45" borderId="0" applyProtection="0"/>
    <xf numFmtId="0" fontId="58" fillId="50" borderId="42" applyProtection="0"/>
    <xf numFmtId="0" fontId="58" fillId="50" borderId="42" applyNumberFormat="0" applyFont="0" applyAlignment="0" applyProtection="0">
      <alignment vertical="center"/>
    </xf>
    <xf numFmtId="0" fontId="55" fillId="47" borderId="0" applyProtection="0"/>
    <xf numFmtId="0" fontId="66" fillId="47" borderId="0" applyNumberFormat="0" applyBorder="0" applyAlignment="0" applyProtection="0">
      <alignment vertical="center"/>
    </xf>
    <xf numFmtId="0" fontId="55" fillId="47" borderId="0" applyProtection="0"/>
    <xf numFmtId="0" fontId="55" fillId="47" borderId="0" applyProtection="0"/>
    <xf numFmtId="0" fontId="52" fillId="43" borderId="38" applyProtection="0"/>
    <xf numFmtId="0" fontId="55" fillId="47" borderId="0" applyProtection="0"/>
    <xf numFmtId="0" fontId="55" fillId="62" borderId="0" applyProtection="0"/>
    <xf numFmtId="0" fontId="55" fillId="47" borderId="0" applyProtection="0"/>
    <xf numFmtId="0" fontId="55" fillId="51"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2" fillId="43" borderId="38" applyProtection="0"/>
    <xf numFmtId="0" fontId="54" fillId="44" borderId="38" applyProtection="0"/>
    <xf numFmtId="0" fontId="54" fillId="44" borderId="38" applyProtection="0"/>
    <xf numFmtId="0" fontId="55" fillId="47" borderId="0" applyProtection="0"/>
    <xf numFmtId="0" fontId="52" fillId="43" borderId="38" applyProtection="0"/>
    <xf numFmtId="0" fontId="52" fillId="43" borderId="38" applyProtection="0"/>
    <xf numFmtId="0" fontId="55" fillId="62" borderId="0" applyProtection="0"/>
    <xf numFmtId="0" fontId="54" fillId="44" borderId="38" applyProtection="0"/>
    <xf numFmtId="0" fontId="54" fillId="44" borderId="38" applyProtection="0"/>
    <xf numFmtId="0" fontId="55" fillId="47" borderId="0" applyProtection="0"/>
    <xf numFmtId="0" fontId="61" fillId="0" borderId="40" applyProtection="0"/>
    <xf numFmtId="0" fontId="55" fillId="47" borderId="0" applyProtection="0"/>
    <xf numFmtId="0" fontId="61" fillId="0" borderId="40" applyProtection="0"/>
    <xf numFmtId="0" fontId="55" fillId="47" borderId="0" applyProtection="0"/>
    <xf numFmtId="0" fontId="61" fillId="0" borderId="40" applyProtection="0"/>
    <xf numFmtId="0" fontId="55" fillId="47" borderId="0" applyProtection="0"/>
    <xf numFmtId="0" fontId="61" fillId="0" borderId="40" applyProtection="0"/>
    <xf numFmtId="0" fontId="55" fillId="47" borderId="0" applyProtection="0"/>
    <xf numFmtId="0" fontId="54" fillId="44" borderId="38" applyProtection="0"/>
    <xf numFmtId="0" fontId="54" fillId="44" borderId="38" applyProtection="0"/>
    <xf numFmtId="0" fontId="55" fillId="47" borderId="0" applyProtection="0"/>
    <xf numFmtId="0" fontId="55" fillId="47" borderId="0" applyNumberFormat="0" applyBorder="0" applyAlignment="0" applyProtection="0">
      <alignment vertical="center"/>
    </xf>
    <xf numFmtId="0" fontId="58" fillId="50" borderId="42" applyProtection="0"/>
    <xf numFmtId="0" fontId="61" fillId="0" borderId="40" applyProtection="0"/>
    <xf numFmtId="0" fontId="55" fillId="47" borderId="0" applyProtection="0"/>
    <xf numFmtId="0" fontId="61" fillId="0" borderId="40" applyProtection="0"/>
    <xf numFmtId="0" fontId="55" fillId="47" borderId="0" applyProtection="0"/>
    <xf numFmtId="0" fontId="54" fillId="44" borderId="38" applyProtection="0"/>
    <xf numFmtId="0" fontId="54" fillId="44" borderId="38" applyProtection="0"/>
    <xf numFmtId="0" fontId="54" fillId="44" borderId="38" applyProtection="0"/>
    <xf numFmtId="0" fontId="59" fillId="44" borderId="39" applyProtection="0"/>
    <xf numFmtId="0" fontId="61" fillId="0" borderId="40" applyProtection="0"/>
    <xf numFmtId="0" fontId="61" fillId="0" borderId="40" applyProtection="0"/>
    <xf numFmtId="0" fontId="61" fillId="0" borderId="40" applyProtection="0"/>
    <xf numFmtId="0" fontId="52" fillId="43" borderId="38" applyProtection="0"/>
    <xf numFmtId="0" fontId="55" fillId="47" borderId="0" applyProtection="0"/>
    <xf numFmtId="0" fontId="55" fillId="62" borderId="0" applyProtection="0"/>
    <xf numFmtId="0" fontId="61" fillId="0" borderId="40" applyProtection="0"/>
    <xf numFmtId="0" fontId="55" fillId="47" borderId="0" applyProtection="0"/>
    <xf numFmtId="0" fontId="54" fillId="44" borderId="38" applyProtection="0"/>
    <xf numFmtId="0" fontId="54" fillId="44" borderId="38" applyProtection="0"/>
    <xf numFmtId="0" fontId="54" fillId="44" borderId="38" applyProtection="0"/>
    <xf numFmtId="0" fontId="61" fillId="0" borderId="40" applyProtection="0"/>
    <xf numFmtId="0" fontId="55" fillId="47" borderId="0" applyProtection="0"/>
    <xf numFmtId="0" fontId="61" fillId="0" borderId="40" applyProtection="0"/>
    <xf numFmtId="0" fontId="55" fillId="47" borderId="0" applyProtection="0"/>
    <xf numFmtId="0" fontId="78" fillId="0" borderId="0" applyProtection="0"/>
    <xf numFmtId="0" fontId="61" fillId="0" borderId="40" applyProtection="0"/>
    <xf numFmtId="0" fontId="55" fillId="47" borderId="0" applyProtection="0"/>
    <xf numFmtId="0" fontId="55" fillId="47" borderId="0" applyProtection="0"/>
    <xf numFmtId="0" fontId="55" fillId="47" borderId="0" applyProtection="0"/>
    <xf numFmtId="0" fontId="55" fillId="47" borderId="0" applyProtection="0"/>
    <xf numFmtId="0" fontId="55" fillId="47" borderId="0" applyProtection="0"/>
    <xf numFmtId="0" fontId="52" fillId="43" borderId="38" applyProtection="0"/>
    <xf numFmtId="0" fontId="54" fillId="44" borderId="38" applyProtection="0"/>
    <xf numFmtId="0" fontId="54" fillId="44" borderId="38" applyProtection="0"/>
    <xf numFmtId="0" fontId="55" fillId="47" borderId="0" applyNumberFormat="0" applyBorder="0" applyAlignment="0" applyProtection="0">
      <alignment vertical="center"/>
    </xf>
    <xf numFmtId="0" fontId="55" fillId="47" borderId="0" applyProtection="0"/>
    <xf numFmtId="0" fontId="58" fillId="50" borderId="42" applyProtection="0"/>
    <xf numFmtId="0" fontId="52" fillId="43" borderId="38" applyNumberFormat="0" applyAlignment="0" applyProtection="0">
      <alignment vertical="center"/>
    </xf>
    <xf numFmtId="0" fontId="54" fillId="44" borderId="38" applyProtection="0"/>
    <xf numFmtId="0" fontId="66" fillId="45" borderId="0" applyNumberFormat="0" applyBorder="0" applyAlignment="0" applyProtection="0">
      <alignment vertical="center"/>
    </xf>
    <xf numFmtId="0" fontId="61" fillId="0" borderId="40" applyProtection="0"/>
    <xf numFmtId="0" fontId="55" fillId="47" borderId="0" applyProtection="0"/>
    <xf numFmtId="0" fontId="67" fillId="60" borderId="0" applyProtection="0"/>
    <xf numFmtId="0" fontId="59" fillId="44" borderId="39" applyProtection="0"/>
    <xf numFmtId="0" fontId="66" fillId="45" borderId="0" applyNumberFormat="0" applyBorder="0" applyAlignment="0" applyProtection="0">
      <alignment vertical="center"/>
    </xf>
    <xf numFmtId="0" fontId="61" fillId="0" borderId="40" applyProtection="0"/>
    <xf numFmtId="0" fontId="55" fillId="47" borderId="0" applyProtection="0"/>
    <xf numFmtId="0" fontId="58" fillId="0" borderId="0"/>
    <xf numFmtId="0" fontId="58" fillId="0" borderId="0"/>
    <xf numFmtId="0" fontId="55" fillId="47" borderId="0" applyProtection="0"/>
    <xf numFmtId="0" fontId="58" fillId="50" borderId="42" applyProtection="0"/>
    <xf numFmtId="0" fontId="55" fillId="45" borderId="0" applyNumberFormat="0" applyBorder="0" applyAlignment="0" applyProtection="0">
      <alignment vertical="center"/>
    </xf>
    <xf numFmtId="0" fontId="61" fillId="0" borderId="40" applyProtection="0"/>
    <xf numFmtId="0" fontId="58" fillId="0" borderId="0"/>
    <xf numFmtId="0" fontId="55" fillId="47" borderId="0" applyProtection="0"/>
    <xf numFmtId="0" fontId="55" fillId="45" borderId="0" applyNumberFormat="0" applyBorder="0" applyAlignment="0" applyProtection="0">
      <alignment vertical="center"/>
    </xf>
    <xf numFmtId="0" fontId="55" fillId="47" borderId="0" applyNumberFormat="0" applyBorder="0" applyAlignment="0" applyProtection="0">
      <alignment vertical="center"/>
    </xf>
    <xf numFmtId="0" fontId="58" fillId="0" borderId="0"/>
    <xf numFmtId="0" fontId="55" fillId="47" borderId="0" applyProtection="0"/>
    <xf numFmtId="0" fontId="55" fillId="45" borderId="0" applyNumberFormat="0" applyBorder="0" applyAlignment="0" applyProtection="0">
      <alignment vertical="center"/>
    </xf>
    <xf numFmtId="0" fontId="61" fillId="0" borderId="40" applyProtection="0"/>
    <xf numFmtId="0" fontId="58" fillId="0" borderId="0"/>
    <xf numFmtId="0" fontId="55" fillId="47" borderId="0" applyProtection="0"/>
    <xf numFmtId="0" fontId="59" fillId="44" borderId="39" applyProtection="0"/>
    <xf numFmtId="0" fontId="55" fillId="45" borderId="0" applyNumberFormat="0" applyBorder="0" applyAlignment="0" applyProtection="0">
      <alignment vertical="center"/>
    </xf>
    <xf numFmtId="0" fontId="74"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4" fillId="44" borderId="38" applyProtection="0"/>
    <xf numFmtId="0" fontId="55" fillId="47" borderId="0" applyProtection="0"/>
    <xf numFmtId="0" fontId="58" fillId="0" borderId="0"/>
    <xf numFmtId="0" fontId="58" fillId="0" borderId="0"/>
    <xf numFmtId="0" fontId="55" fillId="45" borderId="0" applyNumberFormat="0" applyBorder="0" applyAlignment="0" applyProtection="0">
      <alignment vertical="center"/>
    </xf>
    <xf numFmtId="0" fontId="61" fillId="0" borderId="40" applyProtection="0"/>
    <xf numFmtId="0" fontId="58" fillId="0" borderId="0"/>
    <xf numFmtId="0" fontId="54" fillId="44" borderId="38" applyProtection="0"/>
    <xf numFmtId="0" fontId="55" fillId="47" borderId="0" applyProtection="0"/>
    <xf numFmtId="0" fontId="59" fillId="44" borderId="39" applyProtection="0"/>
    <xf numFmtId="0" fontId="55" fillId="45"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4" fillId="44" borderId="38" applyProtection="0"/>
    <xf numFmtId="0" fontId="55" fillId="47" borderId="0" applyProtection="0"/>
    <xf numFmtId="0" fontId="58" fillId="0" borderId="0"/>
    <xf numFmtId="0" fontId="55" fillId="47" borderId="0" applyProtection="0"/>
    <xf numFmtId="0" fontId="78" fillId="0" borderId="51" applyNumberFormat="0" applyFill="0" applyAlignment="0" applyProtection="0">
      <alignment vertical="center"/>
    </xf>
    <xf numFmtId="0" fontId="55" fillId="45" borderId="0" applyNumberFormat="0" applyBorder="0" applyAlignment="0" applyProtection="0">
      <alignment vertical="center"/>
    </xf>
    <xf numFmtId="0" fontId="58" fillId="0" borderId="0"/>
    <xf numFmtId="0" fontId="55" fillId="47" borderId="0" applyProtection="0"/>
    <xf numFmtId="0" fontId="52" fillId="43" borderId="38" applyProtection="0"/>
    <xf numFmtId="0" fontId="78" fillId="0" borderId="51" applyNumberFormat="0" applyFill="0" applyAlignment="0" applyProtection="0">
      <alignment vertical="center"/>
    </xf>
    <xf numFmtId="0" fontId="55" fillId="45" borderId="0" applyNumberFormat="0" applyBorder="0" applyAlignment="0" applyProtection="0">
      <alignment vertical="center"/>
    </xf>
    <xf numFmtId="0" fontId="58" fillId="50" borderId="42" applyProtection="0"/>
    <xf numFmtId="0" fontId="58" fillId="0" borderId="0"/>
    <xf numFmtId="0" fontId="55" fillId="47" borderId="0" applyProtection="0"/>
    <xf numFmtId="0" fontId="58" fillId="50" borderId="42" applyProtection="0"/>
    <xf numFmtId="0" fontId="55" fillId="45" borderId="0" applyProtection="0"/>
    <xf numFmtId="0" fontId="78" fillId="0" borderId="51" applyNumberFormat="0" applyFill="0" applyAlignment="0" applyProtection="0">
      <alignment vertical="center"/>
    </xf>
    <xf numFmtId="0" fontId="55" fillId="45" borderId="0" applyNumberFormat="0" applyBorder="0" applyAlignment="0" applyProtection="0">
      <alignment vertical="center"/>
    </xf>
    <xf numFmtId="0" fontId="58" fillId="0" borderId="0"/>
    <xf numFmtId="0" fontId="55" fillId="47" borderId="0" applyProtection="0"/>
    <xf numFmtId="0" fontId="55" fillId="45" borderId="0" applyNumberFormat="0" applyBorder="0" applyAlignment="0" applyProtection="0">
      <alignment vertical="center"/>
    </xf>
    <xf numFmtId="0" fontId="58" fillId="50" borderId="42" applyProtection="0"/>
    <xf numFmtId="0" fontId="52" fillId="43" borderId="38" applyProtection="0"/>
    <xf numFmtId="0" fontId="58" fillId="0" borderId="0"/>
    <xf numFmtId="0" fontId="55" fillId="47" borderId="0" applyProtection="0"/>
    <xf numFmtId="0" fontId="55" fillId="45" borderId="0" applyProtection="0"/>
    <xf numFmtId="0" fontId="59" fillId="44" borderId="39" applyProtection="0"/>
    <xf numFmtId="0" fontId="59" fillId="44" borderId="39" applyProtection="0"/>
    <xf numFmtId="0" fontId="55" fillId="45" borderId="0" applyNumberFormat="0" applyBorder="0" applyAlignment="0" applyProtection="0">
      <alignment vertical="center"/>
    </xf>
    <xf numFmtId="0" fontId="74" fillId="0" borderId="0" applyProtection="0"/>
    <xf numFmtId="0" fontId="52" fillId="43" borderId="38" applyProtection="0"/>
    <xf numFmtId="0" fontId="52" fillId="43" borderId="38" applyProtection="0"/>
    <xf numFmtId="0" fontId="52" fillId="43" borderId="38" applyProtection="0"/>
    <xf numFmtId="0" fontId="58" fillId="0" borderId="0"/>
    <xf numFmtId="0" fontId="55" fillId="47" borderId="0" applyProtection="0"/>
    <xf numFmtId="0" fontId="56" fillId="46" borderId="0" applyProtection="0"/>
    <xf numFmtId="0" fontId="55" fillId="55" borderId="0" applyProtection="0"/>
    <xf numFmtId="0" fontId="59" fillId="44" borderId="39" applyProtection="0"/>
    <xf numFmtId="0" fontId="73" fillId="0" borderId="47" applyProtection="0"/>
    <xf numFmtId="0" fontId="58" fillId="0" borderId="0"/>
    <xf numFmtId="0" fontId="55" fillId="47" borderId="0" applyProtection="0"/>
    <xf numFmtId="0" fontId="55" fillId="45" borderId="0" applyProtection="0"/>
    <xf numFmtId="0" fontId="52" fillId="43" borderId="38" applyProtection="0"/>
    <xf numFmtId="0" fontId="52" fillId="43" borderId="38" applyProtection="0"/>
    <xf numFmtId="0" fontId="52" fillId="43" borderId="38" applyProtection="0"/>
    <xf numFmtId="0" fontId="62" fillId="49" borderId="41" applyNumberFormat="0" applyAlignment="0" applyProtection="0">
      <alignment vertical="center"/>
    </xf>
    <xf numFmtId="0" fontId="55" fillId="47" borderId="0" applyProtection="0"/>
    <xf numFmtId="0" fontId="61" fillId="0" borderId="40" applyProtection="0"/>
    <xf numFmtId="0" fontId="58" fillId="0" borderId="0"/>
    <xf numFmtId="0" fontId="55" fillId="47" borderId="0" applyProtection="0"/>
    <xf numFmtId="0" fontId="55" fillId="45" borderId="0" applyNumberFormat="0" applyBorder="0" applyAlignment="0" applyProtection="0">
      <alignment vertical="center"/>
    </xf>
    <xf numFmtId="0" fontId="58" fillId="0" borderId="0"/>
    <xf numFmtId="0" fontId="55" fillId="47" borderId="0" applyProtection="0"/>
    <xf numFmtId="0" fontId="55" fillId="45" borderId="0" applyNumberFormat="0" applyBorder="0" applyAlignment="0" applyProtection="0">
      <alignment vertical="center"/>
    </xf>
    <xf numFmtId="0" fontId="52" fillId="43" borderId="38" applyProtection="0"/>
    <xf numFmtId="0" fontId="54" fillId="44" borderId="38" applyProtection="0"/>
    <xf numFmtId="0" fontId="58" fillId="0" borderId="0"/>
    <xf numFmtId="0" fontId="55" fillId="47" borderId="0" applyProtection="0"/>
    <xf numFmtId="0" fontId="55" fillId="45" borderId="0" applyProtection="0"/>
    <xf numFmtId="0" fontId="55" fillId="45" borderId="0" applyNumberFormat="0" applyBorder="0" applyAlignment="0" applyProtection="0">
      <alignment vertical="center"/>
    </xf>
    <xf numFmtId="0" fontId="58" fillId="0" borderId="0"/>
    <xf numFmtId="0" fontId="55" fillId="47" borderId="0" applyProtection="0"/>
    <xf numFmtId="0" fontId="55" fillId="45" borderId="0" applyNumberFormat="0" applyBorder="0" applyAlignment="0" applyProtection="0">
      <alignment vertical="center"/>
    </xf>
    <xf numFmtId="0" fontId="52" fillId="43" borderId="38" applyProtection="0"/>
    <xf numFmtId="0" fontId="58" fillId="0" borderId="0"/>
    <xf numFmtId="0" fontId="55" fillId="47" borderId="0" applyProtection="0"/>
    <xf numFmtId="0" fontId="52" fillId="43" borderId="38" applyProtection="0"/>
    <xf numFmtId="0" fontId="52" fillId="43" borderId="38" applyProtection="0"/>
    <xf numFmtId="0" fontId="59" fillId="44" borderId="39" applyProtection="0"/>
    <xf numFmtId="0" fontId="59" fillId="44" borderId="39" applyProtection="0"/>
    <xf numFmtId="0" fontId="55" fillId="45"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8" fillId="0" borderId="0"/>
    <xf numFmtId="0" fontId="55" fillId="47" borderId="0" applyProtection="0"/>
    <xf numFmtId="0" fontId="52" fillId="43" borderId="38" applyProtection="0"/>
    <xf numFmtId="0" fontId="52" fillId="43" borderId="38" applyProtection="0"/>
    <xf numFmtId="0" fontId="52" fillId="43" borderId="38" applyProtection="0"/>
    <xf numFmtId="0" fontId="62" fillId="49" borderId="41" applyNumberFormat="0" applyAlignment="0" applyProtection="0">
      <alignment vertical="center"/>
    </xf>
    <xf numFmtId="0" fontId="55" fillId="47" borderId="0" applyProtection="0"/>
    <xf numFmtId="0" fontId="59" fillId="44" borderId="39" applyProtection="0"/>
    <xf numFmtId="0" fontId="58" fillId="50" borderId="42" applyNumberFormat="0" applyFont="0" applyAlignment="0" applyProtection="0">
      <alignment vertical="center"/>
    </xf>
    <xf numFmtId="0" fontId="58" fillId="0" borderId="0"/>
    <xf numFmtId="0" fontId="52" fillId="43" borderId="38" applyProtection="0"/>
    <xf numFmtId="0" fontId="52" fillId="43" borderId="38" applyProtection="0"/>
    <xf numFmtId="0" fontId="55" fillId="47" borderId="0" applyProtection="0"/>
    <xf numFmtId="0" fontId="58" fillId="0" borderId="0"/>
    <xf numFmtId="0" fontId="61" fillId="0" borderId="4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82" fillId="48" borderId="0">
      <alignment horizontal="center" vertical="center" wrapText="1"/>
    </xf>
    <xf numFmtId="0" fontId="58" fillId="50" borderId="42" applyNumberFormat="0" applyFont="0" applyAlignment="0" applyProtection="0">
      <alignment vertical="center"/>
    </xf>
    <xf numFmtId="0" fontId="58" fillId="0" borderId="0"/>
    <xf numFmtId="0" fontId="55" fillId="47" borderId="0" applyProtection="0"/>
    <xf numFmtId="0" fontId="58" fillId="50" borderId="42" applyNumberFormat="0" applyFont="0" applyAlignment="0" applyProtection="0">
      <alignment vertical="center"/>
    </xf>
    <xf numFmtId="0" fontId="58" fillId="0" borderId="0"/>
    <xf numFmtId="0" fontId="55" fillId="47" borderId="0" applyProtection="0"/>
    <xf numFmtId="0" fontId="58" fillId="50" borderId="42" applyNumberFormat="0" applyFont="0" applyAlignment="0" applyProtection="0">
      <alignment vertical="center"/>
    </xf>
    <xf numFmtId="0" fontId="58" fillId="0" borderId="0"/>
    <xf numFmtId="0" fontId="55" fillId="47" borderId="0"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0" borderId="0"/>
    <xf numFmtId="0" fontId="55" fillId="47" borderId="0" applyProtection="0"/>
    <xf numFmtId="0" fontId="58" fillId="0" borderId="0"/>
    <xf numFmtId="0" fontId="55" fillId="47" borderId="0" applyProtection="0"/>
    <xf numFmtId="0" fontId="55" fillId="47" borderId="0" applyProtection="0"/>
    <xf numFmtId="0" fontId="55" fillId="62" borderId="0" applyProtection="0"/>
    <xf numFmtId="0" fontId="52" fillId="43" borderId="38" applyProtection="0"/>
    <xf numFmtId="0" fontId="54" fillId="44" borderId="38" applyProtection="0"/>
    <xf numFmtId="0" fontId="55" fillId="47" borderId="0" applyProtection="0"/>
    <xf numFmtId="0" fontId="52" fillId="43" borderId="38" applyProtection="0"/>
    <xf numFmtId="0" fontId="55" fillId="62" borderId="0" applyProtection="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55" fillId="47" borderId="0" applyProtection="0"/>
    <xf numFmtId="0" fontId="61" fillId="0" borderId="40" applyProtection="0"/>
    <xf numFmtId="0" fontId="58" fillId="0" borderId="0"/>
    <xf numFmtId="0" fontId="55" fillId="47" borderId="0" applyProtection="0"/>
    <xf numFmtId="0" fontId="55" fillId="47" borderId="0" applyProtection="0"/>
    <xf numFmtId="0" fontId="54" fillId="44" borderId="38" applyProtection="0"/>
    <xf numFmtId="0" fontId="54" fillId="48" borderId="38" applyNumberFormat="0" applyAlignment="0" applyProtection="0">
      <alignment vertical="center"/>
    </xf>
    <xf numFmtId="0" fontId="55" fillId="47" borderId="0" applyProtection="0"/>
    <xf numFmtId="0" fontId="55" fillId="47" borderId="0" applyNumberFormat="0" applyBorder="0" applyAlignment="0" applyProtection="0">
      <alignment vertical="center"/>
    </xf>
    <xf numFmtId="0" fontId="55" fillId="47" borderId="0" applyProtection="0"/>
    <xf numFmtId="0" fontId="54" fillId="48" borderId="38" applyNumberFormat="0" applyAlignment="0" applyProtection="0">
      <alignment vertical="center"/>
    </xf>
    <xf numFmtId="0" fontId="55" fillId="47" borderId="0" applyProtection="0"/>
    <xf numFmtId="0" fontId="55" fillId="47" borderId="0" applyProtection="0"/>
    <xf numFmtId="49" fontId="0" fillId="0" borderId="46">
      <alignment horizontal="center" vertical="center" wrapText="1"/>
    </xf>
    <xf numFmtId="0" fontId="55" fillId="47" borderId="0" applyProtection="0"/>
    <xf numFmtId="0" fontId="55" fillId="47" borderId="0" applyNumberFormat="0" applyBorder="0" applyAlignment="0" applyProtection="0">
      <alignment vertical="center"/>
    </xf>
    <xf numFmtId="0" fontId="55" fillId="47" borderId="0" applyProtection="0"/>
    <xf numFmtId="0" fontId="58" fillId="50" borderId="42"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5" fillId="47" borderId="0" applyProtection="0"/>
    <xf numFmtId="0" fontId="66" fillId="55" borderId="0" applyNumberFormat="0" applyBorder="0" applyAlignment="0" applyProtection="0">
      <alignment vertical="center"/>
    </xf>
    <xf numFmtId="0" fontId="54" fillId="44" borderId="38" applyProtection="0"/>
    <xf numFmtId="0" fontId="54" fillId="48" borderId="38" applyNumberFormat="0" applyAlignment="0" applyProtection="0">
      <alignment vertical="center"/>
    </xf>
    <xf numFmtId="0" fontId="55" fillId="47" borderId="0" applyProtection="0"/>
    <xf numFmtId="0" fontId="66" fillId="55" borderId="0" applyNumberFormat="0" applyBorder="0" applyAlignment="0" applyProtection="0">
      <alignment vertical="center"/>
    </xf>
    <xf numFmtId="0" fontId="55" fillId="47" borderId="0" applyNumberFormat="0" applyBorder="0" applyAlignment="0" applyProtection="0">
      <alignment vertical="center"/>
    </xf>
    <xf numFmtId="0" fontId="66" fillId="55" borderId="0" applyNumberFormat="0" applyBorder="0" applyAlignment="0" applyProtection="0">
      <alignment vertical="center"/>
    </xf>
    <xf numFmtId="0" fontId="61" fillId="0" borderId="40" applyProtection="0"/>
    <xf numFmtId="0" fontId="55" fillId="47" borderId="0" applyProtection="0"/>
    <xf numFmtId="0" fontId="66" fillId="55" borderId="0" applyNumberFormat="0" applyBorder="0" applyAlignment="0" applyProtection="0">
      <alignment vertical="center"/>
    </xf>
    <xf numFmtId="0" fontId="54" fillId="48" borderId="38" applyNumberFormat="0" applyAlignment="0" applyProtection="0">
      <alignment vertical="center"/>
    </xf>
    <xf numFmtId="0" fontId="55" fillId="47" borderId="0" applyProtection="0"/>
    <xf numFmtId="0" fontId="66" fillId="55" borderId="0" applyNumberFormat="0" applyBorder="0" applyAlignment="0" applyProtection="0">
      <alignment vertical="center"/>
    </xf>
    <xf numFmtId="0" fontId="61" fillId="0" borderId="40" applyProtection="0"/>
    <xf numFmtId="0" fontId="55" fillId="47" borderId="0" applyProtection="0"/>
    <xf numFmtId="0" fontId="52" fillId="43" borderId="38" applyProtection="0"/>
    <xf numFmtId="0" fontId="66" fillId="55" borderId="0" applyNumberFormat="0" applyBorder="0" applyAlignment="0" applyProtection="0">
      <alignment vertical="center"/>
    </xf>
    <xf numFmtId="0" fontId="55" fillId="47" borderId="0" applyProtection="0"/>
    <xf numFmtId="0" fontId="58" fillId="0" borderId="0"/>
    <xf numFmtId="0" fontId="58" fillId="0" borderId="0"/>
    <xf numFmtId="0" fontId="55" fillId="47" borderId="0" applyProtection="0"/>
    <xf numFmtId="0" fontId="58" fillId="50" borderId="42" applyProtection="0"/>
    <xf numFmtId="0" fontId="55" fillId="55" borderId="0" applyNumberFormat="0" applyBorder="0" applyAlignment="0" applyProtection="0">
      <alignment vertical="center"/>
    </xf>
    <xf numFmtId="0" fontId="61" fillId="0" borderId="40" applyProtection="0"/>
    <xf numFmtId="0" fontId="58" fillId="0" borderId="0"/>
    <xf numFmtId="0" fontId="52" fillId="43" borderId="38" applyProtection="0"/>
    <xf numFmtId="0" fontId="52" fillId="43" borderId="38" applyProtection="0"/>
    <xf numFmtId="0" fontId="55" fillId="47" borderId="0" applyProtection="0"/>
    <xf numFmtId="0" fontId="58" fillId="0" borderId="0"/>
    <xf numFmtId="0" fontId="55" fillId="47" borderId="0" applyProtection="0"/>
    <xf numFmtId="0" fontId="55" fillId="43"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52" fillId="43" borderId="38" applyProtection="0"/>
    <xf numFmtId="0" fontId="52" fillId="43" borderId="38" applyProtection="0"/>
    <xf numFmtId="0" fontId="55" fillId="47" borderId="0" applyProtection="0"/>
    <xf numFmtId="0" fontId="62" fillId="49" borderId="41" applyNumberFormat="0" applyAlignment="0" applyProtection="0">
      <alignment vertical="center"/>
    </xf>
    <xf numFmtId="0" fontId="52" fillId="43" borderId="38" applyProtection="0"/>
    <xf numFmtId="0" fontId="55" fillId="47" borderId="0" applyProtection="0"/>
    <xf numFmtId="0" fontId="58" fillId="0" borderId="0"/>
    <xf numFmtId="0" fontId="61" fillId="0" borderId="40" applyProtection="0"/>
    <xf numFmtId="0" fontId="77" fillId="0" borderId="48" applyProtection="0"/>
    <xf numFmtId="0" fontId="55" fillId="47" borderId="0" applyProtection="0"/>
    <xf numFmtId="0" fontId="55" fillId="47" borderId="0" applyProtection="0"/>
    <xf numFmtId="0" fontId="55" fillId="62" borderId="0" applyProtection="0"/>
    <xf numFmtId="0" fontId="58" fillId="0" borderId="0"/>
    <xf numFmtId="0" fontId="52" fillId="43" borderId="38" applyProtection="0"/>
    <xf numFmtId="0" fontId="54" fillId="44" borderId="38" applyProtection="0"/>
    <xf numFmtId="0" fontId="55" fillId="47" borderId="0" applyProtection="0"/>
    <xf numFmtId="0" fontId="58" fillId="0" borderId="0"/>
    <xf numFmtId="0" fontId="58" fillId="0" borderId="0"/>
    <xf numFmtId="0" fontId="55" fillId="47" borderId="0" applyProtection="0"/>
    <xf numFmtId="0" fontId="58" fillId="50" borderId="42" applyProtection="0"/>
    <xf numFmtId="0" fontId="58" fillId="0" borderId="0"/>
    <xf numFmtId="0" fontId="55" fillId="47" borderId="0" applyProtection="0"/>
    <xf numFmtId="0" fontId="58" fillId="0" borderId="0"/>
    <xf numFmtId="0" fontId="55" fillId="47" borderId="0" applyProtection="0"/>
    <xf numFmtId="0" fontId="58" fillId="50" borderId="42" applyProtection="0"/>
    <xf numFmtId="0" fontId="52" fillId="43" borderId="38" applyProtection="0"/>
    <xf numFmtId="0" fontId="52" fillId="43" borderId="38" applyProtection="0"/>
    <xf numFmtId="0" fontId="54" fillId="44" borderId="38" applyProtection="0"/>
    <xf numFmtId="0" fontId="54" fillId="44" borderId="38" applyProtection="0"/>
    <xf numFmtId="0" fontId="55" fillId="47" borderId="0" applyProtection="0"/>
    <xf numFmtId="0" fontId="52" fillId="43" borderId="38" applyProtection="0"/>
    <xf numFmtId="0" fontId="52" fillId="43" borderId="38" applyProtection="0"/>
    <xf numFmtId="0" fontId="54" fillId="44" borderId="38" applyProtection="0"/>
    <xf numFmtId="0" fontId="54" fillId="44" borderId="38" applyProtection="0"/>
    <xf numFmtId="0" fontId="55" fillId="47" borderId="0" applyProtection="0"/>
    <xf numFmtId="0" fontId="58" fillId="50" borderId="42" applyProtection="0"/>
    <xf numFmtId="0" fontId="52" fillId="43" borderId="38" applyProtection="0"/>
    <xf numFmtId="0" fontId="54" fillId="44" borderId="38" applyProtection="0"/>
    <xf numFmtId="0" fontId="61" fillId="0" borderId="40" applyProtection="0"/>
    <xf numFmtId="0" fontId="55" fillId="45" borderId="0" applyNumberFormat="0" applyBorder="0" applyAlignment="0" applyProtection="0">
      <alignment vertical="center"/>
    </xf>
    <xf numFmtId="0" fontId="55" fillId="47" borderId="0" applyProtection="0"/>
    <xf numFmtId="0" fontId="58" fillId="50" borderId="42" applyProtection="0"/>
    <xf numFmtId="0" fontId="54" fillId="44" borderId="38" applyProtection="0"/>
    <xf numFmtId="0" fontId="62" fillId="49" borderId="41" applyNumberFormat="0" applyAlignment="0" applyProtection="0">
      <alignment vertical="center"/>
    </xf>
    <xf numFmtId="0" fontId="58" fillId="50" borderId="42" applyProtection="0"/>
    <xf numFmtId="0" fontId="58" fillId="50" borderId="42" applyProtection="0"/>
    <xf numFmtId="0" fontId="55" fillId="47" borderId="0" applyProtection="0"/>
    <xf numFmtId="0" fontId="52" fillId="43" borderId="38" applyProtection="0"/>
    <xf numFmtId="9" fontId="101" fillId="0" borderId="0" applyFont="0" applyFill="0" applyBorder="0" applyAlignment="0" applyProtection="0">
      <alignment vertical="center"/>
    </xf>
    <xf numFmtId="0" fontId="52" fillId="43" borderId="38" applyProtection="0"/>
    <xf numFmtId="0" fontId="54" fillId="44" borderId="38" applyProtection="0"/>
    <xf numFmtId="0" fontId="61" fillId="0" borderId="40" applyProtection="0"/>
    <xf numFmtId="0" fontId="55" fillId="47" borderId="0" applyProtection="0"/>
    <xf numFmtId="0" fontId="58" fillId="50" borderId="42" applyProtection="0"/>
    <xf numFmtId="0" fontId="54" fillId="44" borderId="38" applyProtection="0"/>
    <xf numFmtId="0" fontId="58" fillId="50" borderId="42" applyProtection="0"/>
    <xf numFmtId="0" fontId="55" fillId="47" borderId="0" applyProtection="0"/>
    <xf numFmtId="0" fontId="58" fillId="50" borderId="42" applyProtection="0"/>
    <xf numFmtId="0" fontId="55" fillId="47" borderId="0" applyProtection="0"/>
    <xf numFmtId="0" fontId="61" fillId="0" borderId="40" applyProtection="0"/>
    <xf numFmtId="0" fontId="55" fillId="47" borderId="0" applyProtection="0"/>
    <xf numFmtId="0" fontId="58" fillId="50" borderId="42" applyProtection="0"/>
    <xf numFmtId="0" fontId="55" fillId="47" borderId="0" applyProtection="0"/>
    <xf numFmtId="0" fontId="55" fillId="47" borderId="0" applyProtection="0"/>
    <xf numFmtId="0" fontId="54" fillId="44" borderId="38" applyProtection="0"/>
    <xf numFmtId="0" fontId="58" fillId="50" borderId="42" applyNumberFormat="0" applyFont="0" applyAlignment="0" applyProtection="0">
      <alignment vertical="center"/>
    </xf>
    <xf numFmtId="0" fontId="55" fillId="45" borderId="0" applyProtection="0"/>
    <xf numFmtId="0" fontId="58" fillId="50" borderId="42" applyProtection="0"/>
    <xf numFmtId="0" fontId="52" fillId="43" borderId="38" applyProtection="0"/>
    <xf numFmtId="0" fontId="52" fillId="43" borderId="38" applyProtection="0"/>
    <xf numFmtId="0" fontId="55" fillId="45" borderId="0" applyProtection="0"/>
    <xf numFmtId="0" fontId="54" fillId="44" borderId="38" applyProtection="0"/>
    <xf numFmtId="0" fontId="55" fillId="47" borderId="0" applyProtection="0"/>
    <xf numFmtId="0" fontId="52" fillId="43" borderId="38" applyProtection="0"/>
    <xf numFmtId="0" fontId="52" fillId="43" borderId="38" applyProtection="0"/>
    <xf numFmtId="0" fontId="55" fillId="45" borderId="0" applyProtection="0"/>
    <xf numFmtId="0" fontId="54" fillId="44" borderId="38" applyProtection="0"/>
    <xf numFmtId="0" fontId="54" fillId="44" borderId="38" applyProtection="0"/>
    <xf numFmtId="0" fontId="55" fillId="47" borderId="0" applyProtection="0"/>
    <xf numFmtId="0" fontId="52" fillId="43" borderId="38" applyProtection="0"/>
    <xf numFmtId="0" fontId="52" fillId="43" borderId="38" applyProtection="0"/>
    <xf numFmtId="0" fontId="55" fillId="45" borderId="0" applyProtection="0"/>
    <xf numFmtId="0" fontId="54" fillId="44" borderId="38" applyProtection="0"/>
    <xf numFmtId="0" fontId="55" fillId="47" borderId="0" applyProtection="0"/>
    <xf numFmtId="0" fontId="61" fillId="0" borderId="40" applyProtection="0"/>
    <xf numFmtId="0" fontId="52" fillId="43" borderId="38" applyProtection="0"/>
    <xf numFmtId="0" fontId="52" fillId="43" borderId="38" applyProtection="0"/>
    <xf numFmtId="0" fontId="55" fillId="45" borderId="0" applyProtection="0"/>
    <xf numFmtId="0" fontId="54" fillId="44" borderId="38" applyProtection="0"/>
    <xf numFmtId="0" fontId="54" fillId="44" borderId="38" applyProtection="0"/>
    <xf numFmtId="0" fontId="58" fillId="50" borderId="42" applyProtection="0"/>
    <xf numFmtId="0" fontId="58" fillId="50" borderId="42" applyProtection="0"/>
    <xf numFmtId="0" fontId="55" fillId="47" borderId="0" applyProtection="0"/>
    <xf numFmtId="0" fontId="75" fillId="0" borderId="0" applyProtection="0"/>
    <xf numFmtId="0" fontId="61" fillId="0" borderId="40" applyProtection="0"/>
    <xf numFmtId="0" fontId="61" fillId="0" borderId="40" applyProtection="0"/>
    <xf numFmtId="0" fontId="58" fillId="50" borderId="42" applyProtection="0"/>
    <xf numFmtId="0" fontId="58" fillId="50" borderId="42" applyProtection="0"/>
    <xf numFmtId="0" fontId="55" fillId="58" borderId="0" applyProtection="0"/>
    <xf numFmtId="0" fontId="75" fillId="0" borderId="0" applyProtection="0"/>
    <xf numFmtId="0" fontId="61" fillId="0" borderId="40" applyProtection="0"/>
    <xf numFmtId="0" fontId="61" fillId="0" borderId="40" applyProtection="0"/>
    <xf numFmtId="0" fontId="55" fillId="58" borderId="0" applyProtection="0"/>
    <xf numFmtId="0" fontId="55" fillId="43" borderId="0" applyNumberFormat="0" applyBorder="0" applyAlignment="0" applyProtection="0">
      <alignment vertical="center"/>
    </xf>
    <xf numFmtId="0" fontId="52" fillId="43" borderId="38" applyProtection="0"/>
    <xf numFmtId="0" fontId="55" fillId="55" borderId="0" applyProtection="0"/>
    <xf numFmtId="0" fontId="59" fillId="44" borderId="39" applyProtection="0"/>
    <xf numFmtId="0" fontId="78" fillId="0" borderId="51" applyProtection="0"/>
    <xf numFmtId="0" fontId="58" fillId="0" borderId="0"/>
    <xf numFmtId="0" fontId="54" fillId="44" borderId="38" applyProtection="0"/>
    <xf numFmtId="0" fontId="54" fillId="44" borderId="38" applyProtection="0"/>
    <xf numFmtId="0" fontId="59" fillId="48" borderId="39" applyNumberFormat="0" applyAlignment="0" applyProtection="0">
      <alignment vertical="center"/>
    </xf>
    <xf numFmtId="0" fontId="55" fillId="58" borderId="0" applyProtection="0"/>
    <xf numFmtId="0" fontId="55" fillId="45" borderId="0" applyProtection="0"/>
    <xf numFmtId="0" fontId="52" fillId="43" borderId="38" applyProtection="0"/>
    <xf numFmtId="0" fontId="55" fillId="58" borderId="0" applyProtection="0"/>
    <xf numFmtId="0" fontId="61" fillId="0" borderId="40" applyProtection="0"/>
    <xf numFmtId="0" fontId="52" fillId="43" borderId="38" applyProtection="0"/>
    <xf numFmtId="0" fontId="52" fillId="43" borderId="38" applyProtection="0"/>
    <xf numFmtId="0" fontId="54" fillId="44" borderId="38" applyProtection="0"/>
    <xf numFmtId="0" fontId="54" fillId="44" borderId="38" applyProtection="0"/>
    <xf numFmtId="0" fontId="55" fillId="64" borderId="0" applyProtection="0"/>
    <xf numFmtId="0" fontId="61" fillId="0" borderId="40" applyNumberFormat="0" applyFill="0" applyAlignment="0" applyProtection="0">
      <alignment vertical="center"/>
    </xf>
    <xf numFmtId="0" fontId="77" fillId="0" borderId="48" applyProtection="0"/>
    <xf numFmtId="0" fontId="55" fillId="58" borderId="0" applyProtection="0"/>
    <xf numFmtId="0" fontId="61" fillId="0" borderId="40" applyProtection="0"/>
    <xf numFmtId="0" fontId="55" fillId="64" borderId="0" applyProtection="0"/>
    <xf numFmtId="0" fontId="77" fillId="0" borderId="48" applyProtection="0"/>
    <xf numFmtId="0" fontId="55" fillId="58" borderId="0" applyProtection="0"/>
    <xf numFmtId="0" fontId="55" fillId="64" borderId="0" applyProtection="0"/>
    <xf numFmtId="0" fontId="54" fillId="44" borderId="38" applyNumberFormat="0" applyAlignment="0" applyProtection="0">
      <alignment vertical="center"/>
    </xf>
    <xf numFmtId="0" fontId="55" fillId="58" borderId="0" applyProtection="0"/>
    <xf numFmtId="0" fontId="55" fillId="64" borderId="0" applyProtection="0"/>
    <xf numFmtId="0" fontId="55" fillId="58" borderId="0" applyProtection="0"/>
    <xf numFmtId="0" fontId="55" fillId="64" borderId="0" applyProtection="0"/>
    <xf numFmtId="0" fontId="55" fillId="58" borderId="0" applyProtection="0"/>
    <xf numFmtId="0" fontId="54" fillId="44" borderId="38" applyProtection="0"/>
    <xf numFmtId="0" fontId="54" fillId="44" borderId="38" applyProtection="0"/>
    <xf numFmtId="0" fontId="55" fillId="64" borderId="0" applyProtection="0"/>
    <xf numFmtId="0" fontId="55" fillId="66" borderId="0" applyNumberFormat="0" applyBorder="0" applyAlignment="0" applyProtection="0">
      <alignment vertical="center"/>
    </xf>
    <xf numFmtId="0" fontId="77" fillId="0" borderId="48" applyProtection="0"/>
    <xf numFmtId="0" fontId="55" fillId="58" borderId="0" applyProtection="0"/>
    <xf numFmtId="0" fontId="61" fillId="0" borderId="40" applyProtection="0"/>
    <xf numFmtId="0" fontId="52" fillId="43" borderId="38" applyProtection="0"/>
    <xf numFmtId="0" fontId="54" fillId="44" borderId="38" applyProtection="0"/>
    <xf numFmtId="0" fontId="61" fillId="0" borderId="40" applyProtection="0"/>
    <xf numFmtId="0" fontId="52" fillId="43" borderId="38" applyProtection="0"/>
    <xf numFmtId="0" fontId="55" fillId="58" borderId="0" applyProtection="0"/>
    <xf numFmtId="0" fontId="55" fillId="58" borderId="0" applyProtection="0"/>
    <xf numFmtId="0" fontId="52" fillId="43" borderId="38" applyProtection="0"/>
    <xf numFmtId="0" fontId="54" fillId="44" borderId="38" applyNumberFormat="0" applyAlignment="0" applyProtection="0">
      <alignment vertical="center"/>
    </xf>
    <xf numFmtId="0" fontId="54" fillId="44" borderId="38" applyProtection="0"/>
    <xf numFmtId="0" fontId="55" fillId="45" borderId="0" applyProtection="0"/>
    <xf numFmtId="0" fontId="55" fillId="58" borderId="0" applyProtection="0"/>
    <xf numFmtId="0" fontId="55" fillId="58" borderId="0" applyProtection="0"/>
    <xf numFmtId="0" fontId="55" fillId="45" borderId="0" applyProtection="0"/>
    <xf numFmtId="0" fontId="58" fillId="50" borderId="42" applyProtection="0"/>
    <xf numFmtId="0" fontId="55" fillId="58" borderId="0" applyProtection="0"/>
    <xf numFmtId="0" fontId="58" fillId="50" borderId="42" applyProtection="0"/>
    <xf numFmtId="0" fontId="58" fillId="50" borderId="42" applyProtection="0"/>
    <xf numFmtId="0" fontId="55" fillId="64" borderId="0" applyProtection="0"/>
    <xf numFmtId="0" fontId="55" fillId="58" borderId="0" applyProtection="0"/>
    <xf numFmtId="0" fontId="55" fillId="58" borderId="0" applyProtection="0"/>
    <xf numFmtId="0" fontId="54" fillId="44" borderId="38" applyProtection="0"/>
    <xf numFmtId="0" fontId="66" fillId="47" borderId="0" applyNumberFormat="0" applyBorder="0" applyAlignment="0" applyProtection="0">
      <alignment vertical="center"/>
    </xf>
    <xf numFmtId="0" fontId="55" fillId="58" borderId="0" applyProtection="0"/>
    <xf numFmtId="0" fontId="55" fillId="62" borderId="0" applyProtection="0"/>
    <xf numFmtId="0" fontId="59" fillId="44" borderId="39" applyProtection="0"/>
    <xf numFmtId="0" fontId="58" fillId="0" borderId="0"/>
    <xf numFmtId="0" fontId="54" fillId="44" borderId="38" applyProtection="0"/>
    <xf numFmtId="0" fontId="54" fillId="44" borderId="38" applyProtection="0"/>
    <xf numFmtId="0" fontId="55" fillId="64" borderId="0" applyProtection="0"/>
    <xf numFmtId="0" fontId="61" fillId="0" borderId="40" applyNumberFormat="0" applyFill="0" applyAlignment="0" applyProtection="0">
      <alignment vertical="center"/>
    </xf>
    <xf numFmtId="0" fontId="77" fillId="0" borderId="48" applyProtection="0"/>
    <xf numFmtId="0" fontId="55" fillId="58" borderId="0" applyProtection="0"/>
    <xf numFmtId="0" fontId="61" fillId="0" borderId="40" applyProtection="0"/>
    <xf numFmtId="0" fontId="55" fillId="64" borderId="0" applyProtection="0"/>
    <xf numFmtId="0" fontId="66" fillId="45" borderId="0" applyNumberFormat="0" applyBorder="0" applyAlignment="0" applyProtection="0">
      <alignment vertical="center"/>
    </xf>
    <xf numFmtId="0" fontId="58" fillId="0" borderId="0"/>
    <xf numFmtId="0" fontId="77" fillId="0" borderId="48" applyProtection="0"/>
    <xf numFmtId="0" fontId="55" fillId="58" borderId="0" applyProtection="0"/>
    <xf numFmtId="0" fontId="54" fillId="44" borderId="38" applyProtection="0"/>
    <xf numFmtId="0" fontId="54" fillId="44" borderId="38" applyProtection="0"/>
    <xf numFmtId="0" fontId="55" fillId="64" borderId="0" applyProtection="0"/>
    <xf numFmtId="0" fontId="55" fillId="66" borderId="0" applyNumberFormat="0" applyBorder="0" applyAlignment="0" applyProtection="0">
      <alignment vertical="center"/>
    </xf>
    <xf numFmtId="0" fontId="77" fillId="0" borderId="48" applyProtection="0"/>
    <xf numFmtId="0" fontId="55" fillId="58" borderId="0" applyProtection="0"/>
    <xf numFmtId="0" fontId="61" fillId="0" borderId="40" applyProtection="0"/>
    <xf numFmtId="0" fontId="55" fillId="64" borderId="0" applyProtection="0"/>
    <xf numFmtId="0" fontId="55" fillId="58" borderId="0" applyProtection="0"/>
    <xf numFmtId="0" fontId="61" fillId="0" borderId="40" applyProtection="0"/>
    <xf numFmtId="0" fontId="55" fillId="58" borderId="0" applyProtection="0"/>
    <xf numFmtId="0" fontId="54" fillId="44" borderId="38" applyProtection="0"/>
    <xf numFmtId="0" fontId="54" fillId="44" borderId="38" applyProtection="0"/>
    <xf numFmtId="0" fontId="55" fillId="64" borderId="0" applyProtection="0"/>
    <xf numFmtId="0" fontId="55" fillId="58" borderId="0" applyProtection="0"/>
    <xf numFmtId="0" fontId="61" fillId="0" borderId="40" applyProtection="0"/>
    <xf numFmtId="0" fontId="55" fillId="64" borderId="0" applyProtection="0"/>
    <xf numFmtId="0" fontId="55" fillId="58" borderId="0" applyProtection="0"/>
    <xf numFmtId="0" fontId="54" fillId="44" borderId="38" applyProtection="0"/>
    <xf numFmtId="0" fontId="54" fillId="44" borderId="38" applyProtection="0"/>
    <xf numFmtId="0" fontId="66" fillId="47" borderId="0" applyNumberFormat="0" applyBorder="0" applyAlignment="0" applyProtection="0">
      <alignment vertical="center"/>
    </xf>
    <xf numFmtId="0" fontId="55" fillId="64" borderId="0" applyProtection="0"/>
    <xf numFmtId="0" fontId="55" fillId="66" borderId="0" applyNumberFormat="0" applyBorder="0" applyAlignment="0" applyProtection="0">
      <alignment vertical="center"/>
    </xf>
    <xf numFmtId="0" fontId="55" fillId="58" borderId="0" applyProtection="0"/>
    <xf numFmtId="0" fontId="61" fillId="0" borderId="40" applyProtection="0"/>
    <xf numFmtId="0" fontId="55" fillId="64" borderId="0" applyProtection="0"/>
    <xf numFmtId="0" fontId="55" fillId="58" borderId="0" applyProtection="0"/>
    <xf numFmtId="0" fontId="55" fillId="64" borderId="0" applyProtection="0"/>
    <xf numFmtId="0" fontId="55" fillId="58" borderId="0" applyProtection="0"/>
    <xf numFmtId="0" fontId="78" fillId="0" borderId="0" applyNumberFormat="0" applyFill="0" applyBorder="0" applyAlignment="0" applyProtection="0">
      <alignment vertical="center"/>
    </xf>
    <xf numFmtId="0" fontId="52" fillId="43" borderId="38" applyProtection="0"/>
    <xf numFmtId="0" fontId="55" fillId="64" borderId="0" applyProtection="0"/>
    <xf numFmtId="0" fontId="54" fillId="44" borderId="38" applyProtection="0"/>
    <xf numFmtId="0" fontId="54" fillId="44" borderId="38" applyProtection="0"/>
    <xf numFmtId="0" fontId="55" fillId="58" borderId="0" applyProtection="0"/>
    <xf numFmtId="0" fontId="61" fillId="0" borderId="40" applyProtection="0"/>
    <xf numFmtId="0" fontId="61" fillId="0" borderId="40" applyProtection="0"/>
    <xf numFmtId="0" fontId="78" fillId="0" borderId="0" applyNumberFormat="0" applyFill="0" applyBorder="0" applyAlignment="0" applyProtection="0">
      <alignment vertical="center"/>
    </xf>
    <xf numFmtId="0" fontId="52" fillId="43" borderId="38" applyProtection="0"/>
    <xf numFmtId="0" fontId="66" fillId="47" borderId="0" applyNumberFormat="0" applyBorder="0" applyAlignment="0" applyProtection="0">
      <alignment vertical="center"/>
    </xf>
    <xf numFmtId="0" fontId="55" fillId="64" borderId="0" applyProtection="0"/>
    <xf numFmtId="0" fontId="61" fillId="0" borderId="40" applyProtection="0"/>
    <xf numFmtId="0" fontId="54" fillId="44" borderId="38" applyProtection="0"/>
    <xf numFmtId="0" fontId="54" fillId="44" borderId="38" applyProtection="0"/>
    <xf numFmtId="0" fontId="55" fillId="58" borderId="0" applyProtection="0"/>
    <xf numFmtId="0" fontId="61" fillId="0" borderId="40" applyProtection="0"/>
    <xf numFmtId="0" fontId="61" fillId="0" borderId="40" applyProtection="0"/>
    <xf numFmtId="0" fontId="55" fillId="64" borderId="0" applyProtection="0"/>
    <xf numFmtId="0" fontId="55" fillId="58" borderId="0" applyProtection="0"/>
    <xf numFmtId="0" fontId="52" fillId="43" borderId="38" applyProtection="0"/>
    <xf numFmtId="0" fontId="55" fillId="64" borderId="0"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61" fillId="0" borderId="40" applyProtection="0"/>
    <xf numFmtId="0" fontId="52" fillId="43" borderId="38" applyProtection="0"/>
    <xf numFmtId="0" fontId="66" fillId="47" borderId="0" applyNumberFormat="0" applyBorder="0" applyAlignment="0" applyProtection="0">
      <alignment vertical="center"/>
    </xf>
    <xf numFmtId="0" fontId="55" fillId="64" borderId="0" applyProtection="0"/>
    <xf numFmtId="0" fontId="54" fillId="44" borderId="38" applyProtection="0"/>
    <xf numFmtId="0" fontId="54" fillId="44" borderId="38" applyProtection="0"/>
    <xf numFmtId="0" fontId="55" fillId="58" borderId="0" applyProtection="0"/>
    <xf numFmtId="0" fontId="61" fillId="0" borderId="40" applyProtection="0"/>
    <xf numFmtId="0" fontId="61" fillId="0" borderId="40" applyProtection="0"/>
    <xf numFmtId="0" fontId="55" fillId="64" borderId="0" applyProtection="0"/>
    <xf numFmtId="0" fontId="55" fillId="58" borderId="0" applyProtection="0"/>
    <xf numFmtId="0" fontId="64" fillId="0" borderId="43" applyProtection="0"/>
    <xf numFmtId="0" fontId="55" fillId="58" borderId="0" applyProtection="0"/>
    <xf numFmtId="0" fontId="59" fillId="44" borderId="39" applyProtection="0"/>
    <xf numFmtId="0" fontId="56" fillId="46" borderId="0" applyNumberFormat="0" applyBorder="0" applyAlignment="0" applyProtection="0">
      <alignment vertical="center"/>
    </xf>
    <xf numFmtId="0" fontId="55" fillId="58" borderId="0" applyProtection="0"/>
    <xf numFmtId="0" fontId="61" fillId="0" borderId="40" applyProtection="0"/>
    <xf numFmtId="0" fontId="61" fillId="0" borderId="40" applyProtection="0"/>
    <xf numFmtId="0" fontId="54" fillId="44" borderId="38" applyProtection="0"/>
    <xf numFmtId="0" fontId="54" fillId="44" borderId="38" applyProtection="0"/>
    <xf numFmtId="0" fontId="55" fillId="58" borderId="0" applyProtection="0"/>
    <xf numFmtId="0" fontId="52" fillId="43" borderId="38" applyProtection="0"/>
    <xf numFmtId="0" fontId="52" fillId="43" borderId="38" applyProtection="0"/>
    <xf numFmtId="0" fontId="55" fillId="58" borderId="0" applyProtection="0"/>
    <xf numFmtId="0" fontId="52" fillId="43" borderId="38" applyProtection="0"/>
    <xf numFmtId="0" fontId="52" fillId="43" borderId="38" applyProtection="0"/>
    <xf numFmtId="0" fontId="55" fillId="58" borderId="0" applyProtection="0"/>
    <xf numFmtId="0" fontId="55" fillId="58" borderId="0" applyProtection="0"/>
    <xf numFmtId="0" fontId="54" fillId="44" borderId="38" applyProtection="0"/>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40" applyProtection="0"/>
    <xf numFmtId="0" fontId="55" fillId="62" borderId="0" applyProtection="0"/>
    <xf numFmtId="0" fontId="61" fillId="0" borderId="40" applyProtection="0"/>
    <xf numFmtId="0" fontId="55" fillId="58" borderId="0" applyProtection="0"/>
    <xf numFmtId="0" fontId="54" fillId="44" borderId="38" applyProtection="0"/>
    <xf numFmtId="0" fontId="58" fillId="0" borderId="0"/>
    <xf numFmtId="0" fontId="61" fillId="0" borderId="40" applyProtection="0"/>
    <xf numFmtId="0" fontId="55" fillId="62" borderId="0" applyProtection="0"/>
    <xf numFmtId="0" fontId="58" fillId="0" borderId="0"/>
    <xf numFmtId="0" fontId="55" fillId="58" borderId="0" applyProtection="0"/>
    <xf numFmtId="0" fontId="54" fillId="44" borderId="38" applyProtection="0"/>
    <xf numFmtId="0" fontId="52" fillId="43" borderId="38" applyNumberFormat="0" applyAlignment="0" applyProtection="0">
      <alignment vertical="center"/>
    </xf>
    <xf numFmtId="0" fontId="55" fillId="66" borderId="0" applyNumberFormat="0" applyBorder="0" applyAlignment="0" applyProtection="0">
      <alignment vertical="center"/>
    </xf>
    <xf numFmtId="0" fontId="61" fillId="0" borderId="40" applyProtection="0"/>
    <xf numFmtId="0" fontId="61" fillId="0" borderId="40" applyProtection="0"/>
    <xf numFmtId="0" fontId="55" fillId="45" borderId="0" applyProtection="0"/>
    <xf numFmtId="0" fontId="55" fillId="62" borderId="0" applyProtection="0"/>
    <xf numFmtId="0" fontId="55" fillId="58" borderId="0" applyProtection="0"/>
    <xf numFmtId="0" fontId="54" fillId="44"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5" fillId="62" borderId="0" applyProtection="0"/>
    <xf numFmtId="0" fontId="52" fillId="43" borderId="38" applyProtection="0"/>
    <xf numFmtId="0" fontId="52" fillId="43" borderId="38" applyProtection="0"/>
    <xf numFmtId="0" fontId="52" fillId="43" borderId="38" applyProtection="0"/>
    <xf numFmtId="0" fontId="55" fillId="58" borderId="0" applyProtection="0"/>
    <xf numFmtId="0" fontId="55" fillId="58" borderId="0" applyProtection="0"/>
    <xf numFmtId="0" fontId="54" fillId="44" borderId="38" applyProtection="0"/>
    <xf numFmtId="0" fontId="55" fillId="62" borderId="0" applyProtection="0"/>
    <xf numFmtId="0" fontId="55" fillId="58" borderId="0" applyProtection="0"/>
    <xf numFmtId="0" fontId="54" fillId="44" borderId="38" applyProtection="0"/>
    <xf numFmtId="0" fontId="55" fillId="62" borderId="0" applyProtection="0"/>
    <xf numFmtId="0" fontId="52" fillId="43" borderId="38" applyNumberFormat="0" applyAlignment="0" applyProtection="0">
      <alignment vertical="center"/>
    </xf>
    <xf numFmtId="0" fontId="55" fillId="66" borderId="0" applyNumberFormat="0" applyBorder="0" applyAlignment="0" applyProtection="0">
      <alignment vertical="center"/>
    </xf>
    <xf numFmtId="0" fontId="61" fillId="0" borderId="40" applyProtection="0"/>
    <xf numFmtId="0" fontId="55" fillId="58" borderId="0" applyProtection="0"/>
    <xf numFmtId="0" fontId="54" fillId="44" borderId="38" applyProtection="0"/>
    <xf numFmtId="0" fontId="58" fillId="0" borderId="0"/>
    <xf numFmtId="0" fontId="55" fillId="62" borderId="0" applyProtection="0"/>
    <xf numFmtId="0" fontId="54" fillId="44" borderId="38" applyProtection="0"/>
    <xf numFmtId="0" fontId="56" fillId="46" borderId="0" applyProtection="0"/>
    <xf numFmtId="0" fontId="54" fillId="44" borderId="38" applyProtection="0"/>
    <xf numFmtId="0" fontId="54" fillId="44" borderId="38" applyProtection="0"/>
    <xf numFmtId="0" fontId="64" fillId="0" borderId="43" applyProtection="0"/>
    <xf numFmtId="0" fontId="54" fillId="44" borderId="38" applyProtection="0"/>
    <xf numFmtId="0" fontId="54" fillId="44" borderId="38" applyProtection="0"/>
    <xf numFmtId="0" fontId="54" fillId="44" borderId="38" applyProtection="0"/>
    <xf numFmtId="0" fontId="55" fillId="58" borderId="0" applyProtection="0"/>
    <xf numFmtId="0" fontId="55" fillId="58" borderId="0" applyProtection="0"/>
    <xf numFmtId="0" fontId="54" fillId="44" borderId="38" applyProtection="0"/>
    <xf numFmtId="0" fontId="59" fillId="44" borderId="39" applyProtection="0"/>
    <xf numFmtId="0" fontId="55" fillId="62" borderId="0" applyProtection="0"/>
    <xf numFmtId="0" fontId="55" fillId="58" borderId="0" applyProtection="0"/>
    <xf numFmtId="0" fontId="52" fillId="43" borderId="38" applyProtection="0"/>
    <xf numFmtId="0" fontId="52" fillId="43" borderId="38" applyProtection="0"/>
    <xf numFmtId="0" fontId="54" fillId="44" borderId="38" applyProtection="0"/>
    <xf numFmtId="0" fontId="59" fillId="44" borderId="39" applyProtection="0"/>
    <xf numFmtId="0" fontId="55" fillId="62" borderId="0" applyProtection="0"/>
    <xf numFmtId="0" fontId="55" fillId="62" borderId="0" applyProtection="0"/>
    <xf numFmtId="0" fontId="56" fillId="46" borderId="0" applyNumberFormat="0" applyBorder="0" applyAlignment="0" applyProtection="0">
      <alignment vertical="center"/>
    </xf>
    <xf numFmtId="0" fontId="61" fillId="0" borderId="50" applyNumberFormat="0" applyFill="0" applyAlignment="0" applyProtection="0">
      <alignment vertical="center"/>
    </xf>
    <xf numFmtId="0" fontId="55" fillId="58" borderId="0" applyProtection="0"/>
    <xf numFmtId="0" fontId="55" fillId="58" borderId="0" applyProtection="0"/>
    <xf numFmtId="0" fontId="52" fillId="43" borderId="38" applyProtection="0"/>
    <xf numFmtId="0" fontId="52" fillId="43" borderId="38" applyProtection="0"/>
    <xf numFmtId="0" fontId="55" fillId="58" borderId="0" applyProtection="0"/>
    <xf numFmtId="0" fontId="58" fillId="0" borderId="0"/>
    <xf numFmtId="0" fontId="55" fillId="45" borderId="0" applyProtection="0"/>
    <xf numFmtId="0" fontId="54" fillId="44" borderId="38" applyProtection="0"/>
    <xf numFmtId="0" fontId="55" fillId="58" borderId="0" applyProtection="0"/>
    <xf numFmtId="0" fontId="58" fillId="0" borderId="0"/>
    <xf numFmtId="0" fontId="55" fillId="58" borderId="0" applyProtection="0"/>
    <xf numFmtId="0" fontId="58" fillId="0" borderId="0"/>
    <xf numFmtId="0" fontId="55" fillId="45" borderId="0" applyProtection="0"/>
    <xf numFmtId="0" fontId="55" fillId="62" borderId="0" applyProtection="0"/>
    <xf numFmtId="0" fontId="58" fillId="0" borderId="0"/>
    <xf numFmtId="0" fontId="55" fillId="58" borderId="0" applyProtection="0"/>
    <xf numFmtId="0" fontId="58" fillId="0" borderId="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0" borderId="0"/>
    <xf numFmtId="0" fontId="64" fillId="0" borderId="43" applyProtection="0"/>
    <xf numFmtId="0" fontId="55" fillId="45" borderId="0" applyProtection="0"/>
    <xf numFmtId="0" fontId="55" fillId="45" borderId="0" applyProtection="0"/>
    <xf numFmtId="0" fontId="58" fillId="0" borderId="0"/>
    <xf numFmtId="0" fontId="58" fillId="0" borderId="0"/>
    <xf numFmtId="0" fontId="55" fillId="58" borderId="0" applyProtection="0"/>
    <xf numFmtId="0" fontId="58" fillId="0" borderId="0"/>
    <xf numFmtId="0" fontId="58" fillId="50" borderId="42" applyProtection="0"/>
    <xf numFmtId="0" fontId="58" fillId="50" borderId="42" applyProtection="0"/>
    <xf numFmtId="0" fontId="52" fillId="43" borderId="38" applyProtection="0"/>
    <xf numFmtId="0" fontId="55" fillId="58" borderId="0" applyProtection="0"/>
    <xf numFmtId="0" fontId="58" fillId="50" borderId="42" applyProtection="0"/>
    <xf numFmtId="0" fontId="58" fillId="0" borderId="0"/>
    <xf numFmtId="0" fontId="54" fillId="44" borderId="38" applyProtection="0"/>
    <xf numFmtId="0" fontId="58" fillId="0" borderId="0"/>
    <xf numFmtId="0" fontId="52" fillId="43" borderId="38" applyProtection="0"/>
    <xf numFmtId="0" fontId="52" fillId="43" borderId="38" applyProtection="0"/>
    <xf numFmtId="0" fontId="55" fillId="58" borderId="0" applyProtection="0"/>
    <xf numFmtId="0" fontId="58" fillId="0" borderId="0"/>
    <xf numFmtId="0" fontId="54" fillId="44" borderId="38" applyProtection="0"/>
    <xf numFmtId="0" fontId="52" fillId="43" borderId="38" applyProtection="0"/>
    <xf numFmtId="0" fontId="55" fillId="58" borderId="0" applyProtection="0"/>
    <xf numFmtId="0" fontId="58" fillId="50" borderId="42" applyProtection="0"/>
    <xf numFmtId="0" fontId="58" fillId="50" borderId="42" applyProtection="0"/>
    <xf numFmtId="0" fontId="58" fillId="0" borderId="0"/>
    <xf numFmtId="0" fontId="54" fillId="44" borderId="38"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50" borderId="42" applyProtection="0"/>
    <xf numFmtId="0" fontId="58" fillId="50" borderId="42" applyProtection="0"/>
    <xf numFmtId="0" fontId="58" fillId="0" borderId="0"/>
    <xf numFmtId="0" fontId="58" fillId="50" borderId="42"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50" borderId="42" applyProtection="0"/>
    <xf numFmtId="0" fontId="58" fillId="50" borderId="42" applyProtection="0"/>
    <xf numFmtId="0" fontId="58" fillId="0" borderId="0"/>
    <xf numFmtId="0" fontId="55" fillId="58" borderId="0" applyProtection="0"/>
    <xf numFmtId="0" fontId="58" fillId="50" borderId="42" applyProtection="0"/>
    <xf numFmtId="0" fontId="58" fillId="50" borderId="42" applyProtection="0"/>
    <xf numFmtId="0" fontId="58" fillId="0" borderId="0"/>
    <xf numFmtId="0" fontId="54" fillId="44" borderId="38" applyProtection="0"/>
    <xf numFmtId="0" fontId="52" fillId="43" borderId="38" applyProtection="0"/>
    <xf numFmtId="0" fontId="55" fillId="53" borderId="0" applyProtection="0"/>
    <xf numFmtId="0" fontId="58" fillId="50" borderId="42" applyProtection="0"/>
    <xf numFmtId="0" fontId="52" fillId="43" borderId="38" applyProtection="0"/>
    <xf numFmtId="0" fontId="55" fillId="58" borderId="0" applyProtection="0"/>
    <xf numFmtId="0" fontId="58" fillId="50" borderId="42" applyProtection="0"/>
    <xf numFmtId="0" fontId="58" fillId="50" borderId="42" applyProtection="0"/>
    <xf numFmtId="0" fontId="0" fillId="0" borderId="0" applyProtection="0"/>
    <xf numFmtId="0" fontId="55" fillId="45" borderId="0" applyProtection="0"/>
    <xf numFmtId="0" fontId="55" fillId="55" borderId="0" applyNumberFormat="0" applyBorder="0" applyAlignment="0" applyProtection="0">
      <alignment vertical="center"/>
    </xf>
    <xf numFmtId="0" fontId="77" fillId="0" borderId="48" applyProtection="0"/>
    <xf numFmtId="0" fontId="54" fillId="44" borderId="38" applyProtection="0"/>
    <xf numFmtId="0" fontId="52" fillId="43" borderId="38" applyProtection="0"/>
    <xf numFmtId="0" fontId="52" fillId="43" borderId="38" applyProtection="0"/>
    <xf numFmtId="0" fontId="55" fillId="58" borderId="0" applyProtection="0"/>
    <xf numFmtId="0" fontId="58" fillId="0" borderId="0"/>
    <xf numFmtId="0" fontId="54" fillId="44" borderId="38" applyProtection="0"/>
    <xf numFmtId="0" fontId="52" fillId="43" borderId="38" applyProtection="0"/>
    <xf numFmtId="0" fontId="55" fillId="58" borderId="0" applyProtection="0"/>
    <xf numFmtId="0" fontId="58" fillId="0" borderId="0"/>
    <xf numFmtId="0" fontId="55" fillId="58" borderId="0" applyProtection="0"/>
    <xf numFmtId="0" fontId="59" fillId="44" borderId="39" applyProtection="0"/>
    <xf numFmtId="0" fontId="58" fillId="0" borderId="0"/>
    <xf numFmtId="0" fontId="52" fillId="43" borderId="38" applyProtection="0"/>
    <xf numFmtId="0" fontId="52" fillId="43"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0" borderId="0"/>
    <xf numFmtId="0" fontId="55" fillId="58" borderId="0" applyProtection="0"/>
    <xf numFmtId="0" fontId="58" fillId="0" borderId="0"/>
    <xf numFmtId="0" fontId="57" fillId="0" borderId="0">
      <alignment vertical="center"/>
    </xf>
    <xf numFmtId="0" fontId="58" fillId="50" borderId="42" applyProtection="0"/>
    <xf numFmtId="0" fontId="56" fillId="46" borderId="0" applyProtection="0">
      <alignment vertical="center"/>
    </xf>
    <xf numFmtId="0" fontId="58" fillId="50" borderId="42" applyProtection="0"/>
    <xf numFmtId="0" fontId="52" fillId="43" borderId="38" applyProtection="0"/>
    <xf numFmtId="0" fontId="52" fillId="43" borderId="38" applyProtection="0"/>
    <xf numFmtId="0" fontId="52" fillId="43" borderId="38" applyProtection="0"/>
    <xf numFmtId="0" fontId="55" fillId="58" borderId="0" applyProtection="0"/>
    <xf numFmtId="0" fontId="58" fillId="0" borderId="0"/>
    <xf numFmtId="0" fontId="55" fillId="58" borderId="0" applyProtection="0"/>
    <xf numFmtId="0" fontId="58" fillId="0" borderId="0"/>
    <xf numFmtId="0" fontId="56" fillId="46" borderId="0" applyProtection="0">
      <alignment vertical="center"/>
    </xf>
    <xf numFmtId="0" fontId="58" fillId="50" borderId="42" applyProtection="0"/>
    <xf numFmtId="0" fontId="52" fillId="43" borderId="38" applyProtection="0"/>
    <xf numFmtId="0" fontId="55" fillId="58" borderId="0" applyProtection="0"/>
    <xf numFmtId="0" fontId="58" fillId="50" borderId="42" applyProtection="0"/>
    <xf numFmtId="0" fontId="0" fillId="0" borderId="0" applyProtection="0"/>
    <xf numFmtId="0" fontId="55" fillId="45" borderId="0" applyProtection="0"/>
    <xf numFmtId="0" fontId="54" fillId="44" borderId="38" applyProtection="0"/>
    <xf numFmtId="0" fontId="55" fillId="58" borderId="0" applyProtection="0"/>
    <xf numFmtId="0" fontId="58" fillId="0" borderId="0"/>
    <xf numFmtId="0" fontId="54" fillId="44" borderId="38" applyProtection="0"/>
    <xf numFmtId="0" fontId="54" fillId="44" borderId="38" applyProtection="0"/>
    <xf numFmtId="0" fontId="55" fillId="45" borderId="0" applyProtection="0"/>
    <xf numFmtId="0" fontId="54" fillId="44" borderId="38" applyProtection="0"/>
    <xf numFmtId="0" fontId="55" fillId="58" borderId="0" applyProtection="0"/>
    <xf numFmtId="0" fontId="58" fillId="0" borderId="0"/>
    <xf numFmtId="0" fontId="54" fillId="44" borderId="38" applyProtection="0"/>
    <xf numFmtId="0" fontId="54" fillId="44" borderId="38" applyProtection="0"/>
    <xf numFmtId="0" fontId="58" fillId="50" borderId="42" applyNumberFormat="0" applyFont="0" applyAlignment="0" applyProtection="0">
      <alignment vertical="center"/>
    </xf>
    <xf numFmtId="0" fontId="55" fillId="45" borderId="0" applyProtection="0"/>
    <xf numFmtId="0" fontId="55" fillId="58" borderId="0" applyProtection="0"/>
    <xf numFmtId="0" fontId="58" fillId="0" borderId="0"/>
    <xf numFmtId="0" fontId="55" fillId="45" borderId="0" applyProtection="0"/>
    <xf numFmtId="0" fontId="54" fillId="44" borderId="38" applyProtection="0"/>
    <xf numFmtId="0" fontId="55" fillId="58" borderId="0" applyProtection="0"/>
    <xf numFmtId="0" fontId="58" fillId="0" borderId="0"/>
    <xf numFmtId="0" fontId="58" fillId="0" borderId="0"/>
    <xf numFmtId="0" fontId="55" fillId="45" borderId="0" applyProtection="0"/>
    <xf numFmtId="0" fontId="54" fillId="44" borderId="38" applyProtection="0"/>
    <xf numFmtId="0" fontId="55" fillId="58" borderId="0" applyProtection="0"/>
    <xf numFmtId="0" fontId="61" fillId="0" borderId="40" applyProtection="0"/>
    <xf numFmtId="0" fontId="58" fillId="0" borderId="0"/>
    <xf numFmtId="0" fontId="58" fillId="0" borderId="0"/>
    <xf numFmtId="0" fontId="55" fillId="45" borderId="0" applyProtection="0"/>
    <xf numFmtId="0" fontId="54" fillId="44" borderId="38" applyProtection="0"/>
    <xf numFmtId="0" fontId="55" fillId="58" borderId="0" applyProtection="0"/>
    <xf numFmtId="0" fontId="58" fillId="0" borderId="0"/>
    <xf numFmtId="0" fontId="58" fillId="0" borderId="0"/>
    <xf numFmtId="0" fontId="55" fillId="58" borderId="0" applyProtection="0"/>
    <xf numFmtId="0" fontId="58" fillId="50" borderId="42" applyProtection="0"/>
    <xf numFmtId="0" fontId="55" fillId="62" borderId="0" applyProtection="0"/>
    <xf numFmtId="0" fontId="55" fillId="62" borderId="0" applyProtection="0"/>
    <xf numFmtId="0" fontId="52" fillId="43" borderId="38" applyProtection="0"/>
    <xf numFmtId="0" fontId="55" fillId="62" borderId="0" applyProtection="0"/>
    <xf numFmtId="0" fontId="55" fillId="62" borderId="0" applyProtection="0"/>
    <xf numFmtId="0" fontId="58" fillId="50" borderId="42" applyProtection="0"/>
    <xf numFmtId="0" fontId="0" fillId="0" borderId="0" applyProtection="0"/>
    <xf numFmtId="0" fontId="61" fillId="0" borderId="40" applyProtection="0"/>
    <xf numFmtId="0" fontId="61" fillId="0" borderId="40" applyProtection="0"/>
    <xf numFmtId="0" fontId="52" fillId="43"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2" fillId="43" borderId="38" applyProtection="0"/>
    <xf numFmtId="0" fontId="54" fillId="44" borderId="38" applyProtection="0"/>
    <xf numFmtId="0" fontId="80" fillId="66" borderId="0" applyProtection="0"/>
    <xf numFmtId="0" fontId="52" fillId="43" borderId="38" applyProtection="0"/>
    <xf numFmtId="0" fontId="55" fillId="62" borderId="0" applyProtection="0"/>
    <xf numFmtId="0" fontId="55" fillId="62" borderId="0" applyProtection="0"/>
    <xf numFmtId="0" fontId="61" fillId="0" borderId="40" applyProtection="0"/>
    <xf numFmtId="0" fontId="58" fillId="0" borderId="0"/>
    <xf numFmtId="0" fontId="55" fillId="68" borderId="0" applyProtection="0"/>
    <xf numFmtId="0" fontId="54" fillId="44" borderId="38" applyProtection="0"/>
    <xf numFmtId="0" fontId="57" fillId="0" borderId="0">
      <alignment vertical="center"/>
    </xf>
    <xf numFmtId="0" fontId="55" fillId="63" borderId="0" applyProtection="0"/>
    <xf numFmtId="0" fontId="55" fillId="62" borderId="0" applyProtection="0"/>
    <xf numFmtId="0" fontId="54" fillId="44" borderId="38" applyProtection="0"/>
    <xf numFmtId="0" fontId="57" fillId="0" borderId="0">
      <alignment vertical="center"/>
    </xf>
    <xf numFmtId="0" fontId="55" fillId="62" borderId="0" applyProtection="0"/>
    <xf numFmtId="0" fontId="58" fillId="50" borderId="42" applyNumberFormat="0" applyFont="0" applyAlignment="0" applyProtection="0">
      <alignment vertical="center"/>
    </xf>
    <xf numFmtId="0" fontId="55" fillId="62" borderId="0" applyProtection="0"/>
    <xf numFmtId="0" fontId="52" fillId="43" borderId="38" applyProtection="0"/>
    <xf numFmtId="0" fontId="58" fillId="50" borderId="42" applyProtection="0"/>
    <xf numFmtId="0" fontId="58" fillId="50" borderId="42" applyProtection="0"/>
    <xf numFmtId="0" fontId="55" fillId="62" borderId="0" applyProtection="0"/>
    <xf numFmtId="0" fontId="55" fillId="62" borderId="0" applyProtection="0"/>
    <xf numFmtId="0" fontId="56" fillId="46" borderId="0" applyNumberFormat="0" applyBorder="0" applyAlignment="0" applyProtection="0">
      <alignment vertical="center"/>
    </xf>
    <xf numFmtId="0" fontId="80" fillId="66" borderId="0" applyProtection="0"/>
    <xf numFmtId="0" fontId="52" fillId="43" borderId="38" applyProtection="0"/>
    <xf numFmtId="0" fontId="55" fillId="62" borderId="0" applyProtection="0"/>
    <xf numFmtId="0" fontId="55" fillId="62" borderId="0" applyProtection="0"/>
    <xf numFmtId="0" fontId="61" fillId="0" borderId="40" applyProtection="0"/>
    <xf numFmtId="0" fontId="55" fillId="62" borderId="0" applyProtection="0"/>
    <xf numFmtId="0" fontId="52" fillId="43" borderId="38" applyNumberFormat="0" applyAlignment="0" applyProtection="0">
      <alignment vertical="center"/>
    </xf>
    <xf numFmtId="0" fontId="55" fillId="44" borderId="0" applyNumberFormat="0" applyBorder="0" applyAlignment="0" applyProtection="0">
      <alignment vertical="center"/>
    </xf>
    <xf numFmtId="0" fontId="52" fillId="43" borderId="38" applyProtection="0"/>
    <xf numFmtId="0" fontId="55" fillId="62" borderId="0" applyProtection="0"/>
    <xf numFmtId="0" fontId="58" fillId="0" borderId="0"/>
    <xf numFmtId="0" fontId="66" fillId="47" borderId="0" applyNumberFormat="0" applyBorder="0" applyAlignment="0" applyProtection="0">
      <alignment vertical="center"/>
    </xf>
    <xf numFmtId="0" fontId="58" fillId="0" borderId="0"/>
    <xf numFmtId="0" fontId="61" fillId="0" borderId="40" applyProtection="0"/>
    <xf numFmtId="0" fontId="55" fillId="62" borderId="0" applyProtection="0"/>
    <xf numFmtId="0" fontId="55" fillId="63" borderId="0" applyNumberFormat="0" applyBorder="0" applyAlignment="0" applyProtection="0">
      <alignment vertical="center"/>
    </xf>
    <xf numFmtId="0" fontId="55" fillId="47" borderId="0" applyNumberFormat="0" applyBorder="0" applyAlignment="0" applyProtection="0">
      <alignment vertical="center"/>
    </xf>
    <xf numFmtId="0" fontId="61" fillId="0" borderId="40" applyProtection="0"/>
    <xf numFmtId="0" fontId="55" fillId="62" borderId="0" applyProtection="0"/>
    <xf numFmtId="0" fontId="55" fillId="62" borderId="0" applyProtection="0"/>
    <xf numFmtId="0" fontId="55" fillId="62" borderId="0" applyProtection="0"/>
    <xf numFmtId="0" fontId="58" fillId="0" borderId="0"/>
    <xf numFmtId="0" fontId="52" fillId="43" borderId="38" applyProtection="0"/>
    <xf numFmtId="0" fontId="52" fillId="43" borderId="38" applyProtection="0"/>
    <xf numFmtId="0" fontId="52" fillId="43" borderId="38" applyNumberFormat="0" applyAlignment="0" applyProtection="0">
      <alignment vertical="center"/>
    </xf>
    <xf numFmtId="0" fontId="54" fillId="44" borderId="38" applyProtection="0"/>
    <xf numFmtId="0" fontId="52" fillId="43" borderId="38" applyProtection="0"/>
    <xf numFmtId="0" fontId="52" fillId="43" borderId="38" applyProtection="0"/>
    <xf numFmtId="0" fontId="52" fillId="43" borderId="38" applyProtection="0"/>
    <xf numFmtId="0" fontId="55" fillId="62" borderId="0" applyProtection="0"/>
    <xf numFmtId="0" fontId="52" fillId="43" borderId="38" applyProtection="0"/>
    <xf numFmtId="0" fontId="52" fillId="43" borderId="38" applyProtection="0"/>
    <xf numFmtId="0" fontId="52" fillId="43" borderId="38" applyNumberFormat="0" applyAlignment="0" applyProtection="0">
      <alignment vertical="center"/>
    </xf>
    <xf numFmtId="0" fontId="55" fillId="44" borderId="0" applyNumberFormat="0" applyBorder="0" applyAlignment="0" applyProtection="0">
      <alignment vertical="center"/>
    </xf>
    <xf numFmtId="0" fontId="54" fillId="44" borderId="38" applyProtection="0"/>
    <xf numFmtId="0" fontId="52" fillId="43" borderId="38" applyProtection="0"/>
    <xf numFmtId="0" fontId="55" fillId="62" borderId="0"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5" fillId="62" borderId="0" applyProtection="0"/>
    <xf numFmtId="0" fontId="66" fillId="58" borderId="0" applyNumberFormat="0" applyBorder="0" applyAlignment="0" applyProtection="0">
      <alignment vertical="center"/>
    </xf>
    <xf numFmtId="0" fontId="61" fillId="0" borderId="40" applyProtection="0"/>
    <xf numFmtId="0" fontId="54" fillId="48" borderId="38" applyNumberFormat="0" applyAlignment="0" applyProtection="0">
      <alignment vertical="center"/>
    </xf>
    <xf numFmtId="0" fontId="61" fillId="0" borderId="40" applyNumberFormat="0" applyFill="0" applyAlignment="0" applyProtection="0">
      <alignment vertical="center"/>
    </xf>
    <xf numFmtId="0" fontId="52" fillId="43" borderId="38" applyProtection="0"/>
    <xf numFmtId="0" fontId="52" fillId="43" borderId="38" applyNumberFormat="0" applyAlignment="0" applyProtection="0">
      <alignment vertical="center"/>
    </xf>
    <xf numFmtId="0" fontId="54" fillId="44" borderId="38" applyProtection="0"/>
    <xf numFmtId="0" fontId="55" fillId="62" borderId="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61" fillId="0" borderId="40" applyProtection="0"/>
    <xf numFmtId="0" fontId="61" fillId="0" borderId="40" applyProtection="0"/>
    <xf numFmtId="0" fontId="52" fillId="43" borderId="38" applyProtection="0"/>
    <xf numFmtId="0" fontId="58" fillId="50" borderId="42" applyProtection="0"/>
    <xf numFmtId="0" fontId="52" fillId="43" borderId="38" applyProtection="0"/>
    <xf numFmtId="0" fontId="54" fillId="44" borderId="38" applyProtection="0"/>
    <xf numFmtId="0" fontId="64" fillId="0" borderId="43" applyProtection="0"/>
    <xf numFmtId="0" fontId="55" fillId="62" borderId="0" applyProtection="0"/>
    <xf numFmtId="0" fontId="56" fillId="46" borderId="0" applyNumberFormat="0" applyBorder="0" applyAlignment="0" applyProtection="0">
      <alignment vertical="center"/>
    </xf>
    <xf numFmtId="0" fontId="55" fillId="62" borderId="0" applyProtection="0"/>
    <xf numFmtId="0" fontId="52" fillId="43" borderId="38" applyProtection="0"/>
    <xf numFmtId="0" fontId="52" fillId="43" borderId="38" applyProtection="0"/>
    <xf numFmtId="0" fontId="55" fillId="62" borderId="0" applyProtection="0"/>
    <xf numFmtId="0" fontId="55" fillId="62" borderId="0" applyProtection="0"/>
    <xf numFmtId="0" fontId="55" fillId="62" borderId="0" applyProtection="0"/>
    <xf numFmtId="0" fontId="58" fillId="0" borderId="0"/>
    <xf numFmtId="0" fontId="62" fillId="49" borderId="41" applyProtection="0"/>
    <xf numFmtId="0" fontId="55" fillId="62" borderId="0" applyProtection="0"/>
    <xf numFmtId="0" fontId="58" fillId="0" borderId="0"/>
    <xf numFmtId="0" fontId="55" fillId="62" borderId="0" applyProtection="0"/>
    <xf numFmtId="0" fontId="58" fillId="0" borderId="0"/>
    <xf numFmtId="0" fontId="55" fillId="62" borderId="0" applyProtection="0"/>
    <xf numFmtId="0" fontId="58" fillId="0" borderId="0"/>
    <xf numFmtId="0" fontId="56" fillId="46" borderId="0" applyNumberFormat="0" applyBorder="0" applyAlignment="0" applyProtection="0">
      <alignment vertical="center"/>
    </xf>
    <xf numFmtId="0" fontId="55" fillId="62" borderId="0" applyProtection="0"/>
    <xf numFmtId="0" fontId="58" fillId="0" borderId="0"/>
    <xf numFmtId="0" fontId="54" fillId="44" borderId="38" applyProtection="0"/>
    <xf numFmtId="0" fontId="55" fillId="62" borderId="0" applyProtection="0"/>
    <xf numFmtId="0" fontId="58" fillId="0" borderId="0"/>
    <xf numFmtId="0" fontId="52" fillId="43" borderId="38" applyProtection="0"/>
    <xf numFmtId="0" fontId="54" fillId="44" borderId="38" applyProtection="0"/>
    <xf numFmtId="0" fontId="54" fillId="44" borderId="38" applyProtection="0"/>
    <xf numFmtId="0" fontId="55" fillId="62" borderId="0" applyProtection="0"/>
    <xf numFmtId="0" fontId="58" fillId="0" borderId="0"/>
    <xf numFmtId="0" fontId="52" fillId="43" borderId="38" applyProtection="0"/>
    <xf numFmtId="0" fontId="52" fillId="43" borderId="38" applyProtection="0"/>
    <xf numFmtId="0" fontId="52" fillId="43" borderId="38" applyProtection="0"/>
    <xf numFmtId="0" fontId="55" fillId="62" borderId="0" applyProtection="0"/>
    <xf numFmtId="0" fontId="58" fillId="0" borderId="0"/>
    <xf numFmtId="0" fontId="59" fillId="44" borderId="39" applyProtection="0"/>
    <xf numFmtId="0" fontId="54" fillId="44" borderId="38" applyProtection="0"/>
    <xf numFmtId="0" fontId="55" fillId="62" borderId="0" applyProtection="0"/>
    <xf numFmtId="0" fontId="58" fillId="0" borderId="0"/>
    <xf numFmtId="0" fontId="52" fillId="43" borderId="38" applyProtection="0"/>
    <xf numFmtId="0" fontId="55" fillId="62" borderId="0" applyProtection="0"/>
    <xf numFmtId="0" fontId="58" fillId="0" borderId="0"/>
    <xf numFmtId="0" fontId="59" fillId="44" borderId="39" applyProtection="0"/>
    <xf numFmtId="0" fontId="54" fillId="44" borderId="38" applyProtection="0"/>
    <xf numFmtId="0" fontId="55" fillId="62" borderId="0" applyProtection="0"/>
    <xf numFmtId="0" fontId="58" fillId="0" borderId="0"/>
    <xf numFmtId="0" fontId="52" fillId="43" borderId="38" applyProtection="0"/>
    <xf numFmtId="0" fontId="55" fillId="62" borderId="0" applyProtection="0"/>
    <xf numFmtId="0" fontId="58" fillId="0" borderId="0"/>
    <xf numFmtId="0" fontId="58" fillId="0" borderId="0"/>
    <xf numFmtId="0" fontId="59" fillId="44" borderId="39" applyProtection="0"/>
    <xf numFmtId="0" fontId="59" fillId="44" borderId="39" applyProtection="0"/>
    <xf numFmtId="0" fontId="54" fillId="44" borderId="38" applyProtection="0"/>
    <xf numFmtId="0" fontId="54" fillId="44" borderId="38" applyProtection="0"/>
    <xf numFmtId="0" fontId="77" fillId="0" borderId="48" applyProtection="0"/>
    <xf numFmtId="0" fontId="54" fillId="44" borderId="38" applyProtection="0"/>
    <xf numFmtId="0" fontId="55" fillId="62" borderId="0" applyProtection="0"/>
    <xf numFmtId="0" fontId="58" fillId="0" borderId="0"/>
    <xf numFmtId="0" fontId="52" fillId="43"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5" fillId="62" borderId="0" applyProtection="0"/>
    <xf numFmtId="0" fontId="58" fillId="0" borderId="0"/>
    <xf numFmtId="0" fontId="58" fillId="50" borderId="42" applyProtection="0"/>
    <xf numFmtId="0" fontId="55" fillId="62" borderId="0" applyProtection="0"/>
    <xf numFmtId="0" fontId="58" fillId="50" borderId="42" applyNumberFormat="0" applyFont="0" applyAlignment="0" applyProtection="0">
      <alignment vertical="center"/>
    </xf>
    <xf numFmtId="0" fontId="55" fillId="62" borderId="0" applyProtection="0"/>
    <xf numFmtId="0" fontId="58" fillId="50" borderId="42" applyProtection="0"/>
    <xf numFmtId="0" fontId="55" fillId="62" borderId="0" applyProtection="0"/>
    <xf numFmtId="0" fontId="58" fillId="50" borderId="42" applyNumberFormat="0" applyFont="0" applyAlignment="0" applyProtection="0">
      <alignment vertical="center"/>
    </xf>
    <xf numFmtId="0" fontId="55" fillId="62" borderId="0" applyProtection="0"/>
    <xf numFmtId="0" fontId="55" fillId="53" borderId="0" applyProtection="0"/>
    <xf numFmtId="0" fontId="58" fillId="50" borderId="42" applyProtection="0"/>
    <xf numFmtId="0" fontId="55" fillId="62" borderId="0" applyProtection="0"/>
    <xf numFmtId="0" fontId="55" fillId="53" borderId="0" applyProtection="0"/>
    <xf numFmtId="0" fontId="55" fillId="62" borderId="0" applyProtection="0"/>
    <xf numFmtId="0" fontId="55" fillId="53" borderId="0" applyProtection="0"/>
    <xf numFmtId="0" fontId="58" fillId="50" borderId="42" applyProtection="0"/>
    <xf numFmtId="0" fontId="52" fillId="43" borderId="38" applyProtection="0"/>
    <xf numFmtId="0" fontId="54" fillId="44" borderId="38" applyProtection="0"/>
    <xf numFmtId="0" fontId="54" fillId="44" borderId="38" applyProtection="0"/>
    <xf numFmtId="0" fontId="55" fillId="45" borderId="0" applyProtection="0"/>
    <xf numFmtId="0" fontId="55" fillId="45" borderId="0" applyProtection="0"/>
    <xf numFmtId="0" fontId="55" fillId="62" borderId="0" applyProtection="0"/>
    <xf numFmtId="0" fontId="58" fillId="0" borderId="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Protection="0"/>
    <xf numFmtId="0" fontId="54" fillId="44" borderId="38" applyProtection="0"/>
    <xf numFmtId="0" fontId="61" fillId="0" borderId="40" applyProtection="0"/>
    <xf numFmtId="0" fontId="55" fillId="45" borderId="0" applyProtection="0"/>
    <xf numFmtId="0" fontId="54" fillId="44" borderId="38" applyNumberFormat="0" applyAlignment="0" applyProtection="0">
      <alignment vertical="center"/>
    </xf>
    <xf numFmtId="0" fontId="55" fillId="62" borderId="0" applyProtection="0"/>
    <xf numFmtId="0" fontId="58" fillId="0" borderId="0"/>
    <xf numFmtId="0" fontId="55" fillId="62" borderId="0" applyProtection="0"/>
    <xf numFmtId="0" fontId="52" fillId="43" borderId="38" applyProtection="0"/>
    <xf numFmtId="0" fontId="54" fillId="44" borderId="38" applyProtection="0"/>
    <xf numFmtId="0" fontId="61" fillId="0" borderId="40" applyProtection="0"/>
    <xf numFmtId="0" fontId="55" fillId="45" borderId="0" applyProtection="0"/>
    <xf numFmtId="0" fontId="55" fillId="62" borderId="0" applyProtection="0"/>
    <xf numFmtId="0" fontId="58" fillId="0" borderId="0"/>
    <xf numFmtId="0" fontId="58" fillId="0" borderId="0"/>
    <xf numFmtId="0" fontId="55" fillId="45" borderId="0" applyProtection="0"/>
    <xf numFmtId="0" fontId="55" fillId="62" borderId="0" applyProtection="0"/>
    <xf numFmtId="0" fontId="61" fillId="0" borderId="40" applyProtection="0"/>
    <xf numFmtId="0" fontId="0" fillId="0" borderId="0" applyProtection="0"/>
    <xf numFmtId="0" fontId="58" fillId="0" borderId="0"/>
    <xf numFmtId="0" fontId="52" fillId="43" borderId="38" applyProtection="0"/>
    <xf numFmtId="0" fontId="54" fillId="44" borderId="38" applyProtection="0"/>
    <xf numFmtId="0" fontId="55" fillId="62" borderId="0" applyProtection="0"/>
    <xf numFmtId="0" fontId="55" fillId="45" borderId="0" applyProtection="0"/>
    <xf numFmtId="0" fontId="55" fillId="45" borderId="0" applyProtection="0"/>
    <xf numFmtId="0" fontId="55" fillId="45" borderId="0" applyProtection="0"/>
    <xf numFmtId="0" fontId="58" fillId="50" borderId="42" applyProtection="0"/>
    <xf numFmtId="0" fontId="55" fillId="53" borderId="0" applyProtection="0"/>
    <xf numFmtId="0" fontId="52" fillId="43" borderId="38" applyProtection="0"/>
    <xf numFmtId="0" fontId="58" fillId="50" borderId="42" applyProtection="0"/>
    <xf numFmtId="0" fontId="52" fillId="43" borderId="38" applyProtection="0"/>
    <xf numFmtId="0" fontId="54" fillId="44" borderId="38" applyProtection="0"/>
    <xf numFmtId="0" fontId="54" fillId="44" borderId="38" applyProtection="0"/>
    <xf numFmtId="0" fontId="55" fillId="45" borderId="0" applyProtection="0"/>
    <xf numFmtId="0" fontId="55" fillId="45" borderId="0" applyProtection="0"/>
    <xf numFmtId="0" fontId="55" fillId="45" borderId="0" applyProtection="0"/>
    <xf numFmtId="0" fontId="55" fillId="45" borderId="0" applyProtection="0"/>
    <xf numFmtId="0" fontId="61" fillId="0" borderId="40" applyProtection="0"/>
    <xf numFmtId="0" fontId="58" fillId="0" borderId="0" applyProtection="0"/>
    <xf numFmtId="0" fontId="55" fillId="45" borderId="0" applyProtection="0"/>
    <xf numFmtId="0" fontId="55" fillId="45" borderId="0" applyProtection="0"/>
    <xf numFmtId="0" fontId="54" fillId="44" borderId="38" applyProtection="0"/>
    <xf numFmtId="0" fontId="61" fillId="0" borderId="40" applyProtection="0"/>
    <xf numFmtId="0" fontId="55" fillId="45" borderId="0" applyProtection="0"/>
    <xf numFmtId="0" fontId="52" fillId="43" borderId="38" applyProtection="0"/>
    <xf numFmtId="0" fontId="78" fillId="0" borderId="51" applyNumberFormat="0" applyFill="0" applyAlignment="0" applyProtection="0">
      <alignment vertical="center"/>
    </xf>
    <xf numFmtId="0" fontId="55" fillId="45" borderId="0" applyNumberFormat="0" applyBorder="0" applyAlignment="0" applyProtection="0">
      <alignment vertical="center"/>
    </xf>
    <xf numFmtId="0" fontId="55" fillId="45" borderId="0" applyProtection="0"/>
    <xf numFmtId="0" fontId="55" fillId="45" borderId="0" applyProtection="0"/>
    <xf numFmtId="0" fontId="55" fillId="45" borderId="0" applyProtection="0"/>
    <xf numFmtId="0" fontId="55" fillId="45" borderId="0" applyProtection="0"/>
    <xf numFmtId="0" fontId="58" fillId="0" borderId="0"/>
    <xf numFmtId="0" fontId="55" fillId="45" borderId="0" applyProtection="0"/>
    <xf numFmtId="0" fontId="55" fillId="45" borderId="0" applyProtection="0"/>
    <xf numFmtId="0" fontId="58" fillId="50" borderId="42" applyProtection="0"/>
    <xf numFmtId="0" fontId="61" fillId="0" borderId="40" applyProtection="0"/>
    <xf numFmtId="0" fontId="54" fillId="48" borderId="38" applyNumberFormat="0" applyAlignment="0" applyProtection="0">
      <alignment vertical="center"/>
    </xf>
    <xf numFmtId="0" fontId="54" fillId="44" borderId="38" applyProtection="0"/>
    <xf numFmtId="0" fontId="58" fillId="0" borderId="0"/>
    <xf numFmtId="0" fontId="55" fillId="45" borderId="0" applyProtection="0"/>
    <xf numFmtId="0" fontId="55" fillId="45" borderId="0" applyProtection="0"/>
    <xf numFmtId="0" fontId="55" fillId="45" borderId="0" applyProtection="0"/>
    <xf numFmtId="0" fontId="55" fillId="55" borderId="0" applyProtection="0"/>
    <xf numFmtId="0" fontId="55" fillId="43" borderId="0" applyNumberFormat="0" applyBorder="0" applyAlignment="0" applyProtection="0">
      <alignment vertical="center"/>
    </xf>
    <xf numFmtId="0" fontId="52" fillId="43" borderId="38" applyProtection="0"/>
    <xf numFmtId="0" fontId="55" fillId="55" borderId="0" applyProtection="0"/>
    <xf numFmtId="0" fontId="55" fillId="45" borderId="0" applyProtection="0"/>
    <xf numFmtId="0" fontId="55" fillId="45" borderId="0" applyProtection="0"/>
    <xf numFmtId="0" fontId="61" fillId="0" borderId="4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5" fillId="45" borderId="0"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5" fillId="45" borderId="0" applyProtection="0"/>
    <xf numFmtId="0" fontId="58" fillId="50" borderId="42" applyProtection="0"/>
    <xf numFmtId="0" fontId="55" fillId="45" borderId="0"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5" fillId="45" borderId="0" applyProtection="0"/>
    <xf numFmtId="0" fontId="55" fillId="55" borderId="0" applyProtection="0"/>
    <xf numFmtId="0" fontId="59" fillId="44" borderId="39" applyProtection="0"/>
    <xf numFmtId="0" fontId="73" fillId="0" borderId="47" applyProtection="0"/>
    <xf numFmtId="0" fontId="73" fillId="0" borderId="47" applyProtection="0"/>
    <xf numFmtId="0" fontId="65" fillId="0" borderId="44" applyNumberFormat="0" applyFill="0" applyAlignment="0" applyProtection="0">
      <alignment vertical="center"/>
    </xf>
    <xf numFmtId="0" fontId="58" fillId="0" borderId="0"/>
    <xf numFmtId="0" fontId="55" fillId="45" borderId="0" applyProtection="0"/>
    <xf numFmtId="0" fontId="54" fillId="48" borderId="38" applyNumberFormat="0" applyAlignment="0" applyProtection="0">
      <alignment vertical="center"/>
    </xf>
    <xf numFmtId="0" fontId="55" fillId="45" borderId="0" applyProtection="0"/>
    <xf numFmtId="0" fontId="54" fillId="48" borderId="38" applyNumberFormat="0" applyAlignment="0" applyProtection="0">
      <alignment vertical="center"/>
    </xf>
    <xf numFmtId="0" fontId="55" fillId="45" borderId="0" applyProtection="0"/>
    <xf numFmtId="0" fontId="55" fillId="45" borderId="0" applyProtection="0"/>
    <xf numFmtId="0" fontId="59" fillId="44" borderId="39" applyProtection="0"/>
    <xf numFmtId="0" fontId="73" fillId="0" borderId="47" applyProtection="0"/>
    <xf numFmtId="0" fontId="58" fillId="50" borderId="42" applyProtection="0"/>
    <xf numFmtId="0" fontId="77" fillId="0" borderId="48" applyNumberFormat="0" applyFill="0" applyAlignment="0" applyProtection="0">
      <alignment vertical="center"/>
    </xf>
    <xf numFmtId="0" fontId="55" fillId="55" borderId="0"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45" borderId="0" applyProtection="0"/>
    <xf numFmtId="0" fontId="55" fillId="45" borderId="0" applyProtection="0"/>
    <xf numFmtId="0" fontId="55" fillId="55" borderId="0" applyProtection="0"/>
    <xf numFmtId="0" fontId="59" fillId="44" borderId="39" applyProtection="0"/>
    <xf numFmtId="0" fontId="73" fillId="0" borderId="47" applyProtection="0"/>
    <xf numFmtId="0" fontId="55" fillId="45" borderId="0" applyProtection="0"/>
    <xf numFmtId="0" fontId="61" fillId="0" borderId="40" applyProtection="0"/>
    <xf numFmtId="0" fontId="73" fillId="0" borderId="47" applyProtection="0"/>
    <xf numFmtId="0" fontId="58" fillId="0" borderId="0"/>
    <xf numFmtId="0" fontId="55" fillId="55" borderId="0" applyProtection="0"/>
    <xf numFmtId="0" fontId="55" fillId="45" borderId="0" applyProtection="0"/>
    <xf numFmtId="0" fontId="55" fillId="55" borderId="0" applyProtection="0"/>
    <xf numFmtId="0" fontId="73" fillId="0" borderId="47" applyProtection="0"/>
    <xf numFmtId="0" fontId="55" fillId="45" borderId="0" applyProtection="0"/>
    <xf numFmtId="0" fontId="55" fillId="43" borderId="0" applyNumberFormat="0" applyBorder="0" applyAlignment="0" applyProtection="0">
      <alignment vertical="center"/>
    </xf>
    <xf numFmtId="0" fontId="52" fillId="43" borderId="38" applyProtection="0"/>
    <xf numFmtId="0" fontId="55" fillId="55" borderId="0" applyProtection="0"/>
    <xf numFmtId="0" fontId="59" fillId="44" borderId="39" applyProtection="0"/>
    <xf numFmtId="0" fontId="59" fillId="44" borderId="39" applyProtection="0"/>
    <xf numFmtId="0" fontId="59" fillId="44" borderId="39" applyProtection="0"/>
    <xf numFmtId="0" fontId="73" fillId="0" borderId="47" applyProtection="0"/>
    <xf numFmtId="0" fontId="55" fillId="45" borderId="0" applyProtection="0"/>
    <xf numFmtId="0" fontId="58" fillId="50" borderId="42" applyProtection="0"/>
    <xf numFmtId="0" fontId="55" fillId="55" borderId="0" applyProtection="0"/>
    <xf numFmtId="0" fontId="59" fillId="44" borderId="39" applyProtection="0"/>
    <xf numFmtId="0" fontId="73" fillId="0" borderId="47" applyProtection="0"/>
    <xf numFmtId="0" fontId="55" fillId="45" borderId="0" applyProtection="0"/>
    <xf numFmtId="0" fontId="61" fillId="0" borderId="40" applyProtection="0"/>
    <xf numFmtId="0" fontId="56" fillId="46" borderId="0" applyProtection="0"/>
    <xf numFmtId="0" fontId="58" fillId="50" borderId="42" applyProtection="0"/>
    <xf numFmtId="0" fontId="55" fillId="55" borderId="0" applyProtection="0"/>
    <xf numFmtId="0" fontId="59" fillId="44" borderId="39" applyProtection="0"/>
    <xf numFmtId="0" fontId="73" fillId="0" borderId="47" applyProtection="0"/>
    <xf numFmtId="0" fontId="55" fillId="45" borderId="0" applyProtection="0"/>
    <xf numFmtId="0" fontId="73" fillId="0" borderId="47" applyProtection="0"/>
    <xf numFmtId="0" fontId="58" fillId="0" borderId="0"/>
    <xf numFmtId="0" fontId="58" fillId="50" borderId="42" applyProtection="0"/>
    <xf numFmtId="0" fontId="55" fillId="55" borderId="0" applyProtection="0"/>
    <xf numFmtId="0" fontId="55" fillId="45" borderId="0" applyProtection="0"/>
    <xf numFmtId="0" fontId="58" fillId="50" borderId="42" applyProtection="0"/>
    <xf numFmtId="0" fontId="55" fillId="55" borderId="0" applyProtection="0"/>
    <xf numFmtId="0" fontId="73" fillId="0" borderId="47" applyProtection="0"/>
    <xf numFmtId="0" fontId="55" fillId="45" borderId="0" applyProtection="0"/>
    <xf numFmtId="0" fontId="55" fillId="55" borderId="0" applyProtection="0"/>
    <xf numFmtId="0" fontId="59" fillId="44" borderId="39" applyProtection="0"/>
    <xf numFmtId="0" fontId="59" fillId="44" borderId="39" applyProtection="0"/>
    <xf numFmtId="0" fontId="59" fillId="44" borderId="39" applyProtection="0"/>
    <xf numFmtId="0" fontId="73" fillId="0" borderId="47" applyProtection="0"/>
    <xf numFmtId="0" fontId="55" fillId="45" borderId="0" applyProtection="0"/>
    <xf numFmtId="0" fontId="55" fillId="55" borderId="0" applyProtection="0"/>
    <xf numFmtId="0" fontId="59" fillId="44" borderId="39" applyProtection="0"/>
    <xf numFmtId="0" fontId="73" fillId="0" borderId="47" applyProtection="0"/>
    <xf numFmtId="0" fontId="55" fillId="45" borderId="0" applyProtection="0"/>
    <xf numFmtId="0" fontId="61" fillId="0" borderId="40" applyProtection="0"/>
    <xf numFmtId="0" fontId="55" fillId="55" borderId="0" applyProtection="0"/>
    <xf numFmtId="0" fontId="59" fillId="44" borderId="39" applyProtection="0"/>
    <xf numFmtId="0" fontId="73" fillId="0" borderId="47" applyProtection="0"/>
    <xf numFmtId="0" fontId="55" fillId="45" borderId="0" applyProtection="0"/>
    <xf numFmtId="0" fontId="55" fillId="55" borderId="0" applyProtection="0"/>
    <xf numFmtId="0" fontId="59" fillId="44" borderId="39" applyProtection="0"/>
    <xf numFmtId="0" fontId="73" fillId="0" borderId="47" applyProtection="0"/>
    <xf numFmtId="0" fontId="55" fillId="45" borderId="0" applyProtection="0"/>
    <xf numFmtId="0" fontId="61" fillId="0" borderId="40" applyProtection="0"/>
    <xf numFmtId="0" fontId="55" fillId="55" borderId="0" applyProtection="0"/>
    <xf numFmtId="0" fontId="59" fillId="44" borderId="39" applyProtection="0"/>
    <xf numFmtId="0" fontId="73" fillId="0" borderId="47" applyProtection="0"/>
    <xf numFmtId="0" fontId="73" fillId="0" borderId="47" applyProtection="0"/>
    <xf numFmtId="0" fontId="65" fillId="0" borderId="44" applyNumberFormat="0" applyFill="0" applyAlignment="0" applyProtection="0">
      <alignment vertical="center"/>
    </xf>
    <xf numFmtId="0" fontId="55" fillId="45" borderId="0" applyProtection="0"/>
    <xf numFmtId="0" fontId="61" fillId="0" borderId="40" applyProtection="0"/>
    <xf numFmtId="0" fontId="55" fillId="53" borderId="0" applyProtection="0"/>
    <xf numFmtId="0" fontId="58" fillId="50" borderId="42" applyProtection="0"/>
    <xf numFmtId="0" fontId="54" fillId="44" borderId="38" applyProtection="0"/>
    <xf numFmtId="0" fontId="54" fillId="44" borderId="38" applyProtection="0"/>
    <xf numFmtId="0" fontId="55" fillId="45" borderId="0" applyProtection="0"/>
    <xf numFmtId="0" fontId="58" fillId="50" borderId="42" applyProtection="0"/>
    <xf numFmtId="0" fontId="58" fillId="50" borderId="42" applyProtection="0"/>
    <xf numFmtId="0" fontId="55" fillId="53" borderId="0" applyProtection="0"/>
    <xf numFmtId="0" fontId="54" fillId="44" borderId="38" applyProtection="0"/>
    <xf numFmtId="0" fontId="54" fillId="44" borderId="38" applyProtection="0"/>
    <xf numFmtId="0" fontId="52" fillId="43" borderId="38" applyProtection="0"/>
    <xf numFmtId="0" fontId="58" fillId="50" borderId="42" applyProtection="0"/>
    <xf numFmtId="0" fontId="54" fillId="44" borderId="38" applyProtection="0"/>
    <xf numFmtId="0" fontId="55" fillId="45" borderId="0" applyProtection="0"/>
    <xf numFmtId="0" fontId="55" fillId="45" borderId="0" applyProtection="0"/>
    <xf numFmtId="0" fontId="55" fillId="45" borderId="0" applyProtection="0"/>
    <xf numFmtId="0" fontId="52" fillId="43" borderId="38" applyProtection="0"/>
    <xf numFmtId="0" fontId="54" fillId="44" borderId="38" applyProtection="0"/>
    <xf numFmtId="0" fontId="54" fillId="44" borderId="38" applyProtection="0"/>
    <xf numFmtId="0" fontId="54" fillId="44" borderId="38" applyProtection="0"/>
    <xf numFmtId="0" fontId="55" fillId="45" borderId="0" applyProtection="0"/>
    <xf numFmtId="0" fontId="52" fillId="43" borderId="38" applyProtection="0"/>
    <xf numFmtId="0" fontId="54" fillId="44" borderId="38" applyProtection="0"/>
    <xf numFmtId="0" fontId="55" fillId="45" borderId="0" applyProtection="0"/>
    <xf numFmtId="0" fontId="61" fillId="0" borderId="40" applyProtection="0"/>
    <xf numFmtId="0" fontId="55" fillId="45" borderId="0" applyProtection="0"/>
    <xf numFmtId="0" fontId="55" fillId="45" borderId="0" applyProtection="0"/>
    <xf numFmtId="0" fontId="58" fillId="50" borderId="42" applyProtection="0"/>
    <xf numFmtId="0" fontId="58" fillId="50" borderId="42" applyProtection="0"/>
    <xf numFmtId="0" fontId="55" fillId="45" borderId="0" applyProtection="0"/>
    <xf numFmtId="0" fontId="55" fillId="45" borderId="0" applyProtection="0"/>
    <xf numFmtId="0" fontId="58" fillId="50" borderId="42" applyProtection="0"/>
    <xf numFmtId="0" fontId="58" fillId="50" borderId="42" applyProtection="0"/>
    <xf numFmtId="0" fontId="55" fillId="45" borderId="0" applyProtection="0"/>
    <xf numFmtId="0" fontId="52" fillId="43"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5" fillId="45" borderId="0" applyProtection="0"/>
    <xf numFmtId="0" fontId="58" fillId="50" borderId="42" applyProtection="0"/>
    <xf numFmtId="0" fontId="58" fillId="50" borderId="42" applyProtection="0"/>
    <xf numFmtId="0" fontId="52" fillId="43" borderId="38" applyProtection="0"/>
    <xf numFmtId="0" fontId="55" fillId="45" borderId="0" applyProtection="0"/>
    <xf numFmtId="0" fontId="61" fillId="0" borderId="40" applyProtection="0"/>
    <xf numFmtId="0" fontId="55" fillId="55" borderId="0" applyProtection="0"/>
    <xf numFmtId="0" fontId="54" fillId="44" borderId="38">
      <alignment vertical="center"/>
    </xf>
    <xf numFmtId="0" fontId="78" fillId="0" borderId="51" applyProtection="0"/>
    <xf numFmtId="0" fontId="66" fillId="69"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8" fillId="0" borderId="0"/>
    <xf numFmtId="0" fontId="54" fillId="44" borderId="38" applyProtection="0"/>
    <xf numFmtId="0" fontId="59" fillId="44" borderId="39" applyProtection="0"/>
    <xf numFmtId="0" fontId="59" fillId="44" borderId="39" applyProtection="0"/>
    <xf numFmtId="0" fontId="55" fillId="45" borderId="0" applyProtection="0"/>
    <xf numFmtId="0" fontId="55" fillId="55" borderId="0" applyProtection="0"/>
    <xf numFmtId="0" fontId="78" fillId="0" borderId="51" applyProtection="0"/>
    <xf numFmtId="0" fontId="61" fillId="0" borderId="40" applyProtection="0"/>
    <xf numFmtId="0" fontId="90" fillId="0" borderId="47" applyNumberFormat="0" applyFill="0" applyAlignment="0" applyProtection="0">
      <alignment vertical="center"/>
    </xf>
    <xf numFmtId="0" fontId="54" fillId="44" borderId="38" applyProtection="0"/>
    <xf numFmtId="0" fontId="55" fillId="45" borderId="0" applyProtection="0"/>
    <xf numFmtId="0" fontId="61" fillId="0" borderId="40" applyProtection="0"/>
    <xf numFmtId="0" fontId="58" fillId="0" borderId="0"/>
    <xf numFmtId="0" fontId="55" fillId="55" borderId="0" applyProtection="0"/>
    <xf numFmtId="0" fontId="59" fillId="44" borderId="39" applyProtection="0"/>
    <xf numFmtId="0" fontId="78" fillId="0" borderId="51" applyProtection="0"/>
    <xf numFmtId="0" fontId="54" fillId="44" borderId="38" applyProtection="0"/>
    <xf numFmtId="0" fontId="54" fillId="44" borderId="38" applyProtection="0"/>
    <xf numFmtId="0" fontId="55" fillId="45" borderId="0" applyProtection="0"/>
    <xf numFmtId="0" fontId="54" fillId="44" borderId="38" applyProtection="0"/>
    <xf numFmtId="0" fontId="55" fillId="45" borderId="0" applyProtection="0"/>
    <xf numFmtId="0" fontId="58" fillId="0" borderId="0"/>
    <xf numFmtId="0" fontId="63" fillId="0" borderId="0"/>
    <xf numFmtId="0" fontId="55" fillId="45" borderId="0" applyProtection="0"/>
    <xf numFmtId="0" fontId="52" fillId="43" borderId="38" applyProtection="0"/>
    <xf numFmtId="0" fontId="54" fillId="44" borderId="38" applyProtection="0"/>
    <xf numFmtId="0" fontId="54" fillId="44" borderId="38" applyProtection="0"/>
    <xf numFmtId="0" fontId="55" fillId="45" borderId="0" applyProtection="0"/>
    <xf numFmtId="0" fontId="55" fillId="45" borderId="0" applyProtection="0"/>
    <xf numFmtId="0" fontId="61" fillId="0" borderId="40" applyProtection="0"/>
    <xf numFmtId="0" fontId="52" fillId="43"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5" fillId="45" borderId="0" applyProtection="0"/>
    <xf numFmtId="0" fontId="55" fillId="45" borderId="0" applyProtection="0"/>
    <xf numFmtId="0" fontId="61" fillId="0" borderId="40" applyProtection="0"/>
    <xf numFmtId="0" fontId="52" fillId="43" borderId="38" applyProtection="0"/>
    <xf numFmtId="0" fontId="58" fillId="50" borderId="42" applyProtection="0"/>
    <xf numFmtId="0" fontId="55" fillId="63" borderId="0" applyProtection="0"/>
    <xf numFmtId="0" fontId="61" fillId="0" borderId="40" applyNumberFormat="0" applyFill="0" applyAlignment="0" applyProtection="0">
      <alignment vertical="center"/>
    </xf>
    <xf numFmtId="0" fontId="52" fillId="43" borderId="38" applyProtection="0"/>
    <xf numFmtId="0" fontId="55" fillId="55" borderId="0" applyProtection="0"/>
    <xf numFmtId="0" fontId="78" fillId="0" borderId="0" applyProtection="0"/>
    <xf numFmtId="0" fontId="55" fillId="45" borderId="0" applyProtection="0"/>
    <xf numFmtId="0" fontId="54" fillId="44" borderId="38" applyProtection="0"/>
    <xf numFmtId="0" fontId="55" fillId="45" borderId="0" applyProtection="0"/>
    <xf numFmtId="0" fontId="58" fillId="0" borderId="0"/>
    <xf numFmtId="0" fontId="55" fillId="45" borderId="0" applyProtection="0"/>
    <xf numFmtId="0" fontId="58" fillId="0" borderId="0"/>
    <xf numFmtId="0" fontId="58" fillId="0" borderId="0"/>
    <xf numFmtId="0" fontId="55" fillId="45" borderId="0" applyProtection="0"/>
    <xf numFmtId="0" fontId="52" fillId="43" borderId="38" applyProtection="0"/>
    <xf numFmtId="0" fontId="54" fillId="44" borderId="38" applyProtection="0"/>
    <xf numFmtId="0" fontId="55" fillId="45" borderId="0" applyProtection="0"/>
    <xf numFmtId="0" fontId="61" fillId="0" borderId="40" applyProtection="0"/>
    <xf numFmtId="0" fontId="67" fillId="60" borderId="0" applyProtection="0">
      <alignment vertical="center"/>
    </xf>
    <xf numFmtId="0" fontId="55" fillId="45" borderId="0" applyProtection="0"/>
    <xf numFmtId="0" fontId="52" fillId="43" borderId="38" applyProtection="0"/>
    <xf numFmtId="0" fontId="59" fillId="44" borderId="39" applyProtection="0"/>
    <xf numFmtId="0" fontId="54" fillId="44" borderId="38" applyProtection="0"/>
    <xf numFmtId="0" fontId="55" fillId="45" borderId="0" applyProtection="0"/>
    <xf numFmtId="0" fontId="61" fillId="0" borderId="40" applyProtection="0"/>
    <xf numFmtId="0" fontId="67" fillId="60" borderId="0" applyProtection="0">
      <alignment vertical="center"/>
    </xf>
    <xf numFmtId="0" fontId="55" fillId="45" borderId="0" applyProtection="0"/>
    <xf numFmtId="0" fontId="55" fillId="45" borderId="0" applyProtection="0"/>
    <xf numFmtId="0" fontId="55" fillId="55" borderId="0" applyProtection="0"/>
    <xf numFmtId="0" fontId="52" fillId="43" borderId="38" applyProtection="0"/>
    <xf numFmtId="0" fontId="52" fillId="43" borderId="38" applyProtection="0"/>
    <xf numFmtId="0" fontId="58" fillId="50" borderId="42" applyProtection="0"/>
    <xf numFmtId="0" fontId="55" fillId="63" borderId="0" applyProtection="0"/>
    <xf numFmtId="0" fontId="61" fillId="0" borderId="40" applyNumberFormat="0" applyFill="0" applyAlignment="0" applyProtection="0">
      <alignment vertical="center"/>
    </xf>
    <xf numFmtId="0" fontId="52" fillId="43" borderId="38" applyProtection="0"/>
    <xf numFmtId="0" fontId="55" fillId="55" borderId="0" applyProtection="0"/>
    <xf numFmtId="0" fontId="77" fillId="0" borderId="48" applyProtection="0"/>
    <xf numFmtId="0" fontId="54" fillId="44" borderId="38" applyProtection="0"/>
    <xf numFmtId="0" fontId="55" fillId="45" borderId="0" applyProtection="0"/>
    <xf numFmtId="0" fontId="58" fillId="0" borderId="0"/>
    <xf numFmtId="0" fontId="55" fillId="45" borderId="0" applyProtection="0"/>
    <xf numFmtId="0" fontId="58" fillId="0" borderId="0"/>
    <xf numFmtId="0" fontId="52" fillId="43" borderId="38" applyProtection="0"/>
    <xf numFmtId="0" fontId="58" fillId="50" borderId="42" applyProtection="0"/>
    <xf numFmtId="0" fontId="54" fillId="44" borderId="38" applyProtection="0"/>
    <xf numFmtId="0" fontId="55" fillId="45" borderId="0" applyProtection="0"/>
    <xf numFmtId="0" fontId="52" fillId="43" borderId="38" applyProtection="0"/>
    <xf numFmtId="0" fontId="54" fillId="44" borderId="38" applyProtection="0"/>
    <xf numFmtId="0" fontId="55" fillId="45" borderId="0" applyProtection="0"/>
    <xf numFmtId="0" fontId="61" fillId="0" borderId="40" applyProtection="0"/>
    <xf numFmtId="0" fontId="55" fillId="45" borderId="0" applyProtection="0"/>
    <xf numFmtId="0" fontId="52" fillId="43" borderId="38" applyProtection="0"/>
    <xf numFmtId="0" fontId="54" fillId="44" borderId="38" applyProtection="0"/>
    <xf numFmtId="0" fontId="55" fillId="45" borderId="0" applyProtection="0"/>
    <xf numFmtId="0" fontId="55" fillId="53" borderId="0" applyProtection="0"/>
    <xf numFmtId="0" fontId="61" fillId="0" borderId="40" applyProtection="0"/>
    <xf numFmtId="0" fontId="55" fillId="45" borderId="0" applyProtection="0"/>
    <xf numFmtId="0" fontId="55" fillId="55" borderId="0" applyProtection="0"/>
    <xf numFmtId="0" fontId="52" fillId="43" borderId="38" applyProtection="0"/>
    <xf numFmtId="0" fontId="61" fillId="0" borderId="40" applyNumberFormat="0" applyFill="0" applyAlignment="0" applyProtection="0">
      <alignment vertical="center"/>
    </xf>
    <xf numFmtId="0" fontId="52" fillId="43" borderId="38" applyProtection="0"/>
    <xf numFmtId="0" fontId="54" fillId="44" borderId="38" applyProtection="0"/>
    <xf numFmtId="0" fontId="55" fillId="55" borderId="0" applyProtection="0"/>
    <xf numFmtId="0" fontId="58" fillId="50" borderId="42" applyProtection="0"/>
    <xf numFmtId="0" fontId="58" fillId="0" borderId="0"/>
    <xf numFmtId="0" fontId="55" fillId="63" borderId="0" applyProtection="0"/>
    <xf numFmtId="0" fontId="55" fillId="45" borderId="0" applyProtection="0"/>
    <xf numFmtId="0" fontId="55" fillId="45" borderId="0" applyProtection="0"/>
    <xf numFmtId="0" fontId="0" fillId="0" borderId="0" applyProtection="0"/>
    <xf numFmtId="0" fontId="61" fillId="0" borderId="40" applyNumberFormat="0" applyFill="0" applyAlignment="0" applyProtection="0">
      <alignment vertical="center"/>
    </xf>
    <xf numFmtId="0" fontId="55" fillId="47" borderId="0" applyNumberFormat="0" applyBorder="0" applyAlignment="0" applyProtection="0">
      <alignment vertical="center"/>
    </xf>
    <xf numFmtId="0" fontId="58" fillId="50" borderId="42" applyProtection="0"/>
    <xf numFmtId="0" fontId="55" fillId="45" borderId="0" applyProtection="0"/>
    <xf numFmtId="0" fontId="55" fillId="45" borderId="0" applyProtection="0"/>
    <xf numFmtId="0" fontId="55" fillId="45" borderId="0" applyProtection="0"/>
    <xf numFmtId="0" fontId="55" fillId="45" borderId="0" applyProtection="0"/>
    <xf numFmtId="0" fontId="67" fillId="60" borderId="0" applyNumberFormat="0" applyBorder="0" applyAlignment="0" applyProtection="0">
      <alignment vertical="center"/>
    </xf>
    <xf numFmtId="0" fontId="55" fillId="55" borderId="0" applyProtection="0"/>
    <xf numFmtId="0" fontId="61" fillId="0" borderId="40" applyProtection="0"/>
    <xf numFmtId="0" fontId="55" fillId="47" borderId="0" applyNumberFormat="0" applyBorder="0" applyAlignment="0" applyProtection="0">
      <alignment vertical="center"/>
    </xf>
    <xf numFmtId="0" fontId="58" fillId="0" borderId="0"/>
    <xf numFmtId="0" fontId="55" fillId="55" borderId="0" applyProtection="0"/>
    <xf numFmtId="0" fontId="54" fillId="44" borderId="38" applyProtection="0"/>
    <xf numFmtId="0" fontId="54" fillId="44" borderId="38" applyProtection="0"/>
    <xf numFmtId="0" fontId="67" fillId="60" borderId="0" applyNumberFormat="0" applyBorder="0" applyAlignment="0" applyProtection="0">
      <alignment vertical="center"/>
    </xf>
    <xf numFmtId="0" fontId="55" fillId="55" borderId="0" applyProtection="0"/>
    <xf numFmtId="0" fontId="58" fillId="50" borderId="42" applyProtection="0"/>
    <xf numFmtId="0" fontId="54" fillId="44" borderId="38" applyProtection="0"/>
    <xf numFmtId="0" fontId="55" fillId="47" borderId="0" applyNumberFormat="0" applyBorder="0" applyAlignment="0" applyProtection="0">
      <alignment vertical="center"/>
    </xf>
    <xf numFmtId="0" fontId="54" fillId="44" borderId="38" applyProtection="0"/>
    <xf numFmtId="0" fontId="55" fillId="55" borderId="0" applyProtection="0"/>
    <xf numFmtId="0" fontId="55" fillId="55" borderId="0" applyProtection="0"/>
    <xf numFmtId="0" fontId="59" fillId="44" borderId="39" applyProtection="0"/>
    <xf numFmtId="0" fontId="59" fillId="44" borderId="39" applyProtection="0"/>
    <xf numFmtId="0" fontId="73" fillId="0" borderId="47" applyProtection="0"/>
    <xf numFmtId="0" fontId="55" fillId="55" borderId="0" applyProtection="0"/>
    <xf numFmtId="0" fontId="78" fillId="0" borderId="51" applyProtection="0"/>
    <xf numFmtId="0" fontId="61" fillId="0" borderId="40" applyProtection="0"/>
    <xf numFmtId="0" fontId="58" fillId="50" borderId="42" applyNumberFormat="0" applyFont="0" applyAlignment="0" applyProtection="0">
      <alignment vertical="center"/>
    </xf>
    <xf numFmtId="0" fontId="54" fillId="44" borderId="38" applyProtection="0"/>
    <xf numFmtId="0" fontId="55" fillId="55" borderId="0" applyProtection="0"/>
    <xf numFmtId="0" fontId="54" fillId="48" borderId="38" applyNumberFormat="0" applyAlignment="0" applyProtection="0">
      <alignment vertical="center"/>
    </xf>
    <xf numFmtId="0" fontId="78" fillId="0" borderId="51" applyProtection="0"/>
    <xf numFmtId="0" fontId="58" fillId="0" borderId="0"/>
    <xf numFmtId="0" fontId="52" fillId="43" borderId="38" applyProtection="0"/>
    <xf numFmtId="0" fontId="79" fillId="0" borderId="49" applyNumberFormat="0" applyFill="0" applyAlignment="0" applyProtection="0">
      <alignment vertical="center"/>
    </xf>
    <xf numFmtId="0" fontId="55" fillId="55" borderId="0" applyProtection="0"/>
    <xf numFmtId="0" fontId="59" fillId="44" borderId="39" applyProtection="0"/>
    <xf numFmtId="0" fontId="78" fillId="0" borderId="0" applyProtection="0"/>
    <xf numFmtId="0" fontId="55" fillId="43" borderId="0" applyNumberFormat="0" applyBorder="0" applyAlignment="0" applyProtection="0">
      <alignment vertical="center"/>
    </xf>
    <xf numFmtId="0" fontId="52" fillId="43" borderId="38" applyProtection="0"/>
    <xf numFmtId="0" fontId="52" fillId="43" borderId="38" applyProtection="0"/>
    <xf numFmtId="0" fontId="55" fillId="55" borderId="0" applyProtection="0"/>
    <xf numFmtId="0" fontId="59" fillId="44" borderId="39" applyProtection="0"/>
    <xf numFmtId="0" fontId="78" fillId="0" borderId="0" applyProtection="0"/>
    <xf numFmtId="0" fontId="52" fillId="43" borderId="38" applyProtection="0"/>
    <xf numFmtId="0" fontId="55" fillId="55" borderId="0" applyProtection="0"/>
    <xf numFmtId="0" fontId="59" fillId="44" borderId="39" applyProtection="0"/>
    <xf numFmtId="0" fontId="0" fillId="0" borderId="0"/>
    <xf numFmtId="0" fontId="78" fillId="0" borderId="0" applyProtection="0"/>
    <xf numFmtId="0" fontId="59" fillId="44" borderId="39" applyNumberFormat="0" applyAlignment="0" applyProtection="0">
      <alignment vertical="center"/>
    </xf>
    <xf numFmtId="0" fontId="52" fillId="43" borderId="38" applyProtection="0"/>
    <xf numFmtId="0" fontId="61" fillId="0" borderId="40" applyProtection="0"/>
    <xf numFmtId="0" fontId="55" fillId="55" borderId="0" applyProtection="0"/>
    <xf numFmtId="0" fontId="59" fillId="44" borderId="39" applyProtection="0"/>
    <xf numFmtId="0" fontId="0" fillId="0" borderId="0">
      <alignment vertical="center"/>
    </xf>
    <xf numFmtId="0" fontId="78" fillId="0" borderId="0" applyProtection="0"/>
    <xf numFmtId="0" fontId="58" fillId="0" borderId="0"/>
    <xf numFmtId="0" fontId="61" fillId="0" borderId="40" applyProtection="0"/>
    <xf numFmtId="0" fontId="54" fillId="44" borderId="38" applyProtection="0"/>
    <xf numFmtId="0" fontId="55" fillId="47" borderId="0" applyNumberFormat="0" applyBorder="0" applyAlignment="0" applyProtection="0">
      <alignment vertical="center"/>
    </xf>
    <xf numFmtId="0" fontId="55" fillId="55" borderId="0" applyProtection="0"/>
    <xf numFmtId="0" fontId="0" fillId="0" borderId="0"/>
    <xf numFmtId="0" fontId="78" fillId="0" borderId="0" applyProtection="0"/>
    <xf numFmtId="0" fontId="55" fillId="55"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9" fillId="44" borderId="39" applyProtection="0"/>
    <xf numFmtId="0" fontId="58" fillId="0" borderId="0"/>
    <xf numFmtId="0" fontId="55" fillId="63" borderId="0" applyProtection="0"/>
    <xf numFmtId="0" fontId="56" fillId="46" borderId="0" applyNumberFormat="0" applyBorder="0" applyAlignment="0" applyProtection="0">
      <alignment vertical="center"/>
    </xf>
    <xf numFmtId="0" fontId="55" fillId="55" borderId="0" applyProtection="0"/>
    <xf numFmtId="0" fontId="52" fillId="43" borderId="38" applyProtection="0"/>
    <xf numFmtId="0" fontId="79" fillId="0" borderId="0" applyNumberFormat="0" applyFill="0" applyBorder="0" applyAlignment="0" applyProtection="0">
      <alignment vertical="center"/>
    </xf>
    <xf numFmtId="0" fontId="55" fillId="55" borderId="0" applyProtection="0"/>
    <xf numFmtId="0" fontId="59" fillId="44" borderId="39" applyProtection="0"/>
    <xf numFmtId="0" fontId="52" fillId="43" borderId="38" applyProtection="0"/>
    <xf numFmtId="0" fontId="55" fillId="55" borderId="0" applyProtection="0"/>
    <xf numFmtId="0" fontId="52" fillId="43" borderId="38" applyProtection="0"/>
    <xf numFmtId="0" fontId="61" fillId="0" borderId="40" applyProtection="0"/>
    <xf numFmtId="0" fontId="79" fillId="0" borderId="0" applyNumberFormat="0" applyFill="0" applyBorder="0" applyAlignment="0" applyProtection="0">
      <alignment vertical="center"/>
    </xf>
    <xf numFmtId="0" fontId="55" fillId="55" borderId="0" applyProtection="0"/>
    <xf numFmtId="0" fontId="59" fillId="44" borderId="39" applyProtection="0"/>
    <xf numFmtId="0" fontId="52" fillId="43" borderId="38" applyProtection="0"/>
    <xf numFmtId="0" fontId="55" fillId="55" borderId="0" applyProtection="0"/>
    <xf numFmtId="0" fontId="52" fillId="43" borderId="38" applyProtection="0"/>
    <xf numFmtId="0" fontId="61" fillId="0" borderId="40" applyProtection="0"/>
    <xf numFmtId="0" fontId="55" fillId="55" borderId="0" applyProtection="0"/>
    <xf numFmtId="0" fontId="59" fillId="44" borderId="39" applyProtection="0"/>
    <xf numFmtId="0" fontId="55" fillId="55" borderId="0" applyProtection="0"/>
    <xf numFmtId="0" fontId="52" fillId="43" borderId="38" applyProtection="0"/>
    <xf numFmtId="0" fontId="54" fillId="44" borderId="38" applyProtection="0"/>
    <xf numFmtId="0" fontId="55" fillId="55" borderId="0" applyProtection="0"/>
    <xf numFmtId="0" fontId="52" fillId="43" borderId="38" applyProtection="0"/>
    <xf numFmtId="0" fontId="54" fillId="44" borderId="38" applyProtection="0"/>
    <xf numFmtId="0" fontId="55" fillId="55" borderId="0" applyProtection="0"/>
    <xf numFmtId="0" fontId="52" fillId="43" borderId="38" applyProtection="0"/>
    <xf numFmtId="0" fontId="52" fillId="43" borderId="38" applyProtection="0"/>
    <xf numFmtId="0" fontId="54" fillId="44" borderId="38" applyProtection="0"/>
    <xf numFmtId="0" fontId="61" fillId="0" borderId="40" applyProtection="0"/>
    <xf numFmtId="0" fontId="85" fillId="0" borderId="0" applyNumberFormat="0" applyFill="0" applyBorder="0" applyAlignment="0" applyProtection="0">
      <alignment vertical="center"/>
    </xf>
    <xf numFmtId="0" fontId="55" fillId="55" borderId="0" applyProtection="0"/>
    <xf numFmtId="0" fontId="59" fillId="44" borderId="39" applyProtection="0"/>
    <xf numFmtId="0" fontId="55" fillId="55" borderId="0" applyProtection="0"/>
    <xf numFmtId="0" fontId="54" fillId="44" borderId="38" applyProtection="0"/>
    <xf numFmtId="0" fontId="61" fillId="0" borderId="40" applyProtection="0"/>
    <xf numFmtId="0" fontId="55" fillId="55" borderId="0" applyProtection="0"/>
    <xf numFmtId="0" fontId="58" fillId="0" borderId="0"/>
    <xf numFmtId="0" fontId="54" fillId="44" borderId="38">
      <alignment vertical="center"/>
    </xf>
    <xf numFmtId="0" fontId="55" fillId="63" borderId="0" applyProtection="0"/>
    <xf numFmtId="0" fontId="58" fillId="50" borderId="42" applyProtection="0"/>
    <xf numFmtId="0" fontId="52" fillId="43" borderId="38" applyProtection="0"/>
    <xf numFmtId="0" fontId="59" fillId="44" borderId="39" applyProtection="0"/>
    <xf numFmtId="0" fontId="59" fillId="44" borderId="39" applyProtection="0"/>
    <xf numFmtId="0" fontId="58" fillId="50" borderId="42" applyProtection="0"/>
    <xf numFmtId="0" fontId="55" fillId="55" borderId="0" applyProtection="0"/>
    <xf numFmtId="0" fontId="61" fillId="0" borderId="40" applyProtection="0"/>
    <xf numFmtId="0" fontId="55" fillId="55" borderId="0" applyProtection="0"/>
    <xf numFmtId="0" fontId="59" fillId="44" borderId="39" applyProtection="0"/>
    <xf numFmtId="0" fontId="58" fillId="50" borderId="42" applyProtection="0"/>
    <xf numFmtId="0" fontId="58" fillId="50" borderId="42" applyProtection="0"/>
    <xf numFmtId="0" fontId="55" fillId="55" borderId="0" applyProtection="0"/>
    <xf numFmtId="0" fontId="61" fillId="0" borderId="40" applyProtection="0"/>
    <xf numFmtId="0" fontId="55" fillId="55" borderId="0" applyProtection="0"/>
    <xf numFmtId="0" fontId="55" fillId="55" borderId="0" applyProtection="0"/>
    <xf numFmtId="0" fontId="55" fillId="55" borderId="0" applyProtection="0"/>
    <xf numFmtId="0" fontId="55" fillId="55" borderId="0" applyProtection="0"/>
    <xf numFmtId="0" fontId="55" fillId="55" borderId="0" applyProtection="0"/>
    <xf numFmtId="0" fontId="61" fillId="0" borderId="40" applyProtection="0"/>
    <xf numFmtId="0" fontId="55" fillId="55" borderId="0" applyProtection="0"/>
    <xf numFmtId="0" fontId="55" fillId="55"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5" borderId="0" applyProtection="0"/>
    <xf numFmtId="0" fontId="55" fillId="55" borderId="0" applyProtection="0"/>
    <xf numFmtId="0" fontId="55" fillId="55" borderId="0" applyProtection="0"/>
    <xf numFmtId="0" fontId="61" fillId="0" borderId="40" applyProtection="0"/>
    <xf numFmtId="0" fontId="61" fillId="0" borderId="40" applyProtection="0"/>
    <xf numFmtId="0" fontId="55" fillId="55" borderId="0" applyProtection="0"/>
    <xf numFmtId="0" fontId="61" fillId="0" borderId="40" applyProtection="0"/>
    <xf numFmtId="0" fontId="61" fillId="0" borderId="40" applyProtection="0"/>
    <xf numFmtId="0" fontId="55" fillId="55" borderId="0" applyProtection="0"/>
    <xf numFmtId="0" fontId="55" fillId="55" borderId="0" applyProtection="0"/>
    <xf numFmtId="0" fontId="55" fillId="51" borderId="0" applyNumberFormat="0" applyBorder="0" applyAlignment="0" applyProtection="0">
      <alignment vertical="center"/>
    </xf>
    <xf numFmtId="0" fontId="75" fillId="0" borderId="0" applyProtection="0"/>
    <xf numFmtId="0" fontId="55" fillId="55" borderId="0" applyProtection="0"/>
    <xf numFmtId="0" fontId="58" fillId="0" borderId="0"/>
    <xf numFmtId="0" fontId="55" fillId="55" borderId="0" applyProtection="0"/>
    <xf numFmtId="0" fontId="0" fillId="0" borderId="0"/>
    <xf numFmtId="0" fontId="55" fillId="55" borderId="0" applyProtection="0"/>
    <xf numFmtId="0" fontId="55" fillId="55" borderId="0" applyProtection="0"/>
    <xf numFmtId="0" fontId="55" fillId="55" borderId="0" applyProtection="0"/>
    <xf numFmtId="0" fontId="52" fillId="43" borderId="38" applyProtection="0"/>
    <xf numFmtId="0" fontId="55" fillId="55" borderId="0" applyProtection="0"/>
    <xf numFmtId="0" fontId="61" fillId="0" borderId="40" applyProtection="0"/>
    <xf numFmtId="0" fontId="58" fillId="0" borderId="0"/>
    <xf numFmtId="0" fontId="52" fillId="43" borderId="38" applyProtection="0"/>
    <xf numFmtId="0" fontId="52" fillId="43" borderId="38" applyProtection="0"/>
    <xf numFmtId="0" fontId="55" fillId="55" borderId="0" applyProtection="0"/>
    <xf numFmtId="0" fontId="61" fillId="0" borderId="40" applyProtection="0"/>
    <xf numFmtId="0" fontId="52" fillId="43" borderId="38" applyProtection="0"/>
    <xf numFmtId="0" fontId="55" fillId="55" borderId="0" applyProtection="0"/>
    <xf numFmtId="0" fontId="61" fillId="0" borderId="40" applyProtection="0"/>
    <xf numFmtId="0" fontId="52" fillId="43" borderId="38" applyProtection="0"/>
    <xf numFmtId="0" fontId="52" fillId="43" borderId="38" applyProtection="0"/>
    <xf numFmtId="0" fontId="55" fillId="63" borderId="0" applyProtection="0"/>
    <xf numFmtId="0" fontId="55" fillId="55" borderId="0" applyProtection="0"/>
    <xf numFmtId="0" fontId="61" fillId="0" borderId="40" applyProtection="0"/>
    <xf numFmtId="0" fontId="55" fillId="55" borderId="0" applyProtection="0"/>
    <xf numFmtId="0" fontId="52" fillId="43" borderId="38" applyNumberFormat="0" applyAlignment="0" applyProtection="0">
      <alignment vertical="center"/>
    </xf>
    <xf numFmtId="0" fontId="52" fillId="43" borderId="38" applyProtection="0"/>
    <xf numFmtId="0" fontId="55" fillId="55" borderId="0" applyProtection="0"/>
    <xf numFmtId="0" fontId="58" fillId="0" borderId="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5" fillId="55" borderId="0" applyProtection="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5" fillId="55" borderId="0" applyProtection="0"/>
    <xf numFmtId="0" fontId="55" fillId="53" borderId="0" applyProtection="0"/>
    <xf numFmtId="0" fontId="58" fillId="50" borderId="42" applyProtection="0"/>
    <xf numFmtId="0" fontId="61" fillId="0" borderId="40" applyProtection="0"/>
    <xf numFmtId="0" fontId="63" fillId="0" borderId="0"/>
    <xf numFmtId="0" fontId="55" fillId="45" borderId="0" applyProtection="0"/>
    <xf numFmtId="0" fontId="52" fillId="43" borderId="38" applyProtection="0"/>
    <xf numFmtId="0" fontId="52" fillId="43" borderId="38" applyProtection="0"/>
    <xf numFmtId="0" fontId="55" fillId="55" borderId="0" applyProtection="0"/>
    <xf numFmtId="0" fontId="52" fillId="43" borderId="38" applyProtection="0"/>
    <xf numFmtId="0" fontId="55" fillId="45" borderId="0" applyProtection="0"/>
    <xf numFmtId="0" fontId="52" fillId="43" borderId="38" applyProtection="0"/>
    <xf numFmtId="0" fontId="52" fillId="43" borderId="38" applyProtection="0"/>
    <xf numFmtId="0" fontId="55" fillId="55" borderId="0" applyProtection="0"/>
    <xf numFmtId="0" fontId="58" fillId="0" borderId="0"/>
    <xf numFmtId="0" fontId="58" fillId="0" borderId="0"/>
    <xf numFmtId="0" fontId="58" fillId="0" borderId="0"/>
    <xf numFmtId="0" fontId="52" fillId="43" borderId="38" applyProtection="0"/>
    <xf numFmtId="0" fontId="52" fillId="43" borderId="38" applyProtection="0"/>
    <xf numFmtId="0" fontId="55" fillId="45" borderId="0" applyProtection="0"/>
    <xf numFmtId="0" fontId="58" fillId="0" borderId="0"/>
    <xf numFmtId="0" fontId="58" fillId="50" borderId="42" applyProtection="0"/>
    <xf numFmtId="0" fontId="58" fillId="50" borderId="42" applyProtection="0"/>
    <xf numFmtId="0" fontId="52" fillId="43" borderId="38" applyProtection="0"/>
    <xf numFmtId="0" fontId="52" fillId="43" borderId="38" applyProtection="0"/>
    <xf numFmtId="0" fontId="55" fillId="55" borderId="0" applyProtection="0"/>
    <xf numFmtId="0" fontId="52" fillId="43" borderId="38" applyProtection="0"/>
    <xf numFmtId="0" fontId="58" fillId="0" borderId="0"/>
    <xf numFmtId="0" fontId="56" fillId="46" borderId="0" applyProtection="0"/>
    <xf numFmtId="0" fontId="52" fillId="43" borderId="38" applyProtection="0"/>
    <xf numFmtId="0" fontId="52" fillId="43" borderId="38" applyProtection="0"/>
    <xf numFmtId="0" fontId="55" fillId="55" borderId="0" applyProtection="0"/>
    <xf numFmtId="0" fontId="61" fillId="0" borderId="50" applyNumberFormat="0" applyFill="0" applyAlignment="0" applyProtection="0">
      <alignment vertical="center"/>
    </xf>
    <xf numFmtId="0" fontId="55" fillId="45" borderId="0" applyProtection="0"/>
    <xf numFmtId="0" fontId="58" fillId="0" borderId="0"/>
    <xf numFmtId="0" fontId="58" fillId="50" borderId="42" applyProtection="0"/>
    <xf numFmtId="0" fontId="58" fillId="50" borderId="42" applyProtection="0"/>
    <xf numFmtId="0" fontId="61" fillId="0" borderId="40" applyProtection="0"/>
    <xf numFmtId="0" fontId="66" fillId="45" borderId="0" applyNumberFormat="0" applyBorder="0" applyAlignment="0" applyProtection="0">
      <alignment vertical="center"/>
    </xf>
    <xf numFmtId="0" fontId="61" fillId="0" borderId="40" applyProtection="0"/>
    <xf numFmtId="0" fontId="54" fillId="44" borderId="38" applyProtection="0"/>
    <xf numFmtId="0" fontId="52" fillId="43" borderId="38" applyProtection="0"/>
    <xf numFmtId="0" fontId="52" fillId="43" borderId="38" applyProtection="0"/>
    <xf numFmtId="0" fontId="55" fillId="62" borderId="0" applyProtection="0"/>
    <xf numFmtId="0" fontId="54" fillId="44" borderId="38" applyProtection="0"/>
    <xf numFmtId="0" fontId="61" fillId="0" borderId="40" applyProtection="0"/>
    <xf numFmtId="0" fontId="61" fillId="0" borderId="40" applyProtection="0"/>
    <xf numFmtId="0" fontId="66" fillId="45" borderId="0" applyNumberFormat="0" applyBorder="0" applyAlignment="0" applyProtection="0">
      <alignment vertical="center"/>
    </xf>
    <xf numFmtId="0" fontId="58" fillId="50" borderId="42" applyProtection="0"/>
    <xf numFmtId="0" fontId="67" fillId="60" borderId="0" applyProtection="0"/>
    <xf numFmtId="0" fontId="54" fillId="44" borderId="38" applyProtection="0"/>
    <xf numFmtId="0" fontId="66" fillId="45" borderId="0" applyNumberFormat="0" applyBorder="0" applyAlignment="0" applyProtection="0">
      <alignment vertical="center"/>
    </xf>
    <xf numFmtId="0" fontId="52" fillId="43" borderId="38" applyNumberFormat="0" applyAlignment="0" applyProtection="0">
      <alignment vertical="center"/>
    </xf>
    <xf numFmtId="0" fontId="58" fillId="50" borderId="42" applyProtection="0"/>
    <xf numFmtId="0" fontId="58" fillId="50" borderId="42" applyProtection="0"/>
    <xf numFmtId="0" fontId="54" fillId="48" borderId="38" applyNumberFormat="0" applyAlignment="0" applyProtection="0">
      <alignment vertical="center"/>
    </xf>
    <xf numFmtId="0" fontId="52" fillId="43" borderId="38" applyProtection="0"/>
    <xf numFmtId="0" fontId="54" fillId="44" borderId="38" applyProtection="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61" fillId="0" borderId="40" applyProtection="0"/>
    <xf numFmtId="0" fontId="54" fillId="44" borderId="38" applyProtection="0"/>
    <xf numFmtId="0" fontId="52" fillId="43" borderId="38" applyProtection="0"/>
    <xf numFmtId="0" fontId="52" fillId="43" borderId="38" applyProtection="0"/>
    <xf numFmtId="0" fontId="55" fillId="62" borderId="0" applyProtection="0"/>
    <xf numFmtId="0" fontId="58" fillId="0" borderId="0"/>
    <xf numFmtId="0" fontId="55" fillId="62" borderId="0" applyProtection="0"/>
    <xf numFmtId="0" fontId="66" fillId="45" borderId="0" applyNumberFormat="0" applyBorder="0" applyAlignment="0" applyProtection="0">
      <alignment vertical="center"/>
    </xf>
    <xf numFmtId="0" fontId="102" fillId="0" borderId="0" applyNumberFormat="0" applyFill="0" applyBorder="0" applyAlignment="0" applyProtection="0"/>
    <xf numFmtId="0" fontId="55" fillId="62" borderId="0" applyProtection="0"/>
    <xf numFmtId="0" fontId="74" fillId="0" borderId="0" applyProtection="0"/>
    <xf numFmtId="0" fontId="66" fillId="45" borderId="0" applyNumberFormat="0" applyBorder="0" applyAlignment="0" applyProtection="0">
      <alignment vertical="center"/>
    </xf>
    <xf numFmtId="0" fontId="52" fillId="43" borderId="38" applyProtection="0"/>
    <xf numFmtId="0" fontId="66" fillId="45" borderId="0" applyNumberFormat="0" applyBorder="0" applyAlignment="0" applyProtection="0">
      <alignment vertical="center"/>
    </xf>
    <xf numFmtId="0" fontId="54" fillId="48" borderId="38" applyNumberFormat="0" applyAlignment="0" applyProtection="0">
      <alignment vertical="center"/>
    </xf>
    <xf numFmtId="0" fontId="54" fillId="44" borderId="38" applyProtection="0"/>
    <xf numFmtId="0" fontId="58" fillId="50" borderId="42" applyProtection="0"/>
    <xf numFmtId="0" fontId="58" fillId="50" borderId="42" applyProtection="0"/>
    <xf numFmtId="0" fontId="54" fillId="44" borderId="38" applyNumberFormat="0" applyAlignment="0" applyProtection="0">
      <alignment vertical="center"/>
    </xf>
    <xf numFmtId="0" fontId="66" fillId="45" borderId="0" applyNumberFormat="0" applyBorder="0" applyAlignment="0" applyProtection="0">
      <alignment vertical="center"/>
    </xf>
    <xf numFmtId="0" fontId="58" fillId="50" borderId="42" applyProtection="0"/>
    <xf numFmtId="0" fontId="58" fillId="50" borderId="42" applyProtection="0"/>
    <xf numFmtId="0" fontId="66" fillId="45" borderId="0" applyNumberFormat="0" applyBorder="0" applyAlignment="0" applyProtection="0">
      <alignment vertical="center"/>
    </xf>
    <xf numFmtId="0" fontId="52" fillId="43" borderId="38" applyProtection="0"/>
    <xf numFmtId="0" fontId="52" fillId="43" borderId="38" applyProtection="0"/>
    <xf numFmtId="0" fontId="56" fillId="46" borderId="0" applyProtection="0"/>
    <xf numFmtId="0" fontId="74" fillId="0" borderId="0" applyProtection="0"/>
    <xf numFmtId="0" fontId="67" fillId="60" borderId="0" applyProtection="0"/>
    <xf numFmtId="0" fontId="58" fillId="50" borderId="42" applyProtection="0"/>
    <xf numFmtId="0" fontId="66" fillId="45" borderId="0" applyNumberFormat="0" applyBorder="0" applyAlignment="0" applyProtection="0">
      <alignment vertical="center"/>
    </xf>
    <xf numFmtId="0" fontId="59" fillId="44" borderId="39" applyProtection="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9" fillId="44" borderId="39" applyProtection="0"/>
    <xf numFmtId="0" fontId="66" fillId="45" borderId="0" applyNumberFormat="0" applyBorder="0" applyAlignment="0" applyProtection="0">
      <alignment vertical="center"/>
    </xf>
    <xf numFmtId="0" fontId="52" fillId="43" borderId="38" applyProtection="0"/>
    <xf numFmtId="0" fontId="66" fillId="45" borderId="0" applyNumberFormat="0" applyBorder="0" applyAlignment="0" applyProtection="0">
      <alignment vertical="center"/>
    </xf>
    <xf numFmtId="0" fontId="52" fillId="43" borderId="38" applyProtection="0"/>
    <xf numFmtId="0" fontId="52" fillId="43" borderId="38" applyProtection="0"/>
    <xf numFmtId="0" fontId="54" fillId="44" borderId="38" applyProtection="0"/>
    <xf numFmtId="0" fontId="52" fillId="43" borderId="38" applyProtection="0"/>
    <xf numFmtId="0" fontId="66" fillId="45" borderId="0" applyNumberFormat="0" applyBorder="0" applyAlignment="0" applyProtection="0">
      <alignment vertical="center"/>
    </xf>
    <xf numFmtId="0" fontId="52" fillId="43" borderId="38" applyProtection="0"/>
    <xf numFmtId="0" fontId="75" fillId="0" borderId="0" applyProtection="0"/>
    <xf numFmtId="0" fontId="66" fillId="45" borderId="0" applyNumberFormat="0" applyBorder="0" applyAlignment="0" applyProtection="0">
      <alignment vertical="center"/>
    </xf>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5" fillId="54" borderId="0" applyNumberFormat="0" applyBorder="0" applyAlignment="0" applyProtection="0">
      <alignment vertical="center"/>
    </xf>
    <xf numFmtId="0" fontId="61" fillId="0" borderId="40" applyProtection="0"/>
    <xf numFmtId="0" fontId="54" fillId="44"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5" fillId="62" borderId="0" applyProtection="0"/>
    <xf numFmtId="0" fontId="58" fillId="0" borderId="0"/>
    <xf numFmtId="0" fontId="55" fillId="63" borderId="0" applyProtection="0"/>
    <xf numFmtId="0" fontId="61" fillId="0" borderId="40" applyProtection="0"/>
    <xf numFmtId="0" fontId="55" fillId="54" borderId="0" applyNumberFormat="0" applyBorder="0" applyAlignment="0" applyProtection="0">
      <alignment vertical="center"/>
    </xf>
    <xf numFmtId="0" fontId="61" fillId="0" borderId="40" applyProtection="0"/>
    <xf numFmtId="0" fontId="61" fillId="0" borderId="40" applyProtection="0"/>
    <xf numFmtId="0" fontId="55" fillId="54" borderId="0" applyNumberFormat="0" applyBorder="0" applyAlignment="0" applyProtection="0">
      <alignment vertical="center"/>
    </xf>
    <xf numFmtId="0" fontId="61" fillId="0" borderId="40" applyProtection="0"/>
    <xf numFmtId="0" fontId="54" fillId="44" borderId="38" applyProtection="0"/>
    <xf numFmtId="0" fontId="52" fillId="43" borderId="38" applyNumberFormat="0" applyAlignment="0" applyProtection="0">
      <alignment vertical="center"/>
    </xf>
    <xf numFmtId="0" fontId="61" fillId="0" borderId="40" applyProtection="0"/>
    <xf numFmtId="0" fontId="52" fillId="43" borderId="38" applyProtection="0"/>
    <xf numFmtId="0" fontId="52" fillId="43" borderId="38" applyProtection="0"/>
    <xf numFmtId="0" fontId="55" fillId="62" borderId="0" applyProtection="0"/>
    <xf numFmtId="0" fontId="52" fillId="43" borderId="38" applyProtection="0"/>
    <xf numFmtId="0" fontId="54" fillId="44" borderId="38" applyProtection="0"/>
    <xf numFmtId="0" fontId="55" fillId="54" borderId="0" applyNumberFormat="0" applyBorder="0" applyAlignment="0" applyProtection="0">
      <alignment vertical="center"/>
    </xf>
    <xf numFmtId="0" fontId="58" fillId="50" borderId="42" applyProtection="0"/>
    <xf numFmtId="0" fontId="58" fillId="50" borderId="42" applyProtection="0"/>
    <xf numFmtId="0" fontId="55" fillId="54" borderId="0" applyNumberFormat="0" applyBorder="0" applyAlignment="0" applyProtection="0">
      <alignment vertical="center"/>
    </xf>
    <xf numFmtId="0" fontId="54" fillId="44" borderId="38" applyProtection="0"/>
    <xf numFmtId="0" fontId="52" fillId="43" borderId="38" applyProtection="0"/>
    <xf numFmtId="0" fontId="52" fillId="43" borderId="38" applyProtection="0"/>
    <xf numFmtId="0" fontId="55" fillId="54" borderId="0" applyNumberFormat="0" applyBorder="0" applyAlignment="0" applyProtection="0">
      <alignment vertical="center"/>
    </xf>
    <xf numFmtId="0" fontId="52" fillId="43" borderId="38" applyProtection="0"/>
    <xf numFmtId="0" fontId="55" fillId="54" borderId="0" applyNumberFormat="0" applyBorder="0" applyAlignment="0" applyProtection="0">
      <alignment vertical="center"/>
    </xf>
    <xf numFmtId="0" fontId="54" fillId="44" borderId="38" applyProtection="0"/>
    <xf numFmtId="0" fontId="58" fillId="50" borderId="42" applyProtection="0"/>
    <xf numFmtId="0" fontId="52" fillId="43" borderId="38" applyProtection="0"/>
    <xf numFmtId="0" fontId="54" fillId="44" borderId="38" applyProtection="0"/>
    <xf numFmtId="0" fontId="55" fillId="54" borderId="0" applyNumberFormat="0" applyBorder="0" applyAlignment="0" applyProtection="0">
      <alignment vertical="center"/>
    </xf>
    <xf numFmtId="0" fontId="52" fillId="43" borderId="38" applyProtection="0"/>
    <xf numFmtId="0" fontId="55" fillId="54" borderId="0" applyNumberFormat="0" applyBorder="0" applyAlignment="0" applyProtection="0">
      <alignment vertical="center"/>
    </xf>
    <xf numFmtId="0" fontId="54" fillId="44" borderId="38" applyProtection="0"/>
    <xf numFmtId="0" fontId="54" fillId="44" borderId="38" applyProtection="0"/>
    <xf numFmtId="0" fontId="55" fillId="54" borderId="0" applyNumberFormat="0" applyBorder="0" applyAlignment="0" applyProtection="0">
      <alignment vertical="center"/>
    </xf>
    <xf numFmtId="0" fontId="55" fillId="54" borderId="0" applyNumberFormat="0" applyBorder="0" applyAlignment="0" applyProtection="0">
      <alignment vertical="center"/>
    </xf>
    <xf numFmtId="0" fontId="55" fillId="54" borderId="0" applyNumberFormat="0" applyBorder="0" applyAlignment="0" applyProtection="0">
      <alignment vertical="center"/>
    </xf>
    <xf numFmtId="0" fontId="58" fillId="0" borderId="0"/>
    <xf numFmtId="0" fontId="55" fillId="54" borderId="0" applyNumberFormat="0" applyBorder="0" applyAlignment="0" applyProtection="0">
      <alignment vertical="center"/>
    </xf>
    <xf numFmtId="0" fontId="58" fillId="0" borderId="0"/>
    <xf numFmtId="0" fontId="55" fillId="62" borderId="0" applyProtection="0"/>
    <xf numFmtId="0" fontId="55" fillId="54" borderId="0" applyNumberFormat="0" applyBorder="0" applyAlignment="0" applyProtection="0">
      <alignment vertical="center"/>
    </xf>
    <xf numFmtId="0" fontId="55" fillId="54" borderId="0" applyNumberFormat="0" applyBorder="0" applyAlignment="0" applyProtection="0">
      <alignment vertical="center"/>
    </xf>
    <xf numFmtId="0" fontId="58" fillId="0" borderId="0"/>
    <xf numFmtId="0" fontId="55" fillId="54" borderId="0" applyNumberFormat="0" applyBorder="0" applyAlignment="0" applyProtection="0">
      <alignment vertical="center"/>
    </xf>
    <xf numFmtId="0" fontId="55" fillId="54" borderId="0" applyNumberFormat="0" applyBorder="0" applyAlignment="0" applyProtection="0">
      <alignment vertical="center"/>
    </xf>
    <xf numFmtId="0" fontId="61" fillId="0" borderId="40" applyProtection="0"/>
    <xf numFmtId="0" fontId="55" fillId="54" borderId="0" applyNumberFormat="0" applyBorder="0" applyAlignment="0" applyProtection="0">
      <alignment vertical="center"/>
    </xf>
    <xf numFmtId="0" fontId="58" fillId="50" borderId="42" applyProtection="0"/>
    <xf numFmtId="0" fontId="55" fillId="62" borderId="0" applyProtection="0"/>
    <xf numFmtId="0" fontId="74" fillId="0" borderId="0" applyProtection="0"/>
    <xf numFmtId="0" fontId="55" fillId="54" borderId="0" applyNumberFormat="0" applyBorder="0" applyAlignment="0" applyProtection="0">
      <alignment vertical="center"/>
    </xf>
    <xf numFmtId="0" fontId="54" fillId="44" borderId="38" applyNumberFormat="0" applyAlignment="0" applyProtection="0">
      <alignment vertical="center"/>
    </xf>
    <xf numFmtId="0" fontId="55" fillId="54" borderId="0" applyNumberFormat="0" applyBorder="0" applyAlignment="0" applyProtection="0">
      <alignment vertical="center"/>
    </xf>
    <xf numFmtId="0" fontId="90" fillId="0" borderId="47" applyNumberFormat="0" applyFill="0" applyAlignment="0" applyProtection="0">
      <alignment vertical="center"/>
    </xf>
    <xf numFmtId="0" fontId="59" fillId="48" borderId="39" applyNumberFormat="0" applyAlignment="0" applyProtection="0">
      <alignment vertical="center"/>
    </xf>
    <xf numFmtId="0" fontId="54" fillId="44" borderId="38" applyProtection="0"/>
    <xf numFmtId="0" fontId="54" fillId="44" borderId="38" applyProtection="0"/>
    <xf numFmtId="0" fontId="55" fillId="54" borderId="0" applyNumberFormat="0" applyBorder="0" applyAlignment="0" applyProtection="0">
      <alignment vertical="center"/>
    </xf>
    <xf numFmtId="0" fontId="52" fillId="43" borderId="38" applyProtection="0"/>
    <xf numFmtId="0" fontId="55" fillId="54" borderId="0" applyNumberFormat="0" applyBorder="0" applyAlignment="0" applyProtection="0">
      <alignment vertical="center"/>
    </xf>
    <xf numFmtId="0" fontId="52" fillId="43" borderId="38" applyNumberFormat="0" applyAlignment="0" applyProtection="0">
      <alignment vertical="center"/>
    </xf>
    <xf numFmtId="0" fontId="52" fillId="43" borderId="38" applyProtection="0"/>
    <xf numFmtId="0" fontId="55" fillId="54" borderId="0" applyNumberFormat="0" applyBorder="0" applyAlignment="0" applyProtection="0">
      <alignment vertical="center"/>
    </xf>
    <xf numFmtId="0" fontId="52" fillId="43" borderId="38" applyProtection="0"/>
    <xf numFmtId="0" fontId="58" fillId="0" borderId="0"/>
    <xf numFmtId="0" fontId="55" fillId="54" borderId="0" applyNumberFormat="0" applyBorder="0" applyAlignment="0" applyProtection="0">
      <alignment vertical="center"/>
    </xf>
    <xf numFmtId="0" fontId="52" fillId="43" borderId="38" applyNumberFormat="0" applyAlignment="0" applyProtection="0">
      <alignment vertical="center"/>
    </xf>
    <xf numFmtId="0" fontId="52" fillId="43" borderId="38" applyProtection="0"/>
    <xf numFmtId="0" fontId="55" fillId="54" borderId="0" applyNumberFormat="0" applyBorder="0" applyAlignment="0" applyProtection="0">
      <alignment vertical="center"/>
    </xf>
    <xf numFmtId="0" fontId="52" fillId="43" borderId="38" applyProtection="0"/>
    <xf numFmtId="0" fontId="59" fillId="44" borderId="39" applyProtection="0"/>
    <xf numFmtId="0" fontId="55" fillId="54" borderId="0" applyNumberFormat="0" applyBorder="0" applyAlignment="0" applyProtection="0">
      <alignment vertical="center"/>
    </xf>
    <xf numFmtId="0" fontId="55" fillId="54"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54" borderId="0" applyNumberFormat="0" applyBorder="0" applyAlignment="0" applyProtection="0">
      <alignment vertical="center"/>
    </xf>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54" fillId="44" borderId="38" applyProtection="0"/>
    <xf numFmtId="0" fontId="55" fillId="54" borderId="0" applyNumberFormat="0" applyBorder="0" applyAlignment="0" applyProtection="0">
      <alignment vertical="center"/>
    </xf>
    <xf numFmtId="0" fontId="61" fillId="0" borderId="40" applyProtection="0"/>
    <xf numFmtId="0" fontId="55" fillId="54" borderId="0" applyNumberFormat="0" applyBorder="0" applyAlignment="0" applyProtection="0">
      <alignment vertical="center"/>
    </xf>
    <xf numFmtId="0" fontId="77" fillId="0" borderId="48" applyProtection="0"/>
    <xf numFmtId="0" fontId="55" fillId="54" borderId="0" applyNumberFormat="0" applyBorder="0" applyAlignment="0" applyProtection="0">
      <alignment vertical="center"/>
    </xf>
    <xf numFmtId="0" fontId="61" fillId="0" borderId="40" applyProtection="0"/>
    <xf numFmtId="0" fontId="58" fillId="0" borderId="0"/>
    <xf numFmtId="0" fontId="55" fillId="54" borderId="0" applyNumberFormat="0" applyBorder="0" applyAlignment="0" applyProtection="0">
      <alignment vertical="center"/>
    </xf>
    <xf numFmtId="0" fontId="61" fillId="0" borderId="40" applyProtection="0"/>
    <xf numFmtId="0" fontId="77" fillId="0" borderId="48" applyProtection="0"/>
    <xf numFmtId="0" fontId="55" fillId="54" borderId="0" applyNumberFormat="0" applyBorder="0" applyAlignment="0" applyProtection="0">
      <alignment vertical="center"/>
    </xf>
    <xf numFmtId="0" fontId="61" fillId="0" borderId="40" applyProtection="0"/>
    <xf numFmtId="0" fontId="55" fillId="54" borderId="0" applyNumberFormat="0" applyBorder="0" applyAlignment="0" applyProtection="0">
      <alignment vertical="center"/>
    </xf>
    <xf numFmtId="0" fontId="55" fillId="54" borderId="0" applyNumberFormat="0" applyBorder="0" applyAlignment="0" applyProtection="0">
      <alignment vertical="center"/>
    </xf>
    <xf numFmtId="0" fontId="52" fillId="43" borderId="38" applyProtection="0"/>
    <xf numFmtId="0" fontId="54" fillId="44" borderId="38" applyProtection="0"/>
    <xf numFmtId="0" fontId="52" fillId="43" borderId="38" applyNumberFormat="0" applyAlignment="0" applyProtection="0">
      <alignment vertical="center"/>
    </xf>
    <xf numFmtId="0" fontId="58" fillId="0" borderId="0"/>
    <xf numFmtId="0" fontId="61" fillId="0" borderId="40" applyProtection="0"/>
    <xf numFmtId="0" fontId="61" fillId="0" borderId="40" applyProtection="0"/>
    <xf numFmtId="0" fontId="55" fillId="68" borderId="0" applyProtection="0"/>
    <xf numFmtId="0" fontId="52" fillId="43" borderId="38" applyNumberFormat="0" applyAlignment="0" applyProtection="0">
      <alignment vertical="center"/>
    </xf>
    <xf numFmtId="0" fontId="58" fillId="0" borderId="0"/>
    <xf numFmtId="0" fontId="61" fillId="0" borderId="40" applyProtection="0"/>
    <xf numFmtId="0" fontId="61" fillId="0" borderId="40" applyProtection="0"/>
    <xf numFmtId="0" fontId="55" fillId="68" borderId="0" applyProtection="0"/>
    <xf numFmtId="0" fontId="75" fillId="0" borderId="0" applyProtection="0"/>
    <xf numFmtId="0" fontId="55" fillId="54" borderId="0" applyNumberFormat="0" applyBorder="0" applyAlignment="0" applyProtection="0">
      <alignment vertical="center"/>
    </xf>
    <xf numFmtId="0" fontId="54" fillId="44" borderId="38" applyNumberFormat="0" applyAlignment="0" applyProtection="0">
      <alignment vertical="center"/>
    </xf>
    <xf numFmtId="0" fontId="52" fillId="43" borderId="38" applyProtection="0"/>
    <xf numFmtId="0" fontId="55" fillId="54" borderId="0" applyNumberFormat="0" applyBorder="0" applyAlignment="0" applyProtection="0">
      <alignment vertical="center"/>
    </xf>
    <xf numFmtId="0" fontId="55" fillId="45" borderId="0" applyNumberFormat="0" applyBorder="0" applyAlignment="0" applyProtection="0">
      <alignment vertical="center"/>
    </xf>
    <xf numFmtId="0" fontId="58" fillId="50" borderId="42" applyProtection="0"/>
    <xf numFmtId="0" fontId="61" fillId="0" borderId="40" applyProtection="0"/>
    <xf numFmtId="0" fontId="54" fillId="44"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0" borderId="0"/>
    <xf numFmtId="0" fontId="55" fillId="68" borderId="0" applyProtection="0"/>
    <xf numFmtId="0" fontId="55" fillId="62" borderId="0" applyProtection="0"/>
    <xf numFmtId="0" fontId="61" fillId="0" borderId="40" applyProtection="0"/>
    <xf numFmtId="0" fontId="61" fillId="0" borderId="40" applyProtection="0"/>
    <xf numFmtId="0" fontId="55" fillId="45" borderId="0" applyNumberFormat="0" applyBorder="0" applyAlignment="0" applyProtection="0">
      <alignment vertical="center"/>
    </xf>
    <xf numFmtId="0" fontId="61" fillId="0" borderId="40" applyProtection="0"/>
    <xf numFmtId="0" fontId="54" fillId="44"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5" fillId="62" borderId="0" applyProtection="0"/>
    <xf numFmtId="0" fontId="55" fillId="45" borderId="0" applyNumberFormat="0" applyBorder="0" applyAlignment="0" applyProtection="0">
      <alignment vertical="center"/>
    </xf>
    <xf numFmtId="0" fontId="61" fillId="0" borderId="40" applyProtection="0"/>
    <xf numFmtId="0" fontId="54" fillId="44" borderId="38" applyProtection="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9" fillId="44" borderId="39" applyProtection="0"/>
    <xf numFmtId="0" fontId="52" fillId="43" borderId="38" applyProtection="0"/>
    <xf numFmtId="0" fontId="52" fillId="43" borderId="38" applyProtection="0"/>
    <xf numFmtId="0" fontId="66" fillId="55" borderId="0" applyNumberFormat="0" applyBorder="0" applyAlignment="0" applyProtection="0">
      <alignment vertical="center"/>
    </xf>
    <xf numFmtId="0" fontId="55" fillId="62" borderId="0" applyProtection="0"/>
    <xf numFmtId="0" fontId="54" fillId="44" borderId="38" applyProtection="0"/>
    <xf numFmtId="0" fontId="58" fillId="50" borderId="42" applyProtection="0"/>
    <xf numFmtId="0" fontId="55" fillId="45" borderId="0" applyNumberFormat="0" applyBorder="0" applyAlignment="0" applyProtection="0">
      <alignment vertical="center"/>
    </xf>
    <xf numFmtId="0" fontId="58" fillId="50" borderId="42" applyProtection="0"/>
    <xf numFmtId="0" fontId="61" fillId="0" borderId="40" applyProtection="0"/>
    <xf numFmtId="0" fontId="54" fillId="44" borderId="38" applyProtection="0"/>
    <xf numFmtId="0" fontId="54" fillId="48" borderId="38" applyNumberFormat="0" applyAlignment="0" applyProtection="0">
      <alignment vertical="center"/>
    </xf>
    <xf numFmtId="0" fontId="61" fillId="0" borderId="40" applyProtection="0"/>
    <xf numFmtId="0" fontId="61" fillId="0" borderId="40" applyProtection="0"/>
    <xf numFmtId="0" fontId="55" fillId="45" borderId="0" applyNumberFormat="0" applyBorder="0" applyAlignment="0" applyProtection="0">
      <alignment vertical="center"/>
    </xf>
    <xf numFmtId="0" fontId="61" fillId="0" borderId="40" applyProtection="0"/>
    <xf numFmtId="0" fontId="54" fillId="44" borderId="38" applyProtection="0"/>
    <xf numFmtId="0" fontId="52" fillId="43" borderId="38" applyProtection="0"/>
    <xf numFmtId="0" fontId="52" fillId="43" borderId="38" applyProtection="0"/>
    <xf numFmtId="0" fontId="55" fillId="62" borderId="0" applyProtection="0"/>
    <xf numFmtId="0" fontId="55" fillId="45" borderId="0" applyNumberFormat="0" applyBorder="0" applyAlignment="0" applyProtection="0">
      <alignment vertical="center"/>
    </xf>
    <xf numFmtId="0" fontId="61" fillId="0" borderId="40" applyProtection="0"/>
    <xf numFmtId="0" fontId="54" fillId="44" borderId="38" applyProtection="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0" fillId="0" borderId="0">
      <alignment vertical="center"/>
    </xf>
    <xf numFmtId="0" fontId="0" fillId="0" borderId="0">
      <alignment vertical="center"/>
    </xf>
    <xf numFmtId="0" fontId="56" fillId="46" borderId="0" applyNumberFormat="0" applyBorder="0" applyAlignment="0" applyProtection="0">
      <alignment vertical="center"/>
    </xf>
    <xf numFmtId="0" fontId="52" fillId="43" borderId="38" applyProtection="0"/>
    <xf numFmtId="0" fontId="52" fillId="43" borderId="38" applyProtection="0"/>
    <xf numFmtId="0" fontId="55" fillId="47"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61" fillId="0" borderId="40" applyNumberFormat="0" applyFill="0" applyAlignment="0" applyProtection="0">
      <alignment vertical="center"/>
    </xf>
    <xf numFmtId="0" fontId="52" fillId="43" borderId="38" applyProtection="0"/>
    <xf numFmtId="0" fontId="52" fillId="43" borderId="38" applyProtection="0"/>
    <xf numFmtId="0" fontId="55" fillId="47" borderId="0" applyNumberFormat="0" applyBorder="0" applyAlignment="0" applyProtection="0">
      <alignment vertical="center"/>
    </xf>
    <xf numFmtId="0" fontId="0" fillId="0" borderId="0">
      <alignment vertical="center"/>
    </xf>
    <xf numFmtId="0" fontId="0" fillId="0" borderId="0">
      <alignment vertical="center"/>
    </xf>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47" borderId="0" applyNumberFormat="0" applyBorder="0" applyAlignment="0" applyProtection="0">
      <alignment vertical="center"/>
    </xf>
    <xf numFmtId="0" fontId="61" fillId="0" borderId="40" applyProtection="0"/>
    <xf numFmtId="0" fontId="54" fillId="44" borderId="38" applyProtection="0"/>
    <xf numFmtId="0" fontId="55" fillId="62" borderId="0" applyProtection="0"/>
    <xf numFmtId="0" fontId="59" fillId="44" borderId="39" applyProtection="0"/>
    <xf numFmtId="0" fontId="59" fillId="44" borderId="39" applyProtection="0"/>
    <xf numFmtId="0" fontId="59" fillId="44" borderId="39" applyProtection="0"/>
    <xf numFmtId="0" fontId="52" fillId="43" borderId="38" applyProtection="0"/>
    <xf numFmtId="0" fontId="52" fillId="43" borderId="38" applyProtection="0"/>
    <xf numFmtId="0" fontId="66" fillId="47" borderId="0" applyNumberFormat="0" applyBorder="0" applyAlignment="0" applyProtection="0">
      <alignment vertical="center"/>
    </xf>
    <xf numFmtId="0" fontId="64" fillId="0" borderId="43" applyProtection="0"/>
    <xf numFmtId="0" fontId="54" fillId="44" borderId="38" applyProtection="0"/>
    <xf numFmtId="0" fontId="54" fillId="44" borderId="38" applyProtection="0"/>
    <xf numFmtId="0" fontId="52" fillId="43" borderId="38" applyProtection="0"/>
    <xf numFmtId="0" fontId="80" fillId="66" borderId="0" applyNumberFormat="0" applyBorder="0" applyAlignment="0" applyProtection="0">
      <alignment vertical="center"/>
    </xf>
    <xf numFmtId="0" fontId="66" fillId="47" borderId="0" applyNumberFormat="0" applyBorder="0" applyAlignment="0" applyProtection="0">
      <alignment vertical="center"/>
    </xf>
    <xf numFmtId="0" fontId="58" fillId="50" borderId="42"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66" fillId="47"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66" fillId="47"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66" fillId="47" borderId="0" applyNumberFormat="0" applyBorder="0" applyAlignment="0" applyProtection="0">
      <alignment vertical="center"/>
    </xf>
    <xf numFmtId="0" fontId="54" fillId="44" borderId="38" applyProtection="0"/>
    <xf numFmtId="0" fontId="66" fillId="47" borderId="0" applyNumberFormat="0" applyBorder="0" applyAlignment="0" applyProtection="0">
      <alignment vertical="center"/>
    </xf>
    <xf numFmtId="0" fontId="59" fillId="48" borderId="39" applyNumberFormat="0" applyAlignment="0" applyProtection="0">
      <alignment vertical="center"/>
    </xf>
    <xf numFmtId="0" fontId="66" fillId="47" borderId="0" applyNumberFormat="0" applyBorder="0" applyAlignment="0" applyProtection="0">
      <alignment vertical="center"/>
    </xf>
    <xf numFmtId="0" fontId="66" fillId="47" borderId="0" applyNumberFormat="0" applyBorder="0" applyAlignment="0" applyProtection="0">
      <alignment vertical="center"/>
    </xf>
    <xf numFmtId="0" fontId="52" fillId="43" borderId="38" applyProtection="0"/>
    <xf numFmtId="0" fontId="52" fillId="43" borderId="38" applyProtection="0"/>
    <xf numFmtId="0" fontId="66" fillId="47" borderId="0" applyNumberFormat="0" applyBorder="0" applyAlignment="0" applyProtection="0">
      <alignment vertical="center"/>
    </xf>
    <xf numFmtId="0" fontId="58" fillId="50" borderId="42" applyProtection="0"/>
    <xf numFmtId="0" fontId="58" fillId="0" borderId="0"/>
    <xf numFmtId="0" fontId="66" fillId="47"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4" fillId="44" borderId="38" applyProtection="0"/>
    <xf numFmtId="0" fontId="66" fillId="58" borderId="0" applyNumberFormat="0" applyBorder="0" applyAlignment="0" applyProtection="0">
      <alignment vertical="center"/>
    </xf>
    <xf numFmtId="0" fontId="66" fillId="47" borderId="0" applyNumberFormat="0" applyBorder="0" applyAlignment="0" applyProtection="0">
      <alignment vertical="center"/>
    </xf>
    <xf numFmtId="0" fontId="58" fillId="0" borderId="0"/>
    <xf numFmtId="0" fontId="66" fillId="47"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6" fillId="47" borderId="0" applyNumberFormat="0" applyBorder="0" applyAlignment="0" applyProtection="0">
      <alignment vertical="center"/>
    </xf>
    <xf numFmtId="0" fontId="58" fillId="0" borderId="0"/>
    <xf numFmtId="0" fontId="66" fillId="47"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6" fillId="47" borderId="0" applyNumberFormat="0" applyBorder="0" applyAlignment="0" applyProtection="0">
      <alignment vertical="center"/>
    </xf>
    <xf numFmtId="0" fontId="58" fillId="0" borderId="0"/>
    <xf numFmtId="0" fontId="66" fillId="47"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47" borderId="0" applyNumberFormat="0" applyBorder="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66" fillId="47" borderId="0" applyNumberFormat="0" applyBorder="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79" fillId="0" borderId="0" applyNumberFormat="0" applyFill="0" applyBorder="0" applyAlignment="0" applyProtection="0">
      <alignment vertical="center"/>
    </xf>
    <xf numFmtId="0" fontId="66" fillId="47" borderId="0" applyNumberFormat="0" applyBorder="0" applyAlignment="0" applyProtection="0">
      <alignment vertical="center"/>
    </xf>
    <xf numFmtId="0" fontId="55" fillId="63" borderId="0" applyProtection="0"/>
    <xf numFmtId="0" fontId="59" fillId="44" borderId="39" applyProtection="0"/>
    <xf numFmtId="0" fontId="59" fillId="44" borderId="39" applyProtection="0"/>
    <xf numFmtId="0" fontId="52" fillId="43" borderId="38" applyNumberFormat="0" applyAlignment="0" applyProtection="0">
      <alignment vertical="center"/>
    </xf>
    <xf numFmtId="0" fontId="55" fillId="58" borderId="0" applyNumberFormat="0" applyBorder="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66" fillId="47" borderId="0" applyNumberFormat="0" applyBorder="0" applyAlignment="0" applyProtection="0">
      <alignment vertical="center"/>
    </xf>
    <xf numFmtId="0" fontId="58" fillId="0" borderId="0"/>
    <xf numFmtId="0" fontId="66" fillId="47" borderId="0" applyNumberFormat="0" applyBorder="0" applyAlignment="0" applyProtection="0">
      <alignment vertical="center"/>
    </xf>
    <xf numFmtId="0" fontId="55" fillId="63" borderId="0" applyProtection="0"/>
    <xf numFmtId="0" fontId="59" fillId="48" borderId="39" applyNumberFormat="0" applyAlignment="0" applyProtection="0">
      <alignment vertical="center"/>
    </xf>
    <xf numFmtId="0" fontId="55" fillId="58" borderId="0" applyNumberFormat="0" applyBorder="0" applyAlignment="0" applyProtection="0">
      <alignment vertical="center"/>
    </xf>
    <xf numFmtId="0" fontId="54" fillId="44" borderId="38" applyProtection="0"/>
    <xf numFmtId="0" fontId="55" fillId="66" borderId="0" applyNumberFormat="0" applyBorder="0" applyAlignment="0" applyProtection="0">
      <alignment vertical="center"/>
    </xf>
    <xf numFmtId="0" fontId="66" fillId="47" borderId="0" applyNumberFormat="0" applyBorder="0" applyAlignment="0" applyProtection="0">
      <alignment vertical="center"/>
    </xf>
    <xf numFmtId="0" fontId="55" fillId="66" borderId="0" applyNumberFormat="0" applyBorder="0" applyAlignment="0" applyProtection="0">
      <alignment vertical="center"/>
    </xf>
    <xf numFmtId="0" fontId="66" fillId="47" borderId="0" applyNumberFormat="0" applyBorder="0" applyAlignment="0" applyProtection="0">
      <alignment vertical="center"/>
    </xf>
    <xf numFmtId="0" fontId="66" fillId="47"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5" fillId="66" borderId="0" applyNumberFormat="0" applyBorder="0" applyAlignment="0" applyProtection="0">
      <alignment vertical="center"/>
    </xf>
    <xf numFmtId="0" fontId="66" fillId="47" borderId="0" applyNumberFormat="0" applyBorder="0" applyAlignment="0" applyProtection="0">
      <alignment vertical="center"/>
    </xf>
    <xf numFmtId="0" fontId="54" fillId="44" borderId="38" applyProtection="0"/>
    <xf numFmtId="0" fontId="66" fillId="47" borderId="0" applyNumberFormat="0" applyBorder="0" applyAlignment="0" applyProtection="0">
      <alignment vertical="center"/>
    </xf>
    <xf numFmtId="0" fontId="55" fillId="62" borderId="0" applyProtection="0"/>
    <xf numFmtId="0" fontId="52" fillId="43" borderId="38" applyNumberFormat="0" applyAlignment="0" applyProtection="0">
      <alignment vertical="center"/>
    </xf>
    <xf numFmtId="0" fontId="55" fillId="66" borderId="0" applyNumberFormat="0" applyBorder="0" applyAlignment="0" applyProtection="0">
      <alignment vertical="center"/>
    </xf>
    <xf numFmtId="0" fontId="55" fillId="66" borderId="0" applyNumberFormat="0" applyBorder="0" applyAlignment="0" applyProtection="0">
      <alignment vertical="center"/>
    </xf>
    <xf numFmtId="0" fontId="66" fillId="47" borderId="0" applyNumberFormat="0" applyBorder="0" applyAlignment="0" applyProtection="0">
      <alignment vertical="center"/>
    </xf>
    <xf numFmtId="0" fontId="52" fillId="43" borderId="38" applyProtection="0"/>
    <xf numFmtId="0" fontId="52" fillId="43" borderId="38" applyProtection="0"/>
    <xf numFmtId="0" fontId="54" fillId="44" borderId="38" applyProtection="0"/>
    <xf numFmtId="0" fontId="66" fillId="47" borderId="0" applyNumberFormat="0" applyBorder="0" applyAlignment="0" applyProtection="0">
      <alignment vertical="center"/>
    </xf>
    <xf numFmtId="0" fontId="55" fillId="62" borderId="0" applyProtection="0"/>
    <xf numFmtId="0" fontId="66" fillId="47" borderId="0" applyNumberFormat="0" applyBorder="0" applyAlignment="0" applyProtection="0">
      <alignment vertical="center"/>
    </xf>
    <xf numFmtId="0" fontId="55" fillId="62" borderId="0" applyProtection="0"/>
    <xf numFmtId="0" fontId="54" fillId="44" borderId="38" applyProtection="0"/>
    <xf numFmtId="0" fontId="55" fillId="47" borderId="0" applyNumberFormat="0" applyBorder="0" applyAlignment="0" applyProtection="0">
      <alignment vertical="center"/>
    </xf>
    <xf numFmtId="0" fontId="55" fillId="62" borderId="0" applyProtection="0"/>
    <xf numFmtId="0" fontId="59" fillId="44" borderId="39" applyProtection="0"/>
    <xf numFmtId="0" fontId="58" fillId="0" borderId="0"/>
    <xf numFmtId="0" fontId="59" fillId="44" borderId="39" applyNumberFormat="0" applyAlignment="0" applyProtection="0">
      <alignment vertical="center"/>
    </xf>
    <xf numFmtId="0" fontId="52" fillId="43" borderId="38" applyProtection="0"/>
    <xf numFmtId="0" fontId="55" fillId="47" borderId="0" applyNumberFormat="0" applyBorder="0" applyAlignment="0" applyProtection="0">
      <alignment vertical="center"/>
    </xf>
    <xf numFmtId="0" fontId="58" fillId="0" borderId="0"/>
    <xf numFmtId="0" fontId="52" fillId="43" borderId="38" applyProtection="0"/>
    <xf numFmtId="0" fontId="52" fillId="43" borderId="38" applyProtection="0"/>
    <xf numFmtId="0" fontId="55" fillId="47" borderId="0" applyNumberFormat="0" applyBorder="0" applyAlignment="0" applyProtection="0">
      <alignment vertical="center"/>
    </xf>
    <xf numFmtId="0" fontId="54" fillId="44" borderId="38" applyProtection="0"/>
    <xf numFmtId="0" fontId="55" fillId="47" borderId="0" applyNumberFormat="0" applyBorder="0" applyAlignment="0" applyProtection="0">
      <alignment vertical="center"/>
    </xf>
    <xf numFmtId="0" fontId="75" fillId="0" borderId="0" applyProtection="0"/>
    <xf numFmtId="0" fontId="55" fillId="47" borderId="0" applyNumberFormat="0" applyBorder="0" applyAlignment="0" applyProtection="0">
      <alignment vertical="center"/>
    </xf>
    <xf numFmtId="0" fontId="54" fillId="44" borderId="38" applyProtection="0"/>
    <xf numFmtId="0" fontId="54" fillId="44" borderId="38" applyProtection="0"/>
    <xf numFmtId="0" fontId="58" fillId="0" borderId="0"/>
    <xf numFmtId="0" fontId="52" fillId="43" borderId="38" applyProtection="0"/>
    <xf numFmtId="0" fontId="54" fillId="44" borderId="38" applyProtection="0"/>
    <xf numFmtId="0" fontId="55" fillId="47"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5" fillId="47" borderId="0" applyNumberFormat="0" applyBorder="0" applyAlignment="0" applyProtection="0">
      <alignment vertical="center"/>
    </xf>
    <xf numFmtId="0" fontId="61" fillId="0" borderId="40" applyProtection="0"/>
    <xf numFmtId="0" fontId="54" fillId="44" borderId="38" applyProtection="0"/>
    <xf numFmtId="0" fontId="55" fillId="47" borderId="0" applyNumberFormat="0" applyBorder="0" applyAlignment="0" applyProtection="0">
      <alignment vertical="center"/>
    </xf>
    <xf numFmtId="0" fontId="61" fillId="0" borderId="40" applyProtection="0"/>
    <xf numFmtId="0" fontId="58" fillId="50" borderId="42" applyProtection="0"/>
    <xf numFmtId="0" fontId="58" fillId="50" borderId="42"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52" fillId="43" borderId="38" applyProtection="0"/>
    <xf numFmtId="0" fontId="52" fillId="43" borderId="38" applyProtection="0"/>
    <xf numFmtId="0" fontId="56" fillId="46" borderId="0" applyNumberFormat="0" applyBorder="0" applyAlignment="0" applyProtection="0">
      <alignment vertical="center"/>
    </xf>
    <xf numFmtId="0" fontId="55" fillId="47" borderId="0" applyNumberFormat="0" applyBorder="0" applyAlignment="0" applyProtection="0">
      <alignment vertical="center"/>
    </xf>
    <xf numFmtId="0" fontId="61" fillId="0" borderId="40" applyProtection="0"/>
    <xf numFmtId="0" fontId="55" fillId="47" borderId="0" applyNumberFormat="0" applyBorder="0" applyAlignment="0" applyProtection="0">
      <alignment vertical="center"/>
    </xf>
    <xf numFmtId="0" fontId="61" fillId="0" borderId="40" applyProtection="0"/>
    <xf numFmtId="0" fontId="58" fillId="50" borderId="42" applyProtection="0"/>
    <xf numFmtId="0" fontId="58" fillId="50" borderId="42" applyProtection="0"/>
    <xf numFmtId="0" fontId="54" fillId="44" borderId="38" applyProtection="0"/>
    <xf numFmtId="0" fontId="58" fillId="0" borderId="0"/>
    <xf numFmtId="0" fontId="58" fillId="50" borderId="42" applyProtection="0"/>
    <xf numFmtId="0" fontId="58" fillId="50" borderId="42" applyProtection="0"/>
    <xf numFmtId="0" fontId="52" fillId="43" borderId="38" applyProtection="0"/>
    <xf numFmtId="0" fontId="55" fillId="47" borderId="0" applyNumberFormat="0" applyBorder="0" applyAlignment="0" applyProtection="0">
      <alignment vertical="center"/>
    </xf>
    <xf numFmtId="0" fontId="61" fillId="0" borderId="40" applyProtection="0"/>
    <xf numFmtId="0" fontId="61" fillId="0" borderId="40" applyProtection="0"/>
    <xf numFmtId="0" fontId="54" fillId="44" borderId="38" applyProtection="0"/>
    <xf numFmtId="0" fontId="55" fillId="47" borderId="0" applyNumberFormat="0" applyBorder="0" applyAlignment="0" applyProtection="0">
      <alignment vertical="center"/>
    </xf>
    <xf numFmtId="0" fontId="61" fillId="0" borderId="40" applyProtection="0"/>
    <xf numFmtId="0" fontId="61" fillId="0" borderId="40" applyProtection="0"/>
    <xf numFmtId="0" fontId="58" fillId="50" borderId="42" applyProtection="0"/>
    <xf numFmtId="0" fontId="54" fillId="44" borderId="38" applyProtection="0"/>
    <xf numFmtId="0" fontId="52" fillId="43" borderId="38" applyProtection="0"/>
    <xf numFmtId="0" fontId="55" fillId="47" borderId="0" applyNumberFormat="0" applyBorder="0" applyAlignment="0" applyProtection="0">
      <alignment vertical="center"/>
    </xf>
    <xf numFmtId="0" fontId="61" fillId="0" borderId="40" applyProtection="0"/>
    <xf numFmtId="0" fontId="61" fillId="0" borderId="40" applyProtection="0"/>
    <xf numFmtId="0" fontId="54" fillId="44" borderId="38" applyProtection="0"/>
    <xf numFmtId="0" fontId="52" fillId="43" borderId="38" applyProtection="0"/>
    <xf numFmtId="0" fontId="52" fillId="43" borderId="38" applyProtection="0"/>
    <xf numFmtId="0" fontId="52" fillId="43" borderId="38" applyProtection="0"/>
    <xf numFmtId="0" fontId="55" fillId="47" borderId="0" applyNumberFormat="0" applyBorder="0" applyAlignment="0" applyProtection="0">
      <alignment vertical="center"/>
    </xf>
    <xf numFmtId="0" fontId="54" fillId="44" borderId="38" applyProtection="0"/>
    <xf numFmtId="0" fontId="59" fillId="44" borderId="39" applyProtection="0"/>
    <xf numFmtId="0" fontId="52" fillId="43" borderId="38" applyProtection="0"/>
    <xf numFmtId="0" fontId="52" fillId="43" borderId="38" applyProtection="0"/>
    <xf numFmtId="0" fontId="58" fillId="50" borderId="42" applyProtection="0"/>
    <xf numFmtId="0" fontId="55" fillId="47" borderId="0" applyNumberFormat="0" applyBorder="0" applyAlignment="0" applyProtection="0">
      <alignment vertical="center"/>
    </xf>
    <xf numFmtId="0" fontId="58" fillId="50" borderId="42" applyProtection="0"/>
    <xf numFmtId="0" fontId="55" fillId="47" borderId="0" applyNumberFormat="0" applyBorder="0" applyAlignment="0" applyProtection="0">
      <alignment vertical="center"/>
    </xf>
    <xf numFmtId="0" fontId="58" fillId="50" borderId="42" applyProtection="0"/>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5" fillId="64" borderId="0" applyProtection="0"/>
    <xf numFmtId="0" fontId="54" fillId="44" borderId="38" applyProtection="0"/>
    <xf numFmtId="0" fontId="59" fillId="44" borderId="39" applyProtection="0"/>
    <xf numFmtId="0" fontId="52" fillId="43" borderId="38" applyProtection="0"/>
    <xf numFmtId="0" fontId="52" fillId="43" borderId="38" applyProtection="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66" fillId="45" borderId="0" applyNumberFormat="0" applyBorder="0" applyAlignment="0" applyProtection="0">
      <alignment vertical="center"/>
    </xf>
    <xf numFmtId="0" fontId="55" fillId="51" borderId="0" applyNumberFormat="0" applyBorder="0" applyAlignment="0" applyProtection="0">
      <alignment vertical="center"/>
    </xf>
    <xf numFmtId="0" fontId="55" fillId="47" borderId="0" applyNumberFormat="0" applyBorder="0" applyAlignment="0" applyProtection="0">
      <alignment vertical="center"/>
    </xf>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0" fontId="54" fillId="44" borderId="38" applyProtection="0"/>
    <xf numFmtId="0" fontId="55" fillId="47" borderId="0" applyNumberFormat="0" applyBorder="0" applyAlignment="0" applyProtection="0">
      <alignment vertical="center"/>
    </xf>
    <xf numFmtId="0" fontId="55" fillId="51" borderId="0" applyNumberFormat="0" applyBorder="0" applyAlignment="0" applyProtection="0">
      <alignment vertical="center"/>
    </xf>
    <xf numFmtId="0" fontId="55" fillId="47" borderId="0" applyNumberFormat="0" applyBorder="0" applyAlignment="0" applyProtection="0">
      <alignment vertical="center"/>
    </xf>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5" fillId="47" borderId="0" applyNumberFormat="0" applyBorder="0" applyAlignment="0" applyProtection="0">
      <alignment vertical="center"/>
    </xf>
    <xf numFmtId="0" fontId="54" fillId="44" borderId="38" applyProtection="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4" fillId="44" borderId="38" applyProtection="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79" fillId="0" borderId="49" applyNumberFormat="0" applyFill="0" applyAlignment="0" applyProtection="0">
      <alignment vertical="center"/>
    </xf>
    <xf numFmtId="0" fontId="55" fillId="44" borderId="0" applyNumberFormat="0" applyBorder="0" applyAlignment="0" applyProtection="0">
      <alignment vertical="center"/>
    </xf>
    <xf numFmtId="0" fontId="55" fillId="47" borderId="0" applyNumberFormat="0" applyBorder="0" applyAlignment="0" applyProtection="0">
      <alignment vertical="center"/>
    </xf>
    <xf numFmtId="0" fontId="55" fillId="55" borderId="0" applyNumberFormat="0" applyBorder="0" applyAlignment="0" applyProtection="0">
      <alignment vertical="center"/>
    </xf>
    <xf numFmtId="0" fontId="55" fillId="44" borderId="0" applyNumberFormat="0" applyBorder="0" applyAlignment="0" applyProtection="0">
      <alignment vertical="center"/>
    </xf>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8" fillId="50" borderId="42" applyProtection="0"/>
    <xf numFmtId="0" fontId="58" fillId="50" borderId="42" applyProtection="0"/>
    <xf numFmtId="0" fontId="54" fillId="44" borderId="38" applyProtection="0"/>
    <xf numFmtId="0" fontId="54" fillId="44" borderId="38" applyProtection="0"/>
    <xf numFmtId="0" fontId="55" fillId="62" borderId="0" applyProtection="0"/>
    <xf numFmtId="0" fontId="59" fillId="44" borderId="39" applyProtection="0"/>
    <xf numFmtId="0" fontId="55" fillId="47" borderId="0" applyNumberFormat="0" applyBorder="0" applyAlignment="0" applyProtection="0">
      <alignment vertical="center"/>
    </xf>
    <xf numFmtId="0" fontId="54" fillId="44" borderId="38" applyProtection="0"/>
    <xf numFmtId="0" fontId="55" fillId="47" borderId="0" applyNumberFormat="0" applyBorder="0" applyAlignment="0" applyProtection="0">
      <alignment vertical="center"/>
    </xf>
    <xf numFmtId="0" fontId="55" fillId="62" borderId="0" applyProtection="0"/>
    <xf numFmtId="0" fontId="59" fillId="44" borderId="39" applyProtection="0"/>
    <xf numFmtId="0" fontId="58" fillId="0" borderId="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4" fillId="44" borderId="38" applyProtection="0"/>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5" fillId="55" borderId="0" applyNumberFormat="0" applyBorder="0" applyAlignment="0" applyProtection="0">
      <alignment vertical="center"/>
    </xf>
    <xf numFmtId="0" fontId="55" fillId="47" borderId="0" applyNumberFormat="0" applyBorder="0" applyAlignment="0" applyProtection="0">
      <alignment vertical="center"/>
    </xf>
    <xf numFmtId="0" fontId="55" fillId="47"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5" fillId="66" borderId="0" applyNumberFormat="0" applyBorder="0" applyAlignment="0" applyProtection="0">
      <alignment vertical="center"/>
    </xf>
    <xf numFmtId="0" fontId="54" fillId="44" borderId="38">
      <alignment vertical="center"/>
    </xf>
    <xf numFmtId="0" fontId="56" fillId="46" borderId="0" applyNumberFormat="0" applyBorder="0" applyAlignment="0" applyProtection="0">
      <alignment vertical="center"/>
    </xf>
    <xf numFmtId="0" fontId="52" fillId="43" borderId="38" applyProtection="0"/>
    <xf numFmtId="0" fontId="55" fillId="66" borderId="0" applyNumberFormat="0" applyBorder="0" applyAlignment="0" applyProtection="0">
      <alignment vertical="center"/>
    </xf>
    <xf numFmtId="0" fontId="58" fillId="50" borderId="42" applyNumberFormat="0" applyFont="0" applyAlignment="0" applyProtection="0">
      <alignment vertical="center"/>
    </xf>
    <xf numFmtId="0" fontId="54" fillId="44" borderId="38" applyProtection="0"/>
    <xf numFmtId="0" fontId="55" fillId="64" borderId="0" applyProtection="0"/>
    <xf numFmtId="0" fontId="55" fillId="62" borderId="0" applyProtection="0"/>
    <xf numFmtId="0" fontId="66" fillId="58" borderId="0" applyNumberFormat="0" applyBorder="0" applyAlignment="0" applyProtection="0">
      <alignment vertical="center"/>
    </xf>
    <xf numFmtId="0" fontId="61" fillId="0" borderId="40" applyProtection="0"/>
    <xf numFmtId="0" fontId="55" fillId="68"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8" borderId="0" applyNumberFormat="0" applyBorder="0" applyAlignment="0" applyProtection="0">
      <alignment vertical="center"/>
    </xf>
    <xf numFmtId="0" fontId="54" fillId="44" borderId="38" applyProtection="0"/>
    <xf numFmtId="0" fontId="54" fillId="48" borderId="38" applyNumberFormat="0" applyAlignment="0" applyProtection="0">
      <alignment vertical="center"/>
    </xf>
    <xf numFmtId="0" fontId="66" fillId="58" borderId="0" applyNumberFormat="0" applyBorder="0" applyAlignment="0" applyProtection="0">
      <alignment vertical="center"/>
    </xf>
    <xf numFmtId="0" fontId="52" fillId="43" borderId="38" applyNumberFormat="0" applyAlignment="0" applyProtection="0">
      <alignment vertical="center"/>
    </xf>
    <xf numFmtId="0" fontId="58" fillId="0" borderId="0"/>
    <xf numFmtId="0" fontId="52" fillId="43" borderId="38" applyProtection="0"/>
    <xf numFmtId="0" fontId="66" fillId="58" borderId="0" applyNumberFormat="0" applyBorder="0" applyAlignment="0" applyProtection="0">
      <alignment vertical="center"/>
    </xf>
    <xf numFmtId="0" fontId="62" fillId="49" borderId="41" applyProtection="0"/>
    <xf numFmtId="0" fontId="66" fillId="58" borderId="0" applyNumberFormat="0" applyBorder="0" applyAlignment="0" applyProtection="0">
      <alignment vertical="center"/>
    </xf>
    <xf numFmtId="0" fontId="52" fillId="43" borderId="38" applyProtection="0"/>
    <xf numFmtId="0" fontId="66" fillId="58" borderId="0" applyNumberFormat="0" applyBorder="0" applyAlignment="0" applyProtection="0">
      <alignment vertical="center"/>
    </xf>
    <xf numFmtId="0" fontId="62" fillId="49" borderId="41"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54" fillId="44" borderId="38" applyProtection="0"/>
    <xf numFmtId="0" fontId="52" fillId="43" borderId="38" applyProtection="0"/>
    <xf numFmtId="0" fontId="66" fillId="58" borderId="0" applyNumberFormat="0" applyBorder="0" applyAlignment="0" applyProtection="0">
      <alignment vertical="center"/>
    </xf>
    <xf numFmtId="0" fontId="52" fillId="43" borderId="38"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79" fillId="0" borderId="49" applyNumberFormat="0" applyFill="0" applyAlignment="0" applyProtection="0">
      <alignment vertical="center"/>
    </xf>
    <xf numFmtId="0" fontId="66" fillId="58" borderId="0" applyNumberFormat="0" applyBorder="0" applyAlignment="0" applyProtection="0">
      <alignment vertical="center"/>
    </xf>
    <xf numFmtId="0" fontId="54" fillId="48" borderId="38" applyNumberFormat="0" applyAlignment="0" applyProtection="0">
      <alignment vertical="center"/>
    </xf>
    <xf numFmtId="0" fontId="66" fillId="58" borderId="0" applyNumberFormat="0" applyBorder="0" applyAlignment="0" applyProtection="0">
      <alignment vertical="center"/>
    </xf>
    <xf numFmtId="0" fontId="78" fillId="0" borderId="51" applyNumberFormat="0" applyFill="0" applyAlignment="0" applyProtection="0">
      <alignment vertical="center"/>
    </xf>
    <xf numFmtId="0" fontId="59" fillId="44" borderId="39" applyProtection="0"/>
    <xf numFmtId="0" fontId="54" fillId="44" borderId="38" applyProtection="0"/>
    <xf numFmtId="0" fontId="58" fillId="0" borderId="0"/>
    <xf numFmtId="0" fontId="66" fillId="58" borderId="0" applyNumberFormat="0" applyBorder="0" applyAlignment="0" applyProtection="0">
      <alignment vertical="center"/>
    </xf>
    <xf numFmtId="0" fontId="58" fillId="0" borderId="0"/>
    <xf numFmtId="0" fontId="58" fillId="0" borderId="0"/>
    <xf numFmtId="0" fontId="55" fillId="68" borderId="0" applyProtection="0"/>
    <xf numFmtId="0" fontId="66" fillId="58" borderId="0" applyNumberFormat="0" applyBorder="0" applyAlignment="0" applyProtection="0">
      <alignment vertical="center"/>
    </xf>
    <xf numFmtId="0" fontId="58" fillId="0" borderId="0"/>
    <xf numFmtId="0" fontId="55" fillId="68" borderId="0" applyProtection="0"/>
    <xf numFmtId="0" fontId="66" fillId="58" borderId="0" applyNumberFormat="0" applyBorder="0" applyAlignment="0" applyProtection="0">
      <alignment vertical="center"/>
    </xf>
    <xf numFmtId="0" fontId="58" fillId="0" borderId="0"/>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54" fillId="48" borderId="38" applyNumberFormat="0" applyAlignment="0" applyProtection="0">
      <alignment vertical="center"/>
    </xf>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59" fillId="48" borderId="39" applyNumberFormat="0" applyAlignment="0" applyProtection="0">
      <alignment vertical="center"/>
    </xf>
    <xf numFmtId="0" fontId="58" fillId="0" borderId="0"/>
    <xf numFmtId="0" fontId="55" fillId="68" borderId="0" applyProtection="0"/>
    <xf numFmtId="0" fontId="66" fillId="58" borderId="0" applyNumberFormat="0" applyBorder="0" applyAlignment="0" applyProtection="0">
      <alignment vertical="center"/>
    </xf>
    <xf numFmtId="0" fontId="67" fillId="60"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54" fillId="48" borderId="38" applyNumberFormat="0" applyAlignment="0" applyProtection="0">
      <alignment vertical="center"/>
    </xf>
    <xf numFmtId="0" fontId="52" fillId="43" borderId="38"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7" fillId="60" borderId="0" applyNumberFormat="0" applyBorder="0" applyAlignment="0" applyProtection="0">
      <alignment vertical="center"/>
    </xf>
    <xf numFmtId="0" fontId="55" fillId="68" borderId="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7" fillId="60" borderId="0" applyNumberFormat="0" applyBorder="0" applyAlignment="0" applyProtection="0">
      <alignment vertical="center"/>
    </xf>
    <xf numFmtId="0" fontId="55" fillId="68" borderId="0" applyProtection="0"/>
    <xf numFmtId="0" fontId="61" fillId="0" borderId="40" applyProtection="0"/>
    <xf numFmtId="0" fontId="58" fillId="0" borderId="0"/>
    <xf numFmtId="0" fontId="66" fillId="58" borderId="0" applyNumberFormat="0" applyBorder="0" applyAlignment="0" applyProtection="0">
      <alignment vertical="center"/>
    </xf>
    <xf numFmtId="0" fontId="58" fillId="0" borderId="0"/>
    <xf numFmtId="0" fontId="61" fillId="0" borderId="40" applyProtection="0"/>
    <xf numFmtId="0" fontId="66" fillId="58" borderId="0" applyNumberFormat="0" applyBorder="0" applyAlignment="0" applyProtection="0">
      <alignment vertical="center"/>
    </xf>
    <xf numFmtId="0" fontId="66" fillId="58" borderId="0" applyNumberFormat="0" applyBorder="0" applyAlignment="0" applyProtection="0">
      <alignment vertical="center"/>
    </xf>
    <xf numFmtId="0" fontId="61" fillId="0" borderId="40" applyProtection="0"/>
    <xf numFmtId="0" fontId="52" fillId="43" borderId="38" applyProtection="0"/>
    <xf numFmtId="0" fontId="54" fillId="44" borderId="38" applyProtection="0"/>
    <xf numFmtId="0" fontId="55" fillId="58" borderId="0" applyNumberFormat="0" applyBorder="0" applyAlignment="0" applyProtection="0">
      <alignment vertical="center"/>
    </xf>
    <xf numFmtId="0" fontId="52" fillId="43" borderId="38" applyNumberFormat="0" applyAlignment="0" applyProtection="0">
      <alignment vertical="center"/>
    </xf>
    <xf numFmtId="0" fontId="55" fillId="64" borderId="0" applyProtection="0"/>
    <xf numFmtId="0" fontId="55" fillId="62" borderId="0" applyProtection="0"/>
    <xf numFmtId="0" fontId="59" fillId="48" borderId="39" applyNumberFormat="0" applyAlignment="0" applyProtection="0">
      <alignment vertical="center"/>
    </xf>
    <xf numFmtId="0" fontId="55" fillId="58" borderId="0" applyNumberFormat="0" applyBorder="0" applyAlignment="0" applyProtection="0">
      <alignment vertical="center"/>
    </xf>
    <xf numFmtId="0" fontId="61" fillId="0" borderId="40" applyProtection="0"/>
    <xf numFmtId="0" fontId="61" fillId="0" borderId="40" applyProtection="0"/>
    <xf numFmtId="0" fontId="55" fillId="63" borderId="0" applyProtection="0"/>
    <xf numFmtId="0" fontId="59" fillId="48" borderId="39" applyNumberFormat="0" applyAlignment="0" applyProtection="0">
      <alignment vertical="center"/>
    </xf>
    <xf numFmtId="0" fontId="55" fillId="58" borderId="0" applyNumberFormat="0" applyBorder="0" applyAlignment="0" applyProtection="0">
      <alignment vertical="center"/>
    </xf>
    <xf numFmtId="0" fontId="54" fillId="44" borderId="38" applyProtection="0"/>
    <xf numFmtId="0" fontId="54" fillId="44" borderId="38" applyNumberFormat="0" applyAlignment="0" applyProtection="0">
      <alignment vertical="center"/>
    </xf>
    <xf numFmtId="0" fontId="55" fillId="58" borderId="0" applyNumberFormat="0" applyBorder="0" applyAlignment="0" applyProtection="0">
      <alignment vertical="center"/>
    </xf>
    <xf numFmtId="0" fontId="58" fillId="0" borderId="0"/>
    <xf numFmtId="0" fontId="78" fillId="0" borderId="0" applyProtection="0"/>
    <xf numFmtId="0" fontId="52" fillId="43" borderId="38" applyProtection="0"/>
    <xf numFmtId="0" fontId="54" fillId="44" borderId="38" applyProtection="0"/>
    <xf numFmtId="0" fontId="56" fillId="46" borderId="0" applyNumberFormat="0" applyBorder="0" applyAlignment="0" applyProtection="0">
      <alignment vertical="center"/>
    </xf>
    <xf numFmtId="0" fontId="58" fillId="0" borderId="0"/>
    <xf numFmtId="0" fontId="55" fillId="58" borderId="0" applyNumberFormat="0" applyBorder="0" applyAlignment="0" applyProtection="0">
      <alignment vertical="center"/>
    </xf>
    <xf numFmtId="0" fontId="54" fillId="44" borderId="38" applyProtection="0"/>
    <xf numFmtId="0" fontId="55" fillId="58" borderId="0" applyNumberFormat="0" applyBorder="0" applyAlignment="0" applyProtection="0">
      <alignment vertical="center"/>
    </xf>
    <xf numFmtId="0" fontId="58" fillId="0" borderId="0"/>
    <xf numFmtId="0" fontId="78" fillId="0" borderId="0" applyProtection="0"/>
    <xf numFmtId="0" fontId="54" fillId="44" borderId="38" applyProtection="0"/>
    <xf numFmtId="0" fontId="54" fillId="44" borderId="38"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5" fillId="58" borderId="0" applyNumberFormat="0" applyBorder="0" applyAlignment="0" applyProtection="0">
      <alignment vertical="center"/>
    </xf>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5" fillId="58"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9" fillId="48" borderId="39" applyNumberFormat="0" applyAlignment="0" applyProtection="0">
      <alignment vertical="center"/>
    </xf>
    <xf numFmtId="0" fontId="0" fillId="0" borderId="0"/>
    <xf numFmtId="0" fontId="58" fillId="0" borderId="0"/>
    <xf numFmtId="0" fontId="58" fillId="50" borderId="42" applyProtection="0"/>
    <xf numFmtId="0" fontId="58" fillId="50" borderId="42" applyProtection="0"/>
    <xf numFmtId="0" fontId="59" fillId="44" borderId="39" applyProtection="0"/>
    <xf numFmtId="0" fontId="55" fillId="58" borderId="0" applyNumberFormat="0" applyBorder="0" applyAlignment="0" applyProtection="0">
      <alignment vertical="center"/>
    </xf>
    <xf numFmtId="0" fontId="55" fillId="63" borderId="0" applyProtection="0"/>
    <xf numFmtId="0" fontId="59" fillId="48" borderId="39" applyNumberFormat="0" applyAlignment="0" applyProtection="0">
      <alignment vertical="center"/>
    </xf>
    <xf numFmtId="0" fontId="55" fillId="58" borderId="0" applyNumberFormat="0" applyBorder="0" applyAlignment="0" applyProtection="0">
      <alignment vertical="center"/>
    </xf>
    <xf numFmtId="0" fontId="55" fillId="58"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6" fillId="46" borderId="0" applyNumberFormat="0" applyBorder="0" applyAlignment="0" applyProtection="0">
      <alignment vertical="center"/>
    </xf>
    <xf numFmtId="0" fontId="55" fillId="58" borderId="0" applyNumberFormat="0" applyBorder="0" applyAlignment="0" applyProtection="0">
      <alignment vertical="center"/>
    </xf>
    <xf numFmtId="0" fontId="55" fillId="58" borderId="0" applyNumberFormat="0" applyBorder="0" applyAlignment="0" applyProtection="0">
      <alignment vertical="center"/>
    </xf>
    <xf numFmtId="0" fontId="52" fillId="43" borderId="38" applyProtection="0"/>
    <xf numFmtId="0" fontId="52" fillId="43" borderId="38"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5" fillId="58" borderId="0" applyNumberFormat="0" applyBorder="0" applyAlignment="0" applyProtection="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59" fillId="44" borderId="39" applyProtection="0"/>
    <xf numFmtId="0" fontId="55" fillId="58" borderId="0" applyNumberFormat="0" applyBorder="0" applyAlignment="0" applyProtection="0">
      <alignment vertical="center"/>
    </xf>
    <xf numFmtId="0" fontId="52" fillId="43" borderId="38" applyProtection="0"/>
    <xf numFmtId="0" fontId="52" fillId="43" borderId="38" applyProtection="0"/>
    <xf numFmtId="0" fontId="55" fillId="63" borderId="0" applyProtection="0"/>
    <xf numFmtId="0" fontId="55" fillId="58" borderId="0" applyNumberFormat="0" applyBorder="0" applyAlignment="0" applyProtection="0">
      <alignment vertical="center"/>
    </xf>
    <xf numFmtId="0" fontId="67" fillId="60" borderId="0" applyProtection="0"/>
    <xf numFmtId="0" fontId="52" fillId="43" borderId="38" applyProtection="0"/>
    <xf numFmtId="0" fontId="55" fillId="63" borderId="0" applyProtection="0"/>
    <xf numFmtId="0" fontId="55" fillId="58" borderId="0" applyNumberFormat="0" applyBorder="0" applyAlignment="0" applyProtection="0">
      <alignment vertical="center"/>
    </xf>
    <xf numFmtId="0" fontId="55" fillId="63" borderId="0" applyProtection="0"/>
    <xf numFmtId="0" fontId="55" fillId="58" borderId="0" applyNumberFormat="0" applyBorder="0" applyAlignment="0" applyProtection="0">
      <alignment vertical="center"/>
    </xf>
    <xf numFmtId="0" fontId="52" fillId="43" borderId="38" applyProtection="0"/>
    <xf numFmtId="0" fontId="55" fillId="58" borderId="0" applyNumberFormat="0" applyBorder="0" applyAlignment="0" applyProtection="0">
      <alignment vertical="center"/>
    </xf>
    <xf numFmtId="0" fontId="52" fillId="43" borderId="38" applyProtection="0"/>
    <xf numFmtId="0" fontId="54" fillId="44" borderId="38" applyNumberFormat="0" applyAlignment="0" applyProtection="0">
      <alignment vertical="center"/>
    </xf>
    <xf numFmtId="0" fontId="55" fillId="58" borderId="0" applyNumberFormat="0" applyBorder="0" applyAlignment="0" applyProtection="0">
      <alignment vertical="center"/>
    </xf>
    <xf numFmtId="0" fontId="55" fillId="58"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5" fillId="58" borderId="0" applyNumberFormat="0" applyBorder="0" applyAlignment="0" applyProtection="0">
      <alignment vertical="center"/>
    </xf>
    <xf numFmtId="0" fontId="55" fillId="63" borderId="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54" fillId="44" borderId="38" applyProtection="0"/>
    <xf numFmtId="0" fontId="55" fillId="58" borderId="0" applyNumberFormat="0" applyBorder="0" applyAlignment="0" applyProtection="0">
      <alignment vertical="center"/>
    </xf>
    <xf numFmtId="0" fontId="59" fillId="44" borderId="39" applyProtection="0"/>
    <xf numFmtId="0" fontId="59" fillId="44" borderId="39" applyProtection="0"/>
    <xf numFmtId="0" fontId="55" fillId="63" borderId="0" applyProtection="0"/>
    <xf numFmtId="0" fontId="59" fillId="44" borderId="39" applyNumberFormat="0" applyAlignment="0" applyProtection="0">
      <alignment vertical="center"/>
    </xf>
    <xf numFmtId="0" fontId="55" fillId="63" borderId="0" applyProtection="0"/>
    <xf numFmtId="0" fontId="55" fillId="58" borderId="0" applyNumberFormat="0" applyBorder="0" applyAlignment="0" applyProtection="0">
      <alignment vertical="center"/>
    </xf>
    <xf numFmtId="0" fontId="55" fillId="63" borderId="0"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58" borderId="0" applyNumberFormat="0" applyBorder="0" applyAlignment="0" applyProtection="0">
      <alignment vertical="center"/>
    </xf>
    <xf numFmtId="0" fontId="55" fillId="58" borderId="0" applyNumberFormat="0" applyBorder="0" applyAlignment="0" applyProtection="0">
      <alignment vertical="center"/>
    </xf>
    <xf numFmtId="0" fontId="59" fillId="44" borderId="39" applyProtection="0"/>
    <xf numFmtId="0" fontId="55" fillId="58" borderId="0" applyNumberFormat="0" applyBorder="0" applyAlignment="0" applyProtection="0">
      <alignment vertical="center"/>
    </xf>
    <xf numFmtId="0" fontId="54" fillId="44" borderId="38" applyNumberFormat="0" applyAlignment="0" applyProtection="0">
      <alignment vertical="center"/>
    </xf>
    <xf numFmtId="0" fontId="52" fillId="43" borderId="38" applyProtection="0"/>
    <xf numFmtId="0" fontId="55" fillId="58" borderId="0" applyNumberFormat="0" applyBorder="0" applyAlignment="0" applyProtection="0">
      <alignment vertical="center"/>
    </xf>
    <xf numFmtId="0" fontId="52" fillId="43" borderId="38" applyProtection="0"/>
    <xf numFmtId="0" fontId="55" fillId="58"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5" fillId="58" borderId="0" applyNumberFormat="0" applyBorder="0" applyAlignment="0" applyProtection="0">
      <alignment vertical="center"/>
    </xf>
    <xf numFmtId="0" fontId="59" fillId="44" borderId="39" applyProtection="0"/>
    <xf numFmtId="0" fontId="59" fillId="44" borderId="39" applyProtection="0"/>
    <xf numFmtId="0" fontId="55" fillId="58" borderId="0" applyNumberFormat="0" applyBorder="0" applyAlignment="0" applyProtection="0">
      <alignment vertical="center"/>
    </xf>
    <xf numFmtId="0" fontId="55" fillId="63" borderId="0" applyProtection="0"/>
    <xf numFmtId="0" fontId="59" fillId="44" borderId="39" applyProtection="0"/>
    <xf numFmtId="0" fontId="59" fillId="48" borderId="39" applyNumberFormat="0" applyAlignment="0" applyProtection="0">
      <alignment vertical="center"/>
    </xf>
    <xf numFmtId="0" fontId="58" fillId="0" borderId="0"/>
    <xf numFmtId="0" fontId="55" fillId="58" borderId="0" applyNumberFormat="0" applyBorder="0" applyAlignment="0" applyProtection="0">
      <alignment vertical="center"/>
    </xf>
    <xf numFmtId="0" fontId="59" fillId="44" borderId="39" applyProtection="0"/>
    <xf numFmtId="0" fontId="55" fillId="58" borderId="0" applyNumberFormat="0" applyBorder="0" applyAlignment="0" applyProtection="0">
      <alignment vertical="center"/>
    </xf>
    <xf numFmtId="0" fontId="55" fillId="58" borderId="0" applyNumberFormat="0" applyBorder="0" applyAlignment="0" applyProtection="0">
      <alignment vertical="center"/>
    </xf>
    <xf numFmtId="0" fontId="55" fillId="62" borderId="0" applyProtection="0"/>
    <xf numFmtId="0" fontId="55" fillId="66" borderId="0" applyNumberFormat="0" applyBorder="0" applyAlignment="0" applyProtection="0">
      <alignment vertical="center"/>
    </xf>
    <xf numFmtId="0" fontId="61" fillId="0" borderId="40" applyProtection="0"/>
    <xf numFmtId="0" fontId="61" fillId="0" borderId="40" applyProtection="0"/>
    <xf numFmtId="0" fontId="54" fillId="44" borderId="38" applyProtection="0"/>
    <xf numFmtId="0" fontId="55" fillId="66" borderId="0" applyNumberFormat="0" applyBorder="0" applyAlignment="0" applyProtection="0">
      <alignment vertical="center"/>
    </xf>
    <xf numFmtId="0" fontId="61" fillId="0" borderId="40" applyProtection="0"/>
    <xf numFmtId="0" fontId="61" fillId="0" borderId="40" applyProtection="0"/>
    <xf numFmtId="0" fontId="55" fillId="62" borderId="0" applyProtection="0"/>
    <xf numFmtId="0" fontId="55" fillId="66" borderId="0" applyNumberFormat="0" applyBorder="0" applyAlignment="0" applyProtection="0">
      <alignment vertical="center"/>
    </xf>
    <xf numFmtId="0" fontId="61" fillId="0" borderId="40" applyProtection="0"/>
    <xf numFmtId="0" fontId="61" fillId="0" borderId="40" applyProtection="0"/>
    <xf numFmtId="0" fontId="58" fillId="50" borderId="42" applyProtection="0"/>
    <xf numFmtId="0" fontId="55" fillId="66" borderId="0" applyNumberFormat="0" applyBorder="0" applyAlignment="0" applyProtection="0">
      <alignment vertical="center"/>
    </xf>
    <xf numFmtId="0" fontId="61" fillId="0" borderId="40" applyProtection="0"/>
    <xf numFmtId="0" fontId="61" fillId="0" borderId="40" applyProtection="0"/>
    <xf numFmtId="0" fontId="54" fillId="44" borderId="38" applyProtection="0"/>
    <xf numFmtId="0" fontId="54" fillId="44" borderId="38" applyProtection="0"/>
    <xf numFmtId="0" fontId="55" fillId="66" borderId="0" applyNumberFormat="0" applyBorder="0" applyAlignment="0" applyProtection="0">
      <alignment vertical="center"/>
    </xf>
    <xf numFmtId="0" fontId="61" fillId="0" borderId="40" applyProtection="0"/>
    <xf numFmtId="0" fontId="61" fillId="0" borderId="40" applyProtection="0"/>
    <xf numFmtId="0" fontId="66" fillId="51" borderId="0" applyNumberFormat="0" applyBorder="0" applyAlignment="0" applyProtection="0">
      <alignment vertical="center"/>
    </xf>
    <xf numFmtId="0" fontId="59" fillId="48" borderId="39" applyNumberFormat="0" applyAlignment="0" applyProtection="0">
      <alignment vertical="center"/>
    </xf>
    <xf numFmtId="0" fontId="66" fillId="51" borderId="0" applyNumberFormat="0" applyBorder="0" applyAlignment="0" applyProtection="0">
      <alignment vertical="center"/>
    </xf>
    <xf numFmtId="0" fontId="54" fillId="44" borderId="38" applyProtection="0"/>
    <xf numFmtId="0" fontId="54" fillId="44" borderId="38" applyProtection="0"/>
    <xf numFmtId="0" fontId="55" fillId="64" borderId="0" applyProtection="0"/>
    <xf numFmtId="0" fontId="55" fillId="62" borderId="0" applyProtection="0"/>
    <xf numFmtId="0" fontId="66" fillId="51" borderId="0" applyNumberFormat="0" applyBorder="0" applyAlignment="0" applyProtection="0">
      <alignment vertical="center"/>
    </xf>
    <xf numFmtId="0" fontId="54" fillId="44" borderId="38" applyProtection="0"/>
    <xf numFmtId="0" fontId="52" fillId="43" borderId="38" applyNumberFormat="0" applyAlignment="0" applyProtection="0">
      <alignment vertical="center"/>
    </xf>
    <xf numFmtId="0" fontId="54" fillId="44" borderId="38" applyProtection="0"/>
    <xf numFmtId="0" fontId="61" fillId="0" borderId="40" applyProtection="0"/>
    <xf numFmtId="0" fontId="58" fillId="0" borderId="0"/>
    <xf numFmtId="0" fontId="54" fillId="44" borderId="38" applyProtection="0"/>
    <xf numFmtId="0" fontId="66" fillId="51" borderId="0" applyNumberFormat="0" applyBorder="0" applyAlignment="0" applyProtection="0">
      <alignment vertical="center"/>
    </xf>
    <xf numFmtId="0" fontId="61" fillId="0" borderId="40" applyProtection="0"/>
    <xf numFmtId="0" fontId="58" fillId="0" borderId="0"/>
    <xf numFmtId="0" fontId="54" fillId="44" borderId="38" applyProtection="0"/>
    <xf numFmtId="0" fontId="58" fillId="50" borderId="42" applyProtection="0"/>
    <xf numFmtId="0" fontId="66" fillId="51" borderId="0" applyNumberFormat="0" applyBorder="0" applyAlignment="0" applyProtection="0">
      <alignment vertical="center"/>
    </xf>
    <xf numFmtId="0" fontId="52" fillId="43" borderId="38" applyProtection="0"/>
    <xf numFmtId="0" fontId="66" fillId="51" borderId="0" applyNumberFormat="0" applyBorder="0" applyAlignment="0" applyProtection="0">
      <alignment vertical="center"/>
    </xf>
    <xf numFmtId="0" fontId="61" fillId="0" borderId="40" applyProtection="0"/>
    <xf numFmtId="0" fontId="58" fillId="0" borderId="0"/>
    <xf numFmtId="0" fontId="54" fillId="44" borderId="38" applyProtection="0"/>
    <xf numFmtId="0" fontId="52" fillId="43" borderId="38" applyProtection="0"/>
    <xf numFmtId="0" fontId="66" fillId="51" borderId="0" applyNumberFormat="0" applyBorder="0" applyAlignment="0" applyProtection="0">
      <alignment vertical="center"/>
    </xf>
    <xf numFmtId="0" fontId="61" fillId="0" borderId="40" applyProtection="0"/>
    <xf numFmtId="0" fontId="58" fillId="0" borderId="0"/>
    <xf numFmtId="0" fontId="54" fillId="44" borderId="38" applyNumberFormat="0" applyAlignment="0" applyProtection="0">
      <alignment vertical="center"/>
    </xf>
    <xf numFmtId="0" fontId="54" fillId="44" borderId="38" applyProtection="0"/>
    <xf numFmtId="0" fontId="55" fillId="63" borderId="0" applyNumberFormat="0" applyBorder="0" applyAlignment="0" applyProtection="0">
      <alignment vertical="center"/>
    </xf>
    <xf numFmtId="0" fontId="52" fillId="43" borderId="38" applyProtection="0"/>
    <xf numFmtId="0" fontId="66" fillId="51" borderId="0" applyNumberFormat="0" applyBorder="0" applyAlignment="0" applyProtection="0">
      <alignment vertical="center"/>
    </xf>
    <xf numFmtId="0" fontId="61" fillId="0" borderId="40" applyProtection="0"/>
    <xf numFmtId="0" fontId="61" fillId="0" borderId="40" applyProtection="0"/>
    <xf numFmtId="0" fontId="0" fillId="0" borderId="0" applyProtection="0"/>
    <xf numFmtId="0" fontId="54" fillId="44" borderId="38" applyProtection="0"/>
    <xf numFmtId="0" fontId="61" fillId="0" borderId="40" applyProtection="0"/>
    <xf numFmtId="0" fontId="61" fillId="0" borderId="40" applyProtection="0"/>
    <xf numFmtId="0" fontId="64" fillId="0" borderId="43" applyProtection="0"/>
    <xf numFmtId="0" fontId="54" fillId="44" borderId="38" applyProtection="0"/>
    <xf numFmtId="0" fontId="52" fillId="43" borderId="38" applyProtection="0"/>
    <xf numFmtId="0" fontId="66" fillId="51" borderId="0" applyNumberFormat="0" applyBorder="0" applyAlignment="0" applyProtection="0">
      <alignment vertical="center"/>
    </xf>
    <xf numFmtId="0" fontId="52" fillId="43" borderId="38" applyProtection="0"/>
    <xf numFmtId="0" fontId="66" fillId="51" borderId="0" applyNumberFormat="0" applyBorder="0" applyAlignment="0" applyProtection="0">
      <alignment vertical="center"/>
    </xf>
    <xf numFmtId="0" fontId="61" fillId="0" borderId="40" applyProtection="0"/>
    <xf numFmtId="0" fontId="61" fillId="0" borderId="40" applyProtection="0"/>
    <xf numFmtId="0" fontId="58" fillId="0" borderId="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52" fillId="43" borderId="38" applyProtection="0"/>
    <xf numFmtId="0" fontId="66" fillId="51"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2" fillId="43" borderId="38" applyProtection="0"/>
    <xf numFmtId="0" fontId="66" fillId="51" borderId="0" applyNumberFormat="0" applyBorder="0" applyAlignment="0" applyProtection="0">
      <alignment vertical="center"/>
    </xf>
    <xf numFmtId="0" fontId="52" fillId="43" borderId="38" applyProtection="0"/>
    <xf numFmtId="0" fontId="52" fillId="43" borderId="38" applyProtection="0"/>
    <xf numFmtId="0" fontId="66" fillId="51" borderId="0" applyNumberFormat="0" applyBorder="0" applyAlignment="0" applyProtection="0">
      <alignment vertical="center"/>
    </xf>
    <xf numFmtId="0" fontId="52" fillId="43" borderId="38" applyProtection="0"/>
    <xf numFmtId="0" fontId="52" fillId="43" borderId="38" applyProtection="0"/>
    <xf numFmtId="0" fontId="66" fillId="51" borderId="0" applyNumberFormat="0" applyBorder="0" applyAlignment="0" applyProtection="0">
      <alignment vertical="center"/>
    </xf>
    <xf numFmtId="0" fontId="52" fillId="43" borderId="38" applyNumberFormat="0" applyAlignment="0" applyProtection="0">
      <alignment vertical="center"/>
    </xf>
    <xf numFmtId="0" fontId="58" fillId="0" borderId="0"/>
    <xf numFmtId="0" fontId="52" fillId="43" borderId="38" applyProtection="0"/>
    <xf numFmtId="0" fontId="66" fillId="51" borderId="0" applyNumberFormat="0" applyBorder="0" applyAlignment="0" applyProtection="0">
      <alignment vertical="center"/>
    </xf>
    <xf numFmtId="0" fontId="58" fillId="0" borderId="0"/>
    <xf numFmtId="0" fontId="66" fillId="51"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8" fillId="0" borderId="0"/>
    <xf numFmtId="0" fontId="66" fillId="51" borderId="0" applyNumberFormat="0" applyBorder="0" applyAlignment="0" applyProtection="0">
      <alignment vertical="center"/>
    </xf>
    <xf numFmtId="0" fontId="58" fillId="0" borderId="0"/>
    <xf numFmtId="0" fontId="54" fillId="44" borderId="38" applyProtection="0"/>
    <xf numFmtId="0" fontId="66" fillId="51" borderId="0" applyNumberFormat="0" applyBorder="0" applyAlignment="0" applyProtection="0">
      <alignment vertical="center"/>
    </xf>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8" fillId="0" borderId="0"/>
    <xf numFmtId="0" fontId="66" fillId="51" borderId="0" applyNumberFormat="0" applyBorder="0" applyAlignment="0" applyProtection="0">
      <alignment vertical="center"/>
    </xf>
    <xf numFmtId="0" fontId="0" fillId="0" borderId="0" applyProtection="0"/>
    <xf numFmtId="0" fontId="58" fillId="0" borderId="0"/>
    <xf numFmtId="0" fontId="66" fillId="51"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8" fillId="0" borderId="0"/>
    <xf numFmtId="0" fontId="66" fillId="51" borderId="0" applyNumberFormat="0" applyBorder="0" applyAlignment="0" applyProtection="0">
      <alignment vertical="center"/>
    </xf>
    <xf numFmtId="0" fontId="0" fillId="0" borderId="0" applyProtection="0"/>
    <xf numFmtId="0" fontId="64" fillId="0" borderId="43" applyNumberFormat="0" applyFill="0" applyAlignment="0" applyProtection="0">
      <alignment vertical="center"/>
    </xf>
    <xf numFmtId="0" fontId="66" fillId="51" borderId="0" applyNumberFormat="0" applyBorder="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Protection="0"/>
    <xf numFmtId="0" fontId="58" fillId="0" borderId="0"/>
    <xf numFmtId="0" fontId="59" fillId="44" borderId="39" applyProtection="0"/>
    <xf numFmtId="0" fontId="58" fillId="0" borderId="0"/>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58" fillId="50" borderId="42" applyProtection="0"/>
    <xf numFmtId="0" fontId="58" fillId="50" borderId="42" applyProtection="0"/>
    <xf numFmtId="0" fontId="66" fillId="51" borderId="0" applyNumberFormat="0" applyBorder="0" applyAlignment="0" applyProtection="0">
      <alignment vertical="center"/>
    </xf>
    <xf numFmtId="0" fontId="54" fillId="44" borderId="38" applyProtection="0"/>
    <xf numFmtId="0" fontId="58" fillId="50" borderId="42" applyProtection="0"/>
    <xf numFmtId="0" fontId="66" fillId="51" borderId="0" applyNumberFormat="0" applyBorder="0" applyAlignment="0" applyProtection="0">
      <alignment vertical="center"/>
    </xf>
    <xf numFmtId="0" fontId="58" fillId="50" borderId="42" applyProtection="0"/>
    <xf numFmtId="0" fontId="58" fillId="50" borderId="42" applyProtection="0"/>
    <xf numFmtId="0" fontId="66" fillId="51" borderId="0" applyNumberFormat="0" applyBorder="0" applyAlignment="0" applyProtection="0">
      <alignment vertical="center"/>
    </xf>
    <xf numFmtId="0" fontId="58" fillId="0" borderId="0"/>
    <xf numFmtId="0" fontId="54" fillId="44" borderId="38" applyProtection="0"/>
    <xf numFmtId="0" fontId="66" fillId="51" borderId="0" applyNumberFormat="0" applyBorder="0" applyAlignment="0" applyProtection="0">
      <alignment vertical="center"/>
    </xf>
    <xf numFmtId="0" fontId="54" fillId="44" borderId="38" applyProtection="0"/>
    <xf numFmtId="0" fontId="66" fillId="51" borderId="0" applyNumberFormat="0" applyBorder="0" applyAlignment="0" applyProtection="0">
      <alignment vertical="center"/>
    </xf>
    <xf numFmtId="0" fontId="54" fillId="44" borderId="38" applyProtection="0"/>
    <xf numFmtId="0" fontId="54" fillId="44" borderId="38" applyProtection="0"/>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1"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1" borderId="0" applyNumberFormat="0" applyBorder="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6" fillId="51"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4" fillId="44" borderId="38" applyProtection="0"/>
    <xf numFmtId="0" fontId="66" fillId="51"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66" fillId="51"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58" fillId="0" borderId="0"/>
    <xf numFmtId="0" fontId="54" fillId="44" borderId="38" applyProtection="0"/>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54" fillId="44" borderId="38" applyProtection="0"/>
    <xf numFmtId="0" fontId="66" fillId="51" borderId="0" applyNumberFormat="0" applyBorder="0" applyAlignment="0" applyProtection="0">
      <alignment vertical="center"/>
    </xf>
    <xf numFmtId="0" fontId="54" fillId="44" borderId="38" applyProtection="0"/>
    <xf numFmtId="0" fontId="66" fillId="51" borderId="0" applyNumberFormat="0" applyBorder="0" applyAlignment="0" applyProtection="0">
      <alignment vertical="center"/>
    </xf>
    <xf numFmtId="0" fontId="61" fillId="0" borderId="40" applyProtection="0"/>
    <xf numFmtId="0" fontId="58" fillId="0" borderId="0"/>
    <xf numFmtId="0" fontId="58" fillId="0" borderId="0"/>
    <xf numFmtId="0" fontId="54" fillId="44" borderId="38" applyProtection="0"/>
    <xf numFmtId="0" fontId="66" fillId="51" borderId="0" applyNumberFormat="0" applyBorder="0" applyAlignment="0" applyProtection="0">
      <alignment vertical="center"/>
    </xf>
    <xf numFmtId="0" fontId="54" fillId="44" borderId="38" applyProtection="0"/>
    <xf numFmtId="0" fontId="66" fillId="51" borderId="0" applyNumberFormat="0" applyBorder="0" applyAlignment="0" applyProtection="0">
      <alignment vertical="center"/>
    </xf>
    <xf numFmtId="0" fontId="54" fillId="44" borderId="38" applyProtection="0"/>
    <xf numFmtId="0" fontId="66" fillId="51" borderId="0" applyNumberFormat="0" applyBorder="0" applyAlignment="0" applyProtection="0">
      <alignment vertical="center"/>
    </xf>
    <xf numFmtId="0" fontId="66" fillId="51" borderId="0" applyNumberFormat="0" applyBorder="0" applyAlignment="0" applyProtection="0">
      <alignment vertical="center"/>
    </xf>
    <xf numFmtId="0" fontId="52" fillId="43" borderId="38" applyProtection="0"/>
    <xf numFmtId="0" fontId="54" fillId="44" borderId="38" applyProtection="0"/>
    <xf numFmtId="0" fontId="66" fillId="51" borderId="0" applyNumberFormat="0" applyBorder="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5" fillId="51" borderId="0" applyNumberFormat="0" applyBorder="0" applyAlignment="0" applyProtection="0">
      <alignment vertical="center"/>
    </xf>
    <xf numFmtId="0" fontId="54" fillId="44" borderId="38" applyProtection="0"/>
    <xf numFmtId="0" fontId="58" fillId="50" borderId="42" applyProtection="0"/>
    <xf numFmtId="0" fontId="58" fillId="50" borderId="42" applyProtection="0"/>
    <xf numFmtId="0" fontId="55" fillId="64" borderId="0" applyProtection="0"/>
    <xf numFmtId="0" fontId="55" fillId="62" borderId="0" applyProtection="0"/>
    <xf numFmtId="0" fontId="61" fillId="0" borderId="40" applyProtection="0"/>
    <xf numFmtId="0" fontId="55" fillId="51" borderId="0" applyNumberFormat="0" applyBorder="0" applyAlignment="0" applyProtection="0">
      <alignment vertical="center"/>
    </xf>
    <xf numFmtId="0" fontId="58" fillId="50" borderId="42" applyProtection="0"/>
    <xf numFmtId="0" fontId="59" fillId="48" borderId="39" applyNumberFormat="0" applyAlignment="0" applyProtection="0">
      <alignment vertical="center"/>
    </xf>
    <xf numFmtId="0" fontId="55" fillId="51" borderId="0" applyNumberFormat="0" applyBorder="0" applyAlignment="0" applyProtection="0">
      <alignment vertical="center"/>
    </xf>
    <xf numFmtId="0" fontId="54" fillId="44" borderId="38" applyProtection="0"/>
    <xf numFmtId="0" fontId="54" fillId="44" borderId="38" applyProtection="0"/>
    <xf numFmtId="0" fontId="55" fillId="64" borderId="0" applyProtection="0"/>
    <xf numFmtId="0" fontId="55" fillId="62" borderId="0" applyProtection="0"/>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5" fillId="51" borderId="0" applyNumberFormat="0" applyBorder="0" applyAlignment="0" applyProtection="0">
      <alignment vertical="center"/>
    </xf>
    <xf numFmtId="0" fontId="66" fillId="55" borderId="0" applyNumberFormat="0" applyBorder="0" applyAlignment="0" applyProtection="0">
      <alignment vertical="center"/>
    </xf>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66" fillId="55" borderId="0" applyNumberFormat="0" applyBorder="0" applyAlignment="0" applyProtection="0">
      <alignment vertical="center"/>
    </xf>
    <xf numFmtId="0" fontId="55" fillId="64" borderId="0" applyNumberFormat="0" applyBorder="0" applyAlignment="0" applyProtection="0">
      <alignment vertical="center"/>
    </xf>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66" fillId="55" borderId="0" applyNumberFormat="0" applyBorder="0" applyAlignment="0" applyProtection="0">
      <alignment vertical="center"/>
    </xf>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2" fillId="43" borderId="38" applyProtection="0"/>
    <xf numFmtId="0" fontId="55" fillId="51" borderId="0" applyNumberFormat="0" applyBorder="0" applyAlignment="0" applyProtection="0">
      <alignment vertical="center"/>
    </xf>
    <xf numFmtId="0" fontId="52" fillId="43" borderId="38" applyProtection="0"/>
    <xf numFmtId="0" fontId="52" fillId="43" borderId="38" applyProtection="0"/>
    <xf numFmtId="0" fontId="58" fillId="0" borderId="0"/>
    <xf numFmtId="0" fontId="55" fillId="51" borderId="0" applyNumberFormat="0" applyBorder="0" applyAlignment="0" applyProtection="0">
      <alignment vertical="center"/>
    </xf>
    <xf numFmtId="0" fontId="52" fillId="43" borderId="38" applyProtection="0"/>
    <xf numFmtId="0" fontId="52" fillId="43" borderId="38" applyProtection="0"/>
    <xf numFmtId="0" fontId="59" fillId="44" borderId="39" applyProtection="0"/>
    <xf numFmtId="0" fontId="55" fillId="51" borderId="0" applyNumberFormat="0" applyBorder="0" applyAlignment="0" applyProtection="0">
      <alignment vertical="center"/>
    </xf>
    <xf numFmtId="0" fontId="55" fillId="55" borderId="0" applyNumberFormat="0" applyBorder="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2" fillId="43" borderId="38" applyProtection="0"/>
    <xf numFmtId="0" fontId="52" fillId="43" borderId="38" applyProtection="0"/>
    <xf numFmtId="0" fontId="55" fillId="51" borderId="0" applyNumberFormat="0" applyBorder="0" applyAlignment="0" applyProtection="0">
      <alignment vertical="center"/>
    </xf>
    <xf numFmtId="0" fontId="58" fillId="0" borderId="0"/>
    <xf numFmtId="0" fontId="52" fillId="43" borderId="38" applyProtection="0"/>
    <xf numFmtId="0" fontId="52" fillId="43" borderId="38" applyProtection="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66" fillId="45" borderId="0" applyNumberFormat="0" applyBorder="0" applyAlignment="0" applyProtection="0">
      <alignment vertical="center"/>
    </xf>
    <xf numFmtId="0" fontId="0" fillId="0" borderId="0" applyProtection="0"/>
    <xf numFmtId="0" fontId="55" fillId="51" borderId="0" applyNumberFormat="0" applyBorder="0" applyAlignment="0" applyProtection="0">
      <alignment vertical="center"/>
    </xf>
    <xf numFmtId="0" fontId="66" fillId="45" borderId="0" applyNumberFormat="0" applyBorder="0" applyAlignment="0" applyProtection="0">
      <alignment vertical="center"/>
    </xf>
    <xf numFmtId="0" fontId="55" fillId="51" borderId="0" applyNumberFormat="0" applyBorder="0" applyAlignment="0" applyProtection="0">
      <alignment vertical="center"/>
    </xf>
    <xf numFmtId="0" fontId="66" fillId="45" borderId="0" applyNumberFormat="0" applyBorder="0" applyAlignment="0" applyProtection="0">
      <alignment vertical="center"/>
    </xf>
    <xf numFmtId="0" fontId="0" fillId="0" borderId="0" applyProtection="0"/>
    <xf numFmtId="0" fontId="52" fillId="43" borderId="38" applyProtection="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Protection="0"/>
    <xf numFmtId="0" fontId="54" fillId="44" borderId="38" applyProtection="0"/>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5" fillId="51" borderId="0" applyNumberFormat="0" applyBorder="0" applyAlignment="0" applyProtection="0">
      <alignment vertical="center"/>
    </xf>
    <xf numFmtId="0" fontId="66" fillId="45" borderId="0" applyNumberFormat="0" applyBorder="0" applyAlignment="0" applyProtection="0">
      <alignment vertical="center"/>
    </xf>
    <xf numFmtId="0" fontId="55" fillId="51" borderId="0" applyNumberFormat="0" applyBorder="0" applyAlignment="0" applyProtection="0">
      <alignment vertical="center"/>
    </xf>
    <xf numFmtId="0" fontId="64" fillId="0" borderId="43" applyProtection="0"/>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9" fillId="44" borderId="39" applyProtection="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66" fillId="45" borderId="0" applyNumberFormat="0" applyBorder="0" applyAlignment="0" applyProtection="0">
      <alignment vertical="center"/>
    </xf>
    <xf numFmtId="0" fontId="55" fillId="51" borderId="0" applyNumberFormat="0" applyBorder="0" applyAlignment="0" applyProtection="0">
      <alignment vertical="center"/>
    </xf>
    <xf numFmtId="0" fontId="54" fillId="44" borderId="38" applyProtection="0"/>
    <xf numFmtId="0" fontId="55" fillId="51" borderId="0" applyNumberFormat="0" applyBorder="0" applyAlignment="0" applyProtection="0">
      <alignment vertical="center"/>
    </xf>
    <xf numFmtId="0" fontId="59" fillId="44" borderId="39" applyProtection="0"/>
    <xf numFmtId="0" fontId="59" fillId="44" borderId="39" applyProtection="0"/>
    <xf numFmtId="0" fontId="58" fillId="0" borderId="0"/>
    <xf numFmtId="0" fontId="78" fillId="0" borderId="0" applyProtection="0"/>
    <xf numFmtId="0" fontId="54" fillId="44" borderId="38" applyProtection="0"/>
    <xf numFmtId="0" fontId="55" fillId="51" borderId="0" applyNumberFormat="0" applyBorder="0" applyAlignment="0" applyProtection="0">
      <alignment vertical="center"/>
    </xf>
    <xf numFmtId="0" fontId="54" fillId="44" borderId="38" applyProtection="0"/>
    <xf numFmtId="0" fontId="58" fillId="0" borderId="0"/>
    <xf numFmtId="0" fontId="55" fillId="51" borderId="0" applyNumberFormat="0" applyBorder="0" applyAlignment="0" applyProtection="0">
      <alignment vertical="center"/>
    </xf>
    <xf numFmtId="0" fontId="54" fillId="44" borderId="38" applyProtection="0"/>
    <xf numFmtId="0" fontId="55" fillId="51" borderId="0" applyNumberFormat="0" applyBorder="0" applyAlignment="0" applyProtection="0">
      <alignment vertical="center"/>
    </xf>
    <xf numFmtId="0" fontId="54" fillId="44" borderId="38" applyProtection="0"/>
    <xf numFmtId="0" fontId="54" fillId="44" borderId="38" applyProtection="0"/>
    <xf numFmtId="0" fontId="55" fillId="51" borderId="0" applyNumberFormat="0" applyBorder="0" applyAlignment="0" applyProtection="0">
      <alignment vertical="center"/>
    </xf>
    <xf numFmtId="0" fontId="58" fillId="50" borderId="42" applyProtection="0"/>
    <xf numFmtId="0" fontId="66" fillId="45" borderId="0" applyNumberFormat="0" applyBorder="0" applyAlignment="0" applyProtection="0">
      <alignment vertical="center"/>
    </xf>
    <xf numFmtId="0" fontId="55" fillId="51" borderId="0" applyNumberFormat="0" applyBorder="0" applyAlignment="0" applyProtection="0">
      <alignment vertical="center"/>
    </xf>
    <xf numFmtId="0" fontId="58" fillId="0" borderId="0"/>
    <xf numFmtId="0" fontId="58" fillId="0" borderId="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8" fillId="0" borderId="0"/>
    <xf numFmtId="0" fontId="55" fillId="51" borderId="0" applyNumberFormat="0" applyBorder="0" applyAlignment="0" applyProtection="0">
      <alignment vertical="center"/>
    </xf>
    <xf numFmtId="0" fontId="55" fillId="62" borderId="0" applyProtection="0"/>
    <xf numFmtId="0" fontId="54" fillId="44" borderId="38" applyProtection="0"/>
    <xf numFmtId="0" fontId="59" fillId="44" borderId="39" applyProtection="0"/>
    <xf numFmtId="0" fontId="59" fillId="44" borderId="39" applyProtection="0"/>
    <xf numFmtId="0" fontId="59" fillId="44" borderId="39" applyProtection="0"/>
    <xf numFmtId="0" fontId="59" fillId="44" borderId="39" applyNumberFormat="0" applyAlignment="0" applyProtection="0">
      <alignment vertical="center"/>
    </xf>
    <xf numFmtId="0" fontId="55" fillId="64" borderId="0" applyProtection="0"/>
    <xf numFmtId="0" fontId="55" fillId="62" borderId="0" applyProtection="0"/>
    <xf numFmtId="0" fontId="55" fillId="44" borderId="0" applyNumberFormat="0" applyBorder="0" applyAlignment="0" applyProtection="0">
      <alignment vertical="center"/>
    </xf>
    <xf numFmtId="0" fontId="79" fillId="0" borderId="49" applyNumberFormat="0" applyFill="0" applyAlignment="0" applyProtection="0">
      <alignment vertical="center"/>
    </xf>
    <xf numFmtId="0" fontId="59" fillId="48" borderId="39" applyNumberFormat="0" applyAlignment="0" applyProtection="0">
      <alignment vertical="center"/>
    </xf>
    <xf numFmtId="0" fontId="55" fillId="44" borderId="0" applyNumberFormat="0" applyBorder="0" applyAlignment="0" applyProtection="0">
      <alignment vertical="center"/>
    </xf>
    <xf numFmtId="0" fontId="54" fillId="44" borderId="38" applyProtection="0"/>
    <xf numFmtId="0" fontId="55" fillId="62" borderId="0" applyProtection="0"/>
    <xf numFmtId="0" fontId="79" fillId="0" borderId="49" applyNumberFormat="0" applyFill="0" applyAlignment="0" applyProtection="0">
      <alignment vertical="center"/>
    </xf>
    <xf numFmtId="0" fontId="55" fillId="44" borderId="0" applyNumberFormat="0" applyBorder="0" applyAlignment="0" applyProtection="0">
      <alignment vertical="center"/>
    </xf>
    <xf numFmtId="0" fontId="55" fillId="62" borderId="0" applyProtection="0"/>
    <xf numFmtId="0" fontId="58" fillId="50" borderId="42" applyProtection="0"/>
    <xf numFmtId="0" fontId="55" fillId="44" borderId="0" applyNumberFormat="0" applyBorder="0" applyAlignment="0" applyProtection="0">
      <alignment vertical="center"/>
    </xf>
    <xf numFmtId="41" fontId="0" fillId="0" borderId="0" applyFont="0" applyFill="0" applyBorder="0" applyAlignment="0" applyProtection="0"/>
    <xf numFmtId="0" fontId="78" fillId="0" borderId="51" applyNumberFormat="0" applyFill="0" applyAlignment="0" applyProtection="0">
      <alignment vertical="center"/>
    </xf>
    <xf numFmtId="0" fontId="59" fillId="48" borderId="39" applyNumberFormat="0" applyAlignment="0" applyProtection="0">
      <alignment vertical="center"/>
    </xf>
    <xf numFmtId="0" fontId="55" fillId="44" borderId="0" applyNumberFormat="0" applyBorder="0" applyAlignment="0" applyProtection="0">
      <alignment vertical="center"/>
    </xf>
    <xf numFmtId="0" fontId="55" fillId="44" borderId="0" applyNumberFormat="0" applyBorder="0" applyAlignment="0" applyProtection="0">
      <alignment vertical="center"/>
    </xf>
    <xf numFmtId="0" fontId="58" fillId="0" borderId="0"/>
    <xf numFmtId="0" fontId="59" fillId="44" borderId="39" applyNumberFormat="0" applyAlignment="0" applyProtection="0">
      <alignment vertical="center"/>
    </xf>
    <xf numFmtId="0" fontId="66" fillId="45" borderId="0" applyNumberFormat="0" applyBorder="0" applyAlignment="0" applyProtection="0">
      <alignment vertical="center"/>
    </xf>
    <xf numFmtId="0" fontId="55" fillId="62" borderId="0" applyProtection="0"/>
    <xf numFmtId="0" fontId="66" fillId="45" borderId="0" applyNumberFormat="0" applyBorder="0" applyAlignment="0" applyProtection="0">
      <alignment vertical="center"/>
    </xf>
    <xf numFmtId="0" fontId="0" fillId="0" borderId="0"/>
    <xf numFmtId="0" fontId="66" fillId="45" borderId="0" applyNumberFormat="0" applyBorder="0" applyAlignment="0" applyProtection="0">
      <alignment vertical="center"/>
    </xf>
    <xf numFmtId="0" fontId="58" fillId="50" borderId="42" applyProtection="0"/>
    <xf numFmtId="0" fontId="66" fillId="45" borderId="0" applyNumberFormat="0" applyBorder="0" applyAlignment="0" applyProtection="0">
      <alignment vertical="center"/>
    </xf>
    <xf numFmtId="0" fontId="0" fillId="0" borderId="0" applyProtection="0"/>
    <xf numFmtId="0" fontId="58" fillId="50" borderId="42" applyProtection="0"/>
    <xf numFmtId="0" fontId="59" fillId="44" borderId="39" applyProtection="0"/>
    <xf numFmtId="0" fontId="59" fillId="44" borderId="39" applyProtection="0"/>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8" fillId="50" borderId="42" applyProtection="0"/>
    <xf numFmtId="0" fontId="59" fillId="44" borderId="39" applyProtection="0"/>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9" fillId="44" borderId="39" applyProtection="0"/>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2" fillId="43" borderId="38" applyNumberFormat="0" applyAlignment="0" applyProtection="0">
      <alignment vertical="center"/>
    </xf>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4" fillId="44" borderId="38" applyProtection="0"/>
    <xf numFmtId="0" fontId="54" fillId="44" borderId="38" applyProtection="0"/>
    <xf numFmtId="0" fontId="66" fillId="45" borderId="0" applyNumberFormat="0" applyBorder="0" applyAlignment="0" applyProtection="0">
      <alignment vertical="center"/>
    </xf>
    <xf numFmtId="0" fontId="58" fillId="50" borderId="42" applyProtection="0"/>
    <xf numFmtId="0" fontId="54" fillId="44"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66" fillId="45" borderId="0" applyNumberFormat="0" applyBorder="0" applyAlignment="0" applyProtection="0">
      <alignment vertical="center"/>
    </xf>
    <xf numFmtId="0" fontId="59" fillId="48" borderId="39" applyNumberFormat="0" applyAlignment="0" applyProtection="0">
      <alignment vertical="center"/>
    </xf>
    <xf numFmtId="0" fontId="66" fillId="45" borderId="0" applyNumberFormat="0" applyBorder="0" applyAlignment="0" applyProtection="0">
      <alignment vertical="center"/>
    </xf>
    <xf numFmtId="0" fontId="52" fillId="43" borderId="38" applyProtection="0"/>
    <xf numFmtId="0" fontId="66" fillId="45" borderId="0" applyNumberFormat="0" applyBorder="0" applyAlignment="0" applyProtection="0">
      <alignment vertical="center"/>
    </xf>
    <xf numFmtId="0" fontId="59" fillId="44" borderId="39" applyProtection="0"/>
    <xf numFmtId="0" fontId="52" fillId="43" borderId="38" applyProtection="0"/>
    <xf numFmtId="0" fontId="66" fillId="45" borderId="0" applyNumberFormat="0" applyBorder="0" applyAlignment="0" applyProtection="0">
      <alignment vertical="center"/>
    </xf>
    <xf numFmtId="0" fontId="52" fillId="43" borderId="38" applyProtection="0"/>
    <xf numFmtId="0" fontId="54" fillId="44" borderId="38" applyProtection="0"/>
    <xf numFmtId="0" fontId="66" fillId="45" borderId="0" applyNumberFormat="0" applyBorder="0" applyAlignment="0" applyProtection="0">
      <alignment vertical="center"/>
    </xf>
    <xf numFmtId="0" fontId="54" fillId="44" borderId="38" applyProtection="0"/>
    <xf numFmtId="0" fontId="52" fillId="43" borderId="38" applyProtection="0"/>
    <xf numFmtId="0" fontId="54" fillId="44" borderId="38" applyProtection="0"/>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4" fillId="44" borderId="38" applyProtection="0"/>
    <xf numFmtId="0" fontId="58" fillId="50" borderId="42" applyProtection="0"/>
    <xf numFmtId="0" fontId="52" fillId="43" borderId="38" applyProtection="0"/>
    <xf numFmtId="0" fontId="54" fillId="44" borderId="38" applyProtection="0"/>
    <xf numFmtId="0" fontId="54" fillId="44" borderId="38" applyProtection="0"/>
    <xf numFmtId="0" fontId="61" fillId="0" borderId="40" applyProtection="0"/>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4" fillId="44" borderId="38" applyProtection="0"/>
    <xf numFmtId="0" fontId="55" fillId="45" borderId="0" applyNumberFormat="0" applyBorder="0" applyAlignment="0" applyProtection="0">
      <alignment vertical="center"/>
    </xf>
    <xf numFmtId="0" fontId="67" fillId="60" borderId="0" applyProtection="0"/>
    <xf numFmtId="0" fontId="59" fillId="44" borderId="39" applyProtection="0"/>
    <xf numFmtId="0" fontId="59" fillId="44" borderId="39" applyProtection="0"/>
    <xf numFmtId="0" fontId="66" fillId="45" borderId="0" applyNumberFormat="0" applyBorder="0" applyAlignment="0" applyProtection="0">
      <alignment vertical="center"/>
    </xf>
    <xf numFmtId="0" fontId="67" fillId="60" borderId="0" applyProtection="0"/>
    <xf numFmtId="0" fontId="59" fillId="44" borderId="39"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66" fillId="45" borderId="0" applyNumberFormat="0" applyBorder="0" applyAlignment="0" applyProtection="0">
      <alignment vertical="center"/>
    </xf>
    <xf numFmtId="0" fontId="59" fillId="44" borderId="39" applyProtection="0"/>
    <xf numFmtId="0" fontId="59" fillId="44" borderId="39" applyProtection="0"/>
    <xf numFmtId="0" fontId="54" fillId="44" borderId="38" applyProtection="0"/>
    <xf numFmtId="0" fontId="66" fillId="45"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9" fillId="44" borderId="39" applyProtection="0"/>
    <xf numFmtId="0" fontId="59" fillId="44" borderId="39" applyProtection="0"/>
    <xf numFmtId="0" fontId="66" fillId="45" borderId="0" applyNumberFormat="0" applyBorder="0" applyAlignment="0" applyProtection="0">
      <alignment vertical="center"/>
    </xf>
    <xf numFmtId="0" fontId="59" fillId="48" borderId="39" applyNumberFormat="0" applyAlignment="0" applyProtection="0">
      <alignment vertical="center"/>
    </xf>
    <xf numFmtId="0" fontId="59" fillId="44" borderId="39" applyProtection="0"/>
    <xf numFmtId="0" fontId="59" fillId="44" borderId="39" applyProtection="0"/>
    <xf numFmtId="0" fontId="54" fillId="44" borderId="38" applyProtection="0"/>
    <xf numFmtId="0" fontId="66" fillId="45" borderId="0" applyNumberFormat="0" applyBorder="0" applyAlignment="0" applyProtection="0">
      <alignment vertical="center"/>
    </xf>
    <xf numFmtId="0" fontId="75" fillId="0" borderId="0" applyNumberFormat="0" applyFill="0" applyBorder="0" applyAlignment="0" applyProtection="0">
      <alignment vertical="center"/>
    </xf>
    <xf numFmtId="0" fontId="54" fillId="44" borderId="38" applyProtection="0"/>
    <xf numFmtId="0" fontId="54" fillId="44" borderId="38" applyProtection="0"/>
    <xf numFmtId="0" fontId="55" fillId="45" borderId="0" applyNumberFormat="0" applyBorder="0" applyAlignment="0" applyProtection="0">
      <alignment vertical="center"/>
    </xf>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61" fillId="0" borderId="40" applyProtection="0"/>
    <xf numFmtId="0" fontId="66" fillId="45" borderId="0" applyNumberFormat="0" applyBorder="0" applyAlignment="0" applyProtection="0">
      <alignment vertical="center"/>
    </xf>
    <xf numFmtId="0" fontId="54" fillId="44" borderId="38" applyProtection="0"/>
    <xf numFmtId="0" fontId="66" fillId="45" borderId="0" applyNumberFormat="0" applyBorder="0" applyAlignment="0" applyProtection="0">
      <alignment vertical="center"/>
    </xf>
    <xf numFmtId="0" fontId="58" fillId="0" borderId="0"/>
    <xf numFmtId="0" fontId="54" fillId="44" borderId="38" applyProtection="0"/>
    <xf numFmtId="0" fontId="54" fillId="44" borderId="38" applyProtection="0"/>
    <xf numFmtId="0" fontId="54" fillId="44" borderId="38" applyProtection="0"/>
    <xf numFmtId="0" fontId="66" fillId="45" borderId="0" applyNumberFormat="0" applyBorder="0" applyAlignment="0" applyProtection="0">
      <alignment vertical="center"/>
    </xf>
    <xf numFmtId="0" fontId="75" fillId="0" borderId="0" applyNumberFormat="0" applyFill="0" applyBorder="0" applyAlignment="0" applyProtection="0">
      <alignment vertical="center"/>
    </xf>
    <xf numFmtId="0" fontId="54" fillId="44" borderId="38" applyProtection="0"/>
    <xf numFmtId="0" fontId="54" fillId="44" borderId="38" applyProtection="0"/>
    <xf numFmtId="0" fontId="58" fillId="0" borderId="0"/>
    <xf numFmtId="0" fontId="55" fillId="45" borderId="0" applyNumberFormat="0" applyBorder="0" applyAlignment="0" applyProtection="0">
      <alignment vertical="center"/>
    </xf>
    <xf numFmtId="0" fontId="66" fillId="45" borderId="0" applyNumberFormat="0" applyBorder="0" applyAlignment="0" applyProtection="0">
      <alignment vertical="center"/>
    </xf>
    <xf numFmtId="0" fontId="52" fillId="43" borderId="38" applyNumberFormat="0" applyAlignment="0" applyProtection="0">
      <alignment vertical="center"/>
    </xf>
    <xf numFmtId="0" fontId="55" fillId="45" borderId="0" applyNumberFormat="0" applyBorder="0" applyAlignment="0" applyProtection="0">
      <alignment vertical="center"/>
    </xf>
    <xf numFmtId="0" fontId="54" fillId="44" borderId="38" applyProtection="0"/>
    <xf numFmtId="0" fontId="58" fillId="50" borderId="42" applyProtection="0"/>
    <xf numFmtId="0" fontId="58" fillId="50" borderId="42" applyProtection="0"/>
    <xf numFmtId="0" fontId="55" fillId="62" borderId="0" applyProtection="0"/>
    <xf numFmtId="0" fontId="61" fillId="0" borderId="40" applyProtection="0"/>
    <xf numFmtId="0" fontId="55" fillId="45" borderId="0" applyNumberFormat="0" applyBorder="0" applyAlignment="0" applyProtection="0">
      <alignment vertical="center"/>
    </xf>
    <xf numFmtId="0" fontId="55" fillId="62" borderId="0" applyProtection="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9" fillId="44" borderId="39" applyNumberFormat="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66" fillId="55" borderId="0" applyNumberFormat="0" applyBorder="0" applyAlignment="0" applyProtection="0">
      <alignment vertical="center"/>
    </xf>
    <xf numFmtId="0" fontId="55" fillId="45" borderId="0" applyNumberFormat="0" applyBorder="0" applyAlignment="0" applyProtection="0">
      <alignment vertical="center"/>
    </xf>
    <xf numFmtId="0" fontId="55" fillId="68" borderId="0" applyProtection="0"/>
    <xf numFmtId="0" fontId="55" fillId="45" borderId="0" applyNumberFormat="0" applyBorder="0" applyAlignment="0" applyProtection="0">
      <alignment vertical="center"/>
    </xf>
    <xf numFmtId="0" fontId="59" fillId="44" borderId="39" applyNumberFormat="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4" fillId="44" borderId="38" applyProtection="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9" fillId="44" borderId="39" applyNumberFormat="0" applyAlignment="0" applyProtection="0">
      <alignment vertical="center"/>
    </xf>
    <xf numFmtId="0" fontId="55" fillId="45" borderId="0" applyNumberFormat="0" applyBorder="0" applyAlignment="0" applyProtection="0">
      <alignment vertical="center"/>
    </xf>
    <xf numFmtId="0" fontId="59" fillId="44" borderId="39" applyNumberFormat="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5" fillId="62" borderId="0" applyProtection="0"/>
    <xf numFmtId="0" fontId="55" fillId="45" borderId="0" applyNumberFormat="0" applyBorder="0" applyAlignment="0" applyProtection="0">
      <alignment vertical="center"/>
    </xf>
    <xf numFmtId="0" fontId="55" fillId="62" borderId="0" applyProtection="0"/>
    <xf numFmtId="0" fontId="78" fillId="0" borderId="51" applyNumberFormat="0" applyFill="0" applyAlignment="0" applyProtection="0">
      <alignment vertical="center"/>
    </xf>
    <xf numFmtId="0" fontId="55" fillId="45" borderId="0" applyNumberFormat="0" applyBorder="0" applyAlignment="0" applyProtection="0">
      <alignment vertical="center"/>
    </xf>
    <xf numFmtId="0" fontId="55" fillId="62" borderId="0" applyProtection="0"/>
    <xf numFmtId="0" fontId="58" fillId="50" borderId="42" applyProtection="0"/>
    <xf numFmtId="0" fontId="55" fillId="45" borderId="0" applyNumberFormat="0" applyBorder="0" applyAlignment="0" applyProtection="0">
      <alignment vertical="center"/>
    </xf>
    <xf numFmtId="0" fontId="78" fillId="0" borderId="51" applyNumberFormat="0" applyFill="0" applyAlignment="0" applyProtection="0">
      <alignment vertical="center"/>
    </xf>
    <xf numFmtId="0" fontId="55" fillId="45" borderId="0" applyNumberFormat="0" applyBorder="0" applyAlignment="0" applyProtection="0">
      <alignment vertical="center"/>
    </xf>
    <xf numFmtId="0" fontId="61" fillId="0" borderId="40" applyProtection="0"/>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1" fillId="0" borderId="40" applyProtection="0"/>
    <xf numFmtId="0" fontId="66" fillId="55" borderId="0" applyNumberFormat="0" applyBorder="0" applyAlignment="0" applyProtection="0">
      <alignment vertical="center"/>
    </xf>
    <xf numFmtId="0" fontId="58" fillId="50" borderId="42" applyProtection="0"/>
    <xf numFmtId="0" fontId="66" fillId="55" borderId="0" applyNumberFormat="0" applyBorder="0" applyAlignment="0" applyProtection="0">
      <alignment vertical="center"/>
    </xf>
    <xf numFmtId="0" fontId="61" fillId="0" borderId="40" applyProtection="0"/>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1" fillId="0" borderId="40" applyProtection="0"/>
    <xf numFmtId="0" fontId="61" fillId="0" borderId="40" applyProtection="0"/>
    <xf numFmtId="0" fontId="66" fillId="55" borderId="0" applyNumberFormat="0" applyBorder="0" applyAlignment="0" applyProtection="0">
      <alignment vertical="center"/>
    </xf>
    <xf numFmtId="0" fontId="61" fillId="0" borderId="40" applyProtection="0"/>
    <xf numFmtId="0" fontId="52" fillId="43" borderId="38" applyProtection="0"/>
    <xf numFmtId="0" fontId="52" fillId="43" borderId="38" applyProtection="0"/>
    <xf numFmtId="0" fontId="54" fillId="44" borderId="38" applyProtection="0"/>
    <xf numFmtId="0" fontId="58" fillId="50" borderId="42" applyProtection="0"/>
    <xf numFmtId="0" fontId="66" fillId="55" borderId="0" applyNumberFormat="0" applyBorder="0" applyAlignment="0" applyProtection="0">
      <alignment vertical="center"/>
    </xf>
    <xf numFmtId="0" fontId="61" fillId="0" borderId="40" applyProtection="0"/>
    <xf numFmtId="0" fontId="52" fillId="43" borderId="38" applyProtection="0"/>
    <xf numFmtId="0" fontId="66" fillId="55" borderId="0" applyNumberFormat="0" applyBorder="0" applyAlignment="0" applyProtection="0">
      <alignment vertical="center"/>
    </xf>
    <xf numFmtId="0" fontId="52" fillId="43" borderId="38" applyProtection="0"/>
    <xf numFmtId="0" fontId="61" fillId="0" borderId="40" applyProtection="0"/>
    <xf numFmtId="0" fontId="52" fillId="43" borderId="38" applyProtection="0"/>
    <xf numFmtId="0" fontId="66" fillId="55" borderId="0" applyNumberFormat="0" applyBorder="0" applyAlignment="0" applyProtection="0">
      <alignment vertical="center"/>
    </xf>
    <xf numFmtId="0" fontId="52" fillId="43" borderId="38" applyProtection="0"/>
    <xf numFmtId="0" fontId="66" fillId="55" borderId="0" applyNumberFormat="0" applyBorder="0" applyAlignment="0" applyProtection="0">
      <alignment vertical="center"/>
    </xf>
    <xf numFmtId="0" fontId="52" fillId="43" borderId="38" applyProtection="0"/>
    <xf numFmtId="0" fontId="52" fillId="43" borderId="38" applyProtection="0"/>
    <xf numFmtId="0" fontId="61" fillId="0" borderId="40" applyProtection="0"/>
    <xf numFmtId="0" fontId="52" fillId="43" borderId="38" applyProtection="0"/>
    <xf numFmtId="0" fontId="66" fillId="55" borderId="0" applyNumberFormat="0" applyBorder="0" applyAlignment="0" applyProtection="0">
      <alignment vertical="center"/>
    </xf>
    <xf numFmtId="0" fontId="52" fillId="43" borderId="38" applyProtection="0"/>
    <xf numFmtId="0" fontId="66" fillId="55" borderId="0" applyNumberFormat="0" applyBorder="0" applyAlignment="0" applyProtection="0">
      <alignment vertical="center"/>
    </xf>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66" fillId="55" borderId="0" applyNumberFormat="0" applyBorder="0" applyAlignment="0" applyProtection="0">
      <alignment vertical="center"/>
    </xf>
    <xf numFmtId="0" fontId="61" fillId="0" borderId="40" applyProtection="0"/>
    <xf numFmtId="0" fontId="58" fillId="50" borderId="42" applyProtection="0"/>
    <xf numFmtId="0" fontId="52" fillId="43" borderId="38" applyProtection="0"/>
    <xf numFmtId="0" fontId="66" fillId="55" borderId="0" applyNumberFormat="0" applyBorder="0" applyAlignment="0" applyProtection="0">
      <alignment vertical="center"/>
    </xf>
    <xf numFmtId="0" fontId="61" fillId="0" borderId="40" applyProtection="0"/>
    <xf numFmtId="0" fontId="66" fillId="55" borderId="0" applyNumberFormat="0" applyBorder="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8" fillId="0" borderId="0"/>
    <xf numFmtId="0" fontId="66" fillId="55"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66" fillId="55" borderId="0" applyNumberFormat="0" applyBorder="0" applyAlignment="0" applyProtection="0">
      <alignment vertical="center"/>
    </xf>
    <xf numFmtId="0" fontId="79" fillId="0" borderId="0" applyNumberFormat="0" applyFill="0" applyBorder="0" applyAlignment="0" applyProtection="0">
      <alignment vertical="center"/>
    </xf>
    <xf numFmtId="0" fontId="61" fillId="0" borderId="40" applyProtection="0"/>
    <xf numFmtId="0" fontId="55" fillId="55" borderId="0" applyNumberFormat="0" applyBorder="0" applyAlignment="0" applyProtection="0">
      <alignment vertical="center"/>
    </xf>
    <xf numFmtId="0" fontId="61" fillId="0" borderId="40" applyProtection="0"/>
    <xf numFmtId="0" fontId="61" fillId="0" borderId="40" applyProtection="0"/>
    <xf numFmtId="0" fontId="55" fillId="55" borderId="0" applyNumberFormat="0" applyBorder="0" applyAlignment="0" applyProtection="0">
      <alignment vertical="center"/>
    </xf>
    <xf numFmtId="0" fontId="59" fillId="44" borderId="39" applyProtection="0"/>
    <xf numFmtId="0" fontId="59" fillId="44" borderId="39" applyProtection="0"/>
    <xf numFmtId="0" fontId="55" fillId="55" borderId="0" applyNumberFormat="0" applyBorder="0" applyAlignment="0" applyProtection="0">
      <alignment vertical="center"/>
    </xf>
    <xf numFmtId="0" fontId="54" fillId="44" borderId="38" applyProtection="0"/>
    <xf numFmtId="0" fontId="55" fillId="55" borderId="0" applyNumberFormat="0" applyBorder="0" applyAlignment="0" applyProtection="0">
      <alignment vertical="center"/>
    </xf>
    <xf numFmtId="0" fontId="0" fillId="0" borderId="0" applyProtection="0"/>
    <xf numFmtId="0" fontId="59" fillId="44" borderId="39" applyProtection="0"/>
    <xf numFmtId="0" fontId="80" fillId="66" borderId="0" applyProtection="0"/>
    <xf numFmtId="0" fontId="59" fillId="44" borderId="39" applyProtection="0"/>
    <xf numFmtId="0" fontId="56" fillId="46" borderId="0" applyProtection="0"/>
    <xf numFmtId="0" fontId="58" fillId="50" borderId="42" applyProtection="0"/>
    <xf numFmtId="0" fontId="58" fillId="0" borderId="0"/>
    <xf numFmtId="0" fontId="59" fillId="44" borderId="39" applyProtection="0"/>
    <xf numFmtId="0" fontId="59" fillId="44" borderId="39" applyProtection="0"/>
    <xf numFmtId="0" fontId="55" fillId="55" borderId="0" applyNumberFormat="0" applyBorder="0" applyAlignment="0" applyProtection="0">
      <alignment vertical="center"/>
    </xf>
    <xf numFmtId="0" fontId="59" fillId="44" borderId="39" applyProtection="0"/>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61" fillId="0" borderId="40" applyProtection="0"/>
    <xf numFmtId="0" fontId="55" fillId="55" borderId="0" applyNumberFormat="0" applyBorder="0" applyAlignment="0" applyProtection="0">
      <alignment vertical="center"/>
    </xf>
    <xf numFmtId="0" fontId="61" fillId="0" borderId="40" applyProtection="0"/>
    <xf numFmtId="0" fontId="52" fillId="43" borderId="38" applyProtection="0"/>
    <xf numFmtId="43" fontId="0" fillId="0" borderId="0" applyFont="0" applyFill="0" applyBorder="0" applyAlignment="0" applyProtection="0">
      <alignment vertical="center"/>
    </xf>
    <xf numFmtId="0" fontId="58" fillId="50" borderId="42" applyProtection="0"/>
    <xf numFmtId="0" fontId="55" fillId="55" borderId="0" applyNumberFormat="0" applyBorder="0" applyAlignment="0" applyProtection="0">
      <alignment vertical="center"/>
    </xf>
    <xf numFmtId="0" fontId="61" fillId="0" borderId="40" applyProtection="0"/>
    <xf numFmtId="0" fontId="52" fillId="43" borderId="38" applyProtection="0"/>
    <xf numFmtId="0" fontId="52" fillId="43" borderId="38" applyProtection="0"/>
    <xf numFmtId="0" fontId="58" fillId="50" borderId="42" applyProtection="0"/>
    <xf numFmtId="0" fontId="59" fillId="44" borderId="39" applyProtection="0"/>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0" fillId="0" borderId="0" applyProtection="0"/>
    <xf numFmtId="0" fontId="52" fillId="43" borderId="38" applyProtection="0"/>
    <xf numFmtId="0" fontId="80" fillId="66" borderId="0" applyProtection="0"/>
    <xf numFmtId="0" fontId="59" fillId="44" borderId="39" applyProtection="0"/>
    <xf numFmtId="0" fontId="56" fillId="46" borderId="0" applyProtection="0"/>
    <xf numFmtId="0" fontId="58" fillId="50" borderId="42" applyProtection="0"/>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5" fillId="55" borderId="0" applyNumberFormat="0" applyBorder="0" applyAlignment="0" applyProtection="0">
      <alignment vertical="center"/>
    </xf>
    <xf numFmtId="0" fontId="61" fillId="0" borderId="40" applyProtection="0"/>
    <xf numFmtId="0" fontId="55" fillId="55" borderId="0" applyNumberFormat="0" applyBorder="0" applyAlignment="0" applyProtection="0">
      <alignment vertical="center"/>
    </xf>
    <xf numFmtId="0" fontId="61" fillId="0" borderId="40"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5" fillId="63" borderId="0" applyProtection="0"/>
    <xf numFmtId="0" fontId="58" fillId="50" borderId="42" applyProtection="0"/>
    <xf numFmtId="0" fontId="55" fillId="55" borderId="0" applyNumberFormat="0" applyBorder="0" applyAlignment="0" applyProtection="0">
      <alignment vertical="center"/>
    </xf>
    <xf numFmtId="0" fontId="61" fillId="0" borderId="40" applyProtection="0"/>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4" fillId="44" borderId="38" applyProtection="0"/>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2" fillId="43" borderId="38" applyProtection="0"/>
    <xf numFmtId="0" fontId="52" fillId="43" borderId="38" applyProtection="0"/>
    <xf numFmtId="0" fontId="58" fillId="50" borderId="42" applyProtection="0"/>
    <xf numFmtId="0" fontId="59" fillId="44" borderId="39" applyProtection="0"/>
    <xf numFmtId="0" fontId="55" fillId="55"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2" fillId="43" borderId="38" applyProtection="0"/>
    <xf numFmtId="0" fontId="52" fillId="43" borderId="38" applyProtection="0"/>
    <xf numFmtId="0" fontId="55" fillId="55" borderId="0" applyNumberFormat="0" applyBorder="0" applyAlignment="0" applyProtection="0">
      <alignment vertical="center"/>
    </xf>
    <xf numFmtId="0" fontId="56" fillId="46" borderId="0" applyProtection="0"/>
    <xf numFmtId="0" fontId="55" fillId="55" borderId="0" applyNumberFormat="0" applyBorder="0" applyAlignment="0" applyProtection="0">
      <alignment vertical="center"/>
    </xf>
    <xf numFmtId="0" fontId="52" fillId="43" borderId="38" applyNumberFormat="0" applyAlignment="0" applyProtection="0">
      <alignment vertical="center"/>
    </xf>
    <xf numFmtId="0" fontId="55" fillId="55" borderId="0" applyNumberFormat="0" applyBorder="0" applyAlignment="0" applyProtection="0">
      <alignment vertical="center"/>
    </xf>
    <xf numFmtId="0" fontId="54" fillId="44" borderId="38" applyNumberFormat="0" applyAlignment="0" applyProtection="0">
      <alignment vertical="center"/>
    </xf>
    <xf numFmtId="0" fontId="55" fillId="55" borderId="0" applyNumberFormat="0" applyBorder="0" applyAlignment="0" applyProtection="0">
      <alignment vertical="center"/>
    </xf>
    <xf numFmtId="0" fontId="52" fillId="43" borderId="38" applyProtection="0"/>
    <xf numFmtId="0" fontId="52" fillId="43" borderId="38" applyProtection="0"/>
    <xf numFmtId="0" fontId="55" fillId="55" borderId="0" applyNumberFormat="0" applyBorder="0" applyAlignment="0" applyProtection="0">
      <alignment vertical="center"/>
    </xf>
    <xf numFmtId="0" fontId="77" fillId="0" borderId="48" applyNumberFormat="0" applyFill="0" applyAlignment="0" applyProtection="0">
      <alignment vertical="center"/>
    </xf>
    <xf numFmtId="0" fontId="52" fillId="43" borderId="38" applyProtection="0"/>
    <xf numFmtId="0" fontId="55" fillId="55" borderId="0" applyNumberFormat="0" applyBorder="0" applyAlignment="0" applyProtection="0">
      <alignment vertical="center"/>
    </xf>
    <xf numFmtId="0" fontId="56" fillId="46" borderId="0" applyNumberFormat="0" applyBorder="0" applyAlignment="0" applyProtection="0">
      <alignment vertical="center"/>
    </xf>
    <xf numFmtId="0" fontId="55" fillId="55" borderId="0" applyNumberFormat="0" applyBorder="0" applyAlignment="0" applyProtection="0">
      <alignment vertical="center"/>
    </xf>
    <xf numFmtId="0" fontId="52" fillId="43" borderId="38" applyNumberFormat="0" applyAlignment="0" applyProtection="0">
      <alignment vertical="center"/>
    </xf>
    <xf numFmtId="0" fontId="55" fillId="55" borderId="0" applyNumberFormat="0" applyBorder="0" applyAlignment="0" applyProtection="0">
      <alignment vertical="center"/>
    </xf>
    <xf numFmtId="0" fontId="54" fillId="44" borderId="38" applyNumberFormat="0" applyAlignment="0" applyProtection="0">
      <alignment vertical="center"/>
    </xf>
    <xf numFmtId="0" fontId="55" fillId="55" borderId="0" applyNumberFormat="0" applyBorder="0" applyAlignment="0" applyProtection="0">
      <alignment vertical="center"/>
    </xf>
    <xf numFmtId="0" fontId="58" fillId="0" borderId="0"/>
    <xf numFmtId="0" fontId="58" fillId="0" borderId="0"/>
    <xf numFmtId="0" fontId="54" fillId="44" borderId="38" applyProtection="0"/>
    <xf numFmtId="0" fontId="55" fillId="55" borderId="0" applyNumberFormat="0" applyBorder="0" applyAlignment="0" applyProtection="0">
      <alignment vertical="center"/>
    </xf>
    <xf numFmtId="0" fontId="52" fillId="43" borderId="38" applyProtection="0"/>
    <xf numFmtId="0" fontId="61" fillId="0" borderId="40" applyProtection="0"/>
    <xf numFmtId="0" fontId="55" fillId="55" borderId="0" applyNumberFormat="0" applyBorder="0" applyAlignment="0" applyProtection="0">
      <alignment vertical="center"/>
    </xf>
    <xf numFmtId="0" fontId="52" fillId="43" borderId="38" applyProtection="0"/>
    <xf numFmtId="0" fontId="52" fillId="43" borderId="38" applyProtection="0"/>
    <xf numFmtId="0" fontId="55" fillId="55" borderId="0" applyNumberFormat="0" applyBorder="0" applyAlignment="0" applyProtection="0">
      <alignment vertical="center"/>
    </xf>
    <xf numFmtId="0" fontId="79" fillId="0" borderId="0" applyNumberFormat="0" applyFill="0" applyBorder="0" applyAlignment="0" applyProtection="0">
      <alignment vertical="center"/>
    </xf>
    <xf numFmtId="0" fontId="52" fillId="43" borderId="38" applyProtection="0"/>
    <xf numFmtId="0" fontId="61" fillId="0" borderId="40" applyProtection="0"/>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5" fillId="55" borderId="0" applyNumberFormat="0" applyBorder="0" applyAlignment="0" applyProtection="0">
      <alignment vertical="center"/>
    </xf>
    <xf numFmtId="0" fontId="55" fillId="43" borderId="0" applyNumberFormat="0" applyBorder="0" applyAlignment="0" applyProtection="0">
      <alignment vertical="center"/>
    </xf>
    <xf numFmtId="0" fontId="61" fillId="0" borderId="40" applyProtection="0"/>
    <xf numFmtId="0" fontId="61" fillId="0" borderId="40" applyProtection="0"/>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61" fillId="0" borderId="40" applyProtection="0"/>
    <xf numFmtId="0" fontId="61" fillId="0" borderId="40" applyProtection="0"/>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52" fillId="43" borderId="38" applyProtection="0"/>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55" fillId="43" borderId="0" applyNumberFormat="0" applyBorder="0" applyAlignment="0" applyProtection="0">
      <alignment vertical="center"/>
    </xf>
    <xf numFmtId="0" fontId="61" fillId="0" borderId="40" applyNumberFormat="0" applyFill="0" applyAlignment="0" applyProtection="0">
      <alignment vertical="center"/>
    </xf>
    <xf numFmtId="0" fontId="55" fillId="43" borderId="0" applyNumberFormat="0" applyBorder="0" applyAlignment="0" applyProtection="0">
      <alignment vertical="center"/>
    </xf>
    <xf numFmtId="0" fontId="55" fillId="64" borderId="0" applyNumberFormat="0" applyBorder="0" applyAlignment="0" applyProtection="0">
      <alignment vertical="center"/>
    </xf>
    <xf numFmtId="0" fontId="61" fillId="0" borderId="40" applyProtection="0"/>
    <xf numFmtId="0" fontId="55" fillId="62" borderId="0" applyProtection="0"/>
    <xf numFmtId="0" fontId="61" fillId="0" borderId="4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4" fillId="44" borderId="38" applyProtection="0"/>
    <xf numFmtId="0" fontId="58" fillId="0" borderId="0"/>
    <xf numFmtId="0" fontId="54" fillId="44" borderId="38"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4" fillId="44" borderId="38" applyProtection="0"/>
    <xf numFmtId="0" fontId="58" fillId="50" borderId="42" applyProtection="0"/>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Protection="0"/>
    <xf numFmtId="0" fontId="54" fillId="44" borderId="38" applyProtection="0"/>
    <xf numFmtId="0" fontId="55" fillId="68" borderId="0" applyProtection="0"/>
    <xf numFmtId="0" fontId="54" fillId="44" borderId="38" applyProtection="0"/>
    <xf numFmtId="0" fontId="55" fillId="68" borderId="0" applyProtection="0"/>
    <xf numFmtId="0" fontId="52" fillId="43" borderId="38" applyNumberFormat="0" applyAlignment="0" applyProtection="0">
      <alignment vertical="center"/>
    </xf>
    <xf numFmtId="0" fontId="52" fillId="43" borderId="38" applyProtection="0"/>
    <xf numFmtId="0" fontId="59" fillId="44" borderId="39" applyProtection="0"/>
    <xf numFmtId="0" fontId="58" fillId="50" borderId="42" applyProtection="0"/>
    <xf numFmtId="0" fontId="55" fillId="68" borderId="0" applyProtection="0"/>
    <xf numFmtId="0" fontId="55" fillId="68" borderId="0" applyProtection="0"/>
    <xf numFmtId="0" fontId="55" fillId="68" borderId="0" applyProtection="0"/>
    <xf numFmtId="0" fontId="55" fillId="68" borderId="0" applyProtection="0"/>
    <xf numFmtId="0" fontId="54" fillId="48" borderId="38" applyNumberFormat="0" applyAlignment="0" applyProtection="0">
      <alignment vertical="center"/>
    </xf>
    <xf numFmtId="0" fontId="54" fillId="44" borderId="38" applyProtection="0"/>
    <xf numFmtId="0" fontId="55" fillId="68" borderId="0" applyProtection="0"/>
    <xf numFmtId="0" fontId="52" fillId="43" borderId="38" applyProtection="0"/>
    <xf numFmtId="0" fontId="61" fillId="0" borderId="40" applyProtection="0"/>
    <xf numFmtId="0" fontId="61" fillId="0" borderId="40" applyProtection="0"/>
    <xf numFmtId="0" fontId="58" fillId="0" borderId="0"/>
    <xf numFmtId="0" fontId="55" fillId="68" borderId="0" applyProtection="0"/>
    <xf numFmtId="0" fontId="61" fillId="0" borderId="40" applyProtection="0"/>
    <xf numFmtId="0" fontId="55" fillId="68" borderId="0" applyProtection="0"/>
    <xf numFmtId="0" fontId="55" fillId="68" borderId="0" applyProtection="0"/>
    <xf numFmtId="0" fontId="55" fillId="68" borderId="0" applyProtection="0"/>
    <xf numFmtId="0" fontId="58" fillId="0" borderId="0"/>
    <xf numFmtId="0" fontId="54" fillId="44" borderId="38" applyProtection="0"/>
    <xf numFmtId="0" fontId="55" fillId="68" borderId="0" applyProtection="0"/>
    <xf numFmtId="0" fontId="55" fillId="68" borderId="0" applyProtection="0"/>
    <xf numFmtId="0" fontId="56" fillId="46" borderId="0" applyNumberFormat="0" applyBorder="0" applyAlignment="0" applyProtection="0">
      <alignment vertical="center"/>
    </xf>
    <xf numFmtId="0" fontId="58" fillId="50" borderId="42" applyProtection="0"/>
    <xf numFmtId="0" fontId="52" fillId="43" borderId="38" applyProtection="0"/>
    <xf numFmtId="0" fontId="54" fillId="44" borderId="38" applyProtection="0"/>
    <xf numFmtId="0" fontId="55" fillId="68" borderId="0" applyProtection="0"/>
    <xf numFmtId="0" fontId="55" fillId="68" borderId="0" applyProtection="0"/>
    <xf numFmtId="0" fontId="56" fillId="46" borderId="0" applyNumberFormat="0" applyBorder="0" applyAlignment="0" applyProtection="0">
      <alignment vertical="center"/>
    </xf>
    <xf numFmtId="0" fontId="52" fillId="43" borderId="38" applyProtection="0"/>
    <xf numFmtId="0" fontId="59" fillId="44" borderId="39" applyProtection="0"/>
    <xf numFmtId="0" fontId="58" fillId="50" borderId="42" applyProtection="0"/>
    <xf numFmtId="0" fontId="55" fillId="68" borderId="0" applyProtection="0"/>
    <xf numFmtId="0" fontId="55" fillId="68" borderId="0" applyProtection="0"/>
    <xf numFmtId="0" fontId="54" fillId="44" borderId="38" applyProtection="0"/>
    <xf numFmtId="0" fontId="55" fillId="68" borderId="0" applyProtection="0"/>
    <xf numFmtId="0" fontId="64" fillId="0" borderId="43" applyProtection="0"/>
    <xf numFmtId="0" fontId="55" fillId="68" borderId="0" applyProtection="0"/>
    <xf numFmtId="0" fontId="52" fillId="43" borderId="38" applyProtection="0"/>
    <xf numFmtId="0" fontId="59" fillId="44" borderId="39" applyProtection="0"/>
    <xf numFmtId="0" fontId="55" fillId="68" borderId="0" applyProtection="0"/>
    <xf numFmtId="0" fontId="55" fillId="68" borderId="0" applyProtection="0"/>
    <xf numFmtId="0" fontId="54" fillId="44" borderId="38" applyProtection="0"/>
    <xf numFmtId="0" fontId="55" fillId="68" borderId="0" applyProtection="0"/>
    <xf numFmtId="0" fontId="58" fillId="50" borderId="42" applyProtection="0"/>
    <xf numFmtId="0" fontId="52" fillId="43" borderId="38" applyNumberFormat="0" applyAlignment="0" applyProtection="0">
      <alignment vertical="center"/>
    </xf>
    <xf numFmtId="0" fontId="55" fillId="68" borderId="0" applyProtection="0"/>
    <xf numFmtId="0" fontId="52" fillId="43" borderId="38" applyProtection="0"/>
    <xf numFmtId="0" fontId="52" fillId="43" borderId="38" applyNumberFormat="0" applyAlignment="0" applyProtection="0">
      <alignment vertical="center"/>
    </xf>
    <xf numFmtId="0" fontId="54" fillId="44" borderId="38" applyProtection="0"/>
    <xf numFmtId="0" fontId="55" fillId="68" borderId="0" applyProtection="0"/>
    <xf numFmtId="0" fontId="52" fillId="43" borderId="38" applyNumberFormat="0" applyAlignment="0" applyProtection="0">
      <alignment vertical="center"/>
    </xf>
    <xf numFmtId="0" fontId="55" fillId="68" borderId="0" applyProtection="0"/>
    <xf numFmtId="0" fontId="0" fillId="0" borderId="0" applyProtection="0"/>
    <xf numFmtId="0" fontId="56" fillId="46" borderId="0" applyNumberFormat="0" applyBorder="0" applyAlignment="0" applyProtection="0">
      <alignment vertical="center"/>
    </xf>
    <xf numFmtId="0" fontId="52" fillId="43" borderId="38" applyProtection="0"/>
    <xf numFmtId="0" fontId="59" fillId="44" borderId="39" applyProtection="0"/>
    <xf numFmtId="0" fontId="52" fillId="43" borderId="38" applyNumberFormat="0" applyAlignment="0" applyProtection="0">
      <alignment vertical="center"/>
    </xf>
    <xf numFmtId="0" fontId="55" fillId="68" borderId="0" applyProtection="0"/>
    <xf numFmtId="0" fontId="55" fillId="68" borderId="0" applyProtection="0"/>
    <xf numFmtId="0" fontId="55" fillId="68" borderId="0" applyProtection="0"/>
    <xf numFmtId="0" fontId="52" fillId="43" borderId="38" applyProtection="0"/>
    <xf numFmtId="0" fontId="52" fillId="43" borderId="38" applyProtection="0"/>
    <xf numFmtId="0" fontId="55" fillId="68" borderId="0" applyProtection="0"/>
    <xf numFmtId="0" fontId="52" fillId="43" borderId="38" applyProtection="0"/>
    <xf numFmtId="0" fontId="55" fillId="68" borderId="0" applyProtection="0"/>
    <xf numFmtId="0" fontId="55" fillId="68" borderId="0" applyProtection="0"/>
    <xf numFmtId="0" fontId="55" fillId="68" borderId="0" applyProtection="0"/>
    <xf numFmtId="0" fontId="58" fillId="0" borderId="0"/>
    <xf numFmtId="0" fontId="59" fillId="44" borderId="39" applyProtection="0"/>
    <xf numFmtId="0" fontId="54" fillId="44" borderId="38" applyProtection="0"/>
    <xf numFmtId="0" fontId="58" fillId="0" borderId="0"/>
    <xf numFmtId="0" fontId="55" fillId="68" borderId="0" applyProtection="0"/>
    <xf numFmtId="0" fontId="90" fillId="0" borderId="47" applyNumberFormat="0" applyFill="0" applyAlignment="0" applyProtection="0">
      <alignment vertical="center"/>
    </xf>
    <xf numFmtId="0" fontId="58" fillId="0" borderId="0"/>
    <xf numFmtId="0" fontId="55" fillId="68"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55" fillId="68" borderId="0" applyProtection="0"/>
    <xf numFmtId="0" fontId="55" fillId="68" borderId="0" applyProtection="0"/>
    <xf numFmtId="0" fontId="55" fillId="68" borderId="0" applyProtection="0"/>
    <xf numFmtId="0" fontId="58" fillId="0" borderId="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55" fillId="68" borderId="0" applyProtection="0"/>
    <xf numFmtId="0" fontId="55" fillId="68" borderId="0" applyProtection="0"/>
    <xf numFmtId="0" fontId="55" fillId="68" borderId="0" applyProtection="0"/>
    <xf numFmtId="0" fontId="58" fillId="0" borderId="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55" fillId="68" borderId="0" applyProtection="0"/>
    <xf numFmtId="0" fontId="61" fillId="0" borderId="40" applyProtection="0"/>
    <xf numFmtId="0" fontId="58" fillId="0" borderId="0"/>
    <xf numFmtId="0" fontId="55" fillId="68" borderId="0"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54" fillId="44" borderId="38" applyProtection="0"/>
    <xf numFmtId="0" fontId="82" fillId="48" borderId="0">
      <alignment horizontal="left" vertical="center" wrapText="1"/>
    </xf>
    <xf numFmtId="0" fontId="54" fillId="44" borderId="38"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54" fillId="44" borderId="38" applyProtection="0"/>
    <xf numFmtId="0" fontId="54" fillId="44" borderId="38" applyProtection="0"/>
    <xf numFmtId="0" fontId="61" fillId="0" borderId="40" applyProtection="0"/>
    <xf numFmtId="0" fontId="58" fillId="0" borderId="0"/>
    <xf numFmtId="0" fontId="55" fillId="68" borderId="0" applyProtection="0"/>
    <xf numFmtId="0" fontId="58" fillId="50" borderId="42" applyProtection="0"/>
    <xf numFmtId="0" fontId="61" fillId="0" borderId="40"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61" fillId="0" borderId="40" applyProtection="0"/>
    <xf numFmtId="0" fontId="58" fillId="0" borderId="0"/>
    <xf numFmtId="0" fontId="55" fillId="68" borderId="0" applyProtection="0"/>
    <xf numFmtId="0" fontId="58" fillId="50" borderId="42" applyProtection="0"/>
    <xf numFmtId="0" fontId="61" fillId="0" borderId="40" applyProtection="0"/>
    <xf numFmtId="0" fontId="58" fillId="0" borderId="0"/>
    <xf numFmtId="0" fontId="55" fillId="68" borderId="0" applyProtection="0"/>
    <xf numFmtId="0" fontId="58" fillId="0" borderId="0"/>
    <xf numFmtId="0" fontId="55" fillId="68" borderId="0" applyProtection="0"/>
    <xf numFmtId="0" fontId="59" fillId="44" borderId="39" applyProtection="0"/>
    <xf numFmtId="0" fontId="78" fillId="0" borderId="0" applyProtection="0"/>
    <xf numFmtId="0" fontId="58" fillId="0" borderId="0"/>
    <xf numFmtId="0" fontId="64" fillId="0" borderId="43" applyProtection="0"/>
    <xf numFmtId="0" fontId="55" fillId="68" borderId="0" applyProtection="0"/>
    <xf numFmtId="0" fontId="58" fillId="50" borderId="42" applyProtection="0"/>
    <xf numFmtId="43" fontId="58" fillId="0" borderId="0" applyFont="0" applyFill="0" applyBorder="0" applyAlignment="0" applyProtection="0"/>
    <xf numFmtId="0" fontId="52" fillId="43" borderId="38" applyProtection="0"/>
    <xf numFmtId="0" fontId="52" fillId="43" borderId="38" applyProtection="0"/>
    <xf numFmtId="0" fontId="54" fillId="44" borderId="38" applyProtection="0"/>
    <xf numFmtId="0" fontId="55" fillId="63" borderId="0" applyProtection="0"/>
    <xf numFmtId="0" fontId="58" fillId="0" borderId="0"/>
    <xf numFmtId="0" fontId="59" fillId="44" borderId="39" applyNumberFormat="0" applyAlignment="0" applyProtection="0">
      <alignment vertical="center"/>
    </xf>
    <xf numFmtId="0" fontId="61" fillId="0" borderId="40" applyProtection="0"/>
    <xf numFmtId="0" fontId="55" fillId="63" borderId="0" applyProtection="0"/>
    <xf numFmtId="0" fontId="59" fillId="48" borderId="39" applyNumberFormat="0" applyAlignment="0" applyProtection="0">
      <alignment vertical="center"/>
    </xf>
    <xf numFmtId="0" fontId="55" fillId="63" borderId="0" applyProtection="0"/>
    <xf numFmtId="0" fontId="54" fillId="44" borderId="38" applyProtection="0"/>
    <xf numFmtId="0" fontId="54" fillId="44" borderId="38" applyProtection="0"/>
    <xf numFmtId="0" fontId="61" fillId="0" borderId="40" applyProtection="0"/>
    <xf numFmtId="0" fontId="55" fillId="63" borderId="0" applyProtection="0"/>
    <xf numFmtId="0" fontId="55" fillId="63" borderId="0" applyProtection="0"/>
    <xf numFmtId="0" fontId="61" fillId="0" borderId="40" applyProtection="0"/>
    <xf numFmtId="0" fontId="55" fillId="63" borderId="0" applyProtection="0"/>
    <xf numFmtId="0" fontId="55" fillId="63" borderId="0" applyProtection="0"/>
    <xf numFmtId="0" fontId="61" fillId="0" borderId="40" applyProtection="0"/>
    <xf numFmtId="0" fontId="55" fillId="63" borderId="0" applyProtection="0"/>
    <xf numFmtId="0" fontId="55" fillId="63" borderId="0" applyProtection="0"/>
    <xf numFmtId="0" fontId="55" fillId="63" borderId="0" applyProtection="0"/>
    <xf numFmtId="0" fontId="52" fillId="43" borderId="38" applyProtection="0"/>
    <xf numFmtId="0" fontId="52" fillId="43" borderId="38" applyProtection="0"/>
    <xf numFmtId="0" fontId="55" fillId="63" borderId="0" applyProtection="0"/>
    <xf numFmtId="0" fontId="55" fillId="63" borderId="0" applyProtection="0"/>
    <xf numFmtId="0" fontId="55" fillId="63" borderId="0" applyProtection="0"/>
    <xf numFmtId="0" fontId="55" fillId="63" borderId="0" applyProtection="0"/>
    <xf numFmtId="0" fontId="58" fillId="0" borderId="0"/>
    <xf numFmtId="0" fontId="55" fillId="63" borderId="0" applyProtection="0"/>
    <xf numFmtId="0" fontId="55" fillId="63" borderId="0" applyProtection="0"/>
    <xf numFmtId="0" fontId="58" fillId="0" borderId="0"/>
    <xf numFmtId="0" fontId="52" fillId="43" borderId="38" applyProtection="0"/>
    <xf numFmtId="0" fontId="59" fillId="44" borderId="39" applyProtection="0"/>
    <xf numFmtId="0" fontId="58" fillId="0" borderId="0"/>
    <xf numFmtId="0" fontId="55" fillId="63" borderId="0" applyProtection="0"/>
    <xf numFmtId="0" fontId="58" fillId="0" borderId="0"/>
    <xf numFmtId="0" fontId="55" fillId="63" borderId="0" applyProtection="0"/>
    <xf numFmtId="0" fontId="58" fillId="0" borderId="0"/>
    <xf numFmtId="0" fontId="52" fillId="43" borderId="38" applyProtection="0"/>
    <xf numFmtId="0" fontId="59" fillId="44" borderId="39" applyProtection="0"/>
    <xf numFmtId="0" fontId="58" fillId="0" borderId="0"/>
    <xf numFmtId="0" fontId="55" fillId="63" borderId="0" applyProtection="0"/>
    <xf numFmtId="0" fontId="54" fillId="44" borderId="38" applyProtection="0"/>
    <xf numFmtId="0" fontId="58" fillId="0" borderId="0"/>
    <xf numFmtId="0" fontId="55" fillId="63" borderId="0" applyProtection="0"/>
    <xf numFmtId="0" fontId="58" fillId="0" borderId="0"/>
    <xf numFmtId="0" fontId="55" fillId="63" borderId="0" applyProtection="0"/>
    <xf numFmtId="0" fontId="58" fillId="0" borderId="0"/>
    <xf numFmtId="0" fontId="55" fillId="63" borderId="0" applyProtection="0"/>
    <xf numFmtId="0" fontId="54" fillId="44" borderId="38" applyProtection="0"/>
    <xf numFmtId="0" fontId="58" fillId="0" borderId="0"/>
    <xf numFmtId="0" fontId="55" fillId="63" borderId="0" applyProtection="0"/>
    <xf numFmtId="0" fontId="54" fillId="44" borderId="38" applyProtection="0"/>
    <xf numFmtId="0" fontId="54" fillId="44" borderId="38" applyProtection="0"/>
    <xf numFmtId="0" fontId="58" fillId="0" borderId="0"/>
    <xf numFmtId="0" fontId="55" fillId="63" borderId="0" applyProtection="0"/>
    <xf numFmtId="0" fontId="55" fillId="63" borderId="0" applyProtection="0"/>
    <xf numFmtId="0" fontId="58" fillId="50" borderId="42" applyNumberFormat="0" applyFont="0" applyAlignment="0" applyProtection="0">
      <alignment vertical="center"/>
    </xf>
    <xf numFmtId="0" fontId="52" fillId="43" borderId="38" applyProtection="0"/>
    <xf numFmtId="0" fontId="55" fillId="63" borderId="0" applyProtection="0"/>
    <xf numFmtId="0" fontId="52" fillId="43" borderId="38" applyProtection="0"/>
    <xf numFmtId="0" fontId="59" fillId="48" borderId="39" applyNumberFormat="0" applyAlignment="0" applyProtection="0">
      <alignment vertical="center"/>
    </xf>
    <xf numFmtId="0" fontId="55" fillId="63" borderId="0" applyProtection="0"/>
    <xf numFmtId="0" fontId="52" fillId="43" borderId="38" applyProtection="0"/>
    <xf numFmtId="0" fontId="59" fillId="48" borderId="39" applyNumberFormat="0" applyAlignment="0" applyProtection="0">
      <alignment vertical="center"/>
    </xf>
    <xf numFmtId="0" fontId="55" fillId="63" borderId="0" applyProtection="0"/>
    <xf numFmtId="0" fontId="58" fillId="0" borderId="0"/>
    <xf numFmtId="0" fontId="55" fillId="63" borderId="0" applyProtection="0"/>
    <xf numFmtId="0" fontId="58" fillId="50" borderId="42" applyProtection="0"/>
    <xf numFmtId="0" fontId="58" fillId="0" borderId="0"/>
    <xf numFmtId="0" fontId="52" fillId="43" borderId="38" applyProtection="0"/>
    <xf numFmtId="0" fontId="52" fillId="43" borderId="38" applyProtection="0"/>
    <xf numFmtId="0" fontId="59" fillId="44" borderId="39" applyProtection="0"/>
    <xf numFmtId="0" fontId="59" fillId="44" borderId="39" applyProtection="0"/>
    <xf numFmtId="0" fontId="58" fillId="0" borderId="0"/>
    <xf numFmtId="0" fontId="55" fillId="63" borderId="0" applyProtection="0"/>
    <xf numFmtId="0" fontId="58" fillId="50" borderId="42" applyProtection="0"/>
    <xf numFmtId="0" fontId="59" fillId="44" borderId="39" applyProtection="0"/>
    <xf numFmtId="0" fontId="58" fillId="0" borderId="0"/>
    <xf numFmtId="0" fontId="52" fillId="43" borderId="38" applyProtection="0"/>
    <xf numFmtId="0" fontId="52" fillId="43" borderId="38" applyProtection="0"/>
    <xf numFmtId="0" fontId="59" fillId="44" borderId="39" applyProtection="0"/>
    <xf numFmtId="0" fontId="55" fillId="63" borderId="0" applyProtection="0"/>
    <xf numFmtId="0" fontId="54" fillId="44" borderId="38" applyProtection="0"/>
    <xf numFmtId="0" fontId="58" fillId="50" borderId="42" applyProtection="0"/>
    <xf numFmtId="0" fontId="55" fillId="63" borderId="0" applyProtection="0"/>
    <xf numFmtId="0" fontId="58" fillId="50" borderId="42" applyProtection="0"/>
    <xf numFmtId="0" fontId="55" fillId="63" borderId="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8" fillId="0" borderId="0"/>
    <xf numFmtId="0" fontId="55" fillId="63" borderId="0" applyProtection="0"/>
    <xf numFmtId="0" fontId="58" fillId="0" borderId="0"/>
    <xf numFmtId="0" fontId="55" fillId="63" borderId="0" applyProtection="0"/>
    <xf numFmtId="0" fontId="58" fillId="50" borderId="42" applyProtection="0"/>
    <xf numFmtId="0" fontId="58" fillId="0" borderId="0"/>
    <xf numFmtId="0" fontId="58" fillId="0" borderId="0"/>
    <xf numFmtId="0" fontId="52" fillId="43" borderId="38" applyProtection="0"/>
    <xf numFmtId="0" fontId="59" fillId="44" borderId="39" applyProtection="0"/>
    <xf numFmtId="0" fontId="55" fillId="63" borderId="0" applyProtection="0"/>
    <xf numFmtId="0" fontId="54" fillId="44" borderId="38" applyProtection="0"/>
    <xf numFmtId="0" fontId="58" fillId="50" borderId="42" applyProtection="0"/>
    <xf numFmtId="0" fontId="52" fillId="43" borderId="38" applyNumberFormat="0" applyAlignment="0" applyProtection="0">
      <alignment vertical="center"/>
    </xf>
    <xf numFmtId="0" fontId="55" fillId="63" borderId="0" applyProtection="0"/>
    <xf numFmtId="0" fontId="58" fillId="0" borderId="0"/>
    <xf numFmtId="0" fontId="55" fillId="63" borderId="0" applyProtection="0"/>
    <xf numFmtId="0" fontId="58" fillId="50" borderId="42" applyProtection="0"/>
    <xf numFmtId="0" fontId="52" fillId="43" borderId="38" applyProtection="0"/>
    <xf numFmtId="0" fontId="59" fillId="44" borderId="39" applyProtection="0"/>
    <xf numFmtId="0" fontId="59" fillId="44" borderId="39"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50" borderId="42" applyProtection="0"/>
    <xf numFmtId="0" fontId="58" fillId="0" borderId="0"/>
    <xf numFmtId="0" fontId="55" fillId="63" borderId="0" applyProtection="0"/>
    <xf numFmtId="0" fontId="58" fillId="0" borderId="0"/>
    <xf numFmtId="0" fontId="55" fillId="63" borderId="0" applyProtection="0"/>
    <xf numFmtId="0" fontId="58" fillId="50" borderId="42" applyProtection="0"/>
    <xf numFmtId="0" fontId="52" fillId="43" borderId="38" applyProtection="0"/>
    <xf numFmtId="0" fontId="59" fillId="44" borderId="39" applyProtection="0"/>
    <xf numFmtId="0" fontId="55" fillId="63" borderId="0" applyProtection="0"/>
    <xf numFmtId="0" fontId="55" fillId="63" borderId="0" applyProtection="0"/>
    <xf numFmtId="0" fontId="55" fillId="63" borderId="0" applyProtection="0"/>
    <xf numFmtId="0" fontId="58" fillId="0" borderId="0"/>
    <xf numFmtId="0" fontId="55" fillId="63" borderId="0" applyProtection="0"/>
    <xf numFmtId="0" fontId="55" fillId="63" borderId="0" applyProtection="0"/>
    <xf numFmtId="0" fontId="59" fillId="48" borderId="39" applyNumberFormat="0" applyAlignment="0" applyProtection="0">
      <alignment vertical="center"/>
    </xf>
    <xf numFmtId="0" fontId="55" fillId="63" borderId="0" applyProtection="0"/>
    <xf numFmtId="0" fontId="54" fillId="44" borderId="38" applyProtection="0"/>
    <xf numFmtId="0" fontId="54" fillId="44" borderId="38" applyProtection="0"/>
    <xf numFmtId="0" fontId="61" fillId="0" borderId="40" applyProtection="0"/>
    <xf numFmtId="0" fontId="55" fillId="63" borderId="0" applyProtection="0"/>
    <xf numFmtId="0" fontId="55" fillId="63" borderId="0" applyProtection="0"/>
    <xf numFmtId="0" fontId="58" fillId="50" borderId="42" applyProtection="0"/>
    <xf numFmtId="0" fontId="73" fillId="0" borderId="47" applyProtection="0"/>
    <xf numFmtId="0" fontId="55" fillId="63" borderId="0" applyProtection="0"/>
    <xf numFmtId="0" fontId="59" fillId="48" borderId="39" applyNumberFormat="0" applyAlignment="0" applyProtection="0">
      <alignment vertical="center"/>
    </xf>
    <xf numFmtId="0" fontId="58" fillId="0" borderId="0"/>
    <xf numFmtId="0" fontId="58" fillId="50" borderId="42" applyProtection="0"/>
    <xf numFmtId="0" fontId="55" fillId="63" borderId="0" applyProtection="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9" fillId="44" borderId="39" applyProtection="0"/>
    <xf numFmtId="0" fontId="55" fillId="63" borderId="0" applyProtection="0"/>
    <xf numFmtId="0" fontId="55" fillId="63" borderId="0" applyProtection="0"/>
    <xf numFmtId="0" fontId="55" fillId="63" borderId="0" applyProtection="0"/>
    <xf numFmtId="0" fontId="66" fillId="63" borderId="0" applyNumberFormat="0" applyBorder="0" applyAlignment="0" applyProtection="0">
      <alignment vertical="center"/>
    </xf>
    <xf numFmtId="0" fontId="78" fillId="0" borderId="51" applyProtection="0"/>
    <xf numFmtId="0" fontId="55" fillId="63" borderId="0" applyProtection="0"/>
    <xf numFmtId="0" fontId="55" fillId="63" borderId="0" applyProtection="0"/>
    <xf numFmtId="0" fontId="58" fillId="50" borderId="42" applyProtection="0"/>
    <xf numFmtId="0" fontId="78" fillId="0" borderId="51" applyProtection="0"/>
    <xf numFmtId="0" fontId="55" fillId="63" borderId="0" applyProtection="0"/>
    <xf numFmtId="0" fontId="59" fillId="48" borderId="39" applyNumberFormat="0" applyAlignment="0" applyProtection="0">
      <alignment vertical="center"/>
    </xf>
    <xf numFmtId="0" fontId="58" fillId="0" borderId="0"/>
    <xf numFmtId="0" fontId="58" fillId="50" borderId="42" applyProtection="0"/>
    <xf numFmtId="0" fontId="55" fillId="63" borderId="0" applyProtection="0"/>
    <xf numFmtId="0" fontId="58" fillId="50" borderId="42" applyProtection="0"/>
    <xf numFmtId="0" fontId="55" fillId="63" borderId="0" applyProtection="0"/>
    <xf numFmtId="0" fontId="59" fillId="48" borderId="39" applyNumberFormat="0" applyAlignment="0" applyProtection="0">
      <alignment vertical="center"/>
    </xf>
    <xf numFmtId="0" fontId="58" fillId="0" borderId="0"/>
    <xf numFmtId="0" fontId="58" fillId="50" borderId="42" applyProtection="0"/>
    <xf numFmtId="0" fontId="59" fillId="44" borderId="39" applyProtection="0"/>
    <xf numFmtId="0" fontId="55" fillId="63" borderId="0" applyProtection="0"/>
    <xf numFmtId="0" fontId="59" fillId="48" borderId="39" applyNumberFormat="0" applyAlignment="0" applyProtection="0">
      <alignment vertical="center"/>
    </xf>
    <xf numFmtId="0" fontId="55" fillId="63" borderId="0" applyProtection="0"/>
    <xf numFmtId="0" fontId="54" fillId="44" borderId="38" applyProtection="0"/>
    <xf numFmtId="0" fontId="61" fillId="0" borderId="40" applyProtection="0"/>
    <xf numFmtId="0" fontId="55" fillId="63" borderId="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9" fillId="44" borderId="39" applyProtection="0"/>
    <xf numFmtId="0" fontId="55" fillId="63" borderId="0" applyProtection="0"/>
    <xf numFmtId="0" fontId="59" fillId="48" borderId="39" applyNumberFormat="0" applyAlignment="0" applyProtection="0">
      <alignment vertical="center"/>
    </xf>
    <xf numFmtId="0" fontId="55" fillId="63" borderId="0" applyProtection="0"/>
    <xf numFmtId="0" fontId="54" fillId="44" borderId="38" applyProtection="0"/>
    <xf numFmtId="0" fontId="61" fillId="0" borderId="40" applyProtection="0"/>
    <xf numFmtId="0" fontId="55" fillId="63" borderId="0" applyProtection="0"/>
    <xf numFmtId="0" fontId="55" fillId="63" borderId="0" applyProtection="0"/>
    <xf numFmtId="0" fontId="52" fillId="43" borderId="38" applyProtection="0"/>
    <xf numFmtId="0" fontId="55" fillId="63" borderId="0" applyProtection="0"/>
    <xf numFmtId="0" fontId="55" fillId="63" borderId="0" applyProtection="0"/>
    <xf numFmtId="0" fontId="79" fillId="0" borderId="0" applyNumberFormat="0" applyFill="0" applyBorder="0" applyAlignment="0" applyProtection="0">
      <alignment vertical="center"/>
    </xf>
    <xf numFmtId="0" fontId="55" fillId="63" borderId="0" applyProtection="0"/>
    <xf numFmtId="0" fontId="59" fillId="44" borderId="39" applyProtection="0"/>
    <xf numFmtId="0" fontId="58" fillId="50" borderId="42" applyProtection="0"/>
    <xf numFmtId="0" fontId="55" fillId="63" borderId="0" applyProtection="0"/>
    <xf numFmtId="0" fontId="79" fillId="0" borderId="0" applyNumberFormat="0" applyFill="0" applyBorder="0" applyAlignment="0" applyProtection="0">
      <alignment vertical="center"/>
    </xf>
    <xf numFmtId="0" fontId="59" fillId="48" borderId="39" applyNumberFormat="0" applyAlignment="0" applyProtection="0">
      <alignment vertical="center"/>
    </xf>
    <xf numFmtId="0" fontId="55" fillId="63" borderId="0" applyProtection="0"/>
    <xf numFmtId="0" fontId="61" fillId="0" borderId="40" applyProtection="0"/>
    <xf numFmtId="0" fontId="61" fillId="0" borderId="40" applyProtection="0"/>
    <xf numFmtId="0" fontId="67" fillId="60" borderId="0" applyNumberFormat="0" applyBorder="0" applyAlignment="0" applyProtection="0">
      <alignment vertical="center"/>
    </xf>
    <xf numFmtId="0" fontId="55" fillId="63" borderId="0" applyProtection="0"/>
    <xf numFmtId="0" fontId="58" fillId="50" borderId="42" applyProtection="0"/>
    <xf numFmtId="0" fontId="55" fillId="63" borderId="0" applyProtection="0"/>
    <xf numFmtId="0" fontId="58" fillId="50" borderId="42" applyProtection="0"/>
    <xf numFmtId="0" fontId="74" fillId="0" borderId="0" applyProtection="0"/>
    <xf numFmtId="0" fontId="79" fillId="0" borderId="0" applyNumberFormat="0" applyFill="0" applyBorder="0" applyAlignment="0" applyProtection="0">
      <alignment vertical="center"/>
    </xf>
    <xf numFmtId="0" fontId="55" fillId="63" borderId="0" applyProtection="0"/>
    <xf numFmtId="0" fontId="61" fillId="0" borderId="40" applyProtection="0"/>
    <xf numFmtId="0" fontId="61" fillId="0" borderId="40" applyProtection="0"/>
    <xf numFmtId="0" fontId="54" fillId="44" borderId="38" applyProtection="0"/>
    <xf numFmtId="0" fontId="55" fillId="63" borderId="0" applyProtection="0"/>
    <xf numFmtId="0" fontId="59" fillId="44" borderId="39" applyProtection="0"/>
    <xf numFmtId="0" fontId="56" fillId="46" borderId="0" applyNumberFormat="0" applyBorder="0" applyAlignment="0" applyProtection="0">
      <alignment vertical="center"/>
    </xf>
    <xf numFmtId="0" fontId="78" fillId="0" borderId="0" applyProtection="0"/>
    <xf numFmtId="0" fontId="61" fillId="0" borderId="40" applyProtection="0"/>
    <xf numFmtId="0" fontId="61" fillId="0" borderId="40" applyProtection="0"/>
    <xf numFmtId="0" fontId="54" fillId="44" borderId="38" applyProtection="0"/>
    <xf numFmtId="0" fontId="55" fillId="63" borderId="0" applyProtection="0"/>
    <xf numFmtId="0" fontId="58" fillId="50" borderId="42"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79" fillId="0" borderId="0" applyNumberFormat="0" applyFill="0" applyBorder="0" applyAlignment="0" applyProtection="0">
      <alignment vertical="center"/>
    </xf>
    <xf numFmtId="0" fontId="61" fillId="0" borderId="40" applyProtection="0"/>
    <xf numFmtId="0" fontId="61" fillId="0" borderId="40" applyProtection="0"/>
    <xf numFmtId="0" fontId="55" fillId="64" borderId="0" applyProtection="0"/>
    <xf numFmtId="0" fontId="55" fillId="64" borderId="0" applyProtection="0"/>
    <xf numFmtId="0" fontId="58" fillId="50" borderId="42" applyProtection="0"/>
    <xf numFmtId="0" fontId="55" fillId="64" borderId="0" applyProtection="0"/>
    <xf numFmtId="0" fontId="55" fillId="64" borderId="0" applyProtection="0"/>
    <xf numFmtId="0" fontId="55" fillId="64" borderId="0" applyProtection="0"/>
    <xf numFmtId="0" fontId="52" fillId="43"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5" fillId="64" borderId="0" applyProtection="0"/>
    <xf numFmtId="0" fontId="55" fillId="64" borderId="0" applyProtection="0"/>
    <xf numFmtId="0" fontId="55" fillId="64" borderId="0" applyProtection="0"/>
    <xf numFmtId="0" fontId="58" fillId="0" borderId="0"/>
    <xf numFmtId="0" fontId="55" fillId="64" borderId="0" applyProtection="0"/>
    <xf numFmtId="0" fontId="54" fillId="44" borderId="38" applyProtection="0"/>
    <xf numFmtId="0" fontId="55" fillId="64" borderId="0" applyProtection="0"/>
    <xf numFmtId="0" fontId="55" fillId="64" borderId="0" applyProtection="0"/>
    <xf numFmtId="0" fontId="55" fillId="64" borderId="0" applyProtection="0"/>
    <xf numFmtId="0" fontId="58" fillId="0" borderId="0"/>
    <xf numFmtId="0" fontId="58" fillId="50" borderId="42" applyProtection="0"/>
    <xf numFmtId="0" fontId="55" fillId="64" borderId="0" applyProtection="0"/>
    <xf numFmtId="0" fontId="58" fillId="50" borderId="42" applyProtection="0"/>
    <xf numFmtId="0" fontId="55" fillId="64" borderId="0" applyProtection="0"/>
    <xf numFmtId="0" fontId="54" fillId="44" borderId="38" applyProtection="0"/>
    <xf numFmtId="0" fontId="55" fillId="64" borderId="0" applyProtection="0"/>
    <xf numFmtId="0" fontId="54" fillId="44" borderId="38" applyProtection="0"/>
    <xf numFmtId="0" fontId="55" fillId="64" borderId="0" applyProtection="0"/>
    <xf numFmtId="0" fontId="59" fillId="44" borderId="39" applyProtection="0"/>
    <xf numFmtId="0" fontId="58" fillId="0" borderId="0"/>
    <xf numFmtId="0" fontId="58" fillId="50" borderId="42" applyProtection="0"/>
    <xf numFmtId="0" fontId="56" fillId="46" borderId="0" applyProtection="0"/>
    <xf numFmtId="0" fontId="54" fillId="44" borderId="38" applyProtection="0"/>
    <xf numFmtId="0" fontId="54" fillId="44" borderId="38" applyProtection="0"/>
    <xf numFmtId="0" fontId="61" fillId="0" borderId="50" applyNumberFormat="0" applyFill="0" applyAlignment="0" applyProtection="0">
      <alignment vertical="center"/>
    </xf>
    <xf numFmtId="0" fontId="67" fillId="60" borderId="0" applyNumberFormat="0" applyBorder="0" applyAlignment="0" applyProtection="0">
      <alignment vertical="center"/>
    </xf>
    <xf numFmtId="0" fontId="58" fillId="50" borderId="42" applyProtection="0"/>
    <xf numFmtId="0" fontId="55" fillId="64" borderId="0" applyProtection="0"/>
    <xf numFmtId="0" fontId="56" fillId="46" borderId="0" applyProtection="0"/>
    <xf numFmtId="0" fontId="54" fillId="44" borderId="38" applyProtection="0"/>
    <xf numFmtId="0" fontId="58" fillId="50" borderId="42" applyProtection="0"/>
    <xf numFmtId="0" fontId="55" fillId="64" borderId="0" applyProtection="0"/>
    <xf numFmtId="0" fontId="61" fillId="0" borderId="40" applyNumberFormat="0" applyFill="0" applyAlignment="0" applyProtection="0">
      <alignment vertical="center"/>
    </xf>
    <xf numFmtId="0" fontId="56" fillId="46" borderId="0" applyProtection="0"/>
    <xf numFmtId="0" fontId="54" fillId="44" borderId="38" applyProtection="0"/>
    <xf numFmtId="0" fontId="58" fillId="50" borderId="42" applyProtection="0"/>
    <xf numFmtId="0" fontId="58" fillId="50" borderId="42" applyProtection="0"/>
    <xf numFmtId="0" fontId="55" fillId="64" borderId="0" applyProtection="0"/>
    <xf numFmtId="0" fontId="54" fillId="44" borderId="38" applyProtection="0"/>
    <xf numFmtId="0" fontId="59" fillId="44" borderId="39" applyProtection="0"/>
    <xf numFmtId="0" fontId="54" fillId="44" borderId="38" applyNumberFormat="0" applyAlignment="0" applyProtection="0">
      <alignment vertical="center"/>
    </xf>
    <xf numFmtId="0" fontId="55" fillId="64" borderId="0" applyProtection="0"/>
    <xf numFmtId="0" fontId="55" fillId="64" borderId="0" applyProtection="0"/>
    <xf numFmtId="0" fontId="55" fillId="64" borderId="0" applyProtection="0"/>
    <xf numFmtId="0" fontId="58" fillId="0" borderId="0"/>
    <xf numFmtId="0" fontId="58" fillId="50" borderId="42" applyProtection="0"/>
    <xf numFmtId="0" fontId="55" fillId="64" borderId="0" applyProtection="0"/>
    <xf numFmtId="0" fontId="55" fillId="64" borderId="0" applyProtection="0"/>
    <xf numFmtId="0" fontId="58" fillId="50" borderId="42" applyProtection="0"/>
    <xf numFmtId="0" fontId="55" fillId="64" borderId="0" applyProtection="0"/>
    <xf numFmtId="0" fontId="55" fillId="64" borderId="0" applyProtection="0"/>
    <xf numFmtId="0" fontId="55" fillId="64" borderId="0" applyProtection="0"/>
    <xf numFmtId="0" fontId="58" fillId="50" borderId="42" applyProtection="0"/>
    <xf numFmtId="0" fontId="55" fillId="64" borderId="0" applyProtection="0"/>
    <xf numFmtId="0" fontId="58" fillId="50" borderId="42" applyProtection="0"/>
    <xf numFmtId="0" fontId="55" fillId="64" borderId="0" applyProtection="0"/>
    <xf numFmtId="0" fontId="61" fillId="0" borderId="40" applyProtection="0"/>
    <xf numFmtId="0" fontId="55" fillId="64" borderId="0" applyProtection="0"/>
    <xf numFmtId="0" fontId="55" fillId="64" borderId="0" applyProtection="0"/>
    <xf numFmtId="0" fontId="58" fillId="50" borderId="42" applyProtection="0"/>
    <xf numFmtId="0" fontId="55" fillId="64" borderId="0" applyProtection="0"/>
    <xf numFmtId="0" fontId="54" fillId="44" borderId="38" applyProtection="0"/>
    <xf numFmtId="0" fontId="54" fillId="44" borderId="38" applyProtection="0"/>
    <xf numFmtId="0" fontId="58" fillId="50" borderId="42" applyProtection="0"/>
    <xf numFmtId="0" fontId="55" fillId="64" borderId="0" applyProtection="0"/>
    <xf numFmtId="0" fontId="59" fillId="44" borderId="39" applyProtection="0"/>
    <xf numFmtId="0" fontId="55" fillId="64" borderId="0" applyProtection="0"/>
    <xf numFmtId="0" fontId="54" fillId="44" borderId="38" applyProtection="0"/>
    <xf numFmtId="0" fontId="55" fillId="64" borderId="0" applyProtection="0"/>
    <xf numFmtId="0" fontId="54" fillId="44" borderId="38" applyProtection="0"/>
    <xf numFmtId="0" fontId="55" fillId="64" borderId="0" applyProtection="0"/>
    <xf numFmtId="0" fontId="54" fillId="44" borderId="38" applyProtection="0"/>
    <xf numFmtId="0" fontId="55" fillId="64" borderId="0" applyProtection="0"/>
    <xf numFmtId="0" fontId="59" fillId="48" borderId="39" applyNumberFormat="0" applyAlignment="0" applyProtection="0">
      <alignment vertical="center"/>
    </xf>
    <xf numFmtId="0" fontId="54" fillId="44" borderId="38" applyProtection="0"/>
    <xf numFmtId="0" fontId="58" fillId="0" borderId="0"/>
    <xf numFmtId="0" fontId="55" fillId="64" borderId="0"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8" fillId="0" borderId="0"/>
    <xf numFmtId="0" fontId="55" fillId="64" borderId="0" applyProtection="0"/>
    <xf numFmtId="0" fontId="59" fillId="44" borderId="39" applyProtection="0"/>
    <xf numFmtId="0" fontId="59" fillId="44" borderId="39" applyProtection="0"/>
    <xf numFmtId="0" fontId="55" fillId="64" borderId="0" applyProtection="0"/>
    <xf numFmtId="0" fontId="54" fillId="44" borderId="38" applyProtection="0"/>
    <xf numFmtId="0" fontId="55" fillId="64" borderId="0" applyProtection="0"/>
    <xf numFmtId="0" fontId="58" fillId="0" borderId="0"/>
    <xf numFmtId="0" fontId="78" fillId="0" borderId="0" applyNumberFormat="0" applyFill="0" applyBorder="0" applyAlignment="0" applyProtection="0">
      <alignment vertical="center"/>
    </xf>
    <xf numFmtId="0" fontId="55" fillId="64" borderId="0" applyProtection="0"/>
    <xf numFmtId="0" fontId="58" fillId="50" borderId="42" applyProtection="0"/>
    <xf numFmtId="0" fontId="55" fillId="64" borderId="0" applyProtection="0"/>
    <xf numFmtId="0" fontId="55" fillId="64" borderId="0" applyProtection="0"/>
    <xf numFmtId="0" fontId="59" fillId="44" borderId="39" applyProtection="0"/>
    <xf numFmtId="0" fontId="56" fillId="46" borderId="0" applyNumberFormat="0" applyBorder="0" applyAlignment="0" applyProtection="0">
      <alignment vertical="center"/>
    </xf>
    <xf numFmtId="0" fontId="78" fillId="0" borderId="0" applyProtection="0"/>
    <xf numFmtId="0" fontId="55" fillId="64" borderId="0" applyProtection="0"/>
    <xf numFmtId="0" fontId="56" fillId="46" borderId="0" applyNumberFormat="0" applyBorder="0" applyAlignment="0" applyProtection="0">
      <alignment vertical="center"/>
    </xf>
    <xf numFmtId="0" fontId="78" fillId="0" borderId="0" applyNumberFormat="0" applyFill="0" applyBorder="0" applyAlignment="0" applyProtection="0">
      <alignment vertical="center"/>
    </xf>
    <xf numFmtId="0" fontId="59" fillId="44" borderId="39" applyProtection="0"/>
    <xf numFmtId="0" fontId="52" fillId="43" borderId="38" applyProtection="0"/>
    <xf numFmtId="0" fontId="55" fillId="62" borderId="0" applyProtection="0"/>
    <xf numFmtId="0" fontId="54" fillId="44" borderId="38" applyProtection="0"/>
    <xf numFmtId="0" fontId="61" fillId="0" borderId="40" applyProtection="0"/>
    <xf numFmtId="0" fontId="54" fillId="44" borderId="38" applyProtection="0"/>
    <xf numFmtId="0" fontId="61" fillId="0" borderId="40" applyProtection="0"/>
    <xf numFmtId="0" fontId="52" fillId="43" borderId="38" applyProtection="0"/>
    <xf numFmtId="0" fontId="62" fillId="49" borderId="41" applyProtection="0"/>
    <xf numFmtId="0" fontId="54" fillId="44" borderId="38" applyProtection="0"/>
    <xf numFmtId="0" fontId="52" fillId="43" borderId="38" applyProtection="0"/>
    <xf numFmtId="0" fontId="55" fillId="62" borderId="0" applyProtection="0"/>
    <xf numFmtId="0" fontId="58" fillId="50" borderId="42" applyProtection="0"/>
    <xf numFmtId="0" fontId="54" fillId="48" borderId="38" applyNumberFormat="0" applyAlignment="0" applyProtection="0">
      <alignment vertical="center"/>
    </xf>
    <xf numFmtId="0" fontId="54" fillId="44" borderId="38" applyProtection="0"/>
    <xf numFmtId="0" fontId="78" fillId="0" borderId="51" applyNumberFormat="0" applyFill="0" applyAlignment="0" applyProtection="0">
      <alignment vertical="center"/>
    </xf>
    <xf numFmtId="0" fontId="61" fillId="0" borderId="40" applyProtection="0"/>
    <xf numFmtId="0" fontId="52" fillId="43" borderId="38" applyProtection="0"/>
    <xf numFmtId="0" fontId="61" fillId="0" borderId="40" applyProtection="0"/>
    <xf numFmtId="0" fontId="61" fillId="0" borderId="40" applyProtection="0"/>
    <xf numFmtId="0" fontId="55" fillId="62" borderId="0" applyProtection="0"/>
    <xf numFmtId="0" fontId="52" fillId="43" borderId="38" applyNumberFormat="0" applyAlignment="0" applyProtection="0">
      <alignment vertical="center"/>
    </xf>
    <xf numFmtId="0" fontId="55" fillId="62" borderId="0" applyProtection="0"/>
    <xf numFmtId="0" fontId="61" fillId="0" borderId="40" applyProtection="0"/>
    <xf numFmtId="0" fontId="54" fillId="44" borderId="38" applyProtection="0"/>
    <xf numFmtId="0" fontId="58" fillId="50" borderId="42" applyProtection="0"/>
    <xf numFmtId="0" fontId="54" fillId="44" borderId="38" applyProtection="0"/>
    <xf numFmtId="0" fontId="54" fillId="44" borderId="38" applyProtection="0"/>
    <xf numFmtId="0" fontId="55" fillId="62" borderId="0" applyProtection="0"/>
    <xf numFmtId="0" fontId="52" fillId="43" borderId="38" applyProtection="0"/>
    <xf numFmtId="0" fontId="55" fillId="62" borderId="0" applyProtection="0"/>
    <xf numFmtId="0" fontId="55" fillId="62" borderId="0" applyProtection="0"/>
    <xf numFmtId="0" fontId="54" fillId="44" borderId="38"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40" applyProtection="0"/>
    <xf numFmtId="0" fontId="58" fillId="50" borderId="42" applyProtection="0"/>
    <xf numFmtId="0" fontId="55" fillId="62" borderId="0" applyProtection="0"/>
    <xf numFmtId="0" fontId="61" fillId="0" borderId="40" applyProtection="0"/>
    <xf numFmtId="0" fontId="58" fillId="50" borderId="42" applyProtection="0"/>
    <xf numFmtId="0" fontId="58" fillId="50" borderId="42" applyProtection="0"/>
    <xf numFmtId="0" fontId="54" fillId="44" borderId="38" applyProtection="0"/>
    <xf numFmtId="0" fontId="58" fillId="0" borderId="0"/>
    <xf numFmtId="0" fontId="59" fillId="48" borderId="39" applyNumberFormat="0" applyAlignment="0" applyProtection="0">
      <alignment vertical="center"/>
    </xf>
    <xf numFmtId="0" fontId="55" fillId="62" borderId="0" applyProtection="0"/>
    <xf numFmtId="0" fontId="54" fillId="44" borderId="38" applyProtection="0"/>
    <xf numFmtId="0" fontId="57" fillId="0" borderId="0">
      <alignment vertical="center"/>
    </xf>
    <xf numFmtId="0" fontId="59" fillId="44" borderId="39" applyProtection="0"/>
    <xf numFmtId="0" fontId="61" fillId="0" borderId="40" applyProtection="0"/>
    <xf numFmtId="0" fontId="55" fillId="62" borderId="0" applyProtection="0"/>
    <xf numFmtId="0" fontId="54" fillId="44" borderId="38" applyProtection="0"/>
    <xf numFmtId="0" fontId="58" fillId="0" borderId="0"/>
    <xf numFmtId="0" fontId="59" fillId="44" borderId="39" applyProtection="0"/>
    <xf numFmtId="0" fontId="55" fillId="62" borderId="0" applyProtection="0"/>
    <xf numFmtId="0" fontId="61" fillId="0" borderId="40" applyProtection="0"/>
    <xf numFmtId="0" fontId="58" fillId="50" borderId="42" applyProtection="0"/>
    <xf numFmtId="0" fontId="58" fillId="50" borderId="42" applyProtection="0"/>
    <xf numFmtId="0" fontId="54" fillId="44" borderId="38"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5" fillId="62" borderId="0" applyProtection="0"/>
    <xf numFmtId="0" fontId="54" fillId="44" borderId="38" applyProtection="0"/>
    <xf numFmtId="0" fontId="59" fillId="44" borderId="39" applyProtection="0"/>
    <xf numFmtId="0" fontId="55" fillId="62" borderId="0" applyProtection="0"/>
    <xf numFmtId="0" fontId="55" fillId="62" borderId="0" applyProtection="0"/>
    <xf numFmtId="0" fontId="54" fillId="44" borderId="38" applyProtection="0"/>
    <xf numFmtId="0" fontId="57" fillId="0" borderId="0">
      <alignment vertical="center"/>
    </xf>
    <xf numFmtId="0" fontId="61" fillId="0" borderId="40" applyProtection="0"/>
    <xf numFmtId="0" fontId="55" fillId="62" borderId="0" applyProtection="0"/>
    <xf numFmtId="0" fontId="55" fillId="62" borderId="0" applyProtection="0"/>
    <xf numFmtId="0" fontId="55" fillId="62" borderId="0" applyProtection="0"/>
    <xf numFmtId="0" fontId="52" fillId="43" borderId="38" applyProtection="0"/>
    <xf numFmtId="0" fontId="52" fillId="43" borderId="38" applyProtection="0"/>
    <xf numFmtId="0" fontId="55" fillId="62" borderId="0" applyProtection="0"/>
    <xf numFmtId="0" fontId="55" fillId="62" borderId="0" applyProtection="0"/>
    <xf numFmtId="0" fontId="54" fillId="44" borderId="38" applyProtection="0"/>
    <xf numFmtId="0" fontId="59" fillId="44" borderId="39" applyProtection="0"/>
    <xf numFmtId="0" fontId="54" fillId="44" borderId="38" applyProtection="0"/>
    <xf numFmtId="0" fontId="58" fillId="50" borderId="42" applyProtection="0"/>
    <xf numFmtId="0" fontId="58" fillId="50" borderId="42" applyProtection="0"/>
    <xf numFmtId="0" fontId="55" fillId="62" borderId="0" applyProtection="0"/>
    <xf numFmtId="0" fontId="55" fillId="62" borderId="0" applyProtection="0"/>
    <xf numFmtId="0" fontId="54" fillId="44" borderId="38" applyProtection="0"/>
    <xf numFmtId="0" fontId="59" fillId="44" borderId="39" applyProtection="0"/>
    <xf numFmtId="0" fontId="54" fillId="44" borderId="38" applyProtection="0"/>
    <xf numFmtId="0" fontId="59" fillId="44" borderId="39" applyProtection="0"/>
    <xf numFmtId="0" fontId="58" fillId="50" borderId="42" applyProtection="0"/>
    <xf numFmtId="0" fontId="58" fillId="50" borderId="42" applyProtection="0"/>
    <xf numFmtId="0" fontId="55" fillId="62" borderId="0" applyProtection="0"/>
    <xf numFmtId="0" fontId="54" fillId="44" borderId="38" applyProtection="0"/>
    <xf numFmtId="0" fontId="58" fillId="0" borderId="0"/>
    <xf numFmtId="0" fontId="55" fillId="62" borderId="0" applyProtection="0"/>
    <xf numFmtId="0" fontId="54" fillId="44" borderId="38" applyProtection="0"/>
    <xf numFmtId="0" fontId="58" fillId="0" borderId="0"/>
    <xf numFmtId="0" fontId="55" fillId="62" borderId="0" applyProtection="0"/>
    <xf numFmtId="0" fontId="54" fillId="44" borderId="38" applyProtection="0"/>
    <xf numFmtId="0" fontId="55" fillId="62" borderId="0" applyProtection="0"/>
    <xf numFmtId="0" fontId="55" fillId="62" borderId="0" applyProtection="0"/>
    <xf numFmtId="0" fontId="52" fillId="43" borderId="38" applyProtection="0"/>
    <xf numFmtId="0" fontId="52" fillId="43" borderId="38" applyProtection="0"/>
    <xf numFmtId="0" fontId="54" fillId="44" borderId="38" applyProtection="0"/>
    <xf numFmtId="0" fontId="58" fillId="0" borderId="0"/>
    <xf numFmtId="0" fontId="58" fillId="0" borderId="0"/>
    <xf numFmtId="0" fontId="55" fillId="62" borderId="0" applyProtection="0"/>
    <xf numFmtId="0" fontId="61" fillId="0" borderId="40" applyProtection="0"/>
    <xf numFmtId="0" fontId="52" fillId="43" borderId="38" applyProtection="0"/>
    <xf numFmtId="0" fontId="52" fillId="43"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8" fillId="0" borderId="0"/>
    <xf numFmtId="0" fontId="58" fillId="0" borderId="0"/>
    <xf numFmtId="0" fontId="55" fillId="62" borderId="0" applyProtection="0"/>
    <xf numFmtId="0" fontId="61" fillId="0" borderId="40" applyProtection="0"/>
    <xf numFmtId="0" fontId="52" fillId="43" borderId="38" applyProtection="0"/>
    <xf numFmtId="0" fontId="52" fillId="43" borderId="38" applyProtection="0"/>
    <xf numFmtId="0" fontId="54" fillId="44" borderId="38" applyProtection="0"/>
    <xf numFmtId="0" fontId="58" fillId="0" borderId="0"/>
    <xf numFmtId="0" fontId="58" fillId="50" borderId="42" applyProtection="0"/>
    <xf numFmtId="0" fontId="58" fillId="0" borderId="0"/>
    <xf numFmtId="0" fontId="55" fillId="62" borderId="0" applyProtection="0"/>
    <xf numFmtId="0" fontId="61" fillId="0" borderId="40" applyProtection="0"/>
    <xf numFmtId="0" fontId="61" fillId="0" borderId="40" applyProtection="0"/>
    <xf numFmtId="0" fontId="55" fillId="62" borderId="0" applyProtection="0"/>
    <xf numFmtId="0" fontId="58" fillId="50" borderId="42" applyProtection="0"/>
    <xf numFmtId="0" fontId="55" fillId="62" borderId="0" applyProtection="0"/>
    <xf numFmtId="0" fontId="58" fillId="0" borderId="0"/>
    <xf numFmtId="0" fontId="55" fillId="62" borderId="0" applyProtection="0"/>
    <xf numFmtId="0" fontId="54" fillId="44" borderId="38"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8" fillId="0" borderId="0"/>
    <xf numFmtId="0" fontId="55" fillId="62" borderId="0" applyProtection="0"/>
    <xf numFmtId="0" fontId="54" fillId="44" borderId="38" applyProtection="0"/>
    <xf numFmtId="0" fontId="59" fillId="44" borderId="39" applyProtection="0"/>
    <xf numFmtId="0" fontId="59" fillId="44" borderId="39" applyProtection="0"/>
    <xf numFmtId="0" fontId="55" fillId="62" borderId="0" applyProtection="0"/>
    <xf numFmtId="0" fontId="55" fillId="62" borderId="0" applyProtection="0"/>
    <xf numFmtId="0" fontId="61" fillId="0" borderId="40" applyProtection="0"/>
    <xf numFmtId="0" fontId="58" fillId="50" borderId="42" applyProtection="0"/>
    <xf numFmtId="0" fontId="55" fillId="62" borderId="0" applyProtection="0"/>
    <xf numFmtId="0" fontId="55" fillId="62" borderId="0" applyProtection="0"/>
    <xf numFmtId="0" fontId="56" fillId="46" borderId="0" applyNumberFormat="0" applyBorder="0" applyAlignment="0" applyProtection="0">
      <alignment vertical="center"/>
    </xf>
    <xf numFmtId="0" fontId="55" fillId="62" borderId="0" applyProtection="0"/>
    <xf numFmtId="0" fontId="59" fillId="44" borderId="39" applyProtection="0"/>
    <xf numFmtId="0" fontId="52" fillId="43" borderId="38" applyProtection="0"/>
    <xf numFmtId="0" fontId="61" fillId="0" borderId="40" applyProtection="0"/>
    <xf numFmtId="0" fontId="61" fillId="0" borderId="40" applyProtection="0"/>
    <xf numFmtId="0" fontId="55" fillId="45" borderId="0" applyProtection="0"/>
    <xf numFmtId="0" fontId="52" fillId="43" borderId="38" applyProtection="0"/>
    <xf numFmtId="0" fontId="52" fillId="43" borderId="38" applyProtection="0"/>
    <xf numFmtId="0" fontId="61" fillId="0" borderId="40" applyProtection="0"/>
    <xf numFmtId="0" fontId="55" fillId="45" borderId="0" applyProtection="0"/>
    <xf numFmtId="0" fontId="52" fillId="43" borderId="38" applyProtection="0"/>
    <xf numFmtId="0" fontId="52" fillId="43" borderId="38" applyProtection="0"/>
    <xf numFmtId="0" fontId="55" fillId="45" borderId="0" applyProtection="0"/>
    <xf numFmtId="0" fontId="54" fillId="44" borderId="38" applyProtection="0"/>
    <xf numFmtId="0" fontId="61" fillId="0" borderId="40" applyProtection="0"/>
    <xf numFmtId="0" fontId="55" fillId="45" borderId="0" applyProtection="0"/>
    <xf numFmtId="0" fontId="54" fillId="44" borderId="38" applyProtection="0"/>
    <xf numFmtId="0" fontId="55" fillId="45" borderId="0" applyProtection="0"/>
    <xf numFmtId="0" fontId="58" fillId="50" borderId="42" applyProtection="0"/>
    <xf numFmtId="0" fontId="54" fillId="44" borderId="38" applyProtection="0"/>
    <xf numFmtId="0" fontId="55" fillId="45" borderId="0" applyProtection="0"/>
    <xf numFmtId="0" fontId="58" fillId="50" borderId="42" applyProtection="0"/>
    <xf numFmtId="0" fontId="54" fillId="44" borderId="38" applyProtection="0"/>
    <xf numFmtId="0" fontId="55" fillId="45" borderId="0" applyProtection="0"/>
    <xf numFmtId="0" fontId="58" fillId="50" borderId="42" applyProtection="0"/>
    <xf numFmtId="0" fontId="52" fillId="43" borderId="38" applyProtection="0"/>
    <xf numFmtId="0" fontId="52" fillId="43" borderId="38" applyProtection="0"/>
    <xf numFmtId="0" fontId="54" fillId="44" borderId="38" applyProtection="0"/>
    <xf numFmtId="0" fontId="55" fillId="45" borderId="0" applyProtection="0"/>
    <xf numFmtId="0" fontId="58" fillId="50" borderId="42" applyProtection="0"/>
    <xf numFmtId="0" fontId="54" fillId="44" borderId="38" applyProtection="0"/>
    <xf numFmtId="0" fontId="52" fillId="43" borderId="38" applyProtection="0"/>
    <xf numFmtId="0" fontId="55" fillId="45" borderId="0" applyProtection="0"/>
    <xf numFmtId="0" fontId="58" fillId="50" borderId="42" applyProtection="0"/>
    <xf numFmtId="0" fontId="52" fillId="43"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5" fillId="45" borderId="0" applyProtection="0"/>
    <xf numFmtId="0" fontId="58" fillId="50" borderId="42" applyProtection="0"/>
    <xf numFmtId="0" fontId="55" fillId="45" borderId="0" applyProtection="0"/>
    <xf numFmtId="0" fontId="59" fillId="44" borderId="39" applyProtection="0"/>
    <xf numFmtId="0" fontId="59" fillId="44" borderId="39" applyProtection="0"/>
    <xf numFmtId="0" fontId="59" fillId="44" borderId="39" applyProtection="0"/>
    <xf numFmtId="0" fontId="55" fillId="45" borderId="0" applyProtection="0"/>
    <xf numFmtId="0" fontId="52" fillId="43" borderId="38" applyProtection="0"/>
    <xf numFmtId="0" fontId="55" fillId="45" borderId="0" applyProtection="0"/>
    <xf numFmtId="0" fontId="52" fillId="43" borderId="38" applyProtection="0"/>
    <xf numFmtId="0" fontId="52" fillId="43" borderId="38" applyProtection="0"/>
    <xf numFmtId="0" fontId="55" fillId="45" borderId="0" applyProtection="0"/>
    <xf numFmtId="0" fontId="52" fillId="43" borderId="38" applyProtection="0"/>
    <xf numFmtId="0" fontId="52" fillId="43" borderId="38" applyProtection="0"/>
    <xf numFmtId="0" fontId="55" fillId="45" borderId="0" applyProtection="0"/>
    <xf numFmtId="0" fontId="54" fillId="44" borderId="38" applyNumberFormat="0" applyAlignment="0" applyProtection="0">
      <alignment vertical="center"/>
    </xf>
    <xf numFmtId="0" fontId="52" fillId="43" borderId="38" applyProtection="0"/>
    <xf numFmtId="0" fontId="52" fillId="43" borderId="38" applyProtection="0"/>
    <xf numFmtId="0" fontId="55" fillId="45" borderId="0" applyProtection="0"/>
    <xf numFmtId="0" fontId="52" fillId="43" borderId="38" applyProtection="0"/>
    <xf numFmtId="0" fontId="52" fillId="43" borderId="38" applyProtection="0"/>
    <xf numFmtId="0" fontId="55" fillId="45" borderId="0" applyProtection="0"/>
    <xf numFmtId="0" fontId="54" fillId="44" borderId="38" applyProtection="0"/>
    <xf numFmtId="0" fontId="55" fillId="45" borderId="0" applyProtection="0"/>
    <xf numFmtId="0" fontId="55" fillId="45" borderId="0" applyProtection="0"/>
    <xf numFmtId="0" fontId="55" fillId="45" borderId="0" applyProtection="0"/>
    <xf numFmtId="0" fontId="54" fillId="44" borderId="38" applyNumberFormat="0" applyAlignment="0" applyProtection="0">
      <alignment vertical="center"/>
    </xf>
    <xf numFmtId="0" fontId="52" fillId="43" borderId="38" applyProtection="0"/>
    <xf numFmtId="0" fontId="52" fillId="43" borderId="38" applyProtection="0"/>
    <xf numFmtId="0" fontId="75" fillId="0" borderId="0" applyProtection="0"/>
    <xf numFmtId="0" fontId="55" fillId="45" borderId="0" applyProtection="0"/>
    <xf numFmtId="0" fontId="52" fillId="43" borderId="38" applyProtection="0"/>
    <xf numFmtId="0" fontId="52" fillId="43" borderId="38" applyProtection="0"/>
    <xf numFmtId="0" fontId="61" fillId="0" borderId="40" applyProtection="0"/>
    <xf numFmtId="0" fontId="55" fillId="45" borderId="0" applyProtection="0"/>
    <xf numFmtId="0" fontId="55" fillId="45" borderId="0" applyProtection="0"/>
    <xf numFmtId="0" fontId="55" fillId="45" borderId="0" applyProtection="0"/>
    <xf numFmtId="0" fontId="55" fillId="45" borderId="0" applyProtection="0"/>
    <xf numFmtId="0" fontId="61" fillId="0" borderId="40" applyProtection="0"/>
    <xf numFmtId="0" fontId="55" fillId="45" borderId="0" applyProtection="0"/>
    <xf numFmtId="0" fontId="55" fillId="45" borderId="0" applyProtection="0"/>
    <xf numFmtId="0" fontId="61" fillId="0" borderId="40" applyProtection="0"/>
    <xf numFmtId="0" fontId="55" fillId="45" borderId="0" applyProtection="0"/>
    <xf numFmtId="0" fontId="55" fillId="45" borderId="0" applyProtection="0"/>
    <xf numFmtId="0" fontId="55" fillId="45" borderId="0" applyProtection="0"/>
    <xf numFmtId="0" fontId="55" fillId="45" borderId="0" applyProtection="0"/>
    <xf numFmtId="0" fontId="55" fillId="45" borderId="0" applyProtection="0"/>
    <xf numFmtId="0" fontId="55" fillId="45" borderId="0" applyProtection="0"/>
    <xf numFmtId="0" fontId="55" fillId="45" borderId="0" applyProtection="0"/>
    <xf numFmtId="0" fontId="59" fillId="44" borderId="39" applyProtection="0"/>
    <xf numFmtId="0" fontId="0" fillId="0" borderId="0">
      <alignment vertical="center"/>
    </xf>
    <xf numFmtId="0" fontId="57" fillId="0" borderId="0">
      <alignment vertical="center"/>
    </xf>
    <xf numFmtId="0" fontId="55" fillId="45" borderId="0" applyProtection="0"/>
    <xf numFmtId="0" fontId="55" fillId="45" borderId="0" applyProtection="0"/>
    <xf numFmtId="0" fontId="55" fillId="45" borderId="0" applyProtection="0"/>
    <xf numFmtId="0" fontId="55" fillId="45" borderId="0" applyProtection="0"/>
    <xf numFmtId="0" fontId="55" fillId="45" borderId="0" applyProtection="0"/>
    <xf numFmtId="0" fontId="56" fillId="46" borderId="0" applyNumberFormat="0" applyBorder="0" applyAlignment="0" applyProtection="0">
      <alignment vertical="center"/>
    </xf>
    <xf numFmtId="0" fontId="55" fillId="45" borderId="0" applyProtection="0"/>
    <xf numFmtId="0" fontId="56" fillId="46" borderId="0" applyNumberFormat="0" applyBorder="0" applyAlignment="0" applyProtection="0">
      <alignment vertical="center"/>
    </xf>
    <xf numFmtId="0" fontId="55" fillId="53" borderId="0" applyProtection="0"/>
    <xf numFmtId="0" fontId="61" fillId="0" borderId="40" applyProtection="0"/>
    <xf numFmtId="0" fontId="55" fillId="53" borderId="0" applyProtection="0"/>
    <xf numFmtId="0" fontId="55" fillId="53" borderId="0" applyProtection="0"/>
    <xf numFmtId="0" fontId="73" fillId="0" borderId="47" applyProtection="0"/>
    <xf numFmtId="0" fontId="55" fillId="53" borderId="0" applyProtection="0"/>
    <xf numFmtId="0" fontId="73" fillId="0" borderId="47" applyProtection="0"/>
    <xf numFmtId="0" fontId="54" fillId="44" borderId="38" applyProtection="0"/>
    <xf numFmtId="0" fontId="55" fillId="53" borderId="0" applyProtection="0"/>
    <xf numFmtId="0" fontId="52" fillId="43" borderId="38" applyProtection="0"/>
    <xf numFmtId="0" fontId="54" fillId="44" borderId="38" applyProtection="0"/>
    <xf numFmtId="0" fontId="55" fillId="53" borderId="0" applyProtection="0"/>
    <xf numFmtId="0" fontId="64" fillId="0" borderId="43" applyProtection="0"/>
    <xf numFmtId="0" fontId="58" fillId="50" borderId="42" applyProtection="0"/>
    <xf numFmtId="0" fontId="54" fillId="44" borderId="38" applyProtection="0"/>
    <xf numFmtId="0" fontId="52" fillId="43" borderId="38" applyProtection="0"/>
    <xf numFmtId="0" fontId="55" fillId="53" borderId="0" applyProtection="0"/>
    <xf numFmtId="0" fontId="54" fillId="44" borderId="38" applyProtection="0"/>
    <xf numFmtId="0" fontId="54" fillId="44" borderId="38" applyProtection="0"/>
    <xf numFmtId="0" fontId="54" fillId="44" borderId="38" applyProtection="0"/>
    <xf numFmtId="0" fontId="83" fillId="0" borderId="0" applyProtection="0"/>
    <xf numFmtId="0" fontId="58" fillId="50" borderId="42" applyProtection="0"/>
    <xf numFmtId="0" fontId="55" fillId="53" borderId="0" applyProtection="0"/>
    <xf numFmtId="0" fontId="52" fillId="43" borderId="38" applyProtection="0"/>
    <xf numFmtId="0" fontId="55" fillId="53" borderId="0" applyProtection="0"/>
    <xf numFmtId="0" fontId="73" fillId="0" borderId="47" applyProtection="0"/>
    <xf numFmtId="0" fontId="55" fillId="53" borderId="0" applyProtection="0"/>
    <xf numFmtId="0" fontId="73" fillId="0" borderId="47" applyProtection="0"/>
    <xf numFmtId="0" fontId="54" fillId="44" borderId="38" applyProtection="0"/>
    <xf numFmtId="0" fontId="55" fillId="53" borderId="0" applyProtection="0"/>
    <xf numFmtId="0" fontId="52" fillId="43" borderId="38" applyProtection="0"/>
    <xf numFmtId="0" fontId="54" fillId="44" borderId="38" applyProtection="0"/>
    <xf numFmtId="0" fontId="55" fillId="53" borderId="0" applyProtection="0"/>
    <xf numFmtId="0" fontId="52" fillId="43" borderId="38" applyProtection="0"/>
    <xf numFmtId="0" fontId="55" fillId="53" borderId="0" applyProtection="0"/>
    <xf numFmtId="0" fontId="73" fillId="0" borderId="47" applyProtection="0"/>
    <xf numFmtId="0" fontId="55" fillId="53" borderId="0" applyProtection="0"/>
    <xf numFmtId="0" fontId="54" fillId="44" borderId="38" applyProtection="0"/>
    <xf numFmtId="0" fontId="55" fillId="53" borderId="0" applyProtection="0"/>
    <xf numFmtId="0" fontId="52" fillId="43" borderId="38" applyProtection="0"/>
    <xf numFmtId="0" fontId="54" fillId="44" borderId="38" applyProtection="0"/>
    <xf numFmtId="0" fontId="55" fillId="53" borderId="0" applyProtection="0"/>
    <xf numFmtId="0" fontId="54" fillId="44" borderId="38" applyProtection="0"/>
    <xf numFmtId="0" fontId="52" fillId="43" borderId="38" applyProtection="0"/>
    <xf numFmtId="0" fontId="55" fillId="53" borderId="0" applyProtection="0"/>
    <xf numFmtId="0" fontId="55" fillId="53" borderId="0" applyProtection="0"/>
    <xf numFmtId="0" fontId="61" fillId="0" borderId="40" applyProtection="0"/>
    <xf numFmtId="0" fontId="55" fillId="53" borderId="0" applyProtection="0"/>
    <xf numFmtId="0" fontId="61" fillId="0" borderId="40" applyProtection="0"/>
    <xf numFmtId="0" fontId="54" fillId="44" borderId="38" applyProtection="0"/>
    <xf numFmtId="0" fontId="55" fillId="53" borderId="0" applyProtection="0"/>
    <xf numFmtId="0" fontId="61" fillId="0" borderId="40" applyProtection="0"/>
    <xf numFmtId="0" fontId="55" fillId="53" borderId="0" applyProtection="0"/>
    <xf numFmtId="0" fontId="58" fillId="50" borderId="42" applyProtection="0"/>
    <xf numFmtId="0" fontId="58" fillId="50" borderId="42" applyProtection="0"/>
    <xf numFmtId="0" fontId="52" fillId="43" borderId="38" applyProtection="0"/>
    <xf numFmtId="0" fontId="61" fillId="0" borderId="40" applyProtection="0"/>
    <xf numFmtId="0" fontId="54" fillId="44" borderId="38" applyProtection="0"/>
    <xf numFmtId="0" fontId="55" fillId="53" borderId="0" applyProtection="0"/>
    <xf numFmtId="0" fontId="61" fillId="0" borderId="40" applyProtection="0"/>
    <xf numFmtId="0" fontId="55" fillId="53" borderId="0" applyProtection="0"/>
    <xf numFmtId="0" fontId="58" fillId="50" borderId="42" applyProtection="0"/>
    <xf numFmtId="0" fontId="58" fillId="50" borderId="42" applyProtection="0"/>
    <xf numFmtId="0" fontId="54" fillId="44" borderId="38" applyProtection="0"/>
    <xf numFmtId="0" fontId="52" fillId="43" borderId="38" applyProtection="0"/>
    <xf numFmtId="0" fontId="61" fillId="0" borderId="40" applyProtection="0"/>
    <xf numFmtId="0" fontId="55" fillId="53" borderId="0" applyProtection="0"/>
    <xf numFmtId="0" fontId="75" fillId="0" borderId="0" applyProtection="0"/>
    <xf numFmtId="0" fontId="55" fillId="53" borderId="0" applyProtection="0"/>
    <xf numFmtId="0" fontId="58" fillId="50" borderId="42" applyProtection="0"/>
    <xf numFmtId="0" fontId="58" fillId="50" borderId="42" applyProtection="0"/>
    <xf numFmtId="0" fontId="55" fillId="53" borderId="0" applyProtection="0"/>
    <xf numFmtId="0" fontId="52" fillId="43" borderId="38" applyProtection="0"/>
    <xf numFmtId="0" fontId="52" fillId="43" borderId="38" applyProtection="0"/>
    <xf numFmtId="0" fontId="58" fillId="50" borderId="42" applyProtection="0"/>
    <xf numFmtId="0" fontId="55" fillId="53" borderId="0" applyProtection="0"/>
    <xf numFmtId="0" fontId="54" fillId="44" borderId="38" applyProtection="0"/>
    <xf numFmtId="0" fontId="55" fillId="53" borderId="0" applyProtection="0"/>
    <xf numFmtId="0" fontId="52" fillId="43" borderId="38" applyProtection="0"/>
    <xf numFmtId="0" fontId="52" fillId="43" borderId="38" applyProtection="0"/>
    <xf numFmtId="0" fontId="55" fillId="53" borderId="0" applyProtection="0"/>
    <xf numFmtId="0" fontId="52" fillId="43" borderId="38" applyProtection="0"/>
    <xf numFmtId="0" fontId="54" fillId="44" borderId="38" applyProtection="0"/>
    <xf numFmtId="0" fontId="55" fillId="53" borderId="0" applyProtection="0"/>
    <xf numFmtId="0" fontId="52" fillId="43" borderId="38" applyProtection="0"/>
    <xf numFmtId="0" fontId="52" fillId="43" borderId="38" applyProtection="0"/>
    <xf numFmtId="0" fontId="55" fillId="53" borderId="0" applyProtection="0"/>
    <xf numFmtId="0" fontId="54" fillId="44" borderId="38" applyProtection="0"/>
    <xf numFmtId="0" fontId="52" fillId="43" borderId="38" applyProtection="0"/>
    <xf numFmtId="0" fontId="55" fillId="53" borderId="0" applyProtection="0"/>
    <xf numFmtId="0" fontId="55" fillId="53" borderId="0" applyProtection="0"/>
    <xf numFmtId="0" fontId="55" fillId="53" borderId="0" applyProtection="0"/>
    <xf numFmtId="0" fontId="55" fillId="53" borderId="0" applyProtection="0"/>
    <xf numFmtId="0" fontId="54" fillId="48" borderId="38" applyNumberFormat="0" applyAlignment="0" applyProtection="0">
      <alignment vertical="center"/>
    </xf>
    <xf numFmtId="0" fontId="54" fillId="44" borderId="38" applyProtection="0"/>
    <xf numFmtId="0" fontId="58" fillId="0" borderId="0"/>
    <xf numFmtId="0" fontId="55" fillId="53" borderId="0" applyProtection="0"/>
    <xf numFmtId="0" fontId="58" fillId="0" borderId="0"/>
    <xf numFmtId="0" fontId="55" fillId="53" borderId="0" applyProtection="0"/>
    <xf numFmtId="0" fontId="55" fillId="53" borderId="0" applyProtection="0"/>
    <xf numFmtId="0" fontId="59" fillId="44" borderId="39" applyProtection="0"/>
    <xf numFmtId="0" fontId="59" fillId="44" borderId="39" applyProtection="0"/>
    <xf numFmtId="0" fontId="55" fillId="53" borderId="0" applyProtection="0"/>
    <xf numFmtId="0" fontId="73" fillId="0" borderId="47" applyNumberFormat="0" applyFill="0" applyAlignment="0" applyProtection="0">
      <alignment vertical="center"/>
    </xf>
    <xf numFmtId="0" fontId="55" fillId="53"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73" fillId="0" borderId="47" applyProtection="0"/>
    <xf numFmtId="0" fontId="55" fillId="53"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73" fillId="0" borderId="47" applyProtection="0"/>
    <xf numFmtId="0" fontId="58" fillId="50" borderId="42" applyNumberFormat="0" applyFont="0" applyAlignment="0" applyProtection="0">
      <alignment vertical="center"/>
    </xf>
    <xf numFmtId="0" fontId="55" fillId="53" borderId="0" applyProtection="0"/>
    <xf numFmtId="0" fontId="55" fillId="53" borderId="0" applyProtection="0"/>
    <xf numFmtId="0" fontId="58" fillId="50" borderId="42" applyNumberFormat="0" applyFont="0" applyAlignment="0" applyProtection="0">
      <alignment vertical="center"/>
    </xf>
    <xf numFmtId="0" fontId="55" fillId="53" borderId="0" applyProtection="0"/>
    <xf numFmtId="0" fontId="55" fillId="53" borderId="0" applyProtection="0"/>
    <xf numFmtId="0" fontId="58" fillId="50" borderId="42" applyNumberFormat="0" applyFont="0" applyAlignment="0" applyProtection="0">
      <alignment vertical="center"/>
    </xf>
    <xf numFmtId="0" fontId="55" fillId="53" borderId="0" applyProtection="0"/>
    <xf numFmtId="0" fontId="54" fillId="44" borderId="38" applyProtection="0"/>
    <xf numFmtId="0" fontId="54" fillId="44" borderId="38" applyProtection="0"/>
    <xf numFmtId="0" fontId="55" fillId="53" borderId="0" applyProtection="0"/>
    <xf numFmtId="0" fontId="54" fillId="44" borderId="38" applyProtection="0"/>
    <xf numFmtId="0" fontId="61" fillId="0" borderId="40" applyProtection="0"/>
    <xf numFmtId="0" fontId="61" fillId="0" borderId="40" applyProtection="0"/>
    <xf numFmtId="0" fontId="55" fillId="53" borderId="0" applyProtection="0"/>
    <xf numFmtId="0" fontId="52" fillId="43" borderId="38" applyNumberFormat="0" applyAlignment="0" applyProtection="0">
      <alignment vertical="center"/>
    </xf>
    <xf numFmtId="0" fontId="73" fillId="0" borderId="47" applyProtection="0"/>
    <xf numFmtId="0" fontId="54" fillId="44" borderId="38" applyProtection="0"/>
    <xf numFmtId="0" fontId="61" fillId="0" borderId="40" applyProtection="0"/>
    <xf numFmtId="0" fontId="61" fillId="0" borderId="40" applyProtection="0"/>
    <xf numFmtId="0" fontId="55" fillId="53" borderId="0" applyProtection="0"/>
    <xf numFmtId="0" fontId="55" fillId="53" borderId="0" applyProtection="0"/>
    <xf numFmtId="0" fontId="55" fillId="53" borderId="0" applyProtection="0"/>
    <xf numFmtId="0" fontId="55" fillId="53" borderId="0" applyProtection="0"/>
    <xf numFmtId="0" fontId="54" fillId="44" borderId="38" applyProtection="0"/>
    <xf numFmtId="0" fontId="52" fillId="43" borderId="38" applyProtection="0"/>
    <xf numFmtId="0" fontId="55" fillId="53"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73" fillId="0" borderId="47" applyProtection="0"/>
    <xf numFmtId="0" fontId="54" fillId="44" borderId="38" applyProtection="0"/>
    <xf numFmtId="0" fontId="55" fillId="53" borderId="0" applyProtection="0"/>
    <xf numFmtId="0" fontId="54" fillId="44" borderId="38" applyProtection="0"/>
    <xf numFmtId="0" fontId="55" fillId="53" borderId="0" applyProtection="0"/>
    <xf numFmtId="0" fontId="54" fillId="44" borderId="38" applyProtection="0"/>
    <xf numFmtId="0" fontId="55" fillId="53" borderId="0" applyProtection="0"/>
    <xf numFmtId="0" fontId="54" fillId="44" borderId="38" applyProtection="0"/>
    <xf numFmtId="0" fontId="55" fillId="53" borderId="0" applyProtection="0"/>
    <xf numFmtId="0" fontId="54" fillId="44" borderId="38" applyProtection="0"/>
    <xf numFmtId="0" fontId="55" fillId="53" borderId="0" applyProtection="0"/>
    <xf numFmtId="0" fontId="59" fillId="48" borderId="39" applyNumberFormat="0" applyAlignment="0" applyProtection="0">
      <alignment vertical="center"/>
    </xf>
    <xf numFmtId="0" fontId="54" fillId="44" borderId="38" applyProtection="0"/>
    <xf numFmtId="0" fontId="55" fillId="53" borderId="0" applyProtection="0"/>
    <xf numFmtId="0" fontId="55" fillId="53" borderId="0" applyProtection="0"/>
    <xf numFmtId="0" fontId="61" fillId="0" borderId="40" applyProtection="0"/>
    <xf numFmtId="0" fontId="54" fillId="44" borderId="38" applyProtection="0"/>
    <xf numFmtId="0" fontId="55" fillId="53" borderId="0" applyProtection="0"/>
    <xf numFmtId="0" fontId="54" fillId="44" borderId="38" applyProtection="0"/>
    <xf numFmtId="0" fontId="55" fillId="53" borderId="0" applyProtection="0"/>
    <xf numFmtId="0" fontId="52" fillId="43" borderId="38" applyProtection="0"/>
    <xf numFmtId="0" fontId="55" fillId="53" borderId="0" applyProtection="0"/>
    <xf numFmtId="0" fontId="52" fillId="43" borderId="38" applyProtection="0"/>
    <xf numFmtId="0" fontId="55" fillId="53" borderId="0" applyProtection="0"/>
    <xf numFmtId="0" fontId="55" fillId="53" borderId="0" applyProtection="0"/>
    <xf numFmtId="0" fontId="55" fillId="53" borderId="0" applyProtection="0"/>
    <xf numFmtId="0" fontId="61" fillId="0" borderId="40" applyProtection="0"/>
    <xf numFmtId="0" fontId="54" fillId="44" borderId="38" applyProtection="0"/>
    <xf numFmtId="0" fontId="55" fillId="53" borderId="0" applyProtection="0"/>
    <xf numFmtId="0" fontId="54" fillId="44" borderId="38" applyProtection="0"/>
    <xf numFmtId="0" fontId="55" fillId="53" borderId="0" applyProtection="0"/>
    <xf numFmtId="0" fontId="55" fillId="53" borderId="0" applyProtection="0"/>
    <xf numFmtId="0" fontId="52" fillId="43" borderId="38" applyProtection="0"/>
    <xf numFmtId="0" fontId="55" fillId="53" borderId="0" applyProtection="0"/>
    <xf numFmtId="0" fontId="55" fillId="53" borderId="0" applyProtection="0"/>
    <xf numFmtId="0" fontId="54" fillId="44" borderId="38" applyProtection="0"/>
    <xf numFmtId="0" fontId="56" fillId="46" borderId="0" applyNumberFormat="0" applyBorder="0" applyAlignment="0" applyProtection="0">
      <alignment vertical="center"/>
    </xf>
    <xf numFmtId="0" fontId="55" fillId="53" borderId="0" applyProtection="0"/>
    <xf numFmtId="0" fontId="58" fillId="0" borderId="0"/>
    <xf numFmtId="0" fontId="55" fillId="53" borderId="0" applyProtection="0"/>
    <xf numFmtId="0" fontId="61" fillId="0" borderId="40" applyProtection="0"/>
    <xf numFmtId="0" fontId="54" fillId="44" borderId="38" applyProtection="0"/>
    <xf numFmtId="0" fontId="55" fillId="53" borderId="0" applyProtection="0"/>
    <xf numFmtId="0" fontId="55" fillId="53" borderId="0" applyProtection="0"/>
    <xf numFmtId="0" fontId="54" fillId="44" borderId="38" applyProtection="0"/>
    <xf numFmtId="0" fontId="55" fillId="53" borderId="0" applyProtection="0"/>
    <xf numFmtId="0" fontId="61" fillId="0" borderId="40" applyNumberFormat="0" applyFill="0" applyAlignment="0" applyProtection="0">
      <alignment vertical="center"/>
    </xf>
    <xf numFmtId="0" fontId="55" fillId="53" borderId="0" applyProtection="0"/>
    <xf numFmtId="0" fontId="54" fillId="44" borderId="38" applyProtection="0"/>
    <xf numFmtId="0" fontId="55" fillId="53" borderId="0" applyProtection="0"/>
    <xf numFmtId="0" fontId="54" fillId="44" borderId="38" applyProtection="0"/>
    <xf numFmtId="0" fontId="55" fillId="53" borderId="0" applyProtection="0"/>
    <xf numFmtId="0" fontId="55" fillId="53" borderId="0" applyProtection="0"/>
    <xf numFmtId="0" fontId="58" fillId="50" borderId="42" applyProtection="0"/>
    <xf numFmtId="0" fontId="54" fillId="44" borderId="38" applyProtection="0"/>
    <xf numFmtId="0" fontId="55" fillId="53" borderId="0" applyProtection="0"/>
    <xf numFmtId="0" fontId="55" fillId="53" borderId="0" applyProtection="0"/>
    <xf numFmtId="0" fontId="55" fillId="53" borderId="0" applyProtection="0"/>
    <xf numFmtId="0" fontId="55" fillId="53" borderId="0" applyProtection="0"/>
    <xf numFmtId="0" fontId="55" fillId="53" borderId="0" applyProtection="0"/>
    <xf numFmtId="0" fontId="61" fillId="0" borderId="40" applyProtection="0"/>
    <xf numFmtId="0" fontId="52" fillId="43" borderId="38" applyNumberFormat="0" applyAlignment="0" applyProtection="0">
      <alignment vertical="center"/>
    </xf>
    <xf numFmtId="0" fontId="59" fillId="44" borderId="39" applyProtection="0"/>
    <xf numFmtId="0" fontId="54" fillId="44" borderId="38" applyProtection="0"/>
    <xf numFmtId="0" fontId="55" fillId="53" borderId="0" applyProtection="0"/>
    <xf numFmtId="0" fontId="54" fillId="44" borderId="38" applyProtection="0"/>
    <xf numFmtId="0" fontId="55" fillId="53" borderId="0" applyProtection="0"/>
    <xf numFmtId="0" fontId="59" fillId="44" borderId="39" applyProtection="0"/>
    <xf numFmtId="0" fontId="54" fillId="44" borderId="38" applyProtection="0"/>
    <xf numFmtId="0" fontId="54" fillId="44" borderId="38" applyProtection="0"/>
    <xf numFmtId="0" fontId="55" fillId="53" borderId="0"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5" fillId="53" borderId="0" applyProtection="0"/>
    <xf numFmtId="0" fontId="56" fillId="46" borderId="0" applyNumberFormat="0" applyBorder="0" applyAlignment="0" applyProtection="0">
      <alignment vertical="center"/>
    </xf>
    <xf numFmtId="0" fontId="55" fillId="53" borderId="0" applyProtection="0"/>
    <xf numFmtId="0" fontId="54" fillId="44" borderId="38" applyProtection="0"/>
    <xf numFmtId="0" fontId="54" fillId="44" borderId="38" applyProtection="0"/>
    <xf numFmtId="0" fontId="56" fillId="46" borderId="0" applyProtection="0"/>
    <xf numFmtId="0" fontId="56" fillId="46" borderId="0" applyProtection="0"/>
    <xf numFmtId="0" fontId="56" fillId="46" borderId="0" applyProtection="0"/>
    <xf numFmtId="0" fontId="56" fillId="46" borderId="0" applyProtection="0"/>
    <xf numFmtId="0" fontId="59" fillId="44" borderId="39" applyProtection="0"/>
    <xf numFmtId="0" fontId="56" fillId="46" borderId="0" applyProtection="0"/>
    <xf numFmtId="0" fontId="59" fillId="44" borderId="39" applyProtection="0"/>
    <xf numFmtId="0" fontId="56" fillId="46" borderId="0" applyProtection="0"/>
    <xf numFmtId="0" fontId="58" fillId="50" borderId="42" applyProtection="0"/>
    <xf numFmtId="0" fontId="56" fillId="46" borderId="0" applyProtection="0"/>
    <xf numFmtId="0" fontId="59" fillId="44" borderId="39" applyProtection="0"/>
    <xf numFmtId="0" fontId="59" fillId="44" borderId="39" applyProtection="0"/>
    <xf numFmtId="0" fontId="58" fillId="0" borderId="0"/>
    <xf numFmtId="0" fontId="59" fillId="44" borderId="39" applyProtection="0"/>
    <xf numFmtId="0" fontId="67" fillId="60" borderId="0" applyNumberFormat="0" applyBorder="0" applyAlignment="0" applyProtection="0">
      <alignment vertical="center"/>
    </xf>
    <xf numFmtId="0" fontId="58" fillId="0" borderId="0"/>
    <xf numFmtId="0" fontId="56" fillId="46" borderId="0" applyProtection="0"/>
    <xf numFmtId="0" fontId="58" fillId="50" borderId="42" applyProtection="0"/>
    <xf numFmtId="0" fontId="59" fillId="44" borderId="39" applyProtection="0"/>
    <xf numFmtId="0" fontId="56" fillId="46" borderId="0" applyProtection="0"/>
    <xf numFmtId="0" fontId="58" fillId="50" borderId="42" applyProtection="0"/>
    <xf numFmtId="0" fontId="59" fillId="44" borderId="39" applyProtection="0"/>
    <xf numFmtId="0" fontId="56" fillId="46" borderId="0" applyProtection="0"/>
    <xf numFmtId="0" fontId="58" fillId="50" borderId="42" applyProtection="0"/>
    <xf numFmtId="0" fontId="59" fillId="44" borderId="39" applyProtection="0"/>
    <xf numFmtId="0" fontId="56" fillId="46" borderId="0" applyProtection="0"/>
    <xf numFmtId="0" fontId="80" fillId="66" borderId="0" applyProtection="0"/>
    <xf numFmtId="0" fontId="54" fillId="44" borderId="38" applyProtection="0"/>
    <xf numFmtId="0" fontId="54" fillId="44" borderId="38" applyProtection="0"/>
    <xf numFmtId="0" fontId="59" fillId="44" borderId="39" applyProtection="0"/>
    <xf numFmtId="0" fontId="56" fillId="46" borderId="0" applyProtection="0"/>
    <xf numFmtId="0" fontId="58" fillId="50" borderId="42" applyProtection="0"/>
    <xf numFmtId="0" fontId="56" fillId="46" borderId="0" applyProtection="0"/>
    <xf numFmtId="0" fontId="59" fillId="44" borderId="39" applyProtection="0"/>
    <xf numFmtId="0" fontId="54" fillId="44" borderId="38" applyProtection="0"/>
    <xf numFmtId="0" fontId="54" fillId="44" borderId="38" applyProtection="0"/>
    <xf numFmtId="0" fontId="59" fillId="44" borderId="39" applyProtection="0"/>
    <xf numFmtId="0" fontId="58" fillId="0" borderId="0"/>
    <xf numFmtId="0" fontId="54" fillId="44" borderId="38" applyProtection="0"/>
    <xf numFmtId="0" fontId="54" fillId="44" borderId="38" applyProtection="0"/>
    <xf numFmtId="0" fontId="59" fillId="44" borderId="39" applyProtection="0"/>
    <xf numFmtId="0" fontId="58" fillId="0" borderId="0"/>
    <xf numFmtId="0" fontId="56" fillId="46" borderId="0" applyProtection="0"/>
    <xf numFmtId="0" fontId="58" fillId="50" borderId="42" applyProtection="0"/>
    <xf numFmtId="0" fontId="61" fillId="0" borderId="40" applyProtection="0"/>
    <xf numFmtId="0" fontId="54" fillId="44" borderId="38" applyProtection="0"/>
    <xf numFmtId="0" fontId="54" fillId="44" borderId="38" applyProtection="0"/>
    <xf numFmtId="0" fontId="59" fillId="44" borderId="39" applyProtection="0"/>
    <xf numFmtId="0" fontId="56" fillId="46" borderId="0" applyProtection="0"/>
    <xf numFmtId="0" fontId="58" fillId="50" borderId="42" applyProtection="0"/>
    <xf numFmtId="0" fontId="61" fillId="0" borderId="40" applyProtection="0"/>
    <xf numFmtId="0" fontId="54" fillId="44" borderId="38" applyProtection="0"/>
    <xf numFmtId="0" fontId="54" fillId="44" borderId="38" applyProtection="0"/>
    <xf numFmtId="0" fontId="59" fillId="44" borderId="39" applyProtection="0"/>
    <xf numFmtId="0" fontId="56" fillId="46" borderId="0" applyProtection="0"/>
    <xf numFmtId="0" fontId="80" fillId="66" borderId="0" applyProtection="0"/>
    <xf numFmtId="0" fontId="59" fillId="44" borderId="39" applyProtection="0"/>
    <xf numFmtId="0" fontId="56" fillId="46" borderId="0" applyProtection="0"/>
    <xf numFmtId="0" fontId="58" fillId="50" borderId="42" applyProtection="0"/>
    <xf numFmtId="0" fontId="80" fillId="66" borderId="0" applyProtection="0"/>
    <xf numFmtId="0" fontId="59" fillId="44" borderId="39" applyProtection="0"/>
    <xf numFmtId="0" fontId="56" fillId="46" borderId="0" applyProtection="0"/>
    <xf numFmtId="0" fontId="80" fillId="66" borderId="0" applyProtection="0"/>
    <xf numFmtId="0" fontId="59" fillId="44" borderId="39" applyProtection="0"/>
    <xf numFmtId="0" fontId="56" fillId="46" borderId="0" applyProtection="0"/>
    <xf numFmtId="0" fontId="58" fillId="50" borderId="42" applyProtection="0"/>
    <xf numFmtId="0" fontId="56" fillId="46" borderId="0" applyProtection="0"/>
    <xf numFmtId="0" fontId="80" fillId="66" borderId="0" applyProtection="0"/>
    <xf numFmtId="0" fontId="61" fillId="0" borderId="40" applyProtection="0"/>
    <xf numFmtId="0" fontId="61" fillId="0" borderId="40" applyProtection="0"/>
    <xf numFmtId="0" fontId="56" fillId="46" borderId="0" applyProtection="0"/>
    <xf numFmtId="0" fontId="58" fillId="50" borderId="42" applyProtection="0"/>
    <xf numFmtId="0" fontId="56" fillId="46" borderId="0" applyProtection="0"/>
    <xf numFmtId="0" fontId="52" fillId="43" borderId="38" applyProtection="0"/>
    <xf numFmtId="0" fontId="56" fillId="46" borderId="0" applyProtection="0"/>
    <xf numFmtId="0" fontId="59" fillId="44" borderId="39" applyProtection="0"/>
    <xf numFmtId="0" fontId="80" fillId="66" borderId="0" applyProtection="0"/>
    <xf numFmtId="0" fontId="59" fillId="44" borderId="39" applyProtection="0"/>
    <xf numFmtId="0" fontId="56" fillId="46" borderId="0" applyProtection="0"/>
    <xf numFmtId="0" fontId="52" fillId="43" borderId="38" applyProtection="0"/>
    <xf numFmtId="0" fontId="80" fillId="66" borderId="0" applyProtection="0"/>
    <xf numFmtId="0" fontId="59" fillId="44" borderId="39" applyProtection="0"/>
    <xf numFmtId="0" fontId="56" fillId="46" borderId="0" applyProtection="0"/>
    <xf numFmtId="0" fontId="59" fillId="44" borderId="39" applyProtection="0"/>
    <xf numFmtId="0" fontId="56" fillId="46" borderId="0" applyProtection="0"/>
    <xf numFmtId="0" fontId="59" fillId="44" borderId="39" applyProtection="0"/>
    <xf numFmtId="0" fontId="56" fillId="46" borderId="0" applyProtection="0"/>
    <xf numFmtId="0" fontId="58" fillId="50" borderId="42" applyProtection="0"/>
    <xf numFmtId="0" fontId="80" fillId="66" borderId="0" applyProtection="0"/>
    <xf numFmtId="0" fontId="59" fillId="44" borderId="39" applyProtection="0"/>
    <xf numFmtId="0" fontId="56" fillId="46" borderId="0" applyProtection="0"/>
    <xf numFmtId="0" fontId="61" fillId="0" borderId="40" applyProtection="0"/>
    <xf numFmtId="0" fontId="52" fillId="43" borderId="38" applyProtection="0"/>
    <xf numFmtId="0" fontId="80" fillId="66" borderId="0" applyProtection="0"/>
    <xf numFmtId="0" fontId="59" fillId="44" borderId="39" applyProtection="0"/>
    <xf numFmtId="0" fontId="56" fillId="46" borderId="0" applyProtection="0"/>
    <xf numFmtId="0" fontId="58" fillId="50" borderId="42" applyProtection="0"/>
    <xf numFmtId="0" fontId="80" fillId="66" borderId="0" applyProtection="0"/>
    <xf numFmtId="0" fontId="59" fillId="44" borderId="39" applyProtection="0"/>
    <xf numFmtId="0" fontId="56" fillId="46" borderId="0" applyProtection="0"/>
    <xf numFmtId="0" fontId="61" fillId="0" borderId="40" applyProtection="0"/>
    <xf numFmtId="0" fontId="52" fillId="43" borderId="38" applyProtection="0"/>
    <xf numFmtId="0" fontId="80" fillId="66" borderId="0" applyProtection="0"/>
    <xf numFmtId="0" fontId="59" fillId="44" borderId="39" applyProtection="0"/>
    <xf numFmtId="0" fontId="56" fillId="46" borderId="0" applyProtection="0"/>
    <xf numFmtId="0" fontId="80" fillId="66" borderId="0" applyProtection="0"/>
    <xf numFmtId="0" fontId="61" fillId="0" borderId="40" applyProtection="0"/>
    <xf numFmtId="0" fontId="59" fillId="44" borderId="39" applyProtection="0"/>
    <xf numFmtId="0" fontId="56" fillId="46" borderId="0" applyProtection="0"/>
    <xf numFmtId="0" fontId="59" fillId="44" borderId="39" applyProtection="0"/>
    <xf numFmtId="0" fontId="56" fillId="46" borderId="0" applyProtection="0"/>
    <xf numFmtId="0" fontId="80" fillId="66" borderId="0" applyProtection="0"/>
    <xf numFmtId="0" fontId="59" fillId="44" borderId="39" applyProtection="0"/>
    <xf numFmtId="0" fontId="56" fillId="46" borderId="0" applyProtection="0"/>
    <xf numFmtId="0" fontId="77" fillId="0" borderId="48" applyProtection="0"/>
    <xf numFmtId="0" fontId="80" fillId="66" borderId="0" applyProtection="0"/>
    <xf numFmtId="0" fontId="59" fillId="44" borderId="39" applyProtection="0"/>
    <xf numFmtId="0" fontId="56" fillId="46" borderId="0" applyProtection="0"/>
    <xf numFmtId="0" fontId="52" fillId="43" borderId="38" applyProtection="0"/>
    <xf numFmtId="0" fontId="80" fillId="66" borderId="0" applyProtection="0"/>
    <xf numFmtId="0" fontId="59" fillId="44" borderId="39" applyProtection="0"/>
    <xf numFmtId="0" fontId="56" fillId="46" borderId="0" applyProtection="0"/>
    <xf numFmtId="0" fontId="56" fillId="46" borderId="0" applyProtection="0"/>
    <xf numFmtId="0" fontId="59" fillId="44" borderId="39" applyProtection="0"/>
    <xf numFmtId="0" fontId="56" fillId="46" borderId="0" applyProtection="0"/>
    <xf numFmtId="0" fontId="59" fillId="44" borderId="39" applyProtection="0"/>
    <xf numFmtId="0" fontId="56" fillId="46" borderId="0" applyProtection="0"/>
    <xf numFmtId="0" fontId="80" fillId="66" borderId="0" applyProtection="0"/>
    <xf numFmtId="0" fontId="59" fillId="44" borderId="39" applyProtection="0"/>
    <xf numFmtId="0" fontId="56" fillId="46" borderId="0" applyProtection="0"/>
    <xf numFmtId="0" fontId="52" fillId="43" borderId="38" applyProtection="0"/>
    <xf numFmtId="0" fontId="59" fillId="44" borderId="39" applyProtection="0"/>
    <xf numFmtId="0" fontId="56" fillId="46" borderId="0" applyProtection="0"/>
    <xf numFmtId="0" fontId="52" fillId="43" borderId="38" applyProtection="0"/>
    <xf numFmtId="0" fontId="59" fillId="44" borderId="39" applyProtection="0"/>
    <xf numFmtId="0" fontId="56" fillId="46" borderId="0" applyProtection="0"/>
    <xf numFmtId="0" fontId="59" fillId="44" borderId="39" applyProtection="0"/>
    <xf numFmtId="0" fontId="52" fillId="43" borderId="38" applyProtection="0"/>
    <xf numFmtId="0" fontId="56" fillId="46" borderId="0" applyProtection="0"/>
    <xf numFmtId="0" fontId="59" fillId="44" borderId="39" applyProtection="0"/>
    <xf numFmtId="0" fontId="56" fillId="46" borderId="0" applyProtection="0"/>
    <xf numFmtId="0" fontId="77" fillId="0" borderId="48" applyProtection="0"/>
    <xf numFmtId="0" fontId="56" fillId="46" borderId="0" applyProtection="0"/>
    <xf numFmtId="0" fontId="56" fillId="46" borderId="0" applyProtection="0"/>
    <xf numFmtId="0" fontId="58" fillId="50" borderId="42" applyProtection="0"/>
    <xf numFmtId="0" fontId="80" fillId="66" borderId="0" applyProtection="0"/>
    <xf numFmtId="0" fontId="77" fillId="0" borderId="48" applyProtection="0"/>
    <xf numFmtId="0" fontId="56" fillId="46" borderId="0" applyProtection="0"/>
    <xf numFmtId="0" fontId="59" fillId="44" borderId="39" applyProtection="0"/>
    <xf numFmtId="0" fontId="58" fillId="50" borderId="42" applyNumberFormat="0" applyFont="0" applyAlignment="0" applyProtection="0">
      <alignment vertical="center"/>
    </xf>
    <xf numFmtId="0" fontId="77" fillId="0" borderId="48" applyProtection="0"/>
    <xf numFmtId="0" fontId="56" fillId="46" borderId="0" applyProtection="0"/>
    <xf numFmtId="0" fontId="77" fillId="0" borderId="48" applyProtection="0"/>
    <xf numFmtId="0" fontId="56" fillId="46" borderId="0" applyProtection="0"/>
    <xf numFmtId="0" fontId="58" fillId="0" borderId="0"/>
    <xf numFmtId="0" fontId="59" fillId="44" borderId="39" applyProtection="0"/>
    <xf numFmtId="0" fontId="77" fillId="0" borderId="48" applyProtection="0"/>
    <xf numFmtId="0" fontId="56" fillId="46" borderId="0" applyProtection="0"/>
    <xf numFmtId="0" fontId="58" fillId="50" borderId="42" applyProtection="0"/>
    <xf numFmtId="0" fontId="54" fillId="44" borderId="38" applyProtection="0"/>
    <xf numFmtId="0" fontId="56" fillId="46" borderId="0" applyProtection="0"/>
    <xf numFmtId="0" fontId="52" fillId="43" borderId="38" applyProtection="0"/>
    <xf numFmtId="0" fontId="52" fillId="43" borderId="38" applyProtection="0"/>
    <xf numFmtId="0" fontId="52" fillId="43" borderId="38" applyProtection="0"/>
    <xf numFmtId="0" fontId="56" fillId="46" borderId="0" applyProtection="0"/>
    <xf numFmtId="0" fontId="56" fillId="46" borderId="0" applyProtection="0"/>
    <xf numFmtId="0" fontId="56" fillId="46" borderId="0" applyProtection="0"/>
    <xf numFmtId="0" fontId="58" fillId="50" borderId="42" applyProtection="0"/>
    <xf numFmtId="0" fontId="56" fillId="46" borderId="0" applyProtection="0"/>
    <xf numFmtId="0" fontId="80" fillId="66" borderId="0" applyProtection="0"/>
    <xf numFmtId="0" fontId="78" fillId="0" borderId="51" applyProtection="0"/>
    <xf numFmtId="0" fontId="56" fillId="46" borderId="0" applyProtection="0"/>
    <xf numFmtId="0" fontId="58" fillId="0" borderId="0"/>
    <xf numFmtId="0" fontId="80" fillId="66" borderId="0" applyProtection="0"/>
    <xf numFmtId="0" fontId="56" fillId="46" borderId="0" applyProtection="0"/>
    <xf numFmtId="0" fontId="58" fillId="50" borderId="42" applyProtection="0"/>
    <xf numFmtId="0" fontId="61" fillId="0" borderId="40" applyProtection="0"/>
    <xf numFmtId="0" fontId="58" fillId="0" borderId="0"/>
    <xf numFmtId="0" fontId="80" fillId="66" borderId="0" applyProtection="0"/>
    <xf numFmtId="0" fontId="56" fillId="46" borderId="0" applyProtection="0"/>
    <xf numFmtId="0" fontId="80" fillId="66" borderId="0" applyProtection="0"/>
    <xf numFmtId="0" fontId="56" fillId="46" borderId="0" applyProtection="0"/>
    <xf numFmtId="0" fontId="56" fillId="46" borderId="0" applyProtection="0"/>
    <xf numFmtId="0" fontId="80" fillId="66" borderId="0" applyProtection="0"/>
    <xf numFmtId="0" fontId="78" fillId="0" borderId="51" applyProtection="0"/>
    <xf numFmtId="0" fontId="56" fillId="46" borderId="0" applyProtection="0"/>
    <xf numFmtId="0" fontId="56" fillId="46" borderId="0" applyProtection="0"/>
    <xf numFmtId="0" fontId="56" fillId="46" borderId="0" applyProtection="0"/>
    <xf numFmtId="0" fontId="103" fillId="44" borderId="38" applyNumberFormat="0" applyAlignment="0" applyProtection="0">
      <alignment vertical="center"/>
    </xf>
    <xf numFmtId="0" fontId="52" fillId="43" borderId="38" applyProtection="0"/>
    <xf numFmtId="0" fontId="52" fillId="43" borderId="38" applyProtection="0"/>
    <xf numFmtId="0" fontId="58" fillId="0" borderId="0"/>
    <xf numFmtId="0" fontId="54" fillId="44" borderId="38" applyProtection="0"/>
    <xf numFmtId="0" fontId="61" fillId="0" borderId="40" applyProtection="0"/>
    <xf numFmtId="0" fontId="54" fillId="44" borderId="38" applyProtection="0"/>
    <xf numFmtId="0" fontId="56" fillId="46" borderId="0" applyProtection="0"/>
    <xf numFmtId="0" fontId="54" fillId="44" borderId="38" applyProtection="0"/>
    <xf numFmtId="0" fontId="56" fillId="46" borderId="0" applyProtection="0"/>
    <xf numFmtId="0" fontId="56" fillId="46" borderId="0" applyProtection="0"/>
    <xf numFmtId="0" fontId="77" fillId="0" borderId="48" applyProtection="0"/>
    <xf numFmtId="0" fontId="56" fillId="46" borderId="0" applyProtection="0"/>
    <xf numFmtId="0" fontId="56" fillId="46" borderId="0" applyProtection="0"/>
    <xf numFmtId="0" fontId="56" fillId="46" borderId="0" applyProtection="0"/>
    <xf numFmtId="0" fontId="61" fillId="0" borderId="40" applyNumberFormat="0" applyFill="0" applyAlignment="0" applyProtection="0">
      <alignment vertical="center"/>
    </xf>
    <xf numFmtId="0" fontId="56" fillId="46" borderId="0" applyProtection="0"/>
    <xf numFmtId="0" fontId="56" fillId="46" borderId="0" applyProtection="0"/>
    <xf numFmtId="0" fontId="54" fillId="44" borderId="38" applyProtection="0"/>
    <xf numFmtId="0" fontId="56" fillId="46" borderId="0" applyProtection="0"/>
    <xf numFmtId="0" fontId="58" fillId="0" borderId="0"/>
    <xf numFmtId="0" fontId="56" fillId="46" borderId="0" applyProtection="0"/>
    <xf numFmtId="0" fontId="56" fillId="46" borderId="0" applyProtection="0"/>
    <xf numFmtId="0" fontId="61" fillId="0" borderId="40" applyProtection="0"/>
    <xf numFmtId="0" fontId="52" fillId="43" borderId="38" applyProtection="0"/>
    <xf numFmtId="0" fontId="56" fillId="46" borderId="0" applyProtection="0"/>
    <xf numFmtId="0" fontId="58" fillId="50" borderId="42" applyProtection="0"/>
    <xf numFmtId="0" fontId="58" fillId="50" borderId="42" applyProtection="0"/>
    <xf numFmtId="0" fontId="61" fillId="0" borderId="40" applyProtection="0"/>
    <xf numFmtId="0" fontId="61" fillId="0" borderId="40" applyNumberFormat="0" applyFill="0" applyAlignment="0" applyProtection="0">
      <alignment vertical="center"/>
    </xf>
    <xf numFmtId="0" fontId="56" fillId="46" borderId="0" applyProtection="0"/>
    <xf numFmtId="0" fontId="61" fillId="0" borderId="40" applyNumberFormat="0" applyFill="0" applyAlignment="0" applyProtection="0">
      <alignment vertical="center"/>
    </xf>
    <xf numFmtId="0" fontId="56" fillId="46" borderId="0" applyProtection="0"/>
    <xf numFmtId="0" fontId="54" fillId="44" borderId="38" applyProtection="0"/>
    <xf numFmtId="0" fontId="61" fillId="0" borderId="40" applyNumberFormat="0" applyFill="0" applyAlignment="0" applyProtection="0">
      <alignment vertical="center"/>
    </xf>
    <xf numFmtId="0" fontId="56" fillId="46" borderId="0" applyProtection="0"/>
    <xf numFmtId="0" fontId="54" fillId="44" borderId="38" applyProtection="0"/>
    <xf numFmtId="0" fontId="58" fillId="0" borderId="0"/>
    <xf numFmtId="0" fontId="56" fillId="46" borderId="0" applyProtection="0"/>
    <xf numFmtId="0" fontId="52" fillId="43" borderId="38" applyProtection="0"/>
    <xf numFmtId="0" fontId="56" fillId="46" borderId="0" applyProtection="0"/>
    <xf numFmtId="0" fontId="56" fillId="46" borderId="0" applyProtection="0"/>
    <xf numFmtId="0" fontId="56" fillId="46" borderId="0"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75" fillId="0" borderId="0" applyProtection="0"/>
    <xf numFmtId="0" fontId="54" fillId="44" borderId="38" applyProtection="0"/>
    <xf numFmtId="0" fontId="52" fillId="43" borderId="38" applyProtection="0"/>
    <xf numFmtId="0" fontId="52" fillId="43"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8" fillId="0" borderId="0"/>
    <xf numFmtId="0" fontId="58" fillId="0" borderId="0"/>
    <xf numFmtId="0" fontId="54" fillId="44" borderId="38" applyProtection="0"/>
    <xf numFmtId="0" fontId="54" fillId="44" borderId="38" applyProtection="0"/>
    <xf numFmtId="0" fontId="59" fillId="44" borderId="39" applyProtection="0"/>
    <xf numFmtId="0" fontId="58" fillId="0" borderId="0"/>
    <xf numFmtId="0" fontId="54" fillId="44" borderId="38" applyProtection="0"/>
    <xf numFmtId="0" fontId="54" fillId="44" borderId="38" applyProtection="0"/>
    <xf numFmtId="0" fontId="0"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9" fillId="44" borderId="39" applyProtection="0"/>
    <xf numFmtId="0" fontId="79" fillId="0" borderId="0" applyNumberFormat="0" applyFill="0" applyBorder="0" applyAlignment="0" applyProtection="0">
      <alignment vertical="center"/>
    </xf>
    <xf numFmtId="0" fontId="54" fillId="44" borderId="38" applyProtection="0"/>
    <xf numFmtId="0" fontId="59" fillId="44" borderId="39" applyProtection="0"/>
    <xf numFmtId="0" fontId="54" fillId="44" borderId="38" applyProtection="0"/>
    <xf numFmtId="0" fontId="59" fillId="44" borderId="39" applyProtection="0"/>
    <xf numFmtId="0" fontId="79" fillId="0" borderId="0" applyNumberFormat="0" applyFill="0" applyBorder="0" applyAlignment="0" applyProtection="0">
      <alignment vertical="center"/>
    </xf>
    <xf numFmtId="0" fontId="58" fillId="50" borderId="42" applyProtection="0"/>
    <xf numFmtId="0" fontId="54" fillId="44" borderId="38" applyProtection="0"/>
    <xf numFmtId="0" fontId="59" fillId="44" borderId="39" applyProtection="0"/>
    <xf numFmtId="0" fontId="54" fillId="44" borderId="38" applyProtection="0"/>
    <xf numFmtId="0" fontId="59" fillId="44" borderId="39" applyProtection="0"/>
    <xf numFmtId="0" fontId="54" fillId="44" borderId="38" applyProtection="0"/>
    <xf numFmtId="0" fontId="59" fillId="44" borderId="39" applyProtection="0"/>
    <xf numFmtId="0" fontId="79" fillId="0" borderId="0" applyNumberFormat="0" applyFill="0" applyBorder="0" applyAlignment="0" applyProtection="0">
      <alignment vertical="center"/>
    </xf>
    <xf numFmtId="0" fontId="58" fillId="50" borderId="42" applyProtection="0"/>
    <xf numFmtId="0" fontId="54" fillId="44" borderId="38" applyProtection="0"/>
    <xf numFmtId="0" fontId="59" fillId="44" borderId="39" applyProtection="0"/>
    <xf numFmtId="0" fontId="54" fillId="44" borderId="38" applyProtection="0"/>
    <xf numFmtId="0" fontId="59" fillId="44" borderId="39" applyProtection="0"/>
    <xf numFmtId="0" fontId="59" fillId="44" borderId="39" applyNumberFormat="0" applyAlignment="0" applyProtection="0">
      <alignment vertical="center"/>
    </xf>
    <xf numFmtId="0" fontId="58" fillId="50" borderId="42" applyProtection="0"/>
    <xf numFmtId="0" fontId="56" fillId="46" borderId="0" applyNumberFormat="0" applyBorder="0" applyAlignment="0" applyProtection="0">
      <alignment vertical="center"/>
    </xf>
    <xf numFmtId="0" fontId="54" fillId="44" borderId="38" applyProtection="0"/>
    <xf numFmtId="0" fontId="59" fillId="44" borderId="39" applyProtection="0"/>
    <xf numFmtId="0" fontId="54" fillId="44" borderId="38" applyProtection="0"/>
    <xf numFmtId="0" fontId="59" fillId="44" borderId="39" applyProtection="0"/>
    <xf numFmtId="0" fontId="56" fillId="46" borderId="0" applyNumberFormat="0" applyBorder="0" applyAlignment="0" applyProtection="0">
      <alignment vertical="center"/>
    </xf>
    <xf numFmtId="0" fontId="54" fillId="44" borderId="38" applyProtection="0"/>
    <xf numFmtId="0" fontId="59" fillId="44" borderId="39" applyProtection="0"/>
    <xf numFmtId="0" fontId="56" fillId="46" borderId="0" applyNumberFormat="0" applyBorder="0" applyAlignment="0" applyProtection="0">
      <alignment vertical="center"/>
    </xf>
    <xf numFmtId="0" fontId="54" fillId="44" borderId="38" applyProtection="0"/>
    <xf numFmtId="0" fontId="59" fillId="44" borderId="39"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0" fillId="0" borderId="0" applyProtection="0"/>
    <xf numFmtId="0" fontId="58" fillId="50" borderId="42"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4" fillId="0" borderId="43" applyProtection="0"/>
    <xf numFmtId="0" fontId="54" fillId="44" borderId="38" applyProtection="0"/>
    <xf numFmtId="0" fontId="54" fillId="44" borderId="38" applyProtection="0"/>
    <xf numFmtId="0" fontId="64" fillId="0" borderId="43"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4" fillId="0" borderId="43" applyProtection="0"/>
    <xf numFmtId="0" fontId="54" fillId="44" borderId="38" applyProtection="0"/>
    <xf numFmtId="0" fontId="54" fillId="44" borderId="38" applyProtection="0"/>
    <xf numFmtId="0" fontId="61" fillId="0" borderId="40" applyProtection="0"/>
    <xf numFmtId="0" fontId="61" fillId="0" borderId="40" applyProtection="0"/>
    <xf numFmtId="0" fontId="64" fillId="0" borderId="43"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64" fillId="0" borderId="43" applyProtection="0"/>
    <xf numFmtId="0" fontId="54" fillId="44" borderId="38" applyProtection="0"/>
    <xf numFmtId="0" fontId="54" fillId="44" borderId="38" applyProtection="0"/>
    <xf numFmtId="0" fontId="59" fillId="44" borderId="39" applyProtection="0"/>
    <xf numFmtId="0" fontId="59" fillId="44" borderId="39" applyProtection="0"/>
    <xf numFmtId="0" fontId="61" fillId="0" borderId="40"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82" fillId="48" borderId="0">
      <alignment horizontal="right" vertical="center" wrapText="1"/>
    </xf>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8" fillId="0" borderId="0" applyProtection="0"/>
    <xf numFmtId="0" fontId="54" fillId="44" borderId="38" applyProtection="0"/>
    <xf numFmtId="0" fontId="59" fillId="44" borderId="39" applyProtection="0"/>
    <xf numFmtId="0" fontId="59" fillId="44" borderId="39" applyProtection="0"/>
    <xf numFmtId="0" fontId="59" fillId="44" borderId="39" applyProtection="0"/>
    <xf numFmtId="0" fontId="58" fillId="0" borderId="0" applyProtection="0"/>
    <xf numFmtId="0" fontId="54" fillId="44" borderId="38"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8" fillId="0" borderId="0"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0" borderId="0"/>
    <xf numFmtId="0" fontId="52" fillId="43" borderId="38" applyProtection="0"/>
    <xf numFmtId="0" fontId="54" fillId="44" borderId="38" applyProtection="0"/>
    <xf numFmtId="0" fontId="54" fillId="44" borderId="38" applyProtection="0"/>
    <xf numFmtId="0" fontId="64" fillId="0" borderId="43" applyProtection="0"/>
    <xf numFmtId="0" fontId="58" fillId="50" borderId="42" applyProtection="0"/>
    <xf numFmtId="0" fontId="54" fillId="44" borderId="38" applyProtection="0"/>
    <xf numFmtId="0" fontId="54" fillId="44" borderId="38" applyProtection="0"/>
    <xf numFmtId="0" fontId="59" fillId="44" borderId="39" applyProtection="0"/>
    <xf numFmtId="0" fontId="58" fillId="0" borderId="0"/>
    <xf numFmtId="0" fontId="54" fillId="44" borderId="38" applyProtection="0"/>
    <xf numFmtId="0" fontId="59" fillId="44" borderId="39" applyProtection="0"/>
    <xf numFmtId="0" fontId="58" fillId="0" borderId="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9" fillId="44" borderId="39"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83" fillId="0" borderId="0" applyNumberFormat="0" applyFill="0" applyBorder="0" applyAlignment="0" applyProtection="0">
      <alignment vertical="center"/>
    </xf>
    <xf numFmtId="0" fontId="54" fillId="44" borderId="38" applyProtection="0"/>
    <xf numFmtId="0" fontId="59" fillId="44" borderId="39" applyProtection="0"/>
    <xf numFmtId="0" fontId="59" fillId="44" borderId="39" applyProtection="0"/>
    <xf numFmtId="0" fontId="83" fillId="0" borderId="0" applyNumberFormat="0" applyFill="0" applyBorder="0" applyAlignment="0" applyProtection="0">
      <alignment vertical="center"/>
    </xf>
    <xf numFmtId="0" fontId="54" fillId="44" borderId="38" applyProtection="0"/>
    <xf numFmtId="0" fontId="59" fillId="44" borderId="39" applyProtection="0"/>
    <xf numFmtId="0" fontId="59" fillId="44" borderId="39" applyProtection="0"/>
    <xf numFmtId="0" fontId="52" fillId="43" borderId="38" applyProtection="0"/>
    <xf numFmtId="0" fontId="54" fillId="44"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8" fillId="0" borderId="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9" fillId="44" borderId="39" applyProtection="0"/>
    <xf numFmtId="0" fontId="61" fillId="0" borderId="40" applyNumberFormat="0" applyFill="0" applyAlignment="0" applyProtection="0">
      <alignment vertical="center"/>
    </xf>
    <xf numFmtId="0" fontId="78" fillId="0" borderId="0" applyProtection="0"/>
    <xf numFmtId="0" fontId="54" fillId="44" borderId="38" applyProtection="0"/>
    <xf numFmtId="0" fontId="61" fillId="0" borderId="40" applyNumberFormat="0" applyFill="0" applyAlignment="0" applyProtection="0">
      <alignment vertical="center"/>
    </xf>
    <xf numFmtId="0" fontId="78" fillId="0" borderId="0" applyProtection="0"/>
    <xf numFmtId="0" fontId="58" fillId="50" borderId="42" applyProtection="0"/>
    <xf numFmtId="0" fontId="54" fillId="44" borderId="38" applyProtection="0"/>
    <xf numFmtId="0" fontId="54" fillId="44" borderId="38" applyProtection="0"/>
    <xf numFmtId="0" fontId="54" fillId="44" borderId="38" applyProtection="0"/>
    <xf numFmtId="0" fontId="59" fillId="44" borderId="39" applyProtection="0"/>
    <xf numFmtId="0" fontId="61" fillId="0" borderId="40" applyNumberFormat="0" applyFill="0" applyAlignment="0" applyProtection="0">
      <alignment vertical="center"/>
    </xf>
    <xf numFmtId="0" fontId="78" fillId="0" borderId="0" applyProtection="0"/>
    <xf numFmtId="0" fontId="54" fillId="44" borderId="38" applyProtection="0"/>
    <xf numFmtId="0" fontId="61" fillId="0" borderId="40" applyProtection="0"/>
    <xf numFmtId="0" fontId="61" fillId="0" borderId="40" applyProtection="0"/>
    <xf numFmtId="0" fontId="54" fillId="44" borderId="38" applyProtection="0"/>
    <xf numFmtId="0" fontId="58" fillId="50" borderId="42" applyProtection="0"/>
    <xf numFmtId="0" fontId="54" fillId="44" borderId="38" applyProtection="0"/>
    <xf numFmtId="0" fontId="58" fillId="50" borderId="42" applyProtection="0"/>
    <xf numFmtId="0" fontId="54" fillId="44" borderId="38" applyProtection="0"/>
    <xf numFmtId="0" fontId="58" fillId="50" borderId="42"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0" fillId="0" borderId="0"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Protection="0"/>
    <xf numFmtId="0" fontId="58" fillId="0" borderId="0"/>
    <xf numFmtId="0" fontId="54" fillId="44" borderId="38" applyNumberFormat="0" applyAlignment="0" applyProtection="0">
      <alignment vertical="center"/>
    </xf>
    <xf numFmtId="0" fontId="54" fillId="44" borderId="38" applyProtection="0"/>
    <xf numFmtId="0" fontId="58" fillId="0" borderId="0"/>
    <xf numFmtId="0" fontId="54" fillId="44" borderId="38" applyProtection="0"/>
    <xf numFmtId="0" fontId="54" fillId="44" borderId="38" applyProtection="0"/>
    <xf numFmtId="0" fontId="59" fillId="44" borderId="39" applyProtection="0"/>
    <xf numFmtId="0" fontId="58" fillId="0" borderId="0"/>
    <xf numFmtId="0" fontId="54" fillId="44" borderId="38" applyProtection="0"/>
    <xf numFmtId="0" fontId="54" fillId="44" borderId="38" applyProtection="0"/>
    <xf numFmtId="0" fontId="59" fillId="44" borderId="39"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NumberFormat="0" applyFill="0" applyAlignment="0" applyProtection="0">
      <alignment vertical="center"/>
    </xf>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61" fillId="0" borderId="40" applyNumberFormat="0" applyFill="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54" fillId="44" borderId="38" applyProtection="0"/>
    <xf numFmtId="0" fontId="78" fillId="0" borderId="51" applyProtection="0"/>
    <xf numFmtId="0" fontId="61" fillId="0" borderId="40" applyProtection="0"/>
    <xf numFmtId="0" fontId="61" fillId="0" borderId="40"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61" fillId="0" borderId="50" applyNumberFormat="0" applyFill="0" applyAlignment="0" applyProtection="0">
      <alignment vertical="center"/>
    </xf>
    <xf numFmtId="0" fontId="58" fillId="50" borderId="42"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4" borderId="38" applyProtection="0"/>
    <xf numFmtId="0" fontId="52" fillId="43" borderId="38" applyProtection="0"/>
    <xf numFmtId="0" fontId="52" fillId="43" borderId="38" applyProtection="0"/>
    <xf numFmtId="0" fontId="58" fillId="50" borderId="42"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61" fillId="0" borderId="40"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52" fillId="43" borderId="38" applyProtection="0"/>
    <xf numFmtId="0" fontId="78" fillId="0" borderId="51" applyNumberFormat="0" applyFill="0" applyAlignment="0" applyProtection="0">
      <alignment vertical="center"/>
    </xf>
    <xf numFmtId="0" fontId="54" fillId="44" borderId="38" applyNumberFormat="0" applyAlignment="0" applyProtection="0">
      <alignment vertical="center"/>
    </xf>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78" fillId="0" borderId="51" applyNumberFormat="0" applyFill="0" applyAlignment="0" applyProtection="0">
      <alignment vertical="center"/>
    </xf>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78" fillId="0" borderId="51" applyNumberFormat="0" applyFill="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8" fillId="0" borderId="0"/>
    <xf numFmtId="0" fontId="58" fillId="50" borderId="42"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8" fillId="50" borderId="42"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8" fillId="50" borderId="42"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85" fillId="0" borderId="0" applyNumberFormat="0" applyFill="0" applyBorder="0" applyAlignment="0" applyProtection="0">
      <alignment vertical="center"/>
    </xf>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85" fillId="0" borderId="0" applyNumberFormat="0" applyFill="0" applyBorder="0" applyAlignment="0" applyProtection="0">
      <alignment vertical="center"/>
    </xf>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8" fillId="0" borderId="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61" fillId="0" borderId="40" applyNumberFormat="0" applyFill="0" applyAlignment="0" applyProtection="0">
      <alignment vertical="center"/>
    </xf>
    <xf numFmtId="0" fontId="54" fillId="44" borderId="38" applyProtection="0"/>
    <xf numFmtId="0" fontId="54" fillId="44" borderId="38" applyProtection="0"/>
    <xf numFmtId="0" fontId="52" fillId="43"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85" fillId="0" borderId="0" applyNumberFormat="0" applyFill="0" applyBorder="0" applyAlignment="0" applyProtection="0">
      <alignment vertical="center"/>
    </xf>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77" fillId="0" borderId="48" applyProtection="0"/>
    <xf numFmtId="0" fontId="54" fillId="44" borderId="38" applyProtection="0"/>
    <xf numFmtId="0" fontId="52" fillId="43" borderId="38" applyProtection="0"/>
    <xf numFmtId="0" fontId="54" fillId="44" borderId="38" applyProtection="0"/>
    <xf numFmtId="0" fontId="77" fillId="0" borderId="4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4" fillId="44" borderId="38" applyProtection="0"/>
    <xf numFmtId="0" fontId="74" fillId="0" borderId="0" applyNumberFormat="0" applyFill="0" applyBorder="0" applyAlignment="0" applyProtection="0">
      <alignment vertical="center"/>
    </xf>
    <xf numFmtId="0" fontId="52" fillId="43" borderId="38" applyProtection="0"/>
    <xf numFmtId="0" fontId="58" fillId="50" borderId="42"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7" fillId="60" borderId="0" applyProtection="0"/>
    <xf numFmtId="0" fontId="58" fillId="0" borderId="0"/>
    <xf numFmtId="0" fontId="58" fillId="0" borderId="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2" fillId="43"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2" fillId="43"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8" fillId="0" borderId="0"/>
    <xf numFmtId="0" fontId="54" fillId="44" borderId="38" applyProtection="0"/>
    <xf numFmtId="0" fontId="54" fillId="44" borderId="38" applyProtection="0"/>
    <xf numFmtId="0" fontId="52" fillId="43" borderId="38" applyProtection="0"/>
    <xf numFmtId="0" fontId="58" fillId="0" borderId="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8" fillId="0" borderId="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8" fillId="0" borderId="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8" fillId="0" borderId="0"/>
    <xf numFmtId="0" fontId="54" fillId="44" borderId="38" applyProtection="0"/>
    <xf numFmtId="0" fontId="67" fillId="60"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67" fillId="60" borderId="0" applyNumberFormat="0" applyBorder="0" applyAlignment="0" applyProtection="0">
      <alignment vertical="center"/>
    </xf>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4" borderId="38" applyProtection="0"/>
    <xf numFmtId="0" fontId="65" fillId="0" borderId="44" applyNumberFormat="0" applyFill="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7" fillId="50" borderId="42" applyNumberFormat="0" applyFont="0" applyAlignment="0" applyProtection="0">
      <alignment vertical="center"/>
    </xf>
    <xf numFmtId="0" fontId="54" fillId="44" borderId="38" applyProtection="0"/>
    <xf numFmtId="0" fontId="59" fillId="44" borderId="39" applyProtection="0"/>
    <xf numFmtId="0" fontId="67" fillId="60" borderId="0" applyProtection="0"/>
    <xf numFmtId="0" fontId="54" fillId="44" borderId="38" applyProtection="0"/>
    <xf numFmtId="0" fontId="67" fillId="60" borderId="0" applyProtection="0"/>
    <xf numFmtId="0" fontId="54" fillId="44" borderId="38" applyProtection="0"/>
    <xf numFmtId="0" fontId="52" fillId="43" borderId="38" applyNumberFormat="0" applyAlignment="0" applyProtection="0">
      <alignment vertical="center"/>
    </xf>
    <xf numFmtId="0" fontId="67" fillId="60" borderId="0" applyProtection="0"/>
    <xf numFmtId="0" fontId="54" fillId="44" borderId="38" applyProtection="0"/>
    <xf numFmtId="0" fontId="58" fillId="0" borderId="0"/>
    <xf numFmtId="0" fontId="67" fillId="60" borderId="0" applyProtection="0"/>
    <xf numFmtId="0" fontId="54" fillId="44" borderId="38" applyProtection="0"/>
    <xf numFmtId="0" fontId="58" fillId="0" borderId="0"/>
    <xf numFmtId="0" fontId="52" fillId="43" borderId="38" applyProtection="0"/>
    <xf numFmtId="0" fontId="54" fillId="44" borderId="38" applyProtection="0"/>
    <xf numFmtId="0" fontId="58" fillId="50" borderId="42" applyProtection="0"/>
    <xf numFmtId="0" fontId="73" fillId="0" borderId="47" applyProtection="0"/>
    <xf numFmtId="0" fontId="67" fillId="60" borderId="0"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9" fillId="44" borderId="39"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2" fillId="43" borderId="38" applyProtection="0"/>
    <xf numFmtId="0" fontId="61" fillId="0" borderId="40"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61" fillId="0" borderId="40"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61" fillId="0" borderId="40" applyProtection="0"/>
    <xf numFmtId="0" fontId="54" fillId="44" borderId="38" applyProtection="0"/>
    <xf numFmtId="0" fontId="59" fillId="44" borderId="39" applyProtection="0"/>
    <xf numFmtId="0" fontId="54" fillId="44" borderId="38" applyProtection="0"/>
    <xf numFmtId="0" fontId="61" fillId="0" borderId="40" applyProtection="0"/>
    <xf numFmtId="0" fontId="55" fillId="53" borderId="0" applyNumberFormat="0" applyBorder="0" applyAlignment="0" applyProtection="0">
      <alignment vertical="center"/>
    </xf>
    <xf numFmtId="0" fontId="54" fillId="44" borderId="38" applyProtection="0"/>
    <xf numFmtId="0" fontId="54" fillId="44" borderId="38" applyProtection="0"/>
    <xf numFmtId="0" fontId="59" fillId="44" borderId="39" applyProtection="0"/>
    <xf numFmtId="0" fontId="61" fillId="0" borderId="40" applyNumberFormat="0" applyFill="0" applyAlignment="0" applyProtection="0">
      <alignment vertical="center"/>
    </xf>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79" fillId="0" borderId="49" applyNumberFormat="0" applyFill="0" applyAlignment="0" applyProtection="0">
      <alignment vertical="center"/>
    </xf>
    <xf numFmtId="0" fontId="54" fillId="44" borderId="38" applyProtection="0"/>
    <xf numFmtId="0" fontId="54" fillId="44" borderId="38" applyProtection="0"/>
    <xf numFmtId="0" fontId="59" fillId="44" borderId="39"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9" fillId="44" borderId="39" applyNumberFormat="0" applyAlignment="0" applyProtection="0">
      <alignment vertical="center"/>
    </xf>
    <xf numFmtId="0" fontId="54" fillId="44" borderId="38" applyProtection="0"/>
    <xf numFmtId="0" fontId="54" fillId="44" borderId="38" applyProtection="0"/>
    <xf numFmtId="0" fontId="58" fillId="0" borderId="0"/>
    <xf numFmtId="0" fontId="52" fillId="43" borderId="38" applyProtection="0"/>
    <xf numFmtId="0" fontId="59" fillId="44" borderId="39" applyNumberFormat="0" applyAlignment="0" applyProtection="0">
      <alignment vertical="center"/>
    </xf>
    <xf numFmtId="0" fontId="54" fillId="44" borderId="38" applyProtection="0"/>
    <xf numFmtId="0" fontId="54" fillId="44" borderId="38" applyProtection="0"/>
    <xf numFmtId="0" fontId="58" fillId="0" borderId="0"/>
    <xf numFmtId="0" fontId="59" fillId="44" borderId="39" applyNumberFormat="0" applyAlignment="0" applyProtection="0">
      <alignment vertical="center"/>
    </xf>
    <xf numFmtId="0" fontId="58" fillId="50" borderId="42" applyProtection="0"/>
    <xf numFmtId="0" fontId="54" fillId="44" borderId="38" applyProtection="0"/>
    <xf numFmtId="0" fontId="54" fillId="44" borderId="38" applyProtection="0"/>
    <xf numFmtId="0" fontId="58" fillId="0" borderId="0"/>
    <xf numFmtId="0" fontId="58" fillId="0" borderId="0"/>
    <xf numFmtId="0" fontId="58" fillId="0" borderId="0"/>
    <xf numFmtId="0" fontId="54" fillId="44" borderId="38" applyProtection="0"/>
    <xf numFmtId="0" fontId="59" fillId="44" borderId="39" applyNumberFormat="0" applyAlignment="0" applyProtection="0">
      <alignment vertical="center"/>
    </xf>
    <xf numFmtId="0" fontId="54" fillId="44" borderId="38" applyProtection="0"/>
    <xf numFmtId="0" fontId="58" fillId="0" borderId="0"/>
    <xf numFmtId="0" fontId="58" fillId="0" borderId="0"/>
    <xf numFmtId="0" fontId="83" fillId="0" borderId="0" applyProtection="0"/>
    <xf numFmtId="0" fontId="59" fillId="44" borderId="39" applyNumberFormat="0" applyAlignment="0" applyProtection="0">
      <alignment vertical="center"/>
    </xf>
    <xf numFmtId="0" fontId="54" fillId="44" borderId="38" applyProtection="0"/>
    <xf numFmtId="0" fontId="59" fillId="44" borderId="39" applyNumberFormat="0" applyAlignment="0" applyProtection="0">
      <alignment vertical="center"/>
    </xf>
    <xf numFmtId="0" fontId="54" fillId="44" borderId="38" applyProtection="0"/>
    <xf numFmtId="0" fontId="58" fillId="0" borderId="0"/>
    <xf numFmtId="0" fontId="58" fillId="0" borderId="0"/>
    <xf numFmtId="0" fontId="83" fillId="0" borderId="0" applyProtection="0"/>
    <xf numFmtId="0" fontId="59" fillId="44"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lignment vertical="center"/>
    </xf>
    <xf numFmtId="0" fontId="54" fillId="44" borderId="38" applyProtection="0"/>
    <xf numFmtId="0" fontId="54" fillId="44" borderId="38" applyProtection="0"/>
    <xf numFmtId="0" fontId="54" fillId="44" borderId="38" applyProtection="0"/>
    <xf numFmtId="0" fontId="54" fillId="44" borderId="38">
      <alignment vertical="center"/>
    </xf>
    <xf numFmtId="0" fontId="54" fillId="44" borderId="38" applyProtection="0"/>
    <xf numFmtId="0" fontId="59" fillId="44" borderId="39" applyProtection="0"/>
    <xf numFmtId="0" fontId="63" fillId="0" borderId="0"/>
    <xf numFmtId="0" fontId="54" fillId="44" borderId="38" applyProtection="0"/>
    <xf numFmtId="0" fontId="54" fillId="44" borderId="38" applyProtection="0"/>
    <xf numFmtId="0" fontId="61" fillId="0" borderId="40" applyNumberFormat="0" applyFill="0" applyAlignment="0" applyProtection="0">
      <alignment vertical="center"/>
    </xf>
    <xf numFmtId="0" fontId="54" fillId="44" borderId="38" applyProtection="0"/>
    <xf numFmtId="0" fontId="59" fillId="44" borderId="39" applyProtection="0"/>
    <xf numFmtId="0" fontId="58" fillId="0" borderId="0"/>
    <xf numFmtId="0" fontId="54" fillId="44" borderId="38" applyProtection="0"/>
    <xf numFmtId="0" fontId="59" fillId="44" borderId="39" applyProtection="0"/>
    <xf numFmtId="0" fontId="54" fillId="44" borderId="38" applyProtection="0"/>
    <xf numFmtId="0" fontId="54" fillId="44" borderId="38" applyProtection="0"/>
    <xf numFmtId="0" fontId="58" fillId="50" borderId="42" applyProtection="0"/>
    <xf numFmtId="0" fontId="61" fillId="0" borderId="40" applyProtection="0"/>
    <xf numFmtId="0" fontId="54" fillId="44" borderId="38"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78" fillId="0" borderId="51" applyProtection="0"/>
    <xf numFmtId="0" fontId="90" fillId="0" borderId="47" applyNumberFormat="0" applyFill="0" applyAlignment="0" applyProtection="0">
      <alignment vertical="center"/>
    </xf>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78" fillId="0" borderId="51" applyProtection="0"/>
    <xf numFmtId="0" fontId="58" fillId="0" borderId="0"/>
    <xf numFmtId="0" fontId="54" fillId="44" borderId="38" applyProtection="0"/>
    <xf numFmtId="0" fontId="52" fillId="43" borderId="38" applyProtection="0"/>
    <xf numFmtId="0" fontId="52" fillId="43" borderId="38" applyProtection="0"/>
    <xf numFmtId="0" fontId="54" fillId="44" borderId="38" applyProtection="0"/>
    <xf numFmtId="0" fontId="61" fillId="0" borderId="40" applyProtection="0"/>
    <xf numFmtId="0" fontId="52" fillId="43" borderId="38" applyProtection="0"/>
    <xf numFmtId="0" fontId="52" fillId="43" borderId="38" applyProtection="0"/>
    <xf numFmtId="0" fontId="78" fillId="0" borderId="51" applyProtection="0"/>
    <xf numFmtId="0" fontId="61" fillId="0" borderId="40" applyProtection="0"/>
    <xf numFmtId="0" fontId="90" fillId="0" borderId="47" applyNumberFormat="0" applyFill="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78" fillId="0" borderId="51" applyProtection="0"/>
    <xf numFmtId="0" fontId="58" fillId="0" borderId="0"/>
    <xf numFmtId="0" fontId="61" fillId="0" borderId="40" applyProtection="0"/>
    <xf numFmtId="0" fontId="54" fillId="44"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78" fillId="0" borderId="51" applyProtection="0"/>
    <xf numFmtId="0" fontId="61" fillId="0" borderId="40"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2" fillId="43" borderId="38" applyProtection="0"/>
    <xf numFmtId="0" fontId="52" fillId="43" borderId="38" applyProtection="0"/>
    <xf numFmtId="0" fontId="78" fillId="0" borderId="51" applyProtection="0"/>
    <xf numFmtId="0" fontId="61" fillId="0" borderId="40" applyProtection="0"/>
    <xf numFmtId="0" fontId="58" fillId="50" borderId="42" applyNumberFormat="0" applyFont="0" applyAlignment="0" applyProtection="0">
      <alignment vertical="center"/>
    </xf>
    <xf numFmtId="0" fontId="54" fillId="44"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4" fillId="44" borderId="38" applyProtection="0"/>
    <xf numFmtId="0" fontId="54" fillId="48" borderId="38" applyNumberFormat="0" applyAlignment="0" applyProtection="0">
      <alignment vertical="center"/>
    </xf>
    <xf numFmtId="0" fontId="52" fillId="43" borderId="38" applyProtection="0"/>
    <xf numFmtId="0" fontId="78" fillId="0" borderId="51" applyProtection="0"/>
    <xf numFmtId="0" fontId="61" fillId="0" borderId="40" applyProtection="0"/>
    <xf numFmtId="0" fontId="54" fillId="44" borderId="38" applyProtection="0"/>
    <xf numFmtId="0" fontId="52" fillId="43" borderId="38" applyProtection="0"/>
    <xf numFmtId="0" fontId="78" fillId="0" borderId="51" applyProtection="0"/>
    <xf numFmtId="0" fontId="61" fillId="0" borderId="40" applyProtection="0"/>
    <xf numFmtId="0" fontId="54" fillId="44" borderId="38" applyProtection="0"/>
    <xf numFmtId="0" fontId="52" fillId="43" borderId="38" applyProtection="0"/>
    <xf numFmtId="0" fontId="0" fillId="0" borderId="0" applyProtection="0"/>
    <xf numFmtId="0" fontId="52" fillId="43" borderId="38" applyProtection="0"/>
    <xf numFmtId="0" fontId="58" fillId="50" borderId="42" applyProtection="0"/>
    <xf numFmtId="0" fontId="54" fillId="44" borderId="38" applyProtection="0"/>
    <xf numFmtId="0" fontId="54" fillId="44" borderId="38" applyProtection="0"/>
    <xf numFmtId="0" fontId="54" fillId="48" borderId="38" applyNumberFormat="0" applyAlignment="0" applyProtection="0">
      <alignment vertical="center"/>
    </xf>
    <xf numFmtId="0" fontId="52" fillId="43" borderId="38" applyProtection="0"/>
    <xf numFmtId="0" fontId="61" fillId="0" borderId="40" applyProtection="0"/>
    <xf numFmtId="0" fontId="54" fillId="44" borderId="38" applyProtection="0"/>
    <xf numFmtId="0" fontId="52" fillId="43" borderId="38" applyProtection="0"/>
    <xf numFmtId="0" fontId="61" fillId="0" borderId="40" applyProtection="0"/>
    <xf numFmtId="0" fontId="54" fillId="44" borderId="38" applyProtection="0"/>
    <xf numFmtId="0" fontId="58" fillId="50" borderId="42"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8" borderId="38" applyNumberFormat="0" applyAlignment="0" applyProtection="0">
      <alignment vertical="center"/>
    </xf>
    <xf numFmtId="0" fontId="52" fillId="43" borderId="38" applyProtection="0"/>
    <xf numFmtId="0" fontId="61" fillId="0" borderId="40" applyProtection="0"/>
    <xf numFmtId="0" fontId="54" fillId="44" borderId="38" applyProtection="0"/>
    <xf numFmtId="0" fontId="54" fillId="44"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98" fillId="0" borderId="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4" fillId="44" borderId="38" applyProtection="0"/>
    <xf numFmtId="0" fontId="59" fillId="44" borderId="39"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8" fillId="0" borderId="0"/>
    <xf numFmtId="0" fontId="52" fillId="43" borderId="38" applyProtection="0"/>
    <xf numFmtId="0" fontId="52" fillId="43"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9" fillId="44" borderId="39" applyProtection="0"/>
    <xf numFmtId="0" fontId="52" fillId="43" borderId="38" applyProtection="0"/>
    <xf numFmtId="0" fontId="52" fillId="43" borderId="38" applyProtection="0"/>
    <xf numFmtId="0" fontId="58" fillId="0" borderId="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2" fillId="43" borderId="38" applyProtection="0"/>
    <xf numFmtId="0" fontId="52" fillId="43" borderId="38" applyProtection="0"/>
    <xf numFmtId="0" fontId="54" fillId="44" borderId="38" applyProtection="0"/>
    <xf numFmtId="0" fontId="52" fillId="43" borderId="38" applyNumberFormat="0" applyAlignment="0" applyProtection="0">
      <alignment vertical="center"/>
    </xf>
    <xf numFmtId="0" fontId="59" fillId="44" borderId="39" applyProtection="0"/>
    <xf numFmtId="0" fontId="52" fillId="43" borderId="38" applyProtection="0"/>
    <xf numFmtId="0" fontId="52" fillId="43"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8" fillId="0" borderId="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2" fillId="43"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58" fillId="50" borderId="42" applyProtection="0"/>
    <xf numFmtId="0" fontId="59" fillId="44" borderId="39" applyProtection="0"/>
    <xf numFmtId="0" fontId="52" fillId="43" borderId="38" applyProtection="0"/>
    <xf numFmtId="0" fontId="52" fillId="43" borderId="38" applyProtection="0"/>
    <xf numFmtId="0" fontId="54" fillId="44" borderId="38"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8" fillId="0" borderId="0"/>
    <xf numFmtId="0" fontId="54" fillId="44" borderId="38" applyProtection="0"/>
    <xf numFmtId="0" fontId="61" fillId="0" borderId="40" applyProtection="0"/>
    <xf numFmtId="0" fontId="52" fillId="43" borderId="38" applyProtection="0"/>
    <xf numFmtId="0" fontId="0" fillId="0" borderId="0" applyProtection="0"/>
    <xf numFmtId="0" fontId="54" fillId="44" borderId="38" applyProtection="0"/>
    <xf numFmtId="0" fontId="54" fillId="44" borderId="38" applyProtection="0"/>
    <xf numFmtId="0" fontId="61" fillId="0" borderId="40" applyProtection="0"/>
    <xf numFmtId="0" fontId="52" fillId="43" borderId="38" applyProtection="0"/>
    <xf numFmtId="0" fontId="52" fillId="43"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0" borderId="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61" fillId="0" borderId="40" applyProtection="0"/>
    <xf numFmtId="0" fontId="52" fillId="43"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8" fillId="50" borderId="42" applyProtection="0"/>
    <xf numFmtId="0" fontId="59" fillId="44" borderId="39"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9" fillId="44" borderId="39"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61" fillId="0" borderId="40" applyNumberFormat="0" applyFill="0" applyAlignment="0" applyProtection="0">
      <alignment vertical="center"/>
    </xf>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61" fillId="0" borderId="40" applyProtection="0"/>
    <xf numFmtId="0" fontId="54" fillId="44" borderId="38" applyProtection="0"/>
    <xf numFmtId="0" fontId="52" fillId="43" borderId="38" applyProtection="0"/>
    <xf numFmtId="0" fontId="61" fillId="0" borderId="40" applyProtection="0"/>
    <xf numFmtId="0" fontId="54" fillId="44" borderId="38" applyProtection="0"/>
    <xf numFmtId="0" fontId="52" fillId="43" borderId="38" applyNumberFormat="0" applyAlignment="0" applyProtection="0">
      <alignment vertical="center"/>
    </xf>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58" fillId="50" borderId="42" applyProtection="0"/>
    <xf numFmtId="0" fontId="59" fillId="44" borderId="39" applyProtection="0"/>
    <xf numFmtId="0" fontId="54" fillId="44" borderId="38" applyProtection="0"/>
    <xf numFmtId="0" fontId="52" fillId="43" borderId="38" applyProtection="0"/>
    <xf numFmtId="0" fontId="54" fillId="44" borderId="38" applyProtection="0"/>
    <xf numFmtId="0" fontId="59" fillId="44" borderId="39" applyProtection="0"/>
    <xf numFmtId="0" fontId="59" fillId="44" borderId="39" applyProtection="0"/>
    <xf numFmtId="0" fontId="52" fillId="43" borderId="38" applyProtection="0"/>
    <xf numFmtId="0" fontId="54" fillId="44" borderId="38" applyProtection="0"/>
    <xf numFmtId="0" fontId="59" fillId="44" borderId="39" applyProtection="0"/>
    <xf numFmtId="0" fontId="59" fillId="44" borderId="39"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4" borderId="38" applyProtection="0"/>
    <xf numFmtId="0" fontId="56" fillId="46" borderId="0" applyProtection="0">
      <alignment vertical="center"/>
    </xf>
    <xf numFmtId="0" fontId="52" fillId="43" borderId="38" applyProtection="0"/>
    <xf numFmtId="0" fontId="54" fillId="44" borderId="38" applyProtection="0"/>
    <xf numFmtId="0" fontId="54" fillId="44" borderId="38" applyProtection="0"/>
    <xf numFmtId="0" fontId="56" fillId="46" borderId="0" applyProtection="0">
      <alignment vertical="center"/>
    </xf>
    <xf numFmtId="0" fontId="52" fillId="43"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4" borderId="38" applyProtection="0"/>
    <xf numFmtId="0" fontId="56" fillId="46" borderId="0" applyProtection="0">
      <alignment vertical="center"/>
    </xf>
    <xf numFmtId="0" fontId="58" fillId="50" borderId="42" applyProtection="0"/>
    <xf numFmtId="0" fontId="54" fillId="44" borderId="38" applyProtection="0"/>
    <xf numFmtId="0" fontId="58" fillId="50" borderId="42" applyProtection="0"/>
    <xf numFmtId="0" fontId="59" fillId="44" borderId="39" applyProtection="0"/>
    <xf numFmtId="0" fontId="59" fillId="44" borderId="39" applyProtection="0"/>
    <xf numFmtId="0" fontId="56" fillId="46" borderId="0" applyProtection="0">
      <alignment vertical="center"/>
    </xf>
    <xf numFmtId="0" fontId="54" fillId="44" borderId="38" applyProtection="0"/>
    <xf numFmtId="0" fontId="58" fillId="50" borderId="42" applyProtection="0"/>
    <xf numFmtId="0" fontId="59" fillId="44" borderId="39" applyProtection="0"/>
    <xf numFmtId="0" fontId="59" fillId="44" borderId="39" applyProtection="0"/>
    <xf numFmtId="0" fontId="59" fillId="44" borderId="39"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79" fillId="0" borderId="49" applyNumberFormat="0" applyFill="0" applyAlignment="0" applyProtection="0">
      <alignment vertical="center"/>
    </xf>
    <xf numFmtId="0" fontId="59" fillId="48" borderId="39" applyNumberFormat="0" applyAlignment="0" applyProtection="0">
      <alignment vertical="center"/>
    </xf>
    <xf numFmtId="0" fontId="54" fillId="44"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8" fillId="0" borderId="0"/>
    <xf numFmtId="0" fontId="54" fillId="44" borderId="38" applyProtection="0"/>
    <xf numFmtId="0" fontId="54" fillId="44" borderId="38" applyProtection="0"/>
    <xf numFmtId="0" fontId="61" fillId="0" borderId="40" applyProtection="0"/>
    <xf numFmtId="0" fontId="61" fillId="0" borderId="40"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8" fillId="0" borderId="0"/>
    <xf numFmtId="0" fontId="58" fillId="50" borderId="42" applyProtection="0"/>
    <xf numFmtId="0" fontId="58" fillId="50" borderId="42"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NumberFormat="0" applyAlignment="0" applyProtection="0">
      <alignment vertical="center"/>
    </xf>
    <xf numFmtId="0" fontId="52" fillId="43" borderId="38"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9" fillId="44" borderId="39" applyProtection="0"/>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4" fillId="44" borderId="38" applyProtection="0"/>
    <xf numFmtId="0" fontId="54" fillId="44" borderId="38"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6" fillId="46" borderId="0" applyNumberFormat="0" applyBorder="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73" fillId="0" borderId="47"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73" fillId="0" borderId="47" applyProtection="0"/>
    <xf numFmtId="0" fontId="54" fillId="44"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4" fillId="44" borderId="38" applyProtection="0"/>
    <xf numFmtId="9" fontId="58" fillId="0" borderId="0" applyFont="0" applyFill="0" applyBorder="0" applyAlignment="0" applyProtection="0">
      <alignment vertical="center"/>
    </xf>
    <xf numFmtId="0" fontId="52" fillId="43"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9" fillId="44" borderId="39" applyNumberFormat="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54" fillId="44" borderId="38" applyNumberFormat="0" applyAlignment="0" applyProtection="0">
      <alignment vertical="center"/>
    </xf>
    <xf numFmtId="0" fontId="54" fillId="44"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64" fillId="0" borderId="43" applyProtection="0"/>
    <xf numFmtId="0" fontId="54" fillId="44" borderId="38" applyProtection="0"/>
    <xf numFmtId="0" fontId="52" fillId="43" borderId="38" applyProtection="0"/>
    <xf numFmtId="0" fontId="54" fillId="44" borderId="38" applyProtection="0"/>
    <xf numFmtId="0" fontId="79" fillId="0" borderId="49" applyNumberFormat="0" applyFill="0" applyAlignment="0" applyProtection="0">
      <alignment vertical="center"/>
    </xf>
    <xf numFmtId="0" fontId="52" fillId="43" borderId="38" applyProtection="0"/>
    <xf numFmtId="0" fontId="54" fillId="44" borderId="38" applyProtection="0"/>
    <xf numFmtId="0" fontId="79" fillId="0" borderId="49" applyNumberFormat="0" applyFill="0" applyAlignment="0" applyProtection="0">
      <alignment vertical="center"/>
    </xf>
    <xf numFmtId="0" fontId="56" fillId="46" borderId="0" applyNumberFormat="0" applyBorder="0" applyAlignment="0" applyProtection="0">
      <alignment vertical="center"/>
    </xf>
    <xf numFmtId="0" fontId="52" fillId="43" borderId="38" applyProtection="0"/>
    <xf numFmtId="0" fontId="54" fillId="44" borderId="38" applyProtection="0"/>
    <xf numFmtId="0" fontId="79" fillId="0" borderId="49" applyNumberFormat="0" applyFill="0" applyAlignment="0" applyProtection="0">
      <alignment vertical="center"/>
    </xf>
    <xf numFmtId="0" fontId="61" fillId="0" borderId="40" applyProtection="0"/>
    <xf numFmtId="0" fontId="61" fillId="0" borderId="40" applyProtection="0"/>
    <xf numFmtId="0" fontId="54" fillId="44" borderId="38" applyProtection="0"/>
    <xf numFmtId="0" fontId="56" fillId="46" borderId="0" applyNumberFormat="0" applyBorder="0" applyAlignment="0" applyProtection="0">
      <alignment vertical="center"/>
    </xf>
    <xf numFmtId="0" fontId="52" fillId="43" borderId="38" applyProtection="0"/>
    <xf numFmtId="0" fontId="54" fillId="44" borderId="38" applyProtection="0"/>
    <xf numFmtId="0" fontId="79" fillId="0" borderId="49" applyNumberFormat="0" applyFill="0" applyAlignment="0" applyProtection="0">
      <alignment vertical="center"/>
    </xf>
    <xf numFmtId="0" fontId="56" fillId="46" borderId="0" applyNumberFormat="0" applyBorder="0" applyAlignment="0" applyProtection="0">
      <alignment vertical="center"/>
    </xf>
    <xf numFmtId="0" fontId="52" fillId="43" borderId="38" applyProtection="0"/>
    <xf numFmtId="0" fontId="54" fillId="44" borderId="38" applyProtection="0"/>
    <xf numFmtId="0" fontId="79" fillId="0" borderId="49" applyNumberFormat="0" applyFill="0" applyAlignment="0" applyProtection="0">
      <alignment vertical="center"/>
    </xf>
    <xf numFmtId="0" fontId="61" fillId="0" borderId="40" applyProtection="0"/>
    <xf numFmtId="0" fontId="61" fillId="0" borderId="40" applyProtection="0"/>
    <xf numFmtId="0" fontId="54" fillId="44" borderId="38" applyProtection="0"/>
    <xf numFmtId="0" fontId="52" fillId="43" borderId="38" applyProtection="0"/>
    <xf numFmtId="0" fontId="52" fillId="43" borderId="38" applyProtection="0"/>
    <xf numFmtId="0" fontId="54" fillId="44" borderId="38" applyProtection="0"/>
    <xf numFmtId="41" fontId="57" fillId="0" borderId="0" applyFont="0" applyFill="0" applyBorder="0" applyAlignment="0" applyProtection="0">
      <alignment vertical="center"/>
    </xf>
    <xf numFmtId="0" fontId="56" fillId="46" borderId="0" applyNumberFormat="0" applyBorder="0" applyAlignment="0" applyProtection="0">
      <alignment vertical="center"/>
    </xf>
    <xf numFmtId="0" fontId="52" fillId="43" borderId="38" applyProtection="0"/>
    <xf numFmtId="0" fontId="52" fillId="43"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9" fillId="44" borderId="39"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9" fillId="44" borderId="39" applyNumberFormat="0" applyAlignment="0" applyProtection="0">
      <alignment vertical="center"/>
    </xf>
    <xf numFmtId="0" fontId="52" fillId="43" borderId="38" applyProtection="0"/>
    <xf numFmtId="0" fontId="52" fillId="43" borderId="38" applyProtection="0"/>
    <xf numFmtId="0" fontId="58" fillId="0" borderId="0"/>
    <xf numFmtId="0" fontId="54" fillId="44" borderId="38" applyNumberFormat="0" applyAlignment="0" applyProtection="0">
      <alignment vertical="center"/>
    </xf>
    <xf numFmtId="0" fontId="54" fillId="44"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8" fillId="50" borderId="42" applyProtection="0"/>
    <xf numFmtId="0" fontId="52" fillId="43" borderId="38" applyNumberFormat="0" applyAlignment="0" applyProtection="0">
      <alignment vertical="center"/>
    </xf>
    <xf numFmtId="0" fontId="78" fillId="0" borderId="51" applyProtection="0"/>
    <xf numFmtId="0" fontId="54" fillId="44" borderId="38" applyProtection="0"/>
    <xf numFmtId="0" fontId="54" fillId="48" borderId="38" applyNumberFormat="0" applyAlignment="0" applyProtection="0">
      <alignment vertical="center"/>
    </xf>
    <xf numFmtId="0" fontId="54" fillId="44" borderId="38" applyProtection="0"/>
    <xf numFmtId="0" fontId="52" fillId="43" borderId="38" applyProtection="0"/>
    <xf numFmtId="0" fontId="58" fillId="50" borderId="42" applyProtection="0"/>
    <xf numFmtId="0" fontId="78" fillId="0" borderId="51"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61" fillId="0" borderId="40" applyProtection="0"/>
    <xf numFmtId="0" fontId="54" fillId="48" borderId="38" applyNumberFormat="0" applyAlignment="0" applyProtection="0">
      <alignment vertical="center"/>
    </xf>
    <xf numFmtId="0" fontId="54" fillId="44" borderId="38" applyProtection="0"/>
    <xf numFmtId="0" fontId="52" fillId="43" borderId="38" applyProtection="0"/>
    <xf numFmtId="0" fontId="52" fillId="43" borderId="38" applyProtection="0"/>
    <xf numFmtId="0" fontId="61" fillId="0" borderId="40"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77" fillId="0" borderId="48" applyProtection="0"/>
    <xf numFmtId="0" fontId="54" fillId="48" borderId="38" applyNumberFormat="0" applyAlignment="0" applyProtection="0">
      <alignment vertical="center"/>
    </xf>
    <xf numFmtId="0" fontId="54" fillId="44" borderId="38" applyProtection="0"/>
    <xf numFmtId="0" fontId="77" fillId="0" borderId="48" applyProtection="0"/>
    <xf numFmtId="0" fontId="52" fillId="43" borderId="38" applyProtection="0"/>
    <xf numFmtId="0" fontId="54" fillId="48" borderId="38" applyNumberFormat="0" applyAlignment="0" applyProtection="0">
      <alignment vertical="center"/>
    </xf>
    <xf numFmtId="0" fontId="54" fillId="44" borderId="38" applyProtection="0"/>
    <xf numFmtId="0" fontId="77" fillId="0" borderId="48" applyProtection="0"/>
    <xf numFmtId="0" fontId="54" fillId="48" borderId="38" applyNumberFormat="0" applyAlignment="0" applyProtection="0">
      <alignment vertical="center"/>
    </xf>
    <xf numFmtId="0" fontId="54" fillId="44" borderId="38" applyProtection="0"/>
    <xf numFmtId="0" fontId="77" fillId="0" borderId="48" applyProtection="0"/>
    <xf numFmtId="0" fontId="54" fillId="48" borderId="38" applyNumberFormat="0" applyAlignment="0" applyProtection="0">
      <alignment vertical="center"/>
    </xf>
    <xf numFmtId="0" fontId="54" fillId="44" borderId="38" applyProtection="0"/>
    <xf numFmtId="0" fontId="77" fillId="0" borderId="48" applyProtection="0"/>
    <xf numFmtId="0" fontId="52" fillId="43" borderId="38" applyProtection="0"/>
    <xf numFmtId="0" fontId="54" fillId="48" borderId="38" applyNumberFormat="0" applyAlignment="0" applyProtection="0">
      <alignment vertical="center"/>
    </xf>
    <xf numFmtId="0" fontId="54" fillId="44" borderId="38" applyProtection="0"/>
    <xf numFmtId="0" fontId="57" fillId="0" borderId="0">
      <alignment vertical="center"/>
    </xf>
    <xf numFmtId="0" fontId="77" fillId="0" borderId="48" applyProtection="0"/>
    <xf numFmtId="0" fontId="77" fillId="0" borderId="48" applyProtection="0"/>
    <xf numFmtId="0" fontId="58" fillId="0" borderId="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77" fillId="0" borderId="48" applyProtection="0"/>
    <xf numFmtId="0" fontId="52" fillId="43"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73" fillId="0" borderId="47" applyNumberFormat="0" applyFill="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73" fillId="0" borderId="47" applyNumberFormat="0" applyFill="0" applyAlignment="0" applyProtection="0">
      <alignment vertical="center"/>
    </xf>
    <xf numFmtId="0" fontId="54" fillId="44" borderId="38" applyProtection="0"/>
    <xf numFmtId="0" fontId="59" fillId="44" borderId="39" applyProtection="0"/>
    <xf numFmtId="0" fontId="58" fillId="50" borderId="42" applyProtection="0"/>
    <xf numFmtId="0" fontId="61" fillId="0" borderId="40" applyProtection="0"/>
    <xf numFmtId="0" fontId="61" fillId="0" borderId="40" applyProtection="0"/>
    <xf numFmtId="0" fontId="54" fillId="44" borderId="38" applyProtection="0"/>
    <xf numFmtId="0" fontId="61" fillId="0" borderId="40" applyProtection="0"/>
    <xf numFmtId="0" fontId="54" fillId="44" borderId="38" applyProtection="0"/>
    <xf numFmtId="0" fontId="61" fillId="0" borderId="40" applyProtection="0"/>
    <xf numFmtId="0" fontId="54" fillId="44" borderId="38" applyProtection="0"/>
    <xf numFmtId="0" fontId="58" fillId="50" borderId="42" applyProtection="0"/>
    <xf numFmtId="0" fontId="52" fillId="43" borderId="38" applyProtection="0"/>
    <xf numFmtId="0" fontId="61" fillId="0" borderId="40" applyProtection="0"/>
    <xf numFmtId="0" fontId="54" fillId="44" borderId="38" applyProtection="0"/>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61" fillId="0" borderId="40"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78" fillId="0" borderId="51" applyNumberFormat="0" applyFill="0" applyAlignment="0" applyProtection="0">
      <alignment vertical="center"/>
    </xf>
    <xf numFmtId="0" fontId="54" fillId="44" borderId="38" applyProtection="0"/>
    <xf numFmtId="0" fontId="54" fillId="44" borderId="38" applyProtection="0"/>
    <xf numFmtId="0" fontId="78" fillId="0" borderId="51" applyNumberFormat="0" applyFill="0" applyAlignment="0" applyProtection="0">
      <alignment vertical="center"/>
    </xf>
    <xf numFmtId="0" fontId="54" fillId="44" borderId="38" applyProtection="0"/>
    <xf numFmtId="0" fontId="52" fillId="43" borderId="38" applyProtection="0"/>
    <xf numFmtId="0" fontId="52" fillId="43" borderId="38" applyProtection="0"/>
    <xf numFmtId="0" fontId="54" fillId="44" borderId="38" applyProtection="0"/>
    <xf numFmtId="0" fontId="54" fillId="48" borderId="38" applyNumberFormat="0" applyAlignment="0" applyProtection="0">
      <alignment vertical="center"/>
    </xf>
    <xf numFmtId="0" fontId="78" fillId="0" borderId="51" applyNumberFormat="0" applyFill="0" applyAlignment="0" applyProtection="0">
      <alignment vertical="center"/>
    </xf>
    <xf numFmtId="0" fontId="54" fillId="44" borderId="38" applyProtection="0"/>
    <xf numFmtId="0" fontId="78" fillId="0" borderId="51" applyNumberFormat="0" applyFill="0" applyAlignment="0" applyProtection="0">
      <alignment vertical="center"/>
    </xf>
    <xf numFmtId="0" fontId="54" fillId="44" borderId="38" applyProtection="0"/>
    <xf numFmtId="0" fontId="52" fillId="43" borderId="38" applyProtection="0"/>
    <xf numFmtId="0" fontId="54" fillId="44" borderId="38" applyProtection="0"/>
    <xf numFmtId="0" fontId="54" fillId="44" borderId="38" applyProtection="0"/>
    <xf numFmtId="0" fontId="78" fillId="0" borderId="0" applyProtection="0"/>
    <xf numFmtId="0" fontId="54" fillId="48" borderId="38" applyNumberFormat="0" applyAlignment="0" applyProtection="0">
      <alignment vertical="center"/>
    </xf>
    <xf numFmtId="0" fontId="78" fillId="0" borderId="51" applyNumberFormat="0" applyFill="0" applyAlignment="0" applyProtection="0">
      <alignment vertical="center"/>
    </xf>
    <xf numFmtId="0" fontId="54" fillId="44" borderId="38" applyProtection="0"/>
    <xf numFmtId="0" fontId="54" fillId="44" borderId="38" applyProtection="0"/>
    <xf numFmtId="0" fontId="78" fillId="0" borderId="0" applyProtection="0"/>
    <xf numFmtId="0" fontId="52" fillId="43" borderId="38" applyProtection="0"/>
    <xf numFmtId="0" fontId="78" fillId="0" borderId="51" applyNumberFormat="0" applyFill="0" applyAlignment="0" applyProtection="0">
      <alignment vertical="center"/>
    </xf>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78" fillId="0" borderId="0" applyProtection="0"/>
    <xf numFmtId="0" fontId="58" fillId="50" borderId="42" applyProtection="0"/>
    <xf numFmtId="0" fontId="59" fillId="48" borderId="39" applyNumberFormat="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54" fillId="44" borderId="38" applyProtection="0"/>
    <xf numFmtId="0" fontId="54" fillId="44" borderId="38" applyProtection="0"/>
    <xf numFmtId="0" fontId="78" fillId="0" borderId="0" applyProtection="0"/>
    <xf numFmtId="0" fontId="58" fillId="50" borderId="42" applyProtection="0"/>
    <xf numFmtId="0" fontId="52" fillId="43" borderId="38" applyProtection="0"/>
    <xf numFmtId="0" fontId="59" fillId="48" borderId="39" applyNumberFormat="0" applyAlignment="0" applyProtection="0">
      <alignment vertical="center"/>
    </xf>
    <xf numFmtId="0" fontId="78" fillId="0" borderId="51" applyNumberFormat="0" applyFill="0" applyAlignment="0" applyProtection="0">
      <alignment vertical="center"/>
    </xf>
    <xf numFmtId="0" fontId="54" fillId="44" borderId="38" applyProtection="0"/>
    <xf numFmtId="0" fontId="54" fillId="44" borderId="38" applyProtection="0"/>
    <xf numFmtId="0" fontId="58" fillId="50" borderId="42" applyProtection="0"/>
    <xf numFmtId="0" fontId="59" fillId="48" borderId="39" applyNumberFormat="0" applyAlignment="0" applyProtection="0">
      <alignment vertical="center"/>
    </xf>
    <xf numFmtId="0" fontId="61" fillId="0" borderId="40" applyProtection="0"/>
    <xf numFmtId="0" fontId="54" fillId="44" borderId="38" applyProtection="0"/>
    <xf numFmtId="0" fontId="54" fillId="44" borderId="38" applyProtection="0"/>
    <xf numFmtId="0" fontId="58" fillId="50" borderId="42" applyProtection="0"/>
    <xf numFmtId="0" fontId="59" fillId="48" borderId="39" applyNumberFormat="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54" fillId="44" borderId="38" applyProtection="0"/>
    <xf numFmtId="0" fontId="54" fillId="44" borderId="38" applyProtection="0"/>
    <xf numFmtId="0" fontId="58" fillId="50" borderId="42" applyProtection="0"/>
    <xf numFmtId="0" fontId="52" fillId="43" borderId="38" applyProtection="0"/>
    <xf numFmtId="0" fontId="59" fillId="48" borderId="39" applyNumberFormat="0" applyAlignment="0" applyProtection="0">
      <alignment vertical="center"/>
    </xf>
    <xf numFmtId="0" fontId="78" fillId="0" borderId="51" applyNumberFormat="0" applyFill="0" applyAlignment="0" applyProtection="0">
      <alignment vertical="center"/>
    </xf>
    <xf numFmtId="0" fontId="54" fillId="44" borderId="38" applyProtection="0"/>
    <xf numFmtId="0" fontId="54" fillId="44" borderId="38" applyProtection="0"/>
    <xf numFmtId="0" fontId="58" fillId="50" borderId="42" applyProtection="0"/>
    <xf numFmtId="0" fontId="59" fillId="48" borderId="39" applyNumberFormat="0" applyAlignment="0" applyProtection="0">
      <alignment vertical="center"/>
    </xf>
    <xf numFmtId="0" fontId="61" fillId="0" borderId="40" applyProtection="0"/>
    <xf numFmtId="0" fontId="54" fillId="44" borderId="38" applyProtection="0"/>
    <xf numFmtId="0" fontId="54" fillId="44" borderId="38" applyProtection="0"/>
    <xf numFmtId="0" fontId="58" fillId="50" borderId="42" applyProtection="0"/>
    <xf numFmtId="0" fontId="52" fillId="43" borderId="38" applyProtection="0"/>
    <xf numFmtId="0" fontId="54" fillId="44" borderId="38" applyProtection="0"/>
    <xf numFmtId="0" fontId="58" fillId="50" borderId="42" applyProtection="0"/>
    <xf numFmtId="0" fontId="73" fillId="0" borderId="47" applyNumberFormat="0" applyFill="0" applyAlignment="0" applyProtection="0">
      <alignment vertical="center"/>
    </xf>
    <xf numFmtId="0" fontId="58" fillId="50" borderId="42" applyProtection="0"/>
    <xf numFmtId="0" fontId="54" fillId="44" borderId="38" applyProtection="0"/>
    <xf numFmtId="0" fontId="54" fillId="44" borderId="38" applyProtection="0"/>
    <xf numFmtId="0" fontId="59" fillId="48" borderId="39" applyNumberFormat="0" applyAlignment="0" applyProtection="0">
      <alignment vertical="center"/>
    </xf>
    <xf numFmtId="0" fontId="78" fillId="0" borderId="51" applyProtection="0"/>
    <xf numFmtId="0" fontId="61" fillId="0" borderId="40" applyProtection="0"/>
    <xf numFmtId="0" fontId="54" fillId="44" borderId="38" applyProtection="0"/>
    <xf numFmtId="0" fontId="61" fillId="0" borderId="40" applyProtection="0"/>
    <xf numFmtId="0" fontId="85" fillId="0" borderId="0" applyNumberFormat="0" applyFill="0" applyBorder="0" applyAlignment="0" applyProtection="0">
      <alignment vertical="center"/>
    </xf>
    <xf numFmtId="0" fontId="54" fillId="44" borderId="38" applyProtection="0"/>
    <xf numFmtId="0" fontId="61" fillId="0" borderId="40" applyProtection="0"/>
    <xf numFmtId="0" fontId="54" fillId="44" borderId="38" applyProtection="0"/>
    <xf numFmtId="0" fontId="58" fillId="50" borderId="42" applyProtection="0"/>
    <xf numFmtId="0" fontId="54" fillId="44" borderId="38" applyProtection="0"/>
    <xf numFmtId="0" fontId="61" fillId="0" borderId="40" applyProtection="0"/>
    <xf numFmtId="0" fontId="85" fillId="0" borderId="0" applyNumberFormat="0" applyFill="0" applyBorder="0" applyAlignment="0" applyProtection="0">
      <alignment vertical="center"/>
    </xf>
    <xf numFmtId="0" fontId="54" fillId="44" borderId="38" applyProtection="0"/>
    <xf numFmtId="0" fontId="59" fillId="44" borderId="39" applyProtection="0"/>
    <xf numFmtId="0" fontId="59" fillId="44" borderId="39" applyProtection="0"/>
    <xf numFmtId="0" fontId="61" fillId="0" borderId="40" applyProtection="0"/>
    <xf numFmtId="0" fontId="54" fillId="44" borderId="38" applyProtection="0"/>
    <xf numFmtId="0" fontId="58" fillId="50" borderId="42" applyProtection="0"/>
    <xf numFmtId="0" fontId="61" fillId="0" borderId="40" applyProtection="0"/>
    <xf numFmtId="0" fontId="85" fillId="0" borderId="0" applyNumberFormat="0" applyFill="0" applyBorder="0" applyAlignment="0" applyProtection="0">
      <alignment vertical="center"/>
    </xf>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61" fillId="0" borderId="40" applyProtection="0"/>
    <xf numFmtId="0" fontId="55" fillId="53" borderId="0" applyNumberFormat="0" applyBorder="0" applyAlignment="0" applyProtection="0">
      <alignment vertical="center"/>
    </xf>
    <xf numFmtId="0" fontId="54" fillId="44" borderId="38" applyProtection="0"/>
    <xf numFmtId="0" fontId="52" fillId="43" borderId="38" applyProtection="0"/>
    <xf numFmtId="0" fontId="61" fillId="0" borderId="40" applyProtection="0"/>
    <xf numFmtId="0" fontId="52" fillId="43" borderId="38" applyNumberFormat="0" applyAlignment="0" applyProtection="0">
      <alignment vertical="center"/>
    </xf>
    <xf numFmtId="0" fontId="54" fillId="44" borderId="38" applyProtection="0"/>
    <xf numFmtId="0" fontId="61" fillId="0" borderId="40" applyProtection="0"/>
    <xf numFmtId="0" fontId="54" fillId="44" borderId="38" applyNumberFormat="0" applyAlignment="0" applyProtection="0">
      <alignment vertical="center"/>
    </xf>
    <xf numFmtId="0" fontId="54" fillId="44" borderId="38" applyProtection="0"/>
    <xf numFmtId="0" fontId="58" fillId="50" borderId="42" applyProtection="0"/>
    <xf numFmtId="0" fontId="58" fillId="50" borderId="42" applyProtection="0"/>
    <xf numFmtId="0" fontId="61" fillId="0" borderId="40" applyProtection="0"/>
    <xf numFmtId="0" fontId="54" fillId="44" borderId="38" applyProtection="0"/>
    <xf numFmtId="0" fontId="61" fillId="0" borderId="40" applyProtection="0"/>
    <xf numFmtId="0" fontId="52" fillId="43"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8" fillId="50" borderId="42" applyProtection="0"/>
    <xf numFmtId="0" fontId="58" fillId="50" borderId="42" applyProtection="0"/>
    <xf numFmtId="0" fontId="52" fillId="43" borderId="38" applyNumberFormat="0" applyAlignment="0" applyProtection="0">
      <alignment vertical="center"/>
    </xf>
    <xf numFmtId="0" fontId="54" fillId="44" borderId="38" applyProtection="0"/>
    <xf numFmtId="0" fontId="59" fillId="44" borderId="39" applyProtection="0"/>
    <xf numFmtId="0" fontId="59" fillId="44" borderId="39" applyProtection="0"/>
    <xf numFmtId="0" fontId="58" fillId="50" borderId="42" applyProtection="0"/>
    <xf numFmtId="0" fontId="58" fillId="50" borderId="42"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8" fillId="50" borderId="42" applyProtection="0"/>
    <xf numFmtId="0" fontId="61" fillId="0" borderId="40" applyProtection="0"/>
    <xf numFmtId="0" fontId="54" fillId="44" borderId="38" applyProtection="0"/>
    <xf numFmtId="0" fontId="59" fillId="44" borderId="39" applyProtection="0"/>
    <xf numFmtId="0" fontId="83" fillId="0" borderId="0" applyProtection="0"/>
    <xf numFmtId="0" fontId="52" fillId="43" borderId="38" applyProtection="0"/>
    <xf numFmtId="0" fontId="52" fillId="43" borderId="38" applyProtection="0"/>
    <xf numFmtId="0" fontId="54" fillId="44" borderId="38" applyNumberFormat="0" applyAlignment="0" applyProtection="0">
      <alignment vertical="center"/>
    </xf>
    <xf numFmtId="0" fontId="59" fillId="44" borderId="39" applyProtection="0"/>
    <xf numFmtId="0" fontId="83" fillId="0" borderId="0" applyProtection="0"/>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NumberFormat="0" applyAlignment="0" applyProtection="0">
      <alignment vertical="center"/>
    </xf>
    <xf numFmtId="0" fontId="59" fillId="44" borderId="39" applyProtection="0"/>
    <xf numFmtId="0" fontId="83" fillId="0" borderId="0"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NumberFormat="0" applyAlignment="0" applyProtection="0">
      <alignment vertical="center"/>
    </xf>
    <xf numFmtId="0" fontId="59" fillId="44" borderId="39" applyProtection="0"/>
    <xf numFmtId="0" fontId="83" fillId="0" borderId="0"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2" fillId="43"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9" fillId="44" borderId="39" applyNumberFormat="0" applyAlignment="0" applyProtection="0">
      <alignment vertical="center"/>
    </xf>
    <xf numFmtId="0" fontId="61" fillId="0" borderId="40" applyProtection="0"/>
    <xf numFmtId="0" fontId="83" fillId="0" borderId="0" applyNumberFormat="0" applyFill="0" applyBorder="0" applyAlignment="0" applyProtection="0">
      <alignment vertical="center"/>
    </xf>
    <xf numFmtId="0" fontId="54" fillId="44" borderId="38" applyProtection="0"/>
    <xf numFmtId="0" fontId="61" fillId="0" borderId="40" applyProtection="0"/>
    <xf numFmtId="0" fontId="54" fillId="44" borderId="38" applyProtection="0"/>
    <xf numFmtId="0" fontId="59" fillId="44" borderId="39" applyNumberFormat="0" applyAlignment="0" applyProtection="0">
      <alignment vertical="center"/>
    </xf>
    <xf numFmtId="0" fontId="61" fillId="0" borderId="40" applyProtection="0"/>
    <xf numFmtId="0" fontId="83" fillId="0" borderId="0" applyNumberFormat="0" applyFill="0" applyBorder="0" applyAlignment="0" applyProtection="0">
      <alignment vertical="center"/>
    </xf>
    <xf numFmtId="0" fontId="54" fillId="44" borderId="38" applyProtection="0"/>
    <xf numFmtId="0" fontId="61" fillId="0" borderId="40" applyProtection="0"/>
    <xf numFmtId="0" fontId="54" fillId="44" borderId="38" applyProtection="0"/>
    <xf numFmtId="0" fontId="58" fillId="50" borderId="42" applyProtection="0"/>
    <xf numFmtId="0" fontId="61" fillId="0" borderId="40" applyProtection="0"/>
    <xf numFmtId="0" fontId="54" fillId="44" borderId="38" applyProtection="0"/>
    <xf numFmtId="0" fontId="59" fillId="44" borderId="39" applyNumberFormat="0" applyAlignment="0" applyProtection="0">
      <alignment vertical="center"/>
    </xf>
    <xf numFmtId="0" fontId="61" fillId="0" borderId="40" applyProtection="0"/>
    <xf numFmtId="0" fontId="83" fillId="0" borderId="0" applyNumberFormat="0" applyFill="0" applyBorder="0" applyAlignment="0" applyProtection="0">
      <alignment vertical="center"/>
    </xf>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58" fillId="0" borderId="0"/>
    <xf numFmtId="0" fontId="54" fillId="44" borderId="38" applyProtection="0"/>
    <xf numFmtId="0" fontId="59" fillId="44" borderId="39" applyNumberFormat="0" applyAlignment="0" applyProtection="0">
      <alignment vertical="center"/>
    </xf>
    <xf numFmtId="0" fontId="61" fillId="0" borderId="40" applyProtection="0"/>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58" fillId="0" borderId="0"/>
    <xf numFmtId="0" fontId="54" fillId="44" borderId="38" applyProtection="0"/>
    <xf numFmtId="0" fontId="59" fillId="44" borderId="39" applyNumberFormat="0" applyAlignment="0" applyProtection="0">
      <alignment vertical="center"/>
    </xf>
    <xf numFmtId="0" fontId="61" fillId="0" borderId="40" applyProtection="0"/>
    <xf numFmtId="0" fontId="54" fillId="44" borderId="38" applyProtection="0"/>
    <xf numFmtId="0" fontId="61" fillId="0" borderId="40" applyProtection="0"/>
    <xf numFmtId="0" fontId="54" fillId="48" borderId="38" applyNumberFormat="0" applyAlignment="0" applyProtection="0">
      <alignment vertical="center"/>
    </xf>
    <xf numFmtId="0" fontId="54" fillId="44" borderId="38" applyProtection="0"/>
    <xf numFmtId="0" fontId="61" fillId="0" borderId="40" applyProtection="0"/>
    <xf numFmtId="0" fontId="54" fillId="44" borderId="38"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2" fillId="43" borderId="38" applyProtection="0"/>
    <xf numFmtId="0" fontId="52" fillId="43" borderId="38" applyProtection="0"/>
    <xf numFmtId="0" fontId="61" fillId="0" borderId="40" applyProtection="0"/>
    <xf numFmtId="0" fontId="54" fillId="44" borderId="38" applyProtection="0"/>
    <xf numFmtId="0" fontId="59" fillId="44" borderId="39"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2" fillId="43" borderId="38" applyProtection="0"/>
    <xf numFmtId="0" fontId="62" fillId="49" borderId="41" applyProtection="0"/>
    <xf numFmtId="0" fontId="54" fillId="44" borderId="38" applyProtection="0"/>
    <xf numFmtId="0" fontId="52" fillId="43" borderId="38" applyProtection="0"/>
    <xf numFmtId="0" fontId="62" fillId="49" borderId="41" applyProtection="0"/>
    <xf numFmtId="0" fontId="54" fillId="44" borderId="38" applyProtection="0"/>
    <xf numFmtId="0" fontId="78" fillId="0" borderId="51" applyNumberFormat="0" applyFill="0" applyAlignment="0" applyProtection="0">
      <alignment vertical="center"/>
    </xf>
    <xf numFmtId="0" fontId="61" fillId="0" borderId="40" applyProtection="0"/>
    <xf numFmtId="0" fontId="52" fillId="43" borderId="38" applyProtection="0"/>
    <xf numFmtId="0" fontId="62" fillId="49" borderId="41" applyProtection="0"/>
    <xf numFmtId="0" fontId="54" fillId="44" borderId="38" applyProtection="0"/>
    <xf numFmtId="0" fontId="78" fillId="0" borderId="51" applyNumberFormat="0" applyFill="0" applyAlignment="0" applyProtection="0">
      <alignment vertical="center"/>
    </xf>
    <xf numFmtId="0" fontId="61" fillId="0" borderId="40" applyProtection="0"/>
    <xf numFmtId="0" fontId="52" fillId="43" borderId="38" applyProtection="0"/>
    <xf numFmtId="0" fontId="54" fillId="44" borderId="38" applyProtection="0"/>
    <xf numFmtId="0" fontId="78" fillId="0" borderId="51" applyNumberFormat="0" applyFill="0" applyAlignment="0" applyProtection="0">
      <alignment vertical="center"/>
    </xf>
    <xf numFmtId="0" fontId="52" fillId="43" borderId="38" applyProtection="0"/>
    <xf numFmtId="0" fontId="54" fillId="44" borderId="38" applyProtection="0"/>
    <xf numFmtId="0" fontId="78" fillId="0" borderId="51" applyNumberFormat="0" applyFill="0" applyAlignment="0" applyProtection="0">
      <alignment vertical="center"/>
    </xf>
    <xf numFmtId="0" fontId="54" fillId="44"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4" fillId="44" borderId="38" applyProtection="0"/>
    <xf numFmtId="0" fontId="52" fillId="43" borderId="38" applyNumberFormat="0" applyAlignment="0" applyProtection="0">
      <alignment vertical="center"/>
    </xf>
    <xf numFmtId="0" fontId="54" fillId="44" borderId="38" applyProtection="0"/>
    <xf numFmtId="0" fontId="77" fillId="0" borderId="48" applyProtection="0"/>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2" fillId="49" borderId="41"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85" fillId="0" borderId="0" applyNumberFormat="0" applyFill="0" applyBorder="0" applyAlignment="0" applyProtection="0">
      <alignment vertical="center"/>
    </xf>
    <xf numFmtId="0" fontId="52" fillId="43" borderId="38" applyProtection="0"/>
    <xf numFmtId="0" fontId="54" fillId="44" borderId="38" applyProtection="0"/>
    <xf numFmtId="0" fontId="61" fillId="0" borderId="40" applyProtection="0"/>
    <xf numFmtId="0" fontId="85" fillId="0" borderId="0" applyNumberFormat="0" applyFill="0" applyBorder="0" applyAlignment="0" applyProtection="0">
      <alignment vertical="center"/>
    </xf>
    <xf numFmtId="0" fontId="52" fillId="43" borderId="38" applyProtection="0"/>
    <xf numFmtId="0" fontId="52" fillId="43" borderId="38" applyProtection="0"/>
    <xf numFmtId="0" fontId="54" fillId="44" borderId="38" applyProtection="0"/>
    <xf numFmtId="0" fontId="61" fillId="0" borderId="40" applyProtection="0"/>
    <xf numFmtId="0" fontId="85" fillId="0" borderId="0" applyNumberFormat="0" applyFill="0" applyBorder="0" applyAlignment="0" applyProtection="0">
      <alignment vertical="center"/>
    </xf>
    <xf numFmtId="0" fontId="54" fillId="44" borderId="38" applyProtection="0"/>
    <xf numFmtId="0" fontId="61" fillId="0" borderId="40" applyProtection="0"/>
    <xf numFmtId="0" fontId="54" fillId="44" borderId="38" applyProtection="0"/>
    <xf numFmtId="0" fontId="61" fillId="0" borderId="40" applyProtection="0"/>
    <xf numFmtId="0" fontId="54" fillId="44" borderId="38" applyProtection="0"/>
    <xf numFmtId="0" fontId="56" fillId="46" borderId="0" applyNumberFormat="0" applyBorder="0" applyAlignment="0" applyProtection="0">
      <alignment vertical="center"/>
    </xf>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8" fillId="0" borderId="0" applyProtection="0"/>
    <xf numFmtId="0" fontId="54" fillId="44"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9" fillId="44" borderId="39" applyProtection="0"/>
    <xf numFmtId="0" fontId="59" fillId="44" borderId="39" applyProtection="0"/>
    <xf numFmtId="0" fontId="58" fillId="0" borderId="0"/>
    <xf numFmtId="0" fontId="54" fillId="44" borderId="38" applyProtection="0"/>
    <xf numFmtId="0" fontId="54" fillId="44" borderId="38" applyProtection="0"/>
    <xf numFmtId="0" fontId="0" fillId="0" borderId="0" applyProtection="0"/>
    <xf numFmtId="0" fontId="54" fillId="44" borderId="38" applyProtection="0"/>
    <xf numFmtId="0" fontId="0" fillId="0" borderId="0" applyProtection="0"/>
    <xf numFmtId="0" fontId="54" fillId="44" borderId="38" applyProtection="0"/>
    <xf numFmtId="0" fontId="61" fillId="0" borderId="40" applyProtection="0"/>
    <xf numFmtId="0" fontId="61" fillId="0" borderId="50" applyNumberFormat="0" applyFill="0" applyAlignment="0" applyProtection="0">
      <alignment vertical="center"/>
    </xf>
    <xf numFmtId="0" fontId="54" fillId="44" borderId="38" applyProtection="0"/>
    <xf numFmtId="0" fontId="0" fillId="0" borderId="0" applyProtection="0"/>
    <xf numFmtId="0" fontId="54" fillId="44" borderId="38" applyProtection="0"/>
    <xf numFmtId="0" fontId="58" fillId="0" borderId="0"/>
    <xf numFmtId="0" fontId="52" fillId="43" borderId="38" applyProtection="0"/>
    <xf numFmtId="0" fontId="54" fillId="44" borderId="38" applyProtection="0"/>
    <xf numFmtId="0" fontId="58" fillId="0" borderId="0"/>
    <xf numFmtId="0" fontId="54" fillId="44" borderId="38" applyProtection="0"/>
    <xf numFmtId="0" fontId="61" fillId="0" borderId="40" applyProtection="0"/>
    <xf numFmtId="0" fontId="61" fillId="0" borderId="50" applyNumberFormat="0" applyFill="0" applyAlignment="0" applyProtection="0">
      <alignment vertical="center"/>
    </xf>
    <xf numFmtId="0" fontId="52" fillId="43" borderId="38" applyProtection="0"/>
    <xf numFmtId="0" fontId="54" fillId="44" borderId="38" applyProtection="0"/>
    <xf numFmtId="0" fontId="58" fillId="0" borderId="0"/>
    <xf numFmtId="0" fontId="54" fillId="44" borderId="38" applyProtection="0"/>
    <xf numFmtId="0" fontId="58" fillId="0" borderId="0"/>
    <xf numFmtId="0" fontId="61" fillId="0" borderId="50" applyNumberFormat="0" applyFill="0" applyAlignment="0" applyProtection="0">
      <alignment vertical="center"/>
    </xf>
    <xf numFmtId="0" fontId="54" fillId="44" borderId="38" applyProtection="0"/>
    <xf numFmtId="0" fontId="58" fillId="0" borderId="0"/>
    <xf numFmtId="0" fontId="54" fillId="44" borderId="38" applyProtection="0"/>
    <xf numFmtId="0" fontId="58" fillId="0" borderId="0"/>
    <xf numFmtId="0" fontId="61" fillId="0" borderId="50" applyNumberFormat="0" applyFill="0" applyAlignment="0" applyProtection="0">
      <alignment vertical="center"/>
    </xf>
    <xf numFmtId="0" fontId="54" fillId="44" borderId="38" applyProtection="0"/>
    <xf numFmtId="0" fontId="58" fillId="0" borderId="0"/>
    <xf numFmtId="0" fontId="67" fillId="60" borderId="0" applyProtection="0"/>
    <xf numFmtId="0" fontId="54" fillId="44" borderId="38" applyProtection="0"/>
    <xf numFmtId="0" fontId="58" fillId="0" borderId="0"/>
    <xf numFmtId="0" fontId="54" fillId="44" borderId="38"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Protection="0"/>
    <xf numFmtId="0" fontId="58" fillId="0" borderId="0"/>
    <xf numFmtId="0" fontId="67" fillId="60" borderId="0" applyProtection="0"/>
    <xf numFmtId="0" fontId="54" fillId="44" borderId="38" applyProtection="0"/>
    <xf numFmtId="0" fontId="58" fillId="0" borderId="0"/>
    <xf numFmtId="0" fontId="58" fillId="50" borderId="42" applyProtection="0"/>
    <xf numFmtId="0" fontId="59" fillId="44" borderId="39" applyProtection="0"/>
    <xf numFmtId="0" fontId="61" fillId="0" borderId="40" applyProtection="0"/>
    <xf numFmtId="0" fontId="61" fillId="0" borderId="40" applyProtection="0"/>
    <xf numFmtId="0" fontId="54" fillId="44" borderId="38" applyProtection="0"/>
    <xf numFmtId="0" fontId="58" fillId="0" borderId="0"/>
    <xf numFmtId="0" fontId="58" fillId="50" borderId="42"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Protection="0"/>
    <xf numFmtId="0" fontId="58" fillId="0" borderId="0"/>
    <xf numFmtId="0" fontId="67" fillId="60" borderId="0" applyProtection="0"/>
    <xf numFmtId="0" fontId="54" fillId="44" borderId="38" applyProtection="0"/>
    <xf numFmtId="0" fontId="54" fillId="44" borderId="38"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Protection="0"/>
    <xf numFmtId="0" fontId="54" fillId="44" borderId="38" applyProtection="0"/>
    <xf numFmtId="0" fontId="61" fillId="0" borderId="40" applyProtection="0"/>
    <xf numFmtId="0" fontId="54" fillId="44" borderId="38" applyProtection="0"/>
    <xf numFmtId="0" fontId="61" fillId="0" borderId="50" applyNumberFormat="0" applyFill="0" applyAlignment="0" applyProtection="0">
      <alignment vertical="center"/>
    </xf>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77" fillId="0" borderId="48" applyProtection="0"/>
    <xf numFmtId="0" fontId="54" fillId="44" borderId="38" applyProtection="0"/>
    <xf numFmtId="0" fontId="77" fillId="0" borderId="48" applyNumberFormat="0" applyFill="0" applyAlignment="0" applyProtection="0">
      <alignment vertical="center"/>
    </xf>
    <xf numFmtId="0" fontId="58" fillId="0" borderId="0"/>
    <xf numFmtId="0" fontId="52" fillId="43" borderId="38" applyProtection="0"/>
    <xf numFmtId="0" fontId="52" fillId="43"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4" fillId="44" borderId="38" applyProtection="0"/>
    <xf numFmtId="0" fontId="74" fillId="0" borderId="0" applyNumberFormat="0" applyFill="0" applyBorder="0" applyAlignment="0" applyProtection="0">
      <alignment vertical="center"/>
    </xf>
    <xf numFmtId="0" fontId="52" fillId="43" borderId="38" applyProtection="0"/>
    <xf numFmtId="0" fontId="52" fillId="43" borderId="38" applyProtection="0"/>
    <xf numFmtId="0" fontId="54" fillId="44" borderId="38" applyProtection="0"/>
    <xf numFmtId="0" fontId="59" fillId="44" borderId="39" applyProtection="0"/>
    <xf numFmtId="0" fontId="52" fillId="43" borderId="38"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8" fillId="0" borderId="0"/>
    <xf numFmtId="0" fontId="52" fillId="43" borderId="38" applyProtection="0"/>
    <xf numFmtId="0" fontId="52" fillId="43" borderId="38" applyProtection="0"/>
    <xf numFmtId="0" fontId="85" fillId="0" borderId="0" applyNumberFormat="0" applyFill="0" applyBorder="0" applyAlignment="0" applyProtection="0">
      <alignment vertical="center"/>
    </xf>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7" fillId="0" borderId="0">
      <alignment vertical="center"/>
    </xf>
    <xf numFmtId="0" fontId="61" fillId="0" borderId="40" applyProtection="0"/>
    <xf numFmtId="0" fontId="52" fillId="43"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80" fillId="66" borderId="0" applyProtection="0"/>
    <xf numFmtId="0" fontId="54" fillId="44" borderId="38" applyProtection="0"/>
    <xf numFmtId="0" fontId="58" fillId="0" borderId="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9" fillId="44" borderId="39" applyProtection="0"/>
    <xf numFmtId="0" fontId="54" fillId="44"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9" fillId="44" borderId="39" applyProtection="0"/>
    <xf numFmtId="0" fontId="54" fillId="44"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75" fillId="0" borderId="0" applyProtection="0"/>
    <xf numFmtId="0" fontId="52" fillId="43" borderId="38" applyProtection="0"/>
    <xf numFmtId="0" fontId="52" fillId="43"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74" fillId="0" borderId="0" applyProtection="0"/>
    <xf numFmtId="0" fontId="75" fillId="0" borderId="0" applyProtection="0"/>
    <xf numFmtId="0" fontId="52" fillId="43" borderId="38" applyProtection="0"/>
    <xf numFmtId="0" fontId="52" fillId="43" borderId="38" applyProtection="0"/>
    <xf numFmtId="0" fontId="83" fillId="0" borderId="0" applyNumberFormat="0" applyFill="0" applyBorder="0" applyAlignment="0" applyProtection="0">
      <alignment vertical="center"/>
    </xf>
    <xf numFmtId="0" fontId="58" fillId="50" borderId="42" applyProtection="0"/>
    <xf numFmtId="0" fontId="54" fillId="44"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54" fillId="44" borderId="38" applyProtection="0"/>
    <xf numFmtId="0" fontId="61" fillId="0" borderId="40" applyProtection="0"/>
    <xf numFmtId="0" fontId="58" fillId="50" borderId="42" applyProtection="0"/>
    <xf numFmtId="0" fontId="52" fillId="43" borderId="38" applyProtection="0"/>
    <xf numFmtId="0" fontId="54" fillId="44" borderId="38" applyProtection="0"/>
    <xf numFmtId="0" fontId="54" fillId="44" borderId="38" applyProtection="0"/>
    <xf numFmtId="0" fontId="58" fillId="0" borderId="0"/>
    <xf numFmtId="0" fontId="54" fillId="44" borderId="38" applyProtection="0"/>
    <xf numFmtId="0" fontId="61" fillId="0" borderId="40" applyProtection="0"/>
    <xf numFmtId="0" fontId="59" fillId="44" borderId="39" applyProtection="0"/>
    <xf numFmtId="0" fontId="59" fillId="44" borderId="39" applyProtection="0"/>
    <xf numFmtId="0" fontId="52" fillId="43"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2" fillId="43" borderId="38" applyProtection="0"/>
    <xf numFmtId="0" fontId="54" fillId="44" borderId="38" applyProtection="0"/>
    <xf numFmtId="0" fontId="73" fillId="0" borderId="47" applyProtection="0"/>
    <xf numFmtId="0" fontId="65" fillId="0" borderId="44" applyNumberFormat="0" applyFill="0" applyAlignment="0" applyProtection="0">
      <alignment vertical="center"/>
    </xf>
    <xf numFmtId="0" fontId="54" fillId="44" borderId="38" applyProtection="0"/>
    <xf numFmtId="0" fontId="54" fillId="44" borderId="38" applyProtection="0"/>
    <xf numFmtId="0" fontId="59" fillId="44" borderId="39" applyProtection="0"/>
    <xf numFmtId="0" fontId="59" fillId="44" borderId="39"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8" fillId="50" borderId="42" applyProtection="0"/>
    <xf numFmtId="0" fontId="54" fillId="44" borderId="38" applyProtection="0"/>
    <xf numFmtId="0" fontId="54" fillId="44" borderId="38" applyProtection="0"/>
    <xf numFmtId="0" fontId="58" fillId="50" borderId="42" applyProtection="0"/>
    <xf numFmtId="0" fontId="61" fillId="0" borderId="40" applyProtection="0"/>
    <xf numFmtId="0" fontId="80" fillId="66" borderId="0" applyProtection="0"/>
    <xf numFmtId="0" fontId="54" fillId="44" borderId="38" applyProtection="0"/>
    <xf numFmtId="0" fontId="61" fillId="0" borderId="40" applyProtection="0"/>
    <xf numFmtId="0" fontId="58" fillId="50" borderId="42" applyProtection="0"/>
    <xf numFmtId="0" fontId="52" fillId="43" borderId="38" applyProtection="0"/>
    <xf numFmtId="0" fontId="54" fillId="44" borderId="38" applyProtection="0"/>
    <xf numFmtId="0" fontId="54" fillId="44" borderId="38" applyProtection="0"/>
    <xf numFmtId="0" fontId="54" fillId="44" borderId="38" applyProtection="0"/>
    <xf numFmtId="0" fontId="79" fillId="0" borderId="49" applyNumberFormat="0" applyFill="0" applyAlignment="0" applyProtection="0">
      <alignment vertical="center"/>
    </xf>
    <xf numFmtId="0" fontId="54" fillId="44"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2" fillId="43" borderId="38" applyProtection="0"/>
    <xf numFmtId="0" fontId="54" fillId="44" borderId="38" applyProtection="0"/>
    <xf numFmtId="0" fontId="52" fillId="43" borderId="38" applyProtection="0"/>
    <xf numFmtId="0" fontId="0" fillId="0" borderId="0" applyProtection="0"/>
    <xf numFmtId="0" fontId="59" fillId="44" borderId="39" applyProtection="0"/>
    <xf numFmtId="0" fontId="59" fillId="44" borderId="39" applyProtection="0"/>
    <xf numFmtId="0" fontId="54" fillId="44"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9" fillId="44" borderId="39" applyProtection="0"/>
    <xf numFmtId="0" fontId="59" fillId="44" borderId="39" applyProtection="0"/>
    <xf numFmtId="0" fontId="52" fillId="43"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61" fillId="0" borderId="40" applyProtection="0"/>
    <xf numFmtId="0" fontId="54" fillId="44" borderId="38" applyProtection="0"/>
    <xf numFmtId="0" fontId="59" fillId="44" borderId="39" applyProtection="0"/>
    <xf numFmtId="0" fontId="54" fillId="44" borderId="38" applyProtection="0"/>
    <xf numFmtId="0" fontId="58" fillId="0" borderId="0"/>
    <xf numFmtId="0" fontId="77" fillId="0" borderId="48" applyProtection="0"/>
    <xf numFmtId="0" fontId="54" fillId="44" borderId="38" applyProtection="0"/>
    <xf numFmtId="0" fontId="54" fillId="44" borderId="38" applyProtection="0"/>
    <xf numFmtId="0" fontId="58" fillId="0" borderId="0"/>
    <xf numFmtId="0" fontId="54" fillId="44" borderId="38" applyProtection="0"/>
    <xf numFmtId="0" fontId="58" fillId="0" borderId="0"/>
    <xf numFmtId="0" fontId="59" fillId="44" borderId="39" applyProtection="0"/>
    <xf numFmtId="0" fontId="52" fillId="43" borderId="38" applyProtection="0"/>
    <xf numFmtId="0" fontId="52" fillId="43" borderId="38" applyProtection="0"/>
    <xf numFmtId="0" fontId="54" fillId="44" borderId="38" applyProtection="0"/>
    <xf numFmtId="0" fontId="58" fillId="0" borderId="0"/>
    <xf numFmtId="0" fontId="59" fillId="44" borderId="39" applyProtection="0"/>
    <xf numFmtId="0" fontId="59" fillId="44" borderId="39" applyNumberFormat="0" applyAlignment="0" applyProtection="0">
      <alignment vertical="center"/>
    </xf>
    <xf numFmtId="0" fontId="52" fillId="43" borderId="38" applyProtection="0"/>
    <xf numFmtId="0" fontId="54" fillId="44" borderId="38" applyProtection="0"/>
    <xf numFmtId="0" fontId="59" fillId="44" borderId="39" applyProtection="0"/>
    <xf numFmtId="0" fontId="59" fillId="44" borderId="39" applyProtection="0"/>
    <xf numFmtId="0" fontId="59" fillId="44" borderId="39" applyNumberFormat="0" applyAlignment="0" applyProtection="0">
      <alignment vertical="center"/>
    </xf>
    <xf numFmtId="0" fontId="52" fillId="43" borderId="38" applyProtection="0"/>
    <xf numFmtId="0" fontId="54" fillId="44" borderId="38" applyProtection="0"/>
    <xf numFmtId="0" fontId="59" fillId="44" borderId="39" applyProtection="0"/>
    <xf numFmtId="0" fontId="58" fillId="0" borderId="0"/>
    <xf numFmtId="0" fontId="59" fillId="44" borderId="39" applyProtection="0"/>
    <xf numFmtId="0" fontId="59" fillId="44" borderId="39" applyProtection="0"/>
    <xf numFmtId="0" fontId="52" fillId="43" borderId="38" applyProtection="0"/>
    <xf numFmtId="0" fontId="52" fillId="43" borderId="38" applyProtection="0"/>
    <xf numFmtId="0" fontId="54" fillId="44" borderId="38" applyProtection="0"/>
    <xf numFmtId="0" fontId="58" fillId="0" borderId="0"/>
    <xf numFmtId="0" fontId="59" fillId="44" borderId="39" applyProtection="0"/>
    <xf numFmtId="0" fontId="59" fillId="44" borderId="39" applyProtection="0"/>
    <xf numFmtId="0" fontId="52" fillId="43" borderId="38" applyProtection="0"/>
    <xf numFmtId="0" fontId="54" fillId="44" borderId="38" applyProtection="0"/>
    <xf numFmtId="0" fontId="58" fillId="0" borderId="0"/>
    <xf numFmtId="0" fontId="58" fillId="0" borderId="0"/>
    <xf numFmtId="0" fontId="59" fillId="44" borderId="39" applyProtection="0"/>
    <xf numFmtId="0" fontId="59" fillId="44" borderId="39" applyProtection="0"/>
    <xf numFmtId="0" fontId="52" fillId="43" borderId="38" applyProtection="0"/>
    <xf numFmtId="0" fontId="54" fillId="44" borderId="38" applyProtection="0"/>
    <xf numFmtId="0" fontId="58" fillId="0" borderId="0"/>
    <xf numFmtId="0" fontId="58" fillId="0" borderId="0"/>
    <xf numFmtId="0" fontId="52" fillId="43" borderId="38" applyProtection="0"/>
    <xf numFmtId="0" fontId="54" fillId="44" borderId="38" applyProtection="0"/>
    <xf numFmtId="0" fontId="58" fillId="50" borderId="42"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8" fillId="0" borderId="0"/>
    <xf numFmtId="0" fontId="52" fillId="43"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4" fillId="44" borderId="38" applyProtection="0"/>
    <xf numFmtId="0" fontId="59" fillId="44" borderId="39" applyProtection="0"/>
    <xf numFmtId="0" fontId="52" fillId="43" borderId="38" applyProtection="0"/>
    <xf numFmtId="0" fontId="59" fillId="44" borderId="39" applyProtection="0"/>
    <xf numFmtId="0" fontId="54" fillId="44" borderId="38" applyProtection="0"/>
    <xf numFmtId="0" fontId="54" fillId="44" borderId="38" applyProtection="0"/>
    <xf numFmtId="0" fontId="58" fillId="50" borderId="42"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61" fillId="0" borderId="40" applyProtection="0"/>
    <xf numFmtId="0" fontId="59" fillId="44" borderId="39" applyProtection="0"/>
    <xf numFmtId="0" fontId="58" fillId="0" borderId="0"/>
    <xf numFmtId="0" fontId="54" fillId="44" borderId="38" applyProtection="0"/>
    <xf numFmtId="0" fontId="54" fillId="44" borderId="38" applyProtection="0"/>
    <xf numFmtId="0" fontId="61" fillId="0" borderId="40" applyProtection="0"/>
    <xf numFmtId="0" fontId="58" fillId="50" borderId="42" applyProtection="0"/>
    <xf numFmtId="0" fontId="59" fillId="44" borderId="39"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61" fillId="0" borderId="40" applyProtection="0"/>
    <xf numFmtId="0" fontId="58" fillId="50" borderId="42" applyProtection="0"/>
    <xf numFmtId="0" fontId="59" fillId="44" borderId="39" applyProtection="0"/>
    <xf numFmtId="0" fontId="0" fillId="0" borderId="0" applyProtection="0"/>
    <xf numFmtId="0" fontId="52" fillId="43"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58" fillId="50" borderId="42" applyProtection="0"/>
    <xf numFmtId="0" fontId="58" fillId="50" borderId="42" applyProtection="0"/>
    <xf numFmtId="0" fontId="59" fillId="44" borderId="39"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61" fillId="0" borderId="40" applyProtection="0"/>
    <xf numFmtId="0" fontId="58" fillId="50" borderId="42" applyProtection="0"/>
    <xf numFmtId="0" fontId="58" fillId="50" borderId="42" applyProtection="0"/>
    <xf numFmtId="0" fontId="59" fillId="44" borderId="39" applyProtection="0"/>
    <xf numFmtId="0" fontId="54" fillId="44" borderId="38" applyProtection="0"/>
    <xf numFmtId="0" fontId="59" fillId="44" borderId="39"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8" fillId="0" borderId="0"/>
    <xf numFmtId="0" fontId="77" fillId="0" borderId="4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0" fillId="0" borderId="0">
      <alignment vertical="center"/>
    </xf>
    <xf numFmtId="0" fontId="54" fillId="44" borderId="38" applyProtection="0"/>
    <xf numFmtId="0" fontId="58" fillId="0" borderId="0"/>
    <xf numFmtId="0" fontId="54" fillId="44" borderId="38" applyNumberFormat="0" applyAlignment="0" applyProtection="0">
      <alignment vertical="center"/>
    </xf>
    <xf numFmtId="0" fontId="54" fillId="44" borderId="38" applyProtection="0"/>
    <xf numFmtId="0" fontId="0" fillId="0" borderId="0">
      <alignment vertical="center"/>
    </xf>
    <xf numFmtId="0" fontId="54" fillId="44" borderId="38" applyProtection="0"/>
    <xf numFmtId="0" fontId="54" fillId="44"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2" fillId="43" borderId="38" applyProtection="0"/>
    <xf numFmtId="0" fontId="59" fillId="44" borderId="39" applyProtection="0"/>
    <xf numFmtId="0" fontId="0" fillId="0" borderId="0" applyProtection="0"/>
    <xf numFmtId="0" fontId="52" fillId="43" borderId="38" applyProtection="0"/>
    <xf numFmtId="0" fontId="54" fillId="44" borderId="38" applyProtection="0"/>
    <xf numFmtId="0" fontId="59" fillId="44" borderId="39" applyProtection="0"/>
    <xf numFmtId="0" fontId="58" fillId="50" borderId="42" applyProtection="0"/>
    <xf numFmtId="0" fontId="59" fillId="44" borderId="39" applyProtection="0"/>
    <xf numFmtId="0" fontId="0" fillId="0" borderId="0" applyProtection="0"/>
    <xf numFmtId="0" fontId="52" fillId="43" borderId="38" applyProtection="0"/>
    <xf numFmtId="0" fontId="58" fillId="0" borderId="0"/>
    <xf numFmtId="0" fontId="54" fillId="44" borderId="38" applyProtection="0"/>
    <xf numFmtId="0" fontId="59" fillId="44" borderId="39" applyProtection="0"/>
    <xf numFmtId="0" fontId="59" fillId="44" borderId="39" applyProtection="0"/>
    <xf numFmtId="0" fontId="59" fillId="44" borderId="39" applyProtection="0"/>
    <xf numFmtId="0" fontId="52" fillId="43" borderId="38" applyProtection="0"/>
    <xf numFmtId="0" fontId="52" fillId="43" borderId="38" applyProtection="0"/>
    <xf numFmtId="0" fontId="54" fillId="44" borderId="38" applyProtection="0"/>
    <xf numFmtId="0" fontId="52" fillId="43" borderId="38" applyProtection="0"/>
    <xf numFmtId="0" fontId="59" fillId="44" borderId="39" applyProtection="0"/>
    <xf numFmtId="0" fontId="59" fillId="44" borderId="39" applyProtection="0"/>
    <xf numFmtId="0" fontId="0" fillId="0" borderId="0" applyProtection="0"/>
    <xf numFmtId="0" fontId="52" fillId="43" borderId="38" applyProtection="0"/>
    <xf numFmtId="0" fontId="54" fillId="44" borderId="38" applyProtection="0"/>
    <xf numFmtId="0" fontId="54" fillId="44" borderId="38" applyProtection="0"/>
    <xf numFmtId="0" fontId="52" fillId="43" borderId="38" applyProtection="0"/>
    <xf numFmtId="0" fontId="59" fillId="44" borderId="39" applyProtection="0"/>
    <xf numFmtId="0" fontId="59" fillId="44" borderId="39" applyProtection="0"/>
    <xf numFmtId="0" fontId="0" fillId="0" borderId="0" applyProtection="0"/>
    <xf numFmtId="0" fontId="54" fillId="44" borderId="38" applyProtection="0"/>
    <xf numFmtId="0" fontId="54" fillId="44" borderId="38" applyProtection="0"/>
    <xf numFmtId="0" fontId="58" fillId="50" borderId="42" applyProtection="0"/>
    <xf numFmtId="0" fontId="54" fillId="44" borderId="38" applyProtection="0"/>
    <xf numFmtId="0" fontId="59" fillId="48" borderId="39" applyNumberFormat="0" applyAlignment="0" applyProtection="0">
      <alignment vertical="center"/>
    </xf>
    <xf numFmtId="0" fontId="54" fillId="44" borderId="38" applyProtection="0"/>
    <xf numFmtId="0" fontId="58" fillId="50" borderId="42" applyProtection="0"/>
    <xf numFmtId="0" fontId="59" fillId="48" borderId="39" applyNumberFormat="0" applyAlignment="0" applyProtection="0">
      <alignment vertical="center"/>
    </xf>
    <xf numFmtId="0" fontId="54" fillId="44" borderId="38"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59" fillId="44" borderId="39" applyProtection="0"/>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58" fillId="50" borderId="42" applyProtection="0"/>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58" fillId="50" borderId="42" applyProtection="0"/>
    <xf numFmtId="0" fontId="59" fillId="48" borderId="39" applyNumberFormat="0" applyAlignment="0" applyProtection="0">
      <alignment vertical="center"/>
    </xf>
    <xf numFmtId="0" fontId="54" fillId="44" borderId="38" applyProtection="0"/>
    <xf numFmtId="0" fontId="61" fillId="0" borderId="40" applyProtection="0"/>
    <xf numFmtId="0" fontId="58" fillId="50" borderId="42" applyProtection="0"/>
    <xf numFmtId="0" fontId="58" fillId="50" borderId="42" applyProtection="0"/>
    <xf numFmtId="0" fontId="52" fillId="43"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61" fillId="0" borderId="40" applyProtection="0"/>
    <xf numFmtId="0" fontId="54" fillId="44" borderId="38" applyProtection="0"/>
    <xf numFmtId="0" fontId="59" fillId="48" borderId="39" applyNumberFormat="0" applyAlignment="0" applyProtection="0">
      <alignment vertical="center"/>
    </xf>
    <xf numFmtId="0" fontId="54" fillId="44" borderId="38" applyProtection="0"/>
    <xf numFmtId="0" fontId="61" fillId="0" borderId="40" applyProtection="0"/>
    <xf numFmtId="0" fontId="58" fillId="50" borderId="42" applyProtection="0"/>
    <xf numFmtId="0" fontId="58" fillId="50" borderId="42" applyProtection="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8" fillId="0" borderId="0"/>
    <xf numFmtId="0" fontId="58" fillId="50" borderId="42" applyProtection="0"/>
    <xf numFmtId="0" fontId="52" fillId="43" borderId="38" applyProtection="0"/>
    <xf numFmtId="0" fontId="52" fillId="43" borderId="38" applyProtection="0"/>
    <xf numFmtId="0" fontId="58" fillId="50" borderId="42" applyProtection="0"/>
    <xf numFmtId="0" fontId="54" fillId="44" borderId="38" applyProtection="0"/>
    <xf numFmtId="0" fontId="52" fillId="43" borderId="38" applyProtection="0"/>
    <xf numFmtId="0" fontId="58" fillId="50" borderId="42" applyProtection="0"/>
    <xf numFmtId="0" fontId="54" fillId="44" borderId="38" applyProtection="0"/>
    <xf numFmtId="0" fontId="59" fillId="44" borderId="39" applyProtection="0"/>
    <xf numFmtId="0" fontId="52" fillId="43"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8" borderId="38" applyNumberFormat="0" applyAlignment="0" applyProtection="0">
      <alignment vertical="center"/>
    </xf>
    <xf numFmtId="0" fontId="52" fillId="43" borderId="38"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67" fillId="60" borderId="0"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64" fillId="0" borderId="43" applyProtection="0"/>
    <xf numFmtId="0" fontId="54" fillId="44" borderId="38" applyProtection="0"/>
    <xf numFmtId="0" fontId="61" fillId="0" borderId="40" applyProtection="0"/>
    <xf numFmtId="0" fontId="54" fillId="44" borderId="38">
      <alignment vertical="center"/>
    </xf>
    <xf numFmtId="0" fontId="64" fillId="0" borderId="43" applyProtection="0"/>
    <xf numFmtId="0" fontId="54" fillId="44" borderId="38" applyProtection="0"/>
    <xf numFmtId="0" fontId="61" fillId="0" borderId="40" applyProtection="0"/>
    <xf numFmtId="0" fontId="54" fillId="44" borderId="38">
      <alignment vertical="center"/>
    </xf>
    <xf numFmtId="0" fontId="64" fillId="0" borderId="43" applyProtection="0"/>
    <xf numFmtId="0" fontId="64" fillId="0" borderId="43" applyProtection="0"/>
    <xf numFmtId="0" fontId="58" fillId="50" borderId="42" applyProtection="0"/>
    <xf numFmtId="0" fontId="54" fillId="44" borderId="38" applyProtection="0"/>
    <xf numFmtId="0" fontId="64" fillId="0" borderId="43" applyProtection="0"/>
    <xf numFmtId="0" fontId="58" fillId="50" borderId="42" applyProtection="0"/>
    <xf numFmtId="0" fontId="54" fillId="44" borderId="38" applyProtection="0"/>
    <xf numFmtId="0" fontId="58" fillId="50" borderId="42" applyNumberFormat="0" applyFont="0" applyAlignment="0" applyProtection="0">
      <alignment vertical="center"/>
    </xf>
    <xf numFmtId="0" fontId="54" fillId="44" borderId="38" applyProtection="0"/>
    <xf numFmtId="0" fontId="59" fillId="48" borderId="39" applyNumberFormat="0" applyAlignment="0" applyProtection="0">
      <alignment vertical="center"/>
    </xf>
    <xf numFmtId="0" fontId="64" fillId="0" borderId="43" applyProtection="0"/>
    <xf numFmtId="0" fontId="58" fillId="50" borderId="42" applyProtection="0"/>
    <xf numFmtId="0" fontId="54" fillId="44" borderId="38" applyProtection="0"/>
    <xf numFmtId="0" fontId="52" fillId="43" borderId="38"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2" fillId="43" borderId="38" applyProtection="0"/>
    <xf numFmtId="0" fontId="58" fillId="50" borderId="42" applyProtection="0"/>
    <xf numFmtId="0" fontId="54" fillId="44" borderId="38" applyProtection="0"/>
    <xf numFmtId="0" fontId="61" fillId="0" borderId="40" applyProtection="0"/>
    <xf numFmtId="0" fontId="61" fillId="0" borderId="40" applyProtection="0"/>
    <xf numFmtId="0" fontId="58" fillId="50" borderId="42"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54" fillId="44" borderId="38" applyProtection="0"/>
    <xf numFmtId="0" fontId="54" fillId="44" borderId="38" applyProtection="0"/>
    <xf numFmtId="0" fontId="79" fillId="0" borderId="0" applyNumberFormat="0" applyFill="0" applyBorder="0" applyAlignment="0" applyProtection="0">
      <alignment vertical="center"/>
    </xf>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61" fillId="0" borderId="40"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77" fillId="0" borderId="48" applyProtection="0"/>
    <xf numFmtId="0" fontId="54" fillId="44" borderId="38" applyProtection="0"/>
    <xf numFmtId="0" fontId="52" fillId="43" borderId="38" applyNumberFormat="0" applyAlignment="0" applyProtection="0">
      <alignment vertical="center"/>
    </xf>
    <xf numFmtId="0" fontId="77" fillId="0" borderId="4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NumberFormat="0" applyFont="0" applyAlignment="0" applyProtection="0">
      <alignment vertical="center"/>
    </xf>
    <xf numFmtId="0" fontId="54" fillId="44" borderId="38" applyProtection="0"/>
    <xf numFmtId="0" fontId="54" fillId="44"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0" borderId="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61" fillId="0" borderId="40" applyProtection="0"/>
    <xf numFmtId="0" fontId="58" fillId="50" borderId="42" applyProtection="0"/>
    <xf numFmtId="0" fontId="58" fillId="50" borderId="42"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61" fillId="0" borderId="40" applyProtection="0"/>
    <xf numFmtId="0" fontId="58" fillId="50" borderId="42" applyProtection="0"/>
    <xf numFmtId="0" fontId="52" fillId="43" borderId="38" applyProtection="0"/>
    <xf numFmtId="0" fontId="58" fillId="50" borderId="42"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4" borderId="38"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52" fillId="43"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NumberFormat="0" applyAlignment="0" applyProtection="0">
      <alignment vertical="center"/>
    </xf>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64" fillId="0" borderId="43" applyNumberFormat="0" applyFill="0" applyAlignment="0" applyProtection="0">
      <alignment vertical="center"/>
    </xf>
    <xf numFmtId="0" fontId="54" fillId="44" borderId="38" applyProtection="0"/>
    <xf numFmtId="0" fontId="58" fillId="0" borderId="0"/>
    <xf numFmtId="0" fontId="54" fillId="44" borderId="38" applyProtection="0"/>
    <xf numFmtId="0" fontId="54" fillId="44" borderId="38" applyProtection="0"/>
    <xf numFmtId="0" fontId="64" fillId="0" borderId="43" applyNumberFormat="0" applyFill="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7" fillId="50" borderId="42" applyNumberFormat="0" applyFont="0" applyAlignment="0" applyProtection="0">
      <alignment vertical="center"/>
    </xf>
    <xf numFmtId="0" fontId="59" fillId="44" borderId="39"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4" borderId="38" applyNumberFormat="0" applyAlignment="0" applyProtection="0">
      <alignment vertical="center"/>
    </xf>
    <xf numFmtId="0" fontId="52" fillId="43" borderId="38" applyProtection="0"/>
    <xf numFmtId="0" fontId="58" fillId="50" borderId="42"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80" fillId="66" borderId="0" applyNumberFormat="0" applyBorder="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8" fillId="0" borderId="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8" fillId="0" borderId="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9" fillId="44" borderId="39"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9" fillId="44" borderId="39" applyProtection="0"/>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4" borderId="38" applyProtection="0"/>
    <xf numFmtId="0" fontId="59" fillId="44" borderId="39" applyProtection="0"/>
    <xf numFmtId="0" fontId="59" fillId="44" borderId="39" applyProtection="0"/>
    <xf numFmtId="0" fontId="59" fillId="44" borderId="39" applyProtection="0"/>
    <xf numFmtId="0" fontId="52" fillId="43"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8" fillId="0" borderId="0"/>
    <xf numFmtId="0" fontId="54" fillId="44" borderId="38" applyProtection="0"/>
    <xf numFmtId="0" fontId="54" fillId="44" borderId="38" applyProtection="0"/>
    <xf numFmtId="0" fontId="61" fillId="0" borderId="40" applyProtection="0"/>
    <xf numFmtId="0" fontId="61" fillId="0" borderId="40" applyProtection="0"/>
    <xf numFmtId="0" fontId="67" fillId="60" borderId="0" applyProtection="0"/>
    <xf numFmtId="0" fontId="52" fillId="43" borderId="38" applyNumberFormat="0" applyAlignment="0" applyProtection="0">
      <alignment vertical="center"/>
    </xf>
    <xf numFmtId="0" fontId="58" fillId="0" borderId="0"/>
    <xf numFmtId="0" fontId="54" fillId="44" borderId="38" applyProtection="0"/>
    <xf numFmtId="0" fontId="54" fillId="44" borderId="38" applyProtection="0"/>
    <xf numFmtId="0" fontId="61" fillId="0" borderId="40" applyProtection="0"/>
    <xf numFmtId="0" fontId="61" fillId="0" borderId="40"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2" fillId="43"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8" fillId="0" borderId="0"/>
    <xf numFmtId="0" fontId="58" fillId="0" borderId="0"/>
    <xf numFmtId="0" fontId="54" fillId="44" borderId="38" applyProtection="0"/>
    <xf numFmtId="0" fontId="58" fillId="0" borderId="0"/>
    <xf numFmtId="0" fontId="61" fillId="0" borderId="40" applyProtection="0"/>
    <xf numFmtId="0" fontId="58" fillId="50" borderId="42" applyNumberFormat="0" applyFont="0" applyAlignment="0" applyProtection="0">
      <alignment vertical="center"/>
    </xf>
    <xf numFmtId="0" fontId="52" fillId="43" borderId="38" applyProtection="0"/>
    <xf numFmtId="0" fontId="54" fillId="48" borderId="38" applyNumberFormat="0" applyAlignment="0" applyProtection="0">
      <alignment vertical="center"/>
    </xf>
    <xf numFmtId="0" fontId="54" fillId="44" borderId="38" applyProtection="0"/>
    <xf numFmtId="0" fontId="58" fillId="0" borderId="0"/>
    <xf numFmtId="0" fontId="58" fillId="0" borderId="0"/>
    <xf numFmtId="0" fontId="54" fillId="44" borderId="38" applyProtection="0"/>
    <xf numFmtId="0" fontId="58" fillId="0" borderId="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9" fillId="44" borderId="39"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43" fontId="58" fillId="0" borderId="0" applyFont="0" applyFill="0" applyBorder="0" applyAlignment="0" applyProtection="0"/>
    <xf numFmtId="0" fontId="52" fillId="43" borderId="38" applyProtection="0"/>
    <xf numFmtId="0" fontId="52" fillId="43" borderId="38" applyProtection="0"/>
    <xf numFmtId="0" fontId="58" fillId="50" borderId="42" applyProtection="0"/>
    <xf numFmtId="0" fontId="58" fillId="50" borderId="42"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4" fillId="44" borderId="38" applyProtection="0"/>
    <xf numFmtId="0" fontId="56" fillId="46" borderId="0" applyNumberFormat="0" applyBorder="0" applyAlignment="0" applyProtection="0">
      <alignment vertical="center"/>
    </xf>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0" fillId="0" borderId="0" applyProtection="0"/>
    <xf numFmtId="0" fontId="61" fillId="0" borderId="40" applyProtection="0"/>
    <xf numFmtId="0" fontId="58" fillId="50" borderId="42" applyNumberFormat="0" applyFont="0" applyAlignment="0" applyProtection="0">
      <alignment vertical="center"/>
    </xf>
    <xf numFmtId="0" fontId="52" fillId="43"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2" fillId="43" borderId="38" applyProtection="0"/>
    <xf numFmtId="0" fontId="54" fillId="44" borderId="38" applyProtection="0"/>
    <xf numFmtId="0" fontId="78" fillId="0" borderId="51" applyProtection="0"/>
    <xf numFmtId="0" fontId="52" fillId="43" borderId="38" applyProtection="0"/>
    <xf numFmtId="0" fontId="54" fillId="44" borderId="38" applyProtection="0"/>
    <xf numFmtId="0" fontId="78" fillId="0" borderId="51" applyProtection="0"/>
    <xf numFmtId="0" fontId="52" fillId="43" borderId="38" applyProtection="0"/>
    <xf numFmtId="0" fontId="54" fillId="44"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52" fillId="43" borderId="38" applyProtection="0"/>
    <xf numFmtId="0" fontId="54" fillId="44" borderId="38" applyProtection="0"/>
    <xf numFmtId="0" fontId="78" fillId="0" borderId="51" applyProtection="0"/>
    <xf numFmtId="0" fontId="58" fillId="50" borderId="42" applyProtection="0"/>
    <xf numFmtId="0" fontId="52" fillId="43" borderId="38" applyProtection="0"/>
    <xf numFmtId="0" fontId="54" fillId="44" borderId="38" applyProtection="0"/>
    <xf numFmtId="0" fontId="79" fillId="0" borderId="49" applyNumberFormat="0" applyFill="0" applyAlignment="0" applyProtection="0">
      <alignment vertical="center"/>
    </xf>
    <xf numFmtId="0" fontId="78" fillId="0" borderId="51" applyProtection="0"/>
    <xf numFmtId="0" fontId="78" fillId="0" borderId="0" applyProtection="0"/>
    <xf numFmtId="0" fontId="73" fillId="0" borderId="47" applyNumberFormat="0" applyFill="0" applyAlignment="0" applyProtection="0">
      <alignment vertical="center"/>
    </xf>
    <xf numFmtId="0" fontId="59" fillId="44" borderId="39" applyProtection="0"/>
    <xf numFmtId="0" fontId="52" fillId="43" borderId="38" applyProtection="0"/>
    <xf numFmtId="0" fontId="54" fillId="44" borderId="38" applyProtection="0"/>
    <xf numFmtId="0" fontId="61" fillId="0" borderId="40" applyNumberFormat="0" applyFill="0" applyAlignment="0" applyProtection="0">
      <alignment vertical="center"/>
    </xf>
    <xf numFmtId="0" fontId="56" fillId="46" borderId="0">
      <alignment vertical="center"/>
    </xf>
    <xf numFmtId="0" fontId="54" fillId="44" borderId="38" applyNumberFormat="0" applyAlignment="0" applyProtection="0">
      <alignment vertical="center"/>
    </xf>
    <xf numFmtId="0" fontId="58" fillId="50" borderId="42" applyProtection="0"/>
    <xf numFmtId="0" fontId="52" fillId="43" borderId="38" applyProtection="0"/>
    <xf numFmtId="0" fontId="54" fillId="44" borderId="38" applyProtection="0"/>
    <xf numFmtId="43" fontId="57" fillId="0" borderId="0" applyFont="0" applyFill="0" applyBorder="0" applyAlignment="0" applyProtection="0"/>
    <xf numFmtId="0" fontId="54" fillId="44" borderId="38" applyNumberFormat="0" applyAlignment="0" applyProtection="0">
      <alignment vertical="center"/>
    </xf>
    <xf numFmtId="0" fontId="57" fillId="50" borderId="42" applyNumberFormat="0" applyFont="0" applyAlignment="0" applyProtection="0">
      <alignment vertical="center"/>
    </xf>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50" applyNumberFormat="0" applyFill="0" applyAlignment="0" applyProtection="0">
      <alignment vertical="center"/>
    </xf>
    <xf numFmtId="0" fontId="52" fillId="43" borderId="38" applyProtection="0"/>
    <xf numFmtId="0" fontId="54" fillId="44" borderId="38" applyProtection="0"/>
    <xf numFmtId="0" fontId="54" fillId="44" borderId="38" applyProtection="0"/>
    <xf numFmtId="0" fontId="54" fillId="44" borderId="38" applyProtection="0"/>
    <xf numFmtId="0" fontId="82" fillId="48" borderId="0">
      <alignment horizontal="left" vertical="center" wrapText="1"/>
    </xf>
    <xf numFmtId="0" fontId="54" fillId="44" borderId="38" applyProtection="0"/>
    <xf numFmtId="0" fontId="58" fillId="0" borderId="0"/>
    <xf numFmtId="0" fontId="82" fillId="48" borderId="0">
      <alignment horizontal="left" vertical="center" wrapText="1"/>
    </xf>
    <xf numFmtId="0" fontId="54" fillId="44" borderId="38" applyProtection="0"/>
    <xf numFmtId="0" fontId="67" fillId="60" borderId="0" applyNumberFormat="0" applyBorder="0" applyAlignment="0" applyProtection="0">
      <alignment vertical="center"/>
    </xf>
    <xf numFmtId="0" fontId="82" fillId="48" borderId="0">
      <alignment horizontal="left" vertical="center" wrapText="1"/>
    </xf>
    <xf numFmtId="0" fontId="54" fillId="44" borderId="38" applyProtection="0"/>
    <xf numFmtId="0" fontId="82" fillId="48" borderId="0">
      <alignment horizontal="left" vertical="center" wrapText="1"/>
    </xf>
    <xf numFmtId="0" fontId="52" fillId="43" borderId="38" applyProtection="0"/>
    <xf numFmtId="0" fontId="54" fillId="44" borderId="38" applyProtection="0"/>
    <xf numFmtId="0" fontId="82" fillId="48" borderId="0">
      <alignment horizontal="left" vertical="center" wrapText="1"/>
    </xf>
    <xf numFmtId="0" fontId="54" fillId="44" borderId="38" applyProtection="0"/>
    <xf numFmtId="0" fontId="82" fillId="48" borderId="0">
      <alignment horizontal="left" vertical="center" wrapText="1"/>
    </xf>
    <xf numFmtId="0" fontId="54" fillId="44" borderId="38" applyProtection="0"/>
    <xf numFmtId="0" fontId="52" fillId="43" borderId="38" applyProtection="0"/>
    <xf numFmtId="0" fontId="54" fillId="44" borderId="38" applyProtection="0"/>
    <xf numFmtId="0" fontId="54" fillId="44" borderId="38" applyProtection="0"/>
    <xf numFmtId="0" fontId="82" fillId="48" borderId="0">
      <alignment horizontal="left" vertical="center" wrapText="1"/>
    </xf>
    <xf numFmtId="0" fontId="59" fillId="48" borderId="39"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2" fillId="43" borderId="38" applyProtection="0"/>
    <xf numFmtId="0" fontId="54" fillId="44" borderId="38" applyProtection="0"/>
    <xf numFmtId="0" fontId="82" fillId="48" borderId="0">
      <alignment horizontal="left" vertical="center" wrapText="1"/>
    </xf>
    <xf numFmtId="0" fontId="59" fillId="48" borderId="39" applyNumberFormat="0" applyAlignment="0" applyProtection="0">
      <alignment vertical="center"/>
    </xf>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79" fillId="0" borderId="0" applyNumberFormat="0" applyFill="0" applyBorder="0" applyAlignment="0" applyProtection="0">
      <alignment vertical="center"/>
    </xf>
    <xf numFmtId="0" fontId="54" fillId="44" borderId="38" applyProtection="0"/>
    <xf numFmtId="0" fontId="54" fillId="44" borderId="38" applyProtection="0"/>
    <xf numFmtId="0" fontId="59" fillId="44" borderId="39" applyProtection="0"/>
    <xf numFmtId="0" fontId="79" fillId="0" borderId="0" applyNumberFormat="0" applyFill="0" applyBorder="0" applyAlignment="0" applyProtection="0">
      <alignment vertical="center"/>
    </xf>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78" fillId="0" borderId="0" applyNumberFormat="0" applyFill="0" applyBorder="0" applyAlignment="0" applyProtection="0">
      <alignment vertical="center"/>
    </xf>
    <xf numFmtId="0" fontId="61" fillId="0" borderId="40"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79" fillId="0" borderId="0" applyNumberFormat="0" applyFill="0" applyBorder="0" applyAlignment="0" applyProtection="0">
      <alignment vertical="center"/>
    </xf>
    <xf numFmtId="0" fontId="61" fillId="0" borderId="40" applyProtection="0"/>
    <xf numFmtId="0" fontId="54" fillId="44"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79" fillId="0" borderId="0" applyNumberFormat="0" applyFill="0" applyBorder="0" applyAlignment="0" applyProtection="0">
      <alignment vertical="center"/>
    </xf>
    <xf numFmtId="0" fontId="54" fillId="44" borderId="38" applyProtection="0"/>
    <xf numFmtId="0" fontId="59" fillId="44" borderId="39" applyProtection="0"/>
    <xf numFmtId="0" fontId="61" fillId="0" borderId="40" applyProtection="0"/>
    <xf numFmtId="0" fontId="54" fillId="44"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54" fillId="44" borderId="38" applyProtection="0"/>
    <xf numFmtId="0" fontId="59" fillId="44" borderId="39" applyProtection="0"/>
    <xf numFmtId="0" fontId="59" fillId="44" borderId="39" applyProtection="0"/>
    <xf numFmtId="0" fontId="61" fillId="0" borderId="40" applyProtection="0"/>
    <xf numFmtId="0" fontId="52" fillId="43" borderId="38" applyProtection="0"/>
    <xf numFmtId="0" fontId="52" fillId="43" borderId="38" applyProtection="0"/>
    <xf numFmtId="0" fontId="0" fillId="0" borderId="0"/>
    <xf numFmtId="0" fontId="0" fillId="0" borderId="0"/>
    <xf numFmtId="0" fontId="52" fillId="43" borderId="38" applyProtection="0"/>
    <xf numFmtId="0" fontId="54" fillId="44" borderId="38" applyProtection="0"/>
    <xf numFmtId="0" fontId="58" fillId="0" borderId="0"/>
    <xf numFmtId="0" fontId="52" fillId="43" borderId="38" applyProtection="0"/>
    <xf numFmtId="0" fontId="52" fillId="43" borderId="38" applyProtection="0"/>
    <xf numFmtId="0" fontId="61" fillId="0" borderId="40" applyProtection="0"/>
    <xf numFmtId="0" fontId="54" fillId="44" borderId="38" applyProtection="0"/>
    <xf numFmtId="0" fontId="58" fillId="0" borderId="0"/>
    <xf numFmtId="0" fontId="52" fillId="43" borderId="38" applyProtection="0"/>
    <xf numFmtId="0" fontId="54" fillId="48" borderId="38" applyNumberFormat="0" applyAlignment="0" applyProtection="0">
      <alignment vertical="center"/>
    </xf>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9" fillId="48" borderId="39" applyNumberFormat="0" applyAlignment="0" applyProtection="0">
      <alignment vertical="center"/>
    </xf>
    <xf numFmtId="0" fontId="52" fillId="43" borderId="38" applyProtection="0"/>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NumberFormat="0" applyAlignment="0" applyProtection="0">
      <alignment vertical="center"/>
    </xf>
    <xf numFmtId="0" fontId="54" fillId="44" borderId="38" applyProtection="0"/>
    <xf numFmtId="0" fontId="54" fillId="44" borderId="38" applyProtection="0"/>
    <xf numFmtId="0" fontId="61" fillId="0" borderId="50" applyNumberFormat="0" applyFill="0" applyAlignment="0" applyProtection="0">
      <alignment vertical="center"/>
    </xf>
    <xf numFmtId="0" fontId="52" fillId="43" borderId="38" applyProtection="0"/>
    <xf numFmtId="0" fontId="54" fillId="44" borderId="38" applyProtection="0"/>
    <xf numFmtId="0" fontId="59" fillId="48" borderId="39" applyNumberFormat="0" applyAlignment="0" applyProtection="0">
      <alignment vertical="center"/>
    </xf>
    <xf numFmtId="0" fontId="64" fillId="0" borderId="43" applyProtection="0"/>
    <xf numFmtId="0" fontId="54" fillId="44" borderId="38" applyProtection="0"/>
    <xf numFmtId="0" fontId="58" fillId="0" borderId="0"/>
    <xf numFmtId="0" fontId="54" fillId="44" borderId="38" applyProtection="0"/>
    <xf numFmtId="0" fontId="52" fillId="43" borderId="38" applyProtection="0"/>
    <xf numFmtId="0" fontId="85" fillId="0" borderId="0" applyNumberFormat="0" applyFill="0" applyBorder="0" applyAlignment="0" applyProtection="0">
      <alignment vertical="center"/>
    </xf>
    <xf numFmtId="0" fontId="54" fillId="44" borderId="38" applyProtection="0"/>
    <xf numFmtId="0" fontId="52" fillId="43" borderId="38" applyProtection="0"/>
    <xf numFmtId="0" fontId="85" fillId="0" borderId="0" applyNumberFormat="0" applyFill="0" applyBorder="0" applyAlignment="0" applyProtection="0">
      <alignment vertical="center"/>
    </xf>
    <xf numFmtId="0" fontId="54" fillId="44" borderId="38" applyProtection="0"/>
    <xf numFmtId="0" fontId="54" fillId="44" borderId="38" applyProtection="0"/>
    <xf numFmtId="0" fontId="58" fillId="50" borderId="42"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9" fillId="44" borderId="39"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9" fillId="44" borderId="39" applyProtection="0"/>
    <xf numFmtId="0" fontId="54" fillId="44" borderId="38" applyProtection="0"/>
    <xf numFmtId="0" fontId="54" fillId="44" borderId="38" applyProtection="0"/>
    <xf numFmtId="0" fontId="54" fillId="44" borderId="38" applyProtection="0"/>
    <xf numFmtId="0" fontId="61" fillId="0" borderId="50" applyNumberFormat="0" applyFill="0" applyAlignment="0" applyProtection="0">
      <alignment vertical="center"/>
    </xf>
    <xf numFmtId="0" fontId="58" fillId="50" borderId="42" applyProtection="0"/>
    <xf numFmtId="0" fontId="54" fillId="44" borderId="38" applyProtection="0"/>
    <xf numFmtId="0" fontId="58" fillId="50" borderId="42"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4" fillId="44" borderId="38" applyProtection="0"/>
    <xf numFmtId="0" fontId="54" fillId="44" borderId="38" applyProtection="0"/>
    <xf numFmtId="0" fontId="58" fillId="0" borderId="0"/>
    <xf numFmtId="0" fontId="54" fillId="44" borderId="38" applyProtection="0"/>
    <xf numFmtId="0" fontId="58" fillId="50" borderId="42" applyProtection="0"/>
    <xf numFmtId="0" fontId="58" fillId="50" borderId="42" applyProtection="0"/>
    <xf numFmtId="0" fontId="54" fillId="44" borderId="38"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4" fillId="44" borderId="38" applyProtection="0"/>
    <xf numFmtId="0" fontId="58" fillId="50" borderId="42"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NumberFormat="0" applyAlignment="0" applyProtection="0">
      <alignment vertical="center"/>
    </xf>
    <xf numFmtId="0" fontId="54" fillId="44" borderId="38" applyProtection="0"/>
    <xf numFmtId="0" fontId="58" fillId="50" borderId="42" applyProtection="0"/>
    <xf numFmtId="0" fontId="54" fillId="44" borderId="38" applyProtection="0"/>
    <xf numFmtId="0" fontId="54" fillId="44"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pplyProtection="0"/>
    <xf numFmtId="0" fontId="58" fillId="50" borderId="42" applyNumberFormat="0" applyFont="0" applyAlignment="0" applyProtection="0">
      <alignment vertical="center"/>
    </xf>
    <xf numFmtId="0" fontId="54" fillId="44" borderId="38" applyProtection="0"/>
    <xf numFmtId="0" fontId="58" fillId="0" borderId="0"/>
    <xf numFmtId="0" fontId="54" fillId="44" borderId="38" applyProtection="0"/>
    <xf numFmtId="0" fontId="58" fillId="50" borderId="42" applyNumberFormat="0" applyFont="0" applyAlignment="0" applyProtection="0">
      <alignment vertical="center"/>
    </xf>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59" fillId="44" borderId="39" applyProtection="0"/>
    <xf numFmtId="0" fontId="61" fillId="0" borderId="50" applyNumberFormat="0" applyFill="0" applyAlignment="0" applyProtection="0">
      <alignment vertical="center"/>
    </xf>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59" fillId="44" borderId="39" applyProtection="0"/>
    <xf numFmtId="0" fontId="61" fillId="0" borderId="50" applyNumberFormat="0" applyFill="0" applyAlignment="0" applyProtection="0">
      <alignment vertical="center"/>
    </xf>
    <xf numFmtId="0" fontId="54" fillId="44" borderId="38" applyProtection="0"/>
    <xf numFmtId="0" fontId="54" fillId="44" borderId="38" applyProtection="0"/>
    <xf numFmtId="0" fontId="75" fillId="0" borderId="0" applyProtection="0"/>
    <xf numFmtId="0" fontId="54" fillId="44" borderId="38" applyProtection="0"/>
    <xf numFmtId="0" fontId="75" fillId="0" borderId="0" applyProtection="0"/>
    <xf numFmtId="0" fontId="54" fillId="44" borderId="38" applyProtection="0"/>
    <xf numFmtId="0" fontId="59" fillId="44" borderId="39" applyProtection="0"/>
    <xf numFmtId="0" fontId="54" fillId="44" borderId="38" applyProtection="0"/>
    <xf numFmtId="0" fontId="54" fillId="44" borderId="38" applyProtection="0"/>
    <xf numFmtId="0" fontId="75" fillId="0" borderId="0" applyProtection="0"/>
    <xf numFmtId="0" fontId="54" fillId="44" borderId="38" applyProtection="0"/>
    <xf numFmtId="0" fontId="56" fillId="46" borderId="0" applyProtection="0">
      <alignment vertical="center"/>
    </xf>
    <xf numFmtId="0" fontId="54" fillId="44" borderId="38" applyProtection="0"/>
    <xf numFmtId="0" fontId="59" fillId="44" borderId="39" applyProtection="0"/>
    <xf numFmtId="0" fontId="59" fillId="44" borderId="39" applyProtection="0"/>
    <xf numFmtId="0" fontId="56" fillId="46" borderId="0" applyProtection="0">
      <alignment vertical="center"/>
    </xf>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75" fillId="0" borderId="0" applyNumberFormat="0" applyFill="0" applyBorder="0" applyAlignment="0" applyProtection="0">
      <alignment vertical="center"/>
    </xf>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8" fillId="50" borderId="42" applyNumberFormat="0" applyFont="0" applyAlignment="0" applyProtection="0">
      <alignment vertical="center"/>
    </xf>
    <xf numFmtId="0" fontId="73" fillId="0" borderId="47" applyProtection="0"/>
    <xf numFmtId="0" fontId="54" fillId="44" borderId="38" applyProtection="0"/>
    <xf numFmtId="0" fontId="65" fillId="0" borderId="44" applyNumberFormat="0" applyFill="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0" borderId="0"/>
    <xf numFmtId="0" fontId="54" fillId="44" borderId="38" applyProtection="0"/>
    <xf numFmtId="0" fontId="54" fillId="44" borderId="38" applyProtection="0"/>
    <xf numFmtId="0" fontId="54" fillId="44" borderId="38" applyProtection="0"/>
    <xf numFmtId="0" fontId="52" fillId="43" borderId="38" applyProtection="0"/>
    <xf numFmtId="0" fontId="58" fillId="0" borderId="0"/>
    <xf numFmtId="0" fontId="54" fillId="44" borderId="38" applyProtection="0"/>
    <xf numFmtId="0" fontId="58" fillId="0" borderId="0"/>
    <xf numFmtId="0" fontId="54" fillId="44" borderId="38" applyProtection="0"/>
    <xf numFmtId="0" fontId="52" fillId="43" borderId="38" applyProtection="0"/>
    <xf numFmtId="0" fontId="58" fillId="50" borderId="42" applyNumberFormat="0" applyFont="0" applyAlignment="0" applyProtection="0">
      <alignment vertical="center"/>
    </xf>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8" fillId="50" borderId="42"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8" fillId="50" borderId="42" applyProtection="0"/>
    <xf numFmtId="0" fontId="52" fillId="43" borderId="38" applyProtection="0"/>
    <xf numFmtId="0" fontId="78" fillId="0" borderId="51" applyNumberFormat="0" applyFill="0" applyAlignment="0" applyProtection="0">
      <alignment vertical="center"/>
    </xf>
    <xf numFmtId="0" fontId="61" fillId="0" borderId="40" applyNumberFormat="0" applyFill="0" applyAlignment="0" applyProtection="0">
      <alignment vertical="center"/>
    </xf>
    <xf numFmtId="0" fontId="78" fillId="0" borderId="0" applyProtection="0"/>
    <xf numFmtId="0" fontId="54" fillId="44" borderId="38" applyProtection="0"/>
    <xf numFmtId="0" fontId="58" fillId="50" borderId="42" applyProtection="0"/>
    <xf numFmtId="0" fontId="54" fillId="44" borderId="38" applyProtection="0"/>
    <xf numFmtId="0" fontId="58" fillId="50" borderId="42" applyProtection="0"/>
    <xf numFmtId="0" fontId="58" fillId="50" borderId="42" applyProtection="0"/>
    <xf numFmtId="0" fontId="54" fillId="44" borderId="38" applyProtection="0"/>
    <xf numFmtId="0" fontId="58" fillId="50" borderId="42" applyProtection="0"/>
    <xf numFmtId="0" fontId="54" fillId="44" borderId="38" applyProtection="0"/>
    <xf numFmtId="0" fontId="58" fillId="50" borderId="42" applyProtection="0"/>
    <xf numFmtId="0" fontId="58" fillId="0" borderId="0"/>
    <xf numFmtId="0" fontId="54" fillId="44" borderId="38" applyProtection="0"/>
    <xf numFmtId="0" fontId="58" fillId="50" borderId="42" applyProtection="0"/>
    <xf numFmtId="0" fontId="58" fillId="50" borderId="42" applyProtection="0"/>
    <xf numFmtId="0" fontId="54" fillId="44" borderId="38" applyProtection="0"/>
    <xf numFmtId="0" fontId="58" fillId="50" borderId="42" applyProtection="0"/>
    <xf numFmtId="0" fontId="54" fillId="44" borderId="38" applyProtection="0"/>
    <xf numFmtId="0" fontId="58" fillId="50" borderId="42" applyProtection="0"/>
    <xf numFmtId="0" fontId="54" fillId="44"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9" fillId="44" borderId="39" applyProtection="0"/>
    <xf numFmtId="0" fontId="59" fillId="44" borderId="39" applyProtection="0"/>
    <xf numFmtId="0" fontId="59" fillId="44" borderId="39" applyProtection="0"/>
    <xf numFmtId="0" fontId="0" fillId="50" borderId="42">
      <alignment vertical="center"/>
    </xf>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9" fillId="44" borderId="39" applyProtection="0"/>
    <xf numFmtId="0" fontId="0" fillId="50" borderId="42">
      <alignment vertical="center"/>
    </xf>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9" fillId="48" borderId="39" applyNumberFormat="0" applyAlignment="0" applyProtection="0">
      <alignment vertical="center"/>
    </xf>
    <xf numFmtId="0" fontId="58" fillId="0" borderId="0"/>
    <xf numFmtId="0" fontId="58" fillId="50" borderId="42" applyProtection="0"/>
    <xf numFmtId="0" fontId="61" fillId="0" borderId="40" applyProtection="0"/>
    <xf numFmtId="0" fontId="54" fillId="44" borderId="38" applyProtection="0"/>
    <xf numFmtId="0" fontId="61" fillId="0" borderId="40" applyProtection="0"/>
    <xf numFmtId="0" fontId="54" fillId="44" borderId="38" applyProtection="0"/>
    <xf numFmtId="0" fontId="75" fillId="0" borderId="0" applyNumberFormat="0" applyFill="0" applyBorder="0" applyAlignment="0" applyProtection="0">
      <alignment vertical="center"/>
    </xf>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61" fillId="0" borderId="40" applyProtection="0"/>
    <xf numFmtId="0" fontId="61" fillId="0" borderId="40" applyProtection="0"/>
    <xf numFmtId="0" fontId="54" fillId="44" borderId="38" applyProtection="0"/>
    <xf numFmtId="0" fontId="54" fillId="44" borderId="38" applyProtection="0"/>
    <xf numFmtId="0" fontId="58" fillId="0" borderId="0"/>
    <xf numFmtId="0" fontId="61" fillId="0" borderId="40" applyProtection="0"/>
    <xf numFmtId="0" fontId="61" fillId="0" borderId="40" applyProtection="0"/>
    <xf numFmtId="0" fontId="54" fillId="44" borderId="38" applyProtection="0"/>
    <xf numFmtId="0" fontId="52" fillId="43" borderId="38" applyNumberFormat="0" applyAlignment="0" applyProtection="0">
      <alignment vertical="center"/>
    </xf>
    <xf numFmtId="0" fontId="58" fillId="0" borderId="0"/>
    <xf numFmtId="0" fontId="59" fillId="44" borderId="39" applyProtection="0"/>
    <xf numFmtId="0" fontId="54" fillId="44" borderId="38" applyProtection="0"/>
    <xf numFmtId="0" fontId="58" fillId="0" borderId="0"/>
    <xf numFmtId="0" fontId="61" fillId="0" borderId="40" applyProtection="0"/>
    <xf numFmtId="0" fontId="61" fillId="0" borderId="40" applyProtection="0"/>
    <xf numFmtId="0" fontId="54" fillId="44" borderId="38" applyProtection="0"/>
    <xf numFmtId="0" fontId="59" fillId="44" borderId="39" applyProtection="0"/>
    <xf numFmtId="0" fontId="52" fillId="43" borderId="38" applyProtection="0"/>
    <xf numFmtId="0" fontId="54" fillId="44" borderId="38" applyProtection="0"/>
    <xf numFmtId="0" fontId="59" fillId="44" borderId="39" applyProtection="0"/>
    <xf numFmtId="0" fontId="52" fillId="43" borderId="38" applyProtection="0"/>
    <xf numFmtId="0" fontId="54" fillId="44" borderId="38" applyProtection="0"/>
    <xf numFmtId="0" fontId="59" fillId="44" borderId="39" applyNumberFormat="0" applyAlignment="0" applyProtection="0">
      <alignment vertical="center"/>
    </xf>
    <xf numFmtId="0" fontId="52" fillId="43" borderId="38" applyProtection="0"/>
    <xf numFmtId="0" fontId="54" fillId="44" borderId="38" applyProtection="0"/>
    <xf numFmtId="0" fontId="54" fillId="44" borderId="38" applyProtection="0"/>
    <xf numFmtId="0" fontId="52" fillId="43" borderId="38" applyProtection="0"/>
    <xf numFmtId="0" fontId="58" fillId="50" borderId="42"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9" fillId="44" borderId="39" applyProtection="0"/>
    <xf numFmtId="0" fontId="59" fillId="44" borderId="39" applyProtection="0"/>
    <xf numFmtId="0" fontId="54" fillId="48" borderId="38" applyNumberFormat="0" applyAlignment="0" applyProtection="0">
      <alignment vertical="center"/>
    </xf>
    <xf numFmtId="0" fontId="54" fillId="44" borderId="38" applyProtection="0"/>
    <xf numFmtId="0" fontId="59" fillId="44" borderId="39" applyProtection="0"/>
    <xf numFmtId="0" fontId="59" fillId="44" borderId="39" applyProtection="0"/>
    <xf numFmtId="0" fontId="59" fillId="44" borderId="39"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9" fillId="44" borderId="39"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6" fillId="46" borderId="0" applyNumberFormat="0" applyBorder="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2" fillId="43" borderId="38" applyNumberFormat="0" applyAlignment="0" applyProtection="0">
      <alignment vertical="center"/>
    </xf>
    <xf numFmtId="0" fontId="56" fillId="46" borderId="0" applyNumberFormat="0" applyBorder="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4" fillId="44" borderId="38" applyProtection="0"/>
    <xf numFmtId="0" fontId="79" fillId="0" borderId="49" applyNumberFormat="0" applyFill="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4" fillId="48" borderId="38" applyNumberFormat="0" applyAlignment="0" applyProtection="0">
      <alignment vertical="center"/>
    </xf>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8" fillId="0" borderId="0"/>
    <xf numFmtId="0" fontId="61" fillId="0" borderId="40" applyProtection="0"/>
    <xf numFmtId="0" fontId="58" fillId="0" borderId="0"/>
    <xf numFmtId="0" fontId="54" fillId="44" borderId="38" applyProtection="0"/>
    <xf numFmtId="0" fontId="54" fillId="44" borderId="38" applyProtection="0"/>
    <xf numFmtId="49" fontId="1" fillId="0" borderId="46">
      <alignment vertical="center" wrapText="1"/>
    </xf>
    <xf numFmtId="0" fontId="58" fillId="0" borderId="0"/>
    <xf numFmtId="0" fontId="61" fillId="0" borderId="40"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75" fillId="0" borderId="0" applyNumberFormat="0" applyFill="0" applyBorder="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77" fillId="0" borderId="48" applyProtection="0"/>
    <xf numFmtId="0" fontId="54" fillId="44" borderId="38" applyProtection="0"/>
    <xf numFmtId="0" fontId="54" fillId="44" borderId="38" applyProtection="0"/>
    <xf numFmtId="0" fontId="58" fillId="0" borderId="0"/>
    <xf numFmtId="0" fontId="61" fillId="0" borderId="40" applyProtection="0"/>
    <xf numFmtId="0" fontId="54" fillId="44" borderId="38" applyProtection="0"/>
    <xf numFmtId="0" fontId="77" fillId="0" borderId="48" applyProtection="0"/>
    <xf numFmtId="0" fontId="54" fillId="44" borderId="38" applyProtection="0"/>
    <xf numFmtId="0" fontId="67" fillId="60" borderId="0" applyProtection="0">
      <alignment vertical="center"/>
    </xf>
    <xf numFmtId="0" fontId="54" fillId="44" borderId="38" applyProtection="0"/>
    <xf numFmtId="0" fontId="58" fillId="0" borderId="0"/>
    <xf numFmtId="0" fontId="61" fillId="0" borderId="40" applyProtection="0"/>
    <xf numFmtId="0" fontId="54" fillId="44" borderId="38" applyProtection="0"/>
    <xf numFmtId="0" fontId="77" fillId="0" borderId="48" applyProtection="0"/>
    <xf numFmtId="0" fontId="54" fillId="44" borderId="38" applyProtection="0"/>
    <xf numFmtId="0" fontId="52" fillId="43" borderId="38" applyNumberFormat="0" applyAlignment="0" applyProtection="0">
      <alignment vertical="center"/>
    </xf>
    <xf numFmtId="0" fontId="54" fillId="44" borderId="38" applyProtection="0"/>
    <xf numFmtId="0" fontId="64" fillId="0" borderId="43" applyNumberFormat="0" applyFill="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2" fillId="43" borderId="38" applyProtection="0"/>
    <xf numFmtId="0" fontId="59" fillId="44" borderId="39" applyProtection="0"/>
    <xf numFmtId="0" fontId="59" fillId="44" borderId="39"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2" fillId="43" borderId="38" applyProtection="0"/>
    <xf numFmtId="0" fontId="59" fillId="44" borderId="39"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8" fillId="50" borderId="42" applyProtection="0"/>
    <xf numFmtId="0" fontId="52" fillId="43" borderId="38" applyProtection="0"/>
    <xf numFmtId="0" fontId="59" fillId="44" borderId="39"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8" fillId="50" borderId="42" applyProtection="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4" borderId="38" applyProtection="0"/>
    <xf numFmtId="0" fontId="58" fillId="0" borderId="0"/>
    <xf numFmtId="0" fontId="58" fillId="0" borderId="0"/>
    <xf numFmtId="0" fontId="77" fillId="0" borderId="48"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8" fillId="50" borderId="42"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8" fillId="0" borderId="0"/>
    <xf numFmtId="0" fontId="58" fillId="0" borderId="0"/>
    <xf numFmtId="0" fontId="63" fillId="0" borderId="0"/>
    <xf numFmtId="0" fontId="58" fillId="50" borderId="42" applyProtection="0"/>
    <xf numFmtId="0" fontId="54" fillId="44" borderId="38" applyProtection="0"/>
    <xf numFmtId="0" fontId="58" fillId="0" borderId="0"/>
    <xf numFmtId="0" fontId="0" fillId="0" borderId="0"/>
    <xf numFmtId="0" fontId="58" fillId="0" borderId="0"/>
    <xf numFmtId="0" fontId="58" fillId="50" borderId="42" applyProtection="0"/>
    <xf numFmtId="0" fontId="54" fillId="44" borderId="38" applyProtection="0"/>
    <xf numFmtId="0" fontId="58" fillId="50" borderId="42" applyProtection="0"/>
    <xf numFmtId="0" fontId="58" fillId="0" borderId="0"/>
    <xf numFmtId="0" fontId="58" fillId="0" borderId="0"/>
    <xf numFmtId="0" fontId="58" fillId="0" borderId="0"/>
    <xf numFmtId="0" fontId="54" fillId="44" borderId="38" applyProtection="0"/>
    <xf numFmtId="0" fontId="58" fillId="50" borderId="42" applyProtection="0"/>
    <xf numFmtId="0" fontId="58" fillId="0" borderId="0"/>
    <xf numFmtId="0" fontId="54" fillId="44" borderId="38" applyProtection="0"/>
    <xf numFmtId="0" fontId="58" fillId="0" borderId="0"/>
    <xf numFmtId="0" fontId="58" fillId="0" borderId="0"/>
    <xf numFmtId="0" fontId="58" fillId="50" borderId="42" applyProtection="0"/>
    <xf numFmtId="0" fontId="54" fillId="44" borderId="38" applyProtection="0"/>
    <xf numFmtId="0" fontId="58" fillId="50" borderId="42" applyProtection="0"/>
    <xf numFmtId="0" fontId="58" fillId="0" borderId="0"/>
    <xf numFmtId="0" fontId="54" fillId="44" borderId="38" applyProtection="0"/>
    <xf numFmtId="0" fontId="59" fillId="44" borderId="39" applyProtection="0"/>
    <xf numFmtId="0" fontId="58" fillId="50" borderId="42" applyProtection="0"/>
    <xf numFmtId="0" fontId="58" fillId="0" borderId="0"/>
    <xf numFmtId="0" fontId="54" fillId="44" borderId="38" applyProtection="0"/>
    <xf numFmtId="0" fontId="59" fillId="44" borderId="39" applyProtection="0"/>
    <xf numFmtId="0" fontId="58" fillId="50" borderId="42" applyProtection="0"/>
    <xf numFmtId="0" fontId="54" fillId="44" borderId="38" applyProtection="0"/>
    <xf numFmtId="0" fontId="58" fillId="50" borderId="42" applyProtection="0"/>
    <xf numFmtId="0" fontId="58" fillId="0" borderId="0"/>
    <xf numFmtId="0" fontId="54" fillId="44" borderId="38" applyProtection="0"/>
    <xf numFmtId="0" fontId="58" fillId="50" borderId="42" applyProtection="0"/>
    <xf numFmtId="0" fontId="54" fillId="44" borderId="38" applyProtection="0"/>
    <xf numFmtId="0" fontId="58" fillId="50" borderId="42" applyProtection="0"/>
    <xf numFmtId="0" fontId="58" fillId="50" borderId="42" applyProtection="0"/>
    <xf numFmtId="0" fontId="54" fillId="44" borderId="38" applyProtection="0"/>
    <xf numFmtId="0" fontId="58" fillId="50" borderId="42" applyProtection="0"/>
    <xf numFmtId="0" fontId="58" fillId="50" borderId="42"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0" borderId="0"/>
    <xf numFmtId="0" fontId="58" fillId="0" borderId="0"/>
    <xf numFmtId="0" fontId="64" fillId="0" borderId="43"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8" fillId="50" borderId="42" applyNumberFormat="0" applyFont="0" applyAlignment="0" applyProtection="0">
      <alignment vertical="center"/>
    </xf>
    <xf numFmtId="0" fontId="61" fillId="0" borderId="40"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4" borderId="38" applyProtection="0"/>
    <xf numFmtId="0" fontId="58" fillId="50" borderId="42"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78" fillId="0" borderId="51"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2" fillId="43" borderId="38" applyProtection="0"/>
    <xf numFmtId="0" fontId="54" fillId="44" borderId="38" applyProtection="0"/>
    <xf numFmtId="0" fontId="54" fillId="44" borderId="38" applyProtection="0"/>
    <xf numFmtId="0" fontId="58" fillId="50" borderId="42"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4" fillId="44" borderId="38" applyProtection="0"/>
    <xf numFmtId="0" fontId="54" fillId="44" borderId="38" applyProtection="0"/>
    <xf numFmtId="0" fontId="78" fillId="0" borderId="0"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61" fillId="0" borderId="40" applyProtection="0"/>
    <xf numFmtId="0" fontId="59" fillId="48" borderId="39" applyNumberFormat="0" applyAlignment="0" applyProtection="0">
      <alignment vertical="center"/>
    </xf>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8" fillId="50" borderId="42" applyProtection="0"/>
    <xf numFmtId="0" fontId="58" fillId="0" borderId="0"/>
    <xf numFmtId="0" fontId="58" fillId="50" borderId="42" applyProtection="0"/>
    <xf numFmtId="0" fontId="54" fillId="44" borderId="38" applyProtection="0"/>
    <xf numFmtId="0" fontId="58" fillId="50" borderId="42" applyProtection="0"/>
    <xf numFmtId="0" fontId="54" fillId="44" borderId="38" applyProtection="0"/>
    <xf numFmtId="0" fontId="59" fillId="48" borderId="39" applyNumberFormat="0" applyAlignment="0" applyProtection="0">
      <alignment vertical="center"/>
    </xf>
    <xf numFmtId="0" fontId="54" fillId="44"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78" fillId="0" borderId="51" applyProtection="0"/>
    <xf numFmtId="0" fontId="54" fillId="44" borderId="38" applyProtection="0"/>
    <xf numFmtId="0" fontId="90" fillId="0" borderId="47" applyNumberFormat="0" applyFill="0" applyAlignment="0" applyProtection="0">
      <alignment vertical="center"/>
    </xf>
    <xf numFmtId="0" fontId="54" fillId="44" borderId="38" applyProtection="0"/>
    <xf numFmtId="0" fontId="52" fillId="43"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77" fillId="0" borderId="48"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77" fillId="0" borderId="4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9" fillId="44" borderId="39" applyProtection="0"/>
    <xf numFmtId="0" fontId="58" fillId="50" borderId="42"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61" fillId="0" borderId="40" applyProtection="0"/>
    <xf numFmtId="0" fontId="52" fillId="43" borderId="38" applyNumberFormat="0" applyAlignment="0" applyProtection="0">
      <alignment vertical="center"/>
    </xf>
    <xf numFmtId="0" fontId="54" fillId="44" borderId="38" applyProtection="0"/>
    <xf numFmtId="0" fontId="61" fillId="0" borderId="40" applyProtection="0"/>
    <xf numFmtId="0" fontId="54" fillId="44" borderId="38" applyProtection="0"/>
    <xf numFmtId="0" fontId="52" fillId="43"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0" fillId="0" borderId="0" applyProtection="0"/>
    <xf numFmtId="0" fontId="58" fillId="0" borderId="0"/>
    <xf numFmtId="0" fontId="52" fillId="43" borderId="38" applyProtection="0"/>
    <xf numFmtId="0" fontId="52" fillId="43"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9" fillId="48" borderId="39" applyNumberFormat="0" applyAlignment="0" applyProtection="0">
      <alignment vertical="center"/>
    </xf>
    <xf numFmtId="0" fontId="54" fillId="44" borderId="38" applyProtection="0"/>
    <xf numFmtId="0" fontId="52" fillId="43" borderId="38" applyProtection="0"/>
    <xf numFmtId="0" fontId="78" fillId="0" borderId="51" applyProtection="0"/>
    <xf numFmtId="0" fontId="59" fillId="48" borderId="39" applyNumberFormat="0" applyAlignment="0" applyProtection="0">
      <alignment vertical="center"/>
    </xf>
    <xf numFmtId="0" fontId="54" fillId="44" borderId="38" applyProtection="0"/>
    <xf numFmtId="0" fontId="59" fillId="48" borderId="39" applyNumberFormat="0" applyAlignment="0" applyProtection="0">
      <alignment vertical="center"/>
    </xf>
    <xf numFmtId="0" fontId="54" fillId="44" borderId="38" applyProtection="0"/>
    <xf numFmtId="0" fontId="59" fillId="44" borderId="39" applyProtection="0"/>
    <xf numFmtId="0" fontId="52" fillId="43" borderId="38" applyProtection="0"/>
    <xf numFmtId="0" fontId="52" fillId="43" borderId="38" applyProtection="0"/>
    <xf numFmtId="0" fontId="59" fillId="48" borderId="39" applyNumberFormat="0" applyAlignment="0" applyProtection="0">
      <alignment vertical="center"/>
    </xf>
    <xf numFmtId="0" fontId="54" fillId="44" borderId="38" applyProtection="0"/>
    <xf numFmtId="0" fontId="52" fillId="43" borderId="38" applyProtection="0"/>
    <xf numFmtId="0" fontId="52" fillId="43" borderId="38" applyProtection="0"/>
    <xf numFmtId="0" fontId="82" fillId="48" borderId="53">
      <alignment horizontal="center" vertical="center"/>
    </xf>
    <xf numFmtId="0" fontId="0" fillId="0" borderId="0">
      <alignment vertical="center"/>
    </xf>
    <xf numFmtId="0" fontId="0" fillId="0" borderId="0">
      <alignment vertical="center"/>
    </xf>
    <xf numFmtId="0" fontId="54" fillId="44" borderId="38">
      <alignment vertical="center"/>
    </xf>
    <xf numFmtId="0" fontId="59" fillId="44" borderId="39" applyProtection="0"/>
    <xf numFmtId="0" fontId="59" fillId="48" borderId="39" applyNumberFormat="0" applyAlignment="0" applyProtection="0">
      <alignment vertical="center"/>
    </xf>
    <xf numFmtId="0" fontId="77" fillId="0" borderId="48" applyProtection="0"/>
    <xf numFmtId="0" fontId="54" fillId="44" borderId="38" applyProtection="0"/>
    <xf numFmtId="0" fontId="61" fillId="0" borderId="40" applyProtection="0"/>
    <xf numFmtId="0" fontId="59" fillId="48" borderId="39" applyNumberFormat="0" applyAlignment="0" applyProtection="0">
      <alignment vertical="center"/>
    </xf>
    <xf numFmtId="0" fontId="54" fillId="44" borderId="38" applyProtection="0"/>
    <xf numFmtId="0" fontId="58" fillId="0" borderId="0"/>
    <xf numFmtId="0" fontId="75" fillId="0" borderId="0" applyProtection="0"/>
    <xf numFmtId="0" fontId="59" fillId="48" borderId="39" applyNumberFormat="0" applyAlignment="0" applyProtection="0">
      <alignment vertical="center"/>
    </xf>
    <xf numFmtId="0" fontId="54" fillId="44" borderId="38" applyProtection="0"/>
    <xf numFmtId="0" fontId="63" fillId="0" borderId="0"/>
    <xf numFmtId="0" fontId="58" fillId="50" borderId="42" applyProtection="0"/>
    <xf numFmtId="0" fontId="56" fillId="46" borderId="0" applyProtection="0">
      <alignment vertical="center"/>
    </xf>
    <xf numFmtId="0" fontId="59" fillId="48" borderId="39" applyNumberFormat="0" applyAlignment="0" applyProtection="0">
      <alignment vertical="center"/>
    </xf>
    <xf numFmtId="0" fontId="77" fillId="0" borderId="48" applyProtection="0"/>
    <xf numFmtId="0" fontId="54" fillId="44" borderId="38" applyProtection="0"/>
    <xf numFmtId="0" fontId="61" fillId="0" borderId="4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77" fillId="0" borderId="48" applyProtection="0"/>
    <xf numFmtId="0" fontId="54" fillId="44" borderId="38" applyProtection="0"/>
    <xf numFmtId="0" fontId="61" fillId="0" borderId="40" applyProtection="0"/>
    <xf numFmtId="0" fontId="52" fillId="43" borderId="38" applyNumberFormat="0" applyAlignment="0" applyProtection="0">
      <alignment vertical="center"/>
    </xf>
    <xf numFmtId="0" fontId="54" fillId="44" borderId="38" applyProtection="0"/>
    <xf numFmtId="0" fontId="61" fillId="0" borderId="40" applyProtection="0"/>
    <xf numFmtId="0" fontId="61" fillId="0" borderId="40"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0" fillId="0" borderId="0"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2" fillId="43"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8" fillId="0" borderId="0"/>
    <xf numFmtId="0" fontId="54" fillId="44" borderId="38" applyProtection="0"/>
    <xf numFmtId="0" fontId="58" fillId="0" borderId="0"/>
    <xf numFmtId="0" fontId="54" fillId="44" borderId="38" applyProtection="0"/>
    <xf numFmtId="0" fontId="64" fillId="0" borderId="43" applyProtection="0"/>
    <xf numFmtId="0" fontId="58" fillId="0" borderId="0"/>
    <xf numFmtId="0" fontId="54" fillId="44" borderId="38" applyProtection="0"/>
    <xf numFmtId="0" fontId="52" fillId="43" borderId="38" applyNumberFormat="0" applyAlignment="0" applyProtection="0">
      <alignment vertical="center"/>
    </xf>
    <xf numFmtId="0" fontId="54" fillId="44" borderId="38" applyProtection="0"/>
    <xf numFmtId="0" fontId="78" fillId="0" borderId="51" applyProtection="0"/>
    <xf numFmtId="0" fontId="58" fillId="0" borderId="0"/>
    <xf numFmtId="0" fontId="54" fillId="44" borderId="38" applyProtection="0"/>
    <xf numFmtId="0" fontId="54" fillId="44" borderId="38" applyProtection="0"/>
    <xf numFmtId="0" fontId="59" fillId="44" borderId="39" applyProtection="0"/>
    <xf numFmtId="0" fontId="78" fillId="0" borderId="51" applyProtection="0"/>
    <xf numFmtId="0" fontId="90" fillId="0" borderId="47" applyNumberFormat="0" applyFill="0" applyAlignment="0" applyProtection="0">
      <alignment vertical="center"/>
    </xf>
    <xf numFmtId="0" fontId="58" fillId="0" borderId="0"/>
    <xf numFmtId="0" fontId="54" fillId="44" borderId="38" applyProtection="0"/>
    <xf numFmtId="0" fontId="54" fillId="44" borderId="38" applyProtection="0"/>
    <xf numFmtId="0" fontId="52" fillId="43" borderId="38" applyProtection="0"/>
    <xf numFmtId="0" fontId="52" fillId="43" borderId="38" applyProtection="0"/>
    <xf numFmtId="0" fontId="78" fillId="0" borderId="51" applyProtection="0"/>
    <xf numFmtId="0" fontId="90" fillId="0" borderId="47" applyNumberFormat="0" applyFill="0" applyAlignment="0" applyProtection="0">
      <alignment vertical="center"/>
    </xf>
    <xf numFmtId="0" fontId="54" fillId="44" borderId="38" applyProtection="0"/>
    <xf numFmtId="0" fontId="54" fillId="44" borderId="38" applyProtection="0"/>
    <xf numFmtId="0" fontId="54" fillId="44" borderId="38">
      <alignment vertical="center"/>
    </xf>
    <xf numFmtId="0" fontId="78" fillId="0" borderId="51" applyProtection="0"/>
    <xf numFmtId="0" fontId="58" fillId="0" borderId="0"/>
    <xf numFmtId="0" fontId="54" fillId="44" borderId="38" applyProtection="0"/>
    <xf numFmtId="0" fontId="54" fillId="44" borderId="38" applyProtection="0"/>
    <xf numFmtId="0" fontId="59" fillId="44" borderId="39" applyProtection="0"/>
    <xf numFmtId="0" fontId="61" fillId="0" borderId="40" applyNumberFormat="0" applyFill="0" applyAlignment="0" applyProtection="0">
      <alignment vertical="center"/>
    </xf>
    <xf numFmtId="0" fontId="62" fillId="49" borderId="41" applyProtection="0"/>
    <xf numFmtId="0" fontId="78" fillId="0" borderId="51" applyProtection="0"/>
    <xf numFmtId="0" fontId="73" fillId="0" borderId="47" applyNumberFormat="0" applyFill="0" applyAlignment="0" applyProtection="0">
      <alignment vertical="center"/>
    </xf>
    <xf numFmtId="0" fontId="58" fillId="0" borderId="0"/>
    <xf numFmtId="0" fontId="54" fillId="44" borderId="38" applyProtection="0"/>
    <xf numFmtId="0" fontId="54" fillId="44" borderId="38" applyProtection="0"/>
    <xf numFmtId="0" fontId="52" fillId="43" borderId="38" applyProtection="0"/>
    <xf numFmtId="0" fontId="52" fillId="43" borderId="38" applyProtection="0"/>
    <xf numFmtId="0" fontId="78" fillId="0" borderId="51" applyProtection="0"/>
    <xf numFmtId="0" fontId="73" fillId="0" borderId="47" applyNumberFormat="0" applyFill="0" applyAlignment="0" applyProtection="0">
      <alignment vertical="center"/>
    </xf>
    <xf numFmtId="0" fontId="54" fillId="44" borderId="38">
      <alignment vertical="center"/>
    </xf>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4" fillId="44" borderId="38" applyProtection="0"/>
    <xf numFmtId="0" fontId="58" fillId="0" borderId="0"/>
    <xf numFmtId="0" fontId="58" fillId="0" borderId="0"/>
    <xf numFmtId="0" fontId="54" fillId="44" borderId="38"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4" fillId="44" borderId="38" applyProtection="0"/>
    <xf numFmtId="0" fontId="58" fillId="0" borderId="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8" fillId="0" borderId="0"/>
    <xf numFmtId="0" fontId="54" fillId="44" borderId="38" applyProtection="0"/>
    <xf numFmtId="0" fontId="52" fillId="43" borderId="38" applyProtection="0"/>
    <xf numFmtId="0" fontId="54" fillId="44" borderId="38" applyProtection="0"/>
    <xf numFmtId="0" fontId="59" fillId="44" borderId="39" applyProtection="0"/>
    <xf numFmtId="0" fontId="61" fillId="0" borderId="40" applyProtection="0"/>
    <xf numFmtId="0" fontId="61" fillId="0" borderId="40" applyProtection="0"/>
    <xf numFmtId="0" fontId="52" fillId="43"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Protection="0"/>
    <xf numFmtId="0" fontId="54" fillId="44" borderId="38"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Protection="0"/>
    <xf numFmtId="0" fontId="82" fillId="48" borderId="0">
      <alignment horizontal="left" vertical="center" wrapText="1"/>
    </xf>
    <xf numFmtId="0" fontId="54" fillId="44" borderId="38" applyProtection="0"/>
    <xf numFmtId="0" fontId="54" fillId="44" borderId="38" applyProtection="0"/>
    <xf numFmtId="0" fontId="52" fillId="43" borderId="38"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8" fillId="50" borderId="42"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2" fillId="43" borderId="38" applyNumberFormat="0" applyAlignment="0" applyProtection="0">
      <alignment vertical="center"/>
    </xf>
    <xf numFmtId="0" fontId="59" fillId="48" borderId="39"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2" fillId="43" borderId="38" applyProtection="0"/>
    <xf numFmtId="0" fontId="82" fillId="48" borderId="0">
      <alignment horizontal="right" vertical="center" wrapText="1"/>
    </xf>
    <xf numFmtId="0" fontId="52" fillId="43" borderId="38" applyNumberFormat="0" applyAlignment="0" applyProtection="0">
      <alignment vertical="center"/>
    </xf>
    <xf numFmtId="0" fontId="58" fillId="50" borderId="42"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2" fillId="43" borderId="38" applyProtection="0"/>
    <xf numFmtId="0" fontId="61" fillId="0" borderId="40"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61" fillId="0" borderId="40" applyProtection="0"/>
    <xf numFmtId="0" fontId="52" fillId="43"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8" fillId="50" borderId="42" applyProtection="0"/>
    <xf numFmtId="0" fontId="54" fillId="48" borderId="38" applyNumberFormat="0" applyAlignment="0" applyProtection="0">
      <alignment vertical="center"/>
    </xf>
    <xf numFmtId="0" fontId="52" fillId="43"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Protection="0"/>
    <xf numFmtId="0" fontId="54" fillId="44" borderId="38" applyProtection="0"/>
    <xf numFmtId="0" fontId="54" fillId="48" borderId="38" applyNumberFormat="0" applyAlignment="0" applyProtection="0">
      <alignment vertical="center"/>
    </xf>
    <xf numFmtId="0" fontId="54" fillId="44"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9" fillId="44" borderId="39" applyProtection="0"/>
    <xf numFmtId="0" fontId="59" fillId="44" borderId="39" applyProtection="0"/>
    <xf numFmtId="0" fontId="54" fillId="44" borderId="38" applyNumberFormat="0" applyAlignment="0" applyProtection="0">
      <alignment vertical="center"/>
    </xf>
    <xf numFmtId="0" fontId="52" fillId="43"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54" fillId="44"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0" fillId="66" borderId="0" applyProtection="0"/>
    <xf numFmtId="0" fontId="54" fillId="44" borderId="38" applyProtection="0"/>
    <xf numFmtId="0" fontId="52" fillId="43" borderId="38" applyNumberFormat="0" applyAlignment="0" applyProtection="0">
      <alignment vertical="center"/>
    </xf>
    <xf numFmtId="0" fontId="52" fillId="43" borderId="38" applyProtection="0"/>
    <xf numFmtId="0" fontId="61" fillId="0" borderId="40" applyProtection="0"/>
    <xf numFmtId="0" fontId="59" fillId="44" borderId="39"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61" fillId="0" borderId="40" applyProtection="0"/>
    <xf numFmtId="0" fontId="85" fillId="0" borderId="0" applyNumberFormat="0" applyFill="0" applyBorder="0" applyAlignment="0" applyProtection="0">
      <alignment vertical="center"/>
    </xf>
    <xf numFmtId="0" fontId="59" fillId="44" borderId="39" applyProtection="0"/>
    <xf numFmtId="0" fontId="54" fillId="44" borderId="38" applyProtection="0"/>
    <xf numFmtId="0" fontId="52" fillId="43" borderId="38" applyNumberFormat="0" applyAlignment="0" applyProtection="0">
      <alignment vertical="center"/>
    </xf>
    <xf numFmtId="0" fontId="52" fillId="43" borderId="38" applyProtection="0"/>
    <xf numFmtId="0" fontId="61" fillId="0" borderId="40" applyProtection="0"/>
    <xf numFmtId="0" fontId="85" fillId="0" borderId="0" applyNumberFormat="0" applyFill="0" applyBorder="0" applyAlignment="0" applyProtection="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59" fillId="44" borderId="39" applyProtection="0"/>
    <xf numFmtId="0" fontId="54" fillId="44" borderId="38" applyProtection="0"/>
    <xf numFmtId="0" fontId="61" fillId="0" borderId="40" applyProtection="0"/>
    <xf numFmtId="0" fontId="52" fillId="43"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61" fillId="0" borderId="40" applyProtection="0"/>
    <xf numFmtId="0" fontId="85" fillId="0" borderId="0" applyNumberFormat="0" applyFill="0" applyBorder="0" applyAlignment="0" applyProtection="0">
      <alignment vertical="center"/>
    </xf>
    <xf numFmtId="0" fontId="59" fillId="44" borderId="39" applyProtection="0"/>
    <xf numFmtId="0" fontId="54" fillId="44" borderId="38" applyProtection="0"/>
    <xf numFmtId="0" fontId="61" fillId="0" borderId="40" applyProtection="0"/>
    <xf numFmtId="0" fontId="52" fillId="43"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61" fillId="0" borderId="40" applyProtection="0"/>
    <xf numFmtId="0" fontId="59" fillId="44" borderId="39"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2" fillId="43" borderId="38" applyProtection="0"/>
    <xf numFmtId="0" fontId="61" fillId="0" borderId="40"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63" fillId="0" borderId="0" applyProtection="0"/>
    <xf numFmtId="0" fontId="52" fillId="43"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4" fillId="44" borderId="38" applyProtection="0"/>
    <xf numFmtId="0" fontId="59" fillId="44" borderId="39" applyProtection="0"/>
    <xf numFmtId="0" fontId="52" fillId="43" borderId="38" applyProtection="0"/>
    <xf numFmtId="0" fontId="52" fillId="43" borderId="38" applyProtection="0"/>
    <xf numFmtId="0" fontId="54" fillId="44" borderId="38" applyProtection="0"/>
    <xf numFmtId="0" fontId="59" fillId="44" borderId="39" applyProtection="0"/>
    <xf numFmtId="0" fontId="54" fillId="44" borderId="38" applyProtection="0"/>
    <xf numFmtId="0" fontId="75" fillId="0" borderId="0" applyProtection="0"/>
    <xf numFmtId="0" fontId="58" fillId="50" borderId="42" applyProtection="0"/>
    <xf numFmtId="0" fontId="54" fillId="44" borderId="38" applyProtection="0"/>
    <xf numFmtId="0" fontId="75" fillId="0" borderId="0" applyProtection="0"/>
    <xf numFmtId="0" fontId="61" fillId="0" borderId="50" applyNumberFormat="0" applyFill="0" applyAlignment="0" applyProtection="0">
      <alignment vertical="center"/>
    </xf>
    <xf numFmtId="0" fontId="58" fillId="50" borderId="42" applyProtection="0"/>
    <xf numFmtId="0" fontId="54" fillId="44" borderId="38" applyProtection="0"/>
    <xf numFmtId="0" fontId="75" fillId="0" borderId="0" applyProtection="0"/>
    <xf numFmtId="0" fontId="54" fillId="44" borderId="38" applyProtection="0"/>
    <xf numFmtId="0" fontId="58" fillId="0" borderId="0"/>
    <xf numFmtId="0" fontId="75" fillId="0" borderId="0" applyProtection="0"/>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8" fillId="0" borderId="0"/>
    <xf numFmtId="0" fontId="75" fillId="0" borderId="0" applyProtection="0"/>
    <xf numFmtId="0" fontId="52" fillId="43" borderId="38" applyProtection="0"/>
    <xf numFmtId="0" fontId="52" fillId="43" borderId="38" applyProtection="0"/>
    <xf numFmtId="0" fontId="61" fillId="0" borderId="50" applyNumberFormat="0" applyFill="0" applyAlignment="0" applyProtection="0">
      <alignment vertical="center"/>
    </xf>
    <xf numFmtId="0" fontId="54" fillId="44" borderId="38" applyProtection="0"/>
    <xf numFmtId="0" fontId="58" fillId="0" borderId="0"/>
    <xf numFmtId="0" fontId="75" fillId="0" borderId="0" applyProtection="0"/>
    <xf numFmtId="0" fontId="54" fillId="44" borderId="38" applyProtection="0"/>
    <xf numFmtId="0" fontId="75" fillId="0" borderId="0" applyProtection="0"/>
    <xf numFmtId="0" fontId="54" fillId="44" borderId="38" applyProtection="0"/>
    <xf numFmtId="0" fontId="75" fillId="0" borderId="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Protection="0"/>
    <xf numFmtId="0" fontId="54" fillId="44" borderId="38" applyProtection="0"/>
    <xf numFmtId="0" fontId="75" fillId="0" borderId="0" applyProtection="0"/>
    <xf numFmtId="0" fontId="54" fillId="44" borderId="38" applyProtection="0"/>
    <xf numFmtId="0" fontId="61" fillId="0" borderId="40" applyProtection="0"/>
    <xf numFmtId="0" fontId="75" fillId="0" borderId="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Protection="0"/>
    <xf numFmtId="0" fontId="61" fillId="0" borderId="40" applyProtection="0"/>
    <xf numFmtId="0" fontId="54" fillId="44" borderId="38" applyProtection="0"/>
    <xf numFmtId="0" fontId="58" fillId="0" borderId="0"/>
    <xf numFmtId="0" fontId="75" fillId="0" borderId="0" applyProtection="0"/>
    <xf numFmtId="0" fontId="58" fillId="0" borderId="0"/>
    <xf numFmtId="0" fontId="54" fillId="44" borderId="38" applyProtection="0"/>
    <xf numFmtId="0" fontId="75" fillId="0" borderId="0" applyProtection="0"/>
    <xf numFmtId="0" fontId="54" fillId="44" borderId="38" applyProtection="0"/>
    <xf numFmtId="0" fontId="54" fillId="44" borderId="38" applyProtection="0"/>
    <xf numFmtId="0" fontId="58" fillId="50" borderId="42"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61" fillId="0" borderId="50" applyNumberFormat="0" applyFill="0" applyAlignment="0" applyProtection="0">
      <alignment vertical="center"/>
    </xf>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NumberFormat="0" applyAlignment="0" applyProtection="0">
      <alignment vertical="center"/>
    </xf>
    <xf numFmtId="0" fontId="52" fillId="43" borderId="38" applyProtection="0"/>
    <xf numFmtId="0" fontId="54" fillId="44" borderId="38" applyProtection="0"/>
    <xf numFmtId="0" fontId="52" fillId="43" borderId="38" applyProtection="0"/>
    <xf numFmtId="0" fontId="54" fillId="44" borderId="38" applyProtection="0"/>
    <xf numFmtId="0" fontId="75" fillId="0" borderId="0" applyProtection="0"/>
    <xf numFmtId="0" fontId="54" fillId="44" borderId="38" applyProtection="0"/>
    <xf numFmtId="0" fontId="75" fillId="0" borderId="0" applyProtection="0"/>
    <xf numFmtId="0" fontId="54" fillId="44" borderId="38" applyProtection="0"/>
    <xf numFmtId="0" fontId="54" fillId="44" borderId="38" applyNumberFormat="0" applyAlignment="0" applyProtection="0">
      <alignment vertical="center"/>
    </xf>
    <xf numFmtId="0" fontId="54" fillId="44" borderId="38" applyProtection="0"/>
    <xf numFmtId="0" fontId="75" fillId="0" borderId="0" applyProtection="0"/>
    <xf numFmtId="0" fontId="54" fillId="44" borderId="38" applyProtection="0"/>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54" fillId="44" borderId="38" applyProtection="0"/>
    <xf numFmtId="0" fontId="75" fillId="0" borderId="0" applyProtection="0"/>
    <xf numFmtId="0" fontId="54" fillId="44" borderId="38" applyProtection="0"/>
    <xf numFmtId="0" fontId="54" fillId="44" borderId="38" applyProtection="0"/>
    <xf numFmtId="0" fontId="58" fillId="0" borderId="0"/>
    <xf numFmtId="0" fontId="75" fillId="0" borderId="0" applyProtection="0"/>
    <xf numFmtId="0" fontId="54" fillId="44"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58" fillId="0" borderId="0"/>
    <xf numFmtId="0" fontId="54" fillId="44" borderId="38" applyProtection="0"/>
    <xf numFmtId="0" fontId="52" fillId="43" borderId="38" applyProtection="0"/>
    <xf numFmtId="0" fontId="54" fillId="44" borderId="38" applyProtection="0"/>
    <xf numFmtId="0" fontId="59" fillId="44" borderId="39" applyProtection="0"/>
    <xf numFmtId="0" fontId="54" fillId="44" borderId="38" applyNumberFormat="0" applyAlignment="0" applyProtection="0">
      <alignment vertical="center"/>
    </xf>
    <xf numFmtId="0" fontId="54" fillId="44" borderId="38" applyProtection="0"/>
    <xf numFmtId="0" fontId="54" fillId="44" borderId="38" applyNumberFormat="0" applyAlignment="0" applyProtection="0">
      <alignment vertical="center"/>
    </xf>
    <xf numFmtId="0" fontId="54" fillId="44" borderId="38" applyProtection="0"/>
    <xf numFmtId="0" fontId="59" fillId="44" borderId="39"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61" fillId="0" borderId="40" applyProtection="0"/>
    <xf numFmtId="0" fontId="67" fillId="60" borderId="0" applyProtection="0"/>
    <xf numFmtId="0" fontId="54" fillId="44" borderId="38" applyProtection="0"/>
    <xf numFmtId="0" fontId="54" fillId="44" borderId="38" applyProtection="0"/>
    <xf numFmtId="0" fontId="52" fillId="43" borderId="38" applyProtection="0"/>
    <xf numFmtId="0" fontId="67" fillId="60" borderId="0"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82" fillId="48" borderId="0">
      <alignment horizontal="right" vertical="center" wrapText="1"/>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67" fillId="60" borderId="0" applyProtection="0"/>
    <xf numFmtId="0" fontId="54" fillId="44" borderId="38" applyProtection="0"/>
    <xf numFmtId="0" fontId="61" fillId="0" borderId="40" applyProtection="0"/>
    <xf numFmtId="0" fontId="52" fillId="43" borderId="38" applyProtection="0"/>
    <xf numFmtId="0" fontId="67" fillId="60" borderId="0" applyProtection="0"/>
    <xf numFmtId="0" fontId="54" fillId="44" borderId="38" applyProtection="0"/>
    <xf numFmtId="0" fontId="52" fillId="43" borderId="38" applyProtection="0"/>
    <xf numFmtId="0" fontId="67" fillId="60" borderId="0" applyProtection="0"/>
    <xf numFmtId="0" fontId="54" fillId="44" borderId="38" applyProtection="0"/>
    <xf numFmtId="0" fontId="52" fillId="43" borderId="38" applyProtection="0"/>
    <xf numFmtId="0" fontId="67" fillId="60" borderId="0" applyProtection="0"/>
    <xf numFmtId="0" fontId="54" fillId="44" borderId="38" applyProtection="0"/>
    <xf numFmtId="0" fontId="54" fillId="44" borderId="38" applyProtection="0"/>
    <xf numFmtId="0" fontId="52" fillId="43" borderId="38" applyProtection="0"/>
    <xf numFmtId="0" fontId="54" fillId="44" borderId="38" applyProtection="0"/>
    <xf numFmtId="0" fontId="75" fillId="0" borderId="0"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NumberFormat="0" applyAlignment="0" applyProtection="0">
      <alignment vertical="center"/>
    </xf>
    <xf numFmtId="0" fontId="61" fillId="0" borderId="40" applyProtection="0"/>
    <xf numFmtId="0" fontId="54" fillId="44" borderId="38" applyProtection="0"/>
    <xf numFmtId="0" fontId="67" fillId="60" borderId="0" applyProtection="0"/>
    <xf numFmtId="0" fontId="54" fillId="44" borderId="38" applyProtection="0"/>
    <xf numFmtId="0" fontId="58" fillId="0" borderId="0"/>
    <xf numFmtId="0" fontId="52" fillId="43" borderId="38" applyNumberFormat="0" applyAlignment="0" applyProtection="0">
      <alignment vertical="center"/>
    </xf>
    <xf numFmtId="0" fontId="61" fillId="0" borderId="40" applyProtection="0"/>
    <xf numFmtId="0" fontId="54" fillId="44"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61" fillId="0" borderId="40"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73" fillId="0" borderId="47"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73" fillId="0" borderId="47"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NumberFormat="0" applyAlignment="0" applyProtection="0">
      <alignment vertical="center"/>
    </xf>
    <xf numFmtId="0" fontId="52" fillId="43"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61" fillId="0" borderId="40"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4" fillId="44" borderId="38" applyProtection="0"/>
    <xf numFmtId="0" fontId="58" fillId="0" borderId="0"/>
    <xf numFmtId="0" fontId="52" fillId="43" borderId="38" applyProtection="0"/>
    <xf numFmtId="0" fontId="54" fillId="44" borderId="38" applyProtection="0"/>
    <xf numFmtId="0" fontId="54" fillId="44" borderId="38" applyProtection="0"/>
    <xf numFmtId="0" fontId="61" fillId="0" borderId="40" applyProtection="0"/>
    <xf numFmtId="0" fontId="58" fillId="50" borderId="42" applyProtection="0"/>
    <xf numFmtId="0" fontId="58" fillId="50" borderId="42" applyProtection="0"/>
    <xf numFmtId="0" fontId="58" fillId="0" borderId="0"/>
    <xf numFmtId="0" fontId="52" fillId="43" borderId="38" applyProtection="0"/>
    <xf numFmtId="0" fontId="52" fillId="43" borderId="38" applyProtection="0"/>
    <xf numFmtId="0" fontId="52" fillId="43" borderId="38" applyProtection="0"/>
    <xf numFmtId="0" fontId="54" fillId="44" borderId="38" applyProtection="0"/>
    <xf numFmtId="0" fontId="58" fillId="50" borderId="42" applyProtection="0"/>
    <xf numFmtId="0" fontId="58" fillId="50" borderId="42"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4" fillId="44" borderId="38" applyProtection="0"/>
    <xf numFmtId="0" fontId="58" fillId="0" borderId="0"/>
    <xf numFmtId="0" fontId="52" fillId="43" borderId="38" applyProtection="0"/>
    <xf numFmtId="0" fontId="54" fillId="44" borderId="38" applyProtection="0"/>
    <xf numFmtId="0" fontId="61" fillId="0" borderId="40" applyProtection="0"/>
    <xf numFmtId="0" fontId="58" fillId="0" borderId="0"/>
    <xf numFmtId="0" fontId="52" fillId="43" borderId="38" applyProtection="0"/>
    <xf numFmtId="0" fontId="52" fillId="43" borderId="38" applyProtection="0"/>
    <xf numFmtId="0" fontId="58" fillId="0" borderId="0"/>
    <xf numFmtId="0" fontId="61" fillId="0" borderId="40" applyProtection="0"/>
    <xf numFmtId="0" fontId="54" fillId="44" borderId="38" applyProtection="0"/>
    <xf numFmtId="0" fontId="58" fillId="0" borderId="0"/>
    <xf numFmtId="0" fontId="52" fillId="43" borderId="38" applyProtection="0"/>
    <xf numFmtId="0" fontId="52" fillId="43" borderId="38" applyProtection="0"/>
    <xf numFmtId="0" fontId="61" fillId="0" borderId="40" applyProtection="0"/>
    <xf numFmtId="0" fontId="54" fillId="44" borderId="38" applyProtection="0"/>
    <xf numFmtId="0" fontId="61" fillId="0" borderId="40" applyProtection="0"/>
    <xf numFmtId="0" fontId="58" fillId="0" borderId="0"/>
    <xf numFmtId="0" fontId="52" fillId="43" borderId="38" applyProtection="0"/>
    <xf numFmtId="0" fontId="52" fillId="43" borderId="38" applyProtection="0"/>
    <xf numFmtId="0" fontId="54" fillId="44" borderId="38" applyProtection="0"/>
    <xf numFmtId="0" fontId="61" fillId="0" borderId="40" applyProtection="0"/>
    <xf numFmtId="0" fontId="58" fillId="0" borderId="0"/>
    <xf numFmtId="0" fontId="52" fillId="43" borderId="38" applyProtection="0"/>
    <xf numFmtId="0" fontId="52" fillId="43" borderId="38" applyProtection="0"/>
    <xf numFmtId="0" fontId="54" fillId="44" borderId="38" applyProtection="0"/>
    <xf numFmtId="0" fontId="54" fillId="44" borderId="38" applyProtection="0"/>
    <xf numFmtId="0" fontId="58" fillId="0" borderId="0"/>
    <xf numFmtId="0" fontId="52" fillId="43" borderId="38" applyProtection="0"/>
    <xf numFmtId="0" fontId="52" fillId="43" borderId="38" applyProtection="0"/>
    <xf numFmtId="0" fontId="54" fillId="44" borderId="38" applyProtection="0"/>
    <xf numFmtId="0" fontId="54" fillId="44" borderId="38" applyProtection="0"/>
    <xf numFmtId="0" fontId="61" fillId="0" borderId="40" applyProtection="0"/>
    <xf numFmtId="0" fontId="61" fillId="0" borderId="50" applyNumberFormat="0" applyFill="0" applyAlignment="0" applyProtection="0">
      <alignment vertical="center"/>
    </xf>
    <xf numFmtId="0" fontId="67" fillId="60" borderId="0" applyNumberFormat="0" applyBorder="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8" fillId="50" borderId="42" applyProtection="0"/>
    <xf numFmtId="0" fontId="58" fillId="50" borderId="42" applyProtection="0"/>
    <xf numFmtId="0" fontId="54" fillId="44" borderId="38" applyProtection="0"/>
    <xf numFmtId="0" fontId="54" fillId="44" borderId="38" applyProtection="0"/>
    <xf numFmtId="0" fontId="67" fillId="60"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61" fillId="0" borderId="40" applyProtection="0"/>
    <xf numFmtId="0" fontId="61" fillId="0" borderId="50" applyNumberFormat="0" applyFill="0" applyAlignment="0" applyProtection="0">
      <alignment vertical="center"/>
    </xf>
    <xf numFmtId="0" fontId="58" fillId="0" borderId="0"/>
    <xf numFmtId="0" fontId="52" fillId="43" borderId="38" applyProtection="0"/>
    <xf numFmtId="0" fontId="52" fillId="43"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NumberFormat="0" applyAlignment="0" applyProtection="0">
      <alignment vertical="center"/>
    </xf>
    <xf numFmtId="0" fontId="54" fillId="44" borderId="38" applyProtection="0"/>
    <xf numFmtId="0" fontId="59" fillId="44" borderId="39" applyProtection="0"/>
    <xf numFmtId="0" fontId="54" fillId="44" borderId="38" applyNumberFormat="0" applyAlignment="0" applyProtection="0">
      <alignment vertical="center"/>
    </xf>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8" fillId="0" borderId="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74" fillId="0" borderId="0" applyProtection="0"/>
    <xf numFmtId="0" fontId="54" fillId="44" borderId="38" applyProtection="0"/>
    <xf numFmtId="0" fontId="54" fillId="44" borderId="38" applyProtection="0"/>
    <xf numFmtId="0" fontId="54" fillId="44" borderId="38" applyProtection="0"/>
    <xf numFmtId="0" fontId="54" fillId="44" borderId="38" applyNumberFormat="0" applyAlignment="0" applyProtection="0">
      <alignment vertical="center"/>
    </xf>
    <xf numFmtId="0" fontId="52" fillId="43" borderId="38" applyProtection="0"/>
    <xf numFmtId="0" fontId="54" fillId="44" borderId="38" applyProtection="0"/>
    <xf numFmtId="0" fontId="52" fillId="43"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4" fillId="44" borderId="38" applyProtection="0"/>
    <xf numFmtId="0" fontId="54" fillId="44" borderId="38" applyProtection="0"/>
    <xf numFmtId="0" fontId="59" fillId="44" borderId="39" applyProtection="0"/>
    <xf numFmtId="0" fontId="59" fillId="44" borderId="39" applyProtection="0"/>
    <xf numFmtId="0" fontId="54" fillId="44" borderId="38" applyProtection="0"/>
    <xf numFmtId="0" fontId="54" fillId="44" borderId="38" applyProtection="0"/>
    <xf numFmtId="0" fontId="54" fillId="44"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4" fillId="44" borderId="38" applyProtection="0"/>
    <xf numFmtId="0" fontId="54" fillId="44" borderId="38" applyProtection="0"/>
    <xf numFmtId="0" fontId="58" fillId="0" borderId="0"/>
    <xf numFmtId="0" fontId="52" fillId="43"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61" fillId="0" borderId="40"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61" fillId="0" borderId="40" applyProtection="0"/>
    <xf numFmtId="0" fontId="61" fillId="0" borderId="40" applyProtection="0"/>
    <xf numFmtId="0" fontId="0" fillId="0" borderId="0" applyProtection="0"/>
    <xf numFmtId="0" fontId="52" fillId="43" borderId="38" applyProtection="0"/>
    <xf numFmtId="0" fontId="54" fillId="44" borderId="38" applyProtection="0"/>
    <xf numFmtId="0" fontId="61" fillId="0" borderId="40" applyProtection="0"/>
    <xf numFmtId="0" fontId="0" fillId="0" borderId="0" applyProtection="0"/>
    <xf numFmtId="0" fontId="52" fillId="43" borderId="38" applyProtection="0"/>
    <xf numFmtId="0" fontId="54" fillId="44" borderId="38" applyProtection="0"/>
    <xf numFmtId="0" fontId="61" fillId="0" borderId="40" applyProtection="0"/>
    <xf numFmtId="0" fontId="0" fillId="0" borderId="0" applyProtection="0"/>
    <xf numFmtId="0" fontId="52" fillId="43" borderId="38" applyProtection="0"/>
    <xf numFmtId="0" fontId="52" fillId="43" borderId="38" applyProtection="0"/>
    <xf numFmtId="0" fontId="52" fillId="43" borderId="38" applyProtection="0"/>
    <xf numFmtId="0" fontId="54" fillId="44" borderId="38" applyProtection="0"/>
    <xf numFmtId="0" fontId="0" fillId="0" borderId="0" applyProtection="0"/>
    <xf numFmtId="0" fontId="52" fillId="43" borderId="38" applyProtection="0"/>
    <xf numFmtId="0" fontId="52" fillId="43" borderId="38" applyProtection="0"/>
    <xf numFmtId="0" fontId="52" fillId="43" borderId="38" applyProtection="0"/>
    <xf numFmtId="0" fontId="54" fillId="44" borderId="38" applyProtection="0"/>
    <xf numFmtId="0" fontId="56" fillId="46" borderId="0" applyNumberFormat="0" applyBorder="0" applyAlignment="0" applyProtection="0">
      <alignment vertical="center"/>
    </xf>
    <xf numFmtId="0" fontId="52" fillId="43" borderId="38" applyProtection="0"/>
    <xf numFmtId="0" fontId="61" fillId="0" borderId="40" applyProtection="0"/>
    <xf numFmtId="0" fontId="61" fillId="0" borderId="40" applyProtection="0"/>
    <xf numFmtId="0" fontId="54" fillId="44" borderId="38" applyProtection="0"/>
    <xf numFmtId="0" fontId="56" fillId="46" borderId="0" applyNumberFormat="0" applyBorder="0" applyAlignment="0" applyProtection="0">
      <alignment vertical="center"/>
    </xf>
    <xf numFmtId="0" fontId="52" fillId="43" borderId="38" applyProtection="0"/>
    <xf numFmtId="0" fontId="61" fillId="0" borderId="40" applyProtection="0"/>
    <xf numFmtId="0" fontId="61" fillId="0" borderId="40" applyProtection="0"/>
    <xf numFmtId="0" fontId="54" fillId="44" borderId="38" applyProtection="0"/>
    <xf numFmtId="0" fontId="61" fillId="0" borderId="40" applyProtection="0"/>
    <xf numFmtId="0" fontId="52" fillId="43" borderId="38"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2" fillId="43" borderId="38" applyProtection="0"/>
    <xf numFmtId="0" fontId="58" fillId="0" borderId="0"/>
    <xf numFmtId="0" fontId="61" fillId="0" borderId="40" applyProtection="0"/>
    <xf numFmtId="0" fontId="61" fillId="0" borderId="40" applyProtection="0"/>
    <xf numFmtId="0" fontId="58" fillId="0" borderId="0"/>
    <xf numFmtId="0" fontId="58" fillId="0" borderId="0"/>
    <xf numFmtId="0" fontId="52" fillId="43" borderId="38" applyProtection="0"/>
    <xf numFmtId="0" fontId="54" fillId="44" borderId="38" applyProtection="0"/>
    <xf numFmtId="0" fontId="54" fillId="44" borderId="38" applyProtection="0"/>
    <xf numFmtId="0" fontId="52" fillId="43" borderId="38" applyProtection="0"/>
    <xf numFmtId="0" fontId="58" fillId="0" borderId="0"/>
    <xf numFmtId="0" fontId="61" fillId="0" borderId="40" applyProtection="0"/>
    <xf numFmtId="0" fontId="52" fillId="43" borderId="38"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4" fillId="44"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4" fillId="44" borderId="38" applyProtection="0"/>
    <xf numFmtId="0" fontId="56" fillId="46" borderId="0" applyNumberFormat="0" applyBorder="0" applyAlignment="0" applyProtection="0">
      <alignment vertical="center"/>
    </xf>
    <xf numFmtId="0" fontId="52" fillId="43" borderId="38" applyProtection="0"/>
    <xf numFmtId="0" fontId="61" fillId="0" borderId="40" applyProtection="0"/>
    <xf numFmtId="0" fontId="54" fillId="44" borderId="38" applyProtection="0"/>
    <xf numFmtId="0" fontId="61" fillId="0" borderId="40" applyProtection="0"/>
    <xf numFmtId="0" fontId="61" fillId="0" borderId="40"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2" fillId="43" borderId="38" applyNumberFormat="0" applyAlignment="0" applyProtection="0">
      <alignment vertical="center"/>
    </xf>
    <xf numFmtId="0" fontId="52" fillId="43" borderId="38" applyProtection="0"/>
    <xf numFmtId="0" fontId="54" fillId="44" borderId="38" applyNumberFormat="0" applyAlignment="0" applyProtection="0">
      <alignment vertical="center"/>
    </xf>
    <xf numFmtId="0" fontId="52" fillId="43" borderId="38" applyProtection="0"/>
    <xf numFmtId="0" fontId="54" fillId="44" borderId="38" applyProtection="0"/>
    <xf numFmtId="0" fontId="52" fillId="43" borderId="38" applyProtection="0"/>
    <xf numFmtId="0" fontId="54" fillId="44"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Protection="0"/>
    <xf numFmtId="0" fontId="52" fillId="43"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4" fillId="44" borderId="38" applyProtection="0"/>
    <xf numFmtId="0" fontId="61" fillId="0" borderId="40" applyProtection="0"/>
    <xf numFmtId="0" fontId="61" fillId="0" borderId="40"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52" fillId="43" borderId="38" applyProtection="0"/>
    <xf numFmtId="0" fontId="54" fillId="44" borderId="38" applyProtection="0"/>
    <xf numFmtId="0" fontId="61" fillId="0" borderId="40" applyProtection="0"/>
    <xf numFmtId="0" fontId="52" fillId="43" borderId="38" applyProtection="0"/>
    <xf numFmtId="0" fontId="54" fillId="44" borderId="38" applyProtection="0"/>
    <xf numFmtId="0" fontId="52" fillId="43" borderId="38" applyProtection="0"/>
    <xf numFmtId="0" fontId="54" fillId="44" borderId="38" applyProtection="0"/>
    <xf numFmtId="0" fontId="62" fillId="49" borderId="41" applyProtection="0"/>
    <xf numFmtId="0" fontId="62" fillId="49" borderId="41" applyProtection="0"/>
    <xf numFmtId="0" fontId="59" fillId="44" borderId="39" applyProtection="0"/>
    <xf numFmtId="0" fontId="59" fillId="44" borderId="39" applyProtection="0"/>
    <xf numFmtId="0" fontId="64" fillId="0" borderId="43" applyProtection="0"/>
    <xf numFmtId="0" fontId="62" fillId="49" borderId="41" applyProtection="0"/>
    <xf numFmtId="0" fontId="59" fillId="44" borderId="39" applyProtection="0"/>
    <xf numFmtId="0" fontId="59" fillId="44" borderId="39" applyProtection="0"/>
    <xf numFmtId="0" fontId="64" fillId="0" borderId="43" applyProtection="0"/>
    <xf numFmtId="0" fontId="62" fillId="49" borderId="41" applyProtection="0"/>
    <xf numFmtId="0" fontId="62" fillId="49" borderId="41" applyProtection="0"/>
    <xf numFmtId="0" fontId="62" fillId="49" borderId="41" applyProtection="0"/>
    <xf numFmtId="0" fontId="59" fillId="44" borderId="39" applyProtection="0"/>
    <xf numFmtId="0" fontId="77" fillId="0" borderId="48" applyProtection="0"/>
    <xf numFmtId="0" fontId="59" fillId="44" borderId="39" applyProtection="0"/>
    <xf numFmtId="0" fontId="61" fillId="0" borderId="40" applyNumberFormat="0" applyFill="0" applyAlignment="0" applyProtection="0">
      <alignment vertical="center"/>
    </xf>
    <xf numFmtId="0" fontId="62" fillId="49" borderId="41" applyProtection="0"/>
    <xf numFmtId="0" fontId="61" fillId="0" borderId="40" applyNumberFormat="0" applyFill="0" applyAlignment="0" applyProtection="0">
      <alignment vertical="center"/>
    </xf>
    <xf numFmtId="0" fontId="62" fillId="49" borderId="41" applyProtection="0"/>
    <xf numFmtId="0" fontId="58" fillId="0" borderId="0"/>
    <xf numFmtId="0" fontId="59" fillId="44" borderId="39" applyProtection="0"/>
    <xf numFmtId="0" fontId="58" fillId="50" borderId="42" applyNumberFormat="0" applyFont="0" applyAlignment="0" applyProtection="0">
      <alignment vertical="center"/>
    </xf>
    <xf numFmtId="0" fontId="62" fillId="49" borderId="41" applyProtection="0"/>
    <xf numFmtId="0" fontId="58" fillId="0" borderId="0"/>
    <xf numFmtId="0" fontId="59" fillId="44" borderId="39" applyProtection="0"/>
    <xf numFmtId="0" fontId="58" fillId="50" borderId="42" applyNumberFormat="0" applyFont="0" applyAlignment="0" applyProtection="0">
      <alignment vertical="center"/>
    </xf>
    <xf numFmtId="0" fontId="62" fillId="49" borderId="41" applyProtection="0"/>
    <xf numFmtId="0" fontId="62" fillId="49" borderId="41" applyProtection="0"/>
    <xf numFmtId="0" fontId="58" fillId="0" borderId="0"/>
    <xf numFmtId="0" fontId="54" fillId="48" borderId="38" applyNumberFormat="0" applyAlignment="0" applyProtection="0">
      <alignment vertical="center"/>
    </xf>
    <xf numFmtId="0" fontId="62" fillId="49" borderId="41" applyProtection="0"/>
    <xf numFmtId="0" fontId="62" fillId="49" borderId="41" applyProtection="0"/>
    <xf numFmtId="0" fontId="52" fillId="43" borderId="38" applyProtection="0"/>
    <xf numFmtId="0" fontId="62" fillId="49" borderId="41" applyProtection="0"/>
    <xf numFmtId="0" fontId="59" fillId="44" borderId="39" applyProtection="0"/>
    <xf numFmtId="0" fontId="62" fillId="49" borderId="41" applyProtection="0"/>
    <xf numFmtId="0" fontId="54" fillId="48" borderId="38" applyNumberFormat="0" applyAlignment="0" applyProtection="0">
      <alignment vertical="center"/>
    </xf>
    <xf numFmtId="0" fontId="59" fillId="44" borderId="39" applyProtection="0"/>
    <xf numFmtId="0" fontId="62" fillId="49" borderId="41" applyProtection="0"/>
    <xf numFmtId="0" fontId="59" fillId="44" borderId="39" applyProtection="0"/>
    <xf numFmtId="0" fontId="62" fillId="49" borderId="41" applyProtection="0"/>
    <xf numFmtId="0" fontId="62" fillId="49" borderId="41" applyProtection="0"/>
    <xf numFmtId="0" fontId="62" fillId="49" borderId="41" applyProtection="0"/>
    <xf numFmtId="0" fontId="61" fillId="0" borderId="40" applyProtection="0"/>
    <xf numFmtId="0" fontId="61" fillId="0" borderId="40" applyProtection="0"/>
    <xf numFmtId="0" fontId="62" fillId="49" borderId="41" applyProtection="0"/>
    <xf numFmtId="0" fontId="61" fillId="0" borderId="40" applyProtection="0"/>
    <xf numFmtId="0" fontId="61" fillId="0" borderId="40" applyProtection="0"/>
    <xf numFmtId="0" fontId="52" fillId="43" borderId="38" applyProtection="0"/>
    <xf numFmtId="0" fontId="62" fillId="49" borderId="41" applyProtection="0"/>
    <xf numFmtId="0" fontId="52" fillId="43" borderId="38" applyProtection="0"/>
    <xf numFmtId="0" fontId="62" fillId="49" borderId="41"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58" fillId="50" borderId="42" applyNumberFormat="0" applyFont="0" applyAlignment="0" applyProtection="0">
      <alignment vertical="center"/>
    </xf>
    <xf numFmtId="0" fontId="52" fillId="43" borderId="38" applyProtection="0"/>
    <xf numFmtId="0" fontId="59" fillId="44" borderId="39" applyProtection="0"/>
    <xf numFmtId="0" fontId="52" fillId="43" borderId="38" applyProtection="0"/>
    <xf numFmtId="0" fontId="62" fillId="49" borderId="41" applyProtection="0"/>
    <xf numFmtId="0" fontId="54" fillId="44" borderId="38" applyNumberFormat="0" applyAlignment="0" applyProtection="0">
      <alignment vertical="center"/>
    </xf>
    <xf numFmtId="0" fontId="62" fillId="49" borderId="41" applyProtection="0"/>
    <xf numFmtId="0" fontId="62" fillId="49" borderId="41" applyProtection="0"/>
    <xf numFmtId="0" fontId="62" fillId="49" borderId="41" applyProtection="0"/>
    <xf numFmtId="0" fontId="61" fillId="0" borderId="40" applyProtection="0"/>
    <xf numFmtId="0" fontId="61" fillId="0" borderId="40" applyProtection="0"/>
    <xf numFmtId="0" fontId="62" fillId="49" borderId="41" applyProtection="0"/>
    <xf numFmtId="0" fontId="58" fillId="0" borderId="0"/>
    <xf numFmtId="0" fontId="58" fillId="0" borderId="0"/>
    <xf numFmtId="0" fontId="62" fillId="49" borderId="41" applyProtection="0"/>
    <xf numFmtId="0" fontId="56" fillId="46" borderId="0" applyNumberFormat="0" applyBorder="0" applyAlignment="0" applyProtection="0">
      <alignment vertical="center"/>
    </xf>
    <xf numFmtId="0" fontId="0" fillId="0" borderId="0" applyProtection="0"/>
    <xf numFmtId="0" fontId="58" fillId="0" borderId="0"/>
    <xf numFmtId="0" fontId="62" fillId="49" borderId="41" applyProtection="0"/>
    <xf numFmtId="0" fontId="56" fillId="46" borderId="0" applyNumberFormat="0" applyBorder="0" applyAlignment="0" applyProtection="0">
      <alignment vertical="center"/>
    </xf>
    <xf numFmtId="0" fontId="62" fillId="49" borderId="41" applyProtection="0"/>
    <xf numFmtId="0" fontId="62" fillId="49" borderId="41" applyProtection="0"/>
    <xf numFmtId="0" fontId="61" fillId="0" borderId="40" applyProtection="0"/>
    <xf numFmtId="0" fontId="61" fillId="0" borderId="40" applyProtection="0"/>
    <xf numFmtId="0" fontId="59" fillId="44" borderId="39" applyProtection="0"/>
    <xf numFmtId="0" fontId="52" fillId="43" borderId="38" applyProtection="0"/>
    <xf numFmtId="0" fontId="59" fillId="44" borderId="39" applyProtection="0"/>
    <xf numFmtId="0" fontId="62" fillId="49" borderId="41" applyProtection="0"/>
    <xf numFmtId="0" fontId="58" fillId="0" borderId="0"/>
    <xf numFmtId="0" fontId="59" fillId="44" borderId="39" applyProtection="0"/>
    <xf numFmtId="0" fontId="62" fillId="49" borderId="41" applyProtection="0"/>
    <xf numFmtId="0" fontId="59" fillId="44" borderId="39" applyProtection="0"/>
    <xf numFmtId="0" fontId="62" fillId="49" borderId="41" applyProtection="0"/>
    <xf numFmtId="0" fontId="62" fillId="49" borderId="41" applyProtection="0"/>
    <xf numFmtId="0" fontId="62" fillId="49" borderId="41" applyProtection="0"/>
    <xf numFmtId="0" fontId="62" fillId="49" borderId="41" applyProtection="0"/>
    <xf numFmtId="0" fontId="62" fillId="49" borderId="41" applyProtection="0"/>
    <xf numFmtId="0" fontId="62" fillId="49" borderId="41" applyProtection="0"/>
    <xf numFmtId="0" fontId="61" fillId="0" borderId="40" applyProtection="0"/>
    <xf numFmtId="0" fontId="59" fillId="48" borderId="39" applyNumberFormat="0" applyAlignment="0" applyProtection="0">
      <alignment vertical="center"/>
    </xf>
    <xf numFmtId="0" fontId="59" fillId="44" borderId="39" applyProtection="0"/>
    <xf numFmtId="0" fontId="52" fillId="43" borderId="38" applyProtection="0"/>
    <xf numFmtId="0" fontId="62" fillId="49" borderId="41" applyProtection="0"/>
    <xf numFmtId="0" fontId="0" fillId="0" borderId="0"/>
    <xf numFmtId="0" fontId="52" fillId="43" borderId="38" applyProtection="0"/>
    <xf numFmtId="0" fontId="62" fillId="49" borderId="41" applyProtection="0"/>
    <xf numFmtId="0" fontId="61" fillId="0" borderId="40" applyProtection="0"/>
    <xf numFmtId="0" fontId="58" fillId="50" borderId="42" applyProtection="0"/>
    <xf numFmtId="0" fontId="58" fillId="50" borderId="42" applyProtection="0"/>
    <xf numFmtId="0" fontId="59" fillId="44" borderId="39" applyProtection="0"/>
    <xf numFmtId="0" fontId="0" fillId="0" borderId="0" applyProtection="0"/>
    <xf numFmtId="0" fontId="62" fillId="49" borderId="41" applyProtection="0"/>
    <xf numFmtId="0" fontId="54" fillId="44" borderId="38" applyNumberFormat="0" applyAlignment="0" applyProtection="0">
      <alignment vertical="center"/>
    </xf>
    <xf numFmtId="0" fontId="62" fillId="49" borderId="41" applyProtection="0"/>
    <xf numFmtId="0" fontId="62" fillId="49" borderId="41" applyProtection="0"/>
    <xf numFmtId="0" fontId="62" fillId="49" borderId="41" applyProtection="0"/>
    <xf numFmtId="0" fontId="62" fillId="49" borderId="41" applyProtection="0"/>
    <xf numFmtId="0" fontId="59" fillId="44" borderId="39" applyProtection="0"/>
    <xf numFmtId="0" fontId="62" fillId="49" borderId="41" applyProtection="0"/>
    <xf numFmtId="0" fontId="62" fillId="49" borderId="41" applyProtection="0"/>
    <xf numFmtId="0" fontId="59" fillId="44" borderId="39" applyProtection="0"/>
    <xf numFmtId="0" fontId="62" fillId="49" borderId="41" applyProtection="0"/>
    <xf numFmtId="0" fontId="52" fillId="43" borderId="38" applyProtection="0"/>
    <xf numFmtId="0" fontId="62" fillId="49" borderId="41" applyProtection="0"/>
    <xf numFmtId="0" fontId="62" fillId="49" borderId="41" applyProtection="0"/>
    <xf numFmtId="0" fontId="58" fillId="0" borderId="0"/>
    <xf numFmtId="0" fontId="62" fillId="49" borderId="41" applyProtection="0"/>
    <xf numFmtId="0" fontId="58" fillId="0" borderId="0"/>
    <xf numFmtId="0" fontId="62" fillId="49" borderId="41" applyProtection="0"/>
    <xf numFmtId="0" fontId="58" fillId="0" borderId="0"/>
    <xf numFmtId="0" fontId="62" fillId="49" borderId="41" applyProtection="0"/>
    <xf numFmtId="0" fontId="59" fillId="44" borderId="39" applyProtection="0"/>
    <xf numFmtId="0" fontId="58" fillId="0" borderId="0"/>
    <xf numFmtId="0" fontId="62" fillId="49" borderId="41" applyProtection="0"/>
    <xf numFmtId="0" fontId="62" fillId="49" borderId="41" applyProtection="0"/>
    <xf numFmtId="0" fontId="59" fillId="44" borderId="39" applyProtection="0"/>
    <xf numFmtId="0" fontId="62" fillId="49" borderId="41" applyProtection="0"/>
    <xf numFmtId="0" fontId="52" fillId="43" borderId="38" applyProtection="0"/>
    <xf numFmtId="0" fontId="62" fillId="49" borderId="41" applyProtection="0"/>
    <xf numFmtId="0" fontId="62" fillId="49" borderId="41" applyProtection="0"/>
    <xf numFmtId="0" fontId="58" fillId="0" borderId="0"/>
    <xf numFmtId="0" fontId="62" fillId="49" borderId="41" applyProtection="0"/>
    <xf numFmtId="0" fontId="58" fillId="0" borderId="0"/>
    <xf numFmtId="0" fontId="62" fillId="49" borderId="41" applyProtection="0"/>
    <xf numFmtId="0" fontId="58" fillId="0" borderId="0"/>
    <xf numFmtId="0" fontId="62" fillId="49" borderId="41" applyProtection="0"/>
    <xf numFmtId="0" fontId="59" fillId="44" borderId="39" applyProtection="0"/>
    <xf numFmtId="0" fontId="58" fillId="0" borderId="0"/>
    <xf numFmtId="0" fontId="62" fillId="49" borderId="41" applyProtection="0"/>
    <xf numFmtId="0" fontId="62" fillId="49" borderId="41" applyProtection="0"/>
    <xf numFmtId="0" fontId="59" fillId="44" borderId="39" applyProtection="0"/>
    <xf numFmtId="0" fontId="62" fillId="49" borderId="41" applyProtection="0"/>
    <xf numFmtId="0" fontId="52" fillId="43" borderId="38" applyProtection="0"/>
    <xf numFmtId="0" fontId="62" fillId="49" borderId="41" applyProtection="0"/>
    <xf numFmtId="0" fontId="62" fillId="49" borderId="41" applyProtection="0"/>
    <xf numFmtId="0" fontId="62" fillId="49" borderId="41" applyProtection="0"/>
    <xf numFmtId="0" fontId="62" fillId="49" borderId="41" applyProtection="0"/>
    <xf numFmtId="0" fontId="62" fillId="49" borderId="41" applyProtection="0"/>
    <xf numFmtId="0" fontId="59" fillId="44" borderId="39" applyProtection="0"/>
    <xf numFmtId="0" fontId="62" fillId="49" borderId="41" applyProtection="0"/>
    <xf numFmtId="0" fontId="62" fillId="49" borderId="41" applyProtection="0"/>
    <xf numFmtId="0" fontId="59" fillId="44" borderId="39" applyProtection="0"/>
    <xf numFmtId="0" fontId="62" fillId="49" borderId="41" applyProtection="0"/>
    <xf numFmtId="0" fontId="58" fillId="50" borderId="42" applyProtection="0"/>
    <xf numFmtId="0" fontId="52" fillId="43" borderId="38" applyProtection="0"/>
    <xf numFmtId="0" fontId="62" fillId="49" borderId="41" applyProtection="0"/>
    <xf numFmtId="0" fontId="62" fillId="49" borderId="41" applyProtection="0"/>
    <xf numFmtId="0" fontId="62" fillId="49" borderId="41" applyProtection="0"/>
    <xf numFmtId="0" fontId="62" fillId="49" borderId="41" applyProtection="0"/>
    <xf numFmtId="0" fontId="52" fillId="43" borderId="38" applyProtection="0"/>
    <xf numFmtId="0" fontId="52" fillId="43" borderId="38" applyProtection="0"/>
    <xf numFmtId="0" fontId="62" fillId="49" borderId="41" applyProtection="0"/>
    <xf numFmtId="0" fontId="58" fillId="0" borderId="0"/>
    <xf numFmtId="0" fontId="75" fillId="0" borderId="0" applyProtection="0"/>
    <xf numFmtId="0" fontId="58" fillId="0" borderId="0"/>
    <xf numFmtId="0" fontId="52" fillId="43" borderId="38" applyProtection="0"/>
    <xf numFmtId="0" fontId="52" fillId="43" borderId="38" applyProtection="0"/>
    <xf numFmtId="0" fontId="58" fillId="0" borderId="0"/>
    <xf numFmtId="0" fontId="75" fillId="0" borderId="0" applyProtection="0"/>
    <xf numFmtId="0" fontId="58" fillId="0" borderId="0"/>
    <xf numFmtId="0" fontId="75" fillId="0" borderId="0" applyProtection="0"/>
    <xf numFmtId="0" fontId="56" fillId="46" borderId="0" applyNumberFormat="0" applyBorder="0" applyAlignment="0" applyProtection="0">
      <alignment vertical="center"/>
    </xf>
    <xf numFmtId="0" fontId="52" fillId="43" borderId="38" applyProtection="0"/>
    <xf numFmtId="0" fontId="58" fillId="0" borderId="0"/>
    <xf numFmtId="0" fontId="58" fillId="0" borderId="0"/>
    <xf numFmtId="0" fontId="75" fillId="0" borderId="0" applyProtection="0"/>
    <xf numFmtId="0" fontId="56" fillId="46" borderId="0" applyNumberFormat="0" applyBorder="0" applyAlignment="0" applyProtection="0">
      <alignment vertical="center"/>
    </xf>
    <xf numFmtId="0" fontId="54" fillId="48" borderId="38" applyNumberFormat="0" applyAlignment="0" applyProtection="0">
      <alignment vertical="center"/>
    </xf>
    <xf numFmtId="0" fontId="52" fillId="43" borderId="38" applyProtection="0"/>
    <xf numFmtId="0" fontId="61" fillId="0" borderId="40" applyProtection="0"/>
    <xf numFmtId="0" fontId="75" fillId="0" borderId="0" applyProtection="0"/>
    <xf numFmtId="0" fontId="75" fillId="0" borderId="0" applyProtection="0"/>
    <xf numFmtId="0" fontId="75" fillId="0" borderId="0" applyProtection="0"/>
    <xf numFmtId="0" fontId="52" fillId="43" borderId="38" applyProtection="0"/>
    <xf numFmtId="0" fontId="52" fillId="43" borderId="38" applyProtection="0"/>
    <xf numFmtId="0" fontId="75" fillId="0" borderId="0" applyProtection="0"/>
    <xf numFmtId="0" fontId="75" fillId="0" borderId="0" applyProtection="0"/>
    <xf numFmtId="0" fontId="75" fillId="0" borderId="0" applyProtection="0"/>
    <xf numFmtId="0" fontId="52" fillId="43" borderId="38" applyProtection="0"/>
    <xf numFmtId="0" fontId="75" fillId="0" borderId="0" applyProtection="0"/>
    <xf numFmtId="0" fontId="52" fillId="43" borderId="38" applyProtection="0"/>
    <xf numFmtId="0" fontId="61" fillId="0" borderId="40" applyProtection="0"/>
    <xf numFmtId="0" fontId="75" fillId="0" borderId="0" applyProtection="0"/>
    <xf numFmtId="0" fontId="75" fillId="0" borderId="0" applyProtection="0"/>
    <xf numFmtId="0" fontId="75" fillId="0" borderId="0" applyProtection="0"/>
    <xf numFmtId="0" fontId="75" fillId="0" borderId="0" applyProtection="0"/>
    <xf numFmtId="0" fontId="75" fillId="0" borderId="0" applyProtection="0"/>
    <xf numFmtId="0" fontId="75" fillId="0" borderId="0" applyProtection="0"/>
    <xf numFmtId="0" fontId="75" fillId="0" borderId="0" applyProtection="0"/>
    <xf numFmtId="0" fontId="82" fillId="48" borderId="0">
      <alignment horizontal="center" vertical="center" wrapText="1"/>
    </xf>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75" fillId="0" borderId="0" applyProtection="0"/>
    <xf numFmtId="0" fontId="58" fillId="50" borderId="42" applyProtection="0"/>
    <xf numFmtId="0" fontId="58" fillId="50" borderId="42" applyProtection="0"/>
    <xf numFmtId="0" fontId="75" fillId="0" borderId="0" applyProtection="0"/>
    <xf numFmtId="0" fontId="75" fillId="0" borderId="0" applyProtection="0"/>
    <xf numFmtId="0" fontId="52" fillId="43" borderId="38" applyProtection="0"/>
    <xf numFmtId="0" fontId="52" fillId="43" borderId="38" applyProtection="0"/>
    <xf numFmtId="0" fontId="75" fillId="0" borderId="0" applyProtection="0"/>
    <xf numFmtId="0" fontId="75" fillId="0" borderId="0" applyProtection="0"/>
    <xf numFmtId="0" fontId="58" fillId="0" borderId="0"/>
    <xf numFmtId="0" fontId="75" fillId="0" borderId="0" applyProtection="0"/>
    <xf numFmtId="0" fontId="75" fillId="0" borderId="0" applyProtection="0"/>
    <xf numFmtId="0" fontId="75" fillId="0" borderId="0" applyProtection="0"/>
    <xf numFmtId="0" fontId="58" fillId="50" borderId="42" applyProtection="0"/>
    <xf numFmtId="0" fontId="75" fillId="0" borderId="0" applyProtection="0"/>
    <xf numFmtId="0" fontId="58" fillId="50" borderId="42" applyProtection="0"/>
    <xf numFmtId="0" fontId="75" fillId="0" borderId="0"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75" fillId="0" borderId="0" applyProtection="0"/>
    <xf numFmtId="0" fontId="58" fillId="50" borderId="42" applyProtection="0"/>
    <xf numFmtId="0" fontId="58" fillId="50" borderId="42" applyProtection="0"/>
    <xf numFmtId="0" fontId="75" fillId="0" borderId="0"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0" borderId="0"/>
    <xf numFmtId="0" fontId="75" fillId="0" borderId="0" applyProtection="0"/>
    <xf numFmtId="0" fontId="52" fillId="43" borderId="38" applyProtection="0"/>
    <xf numFmtId="0" fontId="52" fillId="43" borderId="38" applyProtection="0"/>
    <xf numFmtId="0" fontId="75" fillId="0" borderId="0" applyProtection="0"/>
    <xf numFmtId="0" fontId="59" fillId="44" borderId="39" applyProtection="0"/>
    <xf numFmtId="0" fontId="52" fillId="43" borderId="38" applyProtection="0"/>
    <xf numFmtId="0" fontId="52" fillId="43" borderId="38" applyProtection="0"/>
    <xf numFmtId="0" fontId="75" fillId="0" borderId="0" applyProtection="0"/>
    <xf numFmtId="0" fontId="58" fillId="0" borderId="0"/>
    <xf numFmtId="0" fontId="75" fillId="0" borderId="0" applyProtection="0"/>
    <xf numFmtId="0" fontId="59" fillId="44" borderId="39" applyProtection="0"/>
    <xf numFmtId="0" fontId="56" fillId="46" borderId="0" applyNumberFormat="0" applyBorder="0" applyAlignment="0" applyProtection="0">
      <alignment vertical="center"/>
    </xf>
    <xf numFmtId="0" fontId="52" fillId="43" borderId="38" applyProtection="0"/>
    <xf numFmtId="0" fontId="58" fillId="0" borderId="0"/>
    <xf numFmtId="0" fontId="75" fillId="0" borderId="0" applyProtection="0"/>
    <xf numFmtId="0" fontId="52" fillId="43" borderId="38" applyProtection="0"/>
    <xf numFmtId="0" fontId="61" fillId="0" borderId="40" applyProtection="0"/>
    <xf numFmtId="0" fontId="75" fillId="0" borderId="0" applyProtection="0"/>
    <xf numFmtId="0" fontId="75" fillId="0" borderId="0" applyProtection="0"/>
    <xf numFmtId="0" fontId="52" fillId="43" borderId="38" applyProtection="0"/>
    <xf numFmtId="0" fontId="61" fillId="0" borderId="40" applyProtection="0"/>
    <xf numFmtId="0" fontId="75" fillId="0" borderId="0" applyProtection="0"/>
    <xf numFmtId="0" fontId="75" fillId="0" borderId="0" applyProtection="0"/>
    <xf numFmtId="0" fontId="75" fillId="0" borderId="0" applyProtection="0"/>
    <xf numFmtId="0" fontId="75" fillId="0" borderId="0" applyProtection="0"/>
    <xf numFmtId="0" fontId="59" fillId="48" borderId="39" applyNumberFormat="0" applyAlignment="0" applyProtection="0">
      <alignment vertical="center"/>
    </xf>
    <xf numFmtId="0" fontId="58" fillId="0" borderId="0"/>
    <xf numFmtId="0" fontId="58" fillId="50" borderId="42" applyProtection="0"/>
    <xf numFmtId="0" fontId="75" fillId="0" borderId="0" applyProtection="0"/>
    <xf numFmtId="0" fontId="75" fillId="0" borderId="0" applyProtection="0"/>
    <xf numFmtId="0" fontId="75" fillId="0" borderId="0" applyProtection="0"/>
    <xf numFmtId="0" fontId="75" fillId="0" borderId="0" applyProtection="0"/>
    <xf numFmtId="0" fontId="75" fillId="0" borderId="0" applyProtection="0"/>
    <xf numFmtId="0" fontId="75" fillId="0" borderId="0" applyProtection="0"/>
    <xf numFmtId="0" fontId="75" fillId="0" borderId="0" applyProtection="0"/>
    <xf numFmtId="0" fontId="58" fillId="50" borderId="42" applyProtection="0"/>
    <xf numFmtId="0" fontId="75" fillId="0" borderId="0" applyProtection="0"/>
    <xf numFmtId="0" fontId="75" fillId="0" borderId="0" applyProtection="0"/>
    <xf numFmtId="0" fontId="75" fillId="0" borderId="0" applyProtection="0"/>
    <xf numFmtId="0" fontId="58" fillId="50" borderId="42" applyProtection="0"/>
    <xf numFmtId="0" fontId="58" fillId="50" borderId="42" applyProtection="0"/>
    <xf numFmtId="0" fontId="75" fillId="0" borderId="0" applyProtection="0"/>
    <xf numFmtId="0" fontId="75" fillId="0" borderId="0" applyProtection="0"/>
    <xf numFmtId="0" fontId="52" fillId="43" borderId="38" applyProtection="0"/>
    <xf numFmtId="0" fontId="58" fillId="0" borderId="0"/>
    <xf numFmtId="0" fontId="75" fillId="0" borderId="0" applyProtection="0"/>
    <xf numFmtId="0" fontId="58" fillId="50" borderId="42" applyProtection="0"/>
    <xf numFmtId="0" fontId="75" fillId="0" borderId="0" applyProtection="0"/>
    <xf numFmtId="0" fontId="58" fillId="50" borderId="42" applyProtection="0"/>
    <xf numFmtId="0" fontId="58" fillId="0" borderId="0"/>
    <xf numFmtId="0" fontId="75" fillId="0" borderId="0" applyProtection="0"/>
    <xf numFmtId="0" fontId="75" fillId="0" borderId="0" applyProtection="0"/>
    <xf numFmtId="0" fontId="54" fillId="44" borderId="38" applyNumberFormat="0" applyAlignment="0" applyProtection="0">
      <alignment vertical="center"/>
    </xf>
    <xf numFmtId="0" fontId="52" fillId="43" borderId="38" applyProtection="0"/>
    <xf numFmtId="0" fontId="75" fillId="0" borderId="0" applyProtection="0"/>
    <xf numFmtId="0" fontId="75" fillId="0" borderId="0" applyProtection="0"/>
    <xf numFmtId="0" fontId="75" fillId="0" borderId="0" applyProtection="0"/>
    <xf numFmtId="0" fontId="58" fillId="0" borderId="0"/>
    <xf numFmtId="0" fontId="75" fillId="0" borderId="0" applyProtection="0"/>
    <xf numFmtId="0" fontId="52" fillId="43" borderId="38" applyProtection="0"/>
    <xf numFmtId="0" fontId="52" fillId="43" borderId="38" applyProtection="0"/>
    <xf numFmtId="0" fontId="75" fillId="0" borderId="0" applyProtection="0"/>
    <xf numFmtId="0" fontId="52" fillId="43" borderId="38" applyProtection="0"/>
    <xf numFmtId="0" fontId="52" fillId="43" borderId="38" applyProtection="0"/>
    <xf numFmtId="0" fontId="75" fillId="0" borderId="0" applyProtection="0"/>
    <xf numFmtId="0" fontId="52" fillId="43" borderId="38" applyProtection="0"/>
    <xf numFmtId="0" fontId="75" fillId="0" borderId="0" applyProtection="0"/>
    <xf numFmtId="0" fontId="75" fillId="0" borderId="0" applyProtection="0"/>
    <xf numFmtId="0" fontId="75" fillId="0" borderId="0" applyProtection="0"/>
    <xf numFmtId="0" fontId="58" fillId="0" borderId="0"/>
    <xf numFmtId="0" fontId="75" fillId="0" borderId="0" applyProtection="0"/>
    <xf numFmtId="0" fontId="58" fillId="0" borderId="0"/>
    <xf numFmtId="0" fontId="75" fillId="0" borderId="0" applyProtection="0"/>
    <xf numFmtId="0" fontId="75" fillId="0" borderId="0" applyProtection="0"/>
    <xf numFmtId="0" fontId="75" fillId="0" borderId="0" applyProtection="0"/>
    <xf numFmtId="0" fontId="56" fillId="46" borderId="0" applyNumberFormat="0" applyBorder="0" applyAlignment="0" applyProtection="0">
      <alignment vertical="center"/>
    </xf>
    <xf numFmtId="0" fontId="75" fillId="0" borderId="0" applyProtection="0"/>
    <xf numFmtId="0" fontId="75" fillId="0" borderId="0" applyProtection="0"/>
    <xf numFmtId="0" fontId="67" fillId="60" borderId="0" applyProtection="0"/>
    <xf numFmtId="0" fontId="67" fillId="60" borderId="0" applyProtection="0"/>
    <xf numFmtId="0" fontId="52" fillId="43" borderId="38" applyProtection="0"/>
    <xf numFmtId="0" fontId="67" fillId="60" borderId="0" applyProtection="0"/>
    <xf numFmtId="0" fontId="67" fillId="60" borderId="0" applyProtection="0"/>
    <xf numFmtId="0" fontId="67" fillId="60" borderId="0" applyProtection="0"/>
    <xf numFmtId="0" fontId="67" fillId="60" borderId="0" applyProtection="0"/>
    <xf numFmtId="0" fontId="58" fillId="50" borderId="42" applyProtection="0"/>
    <xf numFmtId="0" fontId="67" fillId="60" borderId="0" applyProtection="0"/>
    <xf numFmtId="0" fontId="58" fillId="0" borderId="0"/>
    <xf numFmtId="0" fontId="54" fillId="48" borderId="38" applyNumberFormat="0" applyAlignment="0" applyProtection="0">
      <alignment vertical="center"/>
    </xf>
    <xf numFmtId="0" fontId="52" fillId="43" borderId="38" applyProtection="0"/>
    <xf numFmtId="0" fontId="59" fillId="44" borderId="39" applyProtection="0"/>
    <xf numFmtId="0" fontId="59" fillId="44" borderId="39" applyProtection="0"/>
    <xf numFmtId="0" fontId="67" fillId="60" borderId="0" applyProtection="0"/>
    <xf numFmtId="0" fontId="58" fillId="50" borderId="42" applyProtection="0"/>
    <xf numFmtId="0" fontId="67" fillId="60" borderId="0" applyProtection="0"/>
    <xf numFmtId="0" fontId="59" fillId="44" borderId="39" applyProtection="0"/>
    <xf numFmtId="0" fontId="58" fillId="0" borderId="0"/>
    <xf numFmtId="0" fontId="54" fillId="48" borderId="38" applyNumberFormat="0" applyAlignment="0" applyProtection="0">
      <alignment vertical="center"/>
    </xf>
    <xf numFmtId="0" fontId="52" fillId="43" borderId="38" applyProtection="0"/>
    <xf numFmtId="0" fontId="74" fillId="0" borderId="0" applyProtection="0"/>
    <xf numFmtId="0" fontId="67" fillId="60" borderId="0" applyProtection="0"/>
    <xf numFmtId="0" fontId="74" fillId="0" borderId="0" applyProtection="0"/>
    <xf numFmtId="0" fontId="67" fillId="60" borderId="0" applyProtection="0"/>
    <xf numFmtId="0" fontId="74" fillId="0" borderId="0" applyProtection="0"/>
    <xf numFmtId="0" fontId="67" fillId="60" borderId="0" applyProtection="0"/>
    <xf numFmtId="0" fontId="74" fillId="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52" fillId="43" borderId="38" applyProtection="0"/>
    <xf numFmtId="0" fontId="67" fillId="60" borderId="0" applyProtection="0"/>
    <xf numFmtId="0" fontId="67" fillId="60" borderId="0" applyProtection="0"/>
    <xf numFmtId="0" fontId="52" fillId="43" borderId="38" applyProtection="0"/>
    <xf numFmtId="0" fontId="67" fillId="60" borderId="0" applyProtection="0"/>
    <xf numFmtId="0" fontId="58" fillId="0" borderId="0"/>
    <xf numFmtId="0" fontId="58" fillId="50" borderId="42" applyProtection="0"/>
    <xf numFmtId="0" fontId="67" fillId="60" borderId="0" applyProtection="0"/>
    <xf numFmtId="0" fontId="58" fillId="0" borderId="0"/>
    <xf numFmtId="0" fontId="54" fillId="48" borderId="38" applyNumberFormat="0" applyAlignment="0" applyProtection="0">
      <alignment vertical="center"/>
    </xf>
    <xf numFmtId="0" fontId="52" fillId="43" borderId="38" applyProtection="0"/>
    <xf numFmtId="0" fontId="59" fillId="44" borderId="39" applyProtection="0"/>
    <xf numFmtId="0" fontId="59" fillId="44" borderId="39"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59" fillId="44" borderId="39" applyProtection="0"/>
    <xf numFmtId="0" fontId="58" fillId="50" borderId="42" applyProtection="0"/>
    <xf numFmtId="0" fontId="67" fillId="60" borderId="0" applyProtection="0"/>
    <xf numFmtId="0" fontId="58" fillId="0" borderId="0"/>
    <xf numFmtId="0" fontId="54" fillId="48" borderId="38" applyNumberFormat="0" applyAlignment="0" applyProtection="0">
      <alignment vertical="center"/>
    </xf>
    <xf numFmtId="0" fontId="52" fillId="43" borderId="38" applyProtection="0"/>
    <xf numFmtId="0" fontId="67" fillId="60" borderId="0" applyProtection="0"/>
    <xf numFmtId="0" fontId="67" fillId="60" borderId="0" applyProtection="0"/>
    <xf numFmtId="0" fontId="67" fillId="60" borderId="0" applyProtection="0"/>
    <xf numFmtId="0" fontId="67" fillId="60" borderId="0" applyProtection="0"/>
    <xf numFmtId="0" fontId="67" fillId="6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67" fillId="60" borderId="0" applyProtection="0"/>
    <xf numFmtId="0" fontId="52" fillId="43" borderId="38" applyProtection="0"/>
    <xf numFmtId="0" fontId="67" fillId="60" borderId="0" applyProtection="0"/>
    <xf numFmtId="0" fontId="58" fillId="0" borderId="0"/>
    <xf numFmtId="0" fontId="58" fillId="0" borderId="0"/>
    <xf numFmtId="0" fontId="67" fillId="60" borderId="0" applyProtection="0"/>
    <xf numFmtId="0" fontId="58" fillId="0" borderId="0"/>
    <xf numFmtId="0" fontId="54" fillId="44" borderId="38" applyNumberFormat="0" applyAlignment="0" applyProtection="0">
      <alignment vertical="center"/>
    </xf>
    <xf numFmtId="0" fontId="67" fillId="60" borderId="0" applyProtection="0"/>
    <xf numFmtId="0" fontId="54" fillId="44" borderId="38" applyNumberFormat="0" applyAlignment="0" applyProtection="0">
      <alignment vertical="center"/>
    </xf>
    <xf numFmtId="0" fontId="58" fillId="50" borderId="42" applyProtection="0"/>
    <xf numFmtId="0" fontId="67" fillId="60" borderId="0" applyProtection="0"/>
    <xf numFmtId="0" fontId="58" fillId="0" borderId="0"/>
    <xf numFmtId="0" fontId="54" fillId="48" borderId="38" applyNumberFormat="0" applyAlignment="0" applyProtection="0">
      <alignment vertical="center"/>
    </xf>
    <xf numFmtId="0" fontId="52" fillId="43" borderId="38" applyProtection="0"/>
    <xf numFmtId="0" fontId="59" fillId="44" borderId="39" applyProtection="0"/>
    <xf numFmtId="0" fontId="54" fillId="44" borderId="38" applyNumberFormat="0" applyAlignment="0" applyProtection="0">
      <alignment vertical="center"/>
    </xf>
    <xf numFmtId="0" fontId="67" fillId="60" borderId="0" applyProtection="0"/>
    <xf numFmtId="0" fontId="54" fillId="44" borderId="38" applyNumberFormat="0" applyAlignment="0" applyProtection="0">
      <alignment vertical="center"/>
    </xf>
    <xf numFmtId="0" fontId="58" fillId="50" borderId="42" applyProtection="0"/>
    <xf numFmtId="0" fontId="67" fillId="60" borderId="0" applyProtection="0"/>
    <xf numFmtId="0" fontId="54" fillId="48" borderId="38" applyNumberFormat="0" applyAlignment="0" applyProtection="0">
      <alignment vertical="center"/>
    </xf>
    <xf numFmtId="0" fontId="52" fillId="43" borderId="38" applyProtection="0"/>
    <xf numFmtId="0" fontId="52" fillId="43" borderId="38" applyProtection="0"/>
    <xf numFmtId="0" fontId="59" fillId="44" borderId="39" applyProtection="0"/>
    <xf numFmtId="0" fontId="54" fillId="44" borderId="38" applyNumberFormat="0" applyAlignment="0" applyProtection="0">
      <alignment vertical="center"/>
    </xf>
    <xf numFmtId="0" fontId="67" fillId="60" borderId="0" applyProtection="0"/>
    <xf numFmtId="0" fontId="54" fillId="44" borderId="38" applyNumberFormat="0" applyAlignment="0" applyProtection="0">
      <alignment vertical="center"/>
    </xf>
    <xf numFmtId="0" fontId="52" fillId="43" borderId="38" applyProtection="0"/>
    <xf numFmtId="0" fontId="67" fillId="60" borderId="0" applyProtection="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7" fillId="60" borderId="0" applyProtection="0"/>
    <xf numFmtId="0" fontId="58" fillId="0" borderId="0"/>
    <xf numFmtId="0" fontId="67" fillId="60" borderId="0" applyProtection="0"/>
    <xf numFmtId="0" fontId="58" fillId="50" borderId="42" applyProtection="0"/>
    <xf numFmtId="0" fontId="67" fillId="60" borderId="0" applyProtection="0"/>
    <xf numFmtId="0" fontId="58" fillId="50" borderId="42" applyProtection="0"/>
    <xf numFmtId="0" fontId="67" fillId="60" borderId="0" applyProtection="0"/>
    <xf numFmtId="0" fontId="58" fillId="0" borderId="0"/>
    <xf numFmtId="0" fontId="54" fillId="48" borderId="38" applyNumberFormat="0" applyAlignment="0" applyProtection="0">
      <alignment vertical="center"/>
    </xf>
    <xf numFmtId="0" fontId="52" fillId="43" borderId="38" applyProtection="0"/>
    <xf numFmtId="0" fontId="52" fillId="43" borderId="38" applyProtection="0"/>
    <xf numFmtId="0" fontId="59" fillId="44" borderId="39" applyProtection="0"/>
    <xf numFmtId="0" fontId="58" fillId="50" borderId="42" applyProtection="0"/>
    <xf numFmtId="0" fontId="67" fillId="60" borderId="0" applyProtection="0"/>
    <xf numFmtId="0" fontId="58" fillId="50" borderId="42" applyProtection="0"/>
    <xf numFmtId="0" fontId="67" fillId="60" borderId="0" applyProtection="0"/>
    <xf numFmtId="0" fontId="54" fillId="48" borderId="38" applyNumberFormat="0" applyAlignment="0" applyProtection="0">
      <alignment vertical="center"/>
    </xf>
    <xf numFmtId="0" fontId="52" fillId="43" borderId="38" applyProtection="0"/>
    <xf numFmtId="0" fontId="52" fillId="43" borderId="38" applyProtection="0"/>
    <xf numFmtId="0" fontId="58" fillId="50" borderId="42" applyProtection="0"/>
    <xf numFmtId="0" fontId="67" fillId="60" borderId="0" applyProtection="0"/>
    <xf numFmtId="0" fontId="58" fillId="50" borderId="42" applyProtection="0"/>
    <xf numFmtId="0" fontId="52" fillId="43" borderId="38" applyProtection="0"/>
    <xf numFmtId="0" fontId="67" fillId="60" borderId="0" applyProtection="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7" fillId="60" borderId="0" applyProtection="0"/>
    <xf numFmtId="0" fontId="77" fillId="0" borderId="48" applyProtection="0"/>
    <xf numFmtId="0" fontId="58" fillId="0" borderId="0"/>
    <xf numFmtId="0" fontId="67" fillId="60" borderId="0" applyProtection="0"/>
    <xf numFmtId="0" fontId="67" fillId="60" borderId="0" applyProtection="0"/>
    <xf numFmtId="0" fontId="58" fillId="50" borderId="42" applyProtection="0"/>
    <xf numFmtId="0" fontId="67" fillId="60" borderId="0" applyProtection="0"/>
    <xf numFmtId="0" fontId="58" fillId="50" borderId="42" applyProtection="0"/>
    <xf numFmtId="0" fontId="54" fillId="48" borderId="38" applyNumberFormat="0" applyAlignment="0" applyProtection="0">
      <alignment vertical="center"/>
    </xf>
    <xf numFmtId="0" fontId="52" fillId="43" borderId="38" applyProtection="0"/>
    <xf numFmtId="0" fontId="52" fillId="43" borderId="38" applyProtection="0"/>
    <xf numFmtId="0" fontId="67" fillId="60" borderId="0" applyProtection="0"/>
    <xf numFmtId="0" fontId="58" fillId="50" borderId="42" applyProtection="0"/>
    <xf numFmtId="0" fontId="67" fillId="60" borderId="0" applyProtection="0"/>
    <xf numFmtId="0" fontId="58" fillId="50" borderId="42" applyProtection="0"/>
    <xf numFmtId="0" fontId="54" fillId="48" borderId="38" applyNumberFormat="0" applyAlignment="0" applyProtection="0">
      <alignment vertical="center"/>
    </xf>
    <xf numFmtId="0" fontId="52" fillId="43" borderId="38" applyProtection="0"/>
    <xf numFmtId="0" fontId="52" fillId="43" borderId="38" applyProtection="0"/>
    <xf numFmtId="0" fontId="67" fillId="60" borderId="0" applyProtection="0"/>
    <xf numFmtId="0" fontId="52" fillId="43" borderId="38" applyProtection="0"/>
    <xf numFmtId="0" fontId="67" fillId="60" borderId="0" applyProtection="0"/>
    <xf numFmtId="0" fontId="0" fillId="0" borderId="0"/>
    <xf numFmtId="0" fontId="67" fillId="60" borderId="0" applyProtection="0"/>
    <xf numFmtId="0" fontId="67" fillId="60" borderId="0" applyProtection="0"/>
    <xf numFmtId="0" fontId="58" fillId="0" borderId="0"/>
    <xf numFmtId="0" fontId="67" fillId="60" borderId="0" applyProtection="0"/>
    <xf numFmtId="0" fontId="67" fillId="60" borderId="0" applyProtection="0"/>
    <xf numFmtId="0" fontId="61" fillId="0" borderId="40" applyProtection="0"/>
    <xf numFmtId="0" fontId="52" fillId="43" borderId="38" applyProtection="0"/>
    <xf numFmtId="0" fontId="61" fillId="0" borderId="40" applyProtection="0"/>
    <xf numFmtId="0" fontId="61" fillId="0" borderId="40" applyProtection="0"/>
    <xf numFmtId="0" fontId="67" fillId="60" borderId="0" applyProtection="0"/>
    <xf numFmtId="0" fontId="59" fillId="44" borderId="39" applyProtection="0"/>
    <xf numFmtId="0" fontId="77" fillId="0" borderId="48" applyProtection="0"/>
    <xf numFmtId="0" fontId="54" fillId="48" borderId="38" applyNumberFormat="0" applyAlignment="0" applyProtection="0">
      <alignment vertical="center"/>
    </xf>
    <xf numFmtId="0" fontId="52" fillId="43" borderId="38" applyProtection="0"/>
    <xf numFmtId="0" fontId="78" fillId="0" borderId="51" applyNumberFormat="0" applyFill="0" applyAlignment="0" applyProtection="0">
      <alignment vertical="center"/>
    </xf>
    <xf numFmtId="0" fontId="77" fillId="0" borderId="48" applyProtection="0"/>
    <xf numFmtId="0" fontId="78" fillId="0" borderId="0" applyProtection="0"/>
    <xf numFmtId="0" fontId="78" fillId="0" borderId="0" applyProtection="0"/>
    <xf numFmtId="0" fontId="52" fillId="43" borderId="38" applyNumberFormat="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77" fillId="0" borderId="48" applyProtection="0"/>
    <xf numFmtId="0" fontId="61" fillId="0" borderId="40" applyNumberFormat="0" applyFill="0" applyAlignment="0" applyProtection="0">
      <alignment vertical="center"/>
    </xf>
    <xf numFmtId="0" fontId="78" fillId="0" borderId="0" applyProtection="0"/>
    <xf numFmtId="0" fontId="58" fillId="0" borderId="0"/>
    <xf numFmtId="0" fontId="54" fillId="48" borderId="38" applyNumberFormat="0" applyAlignment="0" applyProtection="0">
      <alignment vertical="center"/>
    </xf>
    <xf numFmtId="0" fontId="78" fillId="0" borderId="51" applyNumberFormat="0" applyFill="0" applyAlignment="0" applyProtection="0">
      <alignment vertical="center"/>
    </xf>
    <xf numFmtId="0" fontId="77" fillId="0" borderId="48" applyProtection="0"/>
    <xf numFmtId="0" fontId="77" fillId="0" borderId="48" applyProtection="0"/>
    <xf numFmtId="0" fontId="61" fillId="0" borderId="40" applyProtection="0"/>
    <xf numFmtId="0" fontId="61" fillId="0" borderId="40" applyProtection="0"/>
    <xf numFmtId="0" fontId="77" fillId="0" borderId="48" applyProtection="0"/>
    <xf numFmtId="0" fontId="77" fillId="0" borderId="48" applyProtection="0"/>
    <xf numFmtId="0" fontId="77" fillId="0" borderId="48" applyProtection="0"/>
    <xf numFmtId="0" fontId="61" fillId="0" borderId="40" applyNumberFormat="0" applyFill="0" applyAlignment="0" applyProtection="0">
      <alignment vertical="center"/>
    </xf>
    <xf numFmtId="0" fontId="77" fillId="0" borderId="48" applyProtection="0"/>
    <xf numFmtId="0" fontId="77" fillId="0" borderId="48" applyProtection="0"/>
    <xf numFmtId="0" fontId="77" fillId="0" borderId="48" applyProtection="0"/>
    <xf numFmtId="0" fontId="61" fillId="0" borderId="40" applyNumberFormat="0" applyFill="0" applyAlignment="0" applyProtection="0">
      <alignment vertical="center"/>
    </xf>
    <xf numFmtId="0" fontId="77" fillId="0" borderId="48" applyProtection="0"/>
    <xf numFmtId="0" fontId="58" fillId="0" borderId="0"/>
    <xf numFmtId="0" fontId="58" fillId="0" borderId="0"/>
    <xf numFmtId="0" fontId="77" fillId="0" borderId="48" applyProtection="0"/>
    <xf numFmtId="0" fontId="58" fillId="0" borderId="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61" fillId="0" borderId="40" applyProtection="0"/>
    <xf numFmtId="0" fontId="58" fillId="0" borderId="0"/>
    <xf numFmtId="0" fontId="77" fillId="0" borderId="48" applyProtection="0"/>
    <xf numFmtId="0" fontId="77" fillId="0" borderId="48" applyProtection="0"/>
    <xf numFmtId="0" fontId="77" fillId="0" borderId="48" applyProtection="0"/>
    <xf numFmtId="0" fontId="77" fillId="0" borderId="48" applyProtection="0"/>
    <xf numFmtId="0" fontId="61" fillId="0" borderId="40" applyProtection="0"/>
    <xf numFmtId="0" fontId="77" fillId="0" borderId="48" applyProtection="0"/>
    <xf numFmtId="0" fontId="61" fillId="0" borderId="40" applyProtection="0"/>
    <xf numFmtId="0" fontId="58" fillId="0" borderId="0"/>
    <xf numFmtId="0" fontId="77" fillId="0" borderId="48" applyProtection="0"/>
    <xf numFmtId="0" fontId="77" fillId="0" borderId="48" applyProtection="0"/>
    <xf numFmtId="0" fontId="77" fillId="0" borderId="48" applyProtection="0"/>
    <xf numFmtId="0" fontId="54" fillId="44" borderId="38" applyNumberFormat="0" applyAlignment="0" applyProtection="0">
      <alignment vertical="center"/>
    </xf>
    <xf numFmtId="0" fontId="77" fillId="0" borderId="48" applyProtection="0"/>
    <xf numFmtId="0" fontId="61" fillId="0" borderId="40" applyProtection="0"/>
    <xf numFmtId="0" fontId="77" fillId="0" borderId="48" applyProtection="0"/>
    <xf numFmtId="0" fontId="61" fillId="0" borderId="40" applyProtection="0"/>
    <xf numFmtId="0" fontId="66" fillId="45" borderId="0" applyNumberFormat="0" applyBorder="0" applyAlignment="0" applyProtection="0">
      <alignment vertical="center"/>
    </xf>
    <xf numFmtId="0" fontId="77" fillId="0" borderId="48" applyProtection="0"/>
    <xf numFmtId="0" fontId="52" fillId="43" borderId="38" applyProtection="0"/>
    <xf numFmtId="0" fontId="77" fillId="0" borderId="48" applyProtection="0"/>
    <xf numFmtId="0" fontId="77" fillId="0" borderId="48" applyProtection="0"/>
    <xf numFmtId="0" fontId="61" fillId="0" borderId="40" applyProtection="0"/>
    <xf numFmtId="0" fontId="61" fillId="0" borderId="40" applyProtection="0"/>
    <xf numFmtId="0" fontId="73" fillId="0" borderId="47" applyNumberFormat="0" applyFill="0" applyAlignment="0" applyProtection="0">
      <alignment vertical="center"/>
    </xf>
    <xf numFmtId="0" fontId="77" fillId="0" borderId="48" applyProtection="0"/>
    <xf numFmtId="0" fontId="61" fillId="0" borderId="40" applyProtection="0"/>
    <xf numFmtId="0" fontId="77" fillId="0" borderId="48" applyProtection="0"/>
    <xf numFmtId="0" fontId="61" fillId="0" borderId="40" applyProtection="0"/>
    <xf numFmtId="0" fontId="61" fillId="0" borderId="40" applyProtection="0"/>
    <xf numFmtId="0" fontId="52" fillId="43" borderId="38" applyProtection="0"/>
    <xf numFmtId="0" fontId="56" fillId="46" borderId="0" applyProtection="0">
      <alignment vertical="center"/>
    </xf>
    <xf numFmtId="0" fontId="77" fillId="0" borderId="48" applyProtection="0"/>
    <xf numFmtId="0" fontId="61" fillId="0" borderId="40" applyProtection="0"/>
    <xf numFmtId="0" fontId="61" fillId="0" borderId="40" applyProtection="0"/>
    <xf numFmtId="0" fontId="77" fillId="0" borderId="48" applyProtection="0"/>
    <xf numFmtId="0" fontId="77" fillId="0" borderId="48" applyProtection="0"/>
    <xf numFmtId="0" fontId="77" fillId="0" borderId="48" applyProtection="0"/>
    <xf numFmtId="0" fontId="77" fillId="0" borderId="48" applyProtection="0"/>
    <xf numFmtId="0" fontId="61" fillId="0" borderId="40" applyProtection="0"/>
    <xf numFmtId="0" fontId="77" fillId="0" borderId="48" applyProtection="0"/>
    <xf numFmtId="0" fontId="52" fillId="43" borderId="38" applyProtection="0"/>
    <xf numFmtId="0" fontId="77" fillId="0" borderId="48" applyProtection="0"/>
    <xf numFmtId="0" fontId="77" fillId="0" borderId="48" applyProtection="0"/>
    <xf numFmtId="0" fontId="77" fillId="0" borderId="48" applyProtection="0"/>
    <xf numFmtId="0" fontId="77" fillId="0" borderId="48" applyProtection="0"/>
    <xf numFmtId="0" fontId="52" fillId="43" borderId="38" applyProtection="0"/>
    <xf numFmtId="0" fontId="77" fillId="0" borderId="48" applyProtection="0"/>
    <xf numFmtId="0" fontId="77" fillId="0" borderId="48" applyProtection="0"/>
    <xf numFmtId="0" fontId="77" fillId="0" borderId="48" applyProtection="0"/>
    <xf numFmtId="0" fontId="77" fillId="0" borderId="48" applyProtection="0"/>
    <xf numFmtId="0" fontId="52" fillId="43" borderId="38" applyProtection="0"/>
    <xf numFmtId="0" fontId="77" fillId="0" borderId="48" applyProtection="0"/>
    <xf numFmtId="0" fontId="61" fillId="0" borderId="40" applyProtection="0"/>
    <xf numFmtId="0" fontId="61" fillId="0" borderId="40" applyProtection="0"/>
    <xf numFmtId="0" fontId="77" fillId="0" borderId="48" applyProtection="0"/>
    <xf numFmtId="0" fontId="52" fillId="43" borderId="38" applyProtection="0"/>
    <xf numFmtId="0" fontId="77" fillId="0" borderId="48" applyProtection="0"/>
    <xf numFmtId="0" fontId="61" fillId="0" borderId="40" applyProtection="0"/>
    <xf numFmtId="0" fontId="61" fillId="0" borderId="40" applyProtection="0"/>
    <xf numFmtId="0" fontId="77" fillId="0" borderId="48" applyProtection="0"/>
    <xf numFmtId="0" fontId="58" fillId="0" borderId="0"/>
    <xf numFmtId="0" fontId="83" fillId="0" borderId="0" applyProtection="0"/>
    <xf numFmtId="0" fontId="52" fillId="43" borderId="38" applyProtection="0"/>
    <xf numFmtId="0" fontId="52" fillId="43" borderId="38" applyProtection="0"/>
    <xf numFmtId="0" fontId="77" fillId="0" borderId="48" applyProtection="0"/>
    <xf numFmtId="0" fontId="61" fillId="0" borderId="40" applyProtection="0"/>
    <xf numFmtId="0" fontId="61" fillId="0" borderId="40" applyProtection="0"/>
    <xf numFmtId="0" fontId="77" fillId="0" borderId="48" applyProtection="0"/>
    <xf numFmtId="0" fontId="77" fillId="0" borderId="48" applyProtection="0"/>
    <xf numFmtId="0" fontId="59" fillId="44" borderId="39" applyProtection="0"/>
    <xf numFmtId="0" fontId="59" fillId="44" borderId="39" applyProtection="0"/>
    <xf numFmtId="0" fontId="58" fillId="0" borderId="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7" fillId="0" borderId="48" applyProtection="0"/>
    <xf numFmtId="0" fontId="73" fillId="0" borderId="47" applyProtection="0"/>
    <xf numFmtId="0" fontId="58" fillId="0" borderId="0"/>
    <xf numFmtId="0" fontId="73" fillId="0" borderId="47" applyProtection="0"/>
    <xf numFmtId="0" fontId="73" fillId="0" borderId="47" applyProtection="0"/>
    <xf numFmtId="0" fontId="64" fillId="0" borderId="43" applyProtection="0"/>
    <xf numFmtId="0" fontId="61" fillId="0" borderId="40" applyProtection="0"/>
    <xf numFmtId="0" fontId="73" fillId="0" borderId="47" applyProtection="0"/>
    <xf numFmtId="0" fontId="61" fillId="0" borderId="40" applyProtection="0"/>
    <xf numFmtId="0" fontId="58" fillId="50" borderId="42" applyProtection="0"/>
    <xf numFmtId="0" fontId="73" fillId="0" borderId="47" applyProtection="0"/>
    <xf numFmtId="0" fontId="73" fillId="0" borderId="47" applyProtection="0"/>
    <xf numFmtId="0" fontId="58" fillId="50" borderId="42" applyNumberFormat="0" applyFont="0" applyAlignment="0" applyProtection="0">
      <alignment vertical="center"/>
    </xf>
    <xf numFmtId="0" fontId="73" fillId="0" borderId="47" applyProtection="0"/>
    <xf numFmtId="0" fontId="58" fillId="50" borderId="42" applyNumberFormat="0" applyFont="0" applyAlignment="0" applyProtection="0">
      <alignment vertical="center"/>
    </xf>
    <xf numFmtId="0" fontId="73" fillId="0" borderId="47" applyProtection="0"/>
    <xf numFmtId="0" fontId="73" fillId="0" borderId="47" applyProtection="0"/>
    <xf numFmtId="0" fontId="73" fillId="0" borderId="47" applyProtection="0"/>
    <xf numFmtId="0" fontId="73" fillId="0" borderId="47" applyProtection="0"/>
    <xf numFmtId="0" fontId="58" fillId="50" borderId="42" applyNumberFormat="0" applyFont="0" applyAlignment="0" applyProtection="0">
      <alignment vertical="center"/>
    </xf>
    <xf numFmtId="0" fontId="73" fillId="0" borderId="47" applyProtection="0"/>
    <xf numFmtId="0" fontId="58" fillId="50" borderId="42" applyNumberFormat="0" applyFont="0" applyAlignment="0" applyProtection="0">
      <alignment vertical="center"/>
    </xf>
    <xf numFmtId="0" fontId="73" fillId="0" borderId="47" applyProtection="0"/>
    <xf numFmtId="0" fontId="73" fillId="0" borderId="47" applyProtection="0"/>
    <xf numFmtId="0" fontId="73" fillId="0" borderId="47" applyProtection="0"/>
    <xf numFmtId="0" fontId="73" fillId="0" borderId="47" applyProtection="0"/>
    <xf numFmtId="0" fontId="61" fillId="0" borderId="40" applyProtection="0"/>
    <xf numFmtId="0" fontId="58" fillId="50" borderId="42" applyNumberFormat="0" applyFont="0" applyAlignment="0" applyProtection="0">
      <alignment vertical="center"/>
    </xf>
    <xf numFmtId="0" fontId="73" fillId="0" borderId="47" applyProtection="0"/>
    <xf numFmtId="0" fontId="52" fillId="43" borderId="38" applyProtection="0"/>
    <xf numFmtId="0" fontId="58" fillId="50" borderId="42" applyNumberFormat="0" applyFont="0" applyAlignment="0" applyProtection="0">
      <alignment vertical="center"/>
    </xf>
    <xf numFmtId="0" fontId="73" fillId="0" borderId="47" applyProtection="0"/>
    <xf numFmtId="0" fontId="52" fillId="43" borderId="38" applyProtection="0"/>
    <xf numFmtId="0" fontId="58" fillId="50" borderId="42" applyNumberFormat="0" applyFont="0" applyAlignment="0" applyProtection="0">
      <alignment vertical="center"/>
    </xf>
    <xf numFmtId="0" fontId="73" fillId="0" borderId="47" applyProtection="0"/>
    <xf numFmtId="0" fontId="73" fillId="0" borderId="47" applyProtection="0"/>
    <xf numFmtId="0" fontId="73" fillId="0" borderId="47" applyProtection="0"/>
    <xf numFmtId="0" fontId="59" fillId="44" borderId="39" applyProtection="0"/>
    <xf numFmtId="0" fontId="73" fillId="0" borderId="47" applyProtection="0"/>
    <xf numFmtId="0" fontId="73" fillId="0" borderId="47" applyProtection="0"/>
    <xf numFmtId="0" fontId="73" fillId="0" borderId="47" applyProtection="0"/>
    <xf numFmtId="0" fontId="73" fillId="0" borderId="47" applyProtection="0"/>
    <xf numFmtId="0" fontId="73" fillId="0" borderId="47" applyProtection="0"/>
    <xf numFmtId="0" fontId="73" fillId="0" borderId="47" applyProtection="0"/>
    <xf numFmtId="0" fontId="73" fillId="0" borderId="47" applyProtection="0"/>
    <xf numFmtId="0" fontId="52" fillId="43" borderId="38" applyProtection="0"/>
    <xf numFmtId="0" fontId="73" fillId="0" borderId="47" applyProtection="0"/>
    <xf numFmtId="0" fontId="73" fillId="0" borderId="47" applyProtection="0"/>
    <xf numFmtId="0" fontId="73" fillId="0" borderId="47" applyProtection="0"/>
    <xf numFmtId="0" fontId="52" fillId="43" borderId="38" applyProtection="0"/>
    <xf numFmtId="0" fontId="73" fillId="0" borderId="47" applyProtection="0"/>
    <xf numFmtId="0" fontId="73" fillId="0" borderId="47" applyProtection="0"/>
    <xf numFmtId="0" fontId="52" fillId="43" borderId="38" applyProtection="0"/>
    <xf numFmtId="0" fontId="73" fillId="0" borderId="47" applyProtection="0"/>
    <xf numFmtId="0" fontId="73" fillId="0" borderId="47" applyProtection="0"/>
    <xf numFmtId="0" fontId="58" fillId="50" borderId="42" applyProtection="0"/>
    <xf numFmtId="0" fontId="58" fillId="50" borderId="42" applyProtection="0"/>
    <xf numFmtId="0" fontId="52" fillId="43" borderId="38" applyProtection="0"/>
    <xf numFmtId="0" fontId="61" fillId="0" borderId="40" applyProtection="0"/>
    <xf numFmtId="0" fontId="73" fillId="0" borderId="47" applyProtection="0"/>
    <xf numFmtId="0" fontId="73" fillId="0" borderId="47"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73" fillId="0" borderId="47" applyProtection="0"/>
    <xf numFmtId="0" fontId="0" fillId="0"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73" fillId="0" borderId="47" applyProtection="0"/>
    <xf numFmtId="0" fontId="73" fillId="0" borderId="47" applyProtection="0"/>
    <xf numFmtId="0" fontId="73" fillId="0" borderId="47" applyProtection="0"/>
    <xf numFmtId="0" fontId="73" fillId="0" borderId="47" applyProtection="0"/>
    <xf numFmtId="0" fontId="73" fillId="0" borderId="47" applyProtection="0"/>
    <xf numFmtId="0" fontId="58" fillId="50" borderId="42" applyNumberFormat="0" applyFont="0" applyAlignment="0" applyProtection="0">
      <alignment vertical="center"/>
    </xf>
    <xf numFmtId="0" fontId="73" fillId="0" borderId="47" applyProtection="0"/>
    <xf numFmtId="0" fontId="58" fillId="50" borderId="42" applyProtection="0"/>
    <xf numFmtId="0" fontId="58" fillId="50" borderId="42" applyNumberFormat="0" applyFont="0" applyAlignment="0" applyProtection="0">
      <alignment vertical="center"/>
    </xf>
    <xf numFmtId="0" fontId="73" fillId="0" borderId="47" applyProtection="0"/>
    <xf numFmtId="0" fontId="52" fillId="43" borderId="38"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58" fillId="50" borderId="42" applyNumberFormat="0" applyFont="0" applyAlignment="0" applyProtection="0">
      <alignment vertical="center"/>
    </xf>
    <xf numFmtId="0" fontId="73" fillId="0" borderId="47" applyProtection="0"/>
    <xf numFmtId="0" fontId="58" fillId="50" borderId="42" applyNumberFormat="0" applyFont="0" applyAlignment="0" applyProtection="0">
      <alignment vertical="center"/>
    </xf>
    <xf numFmtId="0" fontId="73" fillId="0" borderId="47" applyProtection="0"/>
    <xf numFmtId="0" fontId="52" fillId="43" borderId="38" applyProtection="0"/>
    <xf numFmtId="0" fontId="77" fillId="0" borderId="48" applyNumberFormat="0" applyFill="0" applyAlignment="0" applyProtection="0">
      <alignment vertical="center"/>
    </xf>
    <xf numFmtId="0" fontId="58" fillId="50" borderId="42" applyNumberFormat="0" applyFont="0" applyAlignment="0" applyProtection="0">
      <alignment vertical="center"/>
    </xf>
    <xf numFmtId="0" fontId="73" fillId="0" borderId="47" applyProtection="0"/>
    <xf numFmtId="0" fontId="77" fillId="0" borderId="48" applyNumberFormat="0" applyFill="0" applyAlignment="0" applyProtection="0">
      <alignment vertical="center"/>
    </xf>
    <xf numFmtId="0" fontId="58" fillId="50" borderId="42" applyProtection="0"/>
    <xf numFmtId="0" fontId="58" fillId="50" borderId="42" applyNumberFormat="0" applyFont="0" applyAlignment="0" applyProtection="0">
      <alignment vertical="center"/>
    </xf>
    <xf numFmtId="0" fontId="73" fillId="0" borderId="47" applyProtection="0"/>
    <xf numFmtId="0" fontId="73" fillId="0" borderId="47" applyProtection="0"/>
    <xf numFmtId="0" fontId="73" fillId="0" borderId="47" applyProtection="0"/>
    <xf numFmtId="0" fontId="58" fillId="50" borderId="42" applyProtection="0"/>
    <xf numFmtId="0" fontId="73" fillId="0" borderId="47" applyProtection="0"/>
    <xf numFmtId="0" fontId="52" fillId="43" borderId="38" applyProtection="0"/>
    <xf numFmtId="0" fontId="77" fillId="0" borderId="48" applyNumberFormat="0" applyFill="0" applyAlignment="0" applyProtection="0">
      <alignment vertical="center"/>
    </xf>
    <xf numFmtId="0" fontId="59" fillId="44" borderId="39" applyProtection="0"/>
    <xf numFmtId="0" fontId="73" fillId="0" borderId="47" applyProtection="0"/>
    <xf numFmtId="0" fontId="73" fillId="0" borderId="47" applyProtection="0"/>
    <xf numFmtId="0" fontId="52" fillId="43" borderId="38" applyProtection="0"/>
    <xf numFmtId="0" fontId="77" fillId="0" borderId="48" applyNumberFormat="0" applyFill="0" applyAlignment="0" applyProtection="0">
      <alignment vertical="center"/>
    </xf>
    <xf numFmtId="0" fontId="73" fillId="0" borderId="47" applyProtection="0"/>
    <xf numFmtId="0" fontId="77" fillId="0" borderId="48" applyNumberFormat="0" applyFill="0" applyAlignment="0" applyProtection="0">
      <alignment vertical="center"/>
    </xf>
    <xf numFmtId="0" fontId="58" fillId="50" borderId="42" applyProtection="0"/>
    <xf numFmtId="0" fontId="73" fillId="0" borderId="47" applyProtection="0"/>
    <xf numFmtId="0" fontId="73" fillId="0" borderId="47" applyProtection="0"/>
    <xf numFmtId="0" fontId="58" fillId="0" borderId="0"/>
    <xf numFmtId="0" fontId="73" fillId="0" borderId="47" applyProtection="0"/>
    <xf numFmtId="0" fontId="73" fillId="0" borderId="47" applyProtection="0"/>
    <xf numFmtId="0" fontId="58" fillId="50" borderId="42" applyProtection="0"/>
    <xf numFmtId="0" fontId="73" fillId="0" borderId="47" applyProtection="0"/>
    <xf numFmtId="0" fontId="73" fillId="0" borderId="47" applyProtection="0"/>
    <xf numFmtId="0" fontId="58" fillId="50" borderId="42" applyProtection="0"/>
    <xf numFmtId="0" fontId="58" fillId="50" borderId="42" applyProtection="0"/>
    <xf numFmtId="0" fontId="73" fillId="0" borderId="47" applyProtection="0"/>
    <xf numFmtId="0" fontId="73" fillId="0" borderId="47" applyProtection="0"/>
    <xf numFmtId="0" fontId="59" fillId="44" borderId="39" applyProtection="0"/>
    <xf numFmtId="0" fontId="59" fillId="44" borderId="39" applyProtection="0"/>
    <xf numFmtId="0" fontId="73" fillId="0" borderId="47" applyProtection="0"/>
    <xf numFmtId="0" fontId="83" fillId="0" borderId="0" applyProtection="0"/>
    <xf numFmtId="0" fontId="73" fillId="0" borderId="47" applyProtection="0"/>
    <xf numFmtId="0" fontId="73" fillId="0" borderId="47" applyProtection="0"/>
    <xf numFmtId="0" fontId="61" fillId="0" borderId="40" applyProtection="0"/>
    <xf numFmtId="0" fontId="73" fillId="0" borderId="47" applyProtection="0"/>
    <xf numFmtId="0" fontId="73" fillId="0" borderId="47" applyProtection="0"/>
    <xf numFmtId="0" fontId="59" fillId="44" borderId="39" applyProtection="0"/>
    <xf numFmtId="0" fontId="59" fillId="44" borderId="39" applyProtection="0"/>
    <xf numFmtId="0" fontId="73" fillId="0" borderId="47" applyProtection="0"/>
    <xf numFmtId="0" fontId="73" fillId="0" borderId="47" applyProtection="0"/>
    <xf numFmtId="0" fontId="73" fillId="0" borderId="47" applyProtection="0"/>
    <xf numFmtId="0" fontId="61" fillId="0" borderId="40" applyProtection="0"/>
    <xf numFmtId="0" fontId="73" fillId="0" borderId="47" applyProtection="0"/>
    <xf numFmtId="0" fontId="59" fillId="44" borderId="39" applyProtection="0"/>
    <xf numFmtId="0" fontId="59" fillId="44" borderId="39" applyProtection="0"/>
    <xf numFmtId="0" fontId="73" fillId="0" borderId="47" applyProtection="0"/>
    <xf numFmtId="0" fontId="73" fillId="0" borderId="47" applyProtection="0"/>
    <xf numFmtId="0" fontId="80" fillId="66" borderId="0" applyProtection="0"/>
    <xf numFmtId="0" fontId="59" fillId="44" borderId="39" applyProtection="0"/>
    <xf numFmtId="0" fontId="52" fillId="43" borderId="38" applyProtection="0"/>
    <xf numFmtId="0" fontId="59" fillId="44" borderId="39" applyProtection="0"/>
    <xf numFmtId="0" fontId="78" fillId="0" borderId="51" applyProtection="0"/>
    <xf numFmtId="0" fontId="78" fillId="0" borderId="51" applyProtection="0"/>
    <xf numFmtId="0" fontId="58" fillId="50" borderId="42" applyProtection="0"/>
    <xf numFmtId="0" fontId="58" fillId="50" borderId="42" applyProtection="0"/>
    <xf numFmtId="0" fontId="78" fillId="0" borderId="51" applyProtection="0"/>
    <xf numFmtId="0" fontId="58" fillId="50" borderId="42" applyProtection="0"/>
    <xf numFmtId="0" fontId="58" fillId="50" borderId="42" applyProtection="0"/>
    <xf numFmtId="0" fontId="52" fillId="43" borderId="38" applyProtection="0"/>
    <xf numFmtId="0" fontId="78" fillId="0" borderId="51" applyProtection="0"/>
    <xf numFmtId="0" fontId="52" fillId="43" borderId="38" applyProtection="0"/>
    <xf numFmtId="0" fontId="78" fillId="0" borderId="51" applyProtection="0"/>
    <xf numFmtId="0" fontId="58" fillId="50" borderId="42" applyProtection="0"/>
    <xf numFmtId="0" fontId="58" fillId="50" borderId="42" applyProtection="0"/>
    <xf numFmtId="0" fontId="52" fillId="43" borderId="38" applyProtection="0"/>
    <xf numFmtId="0" fontId="78" fillId="0" borderId="51" applyProtection="0"/>
    <xf numFmtId="0" fontId="52" fillId="43" borderId="38" applyProtection="0"/>
    <xf numFmtId="0" fontId="78" fillId="0" borderId="51" applyProtection="0"/>
    <xf numFmtId="0" fontId="52" fillId="43" borderId="38" applyProtection="0"/>
    <xf numFmtId="0" fontId="78" fillId="0" borderId="51" applyProtection="0"/>
    <xf numFmtId="0" fontId="52" fillId="43" borderId="38" applyProtection="0"/>
    <xf numFmtId="0" fontId="78" fillId="0" borderId="51" applyProtection="0"/>
    <xf numFmtId="0" fontId="52" fillId="43" borderId="38" applyProtection="0"/>
    <xf numFmtId="0" fontId="78" fillId="0" borderId="51" applyProtection="0"/>
    <xf numFmtId="0" fontId="58" fillId="50" borderId="42" applyProtection="0"/>
    <xf numFmtId="0" fontId="58" fillId="50" borderId="42" applyProtection="0"/>
    <xf numFmtId="0" fontId="78" fillId="0" borderId="51" applyProtection="0"/>
    <xf numFmtId="0" fontId="58" fillId="50" borderId="42" applyProtection="0"/>
    <xf numFmtId="0" fontId="58" fillId="50" borderId="42" applyProtection="0"/>
    <xf numFmtId="0" fontId="78" fillId="0" borderId="51" applyProtection="0"/>
    <xf numFmtId="0" fontId="58" fillId="50" borderId="42" applyProtection="0"/>
    <xf numFmtId="0" fontId="58" fillId="50" borderId="42" applyProtection="0"/>
    <xf numFmtId="0" fontId="78" fillId="0" borderId="51" applyProtection="0"/>
    <xf numFmtId="0" fontId="78" fillId="0" borderId="51" applyProtection="0"/>
    <xf numFmtId="0" fontId="78" fillId="0" borderId="51" applyProtection="0"/>
    <xf numFmtId="0" fontId="78" fillId="0" borderId="51" applyProtection="0"/>
    <xf numFmtId="0" fontId="61" fillId="0" borderId="40" applyProtection="0"/>
    <xf numFmtId="0" fontId="52" fillId="43" borderId="38" applyProtection="0"/>
    <xf numFmtId="0" fontId="78" fillId="0" borderId="51" applyProtection="0"/>
    <xf numFmtId="0" fontId="52" fillId="43" borderId="38" applyProtection="0"/>
    <xf numFmtId="0" fontId="58" fillId="50" borderId="42" applyProtection="0"/>
    <xf numFmtId="0" fontId="58" fillId="50" borderId="42" applyProtection="0"/>
    <xf numFmtId="0" fontId="78" fillId="0" borderId="51" applyProtection="0"/>
    <xf numFmtId="0" fontId="52" fillId="43" borderId="38" applyProtection="0"/>
    <xf numFmtId="0" fontId="58" fillId="50" borderId="42" applyProtection="0"/>
    <xf numFmtId="0" fontId="58" fillId="50" borderId="42" applyProtection="0"/>
    <xf numFmtId="0" fontId="78" fillId="0" borderId="51" applyProtection="0"/>
    <xf numFmtId="0" fontId="52" fillId="43" borderId="38" applyProtection="0"/>
    <xf numFmtId="0" fontId="58" fillId="50" borderId="42" applyProtection="0"/>
    <xf numFmtId="0" fontId="58" fillId="50" borderId="42" applyProtection="0"/>
    <xf numFmtId="0" fontId="78" fillId="0" borderId="51" applyProtection="0"/>
    <xf numFmtId="0" fontId="78" fillId="0" borderId="51" applyProtection="0"/>
    <xf numFmtId="0" fontId="78" fillId="0" borderId="51" applyProtection="0"/>
    <xf numFmtId="0" fontId="78" fillId="0" borderId="51" applyProtection="0"/>
    <xf numFmtId="0" fontId="78" fillId="0" borderId="51" applyProtection="0"/>
    <xf numFmtId="0" fontId="78" fillId="0" borderId="51" applyProtection="0"/>
    <xf numFmtId="0" fontId="52" fillId="43" borderId="38" applyProtection="0"/>
    <xf numFmtId="0" fontId="78" fillId="0" borderId="51" applyProtection="0"/>
    <xf numFmtId="0" fontId="52" fillId="43" borderId="38" applyProtection="0"/>
    <xf numFmtId="0" fontId="52" fillId="43" borderId="38" applyProtection="0"/>
    <xf numFmtId="0" fontId="79" fillId="0" borderId="49" applyNumberFormat="0" applyFill="0" applyAlignment="0" applyProtection="0">
      <alignment vertical="center"/>
    </xf>
    <xf numFmtId="0" fontId="78" fillId="0" borderId="51" applyProtection="0"/>
    <xf numFmtId="0" fontId="78" fillId="0" borderId="0" applyProtection="0"/>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80" fillId="66" borderId="0" applyProtection="0"/>
    <xf numFmtId="0" fontId="52" fillId="43" borderId="38" applyProtection="0"/>
    <xf numFmtId="0" fontId="52" fillId="43" borderId="38" applyProtection="0"/>
    <xf numFmtId="0" fontId="78" fillId="0" borderId="51" applyProtection="0"/>
    <xf numFmtId="0" fontId="59" fillId="44" borderId="39" applyProtection="0"/>
    <xf numFmtId="0" fontId="90" fillId="0" borderId="47" applyNumberFormat="0" applyFill="0" applyAlignment="0" applyProtection="0">
      <alignment vertical="center"/>
    </xf>
    <xf numFmtId="0" fontId="80" fillId="66" borderId="0" applyProtection="0"/>
    <xf numFmtId="0" fontId="78" fillId="0" borderId="51" applyProtection="0"/>
    <xf numFmtId="0" fontId="90" fillId="0" borderId="47" applyNumberFormat="0" applyFill="0" applyAlignment="0" applyProtection="0">
      <alignment vertical="center"/>
    </xf>
    <xf numFmtId="0" fontId="80" fillId="66" borderId="0" applyProtection="0"/>
    <xf numFmtId="0" fontId="78" fillId="0" borderId="51" applyProtection="0"/>
    <xf numFmtId="0" fontId="90" fillId="0" borderId="47" applyNumberFormat="0" applyFill="0" applyAlignment="0" applyProtection="0">
      <alignment vertical="center"/>
    </xf>
    <xf numFmtId="0" fontId="80" fillId="66" borderId="0" applyProtection="0"/>
    <xf numFmtId="0" fontId="78" fillId="0" borderId="51" applyProtection="0"/>
    <xf numFmtId="0" fontId="52" fillId="43" borderId="38" applyProtection="0"/>
    <xf numFmtId="0" fontId="78" fillId="0" borderId="0" applyProtection="0"/>
    <xf numFmtId="0" fontId="90" fillId="0" borderId="47" applyNumberFormat="0" applyFill="0" applyAlignment="0" applyProtection="0">
      <alignment vertical="center"/>
    </xf>
    <xf numFmtId="0" fontId="80" fillId="66" borderId="0" applyProtection="0"/>
    <xf numFmtId="0" fontId="52" fillId="43" borderId="38" applyProtection="0"/>
    <xf numFmtId="0" fontId="79" fillId="0" borderId="49" applyNumberFormat="0" applyFill="0" applyAlignment="0" applyProtection="0">
      <alignment vertical="center"/>
    </xf>
    <xf numFmtId="0" fontId="78" fillId="0" borderId="51" applyProtection="0"/>
    <xf numFmtId="0" fontId="90" fillId="0" borderId="47" applyNumberFormat="0" applyFill="0" applyAlignment="0" applyProtection="0">
      <alignment vertical="center"/>
    </xf>
    <xf numFmtId="0" fontId="80" fillId="66" borderId="0" applyProtection="0"/>
    <xf numFmtId="0" fontId="78" fillId="0" borderId="51" applyProtection="0"/>
    <xf numFmtId="0" fontId="59" fillId="44" borderId="39" applyProtection="0"/>
    <xf numFmtId="0" fontId="90" fillId="0" borderId="47" applyNumberFormat="0" applyFill="0" applyAlignment="0" applyProtection="0">
      <alignment vertical="center"/>
    </xf>
    <xf numFmtId="0" fontId="80" fillId="66" borderId="0" applyProtection="0"/>
    <xf numFmtId="0" fontId="78" fillId="0" borderId="51" applyProtection="0"/>
    <xf numFmtId="0" fontId="80" fillId="66" borderId="0" applyProtection="0"/>
    <xf numFmtId="0" fontId="78" fillId="0" borderId="51" applyProtection="0"/>
    <xf numFmtId="0" fontId="80" fillId="66" borderId="0" applyProtection="0"/>
    <xf numFmtId="0" fontId="78" fillId="0" borderId="51" applyProtection="0"/>
    <xf numFmtId="0" fontId="52" fillId="43" borderId="38" applyProtection="0"/>
    <xf numFmtId="0" fontId="78" fillId="0" borderId="0" applyProtection="0"/>
    <xf numFmtId="0" fontId="80" fillId="66" borderId="0" applyProtection="0"/>
    <xf numFmtId="0" fontId="52" fillId="43" borderId="38" applyProtection="0"/>
    <xf numFmtId="0" fontId="79" fillId="0" borderId="49" applyNumberFormat="0" applyFill="0" applyAlignment="0" applyProtection="0">
      <alignment vertical="center"/>
    </xf>
    <xf numFmtId="0" fontId="78" fillId="0" borderId="51" applyProtection="0"/>
    <xf numFmtId="0" fontId="59" fillId="44" borderId="39" applyProtection="0"/>
    <xf numFmtId="0" fontId="90" fillId="0" borderId="47" applyNumberFormat="0" applyFill="0" applyAlignment="0" applyProtection="0">
      <alignment vertical="center"/>
    </xf>
    <xf numFmtId="0" fontId="54" fillId="44" borderId="38">
      <alignment vertical="center"/>
    </xf>
    <xf numFmtId="0" fontId="80" fillId="66" borderId="0" applyProtection="0"/>
    <xf numFmtId="0" fontId="78" fillId="0" borderId="51" applyProtection="0"/>
    <xf numFmtId="0" fontId="80" fillId="66" borderId="0" applyProtection="0"/>
    <xf numFmtId="0" fontId="56" fillId="46" borderId="0" applyNumberFormat="0" applyBorder="0" applyAlignment="0" applyProtection="0">
      <alignment vertical="center"/>
    </xf>
    <xf numFmtId="0" fontId="78" fillId="0" borderId="51" applyProtection="0"/>
    <xf numFmtId="0" fontId="54" fillId="44" borderId="38">
      <alignment vertical="center"/>
    </xf>
    <xf numFmtId="0" fontId="80" fillId="66" borderId="0" applyProtection="0"/>
    <xf numFmtId="0" fontId="78" fillId="0" borderId="51" applyProtection="0"/>
    <xf numFmtId="0" fontId="80" fillId="66" borderId="0" applyProtection="0"/>
    <xf numFmtId="0" fontId="78" fillId="0" borderId="51" applyProtection="0"/>
    <xf numFmtId="0" fontId="80" fillId="66" borderId="0" applyProtection="0"/>
    <xf numFmtId="0" fontId="78" fillId="0" borderId="51" applyProtection="0"/>
    <xf numFmtId="0" fontId="52" fillId="43" borderId="38" applyProtection="0"/>
    <xf numFmtId="0" fontId="59" fillId="48" borderId="39" applyNumberFormat="0" applyAlignment="0" applyProtection="0">
      <alignment vertical="center"/>
    </xf>
    <xf numFmtId="0" fontId="80" fillId="66" borderId="0" applyProtection="0"/>
    <xf numFmtId="0" fontId="78" fillId="0" borderId="51" applyProtection="0"/>
    <xf numFmtId="0" fontId="80" fillId="66" borderId="0" applyProtection="0"/>
    <xf numFmtId="0" fontId="78" fillId="0" borderId="51" applyProtection="0"/>
    <xf numFmtId="0" fontId="52" fillId="43" borderId="38" applyProtection="0"/>
    <xf numFmtId="0" fontId="59" fillId="44" borderId="39" applyProtection="0"/>
    <xf numFmtId="0" fontId="90" fillId="0" borderId="47" applyNumberFormat="0" applyFill="0" applyAlignment="0" applyProtection="0">
      <alignment vertical="center"/>
    </xf>
    <xf numFmtId="0" fontId="58" fillId="50" borderId="42" applyNumberFormat="0" applyFont="0" applyAlignment="0" applyProtection="0">
      <alignment vertical="center"/>
    </xf>
    <xf numFmtId="0" fontId="54" fillId="44" borderId="38">
      <alignment vertical="center"/>
    </xf>
    <xf numFmtId="0" fontId="80" fillId="66" borderId="0" applyProtection="0"/>
    <xf numFmtId="0" fontId="78" fillId="0" borderId="51" applyProtection="0"/>
    <xf numFmtId="0" fontId="59" fillId="44" borderId="39" applyProtection="0"/>
    <xf numFmtId="0" fontId="80" fillId="66" borderId="0" applyProtection="0"/>
    <xf numFmtId="0" fontId="78" fillId="0" borderId="51" applyProtection="0"/>
    <xf numFmtId="0" fontId="59" fillId="44" borderId="39" applyProtection="0"/>
    <xf numFmtId="0" fontId="80" fillId="66" borderId="0" applyProtection="0"/>
    <xf numFmtId="0" fontId="78" fillId="0" borderId="51" applyProtection="0"/>
    <xf numFmtId="0" fontId="78" fillId="0" borderId="51"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78" fillId="0" borderId="51" applyProtection="0"/>
    <xf numFmtId="0" fontId="59" fillId="44" borderId="39" applyProtection="0"/>
    <xf numFmtId="0" fontId="78" fillId="0" borderId="51" applyProtection="0"/>
    <xf numFmtId="0" fontId="58" fillId="50" borderId="42" applyProtection="0"/>
    <xf numFmtId="0" fontId="73" fillId="0" borderId="47" applyNumberFormat="0" applyFill="0" applyAlignment="0" applyProtection="0">
      <alignment vertical="center"/>
    </xf>
    <xf numFmtId="0" fontId="61" fillId="0" borderId="50" applyNumberFormat="0" applyFill="0" applyAlignment="0" applyProtection="0">
      <alignment vertical="center"/>
    </xf>
    <xf numFmtId="0" fontId="78" fillId="0" borderId="51" applyProtection="0"/>
    <xf numFmtId="0" fontId="59" fillId="44" borderId="39" applyProtection="0"/>
    <xf numFmtId="0" fontId="52" fillId="43" borderId="38" applyProtection="0"/>
    <xf numFmtId="0" fontId="78" fillId="0" borderId="51" applyProtection="0"/>
    <xf numFmtId="0" fontId="78" fillId="0" borderId="51" applyProtection="0"/>
    <xf numFmtId="0" fontId="78" fillId="0" borderId="51"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78" fillId="0" borderId="51" applyProtection="0"/>
    <xf numFmtId="0" fontId="58" fillId="50" borderId="42" applyProtection="0"/>
    <xf numFmtId="0" fontId="52" fillId="43" borderId="38" applyProtection="0"/>
    <xf numFmtId="0" fontId="52" fillId="43" borderId="38" applyProtection="0"/>
    <xf numFmtId="0" fontId="52" fillId="43" borderId="38" applyProtection="0"/>
    <xf numFmtId="0" fontId="78" fillId="0" borderId="51" applyProtection="0"/>
    <xf numFmtId="0" fontId="58" fillId="0" borderId="0"/>
    <xf numFmtId="0" fontId="61" fillId="0" borderId="40" applyNumberFormat="0" applyFill="0" applyAlignment="0" applyProtection="0">
      <alignment vertical="center"/>
    </xf>
    <xf numFmtId="0" fontId="78" fillId="0" borderId="51" applyProtection="0"/>
    <xf numFmtId="0" fontId="78" fillId="0" borderId="51" applyProtection="0"/>
    <xf numFmtId="0" fontId="78" fillId="0" borderId="51" applyProtection="0"/>
    <xf numFmtId="0" fontId="78" fillId="0" borderId="51" applyProtection="0"/>
    <xf numFmtId="0" fontId="78" fillId="0" borderId="51" applyProtection="0"/>
    <xf numFmtId="0" fontId="61" fillId="0" borderId="40" applyProtection="0"/>
    <xf numFmtId="0" fontId="78" fillId="0" borderId="51" applyProtection="0"/>
    <xf numFmtId="0" fontId="78" fillId="0" borderId="51" applyProtection="0"/>
    <xf numFmtId="0" fontId="78" fillId="0" borderId="51" applyProtection="0"/>
    <xf numFmtId="0" fontId="78" fillId="0" borderId="51" applyProtection="0"/>
    <xf numFmtId="0" fontId="61" fillId="0" borderId="40" applyProtection="0"/>
    <xf numFmtId="0" fontId="61" fillId="0" borderId="40" applyProtection="0"/>
    <xf numFmtId="0" fontId="78" fillId="0" borderId="51" applyProtection="0"/>
    <xf numFmtId="0" fontId="78" fillId="0" borderId="51" applyProtection="0"/>
    <xf numFmtId="0" fontId="78" fillId="0" borderId="51" applyProtection="0"/>
    <xf numFmtId="0" fontId="78" fillId="0" borderId="51" applyProtection="0"/>
    <xf numFmtId="0" fontId="78" fillId="0" borderId="51" applyProtection="0"/>
    <xf numFmtId="0" fontId="61" fillId="0" borderId="40" applyProtection="0"/>
    <xf numFmtId="0" fontId="78" fillId="0" borderId="51" applyProtection="0"/>
    <xf numFmtId="0" fontId="54" fillId="48" borderId="38" applyNumberFormat="0" applyAlignment="0" applyProtection="0">
      <alignment vertical="center"/>
    </xf>
    <xf numFmtId="0" fontId="78" fillId="0" borderId="51" applyProtection="0"/>
    <xf numFmtId="0" fontId="78" fillId="0" borderId="51" applyProtection="0"/>
    <xf numFmtId="0" fontId="78" fillId="0" borderId="51" applyProtection="0"/>
    <xf numFmtId="0" fontId="78" fillId="0" borderId="51" applyProtection="0"/>
    <xf numFmtId="0" fontId="54" fillId="48" borderId="38" applyNumberFormat="0" applyAlignment="0" applyProtection="0">
      <alignment vertical="center"/>
    </xf>
    <xf numFmtId="0" fontId="78" fillId="0" borderId="51" applyProtection="0"/>
    <xf numFmtId="0" fontId="54" fillId="48" borderId="38" applyNumberFormat="0" applyAlignment="0" applyProtection="0">
      <alignment vertical="center"/>
    </xf>
    <xf numFmtId="0" fontId="78" fillId="0" borderId="51" applyProtection="0"/>
    <xf numFmtId="0" fontId="54" fillId="48" borderId="38" applyNumberFormat="0" applyAlignment="0" applyProtection="0">
      <alignment vertical="center"/>
    </xf>
    <xf numFmtId="0" fontId="78" fillId="0" borderId="51" applyProtection="0"/>
    <xf numFmtId="0" fontId="54" fillId="48" borderId="38" applyNumberFormat="0" applyAlignment="0" applyProtection="0">
      <alignment vertical="center"/>
    </xf>
    <xf numFmtId="0" fontId="78" fillId="0" borderId="51" applyProtection="0"/>
    <xf numFmtId="0" fontId="58" fillId="0" borderId="0"/>
    <xf numFmtId="0" fontId="61" fillId="0" borderId="40" applyProtection="0"/>
    <xf numFmtId="0" fontId="78" fillId="0" borderId="51" applyProtection="0"/>
    <xf numFmtId="0" fontId="78" fillId="0" borderId="0" applyProtection="0"/>
    <xf numFmtId="0" fontId="52" fillId="43" borderId="38" applyProtection="0"/>
    <xf numFmtId="0" fontId="58" fillId="0" borderId="0"/>
    <xf numFmtId="0" fontId="59" fillId="44" borderId="39" applyProtection="0"/>
    <xf numFmtId="0" fontId="52" fillId="43" borderId="38" applyProtection="0"/>
    <xf numFmtId="0" fontId="78" fillId="0" borderId="0" applyProtection="0"/>
    <xf numFmtId="0" fontId="78" fillId="0" borderId="0" applyProtection="0"/>
    <xf numFmtId="0" fontId="58" fillId="0" borderId="0"/>
    <xf numFmtId="0" fontId="52" fillId="43" borderId="38" applyProtection="0"/>
    <xf numFmtId="0" fontId="79" fillId="0" borderId="49" applyNumberFormat="0" applyFill="0" applyAlignment="0" applyProtection="0">
      <alignment vertical="center"/>
    </xf>
    <xf numFmtId="0" fontId="78" fillId="0" borderId="0" applyProtection="0"/>
    <xf numFmtId="0" fontId="78" fillId="0" borderId="0" applyProtection="0"/>
    <xf numFmtId="0" fontId="52" fillId="43" borderId="38" applyProtection="0"/>
    <xf numFmtId="0" fontId="79" fillId="0" borderId="49" applyNumberFormat="0" applyFill="0" applyAlignment="0" applyProtection="0">
      <alignment vertical="center"/>
    </xf>
    <xf numFmtId="0" fontId="78" fillId="0" borderId="0" applyProtection="0"/>
    <xf numFmtId="0" fontId="52" fillId="43" borderId="38" applyProtection="0"/>
    <xf numFmtId="0" fontId="78" fillId="0" borderId="0" applyProtection="0"/>
    <xf numFmtId="0" fontId="52" fillId="43" borderId="38" applyProtection="0"/>
    <xf numFmtId="0" fontId="78" fillId="0" borderId="0" applyProtection="0"/>
    <xf numFmtId="0" fontId="52" fillId="43" borderId="38" applyProtection="0"/>
    <xf numFmtId="0" fontId="78" fillId="0" borderId="0" applyProtection="0"/>
    <xf numFmtId="0" fontId="52" fillId="43" borderId="38" applyProtection="0"/>
    <xf numFmtId="0" fontId="78" fillId="0" borderId="0" applyProtection="0"/>
    <xf numFmtId="0" fontId="61" fillId="0" borderId="40" applyProtection="0"/>
    <xf numFmtId="0" fontId="52" fillId="43" borderId="38" applyProtection="0"/>
    <xf numFmtId="0" fontId="78" fillId="0" borderId="0" applyProtection="0"/>
    <xf numFmtId="0" fontId="78" fillId="0" borderId="0" applyProtection="0"/>
    <xf numFmtId="0" fontId="61" fillId="0" borderId="40" applyProtection="0"/>
    <xf numFmtId="0" fontId="52" fillId="43" borderId="38" applyProtection="0"/>
    <xf numFmtId="0" fontId="61" fillId="0" borderId="40" applyProtection="0"/>
    <xf numFmtId="0" fontId="79" fillId="0" borderId="49" applyNumberFormat="0" applyFill="0" applyAlignment="0" applyProtection="0">
      <alignment vertical="center"/>
    </xf>
    <xf numFmtId="0" fontId="52" fillId="43" borderId="38" applyProtection="0"/>
    <xf numFmtId="0" fontId="78" fillId="0" borderId="0" applyProtection="0"/>
    <xf numFmtId="0" fontId="52" fillId="43" borderId="38" applyProtection="0"/>
    <xf numFmtId="0" fontId="61" fillId="0" borderId="40" applyProtection="0"/>
    <xf numFmtId="0" fontId="78" fillId="0" borderId="0" applyProtection="0"/>
    <xf numFmtId="0" fontId="78" fillId="0" borderId="0" applyProtection="0"/>
    <xf numFmtId="0" fontId="58" fillId="50" borderId="42" applyProtection="0"/>
    <xf numFmtId="0" fontId="52" fillId="43" borderId="38" applyProtection="0"/>
    <xf numFmtId="0" fontId="61" fillId="0" borderId="40" applyProtection="0"/>
    <xf numFmtId="0" fontId="52" fillId="43" borderId="38" applyProtection="0"/>
    <xf numFmtId="0" fontId="61" fillId="0" borderId="40" applyProtection="0"/>
    <xf numFmtId="0" fontId="61" fillId="0" borderId="40" applyProtection="0"/>
    <xf numFmtId="0" fontId="61" fillId="0" borderId="40" applyProtection="0"/>
    <xf numFmtId="0" fontId="78" fillId="0" borderId="0" applyProtection="0"/>
    <xf numFmtId="0" fontId="78" fillId="0" borderId="0" applyProtection="0"/>
    <xf numFmtId="0" fontId="61" fillId="0" borderId="40" applyProtection="0"/>
    <xf numFmtId="0" fontId="52" fillId="43" borderId="38" applyProtection="0"/>
    <xf numFmtId="0" fontId="52" fillId="43" borderId="38" applyProtection="0"/>
    <xf numFmtId="0" fontId="79" fillId="0" borderId="49" applyNumberFormat="0" applyFill="0" applyAlignment="0" applyProtection="0">
      <alignment vertical="center"/>
    </xf>
    <xf numFmtId="0" fontId="52" fillId="43" borderId="38" applyProtection="0"/>
    <xf numFmtId="0" fontId="78" fillId="0" borderId="0" applyProtection="0"/>
    <xf numFmtId="0" fontId="52" fillId="43" borderId="38" applyProtection="0"/>
    <xf numFmtId="0" fontId="78" fillId="0" borderId="0" applyProtection="0"/>
    <xf numFmtId="0" fontId="52" fillId="43" borderId="38" applyProtection="0"/>
    <xf numFmtId="0" fontId="52" fillId="43" borderId="38" applyProtection="0"/>
    <xf numFmtId="0" fontId="52" fillId="43" borderId="38" applyProtection="0"/>
    <xf numFmtId="0" fontId="78" fillId="0" borderId="0" applyProtection="0"/>
    <xf numFmtId="0" fontId="52" fillId="43" borderId="38" applyProtection="0"/>
    <xf numFmtId="0" fontId="58" fillId="50" borderId="42" applyProtection="0"/>
    <xf numFmtId="0" fontId="58" fillId="50" borderId="42" applyProtection="0"/>
    <xf numFmtId="0" fontId="52" fillId="43" borderId="38" applyProtection="0"/>
    <xf numFmtId="0" fontId="78" fillId="0" borderId="0" applyProtection="0"/>
    <xf numFmtId="0" fontId="52" fillId="43" borderId="38" applyProtection="0"/>
    <xf numFmtId="0" fontId="52" fillId="43" borderId="38" applyProtection="0"/>
    <xf numFmtId="0" fontId="78" fillId="0" borderId="0" applyProtection="0"/>
    <xf numFmtId="0" fontId="52" fillId="43" borderId="38" applyProtection="0"/>
    <xf numFmtId="0" fontId="58" fillId="50" borderId="42" applyProtection="0"/>
    <xf numFmtId="0" fontId="58" fillId="50" borderId="42" applyProtection="0"/>
    <xf numFmtId="0" fontId="78" fillId="0" borderId="0" applyProtection="0"/>
    <xf numFmtId="0" fontId="85" fillId="0" borderId="0" applyNumberFormat="0" applyFill="0" applyBorder="0" applyAlignment="0" applyProtection="0">
      <alignment vertical="center"/>
    </xf>
    <xf numFmtId="0" fontId="52" fillId="43" borderId="38" applyProtection="0"/>
    <xf numFmtId="0" fontId="52" fillId="43" borderId="38" applyProtection="0"/>
    <xf numFmtId="0" fontId="79" fillId="0" borderId="49" applyNumberFormat="0" applyFill="0" applyAlignment="0" applyProtection="0">
      <alignment vertical="center"/>
    </xf>
    <xf numFmtId="0" fontId="78" fillId="0" borderId="0" applyProtection="0"/>
    <xf numFmtId="0" fontId="78" fillId="0" borderId="0" applyProtection="0"/>
    <xf numFmtId="0" fontId="78" fillId="0" borderId="0" applyProtection="0"/>
    <xf numFmtId="0" fontId="61" fillId="0" borderId="40" applyProtection="0"/>
    <xf numFmtId="0" fontId="78" fillId="0" borderId="0" applyProtection="0"/>
    <xf numFmtId="0" fontId="61" fillId="0" borderId="40"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78" fillId="0" borderId="0" applyProtection="0"/>
    <xf numFmtId="0" fontId="78" fillId="0" borderId="0" applyProtection="0"/>
    <xf numFmtId="0" fontId="79" fillId="0" borderId="49" applyNumberFormat="0" applyFill="0" applyAlignment="0" applyProtection="0">
      <alignment vertical="center"/>
    </xf>
    <xf numFmtId="0" fontId="78" fillId="0" borderId="0" applyProtection="0"/>
    <xf numFmtId="0" fontId="59" fillId="44" borderId="39" applyProtection="0"/>
    <xf numFmtId="0" fontId="78" fillId="0" borderId="0" applyProtection="0"/>
    <xf numFmtId="0" fontId="59" fillId="44" borderId="39" applyProtection="0"/>
    <xf numFmtId="0" fontId="78" fillId="0" borderId="0" applyProtection="0"/>
    <xf numFmtId="0" fontId="52" fillId="43" borderId="38" applyProtection="0"/>
    <xf numFmtId="0" fontId="59" fillId="44" borderId="39" applyProtection="0"/>
    <xf numFmtId="0" fontId="78" fillId="0" borderId="0" applyProtection="0"/>
    <xf numFmtId="0" fontId="52" fillId="43" borderId="38" applyProtection="0"/>
    <xf numFmtId="0" fontId="59" fillId="44" borderId="39" applyProtection="0"/>
    <xf numFmtId="0" fontId="78" fillId="0" borderId="51" applyNumberFormat="0" applyFill="0" applyAlignment="0" applyProtection="0">
      <alignment vertical="center"/>
    </xf>
    <xf numFmtId="0" fontId="78" fillId="0" borderId="0" applyProtection="0"/>
    <xf numFmtId="0" fontId="78" fillId="0" borderId="0" applyProtection="0"/>
    <xf numFmtId="0" fontId="79" fillId="0" borderId="49" applyNumberFormat="0" applyFill="0" applyAlignment="0" applyProtection="0">
      <alignment vertical="center"/>
    </xf>
    <xf numFmtId="0" fontId="78" fillId="0" borderId="0" applyProtection="0"/>
    <xf numFmtId="0" fontId="58" fillId="50" borderId="42" applyProtection="0"/>
    <xf numFmtId="0" fontId="52" fillId="43" borderId="38" applyProtection="0"/>
    <xf numFmtId="0" fontId="78" fillId="0" borderId="0" applyProtection="0"/>
    <xf numFmtId="0" fontId="61" fillId="0" borderId="40" applyProtection="0"/>
    <xf numFmtId="0" fontId="61" fillId="0" borderId="40" applyProtection="0"/>
    <xf numFmtId="0" fontId="78" fillId="0" borderId="0" applyProtection="0"/>
    <xf numFmtId="0" fontId="58" fillId="50" borderId="42" applyProtection="0"/>
    <xf numFmtId="0" fontId="52" fillId="43" borderId="38" applyProtection="0"/>
    <xf numFmtId="0" fontId="78" fillId="0" borderId="0" applyProtection="0"/>
    <xf numFmtId="0" fontId="61" fillId="0" borderId="40" applyProtection="0"/>
    <xf numFmtId="0" fontId="61" fillId="0" borderId="40" applyProtection="0"/>
    <xf numFmtId="0" fontId="78" fillId="0" borderId="0" applyProtection="0"/>
    <xf numFmtId="0" fontId="52" fillId="43" borderId="38" applyProtection="0"/>
    <xf numFmtId="0" fontId="58" fillId="50" borderId="42" applyProtection="0"/>
    <xf numFmtId="0" fontId="52" fillId="43" borderId="38" applyProtection="0"/>
    <xf numFmtId="0" fontId="78" fillId="0" borderId="0" applyProtection="0"/>
    <xf numFmtId="0" fontId="61" fillId="0" borderId="40" applyProtection="0"/>
    <xf numFmtId="0" fontId="61" fillId="0" borderId="40" applyProtection="0"/>
    <xf numFmtId="0" fontId="52" fillId="43" borderId="38" applyProtection="0"/>
    <xf numFmtId="0" fontId="78" fillId="0" borderId="51" applyNumberFormat="0" applyFill="0" applyAlignment="0" applyProtection="0">
      <alignment vertical="center"/>
    </xf>
    <xf numFmtId="0" fontId="78" fillId="0" borderId="0" applyProtection="0"/>
    <xf numFmtId="0" fontId="78" fillId="0" borderId="0" applyProtection="0"/>
    <xf numFmtId="0" fontId="59" fillId="44" borderId="39" applyProtection="0"/>
    <xf numFmtId="0" fontId="78" fillId="0" borderId="0" applyProtection="0"/>
    <xf numFmtId="0" fontId="78" fillId="0" borderId="0" applyProtection="0"/>
    <xf numFmtId="0" fontId="52" fillId="43" borderId="38" applyProtection="0"/>
    <xf numFmtId="0" fontId="78" fillId="0" borderId="0" applyProtection="0"/>
    <xf numFmtId="0" fontId="78" fillId="0" borderId="0" applyProtection="0"/>
    <xf numFmtId="0" fontId="78" fillId="0" borderId="0" applyProtection="0"/>
    <xf numFmtId="0" fontId="52" fillId="43" borderId="38" applyProtection="0"/>
    <xf numFmtId="0" fontId="52" fillId="43" borderId="38" applyProtection="0"/>
    <xf numFmtId="0" fontId="78" fillId="0" borderId="0" applyProtection="0"/>
    <xf numFmtId="0" fontId="78" fillId="0" borderId="0" applyProtection="0"/>
    <xf numFmtId="0" fontId="52" fillId="43" borderId="38" applyProtection="0"/>
    <xf numFmtId="0" fontId="59" fillId="44" borderId="39" applyProtection="0"/>
    <xf numFmtId="0" fontId="78" fillId="0" borderId="0" applyProtection="0"/>
    <xf numFmtId="0" fontId="78" fillId="0" borderId="0" applyProtection="0"/>
    <xf numFmtId="0" fontId="78" fillId="0" borderId="0" applyProtection="0"/>
    <xf numFmtId="0" fontId="78" fillId="0" borderId="0" applyProtection="0"/>
    <xf numFmtId="0" fontId="78" fillId="0" borderId="0" applyProtection="0"/>
    <xf numFmtId="0" fontId="59" fillId="44" borderId="39" applyProtection="0"/>
    <xf numFmtId="0" fontId="58" fillId="50" borderId="42" applyNumberFormat="0" applyFont="0" applyAlignment="0" applyProtection="0">
      <alignment vertical="center"/>
    </xf>
    <xf numFmtId="0" fontId="78" fillId="0" borderId="0" applyProtection="0"/>
    <xf numFmtId="0" fontId="58" fillId="0" borderId="0"/>
    <xf numFmtId="0" fontId="59" fillId="44" borderId="39" applyProtection="0"/>
    <xf numFmtId="0" fontId="61" fillId="0" borderId="40" applyNumberFormat="0" applyFill="0" applyAlignment="0" applyProtection="0">
      <alignment vertical="center"/>
    </xf>
    <xf numFmtId="0" fontId="52" fillId="43" borderId="38" applyProtection="0"/>
    <xf numFmtId="0" fontId="78" fillId="0" borderId="0" applyProtection="0"/>
    <xf numFmtId="0" fontId="54" fillId="48" borderId="38" applyNumberFormat="0" applyAlignment="0" applyProtection="0">
      <alignment vertical="center"/>
    </xf>
    <xf numFmtId="0" fontId="52" fillId="43" borderId="38" applyProtection="0"/>
    <xf numFmtId="0" fontId="78" fillId="0" borderId="51" applyNumberFormat="0" applyFill="0" applyAlignment="0" applyProtection="0">
      <alignment vertical="center"/>
    </xf>
    <xf numFmtId="0" fontId="78" fillId="0" borderId="0" applyProtection="0"/>
    <xf numFmtId="0" fontId="61" fillId="0" borderId="40" applyProtection="0"/>
    <xf numFmtId="0" fontId="61" fillId="0" borderId="40" applyProtection="0"/>
    <xf numFmtId="0" fontId="78" fillId="0" borderId="0" applyProtection="0"/>
    <xf numFmtId="0" fontId="52" fillId="43" borderId="38" applyProtection="0"/>
    <xf numFmtId="0" fontId="78" fillId="0" borderId="51" applyNumberFormat="0" applyFill="0" applyAlignment="0" applyProtection="0">
      <alignment vertical="center"/>
    </xf>
    <xf numFmtId="0" fontId="61" fillId="0" borderId="4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78" fillId="0" borderId="0" applyProtection="0"/>
    <xf numFmtId="0" fontId="52" fillId="43" borderId="38" applyNumberFormat="0" applyAlignment="0" applyProtection="0">
      <alignment vertical="center"/>
    </xf>
    <xf numFmtId="0" fontId="78" fillId="0" borderId="51" applyNumberFormat="0" applyFill="0" applyAlignment="0" applyProtection="0">
      <alignment vertical="center"/>
    </xf>
    <xf numFmtId="0" fontId="61" fillId="0" borderId="40" applyNumberFormat="0" applyFill="0" applyAlignment="0" applyProtection="0">
      <alignment vertical="center"/>
    </xf>
    <xf numFmtId="0" fontId="78" fillId="0" borderId="0" applyProtection="0"/>
    <xf numFmtId="0" fontId="78" fillId="0" borderId="0"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78" fillId="0" borderId="0" applyProtection="0"/>
    <xf numFmtId="0" fontId="61" fillId="0" borderId="40" applyNumberFormat="0" applyFill="0" applyAlignment="0" applyProtection="0">
      <alignment vertical="center"/>
    </xf>
    <xf numFmtId="0" fontId="78" fillId="0" borderId="0" applyProtection="0"/>
    <xf numFmtId="0" fontId="61" fillId="0" borderId="40" applyNumberFormat="0" applyFill="0" applyAlignment="0" applyProtection="0">
      <alignment vertical="center"/>
    </xf>
    <xf numFmtId="0" fontId="78" fillId="0" borderId="0" applyProtection="0"/>
    <xf numFmtId="0" fontId="61" fillId="0" borderId="40" applyNumberFormat="0" applyFill="0" applyAlignment="0" applyProtection="0">
      <alignment vertical="center"/>
    </xf>
    <xf numFmtId="0" fontId="78" fillId="0" borderId="0" applyProtection="0"/>
    <xf numFmtId="0" fontId="52" fillId="43" borderId="38" applyNumberFormat="0" applyAlignment="0" applyProtection="0">
      <alignment vertical="center"/>
    </xf>
    <xf numFmtId="0" fontId="78" fillId="0" borderId="0" applyProtection="0"/>
    <xf numFmtId="0" fontId="61" fillId="0" borderId="40" applyProtection="0"/>
    <xf numFmtId="0" fontId="58" fillId="0" borderId="0"/>
    <xf numFmtId="0" fontId="52" fillId="43" borderId="38" applyProtection="0"/>
    <xf numFmtId="0" fontId="79" fillId="0" borderId="49" applyNumberFormat="0" applyFill="0" applyAlignment="0" applyProtection="0">
      <alignment vertical="center"/>
    </xf>
    <xf numFmtId="0" fontId="59" fillId="44" borderId="39" applyProtection="0"/>
    <xf numFmtId="0" fontId="56" fillId="46" borderId="0" applyNumberFormat="0" applyBorder="0" applyAlignment="0" applyProtection="0">
      <alignment vertical="center"/>
    </xf>
    <xf numFmtId="0" fontId="78" fillId="0" borderId="0" applyProtection="0"/>
    <xf numFmtId="0" fontId="78" fillId="0" borderId="0" applyProtection="0"/>
    <xf numFmtId="0" fontId="58" fillId="0" borderId="0"/>
    <xf numFmtId="0" fontId="59" fillId="44" borderId="39" applyProtection="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78" fillId="0" borderId="0" applyProtection="0"/>
    <xf numFmtId="0" fontId="59" fillId="44" borderId="39" applyProtection="0"/>
    <xf numFmtId="0" fontId="78" fillId="0" borderId="0" applyProtection="0"/>
    <xf numFmtId="0" fontId="52" fillId="43" borderId="38" applyProtection="0"/>
    <xf numFmtId="0" fontId="61" fillId="0" borderId="40" applyProtection="0"/>
    <xf numFmtId="0" fontId="79" fillId="0" borderId="49" applyNumberFormat="0" applyFill="0" applyAlignment="0" applyProtection="0">
      <alignment vertical="center"/>
    </xf>
    <xf numFmtId="0" fontId="59" fillId="44" borderId="39" applyProtection="0"/>
    <xf numFmtId="0" fontId="78" fillId="0" borderId="0" applyProtection="0"/>
    <xf numFmtId="0" fontId="59" fillId="44" borderId="39" applyProtection="0"/>
    <xf numFmtId="0" fontId="78" fillId="0" borderId="0" applyProtection="0"/>
    <xf numFmtId="0" fontId="59" fillId="44" borderId="39" applyProtection="0"/>
    <xf numFmtId="0" fontId="78" fillId="0" borderId="0" applyProtection="0"/>
    <xf numFmtId="0" fontId="78" fillId="0" borderId="0" applyProtection="0"/>
    <xf numFmtId="0" fontId="58" fillId="0" borderId="0"/>
    <xf numFmtId="0" fontId="59" fillId="44" borderId="39" applyProtection="0"/>
    <xf numFmtId="0" fontId="58" fillId="0" borderId="0"/>
    <xf numFmtId="0" fontId="78" fillId="0" borderId="0" applyProtection="0"/>
    <xf numFmtId="0" fontId="59" fillId="44" borderId="39" applyNumberFormat="0" applyAlignment="0" applyProtection="0">
      <alignment vertical="center"/>
    </xf>
    <xf numFmtId="0" fontId="52" fillId="43" borderId="38" applyProtection="0"/>
    <xf numFmtId="0" fontId="61" fillId="0" borderId="40" applyProtection="0"/>
    <xf numFmtId="0" fontId="59" fillId="44" borderId="39" applyProtection="0"/>
    <xf numFmtId="0" fontId="0" fillId="0" borderId="0"/>
    <xf numFmtId="0" fontId="78" fillId="0" borderId="0" applyProtection="0"/>
    <xf numFmtId="0" fontId="58" fillId="0" borderId="0"/>
    <xf numFmtId="0" fontId="59" fillId="44" borderId="39" applyProtection="0"/>
    <xf numFmtId="0" fontId="58" fillId="0" borderId="0"/>
    <xf numFmtId="0" fontId="78" fillId="0" borderId="0" applyProtection="0"/>
    <xf numFmtId="0" fontId="59" fillId="44" borderId="39" applyProtection="0"/>
    <xf numFmtId="0" fontId="58" fillId="0" borderId="0"/>
    <xf numFmtId="0" fontId="78" fillId="0" borderId="0" applyProtection="0"/>
    <xf numFmtId="0" fontId="59" fillId="44" borderId="39" applyProtection="0"/>
    <xf numFmtId="0" fontId="104" fillId="0" borderId="0" applyProtection="0">
      <alignment vertical="center"/>
    </xf>
    <xf numFmtId="0" fontId="78" fillId="0" borderId="0" applyProtection="0"/>
    <xf numFmtId="0" fontId="58" fillId="0" borderId="0"/>
    <xf numFmtId="0" fontId="59" fillId="44" borderId="39" applyProtection="0"/>
    <xf numFmtId="0" fontId="58" fillId="0" borderId="0"/>
    <xf numFmtId="0" fontId="78" fillId="0" borderId="0" applyProtection="0"/>
    <xf numFmtId="0" fontId="58" fillId="0" borderId="0"/>
    <xf numFmtId="0" fontId="59" fillId="44" borderId="39" applyProtection="0"/>
    <xf numFmtId="0" fontId="58" fillId="0" borderId="0"/>
    <xf numFmtId="0" fontId="78" fillId="0" borderId="0" applyProtection="0"/>
    <xf numFmtId="0" fontId="59" fillId="44" borderId="39" applyProtection="0"/>
    <xf numFmtId="0" fontId="58" fillId="0" borderId="0"/>
    <xf numFmtId="0" fontId="78" fillId="0" borderId="0" applyProtection="0"/>
    <xf numFmtId="0" fontId="58" fillId="0" borderId="0"/>
    <xf numFmtId="0" fontId="59" fillId="44" borderId="39" applyProtection="0"/>
    <xf numFmtId="0" fontId="59" fillId="44" borderId="39" applyProtection="0"/>
    <xf numFmtId="0" fontId="58" fillId="0" borderId="0"/>
    <xf numFmtId="0" fontId="78" fillId="0" borderId="0" applyProtection="0"/>
    <xf numFmtId="0" fontId="0" fillId="0" borderId="0">
      <alignment vertical="center"/>
    </xf>
    <xf numFmtId="0" fontId="78" fillId="0" borderId="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8" fillId="0" borderId="0"/>
    <xf numFmtId="0" fontId="78" fillId="0" borderId="0" applyProtection="0"/>
    <xf numFmtId="0" fontId="58" fillId="0" borderId="0"/>
    <xf numFmtId="0" fontId="78" fillId="0" borderId="0" applyProtection="0"/>
    <xf numFmtId="0" fontId="58" fillId="0" borderId="0"/>
    <xf numFmtId="0" fontId="79" fillId="0" borderId="0" applyNumberFormat="0" applyFill="0" applyBorder="0" applyAlignment="0" applyProtection="0">
      <alignment vertical="center"/>
    </xf>
    <xf numFmtId="0" fontId="52" fillId="43" borderId="38" applyProtection="0"/>
    <xf numFmtId="0" fontId="52" fillId="43" borderId="38" applyProtection="0"/>
    <xf numFmtId="0" fontId="52" fillId="43" borderId="38" applyProtection="0"/>
    <xf numFmtId="0" fontId="85" fillId="0" borderId="0" applyNumberFormat="0" applyFill="0" applyBorder="0" applyAlignment="0" applyProtection="0">
      <alignment vertical="center"/>
    </xf>
    <xf numFmtId="0" fontId="52" fillId="43" borderId="38" applyProtection="0"/>
    <xf numFmtId="0" fontId="52" fillId="43" borderId="38" applyProtection="0"/>
    <xf numFmtId="0" fontId="83" fillId="0" borderId="0" applyNumberFormat="0" applyFill="0" applyBorder="0" applyAlignment="0" applyProtection="0">
      <alignment vertical="center"/>
    </xf>
    <xf numFmtId="0" fontId="52" fillId="43" borderId="38" applyProtection="0"/>
    <xf numFmtId="0" fontId="83" fillId="0" borderId="0" applyNumberFormat="0" applyFill="0" applyBorder="0" applyAlignment="0" applyProtection="0">
      <alignment vertical="center"/>
    </xf>
    <xf numFmtId="0" fontId="52" fillId="43" borderId="38" applyProtection="0"/>
    <xf numFmtId="0" fontId="85" fillId="0" borderId="0" applyNumberFormat="0" applyFill="0" applyBorder="0" applyAlignment="0" applyProtection="0">
      <alignment vertical="center"/>
    </xf>
    <xf numFmtId="0" fontId="52" fillId="43" borderId="38" applyProtection="0"/>
    <xf numFmtId="0" fontId="52" fillId="43" borderId="38" applyProtection="0"/>
    <xf numFmtId="0" fontId="85" fillId="0" borderId="0" applyNumberFormat="0" applyFill="0" applyBorder="0" applyAlignment="0" applyProtection="0">
      <alignment vertical="center"/>
    </xf>
    <xf numFmtId="0" fontId="58" fillId="0" borderId="0"/>
    <xf numFmtId="0" fontId="52" fillId="43" borderId="38" applyProtection="0"/>
    <xf numFmtId="0" fontId="58" fillId="0" borderId="0"/>
    <xf numFmtId="0" fontId="52" fillId="43" borderId="38" applyProtection="0"/>
    <xf numFmtId="0" fontId="52" fillId="43"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0" fillId="0" borderId="0"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64" fillId="0" borderId="43" applyNumberFormat="0" applyFill="0" applyAlignment="0" applyProtection="0">
      <alignment vertical="center"/>
    </xf>
    <xf numFmtId="0" fontId="52" fillId="43" borderId="38" applyProtection="0"/>
    <xf numFmtId="0" fontId="52" fillId="43" borderId="38" applyProtection="0"/>
    <xf numFmtId="0" fontId="59" fillId="44" borderId="39" applyProtection="0"/>
    <xf numFmtId="0" fontId="59" fillId="44" borderId="39" applyProtection="0"/>
    <xf numFmtId="0" fontId="58" fillId="0" borderId="0"/>
    <xf numFmtId="0" fontId="0"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74" fillId="0" borderId="0" applyProtection="0"/>
    <xf numFmtId="0" fontId="0"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74" fillId="0" borderId="0" applyProtection="0"/>
    <xf numFmtId="0" fontId="0"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74" fillId="0" borderId="0" applyProtection="0"/>
    <xf numFmtId="0" fontId="0"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8" fillId="50" borderId="42" applyProtection="0"/>
    <xf numFmtId="0" fontId="58" fillId="50" borderId="42" applyProtection="0"/>
    <xf numFmtId="0" fontId="52" fillId="43" borderId="38" applyProtection="0"/>
    <xf numFmtId="0" fontId="61" fillId="0" borderId="40" applyProtection="0"/>
    <xf numFmtId="0" fontId="61" fillId="0" borderId="40"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103"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8" fillId="0" borderId="0"/>
    <xf numFmtId="0" fontId="52" fillId="43" borderId="38" applyProtection="0"/>
    <xf numFmtId="0" fontId="59" fillId="44" borderId="39"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8" borderId="39" applyNumberFormat="0" applyAlignment="0" applyProtection="0">
      <alignment vertical="center"/>
    </xf>
    <xf numFmtId="0" fontId="58" fillId="0" borderId="0"/>
    <xf numFmtId="0" fontId="67" fillId="60" borderId="0" applyProtection="0">
      <alignment vertical="center"/>
    </xf>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9" fillId="48" borderId="39" applyNumberFormat="0" applyAlignment="0" applyProtection="0">
      <alignment vertical="center"/>
    </xf>
    <xf numFmtId="0" fontId="58" fillId="0" borderId="0"/>
    <xf numFmtId="0" fontId="58" fillId="0" borderId="0"/>
    <xf numFmtId="0" fontId="58" fillId="50" borderId="42"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7" fillId="0" borderId="0">
      <alignment vertical="center"/>
    </xf>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67" fillId="60" borderId="0" applyNumberFormat="0" applyBorder="0" applyAlignment="0" applyProtection="0">
      <alignment vertical="center"/>
    </xf>
    <xf numFmtId="0" fontId="52" fillId="43" borderId="38" applyProtection="0"/>
    <xf numFmtId="0" fontId="52" fillId="43" borderId="38" applyProtection="0"/>
    <xf numFmtId="0" fontId="59" fillId="44" borderId="39"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82" fillId="48" borderId="0">
      <alignment horizontal="center" vertical="center" wrapText="1"/>
    </xf>
    <xf numFmtId="0" fontId="58" fillId="0" borderId="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67" fillId="60" borderId="0" applyNumberFormat="0" applyBorder="0" applyAlignment="0" applyProtection="0">
      <alignment vertical="center"/>
    </xf>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52" fillId="43" borderId="38" applyProtection="0"/>
    <xf numFmtId="0" fontId="61" fillId="0" borderId="40" applyProtection="0"/>
    <xf numFmtId="0" fontId="52" fillId="43" borderId="38" applyProtection="0"/>
    <xf numFmtId="0" fontId="58" fillId="50" borderId="42" applyProtection="0"/>
    <xf numFmtId="0" fontId="52" fillId="43" borderId="38" applyProtection="0"/>
    <xf numFmtId="0" fontId="77" fillId="0" borderId="48" applyNumberFormat="0" applyFill="0" applyAlignment="0" applyProtection="0">
      <alignment vertical="center"/>
    </xf>
    <xf numFmtId="0" fontId="52" fillId="43" borderId="38" applyProtection="0"/>
    <xf numFmtId="0" fontId="52" fillId="43" borderId="38" applyProtection="0"/>
    <xf numFmtId="0" fontId="77" fillId="0" borderId="48" applyNumberFormat="0" applyFill="0" applyAlignment="0" applyProtection="0">
      <alignment vertical="center"/>
    </xf>
    <xf numFmtId="0" fontId="52" fillId="43" borderId="38" applyProtection="0"/>
    <xf numFmtId="0" fontId="58" fillId="50" borderId="42" applyProtection="0"/>
    <xf numFmtId="0" fontId="52" fillId="43" borderId="38" applyProtection="0"/>
    <xf numFmtId="0" fontId="58" fillId="50" borderId="42" applyProtection="0"/>
    <xf numFmtId="0" fontId="58" fillId="50" borderId="42" applyProtection="0"/>
    <xf numFmtId="0" fontId="77" fillId="0" borderId="48" applyNumberFormat="0" applyFill="0" applyAlignment="0" applyProtection="0">
      <alignment vertical="center"/>
    </xf>
    <xf numFmtId="0" fontId="52" fillId="43" borderId="38" applyProtection="0"/>
    <xf numFmtId="0" fontId="77" fillId="0" borderId="48"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83"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8" fillId="50" borderId="42" applyProtection="0"/>
    <xf numFmtId="0" fontId="52" fillId="43" borderId="38" applyProtection="0"/>
    <xf numFmtId="0" fontId="83"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82" fillId="48" borderId="53">
      <alignment horizontal="center" vertical="center"/>
    </xf>
    <xf numFmtId="0" fontId="54" fillId="44" borderId="38">
      <alignment vertical="center"/>
    </xf>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8" fillId="0" borderId="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0" fillId="0" borderId="0"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0" fillId="0" borderId="0" applyProtection="0"/>
    <xf numFmtId="0" fontId="52" fillId="43" borderId="38" applyProtection="0"/>
    <xf numFmtId="0" fontId="58" fillId="0" borderId="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64" fillId="0" borderId="43"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NumberFormat="0" applyAlignment="0" applyProtection="0">
      <alignment vertical="center"/>
    </xf>
    <xf numFmtId="0" fontId="58" fillId="0" borderId="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64" fillId="0" borderId="43" applyProtection="0"/>
    <xf numFmtId="0" fontId="52" fillId="43" borderId="38" applyProtection="0"/>
    <xf numFmtId="0" fontId="79" fillId="0" borderId="49" applyNumberFormat="0" applyFill="0" applyAlignment="0" applyProtection="0">
      <alignment vertical="center"/>
    </xf>
    <xf numFmtId="0" fontId="52" fillId="43" borderId="38" applyProtection="0"/>
    <xf numFmtId="0" fontId="52" fillId="43" borderId="38" applyProtection="0"/>
    <xf numFmtId="0" fontId="61" fillId="0" borderId="40" applyProtection="0"/>
    <xf numFmtId="0" fontId="52" fillId="43" borderId="38" applyProtection="0"/>
    <xf numFmtId="0" fontId="54" fillId="48" borderId="38" applyNumberFormat="0" applyAlignment="0" applyProtection="0">
      <alignment vertical="center"/>
    </xf>
    <xf numFmtId="0" fontId="52" fillId="43" borderId="38" applyProtection="0"/>
    <xf numFmtId="0" fontId="58" fillId="0" borderId="0"/>
    <xf numFmtId="0" fontId="59" fillId="44" borderId="39" applyProtection="0"/>
    <xf numFmtId="0" fontId="52" fillId="43" borderId="38" applyProtection="0"/>
    <xf numFmtId="0" fontId="52" fillId="43" borderId="38" applyProtection="0"/>
    <xf numFmtId="0" fontId="79" fillId="0" borderId="0" applyNumberFormat="0" applyFill="0" applyBorder="0" applyAlignment="0" applyProtection="0">
      <alignment vertical="center"/>
    </xf>
    <xf numFmtId="0" fontId="58" fillId="0" borderId="0"/>
    <xf numFmtId="0" fontId="59" fillId="44" borderId="39" applyProtection="0"/>
    <xf numFmtId="0" fontId="61" fillId="0" borderId="40" applyNumberFormat="0" applyFill="0" applyAlignment="0" applyProtection="0">
      <alignment vertical="center"/>
    </xf>
    <xf numFmtId="0" fontId="52" fillId="43" borderId="38" applyProtection="0"/>
    <xf numFmtId="0" fontId="52" fillId="43" borderId="38" applyProtection="0"/>
    <xf numFmtId="0" fontId="78" fillId="0" borderId="0" applyNumberFormat="0" applyFill="0" applyBorder="0" applyAlignment="0" applyProtection="0">
      <alignment vertical="center"/>
    </xf>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61" fillId="0" borderId="40" applyProtection="0"/>
    <xf numFmtId="0" fontId="52" fillId="43" borderId="38" applyProtection="0"/>
    <xf numFmtId="0" fontId="52" fillId="43" borderId="38" applyProtection="0"/>
    <xf numFmtId="0" fontId="58" fillId="0" borderId="0"/>
    <xf numFmtId="0" fontId="52" fillId="43" borderId="38" applyProtection="0"/>
    <xf numFmtId="0" fontId="58" fillId="0" borderId="0"/>
    <xf numFmtId="0" fontId="61" fillId="0" borderId="40" applyProtection="0"/>
    <xf numFmtId="0" fontId="52" fillId="43" borderId="38" applyProtection="0"/>
    <xf numFmtId="0" fontId="58" fillId="0" borderId="0"/>
    <xf numFmtId="0" fontId="61" fillId="0" borderId="50" applyNumberFormat="0" applyFill="0" applyAlignment="0" applyProtection="0">
      <alignment vertical="center"/>
    </xf>
    <xf numFmtId="0" fontId="52" fillId="43" borderId="38" applyProtection="0"/>
    <xf numFmtId="0" fontId="58" fillId="0" borderId="0"/>
    <xf numFmtId="0" fontId="52" fillId="43" borderId="38" applyProtection="0"/>
    <xf numFmtId="0" fontId="58" fillId="0" borderId="0"/>
    <xf numFmtId="0" fontId="61" fillId="0" borderId="40"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8" fillId="0" borderId="0"/>
    <xf numFmtId="0" fontId="52" fillId="43" borderId="38" applyProtection="0"/>
    <xf numFmtId="0" fontId="52" fillId="43" borderId="38" applyProtection="0"/>
    <xf numFmtId="0" fontId="58" fillId="0" borderId="0"/>
    <xf numFmtId="0" fontId="61" fillId="0" borderId="40"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8" fillId="0" borderId="0"/>
    <xf numFmtId="0" fontId="52" fillId="43" borderId="38" applyProtection="0"/>
    <xf numFmtId="0" fontId="52" fillId="43" borderId="38" applyProtection="0"/>
    <xf numFmtId="0" fontId="52" fillId="43" borderId="38" applyProtection="0"/>
    <xf numFmtId="0" fontId="58" fillId="0" borderId="0"/>
    <xf numFmtId="0" fontId="62" fillId="49" borderId="41" applyNumberFormat="0" applyAlignment="0" applyProtection="0">
      <alignment vertical="center"/>
    </xf>
    <xf numFmtId="0" fontId="52" fillId="43" borderId="38" applyProtection="0"/>
    <xf numFmtId="0" fontId="58" fillId="0" borderId="0"/>
    <xf numFmtId="0" fontId="58" fillId="0" borderId="0"/>
    <xf numFmtId="0" fontId="52" fillId="43" borderId="38" applyProtection="0"/>
    <xf numFmtId="0" fontId="52" fillId="43" borderId="38" applyProtection="0"/>
    <xf numFmtId="0" fontId="79" fillId="0" borderId="49" applyNumberFormat="0" applyFill="0" applyAlignment="0" applyProtection="0">
      <alignment vertical="center"/>
    </xf>
    <xf numFmtId="0" fontId="52" fillId="43" borderId="38" applyProtection="0"/>
    <xf numFmtId="0" fontId="59" fillId="48" borderId="39" applyNumberFormat="0" applyAlignment="0" applyProtection="0">
      <alignment vertical="center"/>
    </xf>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4" fillId="48" borderId="38" applyNumberFormat="0" applyAlignment="0" applyProtection="0">
      <alignment vertical="center"/>
    </xf>
    <xf numFmtId="0" fontId="52" fillId="43" borderId="38" applyProtection="0"/>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85" fillId="0" borderId="0" applyNumberFormat="0" applyFill="0" applyBorder="0" applyAlignment="0" applyProtection="0">
      <alignment vertical="center"/>
    </xf>
    <xf numFmtId="0" fontId="52" fillId="43" borderId="38" applyProtection="0"/>
    <xf numFmtId="0" fontId="85" fillId="0" borderId="0" applyNumberFormat="0" applyFill="0" applyBorder="0" applyAlignment="0" applyProtection="0">
      <alignment vertical="center"/>
    </xf>
    <xf numFmtId="0" fontId="61" fillId="0" borderId="40" applyNumberFormat="0" applyFill="0" applyAlignment="0" applyProtection="0">
      <alignment vertical="center"/>
    </xf>
    <xf numFmtId="0" fontId="52" fillId="43" borderId="38" applyProtection="0"/>
    <xf numFmtId="0" fontId="52" fillId="43" borderId="38" applyProtection="0"/>
    <xf numFmtId="0" fontId="79" fillId="0" borderId="49" applyNumberFormat="0" applyFill="0" applyAlignment="0" applyProtection="0">
      <alignment vertical="center"/>
    </xf>
    <xf numFmtId="0" fontId="52" fillId="43" borderId="38" applyProtection="0"/>
    <xf numFmtId="0" fontId="79" fillId="0" borderId="49" applyNumberFormat="0" applyFill="0" applyAlignment="0" applyProtection="0">
      <alignment vertical="center"/>
    </xf>
    <xf numFmtId="0" fontId="52" fillId="43" borderId="38" applyProtection="0"/>
    <xf numFmtId="0" fontId="61" fillId="0" borderId="40" applyProtection="0"/>
    <xf numFmtId="0" fontId="52" fillId="43" borderId="38" applyProtection="0"/>
    <xf numFmtId="0" fontId="79" fillId="0" borderId="49" applyNumberFormat="0" applyFill="0" applyAlignment="0" applyProtection="0">
      <alignment vertical="center"/>
    </xf>
    <xf numFmtId="0" fontId="80" fillId="66" borderId="0" applyProtection="0"/>
    <xf numFmtId="0" fontId="61" fillId="0" borderId="40" applyProtection="0"/>
    <xf numFmtId="0" fontId="61" fillId="0" borderId="40" applyProtection="0"/>
    <xf numFmtId="0" fontId="52" fillId="43" borderId="38" applyProtection="0"/>
    <xf numFmtId="0" fontId="58" fillId="0" borderId="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9" fillId="44" borderId="39" applyProtection="0"/>
    <xf numFmtId="0" fontId="58" fillId="50" borderId="42" applyProtection="0"/>
    <xf numFmtId="0" fontId="59" fillId="44" borderId="39" applyProtection="0"/>
    <xf numFmtId="0" fontId="52" fillId="43" borderId="38" applyProtection="0"/>
    <xf numFmtId="0" fontId="52" fillId="43" borderId="38"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9" fillId="44" borderId="39" applyProtection="0"/>
    <xf numFmtId="0" fontId="52" fillId="43" borderId="38" applyProtection="0"/>
    <xf numFmtId="0" fontId="52" fillId="43" borderId="38" applyProtection="0"/>
    <xf numFmtId="0" fontId="58" fillId="50" borderId="42" applyProtection="0"/>
    <xf numFmtId="0" fontId="59" fillId="44" borderId="39" applyProtection="0"/>
    <xf numFmtId="0" fontId="80" fillId="66" borderId="0"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8" fillId="50" borderId="42" applyProtection="0"/>
    <xf numFmtId="0" fontId="52" fillId="43" borderId="38" applyProtection="0"/>
    <xf numFmtId="0" fontId="52" fillId="43" borderId="38" applyNumberFormat="0" applyAlignment="0" applyProtection="0">
      <alignment vertical="center"/>
    </xf>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2" fillId="43" borderId="38" applyProtection="0"/>
    <xf numFmtId="0" fontId="58" fillId="0" borderId="0"/>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2" fillId="43" borderId="38" applyProtection="0"/>
    <xf numFmtId="0" fontId="61" fillId="0" borderId="40" applyProtection="0"/>
    <xf numFmtId="0" fontId="56" fillId="46" borderId="0" applyNumberFormat="0" applyBorder="0" applyAlignment="0" applyProtection="0">
      <alignment vertical="center"/>
    </xf>
    <xf numFmtId="0" fontId="52" fillId="43" borderId="38" applyProtection="0"/>
    <xf numFmtId="0" fontId="79" fillId="0" borderId="49" applyNumberFormat="0" applyFill="0" applyAlignment="0" applyProtection="0">
      <alignment vertical="center"/>
    </xf>
    <xf numFmtId="0" fontId="52" fillId="43" borderId="38" applyProtection="0"/>
    <xf numFmtId="0" fontId="0" fillId="0" borderId="0" applyProtection="0"/>
    <xf numFmtId="0" fontId="61" fillId="0" borderId="4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8" fillId="50" borderId="42" applyProtection="0"/>
    <xf numFmtId="0" fontId="52" fillId="43" borderId="38" applyProtection="0"/>
    <xf numFmtId="0" fontId="0" fillId="0" borderId="0" applyProtection="0"/>
    <xf numFmtId="0" fontId="58" fillId="50" borderId="42" applyProtection="0"/>
    <xf numFmtId="0" fontId="52" fillId="43" borderId="38" applyProtection="0"/>
    <xf numFmtId="0" fontId="0" fillId="0" borderId="0"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61" fillId="0" borderId="40" applyProtection="0"/>
    <xf numFmtId="0" fontId="61" fillId="0" borderId="40"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2" fillId="43" borderId="38" applyProtection="0"/>
    <xf numFmtId="0" fontId="58" fillId="0" borderId="0"/>
    <xf numFmtId="0" fontId="58" fillId="0" borderId="0"/>
    <xf numFmtId="0" fontId="52" fillId="43" borderId="38" applyProtection="0"/>
    <xf numFmtId="0" fontId="52" fillId="43" borderId="38" applyProtection="0"/>
    <xf numFmtId="0" fontId="59" fillId="44" borderId="39" applyProtection="0"/>
    <xf numFmtId="0" fontId="58" fillId="0" borderId="0"/>
    <xf numFmtId="0" fontId="58" fillId="0" borderId="0"/>
    <xf numFmtId="0" fontId="52" fillId="43" borderId="38" applyProtection="0"/>
    <xf numFmtId="0" fontId="58" fillId="0" borderId="0"/>
    <xf numFmtId="0" fontId="59" fillId="44" borderId="39" applyProtection="0"/>
    <xf numFmtId="0" fontId="58" fillId="0" borderId="0"/>
    <xf numFmtId="0" fontId="52" fillId="43"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0" fillId="0" borderId="0" applyProtection="0"/>
    <xf numFmtId="0" fontId="61" fillId="0" borderId="40" applyProtection="0"/>
    <xf numFmtId="0" fontId="52" fillId="43" borderId="38" applyProtection="0"/>
    <xf numFmtId="0" fontId="0" fillId="0" borderId="0" applyProtection="0"/>
    <xf numFmtId="0" fontId="52" fillId="43" borderId="38" applyProtection="0"/>
    <xf numFmtId="0" fontId="59" fillId="44" borderId="39"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59" fillId="44" borderId="39" applyProtection="0"/>
    <xf numFmtId="0" fontId="0" fillId="0" borderId="0"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4" fillId="0" borderId="43" applyProtection="0"/>
    <xf numFmtId="0" fontId="59" fillId="44" borderId="39" applyProtection="0"/>
    <xf numFmtId="0" fontId="59" fillId="44" borderId="39" applyProtection="0"/>
    <xf numFmtId="0" fontId="59" fillId="44" borderId="39" applyProtection="0"/>
    <xf numFmtId="0" fontId="52" fillId="43" borderId="38" applyProtection="0"/>
    <xf numFmtId="0" fontId="64" fillId="0" borderId="43" applyProtection="0"/>
    <xf numFmtId="0" fontId="59" fillId="44" borderId="39" applyProtection="0"/>
    <xf numFmtId="0" fontId="52" fillId="43" borderId="38" applyProtection="0"/>
    <xf numFmtId="0" fontId="52" fillId="43" borderId="38"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67" fillId="60" borderId="0" applyProtection="0">
      <alignment vertical="center"/>
    </xf>
    <xf numFmtId="0" fontId="52" fillId="43" borderId="38" applyProtection="0"/>
    <xf numFmtId="0" fontId="67" fillId="60" borderId="0" applyProtection="0">
      <alignment vertical="center"/>
    </xf>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NumberFormat="0" applyAlignment="0" applyProtection="0">
      <alignment vertical="center"/>
    </xf>
    <xf numFmtId="0" fontId="58" fillId="50" borderId="42" applyProtection="0"/>
    <xf numFmtId="0" fontId="58" fillId="50" borderId="42" applyProtection="0"/>
    <xf numFmtId="0" fontId="54" fillId="48" borderId="38" applyNumberFormat="0" applyAlignment="0" applyProtection="0">
      <alignment vertical="center"/>
    </xf>
    <xf numFmtId="0" fontId="52" fillId="43" borderId="38" applyProtection="0"/>
    <xf numFmtId="0" fontId="54" fillId="48" borderId="38" applyNumberFormat="0" applyAlignment="0" applyProtection="0">
      <alignment vertical="center"/>
    </xf>
    <xf numFmtId="0" fontId="52" fillId="43" borderId="38" applyProtection="0"/>
    <xf numFmtId="0" fontId="82" fillId="48" borderId="0">
      <alignment horizontal="right" vertical="center" wrapText="1"/>
    </xf>
    <xf numFmtId="0" fontId="52" fillId="43" borderId="38" applyNumberFormat="0" applyAlignment="0" applyProtection="0">
      <alignment vertical="center"/>
    </xf>
    <xf numFmtId="0" fontId="58" fillId="50" borderId="42" applyProtection="0"/>
    <xf numFmtId="0" fontId="54" fillId="48" borderId="38" applyNumberFormat="0" applyAlignment="0" applyProtection="0">
      <alignment vertical="center"/>
    </xf>
    <xf numFmtId="0" fontId="52" fillId="43" borderId="38" applyProtection="0"/>
    <xf numFmtId="0" fontId="52" fillId="43" borderId="38" applyNumberFormat="0" applyAlignment="0" applyProtection="0">
      <alignment vertical="center"/>
    </xf>
    <xf numFmtId="0" fontId="52" fillId="43" borderId="38" applyProtection="0"/>
    <xf numFmtId="0" fontId="52" fillId="43" borderId="38" applyNumberFormat="0" applyAlignment="0" applyProtection="0">
      <alignment vertical="center"/>
    </xf>
    <xf numFmtId="0" fontId="52" fillId="43" borderId="38" applyProtection="0"/>
    <xf numFmtId="0" fontId="58" fillId="50" borderId="42" applyProtection="0"/>
    <xf numFmtId="0" fontId="54" fillId="48" borderId="38" applyNumberFormat="0" applyAlignment="0" applyProtection="0">
      <alignment vertical="center"/>
    </xf>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64" fillId="0" borderId="43"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8" fillId="0" borderId="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0" fillId="0" borderId="0" applyProtection="0"/>
    <xf numFmtId="0" fontId="52" fillId="43" borderId="38" applyProtection="0"/>
    <xf numFmtId="0" fontId="52" fillId="43" borderId="38" applyProtection="0"/>
    <xf numFmtId="0" fontId="52" fillId="43" borderId="38" applyProtection="0"/>
    <xf numFmtId="0" fontId="0" fillId="0" borderId="0" applyProtection="0"/>
    <xf numFmtId="0" fontId="52" fillId="43" borderId="38" applyProtection="0"/>
    <xf numFmtId="0" fontId="52" fillId="43" borderId="38" applyProtection="0"/>
    <xf numFmtId="0" fontId="58" fillId="0" borderId="0"/>
    <xf numFmtId="0" fontId="52" fillId="43" borderId="38" applyProtection="0"/>
    <xf numFmtId="0" fontId="59" fillId="44" borderId="39" applyProtection="0"/>
    <xf numFmtId="0" fontId="0" fillId="0" borderId="0"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8" fillId="0" borderId="0"/>
    <xf numFmtId="0" fontId="58" fillId="0" borderId="0"/>
    <xf numFmtId="0" fontId="52" fillId="43" borderId="38" applyProtection="0"/>
    <xf numFmtId="0" fontId="58" fillId="0" borderId="0"/>
    <xf numFmtId="0" fontId="58" fillId="0" borderId="0"/>
    <xf numFmtId="0" fontId="52" fillId="43" borderId="38"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8" fillId="50" borderId="42" applyProtection="0"/>
    <xf numFmtId="0" fontId="79" fillId="0" borderId="0" applyNumberFormat="0" applyFill="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50" borderId="42"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79" fillId="0" borderId="49"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6" fillId="46" borderId="0" applyProtection="0">
      <alignment vertical="center"/>
    </xf>
    <xf numFmtId="0" fontId="52" fillId="43" borderId="38" applyProtection="0"/>
    <xf numFmtId="0" fontId="52" fillId="43" borderId="38" applyProtection="0"/>
    <xf numFmtId="0" fontId="56" fillId="46" borderId="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6" fillId="4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4" fillId="48" borderId="38" applyNumberFormat="0" applyAlignment="0" applyProtection="0">
      <alignment vertical="center"/>
    </xf>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8" fillId="0" borderId="0"/>
    <xf numFmtId="0" fontId="52" fillId="43" borderId="38" applyProtection="0"/>
    <xf numFmtId="0" fontId="58" fillId="0" borderId="0"/>
    <xf numFmtId="0" fontId="52" fillId="43" borderId="38" applyProtection="0"/>
    <xf numFmtId="0" fontId="58" fillId="0" borderId="0"/>
    <xf numFmtId="0" fontId="58" fillId="50" borderId="42" applyProtection="0"/>
    <xf numFmtId="0" fontId="56" fillId="46" borderId="0" applyProtection="0">
      <alignment vertical="center"/>
    </xf>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79" fillId="0" borderId="49"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85" fillId="0" borderId="0" applyNumberFormat="0" applyFill="0" applyBorder="0" applyAlignment="0" applyProtection="0">
      <alignment vertical="center"/>
    </xf>
    <xf numFmtId="0" fontId="52" fillId="43" borderId="38" applyProtection="0"/>
    <xf numFmtId="0" fontId="61" fillId="0" borderId="40" applyProtection="0"/>
    <xf numFmtId="0" fontId="52" fillId="43" borderId="38" applyProtection="0"/>
    <xf numFmtId="0" fontId="61" fillId="0" borderId="40" applyProtection="0"/>
    <xf numFmtId="0" fontId="85" fillId="0" borderId="0" applyNumberFormat="0" applyFill="0" applyBorder="0" applyAlignment="0" applyProtection="0">
      <alignment vertical="center"/>
    </xf>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61" fillId="0" borderId="40"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61" fillId="0" borderId="40"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73" fillId="0" borderId="47" applyNumberFormat="0" applyFill="0" applyAlignment="0" applyProtection="0">
      <alignment vertical="center"/>
    </xf>
    <xf numFmtId="0" fontId="58" fillId="0" borderId="0"/>
    <xf numFmtId="0" fontId="52" fillId="43" borderId="38" applyProtection="0"/>
    <xf numFmtId="0" fontId="52" fillId="43" borderId="38" applyProtection="0"/>
    <xf numFmtId="0" fontId="58" fillId="50" borderId="42" applyProtection="0"/>
    <xf numFmtId="0" fontId="58" fillId="50" borderId="42"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8" fillId="0" borderId="0"/>
    <xf numFmtId="0" fontId="52" fillId="43" borderId="38" applyProtection="0"/>
    <xf numFmtId="0" fontId="59" fillId="44" borderId="39"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8" fillId="0" borderId="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6" fillId="46" borderId="0" applyProtection="0">
      <alignment vertical="center"/>
    </xf>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8" fillId="0" borderId="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6" fillId="46" borderId="0" applyProtection="0">
      <alignment vertical="center"/>
    </xf>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89" fillId="49" borderId="41"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6" fillId="69" borderId="0" applyNumberFormat="0" applyBorder="0" applyAlignment="0" applyProtection="0">
      <alignment vertical="center"/>
    </xf>
    <xf numFmtId="0" fontId="58" fillId="0" borderId="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61" fillId="0" borderId="40" applyProtection="0"/>
    <xf numFmtId="0" fontId="52" fillId="43" borderId="38" applyProtection="0"/>
    <xf numFmtId="0" fontId="61" fillId="0" borderId="40" applyProtection="0"/>
    <xf numFmtId="0" fontId="61" fillId="0" borderId="40" applyProtection="0"/>
    <xf numFmtId="0" fontId="52" fillId="43" borderId="38" applyProtection="0"/>
    <xf numFmtId="0" fontId="61" fillId="0" borderId="40" applyProtection="0"/>
    <xf numFmtId="0" fontId="61" fillId="0" borderId="40" applyProtection="0"/>
    <xf numFmtId="0" fontId="58" fillId="0" borderId="0"/>
    <xf numFmtId="0" fontId="61" fillId="0" borderId="40" applyProtection="0"/>
    <xf numFmtId="0" fontId="52" fillId="43" borderId="38" applyProtection="0"/>
    <xf numFmtId="0" fontId="59" fillId="44" borderId="39" applyProtection="0"/>
    <xf numFmtId="0" fontId="61" fillId="0" borderId="40" applyProtection="0"/>
    <xf numFmtId="0" fontId="61" fillId="0" borderId="40" applyProtection="0"/>
    <xf numFmtId="0" fontId="58" fillId="0" borderId="0"/>
    <xf numFmtId="0" fontId="52" fillId="43" borderId="38" applyProtection="0"/>
    <xf numFmtId="0" fontId="59" fillId="44" borderId="39" applyProtection="0"/>
    <xf numFmtId="0" fontId="61" fillId="0" borderId="40" applyProtection="0"/>
    <xf numFmtId="0" fontId="61" fillId="0" borderId="40" applyProtection="0"/>
    <xf numFmtId="0" fontId="52" fillId="43" borderId="38" applyProtection="0"/>
    <xf numFmtId="0" fontId="61" fillId="0" borderId="40" applyProtection="0"/>
    <xf numFmtId="0" fontId="61" fillId="0" borderId="40" applyProtection="0"/>
    <xf numFmtId="0" fontId="58" fillId="0" borderId="0"/>
    <xf numFmtId="0" fontId="52" fillId="43" borderId="38" applyProtection="0"/>
    <xf numFmtId="0" fontId="59" fillId="44" borderId="39" applyProtection="0"/>
    <xf numFmtId="0" fontId="61" fillId="0" borderId="40" applyProtection="0"/>
    <xf numFmtId="0" fontId="58" fillId="0" borderId="0"/>
    <xf numFmtId="0" fontId="52" fillId="43" borderId="38" applyProtection="0"/>
    <xf numFmtId="0" fontId="59" fillId="44" borderId="39" applyProtection="0"/>
    <xf numFmtId="0" fontId="61" fillId="0" borderId="40" applyProtection="0"/>
    <xf numFmtId="0" fontId="52" fillId="43" borderId="38" applyProtection="0"/>
    <xf numFmtId="0" fontId="61" fillId="0" borderId="40" applyProtection="0"/>
    <xf numFmtId="0" fontId="61" fillId="0" borderId="40" applyProtection="0"/>
    <xf numFmtId="0" fontId="58" fillId="0" borderId="0"/>
    <xf numFmtId="0" fontId="56" fillId="46" borderId="0" applyProtection="0">
      <alignment vertical="center"/>
    </xf>
    <xf numFmtId="0" fontId="52" fillId="43" borderId="38" applyProtection="0"/>
    <xf numFmtId="0" fontId="59" fillId="44" borderId="39" applyProtection="0"/>
    <xf numFmtId="0" fontId="61" fillId="0" borderId="40" applyProtection="0"/>
    <xf numFmtId="0" fontId="58" fillId="0" borderId="0"/>
    <xf numFmtId="0" fontId="52" fillId="43" borderId="38" applyProtection="0"/>
    <xf numFmtId="0" fontId="59" fillId="44" borderId="39"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65" fillId="0" borderId="44"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65" fillId="0" borderId="44"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5" fillId="0" borderId="44"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8" borderId="39" applyNumberFormat="0" applyAlignment="0" applyProtection="0">
      <alignment vertical="center"/>
    </xf>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59" fillId="48" borderId="39"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6" fillId="46" borderId="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80" fillId="66"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61" fillId="0" borderId="40" applyProtection="0"/>
    <xf numFmtId="0" fontId="58" fillId="50" borderId="42"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83" fillId="0" borderId="0" applyProtection="0"/>
    <xf numFmtId="0" fontId="52" fillId="43" borderId="38" applyProtection="0"/>
    <xf numFmtId="0" fontId="83" fillId="0" borderId="0" applyProtection="0"/>
    <xf numFmtId="0" fontId="59" fillId="44" borderId="39" applyProtection="0"/>
    <xf numFmtId="0" fontId="56" fillId="46" borderId="0" applyProtection="0">
      <alignment vertical="center"/>
    </xf>
    <xf numFmtId="0" fontId="52" fillId="43" borderId="38" applyProtection="0"/>
    <xf numFmtId="0" fontId="52" fillId="43" borderId="38" applyProtection="0"/>
    <xf numFmtId="0" fontId="83" fillId="0" borderId="0" applyProtection="0"/>
    <xf numFmtId="0" fontId="52" fillId="43" borderId="38" applyProtection="0"/>
    <xf numFmtId="0" fontId="83"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65" fillId="0" borderId="44" applyNumberFormat="0" applyFill="0" applyAlignment="0" applyProtection="0">
      <alignment vertical="center"/>
    </xf>
    <xf numFmtId="0" fontId="52" fillId="43" borderId="38" applyProtection="0"/>
    <xf numFmtId="0" fontId="61" fillId="0" borderId="40" applyProtection="0"/>
    <xf numFmtId="0" fontId="52" fillId="43" borderId="38" applyProtection="0"/>
    <xf numFmtId="0" fontId="65" fillId="0" borderId="44"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65" fillId="0" borderId="44"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65" fillId="0" borderId="44"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8" fillId="0" borderId="0"/>
    <xf numFmtId="0" fontId="52" fillId="43" borderId="38" applyProtection="0"/>
    <xf numFmtId="0" fontId="59" fillId="44" borderId="39" applyProtection="0"/>
    <xf numFmtId="0" fontId="80" fillId="66" borderId="0" applyProtection="0"/>
    <xf numFmtId="0" fontId="52" fillId="43" borderId="38" applyProtection="0"/>
    <xf numFmtId="0" fontId="80" fillId="66" borderId="0" applyProtection="0"/>
    <xf numFmtId="0" fontId="52" fillId="43" borderId="38" applyProtection="0"/>
    <xf numFmtId="0" fontId="80" fillId="66" borderId="0" applyProtection="0"/>
    <xf numFmtId="0" fontId="52" fillId="43" borderId="38" applyProtection="0"/>
    <xf numFmtId="0" fontId="58" fillId="0" borderId="0"/>
    <xf numFmtId="0" fontId="80" fillId="66" borderId="0"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59" fillId="44" borderId="39" applyProtection="0"/>
    <xf numFmtId="0" fontId="56" fillId="46" borderId="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0" fillId="66" borderId="0"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0" fillId="66" borderId="0" applyProtection="0"/>
    <xf numFmtId="0" fontId="52" fillId="43" borderId="38" applyProtection="0"/>
    <xf numFmtId="0" fontId="52" fillId="43" borderId="38" applyProtection="0"/>
    <xf numFmtId="0" fontId="80" fillId="66" borderId="0" applyProtection="0"/>
    <xf numFmtId="0" fontId="52" fillId="43" borderId="38" applyProtection="0"/>
    <xf numFmtId="0" fontId="80" fillId="66"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61" fillId="0" borderId="40" applyProtection="0"/>
    <xf numFmtId="0" fontId="52" fillId="43" borderId="38" applyProtection="0"/>
    <xf numFmtId="0" fontId="58" fillId="50" borderId="42" applyProtection="0"/>
    <xf numFmtId="0" fontId="58" fillId="50" borderId="42"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9" fillId="44" borderId="39" applyProtection="0"/>
    <xf numFmtId="0" fontId="58" fillId="50" borderId="42" applyProtection="0"/>
    <xf numFmtId="0" fontId="59" fillId="44" borderId="39" applyProtection="0"/>
    <xf numFmtId="0" fontId="52" fillId="43" borderId="38" applyProtection="0"/>
    <xf numFmtId="0" fontId="59" fillId="44" borderId="39" applyProtection="0"/>
    <xf numFmtId="0" fontId="58" fillId="50" borderId="42" applyProtection="0"/>
    <xf numFmtId="0" fontId="52" fillId="43" borderId="38" applyProtection="0"/>
    <xf numFmtId="0" fontId="52" fillId="43" borderId="38" applyProtection="0"/>
    <xf numFmtId="0" fontId="58" fillId="50" borderId="42" applyProtection="0"/>
    <xf numFmtId="0" fontId="52" fillId="43" borderId="38"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58" fillId="50" borderId="42" applyProtection="0"/>
    <xf numFmtId="0" fontId="52" fillId="43" borderId="38" applyProtection="0"/>
    <xf numFmtId="0" fontId="77" fillId="0" borderId="48" applyNumberFormat="0" applyFill="0" applyAlignment="0" applyProtection="0">
      <alignment vertical="center"/>
    </xf>
    <xf numFmtId="0" fontId="52" fillId="43" borderId="38" applyProtection="0"/>
    <xf numFmtId="0" fontId="58" fillId="50" borderId="42" applyProtection="0"/>
    <xf numFmtId="0" fontId="52" fillId="43" borderId="38"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58" fillId="50" borderId="42" applyProtection="0"/>
    <xf numFmtId="0" fontId="52" fillId="43" borderId="38" applyProtection="0"/>
    <xf numFmtId="0" fontId="77" fillId="0" borderId="48" applyNumberFormat="0" applyFill="0" applyAlignment="0" applyProtection="0">
      <alignment vertical="center"/>
    </xf>
    <xf numFmtId="0" fontId="52" fillId="43" borderId="38" applyProtection="0"/>
    <xf numFmtId="0" fontId="52" fillId="43" borderId="38" applyProtection="0"/>
    <xf numFmtId="0" fontId="52" fillId="43" borderId="38" applyProtection="0"/>
    <xf numFmtId="0" fontId="77" fillId="0" borderId="48" applyNumberFormat="0" applyFill="0" applyAlignment="0" applyProtection="0">
      <alignment vertical="center"/>
    </xf>
    <xf numFmtId="0" fontId="59" fillId="44" borderId="39" applyProtection="0"/>
    <xf numFmtId="0" fontId="52" fillId="43" borderId="38" applyProtection="0"/>
    <xf numFmtId="0" fontId="77" fillId="0" borderId="48" applyNumberFormat="0" applyFill="0" applyAlignment="0" applyProtection="0">
      <alignment vertical="center"/>
    </xf>
    <xf numFmtId="0" fontId="56" fillId="46" borderId="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61" fillId="0" borderId="40" applyProtection="0"/>
    <xf numFmtId="0" fontId="58" fillId="50" borderId="42"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6" fillId="46" borderId="0" applyProtection="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0" borderId="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56" fillId="46" borderId="0" applyNumberFormat="0" applyBorder="0" applyAlignment="0" applyProtection="0">
      <alignment vertical="center"/>
    </xf>
    <xf numFmtId="0" fontId="58" fillId="0" borderId="0"/>
    <xf numFmtId="0" fontId="58" fillId="50" borderId="42" applyProtection="0"/>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61" fillId="0" borderId="40"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61" fillId="0" borderId="40" applyProtection="0"/>
    <xf numFmtId="0" fontId="61" fillId="0" borderId="40" applyNumberFormat="0" applyFill="0" applyAlignment="0" applyProtection="0">
      <alignment vertical="center"/>
    </xf>
    <xf numFmtId="0" fontId="59" fillId="44" borderId="39" applyProtection="0"/>
    <xf numFmtId="0" fontId="61" fillId="0" borderId="40" applyNumberFormat="0" applyFill="0" applyAlignment="0" applyProtection="0">
      <alignment vertical="center"/>
    </xf>
    <xf numFmtId="0" fontId="59" fillId="44" borderId="39" applyProtection="0"/>
    <xf numFmtId="0" fontId="58" fillId="50" borderId="42" applyProtection="0"/>
    <xf numFmtId="0" fontId="52" fillId="43" borderId="38" applyProtection="0"/>
    <xf numFmtId="0" fontId="56" fillId="46" borderId="0" applyProtection="0">
      <alignment vertical="center"/>
    </xf>
    <xf numFmtId="0" fontId="52" fillId="43" borderId="38" applyProtection="0"/>
    <xf numFmtId="0" fontId="58" fillId="50" borderId="42" applyProtection="0"/>
    <xf numFmtId="0" fontId="52" fillId="43" borderId="38" applyProtection="0"/>
    <xf numFmtId="0" fontId="61" fillId="0" borderId="40" applyProtection="0"/>
    <xf numFmtId="0" fontId="52" fillId="43" borderId="38" applyProtection="0"/>
    <xf numFmtId="0" fontId="52" fillId="43" borderId="38" applyProtection="0"/>
    <xf numFmtId="0" fontId="58" fillId="50" borderId="42" applyProtection="0"/>
    <xf numFmtId="0" fontId="58" fillId="0" borderId="0"/>
    <xf numFmtId="0" fontId="52" fillId="43" borderId="38" applyProtection="0"/>
    <xf numFmtId="0" fontId="52" fillId="43" borderId="38" applyProtection="0"/>
    <xf numFmtId="0" fontId="59" fillId="44" borderId="39"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0" borderId="0"/>
    <xf numFmtId="0" fontId="59" fillId="44" borderId="39" applyProtection="0"/>
    <xf numFmtId="0" fontId="61" fillId="0" borderId="40"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0" borderId="0"/>
    <xf numFmtId="0" fontId="58" fillId="50" borderId="42"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8" fillId="0" borderId="0"/>
    <xf numFmtId="0" fontId="52" fillId="43" borderId="38" applyProtection="0"/>
    <xf numFmtId="0" fontId="52" fillId="43" borderId="38" applyProtection="0"/>
    <xf numFmtId="0" fontId="58" fillId="0" borderId="0"/>
    <xf numFmtId="0" fontId="58" fillId="50" borderId="42" applyProtection="0"/>
    <xf numFmtId="0" fontId="58" fillId="50" borderId="42" applyProtection="0"/>
    <xf numFmtId="0" fontId="58" fillId="0" borderId="0"/>
    <xf numFmtId="0" fontId="52" fillId="43" borderId="38" applyProtection="0"/>
    <xf numFmtId="0" fontId="58" fillId="50" borderId="42" applyProtection="0"/>
    <xf numFmtId="0" fontId="58" fillId="50" borderId="42" applyProtection="0"/>
    <xf numFmtId="0" fontId="52" fillId="43" borderId="38" applyProtection="0"/>
    <xf numFmtId="0" fontId="58" fillId="0" borderId="0"/>
    <xf numFmtId="0" fontId="52" fillId="43" borderId="38" applyProtection="0"/>
    <xf numFmtId="0" fontId="58" fillId="50" borderId="42" applyProtection="0"/>
    <xf numFmtId="0" fontId="61" fillId="0" borderId="40" applyProtection="0"/>
    <xf numFmtId="0" fontId="52" fillId="43" borderId="38" applyProtection="0"/>
    <xf numFmtId="0" fontId="52" fillId="43" borderId="38" applyProtection="0"/>
    <xf numFmtId="0" fontId="58" fillId="0" borderId="0"/>
    <xf numFmtId="0" fontId="52" fillId="43" borderId="38" applyProtection="0"/>
    <xf numFmtId="0" fontId="58" fillId="50" borderId="42" applyProtection="0"/>
    <xf numFmtId="0" fontId="61" fillId="0" borderId="40" applyProtection="0"/>
    <xf numFmtId="0" fontId="61" fillId="0" borderId="40" applyProtection="0"/>
    <xf numFmtId="0" fontId="58" fillId="50" borderId="42"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61" fillId="0" borderId="40" applyProtection="0"/>
    <xf numFmtId="0" fontId="61" fillId="0" borderId="40" applyProtection="0"/>
    <xf numFmtId="0" fontId="54" fillId="44" borderId="38" applyNumberFormat="0" applyAlignment="0" applyProtection="0">
      <alignment vertical="center"/>
    </xf>
    <xf numFmtId="0" fontId="58" fillId="50" borderId="42" applyProtection="0"/>
    <xf numFmtId="0" fontId="52" fillId="43" borderId="38" applyProtection="0"/>
    <xf numFmtId="0" fontId="58" fillId="50" borderId="42" applyProtection="0"/>
    <xf numFmtId="0" fontId="52" fillId="43" borderId="38" applyProtection="0"/>
    <xf numFmtId="0" fontId="61" fillId="0" borderId="4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Protection="0"/>
    <xf numFmtId="0" fontId="61" fillId="0" borderId="4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Protection="0"/>
    <xf numFmtId="0" fontId="52" fillId="43" borderId="38" applyProtection="0"/>
    <xf numFmtId="0" fontId="58" fillId="0" borderId="0"/>
    <xf numFmtId="0" fontId="54" fillId="48" borderId="38" applyNumberFormat="0" applyAlignment="0" applyProtection="0">
      <alignment vertical="center"/>
    </xf>
    <xf numFmtId="0" fontId="52" fillId="43" borderId="38" applyProtection="0"/>
    <xf numFmtId="0" fontId="59" fillId="44" borderId="39" applyProtection="0"/>
    <xf numFmtId="0" fontId="58" fillId="0" borderId="0"/>
    <xf numFmtId="0" fontId="54" fillId="48" borderId="38" applyNumberFormat="0" applyAlignment="0" applyProtection="0">
      <alignment vertical="center"/>
    </xf>
    <xf numFmtId="0" fontId="52" fillId="43" borderId="38" applyProtection="0"/>
    <xf numFmtId="0" fontId="58" fillId="50" borderId="42" applyProtection="0"/>
    <xf numFmtId="0" fontId="61" fillId="0" borderId="40" applyProtection="0"/>
    <xf numFmtId="0" fontId="58" fillId="0" borderId="0"/>
    <xf numFmtId="0" fontId="54" fillId="48" borderId="38" applyNumberFormat="0" applyAlignment="0" applyProtection="0">
      <alignment vertical="center"/>
    </xf>
    <xf numFmtId="0" fontId="52" fillId="43" borderId="38" applyProtection="0"/>
    <xf numFmtId="0" fontId="58" fillId="50" borderId="42" applyProtection="0"/>
    <xf numFmtId="0" fontId="61" fillId="0" borderId="40" applyProtection="0"/>
    <xf numFmtId="0" fontId="58" fillId="0" borderId="0"/>
    <xf numFmtId="0" fontId="54" fillId="48" borderId="38" applyNumberFormat="0" applyAlignment="0" applyProtection="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9" fillId="44" borderId="39" applyProtection="0"/>
    <xf numFmtId="0" fontId="58" fillId="50" borderId="42" applyProtection="0"/>
    <xf numFmtId="0" fontId="52" fillId="43" borderId="38" applyProtection="0"/>
    <xf numFmtId="0" fontId="58" fillId="50" borderId="42" applyProtection="0"/>
    <xf numFmtId="0" fontId="52" fillId="43" borderId="38" applyProtection="0"/>
    <xf numFmtId="0" fontId="59" fillId="44" borderId="39" applyProtection="0"/>
    <xf numFmtId="0" fontId="58" fillId="50" borderId="42" applyProtection="0"/>
    <xf numFmtId="0" fontId="52" fillId="43" borderId="38" applyProtection="0"/>
    <xf numFmtId="0" fontId="59" fillId="44" borderId="39" applyProtection="0"/>
    <xf numFmtId="0" fontId="58" fillId="50" borderId="42"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58" fillId="50" borderId="42" applyNumberFormat="0" applyFont="0" applyAlignment="0" applyProtection="0">
      <alignment vertical="center"/>
    </xf>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58" fillId="50" borderId="42" applyNumberFormat="0" applyFont="0" applyAlignment="0" applyProtection="0">
      <alignment vertical="center"/>
    </xf>
    <xf numFmtId="0" fontId="52" fillId="43" borderId="38" applyProtection="0"/>
    <xf numFmtId="0" fontId="61" fillId="0" borderId="40" applyProtection="0"/>
    <xf numFmtId="0" fontId="59" fillId="44" borderId="39" applyProtection="0"/>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52" fillId="43" borderId="38" applyProtection="0"/>
    <xf numFmtId="0" fontId="61" fillId="0" borderId="40" applyProtection="0"/>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52" fillId="43" borderId="38" applyProtection="0"/>
    <xf numFmtId="0" fontId="61" fillId="0" borderId="40" applyProtection="0"/>
    <xf numFmtId="0" fontId="52" fillId="43" borderId="38" applyProtection="0"/>
    <xf numFmtId="0" fontId="61" fillId="0" borderId="40" applyProtection="0"/>
    <xf numFmtId="0" fontId="83" fillId="0" borderId="0" applyNumberFormat="0" applyFill="0" applyBorder="0" applyAlignment="0" applyProtection="0">
      <alignment vertical="center"/>
    </xf>
    <xf numFmtId="0" fontId="61" fillId="0" borderId="40" applyProtection="0"/>
    <xf numFmtId="0" fontId="61" fillId="0" borderId="40" applyProtection="0"/>
    <xf numFmtId="0" fontId="52" fillId="43" borderId="38" applyProtection="0"/>
    <xf numFmtId="0" fontId="61" fillId="0" borderId="40" applyProtection="0"/>
    <xf numFmtId="0" fontId="61" fillId="0" borderId="40" applyProtection="0"/>
    <xf numFmtId="0" fontId="61" fillId="0" borderId="40" applyProtection="0"/>
    <xf numFmtId="0" fontId="52" fillId="43" borderId="38" applyProtection="0"/>
    <xf numFmtId="0" fontId="52" fillId="43" borderId="38" applyProtection="0"/>
    <xf numFmtId="0" fontId="61" fillId="0" borderId="40" applyProtection="0"/>
    <xf numFmtId="0" fontId="61" fillId="0" borderId="40"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0" fillId="0" borderId="0" applyProtection="0"/>
    <xf numFmtId="0" fontId="52" fillId="43" borderId="38" applyProtection="0"/>
    <xf numFmtId="0" fontId="58" fillId="50" borderId="42" applyProtection="0"/>
    <xf numFmtId="0" fontId="0" fillId="0" borderId="0" applyProtection="0"/>
    <xf numFmtId="0" fontId="52" fillId="43" borderId="38" applyProtection="0"/>
    <xf numFmtId="0" fontId="58" fillId="50" borderId="42" applyProtection="0"/>
    <xf numFmtId="0" fontId="0" fillId="0" borderId="0" applyProtection="0"/>
    <xf numFmtId="0" fontId="52" fillId="43" borderId="38" applyProtection="0"/>
    <xf numFmtId="0" fontId="59" fillId="44" borderId="39" applyNumberFormat="0" applyAlignment="0" applyProtection="0">
      <alignment vertical="center"/>
    </xf>
    <xf numFmtId="0" fontId="61" fillId="0" borderId="40" applyProtection="0"/>
    <xf numFmtId="0" fontId="61" fillId="0" borderId="40"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8" fillId="50" borderId="42"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50" borderId="42" applyProtection="0"/>
    <xf numFmtId="0" fontId="58" fillId="0" borderId="0"/>
    <xf numFmtId="0" fontId="52" fillId="43" borderId="38" applyProtection="0"/>
    <xf numFmtId="0" fontId="59" fillId="44" borderId="39"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52" fillId="43" borderId="38" applyProtection="0"/>
    <xf numFmtId="0" fontId="59" fillId="44" borderId="39"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8" fillId="50" borderId="42" applyProtection="0"/>
    <xf numFmtId="0" fontId="59" fillId="44" borderId="39" applyProtection="0"/>
    <xf numFmtId="0" fontId="52" fillId="43" borderId="38" applyProtection="0"/>
    <xf numFmtId="0" fontId="52" fillId="43" borderId="38" applyProtection="0"/>
    <xf numFmtId="0" fontId="56" fillId="46" borderId="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8" fillId="50" borderId="42" applyProtection="0"/>
    <xf numFmtId="0" fontId="66" fillId="53" borderId="0" applyNumberFormat="0" applyBorder="0" applyAlignment="0" applyProtection="0">
      <alignment vertical="center"/>
    </xf>
    <xf numFmtId="0" fontId="58" fillId="50" borderId="42" applyProtection="0"/>
    <xf numFmtId="0" fontId="58" fillId="50" borderId="42" applyProtection="0"/>
    <xf numFmtId="0" fontId="59" fillId="44" borderId="39" applyProtection="0"/>
    <xf numFmtId="0" fontId="0" fillId="0" borderId="0"/>
    <xf numFmtId="0" fontId="52" fillId="43" borderId="38" applyProtection="0"/>
    <xf numFmtId="0" fontId="52" fillId="43" borderId="38" applyProtection="0"/>
    <xf numFmtId="0" fontId="78" fillId="0" borderId="51" applyNumberFormat="0" applyFill="0" applyAlignment="0" applyProtection="0">
      <alignment vertical="center"/>
    </xf>
    <xf numFmtId="0" fontId="59" fillId="44" borderId="39" applyProtection="0"/>
    <xf numFmtId="0" fontId="59" fillId="44" borderId="39"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52" fillId="43" borderId="38" applyProtection="0"/>
    <xf numFmtId="0" fontId="78" fillId="0" borderId="51"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61" fillId="0" borderId="40"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58" fillId="50" borderId="42" applyNumberFormat="0" applyFont="0" applyAlignment="0" applyProtection="0">
      <alignment vertical="center"/>
    </xf>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52" fillId="43" borderId="38" applyProtection="0"/>
    <xf numFmtId="0" fontId="52" fillId="43" borderId="38" applyProtection="0"/>
    <xf numFmtId="0" fontId="78" fillId="0" borderId="51" applyNumberFormat="0" applyFill="0" applyAlignment="0" applyProtection="0">
      <alignment vertical="center"/>
    </xf>
    <xf numFmtId="0" fontId="52" fillId="43" borderId="38" applyProtection="0"/>
    <xf numFmtId="0" fontId="52" fillId="43" borderId="38" applyProtection="0"/>
    <xf numFmtId="0" fontId="78" fillId="0" borderId="51" applyNumberFormat="0" applyFill="0" applyAlignment="0" applyProtection="0">
      <alignment vertical="center"/>
    </xf>
    <xf numFmtId="0" fontId="52" fillId="43" borderId="38" applyProtection="0"/>
    <xf numFmtId="0" fontId="78" fillId="0" borderId="51" applyNumberFormat="0" applyFill="0" applyAlignment="0" applyProtection="0">
      <alignment vertical="center"/>
    </xf>
    <xf numFmtId="0" fontId="52" fillId="43" borderId="38" applyProtection="0"/>
    <xf numFmtId="0" fontId="52" fillId="43" borderId="38" applyProtection="0"/>
    <xf numFmtId="0" fontId="78" fillId="0" borderId="51" applyNumberFormat="0" applyFill="0" applyAlignment="0" applyProtection="0">
      <alignment vertical="center"/>
    </xf>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61" fillId="0" borderId="40" applyProtection="0"/>
    <xf numFmtId="0" fontId="61" fillId="0" borderId="40"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80" fillId="66" borderId="0" applyNumberFormat="0" applyBorder="0" applyAlignment="0" applyProtection="0">
      <alignment vertical="center"/>
    </xf>
    <xf numFmtId="0" fontId="52" fillId="43" borderId="38" applyProtection="0"/>
    <xf numFmtId="0" fontId="80" fillId="66" borderId="0" applyNumberFormat="0" applyBorder="0" applyAlignment="0" applyProtection="0">
      <alignment vertical="center"/>
    </xf>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8" fillId="50" borderId="42" applyProtection="0"/>
    <xf numFmtId="0" fontId="59" fillId="44" borderId="39" applyProtection="0"/>
    <xf numFmtId="0" fontId="61" fillId="0" borderId="40"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61" fillId="0" borderId="40" applyProtection="0"/>
    <xf numFmtId="0" fontId="52" fillId="43" borderId="38" applyProtection="0"/>
    <xf numFmtId="0" fontId="59" fillId="44" borderId="39" applyProtection="0"/>
    <xf numFmtId="0" fontId="52" fillId="43" borderId="38" applyProtection="0"/>
    <xf numFmtId="0" fontId="58" fillId="0" borderId="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8" fillId="0" borderId="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8" fillId="0" borderId="0"/>
    <xf numFmtId="0" fontId="58" fillId="0" borderId="0"/>
    <xf numFmtId="0" fontId="58" fillId="50" borderId="42" applyProtection="0"/>
    <xf numFmtId="0" fontId="52" fillId="43" borderId="38" applyProtection="0"/>
    <xf numFmtId="0" fontId="59" fillId="44" borderId="39" applyProtection="0"/>
    <xf numFmtId="0" fontId="58" fillId="0" borderId="0"/>
    <xf numFmtId="0" fontId="52" fillId="43" borderId="38" applyProtection="0"/>
    <xf numFmtId="0" fontId="59" fillId="44" borderId="39" applyProtection="0"/>
    <xf numFmtId="0" fontId="58" fillId="0" borderId="0"/>
    <xf numFmtId="0" fontId="52" fillId="43" borderId="38" applyProtection="0"/>
    <xf numFmtId="0" fontId="52" fillId="43" borderId="38" applyProtection="0"/>
    <xf numFmtId="0" fontId="59" fillId="44" borderId="39" applyProtection="0"/>
    <xf numFmtId="0" fontId="59" fillId="44" borderId="39" applyProtection="0"/>
    <xf numFmtId="0" fontId="58" fillId="0" borderId="0"/>
    <xf numFmtId="0" fontId="52" fillId="43" borderId="38" applyProtection="0"/>
    <xf numFmtId="0" fontId="52" fillId="43" borderId="38" applyProtection="0"/>
    <xf numFmtId="0" fontId="66" fillId="69" borderId="0" applyNumberFormat="0" applyBorder="0" applyAlignment="0" applyProtection="0">
      <alignment vertical="center"/>
    </xf>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63" fillId="0" borderId="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8" fillId="0" borderId="0"/>
    <xf numFmtId="0" fontId="59" fillId="44" borderId="39"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6" fillId="46" borderId="0" applyProtection="0">
      <alignment vertical="center"/>
    </xf>
    <xf numFmtId="0" fontId="58" fillId="0" borderId="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7" fillId="50" borderId="42" applyNumberFormat="0" applyFont="0" applyAlignment="0" applyProtection="0">
      <alignment vertical="center"/>
    </xf>
    <xf numFmtId="0" fontId="52" fillId="43" borderId="38" applyProtection="0"/>
    <xf numFmtId="0" fontId="59" fillId="44" borderId="39" applyProtection="0"/>
    <xf numFmtId="0" fontId="52" fillId="43" borderId="38" applyProtection="0"/>
    <xf numFmtId="0" fontId="58" fillId="50" borderId="42" applyProtection="0"/>
    <xf numFmtId="0" fontId="59" fillId="44" borderId="39" applyProtection="0"/>
    <xf numFmtId="0" fontId="52" fillId="43" borderId="38" applyProtection="0"/>
    <xf numFmtId="0" fontId="59" fillId="44" borderId="39" applyProtection="0"/>
    <xf numFmtId="0" fontId="52" fillId="43" borderId="38" applyProtection="0"/>
    <xf numFmtId="0" fontId="52" fillId="43" borderId="38" applyProtection="0"/>
    <xf numFmtId="0" fontId="55" fillId="51" borderId="0" applyNumberFormat="0" applyBorder="0" applyAlignment="0" applyProtection="0">
      <alignment vertical="center"/>
    </xf>
    <xf numFmtId="0" fontId="58" fillId="50" borderId="42"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82" fillId="48" borderId="53">
      <alignment horizontal="center" vertical="center"/>
    </xf>
    <xf numFmtId="0" fontId="54" fillId="44" borderId="38">
      <alignment vertical="center"/>
    </xf>
    <xf numFmtId="0" fontId="58" fillId="50" borderId="42" applyProtection="0"/>
    <xf numFmtId="0" fontId="59" fillId="44" borderId="39" applyProtection="0"/>
    <xf numFmtId="0" fontId="58" fillId="0" borderId="0"/>
    <xf numFmtId="0" fontId="59" fillId="44" borderId="39" applyProtection="0"/>
    <xf numFmtId="0" fontId="52" fillId="43" borderId="38" applyProtection="0"/>
    <xf numFmtId="0" fontId="52" fillId="43" borderId="38" applyProtection="0"/>
    <xf numFmtId="0" fontId="58" fillId="50" borderId="42"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8" fillId="50" borderId="42" applyProtection="0"/>
    <xf numFmtId="0" fontId="59" fillId="44" borderId="39" applyNumberFormat="0" applyAlignment="0" applyProtection="0">
      <alignment vertical="center"/>
    </xf>
    <xf numFmtId="0" fontId="52" fillId="43" borderId="38" applyProtection="0"/>
    <xf numFmtId="0" fontId="52" fillId="43" borderId="38" applyProtection="0"/>
    <xf numFmtId="0" fontId="61" fillId="0" borderId="40"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4" fillId="44" borderId="38" applyNumberFormat="0" applyAlignment="0" applyProtection="0">
      <alignment vertical="center"/>
    </xf>
    <xf numFmtId="0" fontId="58" fillId="50" borderId="42" applyProtection="0"/>
    <xf numFmtId="0" fontId="52" fillId="43" borderId="38" applyProtection="0"/>
    <xf numFmtId="0" fontId="61" fillId="0" borderId="40" applyProtection="0"/>
    <xf numFmtId="0" fontId="52" fillId="43" borderId="38" applyProtection="0"/>
    <xf numFmtId="0" fontId="58" fillId="50" borderId="42" applyProtection="0"/>
    <xf numFmtId="0" fontId="52" fillId="43" borderId="38" applyProtection="0"/>
    <xf numFmtId="0" fontId="52" fillId="43" borderId="38" applyNumberFormat="0" applyAlignment="0" applyProtection="0">
      <alignment vertical="center"/>
    </xf>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80" fillId="66"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8" fillId="50" borderId="42" applyProtection="0"/>
    <xf numFmtId="0" fontId="61" fillId="0" borderId="40" applyProtection="0"/>
    <xf numFmtId="0" fontId="52" fillId="43" borderId="38" applyProtection="0"/>
    <xf numFmtId="0" fontId="58" fillId="50" borderId="42"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2" fillId="43" borderId="38" applyProtection="0"/>
    <xf numFmtId="0" fontId="58" fillId="50" borderId="42" applyProtection="0"/>
    <xf numFmtId="0" fontId="77" fillId="0" borderId="48" applyNumberFormat="0" applyFill="0" applyAlignment="0" applyProtection="0">
      <alignment vertical="center"/>
    </xf>
    <xf numFmtId="0" fontId="52" fillId="43" borderId="38" applyProtection="0"/>
    <xf numFmtId="0" fontId="61" fillId="0" borderId="40" applyProtection="0"/>
    <xf numFmtId="0" fontId="52" fillId="43" borderId="38" applyProtection="0"/>
    <xf numFmtId="0" fontId="52" fillId="43" borderId="38" applyProtection="0"/>
    <xf numFmtId="0" fontId="58" fillId="50" borderId="42" applyProtection="0"/>
    <xf numFmtId="0" fontId="57" fillId="50" borderId="42" applyNumberFormat="0" applyFont="0" applyAlignment="0" applyProtection="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0" fillId="0" borderId="0">
      <alignment vertical="center"/>
    </xf>
    <xf numFmtId="0" fontId="52" fillId="43" borderId="38" applyProtection="0"/>
    <xf numFmtId="0" fontId="52" fillId="43" borderId="38"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52" fillId="43" borderId="38" applyProtection="0"/>
    <xf numFmtId="0" fontId="52" fillId="43" borderId="38" applyProtection="0"/>
    <xf numFmtId="0" fontId="58" fillId="50" borderId="42" applyProtection="0"/>
    <xf numFmtId="0" fontId="61" fillId="0" borderId="40" applyProtection="0"/>
    <xf numFmtId="0" fontId="52" fillId="43" borderId="38" applyProtection="0"/>
    <xf numFmtId="0" fontId="52" fillId="43" borderId="38" applyProtection="0"/>
    <xf numFmtId="0" fontId="78" fillId="0" borderId="51" applyNumberFormat="0" applyFill="0" applyAlignment="0" applyProtection="0">
      <alignment vertical="center"/>
    </xf>
    <xf numFmtId="0" fontId="58" fillId="50" borderId="42"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9" fillId="44" borderId="39" applyProtection="0"/>
    <xf numFmtId="0" fontId="58" fillId="50" borderId="42"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0" borderId="0"/>
    <xf numFmtId="0" fontId="58" fillId="0" borderId="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75" fillId="0" borderId="0" applyNumberFormat="0" applyFill="0" applyBorder="0" applyAlignment="0" applyProtection="0">
      <alignment vertical="center"/>
    </xf>
    <xf numFmtId="0" fontId="52" fillId="43" borderId="38" applyProtection="0"/>
    <xf numFmtId="0" fontId="52" fillId="43" borderId="38" applyProtection="0"/>
    <xf numFmtId="0" fontId="52" fillId="43" borderId="38" applyProtection="0"/>
    <xf numFmtId="0" fontId="83"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Protection="0"/>
    <xf numFmtId="0" fontId="59" fillId="44" borderId="39" applyProtection="0"/>
    <xf numFmtId="0" fontId="58" fillId="0" borderId="0"/>
    <xf numFmtId="0" fontId="52" fillId="43" borderId="38" applyProtection="0"/>
    <xf numFmtId="0" fontId="58" fillId="0" borderId="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8" fillId="50" borderId="42" applyProtection="0"/>
    <xf numFmtId="0" fontId="52" fillId="43" borderId="38"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Protection="0"/>
    <xf numFmtId="0" fontId="61" fillId="0" borderId="40" applyProtection="0"/>
    <xf numFmtId="0" fontId="58" fillId="50" borderId="42" applyNumberFormat="0" applyFont="0" applyAlignment="0" applyProtection="0">
      <alignment vertical="center"/>
    </xf>
    <xf numFmtId="0" fontId="58" fillId="0" borderId="0"/>
    <xf numFmtId="0" fontId="52" fillId="43" borderId="38" applyProtection="0"/>
    <xf numFmtId="0" fontId="59" fillId="44" borderId="39" applyProtection="0"/>
    <xf numFmtId="0" fontId="59" fillId="44" borderId="39" applyProtection="0"/>
    <xf numFmtId="0" fontId="52" fillId="43" borderId="38" applyProtection="0"/>
    <xf numFmtId="0" fontId="64" fillId="0" borderId="43" applyProtection="0"/>
    <xf numFmtId="0" fontId="58" fillId="50" borderId="42" applyProtection="0"/>
    <xf numFmtId="0" fontId="61" fillId="0" borderId="40" applyProtection="0"/>
    <xf numFmtId="0" fontId="58" fillId="0" borderId="0"/>
    <xf numFmtId="0" fontId="52" fillId="43" borderId="38" applyProtection="0"/>
    <xf numFmtId="0" fontId="59" fillId="44" borderId="39" applyProtection="0"/>
    <xf numFmtId="0" fontId="59" fillId="44" borderId="39" applyProtection="0"/>
    <xf numFmtId="0" fontId="52" fillId="43" borderId="38" applyProtection="0"/>
    <xf numFmtId="0" fontId="58" fillId="0" borderId="0"/>
    <xf numFmtId="0" fontId="52" fillId="43" borderId="38" applyProtection="0"/>
    <xf numFmtId="43" fontId="58" fillId="0" borderId="0" applyFont="0" applyFill="0" applyBorder="0" applyAlignment="0"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NumberFormat="0" applyAlignment="0" applyProtection="0">
      <alignment vertical="center"/>
    </xf>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8" fillId="0" borderId="0"/>
    <xf numFmtId="0" fontId="59" fillId="44" borderId="39" applyProtection="0"/>
    <xf numFmtId="0" fontId="59" fillId="44" borderId="39" applyProtection="0"/>
    <xf numFmtId="0" fontId="52" fillId="43" borderId="38" applyProtection="0"/>
    <xf numFmtId="0" fontId="52" fillId="43" borderId="38" applyProtection="0"/>
    <xf numFmtId="0" fontId="58" fillId="50" borderId="42" applyProtection="0"/>
    <xf numFmtId="0" fontId="58" fillId="50" borderId="42" applyProtection="0"/>
    <xf numFmtId="0" fontId="52" fillId="43" borderId="38" applyProtection="0"/>
    <xf numFmtId="0" fontId="61" fillId="0" borderId="40" applyProtection="0"/>
    <xf numFmtId="0" fontId="52" fillId="43" borderId="38" applyProtection="0"/>
    <xf numFmtId="0" fontId="61" fillId="0" borderId="40" applyProtection="0"/>
    <xf numFmtId="0" fontId="58" fillId="0" borderId="0"/>
    <xf numFmtId="0" fontId="59" fillId="44" borderId="39" applyProtection="0"/>
    <xf numFmtId="0" fontId="52" fillId="43" borderId="38" applyProtection="0"/>
    <xf numFmtId="0" fontId="59" fillId="44" borderId="39" applyProtection="0"/>
    <xf numFmtId="0" fontId="0" fillId="0" borderId="0" applyProtection="0"/>
    <xf numFmtId="0" fontId="52" fillId="43" borderId="38" applyProtection="0"/>
    <xf numFmtId="0" fontId="52" fillId="43" borderId="38" applyProtection="0"/>
    <xf numFmtId="0" fontId="59" fillId="44" borderId="39"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83" fillId="0" borderId="0" applyProtection="0"/>
    <xf numFmtId="0" fontId="58" fillId="0" borderId="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85" fillId="0" borderId="0" applyNumberFormat="0" applyFill="0" applyBorder="0" applyAlignment="0" applyProtection="0">
      <alignment vertical="center"/>
    </xf>
    <xf numFmtId="0" fontId="52" fillId="43" borderId="38" applyProtection="0"/>
    <xf numFmtId="0" fontId="52" fillId="43" borderId="38" applyProtection="0"/>
    <xf numFmtId="0" fontId="52" fillId="43" borderId="38" applyProtection="0"/>
    <xf numFmtId="0" fontId="54" fillId="48"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4" fillId="48" borderId="38" applyNumberFormat="0" applyAlignment="0" applyProtection="0">
      <alignment vertical="center"/>
    </xf>
    <xf numFmtId="0" fontId="52" fillId="43" borderId="38" applyProtection="0"/>
    <xf numFmtId="0" fontId="61" fillId="0" borderId="40" applyProtection="0"/>
    <xf numFmtId="0" fontId="52" fillId="43" borderId="38" applyProtection="0"/>
    <xf numFmtId="0" fontId="61" fillId="0" borderId="40" applyProtection="0"/>
    <xf numFmtId="0" fontId="52" fillId="43" borderId="38" applyProtection="0"/>
    <xf numFmtId="0" fontId="58" fillId="0" borderId="0"/>
    <xf numFmtId="0" fontId="58" fillId="0" borderId="0"/>
    <xf numFmtId="0" fontId="52" fillId="43" borderId="38" applyProtection="0"/>
    <xf numFmtId="0" fontId="61" fillId="0" borderId="40" applyProtection="0"/>
    <xf numFmtId="0" fontId="61" fillId="0" borderId="40" applyProtection="0"/>
    <xf numFmtId="0" fontId="61" fillId="0" borderId="40"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83" fillId="0" borderId="0" applyNumberFormat="0" applyFill="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50" borderId="42" applyProtection="0"/>
    <xf numFmtId="0" fontId="58" fillId="50" borderId="42" applyProtection="0"/>
    <xf numFmtId="0" fontId="52" fillId="43" borderId="38" applyProtection="0"/>
    <xf numFmtId="0" fontId="61" fillId="0" borderId="40" applyProtection="0"/>
    <xf numFmtId="0" fontId="58" fillId="50" borderId="42" applyProtection="0"/>
    <xf numFmtId="0" fontId="58" fillId="50" borderId="42" applyProtection="0"/>
    <xf numFmtId="0" fontId="52" fillId="43" borderId="38" applyProtection="0"/>
    <xf numFmtId="0" fontId="61" fillId="0" borderId="40" applyProtection="0"/>
    <xf numFmtId="0" fontId="61" fillId="0" borderId="40"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80" fillId="66" borderId="0" applyProtection="0"/>
    <xf numFmtId="0" fontId="52" fillId="43" borderId="38" applyProtection="0"/>
    <xf numFmtId="0" fontId="52" fillId="43" borderId="38" applyProtection="0"/>
    <xf numFmtId="0" fontId="0" fillId="0" borderId="0"/>
    <xf numFmtId="0" fontId="52" fillId="43" borderId="38" applyProtection="0"/>
    <xf numFmtId="0" fontId="52" fillId="43" borderId="38" applyProtection="0"/>
    <xf numFmtId="0" fontId="0" fillId="0" borderId="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9" fillId="44" borderId="39"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9" fillId="44" borderId="39" applyProtection="0"/>
    <xf numFmtId="0" fontId="78" fillId="0" borderId="0" applyNumberFormat="0" applyFill="0" applyBorder="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0" fillId="0" borderId="0" applyProtection="0"/>
    <xf numFmtId="0" fontId="52" fillId="43" borderId="38" applyProtection="0"/>
    <xf numFmtId="0" fontId="58" fillId="0" borderId="0"/>
    <xf numFmtId="0" fontId="52" fillId="43" borderId="38" applyProtection="0"/>
    <xf numFmtId="0" fontId="58" fillId="0" borderId="0"/>
    <xf numFmtId="0" fontId="52" fillId="43" borderId="38" applyProtection="0"/>
    <xf numFmtId="0" fontId="58" fillId="0" borderId="0"/>
    <xf numFmtId="0" fontId="52" fillId="43" borderId="38" applyProtection="0"/>
    <xf numFmtId="0" fontId="58" fillId="0" borderId="0"/>
    <xf numFmtId="0" fontId="62" fillId="49" borderId="41" applyNumberFormat="0" applyAlignment="0" applyProtection="0">
      <alignment vertical="center"/>
    </xf>
    <xf numFmtId="0" fontId="52" fillId="43" borderId="38" applyProtection="0"/>
    <xf numFmtId="0" fontId="58" fillId="0" borderId="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61" fillId="0" borderId="40" applyProtection="0"/>
    <xf numFmtId="0" fontId="54" fillId="44" borderId="38" applyNumberFormat="0" applyAlignment="0" applyProtection="0">
      <alignment vertical="center"/>
    </xf>
    <xf numFmtId="0" fontId="52" fillId="43" borderId="38" applyProtection="0"/>
    <xf numFmtId="0" fontId="52" fillId="43" borderId="38" applyProtection="0"/>
    <xf numFmtId="0" fontId="59" fillId="48" borderId="39" applyNumberFormat="0" applyAlignment="0" applyProtection="0">
      <alignment vertical="center"/>
    </xf>
    <xf numFmtId="0" fontId="58" fillId="0" borderId="0"/>
    <xf numFmtId="0" fontId="58" fillId="50" borderId="42" applyProtection="0"/>
    <xf numFmtId="0" fontId="52" fillId="43" borderId="38" applyProtection="0"/>
    <xf numFmtId="0" fontId="61" fillId="0" borderId="40"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61" fillId="0" borderId="40"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0" borderId="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8" fillId="50" borderId="42" applyProtection="0"/>
    <xf numFmtId="0" fontId="52" fillId="43" borderId="38" applyProtection="0"/>
    <xf numFmtId="0" fontId="58" fillId="50" borderId="42" applyProtection="0"/>
    <xf numFmtId="0" fontId="52" fillId="43" borderId="38" applyProtection="0"/>
    <xf numFmtId="0" fontId="59" fillId="44" borderId="39" applyProtection="0"/>
    <xf numFmtId="0" fontId="52" fillId="43" borderId="38" applyProtection="0"/>
    <xf numFmtId="0" fontId="58" fillId="50" borderId="42" applyProtection="0"/>
    <xf numFmtId="0" fontId="52" fillId="43" borderId="38" applyProtection="0"/>
    <xf numFmtId="0" fontId="54" fillId="44" borderId="38" applyNumberFormat="0" applyAlignment="0" applyProtection="0">
      <alignment vertical="center"/>
    </xf>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4" fillId="44" borderId="38" applyNumberForma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50" applyNumberFormat="0" applyFill="0" applyAlignment="0" applyProtection="0">
      <alignment vertical="center"/>
    </xf>
    <xf numFmtId="0" fontId="52" fillId="43" borderId="38" applyProtection="0"/>
    <xf numFmtId="0" fontId="61" fillId="0" borderId="50" applyNumberFormat="0" applyFill="0" applyAlignment="0" applyProtection="0">
      <alignment vertical="center"/>
    </xf>
    <xf numFmtId="0" fontId="52" fillId="43" borderId="38" applyProtection="0"/>
    <xf numFmtId="0" fontId="52" fillId="43" borderId="38" applyProtection="0"/>
    <xf numFmtId="0" fontId="58" fillId="50" borderId="42" applyProtection="0"/>
    <xf numFmtId="0" fontId="52" fillId="43"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2" fillId="43" borderId="38"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2" fillId="43" borderId="38" applyProtection="0"/>
    <xf numFmtId="0" fontId="52" fillId="43" borderId="38" applyProtection="0"/>
    <xf numFmtId="0" fontId="59" fillId="44" borderId="39" applyProtection="0"/>
    <xf numFmtId="0" fontId="52" fillId="43" borderId="38" applyProtection="0"/>
    <xf numFmtId="0" fontId="59" fillId="44" borderId="39" applyProtection="0"/>
    <xf numFmtId="0" fontId="52" fillId="43" borderId="38" applyProtection="0"/>
    <xf numFmtId="0" fontId="52" fillId="43" borderId="38" applyProtection="0"/>
    <xf numFmtId="0" fontId="58" fillId="0" borderId="0"/>
    <xf numFmtId="0" fontId="32" fillId="0" borderId="0">
      <alignment vertical="center"/>
    </xf>
    <xf numFmtId="0" fontId="52" fillId="43" borderId="38" applyProtection="0"/>
    <xf numFmtId="0" fontId="58" fillId="0" borderId="0"/>
    <xf numFmtId="0" fontId="58" fillId="0" borderId="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61" fillId="0" borderId="40" applyProtection="0"/>
    <xf numFmtId="0" fontId="0" fillId="0" borderId="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Protection="0"/>
    <xf numFmtId="0" fontId="0" fillId="0" borderId="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Protection="0"/>
    <xf numFmtId="0" fontId="61" fillId="0" borderId="50" applyNumberFormat="0" applyFill="0" applyAlignment="0" applyProtection="0">
      <alignment vertical="center"/>
    </xf>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61" fillId="0" borderId="50" applyNumberFormat="0" applyFill="0" applyAlignment="0" applyProtection="0">
      <alignment vertical="center"/>
    </xf>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0" fillId="0" borderId="0"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8" fillId="50" borderId="42" applyNumberFormat="0" applyFont="0" applyAlignment="0" applyProtection="0">
      <alignment vertical="center"/>
    </xf>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8" fillId="0" borderId="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1" fillId="0" borderId="40" applyProtection="0"/>
    <xf numFmtId="0" fontId="52" fillId="43" borderId="38" applyProtection="0"/>
    <xf numFmtId="0" fontId="59" fillId="44" borderId="39" applyProtection="0"/>
    <xf numFmtId="0" fontId="59" fillId="44" borderId="39" applyProtection="0"/>
    <xf numFmtId="0" fontId="52" fillId="43" borderId="38" applyProtection="0"/>
    <xf numFmtId="0" fontId="58" fillId="50" borderId="42" applyProtection="0"/>
    <xf numFmtId="0" fontId="59" fillId="44" borderId="39" applyProtection="0"/>
    <xf numFmtId="0" fontId="59" fillId="44" borderId="39" applyProtection="0"/>
    <xf numFmtId="0" fontId="52" fillId="43" borderId="38" applyProtection="0"/>
    <xf numFmtId="0" fontId="52" fillId="43" borderId="38" applyProtection="0"/>
    <xf numFmtId="0" fontId="58" fillId="0" borderId="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9" fillId="44" borderId="39" applyProtection="0"/>
    <xf numFmtId="0" fontId="52" fillId="43" borderId="38" applyProtection="0"/>
    <xf numFmtId="0" fontId="52" fillId="43" borderId="38" applyProtection="0"/>
    <xf numFmtId="0" fontId="59" fillId="44" borderId="39"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52" fillId="43" borderId="38"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58" fillId="50" borderId="42" applyProtection="0"/>
    <xf numFmtId="0" fontId="58" fillId="0" borderId="0"/>
    <xf numFmtId="0" fontId="64" fillId="0" borderId="43" applyProtection="0"/>
    <xf numFmtId="0" fontId="64" fillId="0" borderId="43" applyProtection="0"/>
    <xf numFmtId="0" fontId="58" fillId="50" borderId="42" applyProtection="0"/>
    <xf numFmtId="0" fontId="58" fillId="0" borderId="0"/>
    <xf numFmtId="0" fontId="64" fillId="0" borderId="43" applyProtection="0"/>
    <xf numFmtId="0" fontId="64" fillId="0" borderId="43" applyProtection="0"/>
    <xf numFmtId="0" fontId="59" fillId="44" borderId="39" applyProtection="0"/>
    <xf numFmtId="0" fontId="59" fillId="44" borderId="39"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1" fillId="0" borderId="40" applyProtection="0"/>
    <xf numFmtId="0" fontId="61" fillId="0" borderId="40" applyProtection="0"/>
    <xf numFmtId="0" fontId="64" fillId="0" borderId="43" applyProtection="0"/>
    <xf numFmtId="0" fontId="59" fillId="44" borderId="39" applyProtection="0"/>
    <xf numFmtId="0" fontId="59" fillId="44" borderId="39" applyProtection="0"/>
    <xf numFmtId="0" fontId="61" fillId="0" borderId="40" applyProtection="0"/>
    <xf numFmtId="0" fontId="61" fillId="0" borderId="40" applyProtection="0"/>
    <xf numFmtId="0" fontId="64" fillId="0" borderId="43" applyProtection="0"/>
    <xf numFmtId="0" fontId="64" fillId="0" borderId="43" applyProtection="0"/>
    <xf numFmtId="0" fontId="54" fillId="44" borderId="38" applyNumberFormat="0" applyAlignment="0" applyProtection="0">
      <alignment vertical="center"/>
    </xf>
    <xf numFmtId="0" fontId="61" fillId="0" borderId="40" applyProtection="0"/>
    <xf numFmtId="0" fontId="62" fillId="49" borderId="41" applyNumberFormat="0" applyAlignment="0" applyProtection="0">
      <alignment vertical="center"/>
    </xf>
    <xf numFmtId="0" fontId="64" fillId="0" borderId="43" applyProtection="0"/>
    <xf numFmtId="0" fontId="61" fillId="0" borderId="40"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1" fillId="0" borderId="40" applyProtection="0"/>
    <xf numFmtId="0" fontId="61" fillId="0" borderId="40" applyProtection="0"/>
    <xf numFmtId="0" fontId="64" fillId="0" borderId="43" applyProtection="0"/>
    <xf numFmtId="0" fontId="59" fillId="44" borderId="39" applyProtection="0"/>
    <xf numFmtId="0" fontId="59" fillId="44" borderId="39" applyProtection="0"/>
    <xf numFmtId="0" fontId="61" fillId="0" borderId="40" applyProtection="0"/>
    <xf numFmtId="0" fontId="61" fillId="0" borderId="40" applyProtection="0"/>
    <xf numFmtId="0" fontId="64" fillId="0" borderId="43" applyProtection="0"/>
    <xf numFmtId="0" fontId="64" fillId="0" borderId="43" applyProtection="0"/>
    <xf numFmtId="0" fontId="64" fillId="0" borderId="43" applyProtection="0"/>
    <xf numFmtId="0" fontId="76" fillId="0" borderId="0"/>
    <xf numFmtId="0" fontId="64" fillId="0" borderId="43" applyProtection="0"/>
    <xf numFmtId="0" fontId="61" fillId="0" borderId="40" applyProtection="0"/>
    <xf numFmtId="0" fontId="64" fillId="0" borderId="43" applyProtection="0"/>
    <xf numFmtId="0" fontId="64" fillId="0" borderId="43" applyProtection="0"/>
    <xf numFmtId="0" fontId="58" fillId="50" borderId="42" applyProtection="0"/>
    <xf numFmtId="0" fontId="58" fillId="50" borderId="42" applyProtection="0"/>
    <xf numFmtId="0" fontId="56" fillId="46" borderId="0" applyProtection="0">
      <alignment vertical="center"/>
    </xf>
    <xf numFmtId="0" fontId="64" fillId="0" borderId="43" applyProtection="0"/>
    <xf numFmtId="0" fontId="58" fillId="0" borderId="0"/>
    <xf numFmtId="0" fontId="64" fillId="0" borderId="43" applyProtection="0"/>
    <xf numFmtId="0" fontId="61" fillId="0" borderId="40" applyProtection="0"/>
    <xf numFmtId="0" fontId="64" fillId="0" borderId="43" applyProtection="0"/>
    <xf numFmtId="0" fontId="64" fillId="0" borderId="43" applyProtection="0"/>
    <xf numFmtId="0" fontId="64" fillId="0" borderId="43" applyProtection="0"/>
    <xf numFmtId="0" fontId="59" fillId="44" borderId="39" applyProtection="0"/>
    <xf numFmtId="0" fontId="59" fillId="44" borderId="39" applyProtection="0"/>
    <xf numFmtId="0" fontId="64" fillId="0" borderId="43" applyProtection="0"/>
    <xf numFmtId="0" fontId="59" fillId="44" borderId="39" applyProtection="0"/>
    <xf numFmtId="0" fontId="59" fillId="44" borderId="39"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64" fillId="0" borderId="43" applyProtection="0"/>
    <xf numFmtId="0" fontId="58" fillId="0" borderId="0"/>
    <xf numFmtId="0" fontId="64" fillId="0" borderId="43" applyProtection="0"/>
    <xf numFmtId="0" fontId="0" fillId="0" borderId="0">
      <alignment vertical="center"/>
    </xf>
    <xf numFmtId="0" fontId="58" fillId="0" borderId="0"/>
    <xf numFmtId="0" fontId="64" fillId="0" borderId="43" applyProtection="0"/>
    <xf numFmtId="0" fontId="64" fillId="0" borderId="43" applyProtection="0"/>
    <xf numFmtId="0" fontId="64" fillId="0" borderId="43" applyProtection="0"/>
    <xf numFmtId="0" fontId="64" fillId="0" borderId="43" applyProtection="0"/>
    <xf numFmtId="0" fontId="54" fillId="44" borderId="38">
      <alignment vertical="center"/>
    </xf>
    <xf numFmtId="0" fontId="64" fillId="0" borderId="43" applyProtection="0"/>
    <xf numFmtId="0" fontId="54" fillId="44" borderId="38">
      <alignment vertical="center"/>
    </xf>
    <xf numFmtId="0" fontId="64" fillId="0" borderId="43" applyProtection="0"/>
    <xf numFmtId="0" fontId="0" fillId="0" borderId="0">
      <alignment vertical="center"/>
    </xf>
    <xf numFmtId="0" fontId="54" fillId="44" borderId="38">
      <alignment vertical="center"/>
    </xf>
    <xf numFmtId="0" fontId="64" fillId="0" borderId="43" applyProtection="0"/>
    <xf numFmtId="0" fontId="64" fillId="0" borderId="43" applyProtection="0"/>
    <xf numFmtId="0" fontId="58" fillId="50" borderId="42" applyProtection="0"/>
    <xf numFmtId="0" fontId="64" fillId="0" borderId="43" applyProtection="0"/>
    <xf numFmtId="0" fontId="58" fillId="50" borderId="42" applyProtection="0"/>
    <xf numFmtId="0" fontId="58" fillId="0" borderId="0"/>
    <xf numFmtId="0" fontId="64" fillId="0" borderId="43" applyProtection="0"/>
    <xf numFmtId="0" fontId="64" fillId="0" borderId="43" applyProtection="0"/>
    <xf numFmtId="0" fontId="58" fillId="50" borderId="42" applyProtection="0"/>
    <xf numFmtId="0" fontId="58" fillId="0" borderId="0"/>
    <xf numFmtId="0" fontId="64" fillId="0" borderId="43" applyProtection="0"/>
    <xf numFmtId="0" fontId="59" fillId="48" borderId="39" applyNumberFormat="0" applyAlignment="0" applyProtection="0">
      <alignment vertical="center"/>
    </xf>
    <xf numFmtId="0" fontId="64" fillId="0" borderId="43" applyProtection="0"/>
    <xf numFmtId="0" fontId="58" fillId="50" borderId="42" applyProtection="0"/>
    <xf numFmtId="0" fontId="58" fillId="0" borderId="0"/>
    <xf numFmtId="0" fontId="64" fillId="0" borderId="43" applyProtection="0"/>
    <xf numFmtId="0" fontId="80" fillId="66" borderId="0" applyProtection="0"/>
    <xf numFmtId="0" fontId="61" fillId="0" borderId="40" applyProtection="0"/>
    <xf numFmtId="0" fontId="80" fillId="66" borderId="0" applyProtection="0"/>
    <xf numFmtId="0" fontId="59" fillId="44" borderId="39" applyProtection="0"/>
    <xf numFmtId="0" fontId="59" fillId="44" borderId="39" applyProtection="0"/>
    <xf numFmtId="0" fontId="80" fillId="66" borderId="0" applyProtection="0"/>
    <xf numFmtId="0" fontId="80" fillId="66" borderId="0" applyProtection="0"/>
    <xf numFmtId="0" fontId="58" fillId="50" borderId="42" applyProtection="0"/>
    <xf numFmtId="0" fontId="80" fillId="66" borderId="0" applyProtection="0"/>
    <xf numFmtId="0" fontId="58" fillId="50" borderId="42" applyProtection="0"/>
    <xf numFmtId="0" fontId="58" fillId="50" borderId="42" applyProtection="0"/>
    <xf numFmtId="0" fontId="80" fillId="66" borderId="0" applyProtection="0"/>
    <xf numFmtId="0" fontId="58" fillId="50" borderId="42" applyProtection="0"/>
    <xf numFmtId="0" fontId="58" fillId="50" borderId="42" applyProtection="0"/>
    <xf numFmtId="0" fontId="80" fillId="66" borderId="0" applyProtection="0"/>
    <xf numFmtId="0" fontId="58" fillId="50" borderId="42" applyProtection="0"/>
    <xf numFmtId="0" fontId="80" fillId="66" borderId="0" applyProtection="0"/>
    <xf numFmtId="0" fontId="58" fillId="50" borderId="42" applyProtection="0"/>
    <xf numFmtId="0" fontId="61" fillId="0" borderId="40" applyProtection="0"/>
    <xf numFmtId="0" fontId="58" fillId="50" borderId="42" applyProtection="0"/>
    <xf numFmtId="0" fontId="80" fillId="66" borderId="0" applyProtection="0"/>
    <xf numFmtId="0" fontId="58" fillId="50" borderId="42" applyProtection="0"/>
    <xf numFmtId="0" fontId="80" fillId="66" borderId="0" applyProtection="0"/>
    <xf numFmtId="0" fontId="59" fillId="44" borderId="39" applyProtection="0"/>
    <xf numFmtId="0" fontId="80" fillId="66" borderId="0" applyProtection="0"/>
    <xf numFmtId="0" fontId="80" fillId="66" borderId="0" applyProtection="0"/>
    <xf numFmtId="0" fontId="58" fillId="50" borderId="42" applyProtection="0"/>
    <xf numFmtId="0" fontId="80" fillId="66" borderId="0" applyProtection="0"/>
    <xf numFmtId="0" fontId="58" fillId="50" borderId="42" applyProtection="0"/>
    <xf numFmtId="0" fontId="61" fillId="0" borderId="40" applyProtection="0"/>
    <xf numFmtId="0" fontId="80" fillId="66" borderId="0" applyProtection="0"/>
    <xf numFmtId="0" fontId="58" fillId="0" borderId="0"/>
    <xf numFmtId="0" fontId="58" fillId="0" borderId="0"/>
    <xf numFmtId="0" fontId="80" fillId="66" borderId="0" applyProtection="0"/>
    <xf numFmtId="0" fontId="58" fillId="50" borderId="42" applyProtection="0"/>
    <xf numFmtId="0" fontId="80" fillId="66" borderId="0" applyProtection="0"/>
    <xf numFmtId="0" fontId="80" fillId="66" borderId="0" applyProtection="0"/>
    <xf numFmtId="0" fontId="58" fillId="50" borderId="42" applyProtection="0"/>
    <xf numFmtId="0" fontId="80" fillId="66" borderId="0" applyProtection="0"/>
    <xf numFmtId="0" fontId="80" fillId="66" borderId="0" applyProtection="0"/>
    <xf numFmtId="0" fontId="58" fillId="50" borderId="42" applyProtection="0"/>
    <xf numFmtId="0" fontId="80" fillId="66" borderId="0" applyProtection="0"/>
    <xf numFmtId="0" fontId="80" fillId="66" borderId="0" applyProtection="0"/>
    <xf numFmtId="0" fontId="80" fillId="66" borderId="0" applyProtection="0"/>
    <xf numFmtId="0" fontId="80" fillId="66" borderId="0" applyProtection="0"/>
    <xf numFmtId="0" fontId="58" fillId="50" borderId="42" applyProtection="0"/>
    <xf numFmtId="0" fontId="59" fillId="44" borderId="39" applyProtection="0"/>
    <xf numFmtId="0" fontId="58" fillId="50" borderId="42" applyProtection="0"/>
    <xf numFmtId="0" fontId="80" fillId="66" borderId="0" applyProtection="0"/>
    <xf numFmtId="0" fontId="59" fillId="44" borderId="39" applyProtection="0"/>
    <xf numFmtId="0" fontId="58" fillId="50" borderId="42" applyProtection="0"/>
    <xf numFmtId="0" fontId="80" fillId="66" borderId="0" applyProtection="0"/>
    <xf numFmtId="0" fontId="59" fillId="44" borderId="39" applyProtection="0"/>
    <xf numFmtId="0" fontId="80" fillId="66" borderId="0" applyProtection="0"/>
    <xf numFmtId="0" fontId="58" fillId="50" borderId="42" applyProtection="0"/>
    <xf numFmtId="0" fontId="61" fillId="0" borderId="40" applyProtection="0"/>
    <xf numFmtId="0" fontId="80" fillId="66" borderId="0" applyProtection="0"/>
    <xf numFmtId="0" fontId="58" fillId="50" borderId="42" applyProtection="0"/>
    <xf numFmtId="0" fontId="61" fillId="0" borderId="4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4" fillId="44" borderId="38">
      <alignment vertical="center"/>
    </xf>
    <xf numFmtId="0" fontId="80" fillId="66"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80" fillId="66" borderId="0" applyProtection="0"/>
    <xf numFmtId="0" fontId="59" fillId="44" borderId="39" applyProtection="0"/>
    <xf numFmtId="0" fontId="80" fillId="66" borderId="0" applyProtection="0"/>
    <xf numFmtId="0" fontId="98" fillId="0" borderId="0"/>
    <xf numFmtId="0" fontId="58" fillId="50" borderId="42" applyProtection="0"/>
    <xf numFmtId="0" fontId="67" fillId="60" borderId="0" applyProtection="0">
      <alignment vertical="center"/>
    </xf>
    <xf numFmtId="0" fontId="58" fillId="50" borderId="42" applyProtection="0"/>
    <xf numFmtId="0" fontId="58" fillId="0" borderId="0"/>
    <xf numFmtId="0" fontId="58" fillId="50" borderId="42" applyProtection="0"/>
    <xf numFmtId="0" fontId="59" fillId="44" borderId="39" applyProtection="0"/>
    <xf numFmtId="0" fontId="59" fillId="48" borderId="39" applyNumberFormat="0" applyAlignment="0" applyProtection="0">
      <alignment vertical="center"/>
    </xf>
    <xf numFmtId="0" fontId="58" fillId="0" borderId="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9" fillId="44" borderId="39" applyProtection="0"/>
    <xf numFmtId="0" fontId="59" fillId="48" borderId="39" applyNumberFormat="0" applyAlignment="0" applyProtection="0">
      <alignment vertical="center"/>
    </xf>
    <xf numFmtId="0" fontId="58" fillId="0" borderId="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7" fillId="0" borderId="48"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7" fillId="0" borderId="48"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40" applyNumberFormat="0" applyFill="0" applyAlignment="0" applyProtection="0">
      <alignment vertical="center"/>
    </xf>
    <xf numFmtId="0" fontId="58" fillId="50" borderId="42" applyProtection="0"/>
    <xf numFmtId="0" fontId="61" fillId="0" borderId="40" applyProtection="0"/>
    <xf numFmtId="0" fontId="83" fillId="0" borderId="0" applyNumberFormat="0" applyFill="0" applyBorder="0" applyAlignment="0" applyProtection="0">
      <alignment vertical="center"/>
    </xf>
    <xf numFmtId="0" fontId="58" fillId="50" borderId="42" applyProtection="0"/>
    <xf numFmtId="0" fontId="58" fillId="50" borderId="42" applyProtection="0"/>
    <xf numFmtId="0" fontId="58" fillId="50" borderId="42" applyNumberFormat="0" applyFont="0" applyAlignment="0" applyProtection="0">
      <alignment vertical="center"/>
    </xf>
    <xf numFmtId="0" fontId="61" fillId="0" borderId="40" applyProtection="0"/>
    <xf numFmtId="0" fontId="83" fillId="0" borderId="0" applyNumberFormat="0" applyFill="0" applyBorder="0" applyAlignment="0" applyProtection="0">
      <alignment vertical="center"/>
    </xf>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NumberFormat="0" applyFont="0" applyAlignment="0" applyProtection="0">
      <alignment vertical="center"/>
    </xf>
    <xf numFmtId="0" fontId="61" fillId="0" borderId="4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40" applyProtection="0"/>
    <xf numFmtId="0" fontId="83" fillId="0" borderId="0" applyNumberFormat="0" applyFill="0" applyBorder="0" applyAlignment="0" applyProtection="0">
      <alignment vertical="center"/>
    </xf>
    <xf numFmtId="0" fontId="58" fillId="50" borderId="42" applyProtection="0"/>
    <xf numFmtId="0" fontId="58" fillId="50" borderId="42" applyProtection="0"/>
    <xf numFmtId="0" fontId="61" fillId="0" borderId="40" applyProtection="0"/>
    <xf numFmtId="0" fontId="83" fillId="0" borderId="0" applyNumberFormat="0" applyFill="0" applyBorder="0" applyAlignment="0" applyProtection="0">
      <alignment vertical="center"/>
    </xf>
    <xf numFmtId="0" fontId="58" fillId="50" borderId="42" applyProtection="0"/>
    <xf numFmtId="0" fontId="58" fillId="50" borderId="42" applyProtection="0"/>
    <xf numFmtId="0" fontId="61" fillId="0" borderId="4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40" applyProtection="0"/>
    <xf numFmtId="0" fontId="83" fillId="0" borderId="0" applyNumberFormat="0" applyFill="0" applyBorder="0" applyAlignment="0" applyProtection="0">
      <alignment vertical="center"/>
    </xf>
    <xf numFmtId="0" fontId="58" fillId="50" borderId="42" applyProtection="0"/>
    <xf numFmtId="0" fontId="58" fillId="50" borderId="42" applyProtection="0"/>
    <xf numFmtId="0" fontId="61" fillId="0" borderId="40" applyProtection="0"/>
    <xf numFmtId="0" fontId="83" fillId="0" borderId="0" applyNumberFormat="0" applyFill="0" applyBorder="0" applyAlignment="0" applyProtection="0">
      <alignment vertical="center"/>
    </xf>
    <xf numFmtId="0" fontId="58" fillId="50" borderId="42" applyProtection="0"/>
    <xf numFmtId="0" fontId="58" fillId="50" borderId="42" applyProtection="0"/>
    <xf numFmtId="0" fontId="61" fillId="0" borderId="4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40" applyProtection="0"/>
    <xf numFmtId="0" fontId="83" fillId="0" borderId="0" applyNumberFormat="0" applyFill="0" applyBorder="0" applyAlignment="0" applyProtection="0">
      <alignment vertical="center"/>
    </xf>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0" fillId="0" borderId="0">
      <alignment vertical="center"/>
    </xf>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7" fillId="0" borderId="48" applyNumberFormat="0" applyFill="0" applyAlignment="0" applyProtection="0">
      <alignment vertical="center"/>
    </xf>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4" fillId="44" borderId="38" applyNumberFormat="0" applyAlignment="0" applyProtection="0">
      <alignment vertical="center"/>
    </xf>
    <xf numFmtId="0" fontId="58" fillId="50" borderId="42" applyProtection="0"/>
    <xf numFmtId="0" fontId="54" fillId="44" borderId="38" applyNumberFormat="0" applyAlignment="0" applyProtection="0">
      <alignment vertical="center"/>
    </xf>
    <xf numFmtId="0" fontId="58" fillId="50" borderId="42" applyProtection="0"/>
    <xf numFmtId="0" fontId="54" fillId="44" borderId="38" applyNumberFormat="0" applyAlignment="0" applyProtection="0">
      <alignment vertical="center"/>
    </xf>
    <xf numFmtId="0" fontId="61" fillId="0" borderId="40">
      <alignment vertical="center"/>
    </xf>
    <xf numFmtId="0" fontId="58" fillId="50" borderId="42" applyProtection="0"/>
    <xf numFmtId="0" fontId="54" fillId="44" borderId="38" applyNumberFormat="0" applyAlignment="0" applyProtection="0">
      <alignment vertical="center"/>
    </xf>
    <xf numFmtId="0" fontId="61" fillId="0" borderId="40">
      <alignment vertical="center"/>
    </xf>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0" fillId="50" borderId="42" applyNumberFormat="0" applyFont="0" applyAlignment="0" applyProtection="0">
      <alignment vertical="center"/>
    </xf>
    <xf numFmtId="41" fontId="0" fillId="0" borderId="0" applyFont="0" applyFill="0" applyBorder="0" applyAlignment="0" applyProtection="0"/>
    <xf numFmtId="0" fontId="56" fillId="46" borderId="0" applyNumberFormat="0" applyBorder="0" applyAlignment="0" applyProtection="0">
      <alignment vertical="center"/>
    </xf>
    <xf numFmtId="43" fontId="57" fillId="0" borderId="0" applyFont="0" applyFill="0" applyBorder="0" applyAlignment="0" applyProtection="0"/>
    <xf numFmtId="0" fontId="54" fillId="44" borderId="38" applyNumberFormat="0" applyAlignment="0" applyProtection="0">
      <alignment vertical="center"/>
    </xf>
    <xf numFmtId="0" fontId="57" fillId="50" borderId="42" applyNumberFormat="0" applyFont="0" applyAlignment="0" applyProtection="0">
      <alignment vertical="center"/>
    </xf>
    <xf numFmtId="43" fontId="57" fillId="0" borderId="0" applyFont="0" applyFill="0" applyBorder="0" applyAlignment="0" applyProtection="0">
      <alignment vertical="center"/>
    </xf>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61" fillId="0" borderId="50" applyNumberFormat="0" applyFill="0" applyAlignment="0" applyProtection="0">
      <alignment vertical="center"/>
    </xf>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6" fillId="46" borderId="0" applyNumberFormat="0" applyBorder="0" applyAlignment="0" applyProtection="0">
      <alignment vertical="center"/>
    </xf>
    <xf numFmtId="0" fontId="67" fillId="60" borderId="0" applyProtection="0">
      <alignment vertical="center"/>
    </xf>
    <xf numFmtId="0" fontId="58" fillId="0" borderId="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6" fillId="46" borderId="0" applyNumberFormat="0" applyBorder="0" applyAlignment="0" applyProtection="0">
      <alignment vertical="center"/>
    </xf>
    <xf numFmtId="0" fontId="58" fillId="0" borderId="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0" borderId="0"/>
    <xf numFmtId="0" fontId="59" fillId="44" borderId="39"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6" fillId="46" borderId="0" applyProtection="0">
      <alignment vertical="center"/>
    </xf>
    <xf numFmtId="0" fontId="58" fillId="50" borderId="42" applyProtection="0"/>
    <xf numFmtId="0" fontId="56" fillId="46" borderId="0" applyProtection="0">
      <alignment vertical="center"/>
    </xf>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6" fillId="46" borderId="0" applyProtection="0">
      <alignment vertical="center"/>
    </xf>
    <xf numFmtId="0" fontId="58" fillId="0" borderId="0"/>
    <xf numFmtId="0" fontId="58" fillId="50" borderId="42" applyProtection="0"/>
    <xf numFmtId="0" fontId="56" fillId="46" borderId="0" applyProtection="0">
      <alignment vertical="center"/>
    </xf>
    <xf numFmtId="0" fontId="58" fillId="50" borderId="42" applyProtection="0"/>
    <xf numFmtId="0" fontId="0" fillId="0" borderId="0" applyProtection="0"/>
    <xf numFmtId="0" fontId="58" fillId="50" borderId="42" applyProtection="0"/>
    <xf numFmtId="0" fontId="58" fillId="50" borderId="42" applyProtection="0"/>
    <xf numFmtId="0" fontId="56" fillId="46" borderId="0" applyProtection="0">
      <alignment vertical="center"/>
    </xf>
    <xf numFmtId="0" fontId="58" fillId="50" borderId="42" applyProtection="0"/>
    <xf numFmtId="0" fontId="0" fillId="0" borderId="0" applyProtection="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0" borderId="0"/>
    <xf numFmtId="0" fontId="0"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4" fillId="44" borderId="38" applyNumberFormat="0" applyAlignment="0" applyProtection="0">
      <alignment vertical="center"/>
    </xf>
    <xf numFmtId="0" fontId="61" fillId="0" borderId="40">
      <alignment vertical="center"/>
    </xf>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0" borderId="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9" fillId="44" borderId="39"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0" borderId="0"/>
    <xf numFmtId="0" fontId="59" fillId="44" borderId="39" applyProtection="0"/>
    <xf numFmtId="0" fontId="58" fillId="50" borderId="42" applyProtection="0"/>
    <xf numFmtId="0" fontId="61" fillId="0" borderId="40"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4" fillId="44" borderId="38" applyNumberFormat="0" applyAlignment="0" applyProtection="0">
      <alignment vertical="center"/>
    </xf>
    <xf numFmtId="0" fontId="58" fillId="50" borderId="42" applyProtection="0"/>
    <xf numFmtId="0" fontId="61" fillId="0" borderId="40"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58" fillId="50" borderId="42" applyProtection="0"/>
    <xf numFmtId="0" fontId="58" fillId="50" borderId="42" applyProtection="0"/>
    <xf numFmtId="0" fontId="74" fillId="0" borderId="0" applyProtection="0"/>
    <xf numFmtId="0" fontId="79" fillId="0" borderId="0" applyNumberFormat="0" applyFill="0" applyBorder="0" applyAlignment="0" applyProtection="0">
      <alignment vertical="center"/>
    </xf>
    <xf numFmtId="0" fontId="61" fillId="0" borderId="40" applyProtection="0"/>
    <xf numFmtId="0" fontId="61" fillId="0" borderId="40" applyProtection="0"/>
    <xf numFmtId="0" fontId="58" fillId="0" borderId="0"/>
    <xf numFmtId="0" fontId="58" fillId="50" borderId="42" applyProtection="0"/>
    <xf numFmtId="0" fontId="74" fillId="0" borderId="0" applyProtection="0"/>
    <xf numFmtId="0" fontId="79" fillId="0" borderId="0" applyNumberFormat="0" applyFill="0" applyBorder="0" applyAlignment="0" applyProtection="0">
      <alignment vertical="center"/>
    </xf>
    <xf numFmtId="0" fontId="58" fillId="50" borderId="42" applyProtection="0"/>
    <xf numFmtId="0" fontId="74" fillId="0" borderId="0" applyProtection="0"/>
    <xf numFmtId="0" fontId="58" fillId="50" borderId="42" applyProtection="0"/>
    <xf numFmtId="0" fontId="58" fillId="50" borderId="42" applyProtection="0"/>
    <xf numFmtId="0" fontId="58" fillId="50" borderId="42" applyProtection="0"/>
    <xf numFmtId="0" fontId="74" fillId="0" borderId="0" applyProtection="0"/>
    <xf numFmtId="0" fontId="58" fillId="50" borderId="42" applyProtection="0"/>
    <xf numFmtId="0" fontId="74" fillId="0" borderId="0" applyProtection="0"/>
    <xf numFmtId="0" fontId="58" fillId="50" borderId="42" applyProtection="0"/>
    <xf numFmtId="0" fontId="74" fillId="0" borderId="0" applyProtection="0"/>
    <xf numFmtId="0" fontId="58" fillId="50" borderId="42" applyProtection="0"/>
    <xf numFmtId="0" fontId="0"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83" fillId="0" borderId="0" applyProtection="0"/>
    <xf numFmtId="0" fontId="58" fillId="50" borderId="42" applyProtection="0"/>
    <xf numFmtId="0" fontId="58" fillId="50" borderId="42" applyProtection="0"/>
    <xf numFmtId="0" fontId="57" fillId="0" borderId="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7" fillId="0" borderId="0">
      <alignment vertical="center"/>
    </xf>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89" fillId="49" borderId="41" applyNumberFormat="0" applyAlignment="0" applyProtection="0">
      <alignment vertical="center"/>
    </xf>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9" fillId="44" borderId="39"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9" fillId="44" borderId="39"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73" fillId="0" borderId="47" applyNumberFormat="0" applyFill="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61" fillId="0" borderId="40"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43" fontId="58" fillId="0" borderId="0" applyFont="0" applyFill="0" applyBorder="0" applyAlignment="0" applyProtection="0"/>
    <xf numFmtId="0" fontId="58" fillId="50" borderId="42" applyProtection="0"/>
    <xf numFmtId="43" fontId="58" fillId="0" borderId="0" applyFont="0" applyFill="0" applyBorder="0" applyAlignment="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79" fillId="0" borderId="49" applyNumberFormat="0" applyFill="0" applyAlignment="0" applyProtection="0">
      <alignment vertical="center"/>
    </xf>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NumberFormat="0" applyAlignment="0" applyProtection="0">
      <alignment vertical="center"/>
    </xf>
    <xf numFmtId="0" fontId="58" fillId="0" borderId="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0" borderId="0"/>
    <xf numFmtId="0" fontId="54" fillId="44" borderId="38" applyNumberFormat="0" applyAlignment="0" applyProtection="0">
      <alignment vertical="center"/>
    </xf>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0" borderId="0"/>
    <xf numFmtId="0" fontId="54" fillId="44" borderId="38" applyNumberFormat="0" applyAlignment="0" applyProtection="0">
      <alignment vertical="center"/>
    </xf>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0" borderId="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4" fillId="44" borderId="38">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Protection="0"/>
    <xf numFmtId="0" fontId="80" fillId="66" borderId="0" applyNumberFormat="0" applyBorder="0" applyAlignment="0" applyProtection="0">
      <alignment vertical="center"/>
    </xf>
    <xf numFmtId="0" fontId="58" fillId="50" borderId="42" applyProtection="0"/>
    <xf numFmtId="0" fontId="61" fillId="0" borderId="40" applyProtection="0"/>
    <xf numFmtId="0" fontId="58" fillId="50" borderId="42" applyProtection="0"/>
    <xf numFmtId="0" fontId="58" fillId="50" borderId="42" applyProtection="0"/>
    <xf numFmtId="0" fontId="59" fillId="44" borderId="39"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61" fillId="0" borderId="40"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61" fillId="0" borderId="40"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61" fillId="0" borderId="40" applyProtection="0"/>
    <xf numFmtId="0" fontId="58" fillId="50" borderId="42" applyProtection="0"/>
    <xf numFmtId="0" fontId="73" fillId="0" borderId="47" applyNumberFormat="0" applyFill="0" applyAlignment="0" applyProtection="0">
      <alignment vertical="center"/>
    </xf>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61" fillId="0" borderId="4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50" borderId="42">
      <alignment vertical="center"/>
    </xf>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61" fillId="0" borderId="40" applyProtection="0"/>
    <xf numFmtId="0" fontId="61" fillId="0" borderId="40" applyProtection="0"/>
    <xf numFmtId="0" fontId="58" fillId="50" borderId="42" applyProtection="0"/>
    <xf numFmtId="0" fontId="59" fillId="44" borderId="39" applyProtection="0"/>
    <xf numFmtId="0" fontId="59" fillId="44" borderId="39" applyProtection="0"/>
    <xf numFmtId="0" fontId="61" fillId="0" borderId="40" applyProtection="0"/>
    <xf numFmtId="0" fontId="61" fillId="0" borderId="40" applyProtection="0"/>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9" fillId="44" borderId="39" applyProtection="0"/>
    <xf numFmtId="0" fontId="59" fillId="44" borderId="39"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9" fillId="44" borderId="39" applyProtection="0"/>
    <xf numFmtId="0" fontId="59" fillId="44" borderId="39" applyProtection="0"/>
    <xf numFmtId="0" fontId="80" fillId="6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0" borderId="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9" fillId="44" borderId="39" applyProtection="0"/>
    <xf numFmtId="0" fontId="59" fillId="44" borderId="39" applyProtection="0"/>
    <xf numFmtId="0" fontId="61" fillId="0" borderId="40" applyProtection="0"/>
    <xf numFmtId="0" fontId="58" fillId="50" borderId="42" applyProtection="0"/>
    <xf numFmtId="0" fontId="58" fillId="50" borderId="42" applyProtection="0"/>
    <xf numFmtId="0" fontId="59" fillId="44" borderId="39" applyProtection="0"/>
    <xf numFmtId="0" fontId="67" fillId="60" borderId="0" applyNumberFormat="0" applyBorder="0" applyAlignment="0" applyProtection="0">
      <alignment vertical="center"/>
    </xf>
    <xf numFmtId="0" fontId="58" fillId="50" borderId="42" applyProtection="0"/>
    <xf numFmtId="0" fontId="59" fillId="44" borderId="39" applyProtection="0"/>
    <xf numFmtId="0" fontId="61" fillId="0" borderId="40" applyProtection="0"/>
    <xf numFmtId="0" fontId="61" fillId="0" borderId="40" applyProtection="0"/>
    <xf numFmtId="0" fontId="58" fillId="0" borderId="0"/>
    <xf numFmtId="0" fontId="58" fillId="50" borderId="42" applyProtection="0"/>
    <xf numFmtId="0" fontId="59" fillId="44" borderId="39" applyProtection="0"/>
    <xf numFmtId="0" fontId="58" fillId="50" borderId="42" applyProtection="0"/>
    <xf numFmtId="0" fontId="59" fillId="44" borderId="39" applyProtection="0"/>
    <xf numFmtId="0" fontId="61" fillId="0" borderId="40" applyProtection="0"/>
    <xf numFmtId="0" fontId="61" fillId="0" borderId="40"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0" fillId="0" borderId="0"/>
    <xf numFmtId="0" fontId="0" fillId="0" borderId="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4" fillId="48" borderId="38" applyNumberFormat="0" applyAlignment="0" applyProtection="0">
      <alignment vertical="center"/>
    </xf>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9" fillId="44" borderId="39" applyProtection="0"/>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9" fillId="48" borderId="39" applyNumberFormat="0" applyAlignment="0" applyProtection="0">
      <alignment vertical="center"/>
    </xf>
    <xf numFmtId="0" fontId="59" fillId="44" borderId="39" applyProtection="0"/>
    <xf numFmtId="0" fontId="61" fillId="0" borderId="40"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79" fillId="0" borderId="0" applyNumberFormat="0" applyFill="0" applyBorder="0" applyAlignment="0" applyProtection="0">
      <alignment vertical="center"/>
    </xf>
    <xf numFmtId="0" fontId="59" fillId="48" borderId="39" applyNumberFormat="0" applyAlignment="0" applyProtection="0">
      <alignment vertical="center"/>
    </xf>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8" fillId="50" borderId="42" applyProtection="0"/>
    <xf numFmtId="0" fontId="59" fillId="44" borderId="39"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4" fillId="44" borderId="38" applyNumberFormat="0" applyAlignment="0" applyProtection="0">
      <alignment vertical="center"/>
    </xf>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4" fillId="44" borderId="38" applyNumberFormat="0" applyAlignment="0" applyProtection="0">
      <alignment vertical="center"/>
    </xf>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0" borderId="0"/>
    <xf numFmtId="0" fontId="61" fillId="0" borderId="40" applyProtection="0"/>
    <xf numFmtId="0" fontId="58" fillId="50" borderId="42" applyProtection="0"/>
    <xf numFmtId="0" fontId="58" fillId="0" borderId="0"/>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Protection="0"/>
    <xf numFmtId="0" fontId="75" fillId="0" borderId="0" applyNumberFormat="0" applyFill="0" applyBorder="0" applyAlignment="0" applyProtection="0">
      <alignment vertical="center"/>
    </xf>
    <xf numFmtId="0" fontId="61" fillId="0" borderId="40" applyProtection="0"/>
    <xf numFmtId="0" fontId="61" fillId="0" borderId="40"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83" fillId="0" borderId="0" applyProtection="0"/>
    <xf numFmtId="0" fontId="58" fillId="50" borderId="42" applyProtection="0"/>
    <xf numFmtId="0" fontId="83" fillId="0" borderId="0" applyProtection="0"/>
    <xf numFmtId="0" fontId="58" fillId="50" borderId="42" applyProtection="0"/>
    <xf numFmtId="0" fontId="58" fillId="50" borderId="42" applyProtection="0"/>
    <xf numFmtId="0" fontId="83"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75" fillId="0" borderId="0" applyNumberFormat="0" applyFill="0" applyBorder="0" applyAlignment="0" applyProtection="0">
      <alignment vertical="center"/>
    </xf>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lignment vertical="center"/>
    </xf>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0" borderId="0"/>
    <xf numFmtId="0" fontId="58" fillId="50" borderId="42" applyProtection="0"/>
    <xf numFmtId="0" fontId="59" fillId="44" borderId="39" applyProtection="0"/>
    <xf numFmtId="0" fontId="58" fillId="50" borderId="42" applyProtection="0"/>
    <xf numFmtId="0" fontId="59" fillId="44" borderId="39" applyProtection="0"/>
    <xf numFmtId="0" fontId="62" fillId="49" borderId="41" applyNumberFormat="0" applyAlignment="0" applyProtection="0">
      <alignment vertical="center"/>
    </xf>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9" fillId="44" borderId="39"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9" fillId="44" borderId="39" applyProtection="0"/>
    <xf numFmtId="0" fontId="58" fillId="0" borderId="0"/>
    <xf numFmtId="0" fontId="58" fillId="50" borderId="42" applyProtection="0"/>
    <xf numFmtId="0" fontId="61" fillId="0" borderId="40" applyProtection="0"/>
    <xf numFmtId="0" fontId="58" fillId="50" borderId="42" applyProtection="0"/>
    <xf numFmtId="0" fontId="55" fillId="51" borderId="0" applyNumberFormat="0" applyBorder="0" applyAlignment="0" applyProtection="0">
      <alignment vertical="center"/>
    </xf>
    <xf numFmtId="0" fontId="58" fillId="50" borderId="42" applyProtection="0"/>
    <xf numFmtId="0" fontId="55" fillId="51" borderId="0" applyNumberFormat="0" applyBorder="0" applyAlignment="0" applyProtection="0">
      <alignment vertical="center"/>
    </xf>
    <xf numFmtId="0" fontId="58" fillId="50" borderId="42" applyProtection="0"/>
    <xf numFmtId="0" fontId="61" fillId="0" borderId="40"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8" fillId="50" borderId="42" applyProtection="0"/>
    <xf numFmtId="0" fontId="58" fillId="50" borderId="42" applyProtection="0"/>
    <xf numFmtId="0" fontId="54" fillId="44" borderId="38">
      <alignment vertical="center"/>
    </xf>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8" fillId="50" borderId="42" applyProtection="0"/>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2" fillId="43" borderId="38" applyNumberFormat="0" applyAlignment="0" applyProtection="0">
      <alignment vertical="center"/>
    </xf>
    <xf numFmtId="0" fontId="59" fillId="44" borderId="39"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8" fillId="50" borderId="42" applyProtection="0"/>
    <xf numFmtId="0" fontId="56" fillId="46" borderId="0" applyProtection="0">
      <alignment vertical="center"/>
    </xf>
    <xf numFmtId="0" fontId="58" fillId="50" borderId="42" applyProtection="0"/>
    <xf numFmtId="0" fontId="52" fillId="43" borderId="38" applyNumberFormat="0" applyAlignment="0" applyProtection="0">
      <alignment vertical="center"/>
    </xf>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0"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2" fillId="43" borderId="38" applyNumberFormat="0" applyAlignment="0" applyProtection="0">
      <alignment vertical="center"/>
    </xf>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Protection="0"/>
    <xf numFmtId="0" fontId="52" fillId="43" borderId="38" applyNumberFormat="0" applyAlignment="0" applyProtection="0">
      <alignment vertical="center"/>
    </xf>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82" fillId="48" borderId="0">
      <alignment horizontal="right" vertical="center" wrapText="1"/>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8" fillId="50" borderId="42" applyProtection="0"/>
    <xf numFmtId="0" fontId="59" fillId="44" borderId="39" applyProtection="0"/>
    <xf numFmtId="0" fontId="59" fillId="44" borderId="39" applyProtection="0"/>
    <xf numFmtId="0" fontId="54" fillId="48" borderId="38" applyNumberFormat="0" applyAlignment="0" applyProtection="0">
      <alignment vertical="center"/>
    </xf>
    <xf numFmtId="0" fontId="58" fillId="50" borderId="42" applyProtection="0"/>
    <xf numFmtId="0" fontId="59" fillId="44" borderId="39" applyProtection="0"/>
    <xf numFmtId="0" fontId="54" fillId="48" borderId="38" applyNumberFormat="0" applyAlignment="0" applyProtection="0">
      <alignment vertical="center"/>
    </xf>
    <xf numFmtId="0" fontId="58" fillId="50" borderId="42" applyProtection="0"/>
    <xf numFmtId="0" fontId="59" fillId="44" borderId="39" applyProtection="0"/>
    <xf numFmtId="0" fontId="54" fillId="48" borderId="38" applyNumberFormat="0" applyAlignment="0" applyProtection="0">
      <alignment vertical="center"/>
    </xf>
    <xf numFmtId="0" fontId="58" fillId="0" borderId="0"/>
    <xf numFmtId="0" fontId="58" fillId="50" borderId="42" applyProtection="0"/>
    <xf numFmtId="0" fontId="59" fillId="44" borderId="39"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61" fillId="0" borderId="40" applyProtection="0"/>
    <xf numFmtId="0" fontId="58" fillId="50" borderId="42" applyProtection="0"/>
    <xf numFmtId="0" fontId="59" fillId="44" borderId="39" applyProtection="0"/>
    <xf numFmtId="0" fontId="59" fillId="44" borderId="39" applyProtection="0"/>
    <xf numFmtId="0" fontId="61" fillId="0" borderId="40"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9" fillId="44" borderId="39" applyProtection="0"/>
    <xf numFmtId="0" fontId="59" fillId="44" borderId="39"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2" fillId="43" borderId="38" applyNumberFormat="0" applyAlignment="0" applyProtection="0">
      <alignment vertical="center"/>
    </xf>
    <xf numFmtId="0" fontId="58" fillId="50" borderId="42" applyProtection="0"/>
    <xf numFmtId="0" fontId="58" fillId="50" borderId="42" applyProtection="0"/>
    <xf numFmtId="0" fontId="58" fillId="50" borderId="42" applyNumberFormat="0" applyFont="0" applyAlignment="0" applyProtection="0">
      <alignment vertical="center"/>
    </xf>
    <xf numFmtId="0" fontId="52" fillId="43"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4" fillId="0" borderId="0" applyProtection="0"/>
    <xf numFmtId="0" fontId="58" fillId="50" borderId="42" applyProtection="0"/>
    <xf numFmtId="0" fontId="74" fillId="0" borderId="0" applyProtection="0"/>
    <xf numFmtId="0" fontId="58" fillId="50" borderId="42" applyProtection="0"/>
    <xf numFmtId="0" fontId="74" fillId="0" borderId="0" applyProtection="0"/>
    <xf numFmtId="0" fontId="58" fillId="50" borderId="42" applyProtection="0"/>
    <xf numFmtId="0" fontId="74" fillId="0" borderId="0" applyProtection="0"/>
    <xf numFmtId="0" fontId="58" fillId="50" borderId="42" applyProtection="0"/>
    <xf numFmtId="0" fontId="58" fillId="50" borderId="42" applyProtection="0"/>
    <xf numFmtId="0" fontId="74" fillId="0" borderId="0" applyProtection="0"/>
    <xf numFmtId="0" fontId="58" fillId="50" borderId="42" applyProtection="0"/>
    <xf numFmtId="0" fontId="58" fillId="50" borderId="42" applyProtection="0"/>
    <xf numFmtId="0" fontId="74"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74"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5" fillId="51" borderId="0" applyNumberFormat="0" applyBorder="0" applyAlignment="0" applyProtection="0">
      <alignment vertical="center"/>
    </xf>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0" fillId="0" borderId="0"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0" borderId="0"/>
    <xf numFmtId="0" fontId="61" fillId="0" borderId="40"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4"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4"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7" fillId="60"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6" fillId="46" borderId="0" applyProtection="0">
      <alignment vertical="center"/>
    </xf>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58" fillId="0" borderId="0"/>
    <xf numFmtId="0" fontId="58" fillId="50" borderId="42" applyProtection="0"/>
    <xf numFmtId="0" fontId="0" fillId="0" borderId="0" applyProtection="0"/>
    <xf numFmtId="0" fontId="58" fillId="50" borderId="42" applyProtection="0"/>
    <xf numFmtId="0" fontId="58" fillId="0" borderId="0"/>
    <xf numFmtId="0" fontId="58" fillId="50" borderId="42" applyProtection="0"/>
    <xf numFmtId="176" fontId="57" fillId="0" borderId="0" applyFont="0" applyFill="0" applyBorder="0" applyAlignment="0" applyProtection="0">
      <alignment vertical="center"/>
    </xf>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61" fillId="0" borderId="40"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0"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0" borderId="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7"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2" fillId="43"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2" fillId="43"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6" fillId="46" borderId="0" applyNumberFormat="0" applyBorder="0" applyAlignment="0" applyProtection="0">
      <alignment vertical="center"/>
    </xf>
    <xf numFmtId="0" fontId="59" fillId="44" borderId="39"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58" fillId="50" borderId="42" applyProtection="0"/>
    <xf numFmtId="0" fontId="61" fillId="0" borderId="50" applyNumberFormat="0" applyFill="0" applyAlignment="0" applyProtection="0">
      <alignment vertical="center"/>
    </xf>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63" fillId="0" borderId="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67" fillId="60"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4" fillId="44" borderId="38" applyNumberFormat="0" applyAlignment="0" applyProtection="0">
      <alignment vertical="center"/>
    </xf>
    <xf numFmtId="0" fontId="61" fillId="0" borderId="4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8" fillId="0" borderId="0"/>
    <xf numFmtId="0" fontId="59" fillId="44" borderId="39"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0" borderId="0"/>
    <xf numFmtId="0" fontId="58" fillId="50" borderId="42" applyProtection="0"/>
    <xf numFmtId="0" fontId="59" fillId="48" borderId="39" applyNumberFormat="0" applyAlignment="0" applyProtection="0">
      <alignment vertical="center"/>
    </xf>
    <xf numFmtId="0" fontId="58" fillId="50" borderId="42" applyProtection="0"/>
    <xf numFmtId="0" fontId="58" fillId="50" borderId="42" applyProtection="0"/>
    <xf numFmtId="0" fontId="61" fillId="0" borderId="40" applyProtection="0"/>
    <xf numFmtId="0" fontId="58" fillId="0" borderId="0"/>
    <xf numFmtId="0" fontId="58" fillId="50" borderId="42" applyProtection="0"/>
    <xf numFmtId="0" fontId="59" fillId="48" borderId="39" applyNumberFormat="0" applyAlignment="0" applyProtection="0">
      <alignment vertical="center"/>
    </xf>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32" fillId="0" borderId="0" applyNumberFormat="0" applyFill="0" applyBorder="0" applyAlignment="0" applyProtection="0">
      <alignment vertical="center"/>
    </xf>
    <xf numFmtId="0" fontId="59" fillId="48" borderId="39" applyNumberFormat="0" applyAlignment="0" applyProtection="0">
      <alignment vertical="center"/>
    </xf>
    <xf numFmtId="0" fontId="58" fillId="50" borderId="42" applyProtection="0"/>
    <xf numFmtId="0" fontId="59" fillId="48" borderId="39"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32" fillId="0" borderId="0" applyNumberFormat="0" applyFill="0" applyBorder="0" applyAlignment="0" applyProtection="0">
      <alignment vertical="center"/>
    </xf>
    <xf numFmtId="0" fontId="61" fillId="0" borderId="40" applyProtection="0"/>
    <xf numFmtId="0" fontId="61" fillId="0" borderId="40" applyProtection="0"/>
    <xf numFmtId="0" fontId="58" fillId="50" borderId="42" applyProtection="0"/>
    <xf numFmtId="0" fontId="59" fillId="44" borderId="39" applyProtection="0"/>
    <xf numFmtId="0" fontId="61" fillId="0" borderId="40" applyProtection="0"/>
    <xf numFmtId="0" fontId="61" fillId="0" borderId="40" applyProtection="0"/>
    <xf numFmtId="0" fontId="58" fillId="50" borderId="42" applyProtection="0"/>
    <xf numFmtId="0" fontId="58" fillId="50" borderId="42" applyNumberFormat="0" applyFont="0" applyAlignment="0" applyProtection="0">
      <alignment vertical="center"/>
    </xf>
    <xf numFmtId="0" fontId="32"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58" fillId="50" borderId="42" applyNumberFormat="0" applyFont="0" applyAlignment="0" applyProtection="0">
      <alignment vertical="center"/>
    </xf>
    <xf numFmtId="0" fontId="32" fillId="0" borderId="0" applyNumberFormat="0" applyFill="0" applyBorder="0" applyAlignment="0" applyProtection="0">
      <alignment vertical="center"/>
    </xf>
    <xf numFmtId="0" fontId="58" fillId="50" borderId="42" applyProtection="0"/>
    <xf numFmtId="0" fontId="59" fillId="44" borderId="39" applyProtection="0"/>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10" fillId="0" borderId="0" applyNumberFormat="0" applyFill="0" applyBorder="0" applyAlignment="0" applyProtection="0">
      <alignment vertical="center"/>
    </xf>
    <xf numFmtId="0" fontId="0" fillId="0" borderId="0" applyProtection="0"/>
    <xf numFmtId="0" fontId="58" fillId="50" borderId="42" applyProtection="0"/>
    <xf numFmtId="0" fontId="59" fillId="44" borderId="39" applyProtection="0"/>
    <xf numFmtId="0" fontId="59" fillId="44" borderId="39" applyProtection="0"/>
    <xf numFmtId="0" fontId="58" fillId="50" borderId="42" applyProtection="0"/>
    <xf numFmtId="0" fontId="0" fillId="0" borderId="0"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xf numFmtId="0" fontId="58" fillId="50" borderId="42" applyProtection="0"/>
    <xf numFmtId="0" fontId="58" fillId="0" borderId="0"/>
    <xf numFmtId="0" fontId="58" fillId="50" borderId="42" applyProtection="0"/>
    <xf numFmtId="0" fontId="58" fillId="50" borderId="42" applyProtection="0"/>
    <xf numFmtId="0" fontId="0" fillId="0" borderId="0"/>
    <xf numFmtId="0" fontId="58" fillId="50" borderId="42" applyProtection="0"/>
    <xf numFmtId="0" fontId="58" fillId="0" borderId="0"/>
    <xf numFmtId="0" fontId="58" fillId="50" borderId="42" applyProtection="0"/>
    <xf numFmtId="0" fontId="58" fillId="50" borderId="42" applyProtection="0"/>
    <xf numFmtId="0" fontId="0" fillId="0" borderId="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61" fillId="0" borderId="40" applyProtection="0"/>
    <xf numFmtId="0" fontId="58" fillId="50" borderId="42" applyProtection="0"/>
    <xf numFmtId="0" fontId="54" fillId="44" borderId="38" applyNumberFormat="0" applyAlignment="0" applyProtection="0">
      <alignment vertical="center"/>
    </xf>
    <xf numFmtId="0" fontId="61" fillId="0" borderId="40"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0" fillId="0" borderId="0"/>
    <xf numFmtId="0" fontId="58" fillId="50" borderId="42" applyProtection="0"/>
    <xf numFmtId="0" fontId="58" fillId="0" borderId="0"/>
    <xf numFmtId="0" fontId="58" fillId="50" borderId="42" applyProtection="0"/>
    <xf numFmtId="0" fontId="58" fillId="50" borderId="42" applyProtection="0"/>
    <xf numFmtId="0" fontId="0"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0"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0"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82" fillId="48" borderId="0">
      <alignment horizontal="left" vertical="center" wrapText="1"/>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61" fillId="0" borderId="40"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0" borderId="0"/>
    <xf numFmtId="0" fontId="58" fillId="50" borderId="42" applyProtection="0"/>
    <xf numFmtId="0" fontId="58" fillId="50" borderId="42" applyProtection="0"/>
    <xf numFmtId="0" fontId="61" fillId="0" borderId="40" applyProtection="0"/>
    <xf numFmtId="0" fontId="61" fillId="0" borderId="40"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9" fillId="44" borderId="39" applyNumberFormat="0" applyAlignment="0" applyProtection="0">
      <alignment vertical="center"/>
    </xf>
    <xf numFmtId="0" fontId="58" fillId="50" borderId="42" applyProtection="0"/>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58" fillId="50" borderId="42" applyProtection="0"/>
    <xf numFmtId="0" fontId="61" fillId="0" borderId="40" applyProtection="0"/>
    <xf numFmtId="0" fontId="61" fillId="0" borderId="40" applyProtection="0"/>
    <xf numFmtId="0" fontId="59" fillId="44" borderId="39" applyProtection="0"/>
    <xf numFmtId="0" fontId="58" fillId="50" borderId="42" applyProtection="0"/>
    <xf numFmtId="0" fontId="58" fillId="50" borderId="42" applyProtection="0"/>
    <xf numFmtId="0" fontId="52" fillId="43" borderId="38" applyNumberFormat="0" applyAlignment="0" applyProtection="0">
      <alignment vertical="center"/>
    </xf>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0" borderId="0"/>
    <xf numFmtId="0" fontId="52" fillId="43" borderId="38" applyNumberFormat="0" applyAlignment="0" applyProtection="0">
      <alignment vertical="center"/>
    </xf>
    <xf numFmtId="0" fontId="58" fillId="50" borderId="42" applyProtection="0"/>
    <xf numFmtId="0" fontId="58" fillId="50" borderId="42" applyProtection="0"/>
    <xf numFmtId="0" fontId="59" fillId="44" borderId="39" applyProtection="0"/>
    <xf numFmtId="0" fontId="58" fillId="0" borderId="0"/>
    <xf numFmtId="0" fontId="58" fillId="0" borderId="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63" fillId="0" borderId="0"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63" fillId="0" borderId="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63" fillId="0" borderId="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63" fillId="0" borderId="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0" fillId="0" borderId="0" applyProtection="0"/>
    <xf numFmtId="0" fontId="58" fillId="50" borderId="42" applyProtection="0"/>
    <xf numFmtId="0" fontId="58" fillId="50" borderId="42" applyProtection="0"/>
    <xf numFmtId="0" fontId="59" fillId="44" borderId="39" applyProtection="0"/>
    <xf numFmtId="0" fontId="0" fillId="0" borderId="0"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0" borderId="0"/>
    <xf numFmtId="0" fontId="0" fillId="0" borderId="0"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0" borderId="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7" fillId="0" borderId="48" applyNumberFormat="0" applyFill="0" applyAlignment="0" applyProtection="0">
      <alignment vertical="center"/>
    </xf>
    <xf numFmtId="0" fontId="58" fillId="50" borderId="42" applyProtection="0"/>
    <xf numFmtId="0" fontId="77" fillId="0" borderId="48" applyNumberFormat="0" applyFill="0" applyAlignment="0" applyProtection="0">
      <alignment vertical="center"/>
    </xf>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0" borderId="0"/>
    <xf numFmtId="0" fontId="56" fillId="46" borderId="0" applyNumberFormat="0" applyBorder="0" applyAlignment="0" applyProtection="0">
      <alignment vertical="center"/>
    </xf>
    <xf numFmtId="0" fontId="61" fillId="0" borderId="40" applyProtection="0"/>
    <xf numFmtId="0" fontId="58" fillId="50" borderId="42" applyProtection="0"/>
    <xf numFmtId="0" fontId="58" fillId="50" borderId="42" applyProtection="0"/>
    <xf numFmtId="0" fontId="58" fillId="50" borderId="42" applyProtection="0"/>
    <xf numFmtId="0" fontId="58" fillId="0" borderId="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0" fillId="0" borderId="0"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61" fillId="0" borderId="40" applyProtection="0"/>
    <xf numFmtId="0" fontId="58" fillId="0" borderId="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NumberFormat="0" applyFont="0" applyAlignment="0" applyProtection="0">
      <alignment vertical="center"/>
    </xf>
    <xf numFmtId="0" fontId="58" fillId="50" borderId="42" applyProtection="0"/>
    <xf numFmtId="0" fontId="61" fillId="0" borderId="40" applyProtection="0"/>
    <xf numFmtId="0" fontId="58" fillId="50" borderId="42" applyProtection="0"/>
    <xf numFmtId="0" fontId="61" fillId="0" borderId="40"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61" fillId="0" borderId="40" applyProtection="0"/>
    <xf numFmtId="0" fontId="56" fillId="46" borderId="0" applyNumberFormat="0" applyBorder="0" applyAlignment="0" applyProtection="0">
      <alignment vertical="center"/>
    </xf>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NumberFormat="0" applyFon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0" fillId="0" borderId="0"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0" borderId="0"/>
    <xf numFmtId="0" fontId="61" fillId="0" borderId="4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2" fillId="43" borderId="38" applyNumberFormat="0" applyAlignment="0" applyProtection="0">
      <alignment vertical="center"/>
    </xf>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9" fillId="48" borderId="39" applyNumberFormat="0" applyAlignment="0" applyProtection="0">
      <alignment vertical="center"/>
    </xf>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0" borderId="0"/>
    <xf numFmtId="0" fontId="58" fillId="50" borderId="42" applyProtection="0"/>
    <xf numFmtId="0" fontId="54" fillId="44" borderId="38" applyNumberFormat="0" applyAlignment="0" applyProtection="0">
      <alignment vertical="center"/>
    </xf>
    <xf numFmtId="0" fontId="58" fillId="50" borderId="42" applyProtection="0"/>
    <xf numFmtId="0" fontId="58" fillId="50" borderId="42" applyProtection="0"/>
    <xf numFmtId="0" fontId="0" fillId="0" borderId="0" applyProtection="0"/>
    <xf numFmtId="0" fontId="58" fillId="50" borderId="42" applyProtection="0"/>
    <xf numFmtId="0" fontId="58" fillId="0" borderId="0"/>
    <xf numFmtId="0" fontId="58" fillId="50" borderId="42" applyProtection="0"/>
    <xf numFmtId="0" fontId="58" fillId="50" borderId="42" applyProtection="0"/>
    <xf numFmtId="0" fontId="0" fillId="0" borderId="0" applyProtection="0"/>
    <xf numFmtId="0" fontId="58" fillId="50" borderId="42" applyProtection="0"/>
    <xf numFmtId="0" fontId="0" fillId="0" borderId="0" applyProtection="0"/>
    <xf numFmtId="0" fontId="58" fillId="50" borderId="42" applyProtection="0"/>
    <xf numFmtId="0" fontId="58" fillId="50" borderId="42" applyProtection="0"/>
    <xf numFmtId="0" fontId="0" fillId="0" borderId="0" applyProtection="0"/>
    <xf numFmtId="0" fontId="58" fillId="50" borderId="42" applyProtection="0"/>
    <xf numFmtId="0" fontId="0"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2" fillId="43" borderId="38" applyNumberFormat="0" applyAlignment="0" applyProtection="0">
      <alignment vertical="center"/>
    </xf>
    <xf numFmtId="0" fontId="58" fillId="50" borderId="42" applyProtection="0"/>
    <xf numFmtId="0" fontId="58" fillId="0" borderId="0"/>
    <xf numFmtId="0" fontId="52" fillId="43" borderId="38" applyNumberFormat="0" applyAlignment="0" applyProtection="0">
      <alignment vertical="center"/>
    </xf>
    <xf numFmtId="0" fontId="58" fillId="50" borderId="42" applyProtection="0"/>
    <xf numFmtId="0" fontId="58" fillId="0" borderId="0"/>
    <xf numFmtId="0" fontId="52" fillId="43" borderId="38" applyNumberFormat="0" applyAlignment="0" applyProtection="0">
      <alignment vertical="center"/>
    </xf>
    <xf numFmtId="0" fontId="58" fillId="50" borderId="42" applyProtection="0"/>
    <xf numFmtId="0" fontId="58" fillId="0" borderId="0"/>
    <xf numFmtId="0" fontId="52" fillId="43"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61" fillId="0" borderId="4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0" borderId="0"/>
    <xf numFmtId="0" fontId="58" fillId="50" borderId="42" applyProtection="0"/>
    <xf numFmtId="0" fontId="58" fillId="0" borderId="0"/>
    <xf numFmtId="0" fontId="58" fillId="50" borderId="42" applyProtection="0"/>
    <xf numFmtId="0" fontId="58" fillId="50" borderId="42" applyProtection="0"/>
    <xf numFmtId="0" fontId="55" fillId="64" borderId="0" applyNumberFormat="0" applyBorder="0" applyAlignment="0" applyProtection="0">
      <alignment vertical="center"/>
    </xf>
    <xf numFmtId="0" fontId="58" fillId="50" borderId="42" applyProtection="0"/>
    <xf numFmtId="0" fontId="55" fillId="64" borderId="0" applyNumberFormat="0" applyBorder="0" applyAlignment="0" applyProtection="0">
      <alignment vertical="center"/>
    </xf>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43" fontId="57" fillId="0" borderId="0" applyFont="0" applyFill="0" applyBorder="0" applyAlignment="0" applyProtection="0">
      <alignment vertical="center"/>
    </xf>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0" fillId="0" borderId="0"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4" fillId="44" borderId="38">
      <alignment vertical="center"/>
    </xf>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61" fillId="0" borderId="40" applyProtection="0"/>
    <xf numFmtId="0" fontId="61" fillId="0" borderId="40" applyProtection="0"/>
    <xf numFmtId="0" fontId="58" fillId="50" borderId="42" applyProtection="0"/>
    <xf numFmtId="0" fontId="59" fillId="44" borderId="39" applyNumberFormat="0" applyAlignment="0" applyProtection="0">
      <alignment vertical="center"/>
    </xf>
    <xf numFmtId="0" fontId="58" fillId="50" borderId="42" applyProtection="0"/>
    <xf numFmtId="0" fontId="58" fillId="50" borderId="42" applyProtection="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9" fillId="44" borderId="39" applyProtection="0"/>
    <xf numFmtId="0" fontId="59" fillId="44" borderId="39" applyProtection="0"/>
    <xf numFmtId="0" fontId="56" fillId="46" borderId="0" applyNumberFormat="0" applyBorder="0" applyAlignment="0" applyProtection="0">
      <alignment vertical="center"/>
    </xf>
    <xf numFmtId="0" fontId="58" fillId="50" borderId="42"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50" borderId="42" applyProtection="0"/>
    <xf numFmtId="0" fontId="58" fillId="50" borderId="42" applyProtection="0"/>
    <xf numFmtId="0" fontId="59" fillId="44" borderId="39" applyProtection="0"/>
    <xf numFmtId="0" fontId="58" fillId="50" borderId="42" applyProtection="0"/>
    <xf numFmtId="0" fontId="61" fillId="0" borderId="50" applyNumberFormat="0" applyFill="0" applyAlignment="0" applyProtection="0">
      <alignment vertical="center"/>
    </xf>
    <xf numFmtId="0" fontId="58" fillId="50" borderId="42" applyProtection="0"/>
    <xf numFmtId="0" fontId="78" fillId="0" borderId="0" applyNumberFormat="0" applyFill="0" applyBorder="0" applyAlignment="0" applyProtection="0">
      <alignment vertical="center"/>
    </xf>
    <xf numFmtId="0" fontId="58" fillId="50" borderId="42" applyProtection="0"/>
    <xf numFmtId="0" fontId="59" fillId="44" borderId="39" applyProtection="0"/>
    <xf numFmtId="0" fontId="59" fillId="44" borderId="39" applyProtection="0"/>
    <xf numFmtId="0" fontId="78" fillId="0" borderId="0" applyNumberFormat="0" applyFill="0" applyBorder="0" applyAlignment="0" applyProtection="0">
      <alignment vertical="center"/>
    </xf>
    <xf numFmtId="0" fontId="58" fillId="50" borderId="42" applyProtection="0"/>
    <xf numFmtId="0" fontId="58" fillId="50" borderId="42" applyProtection="0"/>
    <xf numFmtId="0" fontId="78" fillId="0" borderId="0" applyNumberFormat="0" applyFill="0" applyBorder="0" applyAlignment="0" applyProtection="0">
      <alignment vertical="center"/>
    </xf>
    <xf numFmtId="0" fontId="58" fillId="50" borderId="42" applyProtection="0"/>
    <xf numFmtId="0" fontId="78" fillId="0" borderId="0" applyNumberFormat="0" applyFill="0" applyBorder="0" applyAlignment="0" applyProtection="0">
      <alignment vertical="center"/>
    </xf>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4" fillId="48" borderId="38" applyNumberFormat="0" applyAlignment="0" applyProtection="0">
      <alignment vertical="center"/>
    </xf>
    <xf numFmtId="0" fontId="58" fillId="50" borderId="42" applyProtection="0"/>
    <xf numFmtId="0" fontId="54" fillId="48" borderId="38" applyNumberFormat="0" applyAlignment="0" applyProtection="0">
      <alignment vertical="center"/>
    </xf>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8" fillId="50" borderId="42" applyProtection="0"/>
    <xf numFmtId="0" fontId="79" fillId="0" borderId="0" applyNumberFormat="0" applyFill="0" applyBorder="0" applyAlignment="0" applyProtection="0">
      <alignment vertical="center"/>
    </xf>
    <xf numFmtId="0" fontId="58" fillId="50" borderId="42" applyProtection="0"/>
    <xf numFmtId="0" fontId="58" fillId="50" borderId="42" applyProtection="0"/>
    <xf numFmtId="0" fontId="56" fillId="46" borderId="0" applyNumberFormat="0" applyBorder="0" applyAlignment="0" applyProtection="0">
      <alignment vertical="center"/>
    </xf>
    <xf numFmtId="0" fontId="0" fillId="0" borderId="0"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9" fillId="44" borderId="39" applyProtection="0"/>
    <xf numFmtId="0" fontId="59" fillId="44" borderId="39"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9" fillId="44" borderId="39"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61" fillId="0" borderId="40" applyNumberFormat="0" applyFill="0" applyAlignment="0" applyProtection="0">
      <alignment vertical="center"/>
    </xf>
    <xf numFmtId="0" fontId="58" fillId="50" borderId="42" applyProtection="0"/>
    <xf numFmtId="0" fontId="59" fillId="44" borderId="39" applyProtection="0"/>
    <xf numFmtId="0" fontId="58" fillId="50" borderId="42" applyProtection="0"/>
    <xf numFmtId="0" fontId="59" fillId="44" borderId="39" applyProtection="0"/>
    <xf numFmtId="0" fontId="56" fillId="46" borderId="0" applyProtection="0">
      <alignment vertical="center"/>
    </xf>
    <xf numFmtId="0" fontId="58" fillId="50" borderId="42" applyProtection="0"/>
    <xf numFmtId="0" fontId="59" fillId="44" borderId="39" applyProtection="0"/>
    <xf numFmtId="0" fontId="58" fillId="50" borderId="42" applyProtection="0"/>
    <xf numFmtId="0" fontId="59" fillId="44" borderId="39" applyProtection="0"/>
    <xf numFmtId="0" fontId="56" fillId="46" borderId="0" applyProtection="0">
      <alignment vertical="center"/>
    </xf>
    <xf numFmtId="0" fontId="58" fillId="50" borderId="42" applyProtection="0"/>
    <xf numFmtId="0" fontId="59" fillId="44" borderId="39" applyProtection="0"/>
    <xf numFmtId="0" fontId="58" fillId="50" borderId="42" applyProtection="0"/>
    <xf numFmtId="0" fontId="59" fillId="44" borderId="39" applyProtection="0"/>
    <xf numFmtId="0" fontId="59" fillId="44" borderId="39" applyProtection="0"/>
    <xf numFmtId="0" fontId="0" fillId="0" borderId="0" applyProtection="0"/>
    <xf numFmtId="0" fontId="58" fillId="50" borderId="42" applyProtection="0"/>
    <xf numFmtId="0" fontId="59" fillId="44" borderId="39" applyProtection="0"/>
    <xf numFmtId="0" fontId="59" fillId="44" borderId="39" applyProtection="0"/>
    <xf numFmtId="0" fontId="61" fillId="0" borderId="40" applyProtection="0"/>
    <xf numFmtId="0" fontId="58" fillId="0" borderId="0"/>
    <xf numFmtId="0" fontId="58" fillId="50" borderId="42" applyProtection="0"/>
    <xf numFmtId="0" fontId="59" fillId="44" borderId="39" applyProtection="0"/>
    <xf numFmtId="0" fontId="59" fillId="44" borderId="39" applyProtection="0"/>
    <xf numFmtId="0" fontId="61" fillId="0" borderId="40" applyProtection="0"/>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Protection="0"/>
    <xf numFmtId="0" fontId="59" fillId="44" borderId="39" applyProtection="0"/>
    <xf numFmtId="0" fontId="59" fillId="44" borderId="39"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9" fillId="44" borderId="39" applyProtection="0"/>
    <xf numFmtId="0" fontId="58" fillId="50" borderId="42" applyProtection="0"/>
    <xf numFmtId="0" fontId="59" fillId="44" borderId="39"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78" fillId="0" borderId="0" applyNumberFormat="0" applyFill="0" applyBorder="0" applyAlignment="0" applyProtection="0">
      <alignment vertical="center"/>
    </xf>
    <xf numFmtId="0" fontId="58" fillId="50" borderId="42" applyProtection="0"/>
    <xf numFmtId="0" fontId="78" fillId="0" borderId="0" applyNumberFormat="0" applyFill="0" applyBorder="0" applyAlignment="0" applyProtection="0">
      <alignment vertical="center"/>
    </xf>
    <xf numFmtId="0" fontId="58" fillId="50" borderId="42" applyProtection="0"/>
    <xf numFmtId="0" fontId="58" fillId="50" borderId="42" applyProtection="0"/>
    <xf numFmtId="0" fontId="56" fillId="46" borderId="0" applyNumberFormat="0" applyBorder="0" applyAlignment="0" applyProtection="0">
      <alignment vertical="center"/>
    </xf>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8" fillId="50" borderId="42" applyProtection="0"/>
    <xf numFmtId="0" fontId="52" fillId="43" borderId="38" applyNumberFormat="0" applyAlignment="0" applyProtection="0">
      <alignment vertical="center"/>
    </xf>
    <xf numFmtId="0" fontId="61" fillId="0" borderId="40" applyProtection="0"/>
    <xf numFmtId="0" fontId="58" fillId="50" borderId="42" applyProtection="0"/>
    <xf numFmtId="0" fontId="58" fillId="50" borderId="42" applyProtection="0"/>
    <xf numFmtId="0" fontId="58" fillId="0" borderId="0"/>
    <xf numFmtId="0" fontId="58" fillId="50" borderId="42" applyProtection="0"/>
    <xf numFmtId="0" fontId="58" fillId="50" borderId="42" applyProtection="0"/>
    <xf numFmtId="0" fontId="58" fillId="0" borderId="0"/>
    <xf numFmtId="0" fontId="59" fillId="44" borderId="39" applyNumberFormat="0" applyAlignment="0" applyProtection="0">
      <alignment vertical="center"/>
    </xf>
    <xf numFmtId="0" fontId="58" fillId="50" borderId="42"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61" fillId="0" borderId="40" applyProtection="0"/>
    <xf numFmtId="0" fontId="61" fillId="0" borderId="40" applyProtection="0"/>
    <xf numFmtId="0" fontId="83" fillId="0" borderId="0" applyProtection="0"/>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61" fillId="0" borderId="40" applyProtection="0"/>
    <xf numFmtId="0" fontId="61" fillId="0" borderId="40" applyProtection="0"/>
    <xf numFmtId="0" fontId="61" fillId="0" borderId="40" applyProtection="0"/>
    <xf numFmtId="0" fontId="59" fillId="44" borderId="39" applyProtection="0"/>
    <xf numFmtId="0" fontId="61" fillId="0" borderId="40"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77" fillId="0" borderId="48" applyNumberFormat="0" applyFill="0" applyAlignment="0" applyProtection="0">
      <alignment vertical="center"/>
    </xf>
    <xf numFmtId="0" fontId="61" fillId="0" borderId="40"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83" fillId="0" borderId="0" applyProtection="0"/>
    <xf numFmtId="0" fontId="58" fillId="50" borderId="42" applyNumberFormat="0" applyFont="0" applyAlignment="0" applyProtection="0">
      <alignment vertical="center"/>
    </xf>
    <xf numFmtId="0" fontId="59" fillId="44" borderId="39" applyProtection="0"/>
    <xf numFmtId="0" fontId="83" fillId="0" borderId="0" applyProtection="0"/>
    <xf numFmtId="0" fontId="0" fillId="0" borderId="0"/>
    <xf numFmtId="0" fontId="58" fillId="50" borderId="42" applyNumberFormat="0" applyFont="0" applyAlignment="0" applyProtection="0">
      <alignment vertical="center"/>
    </xf>
    <xf numFmtId="0" fontId="59" fillId="44" borderId="39" applyProtection="0"/>
    <xf numFmtId="0" fontId="58" fillId="0" borderId="0"/>
    <xf numFmtId="0" fontId="59" fillId="44" borderId="39" applyProtection="0"/>
    <xf numFmtId="0" fontId="83" fillId="0" borderId="0" applyProtection="0"/>
    <xf numFmtId="0" fontId="59" fillId="44" borderId="39" applyProtection="0"/>
    <xf numFmtId="0" fontId="83" fillId="0" borderId="0" applyProtection="0"/>
    <xf numFmtId="0" fontId="59" fillId="44" borderId="39" applyProtection="0"/>
    <xf numFmtId="0" fontId="59" fillId="44" borderId="39" applyProtection="0"/>
    <xf numFmtId="0" fontId="83" fillId="0" borderId="0" applyProtection="0"/>
    <xf numFmtId="0" fontId="59" fillId="44" borderId="39" applyProtection="0"/>
    <xf numFmtId="0" fontId="59" fillId="44" borderId="39" applyProtection="0"/>
    <xf numFmtId="0" fontId="59" fillId="44" borderId="39" applyProtection="0"/>
    <xf numFmtId="0" fontId="83" fillId="0" borderId="0"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8" fillId="0" borderId="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83" fillId="0" borderId="0" applyProtection="0"/>
    <xf numFmtId="0" fontId="59" fillId="44" borderId="39" applyProtection="0"/>
    <xf numFmtId="0" fontId="58" fillId="0" borderId="0"/>
    <xf numFmtId="0" fontId="54" fillId="48" borderId="38" applyNumberFormat="0" applyAlignment="0" applyProtection="0">
      <alignment vertical="center"/>
    </xf>
    <xf numFmtId="0" fontId="59" fillId="44" borderId="39" applyProtection="0"/>
    <xf numFmtId="0" fontId="61" fillId="0" borderId="40" applyProtection="0"/>
    <xf numFmtId="0" fontId="59" fillId="44" borderId="39" applyProtection="0"/>
    <xf numFmtId="0" fontId="59" fillId="44" borderId="39" applyProtection="0"/>
    <xf numFmtId="0" fontId="79" fillId="0" borderId="0" applyNumberFormat="0" applyFill="0" applyBorder="0" applyAlignment="0" applyProtection="0">
      <alignment vertical="center"/>
    </xf>
    <xf numFmtId="0" fontId="61" fillId="0" borderId="40" applyProtection="0"/>
    <xf numFmtId="0" fontId="59" fillId="44" borderId="39" applyProtection="0"/>
    <xf numFmtId="0" fontId="59" fillId="44" borderId="39" applyProtection="0"/>
    <xf numFmtId="0" fontId="78" fillId="0" borderId="0" applyNumberFormat="0" applyFill="0" applyBorder="0" applyAlignment="0" applyProtection="0">
      <alignment vertical="center"/>
    </xf>
    <xf numFmtId="0" fontId="59" fillId="44" borderId="39" applyProtection="0"/>
    <xf numFmtId="0" fontId="59" fillId="44" borderId="39" applyProtection="0"/>
    <xf numFmtId="0" fontId="61" fillId="0" borderId="50" applyNumberFormat="0" applyFill="0" applyAlignment="0" applyProtection="0">
      <alignment vertical="center"/>
    </xf>
    <xf numFmtId="0" fontId="59" fillId="44" borderId="39" applyProtection="0"/>
    <xf numFmtId="0" fontId="59" fillId="44" borderId="39" applyProtection="0"/>
    <xf numFmtId="0" fontId="61" fillId="0" borderId="40" applyProtection="0"/>
    <xf numFmtId="0" fontId="61" fillId="0" borderId="5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8" fillId="0" borderId="0"/>
    <xf numFmtId="0" fontId="58" fillId="50" borderId="42" applyNumberFormat="0" applyFont="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83" fillId="0" borderId="0" applyProtection="0"/>
    <xf numFmtId="0" fontId="61" fillId="0" borderId="50" applyNumberFormat="0" applyFill="0" applyAlignment="0" applyProtection="0">
      <alignment vertical="center"/>
    </xf>
    <xf numFmtId="0" fontId="59" fillId="44" borderId="39" applyProtection="0"/>
    <xf numFmtId="0" fontId="61" fillId="0" borderId="50" applyNumberFormat="0" applyFill="0" applyAlignment="0" applyProtection="0">
      <alignment vertical="center"/>
    </xf>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74" fillId="0" borderId="0" applyNumberFormat="0" applyFill="0" applyBorder="0" applyAlignment="0" applyProtection="0">
      <alignment vertical="center"/>
    </xf>
    <xf numFmtId="0" fontId="59" fillId="44" borderId="39" applyProtection="0"/>
    <xf numFmtId="0" fontId="74" fillId="0" borderId="0" applyNumberFormat="0" applyFill="0" applyBorder="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8" borderId="38" applyNumberFormat="0" applyAlignment="0" applyProtection="0">
      <alignment vertical="center"/>
    </xf>
    <xf numFmtId="0" fontId="59" fillId="44" borderId="39" applyProtection="0"/>
    <xf numFmtId="0" fontId="59" fillId="44" borderId="39" applyProtection="0"/>
    <xf numFmtId="0" fontId="54" fillId="48"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61" fillId="0" borderId="40" applyProtection="0"/>
    <xf numFmtId="0" fontId="58" fillId="0" borderId="0"/>
    <xf numFmtId="0" fontId="59" fillId="44" borderId="39" applyProtection="0"/>
    <xf numFmtId="0" fontId="59" fillId="44" borderId="39" applyProtection="0"/>
    <xf numFmtId="0" fontId="57" fillId="0" borderId="0">
      <alignment vertical="center"/>
    </xf>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6" fillId="46" borderId="0" applyNumberFormat="0" applyBorder="0" applyAlignment="0" applyProtection="0">
      <alignment vertical="center"/>
    </xf>
    <xf numFmtId="0" fontId="59" fillId="44" borderId="39" applyProtection="0"/>
    <xf numFmtId="0" fontId="56" fillId="46" borderId="0" applyNumberFormat="0" applyBorder="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8" fillId="0" borderId="0"/>
    <xf numFmtId="0" fontId="54" fillId="44" borderId="38" applyNumberFormat="0" applyAlignment="0" applyProtection="0">
      <alignment vertical="center"/>
    </xf>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78" fillId="0" borderId="0" applyNumberFormat="0" applyFill="0" applyBorder="0" applyAlignment="0" applyProtection="0">
      <alignment vertical="center"/>
    </xf>
    <xf numFmtId="0" fontId="59" fillId="44" borderId="39" applyProtection="0"/>
    <xf numFmtId="0" fontId="59" fillId="44" borderId="39" applyProtection="0"/>
    <xf numFmtId="0" fontId="78" fillId="0" borderId="0" applyNumberFormat="0" applyFill="0" applyBorder="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applyProtection="0"/>
    <xf numFmtId="0" fontId="59" fillId="44" borderId="39" applyProtection="0"/>
    <xf numFmtId="0" fontId="58" fillId="0" borderId="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8" borderId="39" applyNumberFormat="0" applyAlignment="0" applyProtection="0">
      <alignment vertical="center"/>
    </xf>
    <xf numFmtId="0" fontId="59" fillId="44" borderId="39" applyProtection="0"/>
    <xf numFmtId="0" fontId="58" fillId="0" borderId="0"/>
    <xf numFmtId="0" fontId="59" fillId="48" borderId="39" applyNumberFormat="0" applyAlignment="0" applyProtection="0">
      <alignment vertical="center"/>
    </xf>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0"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0"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6" fillId="46" borderId="0" applyNumberFormat="0" applyBorder="0" applyAlignment="0" applyProtection="0">
      <alignment vertical="center"/>
    </xf>
    <xf numFmtId="0" fontId="59" fillId="44" borderId="39" applyProtection="0"/>
    <xf numFmtId="0" fontId="56" fillId="46" borderId="0" applyNumberFormat="0" applyBorder="0" applyAlignment="0" applyProtection="0">
      <alignment vertical="center"/>
    </xf>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NumberFormat="0" applyAlignment="0" applyProtection="0">
      <alignment vertical="center"/>
    </xf>
    <xf numFmtId="0" fontId="59" fillId="44" borderId="39" applyProtection="0"/>
    <xf numFmtId="0" fontId="58" fillId="0" borderId="0"/>
    <xf numFmtId="0" fontId="59" fillId="44" borderId="39" applyNumberFormat="0" applyAlignment="0" applyProtection="0">
      <alignment vertical="center"/>
    </xf>
    <xf numFmtId="0" fontId="59" fillId="44" borderId="39" applyProtection="0"/>
    <xf numFmtId="0" fontId="58" fillId="0" borderId="0"/>
    <xf numFmtId="0" fontId="59" fillId="44" borderId="39" applyNumberFormat="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6" fillId="46" borderId="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6" fillId="46" borderId="0" applyProtection="0">
      <alignment vertical="center"/>
    </xf>
    <xf numFmtId="0" fontId="61" fillId="0" borderId="50" applyNumberFormat="0" applyFill="0" applyAlignment="0" applyProtection="0">
      <alignment vertical="center"/>
    </xf>
    <xf numFmtId="0" fontId="59" fillId="44" borderId="39" applyProtection="0"/>
    <xf numFmtId="0" fontId="56" fillId="46" borderId="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6" fillId="46" borderId="0" applyProtection="0">
      <alignment vertical="center"/>
    </xf>
    <xf numFmtId="0" fontId="61" fillId="0" borderId="50" applyNumberFormat="0" applyFill="0" applyAlignment="0" applyProtection="0">
      <alignment vertical="center"/>
    </xf>
    <xf numFmtId="0" fontId="59" fillId="44" borderId="39" applyProtection="0"/>
    <xf numFmtId="0" fontId="56" fillId="46" borderId="0" applyProtection="0">
      <alignment vertical="center"/>
    </xf>
    <xf numFmtId="0" fontId="59" fillId="44" borderId="39" applyProtection="0"/>
    <xf numFmtId="0" fontId="56" fillId="46" borderId="0" applyProtection="0">
      <alignment vertical="center"/>
    </xf>
    <xf numFmtId="0" fontId="59" fillId="44" borderId="39" applyProtection="0"/>
    <xf numFmtId="0" fontId="77" fillId="0" borderId="48" applyNumberFormat="0" applyFill="0" applyAlignment="0" applyProtection="0">
      <alignment vertical="center"/>
    </xf>
    <xf numFmtId="0" fontId="56" fillId="46" borderId="0" applyProtection="0">
      <alignment vertical="center"/>
    </xf>
    <xf numFmtId="0" fontId="59" fillId="44" borderId="39" applyProtection="0"/>
    <xf numFmtId="0" fontId="59" fillId="44" borderId="39"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77" fillId="0" borderId="48" applyNumberFormat="0" applyFill="0" applyAlignment="0" applyProtection="0">
      <alignment vertical="center"/>
    </xf>
    <xf numFmtId="0" fontId="58" fillId="0" borderId="0"/>
    <xf numFmtId="0" fontId="59" fillId="44" borderId="39" applyProtection="0"/>
    <xf numFmtId="0" fontId="59" fillId="44" borderId="39"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61" fillId="0" borderId="40" applyProtection="0"/>
    <xf numFmtId="0" fontId="77" fillId="0" borderId="48" applyNumberFormat="0" applyFill="0" applyAlignment="0" applyProtection="0">
      <alignment vertical="center"/>
    </xf>
    <xf numFmtId="0" fontId="59" fillId="44" borderId="39" applyProtection="0"/>
    <xf numFmtId="0" fontId="77" fillId="0" borderId="48" applyNumberFormat="0" applyFill="0" applyAlignment="0" applyProtection="0">
      <alignment vertical="center"/>
    </xf>
    <xf numFmtId="0" fontId="59" fillId="44" borderId="39" applyProtection="0"/>
    <xf numFmtId="0" fontId="59" fillId="44" borderId="39" applyProtection="0"/>
    <xf numFmtId="0" fontId="61" fillId="0" borderId="40" applyProtection="0"/>
    <xf numFmtId="0" fontId="54" fillId="44" borderId="38" applyNumberFormat="0" applyAlignment="0" applyProtection="0">
      <alignment vertical="center"/>
    </xf>
    <xf numFmtId="0" fontId="58" fillId="0" borderId="0"/>
    <xf numFmtId="0" fontId="59" fillId="44" borderId="39" applyProtection="0"/>
    <xf numFmtId="0" fontId="61" fillId="0" borderId="40" applyProtection="0"/>
    <xf numFmtId="0" fontId="61" fillId="0" borderId="40" applyProtection="0"/>
    <xf numFmtId="0" fontId="54" fillId="44" borderId="38" applyNumberFormat="0" applyAlignment="0" applyProtection="0">
      <alignment vertical="center"/>
    </xf>
    <xf numFmtId="0" fontId="58" fillId="0" borderId="0" applyProtection="0"/>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8" fillId="0" borderId="0"/>
    <xf numFmtId="0" fontId="59" fillId="48" borderId="39"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4" borderId="39" applyProtection="0"/>
    <xf numFmtId="0" fontId="58" fillId="0" borderId="0"/>
    <xf numFmtId="0" fontId="59" fillId="48" borderId="39"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67" fillId="60"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72" fillId="60"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0" fillId="0" borderId="0"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applyProtection="0"/>
    <xf numFmtId="0" fontId="59" fillId="44" borderId="39" applyProtection="0"/>
    <xf numFmtId="0" fontId="58" fillId="0" borderId="0" applyProtection="0"/>
    <xf numFmtId="0" fontId="59" fillId="44" borderId="39" applyProtection="0"/>
    <xf numFmtId="0" fontId="59" fillId="44" borderId="39" applyProtection="0"/>
    <xf numFmtId="0" fontId="61" fillId="0" borderId="40" applyProtection="0"/>
    <xf numFmtId="0" fontId="58" fillId="0" borderId="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8" fillId="0" borderId="0"/>
    <xf numFmtId="0" fontId="66" fillId="45" borderId="0" applyNumberFormat="0" applyBorder="0" applyAlignment="0" applyProtection="0">
      <alignment vertical="center"/>
    </xf>
    <xf numFmtId="0" fontId="59" fillId="44" borderId="39" applyProtection="0"/>
    <xf numFmtId="0" fontId="59" fillId="44" borderId="39" applyProtection="0"/>
    <xf numFmtId="0" fontId="0"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8" borderId="39"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8" fillId="0" borderId="0"/>
    <xf numFmtId="0" fontId="58" fillId="0" borderId="0"/>
    <xf numFmtId="0" fontId="58" fillId="0" borderId="0"/>
    <xf numFmtId="0" fontId="59" fillId="44" borderId="39" applyProtection="0"/>
    <xf numFmtId="0" fontId="59" fillId="48" borderId="39" applyNumberFormat="0" applyAlignment="0" applyProtection="0">
      <alignment vertical="center"/>
    </xf>
    <xf numFmtId="0" fontId="58" fillId="0" borderId="0"/>
    <xf numFmtId="0" fontId="58" fillId="0" borderId="0"/>
    <xf numFmtId="0" fontId="59" fillId="44" borderId="39" applyProtection="0"/>
    <xf numFmtId="0" fontId="61" fillId="0" borderId="40" applyNumberFormat="0" applyFill="0" applyAlignment="0" applyProtection="0">
      <alignment vertical="center"/>
    </xf>
    <xf numFmtId="0" fontId="59" fillId="44" borderId="39" applyProtection="0"/>
    <xf numFmtId="0" fontId="77" fillId="0" borderId="48" applyNumberFormat="0" applyFill="0" applyAlignment="0" applyProtection="0">
      <alignment vertical="center"/>
    </xf>
    <xf numFmtId="0" fontId="58" fillId="0" borderId="0"/>
    <xf numFmtId="0" fontId="58" fillId="0" borderId="0" applyProtection="0"/>
    <xf numFmtId="0" fontId="59" fillId="44" borderId="39" applyProtection="0"/>
    <xf numFmtId="0" fontId="59" fillId="48" borderId="39" applyNumberFormat="0" applyAlignment="0" applyProtection="0">
      <alignment vertical="center"/>
    </xf>
    <xf numFmtId="0" fontId="58" fillId="0" borderId="0"/>
    <xf numFmtId="0" fontId="58" fillId="0" borderId="0" applyProtection="0"/>
    <xf numFmtId="0" fontId="59" fillId="44" borderId="39" applyProtection="0"/>
    <xf numFmtId="0" fontId="59" fillId="44" borderId="39" applyProtection="0"/>
    <xf numFmtId="0" fontId="77" fillId="0" borderId="48" applyNumberFormat="0" applyFill="0" applyAlignment="0" applyProtection="0">
      <alignment vertical="center"/>
    </xf>
    <xf numFmtId="0" fontId="61" fillId="0" borderId="40" applyProtection="0"/>
    <xf numFmtId="0" fontId="58" fillId="0" borderId="0"/>
    <xf numFmtId="0" fontId="58" fillId="0" borderId="0"/>
    <xf numFmtId="0" fontId="59" fillId="44" borderId="39" applyProtection="0"/>
    <xf numFmtId="0" fontId="59" fillId="48" borderId="39" applyNumberFormat="0" applyAlignment="0" applyProtection="0">
      <alignment vertical="center"/>
    </xf>
    <xf numFmtId="0" fontId="58" fillId="0" borderId="0"/>
    <xf numFmtId="0" fontId="59" fillId="44" borderId="39" applyProtection="0"/>
    <xf numFmtId="0" fontId="59" fillId="44" borderId="39" applyProtection="0"/>
    <xf numFmtId="0" fontId="77" fillId="0" borderId="48" applyNumberFormat="0" applyFill="0" applyAlignment="0" applyProtection="0">
      <alignment vertical="center"/>
    </xf>
    <xf numFmtId="0" fontId="61" fillId="0" borderId="40" applyProtection="0"/>
    <xf numFmtId="0" fontId="67" fillId="60" borderId="0" applyNumberFormat="0" applyBorder="0" applyAlignment="0" applyProtection="0">
      <alignment vertical="center"/>
    </xf>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61" fillId="0" borderId="50" applyNumberFormat="0" applyFill="0" applyAlignment="0" applyProtection="0">
      <alignment vertical="center"/>
    </xf>
    <xf numFmtId="0" fontId="67" fillId="60" borderId="0" applyNumberFormat="0" applyBorder="0" applyAlignment="0" applyProtection="0">
      <alignment vertical="center"/>
    </xf>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9" fillId="44" borderId="39" applyProtection="0"/>
    <xf numFmtId="0" fontId="59" fillId="44" borderId="39"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8" borderId="39"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8" borderId="39" applyNumberFormat="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applyProtection="0"/>
    <xf numFmtId="0" fontId="59" fillId="44" borderId="39" applyProtection="0"/>
    <xf numFmtId="0" fontId="58" fillId="0" borderId="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79" fillId="0" borderId="49"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61" fillId="0" borderId="40" applyProtection="0"/>
    <xf numFmtId="0" fontId="58" fillId="0" borderId="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9" fillId="44" borderId="39" applyProtection="0"/>
    <xf numFmtId="0" fontId="58" fillId="0" borderId="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58" fillId="0" borderId="0"/>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61" fillId="0" borderId="40" applyProtection="0"/>
    <xf numFmtId="0" fontId="59" fillId="44" borderId="39" applyProtection="0"/>
    <xf numFmtId="0" fontId="59" fillId="44" borderId="39" applyNumberFormat="0" applyAlignment="0" applyProtection="0">
      <alignment vertical="center"/>
    </xf>
    <xf numFmtId="0" fontId="58" fillId="0" borderId="0"/>
    <xf numFmtId="0" fontId="61" fillId="0" borderId="40" applyProtection="0"/>
    <xf numFmtId="0" fontId="59" fillId="44" borderId="39"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9" fillId="44" borderId="39"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7" fillId="60" borderId="0" applyNumberFormat="0" applyBorder="0" applyAlignment="0" applyProtection="0">
      <alignment vertical="center"/>
    </xf>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82" fillId="48" borderId="0">
      <alignment horizontal="right" vertical="center" wrapText="1"/>
    </xf>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73" fillId="0" borderId="47"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6" fillId="53"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applyProtection="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8" fillId="0" borderId="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8" fillId="0" borderId="0"/>
    <xf numFmtId="0" fontId="59" fillId="44" borderId="39" applyProtection="0"/>
    <xf numFmtId="0" fontId="61" fillId="0" borderId="40" applyProtection="0"/>
    <xf numFmtId="0" fontId="61" fillId="0" borderId="40"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xf numFmtId="0" fontId="59" fillId="44" borderId="39" applyProtection="0"/>
    <xf numFmtId="0" fontId="58" fillId="0" borderId="0"/>
    <xf numFmtId="0" fontId="64" fillId="0" borderId="43" applyNumberFormat="0" applyFill="0" applyAlignment="0" applyProtection="0">
      <alignment vertical="center"/>
    </xf>
    <xf numFmtId="0" fontId="59" fillId="44" borderId="39" applyProtection="0"/>
    <xf numFmtId="0" fontId="58" fillId="0" borderId="0"/>
    <xf numFmtId="0" fontId="59" fillId="44" borderId="39" applyProtection="0"/>
    <xf numFmtId="0" fontId="58" fillId="0" borderId="0"/>
    <xf numFmtId="0" fontId="64" fillId="0" borderId="43" applyNumberFormat="0" applyFill="0" applyAlignment="0" applyProtection="0">
      <alignment vertical="center"/>
    </xf>
    <xf numFmtId="0" fontId="59" fillId="44" borderId="39" applyProtection="0"/>
    <xf numFmtId="0" fontId="58" fillId="0" borderId="0"/>
    <xf numFmtId="0" fontId="0" fillId="0" borderId="0" applyProtection="0"/>
    <xf numFmtId="0" fontId="0" fillId="0" borderId="0"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63" fillId="0" borderId="0"/>
    <xf numFmtId="0" fontId="0" fillId="0" borderId="0" applyProtection="0"/>
    <xf numFmtId="0" fontId="58" fillId="0" borderId="0"/>
    <xf numFmtId="0" fontId="59" fillId="44" borderId="39" applyProtection="0"/>
    <xf numFmtId="0" fontId="59" fillId="44" borderId="39" applyProtection="0"/>
    <xf numFmtId="0" fontId="0" fillId="0" borderId="0" applyProtection="0"/>
    <xf numFmtId="0" fontId="59" fillId="44" borderId="39" applyProtection="0"/>
    <xf numFmtId="0" fontId="59" fillId="44" borderId="39" applyProtection="0"/>
    <xf numFmtId="0" fontId="0" fillId="0" borderId="0" applyProtection="0"/>
    <xf numFmtId="0" fontId="59" fillId="44" borderId="39" applyProtection="0"/>
    <xf numFmtId="0" fontId="59" fillId="44" borderId="39" applyProtection="0"/>
    <xf numFmtId="0" fontId="0" fillId="0" borderId="0"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6" fillId="46"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4" fillId="48" borderId="38" applyNumberFormat="0" applyAlignment="0" applyProtection="0">
      <alignment vertical="center"/>
    </xf>
    <xf numFmtId="0" fontId="59" fillId="44" borderId="39" applyProtection="0"/>
    <xf numFmtId="0" fontId="58" fillId="0" borderId="0"/>
    <xf numFmtId="0" fontId="59" fillId="44" borderId="39" applyProtection="0"/>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0" fillId="0" borderId="0" applyProtection="0"/>
    <xf numFmtId="0" fontId="59" fillId="44" borderId="39" applyProtection="0"/>
    <xf numFmtId="0" fontId="59" fillId="44" borderId="39" applyProtection="0"/>
    <xf numFmtId="0" fontId="0"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0" fillId="0" borderId="0" applyProtection="0"/>
    <xf numFmtId="0" fontId="59" fillId="44" borderId="39" applyProtection="0"/>
    <xf numFmtId="0" fontId="58" fillId="0" borderId="0"/>
    <xf numFmtId="0" fontId="59" fillId="44" borderId="39" applyProtection="0"/>
    <xf numFmtId="0" fontId="0" fillId="0" borderId="0"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xf numFmtId="0" fontId="59" fillId="44" borderId="39" applyProtection="0"/>
    <xf numFmtId="0" fontId="58" fillId="0" borderId="0"/>
    <xf numFmtId="0" fontId="58" fillId="50" borderId="42" applyNumberFormat="0" applyFont="0" applyAlignment="0" applyProtection="0">
      <alignment vertical="center"/>
    </xf>
    <xf numFmtId="0" fontId="58" fillId="0" borderId="0"/>
    <xf numFmtId="0" fontId="59" fillId="44" borderId="39" applyProtection="0"/>
    <xf numFmtId="0" fontId="58" fillId="0" borderId="0"/>
    <xf numFmtId="0" fontId="59" fillId="44" borderId="39" applyProtection="0"/>
    <xf numFmtId="0" fontId="58" fillId="0" borderId="0"/>
    <xf numFmtId="0" fontId="0" fillId="0" borderId="0">
      <alignment vertical="center"/>
    </xf>
    <xf numFmtId="0" fontId="59" fillId="44" borderId="39" applyProtection="0"/>
    <xf numFmtId="0" fontId="58" fillId="0" borderId="0"/>
    <xf numFmtId="0" fontId="58" fillId="50" borderId="42" applyNumberFormat="0" applyFont="0" applyAlignment="0" applyProtection="0">
      <alignment vertical="center"/>
    </xf>
    <xf numFmtId="0" fontId="59" fillId="44" borderId="39" applyProtection="0"/>
    <xf numFmtId="0" fontId="58" fillId="0" borderId="0"/>
    <xf numFmtId="0" fontId="58" fillId="0" borderId="0"/>
    <xf numFmtId="0" fontId="59" fillId="44" borderId="39" applyProtection="0"/>
    <xf numFmtId="0" fontId="59" fillId="44" borderId="39" applyProtection="0"/>
    <xf numFmtId="0" fontId="0" fillId="0" borderId="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8" fillId="0" borderId="0"/>
    <xf numFmtId="0" fontId="58" fillId="0" borderId="0"/>
    <xf numFmtId="0" fontId="58" fillId="0" borderId="0"/>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74" fillId="0" borderId="0" applyNumberFormat="0" applyFill="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8" fillId="0" borderId="0"/>
    <xf numFmtId="0" fontId="54" fillId="48"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8" fillId="0" borderId="0"/>
    <xf numFmtId="0" fontId="54" fillId="48" borderId="38" applyNumberFormat="0" applyAlignment="0" applyProtection="0">
      <alignment vertical="center"/>
    </xf>
    <xf numFmtId="0" fontId="59" fillId="44" borderId="39" applyProtection="0"/>
    <xf numFmtId="0" fontId="54" fillId="48" borderId="38" applyNumberFormat="0" applyAlignment="0" applyProtection="0">
      <alignment vertical="center"/>
    </xf>
    <xf numFmtId="0" fontId="59" fillId="44" borderId="39" applyProtection="0"/>
    <xf numFmtId="0" fontId="61" fillId="0" borderId="40" applyProtection="0"/>
    <xf numFmtId="0" fontId="61" fillId="0" borderId="40" applyProtection="0"/>
    <xf numFmtId="0" fontId="58" fillId="0" borderId="0"/>
    <xf numFmtId="0" fontId="59" fillId="44" borderId="39" applyProtection="0"/>
    <xf numFmtId="0" fontId="59" fillId="44" borderId="39" applyProtection="0"/>
    <xf numFmtId="0" fontId="61" fillId="0" borderId="40" applyProtection="0"/>
    <xf numFmtId="0" fontId="58" fillId="0" borderId="0"/>
    <xf numFmtId="0" fontId="61" fillId="0" borderId="40" applyNumberFormat="0" applyFill="0" applyAlignment="0" applyProtection="0">
      <alignment vertical="center"/>
    </xf>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9" fillId="44" borderId="39" applyProtection="0"/>
    <xf numFmtId="0" fontId="59" fillId="44" borderId="39"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41" fontId="0" fillId="0" borderId="0" applyFont="0" applyFill="0" applyBorder="0" applyAlignment="0" applyProtection="0"/>
    <xf numFmtId="0" fontId="59" fillId="44" borderId="39" applyProtection="0"/>
    <xf numFmtId="0" fontId="79" fillId="0" borderId="49" applyNumberFormat="0" applyFill="0" applyAlignment="0" applyProtection="0">
      <alignment vertical="center"/>
    </xf>
    <xf numFmtId="41" fontId="0" fillId="0" borderId="0" applyFont="0" applyFill="0" applyBorder="0" applyAlignment="0" applyProtection="0"/>
    <xf numFmtId="0" fontId="59" fillId="44" borderId="39" applyProtection="0"/>
    <xf numFmtId="0" fontId="79" fillId="0" borderId="49" applyNumberFormat="0" applyFill="0" applyAlignment="0" applyProtection="0">
      <alignment vertical="center"/>
    </xf>
    <xf numFmtId="0" fontId="59" fillId="48" borderId="39" applyNumberFormat="0" applyAlignment="0" applyProtection="0">
      <alignment vertical="center"/>
    </xf>
    <xf numFmtId="0" fontId="78" fillId="0" borderId="51" applyNumberFormat="0" applyFill="0" applyAlignment="0" applyProtection="0">
      <alignment vertical="center"/>
    </xf>
    <xf numFmtId="0" fontId="59" fillId="44" borderId="39" applyProtection="0"/>
    <xf numFmtId="0" fontId="79" fillId="0" borderId="49" applyNumberFormat="0" applyFill="0" applyAlignment="0" applyProtection="0">
      <alignment vertical="center"/>
    </xf>
    <xf numFmtId="0" fontId="59" fillId="44" borderId="39" applyProtection="0"/>
    <xf numFmtId="0" fontId="79" fillId="0" borderId="49" applyNumberFormat="0" applyFill="0" applyAlignment="0" applyProtection="0">
      <alignment vertical="center"/>
    </xf>
    <xf numFmtId="0" fontId="59" fillId="44" borderId="39" applyProtection="0"/>
    <xf numFmtId="0" fontId="82" fillId="48" borderId="0">
      <alignment horizontal="right" vertical="center" wrapText="1"/>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83"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83" fillId="0" borderId="0" applyNumberFormat="0" applyFill="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8" borderId="38" applyNumberFormat="0" applyAlignment="0" applyProtection="0">
      <alignment vertical="center"/>
    </xf>
    <xf numFmtId="0" fontId="59" fillId="44" borderId="39" applyProtection="0"/>
    <xf numFmtId="0" fontId="54" fillId="48"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0" fillId="0" borderId="0">
      <alignment vertical="center"/>
    </xf>
    <xf numFmtId="0" fontId="59" fillId="44" borderId="39" applyProtection="0"/>
    <xf numFmtId="0" fontId="61" fillId="0" borderId="5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0" fillId="0" borderId="0">
      <alignment vertical="center"/>
    </xf>
    <xf numFmtId="0" fontId="59" fillId="44" borderId="39" applyProtection="0"/>
    <xf numFmtId="0" fontId="59" fillId="44" borderId="39" applyProtection="0"/>
    <xf numFmtId="0" fontId="0" fillId="0" borderId="0"/>
    <xf numFmtId="0" fontId="0" fillId="0" borderId="0"/>
    <xf numFmtId="0" fontId="59" fillId="44" borderId="39" applyProtection="0"/>
    <xf numFmtId="0" fontId="59" fillId="44" borderId="39" applyProtection="0"/>
    <xf numFmtId="0" fontId="59" fillId="44" borderId="39" applyProtection="0"/>
    <xf numFmtId="0" fontId="54" fillId="48"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8" borderId="39" applyNumberFormat="0" applyAlignment="0" applyProtection="0">
      <alignment vertical="center"/>
    </xf>
    <xf numFmtId="0" fontId="58" fillId="0" borderId="0"/>
    <xf numFmtId="0" fontId="74" fillId="0" borderId="0" applyProtection="0"/>
    <xf numFmtId="0" fontId="59" fillId="44" borderId="39" applyProtection="0"/>
    <xf numFmtId="0" fontId="58" fillId="50" borderId="42" applyNumberFormat="0" applyFont="0" applyAlignment="0" applyProtection="0">
      <alignment vertical="center"/>
    </xf>
    <xf numFmtId="0" fontId="59" fillId="44" borderId="39" applyNumberFormat="0" applyAlignment="0" applyProtection="0">
      <alignment vertical="center"/>
    </xf>
    <xf numFmtId="0" fontId="74" fillId="0" borderId="0"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74"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7" fillId="60"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49" fontId="1" fillId="0" borderId="46">
      <alignment vertical="center" wrapText="1"/>
    </xf>
    <xf numFmtId="0" fontId="58" fillId="0" borderId="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8" borderId="39" applyNumberFormat="0" applyAlignment="0" applyProtection="0">
      <alignment vertical="center"/>
    </xf>
    <xf numFmtId="0" fontId="59" fillId="44" borderId="39" applyProtection="0"/>
    <xf numFmtId="0" fontId="59" fillId="48" borderId="39" applyNumberFormat="0" applyAlignment="0" applyProtection="0">
      <alignment vertical="center"/>
    </xf>
    <xf numFmtId="0" fontId="59" fillId="44" borderId="39" applyProtection="0"/>
    <xf numFmtId="0" fontId="59" fillId="48" borderId="39" applyNumberFormat="0" applyAlignment="0" applyProtection="0">
      <alignment vertical="center"/>
    </xf>
    <xf numFmtId="0" fontId="59" fillId="44" borderId="39" applyProtection="0"/>
    <xf numFmtId="0" fontId="59" fillId="48" borderId="39" applyNumberFormat="0" applyAlignment="0" applyProtection="0">
      <alignment vertical="center"/>
    </xf>
    <xf numFmtId="0" fontId="59" fillId="44" borderId="39" applyProtection="0"/>
    <xf numFmtId="0" fontId="59" fillId="48" borderId="39" applyNumberFormat="0" applyAlignment="0" applyProtection="0">
      <alignment vertical="center"/>
    </xf>
    <xf numFmtId="0" fontId="59" fillId="44" borderId="39" applyProtection="0"/>
    <xf numFmtId="0" fontId="59" fillId="48" borderId="39" applyNumberFormat="0" applyAlignment="0" applyProtection="0">
      <alignment vertical="center"/>
    </xf>
    <xf numFmtId="0" fontId="58" fillId="0" borderId="0"/>
    <xf numFmtId="0" fontId="59" fillId="44" borderId="39" applyProtection="0"/>
    <xf numFmtId="0" fontId="59" fillId="48" borderId="39" applyNumberFormat="0" applyAlignment="0" applyProtection="0">
      <alignment vertical="center"/>
    </xf>
    <xf numFmtId="0" fontId="59" fillId="44" borderId="39" applyProtection="0"/>
    <xf numFmtId="0" fontId="59" fillId="48" borderId="39" applyNumberFormat="0" applyAlignment="0" applyProtection="0">
      <alignment vertical="center"/>
    </xf>
    <xf numFmtId="0" fontId="59" fillId="44" borderId="39" applyProtection="0"/>
    <xf numFmtId="0" fontId="59" fillId="44" borderId="39" applyProtection="0"/>
    <xf numFmtId="0" fontId="79" fillId="0" borderId="0" applyNumberFormat="0" applyFill="0" applyBorder="0" applyAlignment="0" applyProtection="0">
      <alignment vertical="center"/>
    </xf>
    <xf numFmtId="0" fontId="59" fillId="44" borderId="39" applyProtection="0"/>
    <xf numFmtId="0" fontId="79" fillId="0" borderId="0" applyNumberFormat="0" applyFill="0" applyBorder="0" applyAlignment="0" applyProtection="0">
      <alignment vertical="center"/>
    </xf>
    <xf numFmtId="0" fontId="59" fillId="44" borderId="39" applyProtection="0"/>
    <xf numFmtId="0" fontId="79" fillId="0" borderId="0" applyNumberFormat="0" applyFill="0" applyBorder="0" applyAlignment="0" applyProtection="0">
      <alignment vertical="center"/>
    </xf>
    <xf numFmtId="0" fontId="59" fillId="44" borderId="39" applyProtection="0"/>
    <xf numFmtId="0" fontId="59" fillId="44" borderId="39" applyProtection="0"/>
    <xf numFmtId="0" fontId="58" fillId="0" borderId="0"/>
    <xf numFmtId="0" fontId="79" fillId="0" borderId="0" applyNumberFormat="0" applyFill="0" applyBorder="0" applyAlignment="0" applyProtection="0">
      <alignment vertical="center"/>
    </xf>
    <xf numFmtId="0" fontId="59" fillId="44" borderId="39" applyProtection="0"/>
    <xf numFmtId="0" fontId="63" fillId="0" borderId="0"/>
    <xf numFmtId="0" fontId="59" fillId="44" borderId="39" applyNumberFormat="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6" fillId="46" borderId="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50" applyNumberFormat="0" applyFill="0" applyAlignment="0" applyProtection="0">
      <alignment vertical="center"/>
    </xf>
    <xf numFmtId="0" fontId="59" fillId="44" borderId="39" applyProtection="0"/>
    <xf numFmtId="0" fontId="61" fillId="0" borderId="5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9" fillId="44" borderId="39" applyProtection="0"/>
    <xf numFmtId="0" fontId="59" fillId="44" borderId="39"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50" borderId="42" applyNumberFormat="0" applyFon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2" fillId="43"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8" fillId="0" borderId="0"/>
    <xf numFmtId="0" fontId="58" fillId="0" borderId="0"/>
    <xf numFmtId="0" fontId="59" fillId="44" borderId="39" applyProtection="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7" fillId="60" borderId="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8" fillId="0" borderId="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5" fillId="0" borderId="44" applyNumberFormat="0" applyFill="0" applyAlignment="0" applyProtection="0">
      <alignment vertical="center"/>
    </xf>
    <xf numFmtId="0" fontId="59" fillId="44" borderId="39" applyProtection="0"/>
    <xf numFmtId="0" fontId="59" fillId="44" borderId="39" applyProtection="0"/>
    <xf numFmtId="0" fontId="65" fillId="0" borderId="44"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65" fillId="0" borderId="44" applyNumberFormat="0" applyFill="0" applyAlignment="0" applyProtection="0">
      <alignment vertical="center"/>
    </xf>
    <xf numFmtId="0" fontId="59" fillId="44" borderId="39" applyProtection="0"/>
    <xf numFmtId="0" fontId="59" fillId="44" borderId="39" applyProtection="0"/>
    <xf numFmtId="0" fontId="65" fillId="0" borderId="44" applyNumberFormat="0" applyFill="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65" fillId="0" borderId="44" applyNumberFormat="0" applyFill="0" applyAlignment="0" applyProtection="0">
      <alignment vertical="center"/>
    </xf>
    <xf numFmtId="0" fontId="59" fillId="44" borderId="39" applyProtection="0"/>
    <xf numFmtId="0" fontId="65" fillId="0" borderId="44" applyNumberFormat="0" applyFill="0" applyAlignment="0" applyProtection="0">
      <alignment vertical="center"/>
    </xf>
    <xf numFmtId="0" fontId="59" fillId="44" borderId="39" applyProtection="0"/>
    <xf numFmtId="0" fontId="65" fillId="0" borderId="44" applyNumberFormat="0" applyFill="0" applyAlignment="0" applyProtection="0">
      <alignment vertical="center"/>
    </xf>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applyProtection="0"/>
    <xf numFmtId="0" fontId="59" fillId="44" borderId="39" applyProtection="0"/>
    <xf numFmtId="0" fontId="59" fillId="44" borderId="39" applyProtection="0"/>
    <xf numFmtId="0" fontId="59" fillId="44" borderId="39" applyProtection="0"/>
    <xf numFmtId="0" fontId="54" fillId="44" borderId="38" applyNumberFormat="0" applyAlignment="0" applyProtection="0">
      <alignment vertical="center"/>
    </xf>
    <xf numFmtId="0" fontId="59" fillId="44" borderId="39"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61" fillId="0" borderId="40" applyProtection="0"/>
    <xf numFmtId="0" fontId="61" fillId="0" borderId="40"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61" fillId="0" borderId="40" applyProtection="0"/>
    <xf numFmtId="0" fontId="61" fillId="0" borderId="40"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61" fillId="0" borderId="40"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0" fillId="0" borderId="0"/>
    <xf numFmtId="0" fontId="59" fillId="44" borderId="39" applyProtection="0"/>
    <xf numFmtId="0" fontId="59" fillId="44" borderId="39" applyProtection="0"/>
    <xf numFmtId="0" fontId="0" fillId="0" borderId="0"/>
    <xf numFmtId="0" fontId="59" fillId="44" borderId="39" applyProtection="0"/>
    <xf numFmtId="0" fontId="59" fillId="44" borderId="39" applyProtection="0"/>
    <xf numFmtId="0" fontId="59" fillId="44" borderId="39" applyProtection="0"/>
    <xf numFmtId="0" fontId="59" fillId="44" borderId="39" applyProtection="0"/>
    <xf numFmtId="0" fontId="0" fillId="0" borderId="0"/>
    <xf numFmtId="0" fontId="59" fillId="44" borderId="39" applyProtection="0"/>
    <xf numFmtId="0" fontId="59" fillId="44" borderId="39" applyProtection="0"/>
    <xf numFmtId="0" fontId="59" fillId="44" borderId="39" applyProtection="0"/>
    <xf numFmtId="0" fontId="59" fillId="44" borderId="39" applyProtection="0"/>
    <xf numFmtId="0" fontId="0"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NumberFormat="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74" fillId="0" borderId="0"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6" fillId="46"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67" fillId="60" borderId="0" applyNumberFormat="0" applyBorder="0" applyAlignment="0" applyProtection="0">
      <alignment vertical="center"/>
    </xf>
    <xf numFmtId="0" fontId="59" fillId="44" borderId="39" applyProtection="0"/>
    <xf numFmtId="0" fontId="59" fillId="44" borderId="39" applyProtection="0"/>
    <xf numFmtId="0" fontId="67" fillId="60" borderId="0" applyNumberFormat="0" applyBorder="0" applyAlignment="0" applyProtection="0">
      <alignment vertical="center"/>
    </xf>
    <xf numFmtId="0" fontId="59" fillId="44" borderId="39" applyProtection="0"/>
    <xf numFmtId="0" fontId="59" fillId="44" borderId="39" applyProtection="0"/>
    <xf numFmtId="0" fontId="59" fillId="44" borderId="39" applyProtection="0"/>
    <xf numFmtId="0" fontId="59" fillId="44" borderId="39" applyProtection="0"/>
    <xf numFmtId="0" fontId="58" fillId="0" borderId="0"/>
    <xf numFmtId="0" fontId="58" fillId="0" borderId="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9" fillId="44" borderId="39" applyProtection="0"/>
    <xf numFmtId="0" fontId="54" fillId="48" borderId="38" applyNumberFormat="0" applyAlignment="0" applyProtection="0">
      <alignment vertical="center"/>
    </xf>
    <xf numFmtId="0" fontId="54" fillId="48" borderId="38" applyNumberFormat="0" applyAlignment="0" applyProtection="0">
      <alignment vertical="center"/>
    </xf>
    <xf numFmtId="176" fontId="57" fillId="0" borderId="0" applyFont="0" applyFill="0" applyBorder="0" applyAlignment="0" applyProtection="0">
      <alignment vertical="center"/>
    </xf>
    <xf numFmtId="0" fontId="58" fillId="48" borderId="0">
      <alignment horizontal="left" vertical="center"/>
    </xf>
    <xf numFmtId="0" fontId="54" fillId="48" borderId="38" applyNumberFormat="0" applyAlignment="0" applyProtection="0">
      <alignment vertical="center"/>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54" fillId="44" borderId="38" applyNumberFormat="0" applyAlignment="0" applyProtection="0">
      <alignment vertical="center"/>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54" fillId="48" borderId="38" applyNumberFormat="0" applyAlignment="0" applyProtection="0">
      <alignment vertical="center"/>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82" fillId="48" borderId="0">
      <alignment horizontal="center" vertical="center" wrapText="1"/>
    </xf>
    <xf numFmtId="0" fontId="54" fillId="48" borderId="38" applyNumberFormat="0" applyAlignment="0" applyProtection="0">
      <alignment vertical="center"/>
    </xf>
    <xf numFmtId="0" fontId="54" fillId="48" borderId="38" applyNumberFormat="0" applyAlignment="0" applyProtection="0">
      <alignment vertical="center"/>
    </xf>
    <xf numFmtId="0" fontId="82" fillId="48" borderId="0">
      <alignment horizontal="left" vertical="center" wrapText="1"/>
    </xf>
    <xf numFmtId="0" fontId="54" fillId="48" borderId="38" applyNumberFormat="0" applyAlignment="0" applyProtection="0">
      <alignment vertical="center"/>
    </xf>
    <xf numFmtId="0" fontId="82" fillId="48" borderId="0">
      <alignment horizontal="left" vertical="center" wrapText="1"/>
    </xf>
    <xf numFmtId="0" fontId="58" fillId="0" borderId="0"/>
    <xf numFmtId="0" fontId="82" fillId="48" borderId="0">
      <alignment horizontal="left" vertical="center" wrapText="1"/>
    </xf>
    <xf numFmtId="0" fontId="82" fillId="48" borderId="0">
      <alignment horizontal="left" vertical="center" wrapText="1"/>
    </xf>
    <xf numFmtId="0" fontId="54" fillId="48" borderId="38" applyNumberFormat="0" applyAlignment="0" applyProtection="0">
      <alignment vertical="center"/>
    </xf>
    <xf numFmtId="0" fontId="82" fillId="48" borderId="0">
      <alignment horizontal="left" vertical="center" wrapText="1"/>
    </xf>
    <xf numFmtId="0" fontId="82" fillId="48" borderId="0">
      <alignment horizontal="left" vertical="center" wrapText="1"/>
    </xf>
    <xf numFmtId="0" fontId="61" fillId="0" borderId="40" applyProtection="0"/>
    <xf numFmtId="0" fontId="61" fillId="0" borderId="40" applyProtection="0"/>
    <xf numFmtId="0" fontId="82" fillId="48" borderId="0">
      <alignment horizontal="left" vertical="center" wrapText="1"/>
    </xf>
    <xf numFmtId="0" fontId="61" fillId="0" borderId="40" applyProtection="0"/>
    <xf numFmtId="0" fontId="61" fillId="0" borderId="40" applyProtection="0"/>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lef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58" fillId="0" borderId="0"/>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58" fillId="0" borderId="0"/>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58" fillId="0" borderId="0"/>
    <xf numFmtId="0" fontId="58" fillId="0" borderId="0"/>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58" fillId="0" borderId="0"/>
    <xf numFmtId="0" fontId="58" fillId="0" borderId="0"/>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82" fillId="48" borderId="0">
      <alignment horizontal="right" vertical="center" wrapText="1"/>
    </xf>
    <xf numFmtId="0" fontId="61" fillId="0" borderId="40" applyProtection="0"/>
    <xf numFmtId="0" fontId="61" fillId="0" borderId="40" applyProtection="0"/>
    <xf numFmtId="0" fontId="82" fillId="48" borderId="0">
      <alignment horizontal="right" vertical="center" wrapText="1"/>
    </xf>
    <xf numFmtId="0" fontId="67" fillId="60" borderId="0" applyNumberFormat="0" applyBorder="0" applyAlignment="0" applyProtection="0">
      <alignment vertical="center"/>
    </xf>
    <xf numFmtId="0" fontId="83" fillId="0" borderId="0" applyProtection="0"/>
    <xf numFmtId="0" fontId="83" fillId="0" borderId="0" applyProtection="0"/>
    <xf numFmtId="0" fontId="67" fillId="60" borderId="0" applyNumberFormat="0" applyBorder="0" applyAlignment="0" applyProtection="0">
      <alignment vertical="center"/>
    </xf>
    <xf numFmtId="0" fontId="83" fillId="0" borderId="0" applyProtection="0"/>
    <xf numFmtId="0" fontId="58" fillId="0" borderId="0"/>
    <xf numFmtId="0" fontId="83" fillId="0" borderId="0" applyProtection="0"/>
    <xf numFmtId="0" fontId="58" fillId="0" borderId="0"/>
    <xf numFmtId="0" fontId="83" fillId="0" borderId="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83" fillId="0" borderId="0" applyProtection="0"/>
    <xf numFmtId="0" fontId="54" fillId="44" borderId="38">
      <alignment vertical="center"/>
    </xf>
    <xf numFmtId="0" fontId="83" fillId="0" borderId="0" applyProtection="0"/>
    <xf numFmtId="0" fontId="83" fillId="0" borderId="0" applyProtection="0"/>
    <xf numFmtId="0" fontId="83" fillId="0" borderId="0" applyProtection="0"/>
    <xf numFmtId="0" fontId="61" fillId="0" borderId="40" applyProtection="0"/>
    <xf numFmtId="0" fontId="61" fillId="0" borderId="4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61" fillId="0" borderId="40" applyProtection="0"/>
    <xf numFmtId="0" fontId="61" fillId="0" borderId="4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61" fillId="0" borderId="40" applyProtection="0"/>
    <xf numFmtId="0" fontId="61" fillId="0" borderId="40" applyProtection="0"/>
    <xf numFmtId="0" fontId="83" fillId="0" borderId="0" applyProtection="0"/>
    <xf numFmtId="0" fontId="83" fillId="0" borderId="0" applyProtection="0"/>
    <xf numFmtId="0" fontId="83" fillId="0" borderId="0" applyProtection="0"/>
    <xf numFmtId="0" fontId="61" fillId="0" borderId="50" applyNumberFormat="0" applyFill="0" applyAlignment="0" applyProtection="0">
      <alignment vertical="center"/>
    </xf>
    <xf numFmtId="0" fontId="83" fillId="0" borderId="0" applyProtection="0"/>
    <xf numFmtId="0" fontId="58" fillId="0" borderId="0"/>
    <xf numFmtId="0" fontId="83" fillId="0" borderId="0" applyProtection="0"/>
    <xf numFmtId="0" fontId="83" fillId="0" borderId="0" applyProtection="0"/>
    <xf numFmtId="0" fontId="83"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3" fillId="0" borderId="0" applyProtection="0"/>
    <xf numFmtId="0" fontId="83"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3" fillId="0" borderId="0" applyProtection="0"/>
    <xf numFmtId="0" fontId="77" fillId="0" borderId="48" applyNumberFormat="0" applyFill="0" applyAlignment="0" applyProtection="0">
      <alignment vertical="center"/>
    </xf>
    <xf numFmtId="0" fontId="83" fillId="0" borderId="0" applyProtection="0"/>
    <xf numFmtId="0" fontId="83" fillId="0" borderId="0" applyProtection="0"/>
    <xf numFmtId="0" fontId="83"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3" fillId="0" borderId="0" applyProtection="0"/>
    <xf numFmtId="0" fontId="83"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3" fillId="0" borderId="0" applyProtection="0"/>
    <xf numFmtId="0" fontId="77" fillId="0" borderId="48" applyNumberFormat="0" applyFill="0" applyAlignment="0" applyProtection="0">
      <alignment vertical="center"/>
    </xf>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3" fillId="0" borderId="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58" fillId="0" borderId="0"/>
    <xf numFmtId="0" fontId="83" fillId="0" borderId="0" applyProtection="0"/>
    <xf numFmtId="0" fontId="61" fillId="0" borderId="4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83" fillId="0" borderId="0" applyProtection="0"/>
    <xf numFmtId="0" fontId="61" fillId="0" borderId="40" applyProtection="0"/>
    <xf numFmtId="0" fontId="83" fillId="0" borderId="0" applyProtection="0"/>
    <xf numFmtId="0" fontId="83" fillId="0" borderId="0" applyProtection="0"/>
    <xf numFmtId="0" fontId="83" fillId="0"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83" fillId="0" borderId="0" applyProtection="0"/>
    <xf numFmtId="0" fontId="83" fillId="0" borderId="0" applyProtection="0"/>
    <xf numFmtId="0" fontId="83" fillId="0" borderId="0" applyProtection="0"/>
    <xf numFmtId="0" fontId="83" fillId="0" borderId="0" applyProtection="0"/>
    <xf numFmtId="0" fontId="61" fillId="0" borderId="40" applyProtection="0"/>
    <xf numFmtId="0" fontId="83" fillId="0" borderId="0" applyProtection="0"/>
    <xf numFmtId="0" fontId="61" fillId="0" borderId="40" applyProtection="0"/>
    <xf numFmtId="0" fontId="83" fillId="0" borderId="0" applyProtection="0"/>
    <xf numFmtId="0" fontId="61" fillId="0" borderId="40" applyProtection="0"/>
    <xf numFmtId="0" fontId="83" fillId="0" borderId="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57" fillId="0" borderId="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75" fillId="0" borderId="0" applyNumberFormat="0" applyFill="0" applyBorder="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75" fillId="0" borderId="0" applyNumberFormat="0" applyFill="0" applyBorder="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75"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61" fillId="0" borderId="50" applyNumberFormat="0" applyFill="0" applyAlignment="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8" fillId="0" borderId="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8" fillId="0" borderId="0"/>
    <xf numFmtId="0" fontId="52" fillId="43" borderId="38" applyNumberFormat="0" applyAlignment="0" applyProtection="0">
      <alignment vertical="center"/>
    </xf>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65" fillId="0" borderId="44" applyNumberFormat="0" applyFill="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0"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57" fillId="0" borderId="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7" fillId="60" borderId="0" applyNumberFormat="0" applyBorder="0" applyAlignment="0" applyProtection="0">
      <alignment vertical="center"/>
    </xf>
    <xf numFmtId="0" fontId="61" fillId="0" borderId="40" applyProtection="0"/>
    <xf numFmtId="0" fontId="61" fillId="0" borderId="40" applyProtection="0"/>
    <xf numFmtId="0" fontId="67" fillId="60" borderId="0" applyNumberFormat="0" applyBorder="0" applyAlignment="0" applyProtection="0">
      <alignment vertical="center"/>
    </xf>
    <xf numFmtId="0" fontId="57" fillId="0" borderId="0">
      <alignment vertical="center"/>
    </xf>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58" fillId="0" borderId="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58" fillId="0" borderId="0"/>
    <xf numFmtId="0" fontId="61" fillId="0" borderId="40" applyProtection="0"/>
    <xf numFmtId="0" fontId="79"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8" fillId="0" borderId="0"/>
    <xf numFmtId="0" fontId="61" fillId="0" borderId="40" applyProtection="0"/>
    <xf numFmtId="0" fontId="63" fillId="0" borderId="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181" fontId="57" fillId="0" borderId="0" applyFont="0" applyFill="0" applyBorder="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55" fillId="63"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73" fillId="0" borderId="47" applyNumberFormat="0" applyFill="0" applyAlignment="0" applyProtection="0">
      <alignment vertical="center"/>
    </xf>
    <xf numFmtId="0" fontId="61" fillId="0" borderId="40" applyProtection="0"/>
    <xf numFmtId="0" fontId="73" fillId="0" borderId="47" applyNumberFormat="0" applyFill="0" applyAlignment="0" applyProtection="0">
      <alignment vertical="center"/>
    </xf>
    <xf numFmtId="0" fontId="61" fillId="0" borderId="40" applyProtection="0"/>
    <xf numFmtId="0" fontId="73"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73" fillId="0" borderId="47" applyNumberFormat="0" applyFill="0" applyAlignment="0" applyProtection="0">
      <alignment vertical="center"/>
    </xf>
    <xf numFmtId="0" fontId="61" fillId="0" borderId="40" applyProtection="0"/>
    <xf numFmtId="0" fontId="61" fillId="0" borderId="40" applyProtection="0"/>
    <xf numFmtId="0" fontId="73"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73"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78"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8" fillId="0" borderId="0"/>
    <xf numFmtId="0" fontId="58" fillId="0" borderId="0"/>
    <xf numFmtId="0" fontId="61" fillId="0" borderId="40" applyProtection="0"/>
    <xf numFmtId="0" fontId="57" fillId="50" borderId="42" applyNumberFormat="0" applyFont="0" applyAlignment="0" applyProtection="0">
      <alignment vertical="center"/>
    </xf>
    <xf numFmtId="0" fontId="52" fillId="43" borderId="38" applyNumberFormat="0" applyAlignment="0" applyProtection="0">
      <alignment vertical="center"/>
    </xf>
    <xf numFmtId="0" fontId="61" fillId="0" borderId="40" applyProtection="0"/>
    <xf numFmtId="0" fontId="57" fillId="50" borderId="42" applyNumberFormat="0" applyFont="0" applyAlignment="0" applyProtection="0">
      <alignment vertical="center"/>
    </xf>
    <xf numFmtId="0" fontId="58" fillId="0" borderId="0"/>
    <xf numFmtId="0" fontId="58" fillId="0" borderId="0"/>
    <xf numFmtId="0" fontId="58" fillId="0" borderId="0"/>
    <xf numFmtId="0" fontId="61" fillId="0" borderId="40" applyProtection="0"/>
    <xf numFmtId="0" fontId="52" fillId="43" borderId="38" applyNumberFormat="0" applyAlignment="0" applyProtection="0">
      <alignment vertical="center"/>
    </xf>
    <xf numFmtId="0" fontId="61" fillId="0" borderId="40" applyProtection="0"/>
    <xf numFmtId="0" fontId="58" fillId="0" borderId="0"/>
    <xf numFmtId="0" fontId="58" fillId="0" borderId="0"/>
    <xf numFmtId="0" fontId="58" fillId="0" borderId="0"/>
    <xf numFmtId="0" fontId="61" fillId="0" borderId="40" applyProtection="0"/>
    <xf numFmtId="0" fontId="52" fillId="43" borderId="38" applyNumberFormat="0" applyAlignment="0" applyProtection="0">
      <alignment vertical="center"/>
    </xf>
    <xf numFmtId="0" fontId="61" fillId="0" borderId="40" applyProtection="0"/>
    <xf numFmtId="0" fontId="58" fillId="0" borderId="0"/>
    <xf numFmtId="0" fontId="58" fillId="0" borderId="0"/>
    <xf numFmtId="0" fontId="58" fillId="0" borderId="0"/>
    <xf numFmtId="0" fontId="61" fillId="0" borderId="40" applyProtection="0"/>
    <xf numFmtId="0" fontId="52" fillId="43" borderId="38" applyNumberFormat="0" applyAlignment="0" applyProtection="0">
      <alignment vertical="center"/>
    </xf>
    <xf numFmtId="0" fontId="61" fillId="0" borderId="40" applyProtection="0"/>
    <xf numFmtId="0" fontId="56" fillId="46" borderId="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6" fillId="46" borderId="0" applyNumberFormat="0" applyBorder="0" applyAlignment="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6" fillId="46" borderId="0" applyNumberFormat="0" applyBorder="0" applyAlignment="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58" fillId="0" borderId="0"/>
    <xf numFmtId="0" fontId="58" fillId="0" borderId="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7" fillId="60" borderId="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7" fillId="60" borderId="0" applyNumberFormat="0" applyBorder="0" applyAlignment="0" applyProtection="0">
      <alignment vertical="center"/>
    </xf>
    <xf numFmtId="0" fontId="61" fillId="0" borderId="40" applyProtection="0"/>
    <xf numFmtId="0" fontId="58" fillId="0" borderId="0"/>
    <xf numFmtId="0" fontId="61" fillId="0" borderId="40" applyProtection="0"/>
    <xf numFmtId="0" fontId="61" fillId="0" borderId="40" applyNumberFormat="0" applyFill="0" applyAlignment="0" applyProtection="0">
      <alignment vertical="center"/>
    </xf>
    <xf numFmtId="0" fontId="61" fillId="0" borderId="40"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78"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NumberFormat="0" applyFill="0" applyAlignment="0" applyProtection="0">
      <alignment vertical="center"/>
    </xf>
    <xf numFmtId="0" fontId="61" fillId="0" borderId="40" applyProtection="0"/>
    <xf numFmtId="0" fontId="65" fillId="0" borderId="44" applyNumberFormat="0" applyFill="0" applyAlignment="0" applyProtection="0">
      <alignment vertical="center"/>
    </xf>
    <xf numFmtId="0" fontId="61" fillId="0" borderId="40" applyNumberFormat="0" applyFill="0" applyAlignment="0" applyProtection="0">
      <alignment vertical="center"/>
    </xf>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58" fillId="0" borderId="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58" fillId="0" borderId="0" applyProtection="0"/>
    <xf numFmtId="0" fontId="61" fillId="0" borderId="40" applyProtection="0"/>
    <xf numFmtId="0" fontId="61" fillId="0" borderId="40" applyProtection="0"/>
    <xf numFmtId="0" fontId="61" fillId="0" borderId="40" applyProtection="0"/>
    <xf numFmtId="0" fontId="58"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0" fillId="0" borderId="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0" fillId="0" borderId="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61" fillId="0" borderId="40" applyProtection="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1" fillId="0" borderId="40" applyProtection="0"/>
    <xf numFmtId="0" fontId="78" fillId="0" borderId="0" applyNumberFormat="0" applyFill="0" applyBorder="0" applyAlignment="0" applyProtection="0">
      <alignment vertical="center"/>
    </xf>
    <xf numFmtId="0" fontId="58" fillId="50" borderId="42" applyNumberFormat="0" applyFont="0" applyAlignment="0" applyProtection="0">
      <alignment vertical="center"/>
    </xf>
    <xf numFmtId="0" fontId="61" fillId="0" borderId="40" applyProtection="0"/>
    <xf numFmtId="0" fontId="56" fillId="46" borderId="0" applyNumberFormat="0" applyBorder="0" applyAlignment="0" applyProtection="0">
      <alignment vertical="center"/>
    </xf>
    <xf numFmtId="0" fontId="58" fillId="0" borderId="0"/>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58" fillId="0" borderId="0"/>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0"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56" fillId="46" borderId="0" applyNumberFormat="0" applyBorder="0" applyAlignment="0" applyProtection="0">
      <alignment vertical="center"/>
    </xf>
    <xf numFmtId="0" fontId="61" fillId="0" borderId="40" applyProtection="0"/>
    <xf numFmtId="0" fontId="62" fillId="49" borderId="41" applyNumberFormat="0" applyAlignment="0" applyProtection="0">
      <alignment vertical="center"/>
    </xf>
    <xf numFmtId="0" fontId="56" fillId="46" borderId="0" applyNumberFormat="0" applyBorder="0" applyAlignment="0" applyProtection="0">
      <alignment vertical="center"/>
    </xf>
    <xf numFmtId="0" fontId="61" fillId="0" borderId="40" applyProtection="0"/>
    <xf numFmtId="0" fontId="62" fillId="49" borderId="41" applyNumberFormat="0" applyAlignment="0" applyProtection="0">
      <alignment vertical="center"/>
    </xf>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8" fillId="0" borderId="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65" fillId="0" borderId="44" applyNumberFormat="0" applyFill="0" applyAlignment="0" applyProtection="0">
      <alignment vertical="center"/>
    </xf>
    <xf numFmtId="0" fontId="58" fillId="0" borderId="0"/>
    <xf numFmtId="0" fontId="61" fillId="0" borderId="40" applyProtection="0"/>
    <xf numFmtId="0" fontId="65" fillId="0" borderId="44" applyNumberFormat="0" applyFill="0" applyAlignment="0" applyProtection="0">
      <alignment vertical="center"/>
    </xf>
    <xf numFmtId="0" fontId="58" fillId="0" borderId="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83" fillId="0" borderId="0" applyNumberFormat="0" applyFill="0" applyBorder="0" applyAlignment="0" applyProtection="0">
      <alignment vertical="center"/>
    </xf>
    <xf numFmtId="0" fontId="61" fillId="0" borderId="40" applyProtection="0"/>
    <xf numFmtId="0" fontId="83" fillId="0" borderId="0" applyNumberFormat="0" applyFill="0" applyBorder="0" applyAlignment="0" applyProtection="0">
      <alignment vertical="center"/>
    </xf>
    <xf numFmtId="0" fontId="61" fillId="0" borderId="40" applyProtection="0"/>
    <xf numFmtId="0" fontId="61" fillId="0" borderId="40" applyProtection="0"/>
    <xf numFmtId="0" fontId="83" fillId="0" borderId="0" applyNumberFormat="0" applyFill="0" applyBorder="0" applyAlignment="0" applyProtection="0">
      <alignment vertical="center"/>
    </xf>
    <xf numFmtId="0" fontId="61" fillId="0" borderId="40" applyProtection="0"/>
    <xf numFmtId="0" fontId="61" fillId="0" borderId="40" applyProtection="0"/>
    <xf numFmtId="0" fontId="83"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0" fillId="0" borderId="0" applyProtection="0"/>
    <xf numFmtId="0" fontId="54" fillId="44" borderId="38" applyNumberFormat="0" applyAlignment="0" applyProtection="0">
      <alignment vertical="center"/>
    </xf>
    <xf numFmtId="0" fontId="61" fillId="0" borderId="40" applyProtection="0"/>
    <xf numFmtId="0" fontId="61" fillId="0" borderId="40" applyProtection="0"/>
    <xf numFmtId="0" fontId="0" fillId="0" borderId="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0" fillId="0" borderId="0" applyProtection="0"/>
    <xf numFmtId="0" fontId="61" fillId="0" borderId="40" applyProtection="0"/>
    <xf numFmtId="0" fontId="61" fillId="0" borderId="40" applyProtection="0"/>
    <xf numFmtId="0" fontId="0" fillId="0" borderId="0" applyProtection="0"/>
    <xf numFmtId="0" fontId="61" fillId="0" borderId="40" applyProtection="0"/>
    <xf numFmtId="0" fontId="61" fillId="0" borderId="40" applyProtection="0"/>
    <xf numFmtId="0" fontId="0" fillId="0" borderId="0" applyProtection="0"/>
    <xf numFmtId="0" fontId="61" fillId="0" borderId="40" applyProtection="0"/>
    <xf numFmtId="0" fontId="59" fillId="44" borderId="39" applyNumberFormat="0" applyAlignment="0" applyProtection="0">
      <alignment vertical="center"/>
    </xf>
    <xf numFmtId="0" fontId="61" fillId="0" borderId="40" applyProtection="0"/>
    <xf numFmtId="0" fontId="0"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5" fillId="0" borderId="44"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3" fillId="0" borderId="0" applyProtection="0"/>
    <xf numFmtId="0" fontId="61" fillId="0" borderId="40" applyProtection="0"/>
    <xf numFmtId="0" fontId="61" fillId="0" borderId="40" applyProtection="0"/>
    <xf numFmtId="0" fontId="63" fillId="0" borderId="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3"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5" fillId="64" borderId="0" applyNumberFormat="0" applyBorder="0" applyAlignment="0" applyProtection="0">
      <alignment vertical="center"/>
    </xf>
    <xf numFmtId="0" fontId="61" fillId="0" borderId="40" applyProtection="0"/>
    <xf numFmtId="0" fontId="55" fillId="64" borderId="0" applyNumberFormat="0" applyBorder="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78"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8" borderId="38" applyNumberFormat="0" applyAlignment="0" applyProtection="0">
      <alignment vertical="center"/>
    </xf>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0"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0" fillId="0" borderId="0" applyProtection="0"/>
    <xf numFmtId="0" fontId="61" fillId="0" borderId="40" applyProtection="0"/>
    <xf numFmtId="0" fontId="58" fillId="50" borderId="42" applyNumberFormat="0" applyFont="0" applyAlignment="0" applyProtection="0">
      <alignment vertical="center"/>
    </xf>
    <xf numFmtId="0" fontId="0" fillId="0" borderId="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9" fillId="48" borderId="39" applyNumberFormat="0" applyAlignment="0" applyProtection="0">
      <alignment vertical="center"/>
    </xf>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7" fillId="60"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58" fillId="0" borderId="0"/>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0" fillId="0" borderId="0" applyProtection="0"/>
    <xf numFmtId="0" fontId="56" fillId="46" borderId="0" applyNumberFormat="0" applyBorder="0" applyAlignment="0" applyProtection="0">
      <alignment vertical="center"/>
    </xf>
    <xf numFmtId="0" fontId="61" fillId="0" borderId="40" applyProtection="0"/>
    <xf numFmtId="0" fontId="0" fillId="0" borderId="0" applyProtection="0"/>
    <xf numFmtId="0" fontId="59" fillId="44" borderId="39" applyNumberFormat="0" applyAlignment="0" applyProtection="0">
      <alignment vertical="center"/>
    </xf>
    <xf numFmtId="0" fontId="61" fillId="0" borderId="40" applyProtection="0"/>
    <xf numFmtId="0" fontId="0" fillId="0" borderId="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61" fillId="0" borderId="40" applyProtection="0"/>
    <xf numFmtId="0" fontId="52" fillId="43" borderId="38" applyNumberFormat="0" applyAlignment="0" applyProtection="0">
      <alignment vertical="center"/>
    </xf>
    <xf numFmtId="0" fontId="61" fillId="0" borderId="40" applyProtection="0"/>
    <xf numFmtId="0" fontId="58" fillId="50" borderId="42" applyNumberFormat="0" applyFont="0" applyAlignment="0" applyProtection="0">
      <alignment vertical="center"/>
    </xf>
    <xf numFmtId="0" fontId="58" fillId="0" borderId="0"/>
    <xf numFmtId="0" fontId="61" fillId="0" borderId="40" applyProtection="0"/>
    <xf numFmtId="0" fontId="52" fillId="43" borderId="38" applyNumberFormat="0" applyAlignment="0" applyProtection="0">
      <alignment vertical="center"/>
    </xf>
    <xf numFmtId="0" fontId="61" fillId="0" borderId="40" applyProtection="0"/>
    <xf numFmtId="0" fontId="58" fillId="50" borderId="42" applyNumberFormat="0" applyFont="0" applyAlignment="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7" fillId="60"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77" fillId="0" borderId="48"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77" fillId="0" borderId="48"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49" fontId="0" fillId="0" borderId="46">
      <alignment horizontal="center" vertical="center" wrapText="1"/>
    </xf>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77" fillId="0" borderId="48" applyNumberFormat="0" applyFill="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55" fillId="53"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0" borderId="0"/>
    <xf numFmtId="0" fontId="61" fillId="0" borderId="40" applyProtection="0"/>
    <xf numFmtId="0" fontId="58" fillId="50" borderId="42" applyNumberFormat="0" applyFont="0" applyAlignment="0" applyProtection="0">
      <alignment vertical="center"/>
    </xf>
    <xf numFmtId="0" fontId="61" fillId="0" borderId="40" applyProtection="0"/>
    <xf numFmtId="0" fontId="61" fillId="0" borderId="40" applyProtection="0"/>
    <xf numFmtId="0" fontId="58" fillId="0" borderId="0"/>
    <xf numFmtId="0" fontId="77" fillId="0" borderId="48" applyNumberFormat="0" applyFill="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52" fillId="43" borderId="38" applyNumberFormat="0" applyAlignment="0" applyProtection="0">
      <alignment vertical="center"/>
    </xf>
    <xf numFmtId="0" fontId="77" fillId="0" borderId="48"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58" fillId="0" borderId="0"/>
    <xf numFmtId="0" fontId="58" fillId="0" borderId="0"/>
    <xf numFmtId="0" fontId="58" fillId="0" borderId="0"/>
    <xf numFmtId="0" fontId="61" fillId="0" borderId="40" applyProtection="0"/>
    <xf numFmtId="0" fontId="58" fillId="0" borderId="0"/>
    <xf numFmtId="0" fontId="58" fillId="0" borderId="0"/>
    <xf numFmtId="0" fontId="58" fillId="0" borderId="0"/>
    <xf numFmtId="0" fontId="61" fillId="0" borderId="40" applyProtection="0"/>
    <xf numFmtId="0" fontId="61" fillId="0" borderId="40" applyProtection="0"/>
    <xf numFmtId="0" fontId="61" fillId="0" borderId="40" applyProtection="0"/>
    <xf numFmtId="0" fontId="83"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9" fillId="48" borderId="39" applyNumberFormat="0" applyAlignment="0" applyProtection="0">
      <alignment vertical="center"/>
    </xf>
    <xf numFmtId="0" fontId="61" fillId="0" borderId="40" applyProtection="0"/>
    <xf numFmtId="0" fontId="58" fillId="0" borderId="0"/>
    <xf numFmtId="0" fontId="61" fillId="0" borderId="40" applyProtection="0"/>
    <xf numFmtId="0" fontId="61" fillId="0" borderId="40" applyProtection="0"/>
    <xf numFmtId="0" fontId="58" fillId="0" borderId="0"/>
    <xf numFmtId="0" fontId="61" fillId="0" borderId="40" applyProtection="0"/>
    <xf numFmtId="0" fontId="59" fillId="48" borderId="39" applyNumberFormat="0" applyAlignment="0" applyProtection="0">
      <alignment vertical="center"/>
    </xf>
    <xf numFmtId="0" fontId="61" fillId="0" borderId="40" applyProtection="0"/>
    <xf numFmtId="0" fontId="58" fillId="0" borderId="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58" fillId="0" borderId="0"/>
    <xf numFmtId="0" fontId="61" fillId="0" borderId="40" applyProtection="0"/>
    <xf numFmtId="0" fontId="77" fillId="0" borderId="48" applyNumberFormat="0" applyFill="0" applyAlignment="0" applyProtection="0">
      <alignment vertical="center"/>
    </xf>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77" fillId="0" borderId="48" applyNumberFormat="0" applyFill="0" applyAlignment="0" applyProtection="0">
      <alignment vertical="center"/>
    </xf>
    <xf numFmtId="0" fontId="58" fillId="0" borderId="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9" fillId="48" borderId="39" applyNumberFormat="0" applyAlignment="0" applyProtection="0">
      <alignment vertical="center"/>
    </xf>
    <xf numFmtId="0" fontId="59" fillId="48" borderId="39" applyNumberFormat="0" applyAlignment="0" applyProtection="0">
      <alignment vertical="center"/>
    </xf>
    <xf numFmtId="0" fontId="61" fillId="0" borderId="40" applyProtection="0"/>
    <xf numFmtId="0" fontId="61" fillId="0" borderId="4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9" fillId="48" borderId="39" applyNumberFormat="0" applyAlignment="0" applyProtection="0">
      <alignment vertical="center"/>
    </xf>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59" fillId="48" borderId="39" applyNumberFormat="0" applyAlignment="0" applyProtection="0">
      <alignment vertical="center"/>
    </xf>
    <xf numFmtId="0" fontId="61" fillId="0" borderId="40" applyProtection="0"/>
    <xf numFmtId="0" fontId="61" fillId="0" borderId="40" applyProtection="0"/>
    <xf numFmtId="0" fontId="52" fillId="43"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40" applyProtection="0"/>
    <xf numFmtId="0" fontId="79" fillId="0" borderId="49" applyNumberFormat="0" applyFill="0" applyAlignment="0" applyProtection="0">
      <alignment vertical="center"/>
    </xf>
    <xf numFmtId="0" fontId="61" fillId="0" borderId="40" applyProtection="0"/>
    <xf numFmtId="0" fontId="79" fillId="0" borderId="49" applyNumberFormat="0" applyFill="0" applyAlignment="0" applyProtection="0">
      <alignment vertical="center"/>
    </xf>
    <xf numFmtId="0" fontId="54" fillId="48" borderId="38" applyNumberFormat="0" applyAlignment="0" applyProtection="0">
      <alignment vertical="center"/>
    </xf>
    <xf numFmtId="0" fontId="61" fillId="0" borderId="40" applyProtection="0"/>
    <xf numFmtId="0" fontId="61" fillId="0" borderId="40" applyProtection="0"/>
    <xf numFmtId="0" fontId="79" fillId="0" borderId="49" applyNumberFormat="0" applyFill="0" applyAlignment="0" applyProtection="0">
      <alignment vertical="center"/>
    </xf>
    <xf numFmtId="0" fontId="61" fillId="0" borderId="40" applyProtection="0"/>
    <xf numFmtId="0" fontId="79" fillId="0" borderId="49" applyNumberFormat="0" applyFill="0" applyAlignment="0" applyProtection="0">
      <alignment vertical="center"/>
    </xf>
    <xf numFmtId="0" fontId="61" fillId="0" borderId="40" applyProtection="0"/>
    <xf numFmtId="0" fontId="61" fillId="0" borderId="40" applyProtection="0"/>
    <xf numFmtId="0" fontId="79" fillId="0" borderId="49"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61" fillId="0" borderId="40" applyProtection="0"/>
    <xf numFmtId="0" fontId="59" fillId="48" borderId="39" applyNumberFormat="0" applyAlignment="0" applyProtection="0">
      <alignment vertical="center"/>
    </xf>
    <xf numFmtId="0" fontId="61" fillId="0" borderId="40" applyProtection="0"/>
    <xf numFmtId="0" fontId="61" fillId="0" borderId="40" applyProtection="0"/>
    <xf numFmtId="0" fontId="74" fillId="0" borderId="0" applyProtection="0"/>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79" fillId="0" borderId="0" applyNumberFormat="0" applyFill="0" applyBorder="0" applyAlignment="0" applyProtection="0">
      <alignment vertical="center"/>
    </xf>
    <xf numFmtId="0" fontId="61" fillId="0" borderId="40" applyProtection="0"/>
    <xf numFmtId="0" fontId="79"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79" fillId="0" borderId="0" applyNumberFormat="0" applyFill="0" applyBorder="0" applyAlignment="0" applyProtection="0">
      <alignment vertical="center"/>
    </xf>
    <xf numFmtId="0" fontId="61" fillId="0" borderId="40" applyProtection="0"/>
    <xf numFmtId="0" fontId="79"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79" fillId="0" borderId="0" applyNumberFormat="0" applyFill="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58" fillId="0" borderId="0"/>
    <xf numFmtId="0" fontId="58" fillId="0" borderId="0"/>
    <xf numFmtId="0" fontId="61" fillId="0" borderId="40" applyProtection="0"/>
    <xf numFmtId="0" fontId="61" fillId="0" borderId="40" applyProtection="0"/>
    <xf numFmtId="0" fontId="58" fillId="0" borderId="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61" fillId="0" borderId="40" applyProtection="0"/>
    <xf numFmtId="0" fontId="61" fillId="0" borderId="40" applyProtection="0"/>
    <xf numFmtId="0" fontId="59" fillId="44" borderId="39" applyNumberFormat="0" applyAlignment="0" applyProtection="0">
      <alignment vertical="center"/>
    </xf>
    <xf numFmtId="0" fontId="59" fillId="44" borderId="39"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85" fillId="0" borderId="0" applyNumberFormat="0" applyFill="0" applyBorder="0" applyAlignment="0" applyProtection="0">
      <alignment vertical="center"/>
    </xf>
    <xf numFmtId="0" fontId="61" fillId="0" borderId="40" applyProtection="0"/>
    <xf numFmtId="0" fontId="85" fillId="0" borderId="0" applyNumberFormat="0" applyFill="0" applyBorder="0" applyAlignment="0" applyProtection="0">
      <alignment vertical="center"/>
    </xf>
    <xf numFmtId="0" fontId="61" fillId="0" borderId="40" applyProtection="0"/>
    <xf numFmtId="0" fontId="61" fillId="0" borderId="40" applyProtection="0"/>
    <xf numFmtId="0" fontId="85" fillId="0" borderId="0" applyNumberFormat="0" applyFill="0" applyBorder="0" applyAlignment="0" applyProtection="0">
      <alignment vertical="center"/>
    </xf>
    <xf numFmtId="0" fontId="61" fillId="0" borderId="40" applyProtection="0"/>
    <xf numFmtId="0" fontId="85" fillId="0" borderId="0" applyNumberFormat="0" applyFill="0" applyBorder="0" applyAlignment="0" applyProtection="0">
      <alignment vertical="center"/>
    </xf>
    <xf numFmtId="0" fontId="61" fillId="0" borderId="40" applyProtection="0"/>
    <xf numFmtId="0" fontId="61" fillId="0" borderId="40" applyProtection="0"/>
    <xf numFmtId="0" fontId="85" fillId="0" borderId="0" applyNumberFormat="0" applyFill="0" applyBorder="0" applyAlignment="0" applyProtection="0">
      <alignment vertical="center"/>
    </xf>
    <xf numFmtId="0" fontId="61" fillId="0" borderId="40" applyProtection="0"/>
    <xf numFmtId="0" fontId="54" fillId="48"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0" borderId="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8"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90" fillId="0" borderId="47"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4"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8" fillId="50" borderId="42" applyNumberFormat="0" applyFont="0" applyAlignment="0" applyProtection="0">
      <alignment vertical="center"/>
    </xf>
    <xf numFmtId="0" fontId="61" fillId="0" borderId="40" applyProtection="0"/>
    <xf numFmtId="0" fontId="58" fillId="50" borderId="42" applyNumberFormat="0" applyFont="0" applyAlignment="0" applyProtection="0">
      <alignment vertical="center"/>
    </xf>
    <xf numFmtId="0" fontId="61" fillId="0" borderId="40" applyProtection="0"/>
    <xf numFmtId="0" fontId="59" fillId="44" borderId="39"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6" fillId="46" borderId="0" applyNumberFormat="0" applyBorder="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50" applyNumberFormat="0" applyFill="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8" borderId="38" applyNumberFormat="0" applyAlignment="0" applyProtection="0">
      <alignment vertical="center"/>
    </xf>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61" fillId="0" borderId="40" applyProtection="0"/>
    <xf numFmtId="0" fontId="54" fillId="48" borderId="38" applyNumberFormat="0" applyAlignment="0" applyProtection="0">
      <alignment vertical="center"/>
    </xf>
    <xf numFmtId="0" fontId="78" fillId="0" borderId="51" applyNumberFormat="0" applyFill="0" applyAlignment="0" applyProtection="0">
      <alignment vertical="center"/>
    </xf>
    <xf numFmtId="0" fontId="61" fillId="0" borderId="40" applyProtection="0"/>
    <xf numFmtId="0" fontId="74" fillId="0" borderId="0" applyProtection="0"/>
    <xf numFmtId="0" fontId="74" fillId="0" borderId="0" applyProtection="0"/>
    <xf numFmtId="0" fontId="58" fillId="0" borderId="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58" fillId="0" borderId="0"/>
    <xf numFmtId="0" fontId="74" fillId="0" borderId="0" applyProtection="0"/>
    <xf numFmtId="0" fontId="74" fillId="0" borderId="0" applyProtection="0"/>
    <xf numFmtId="0" fontId="74" fillId="0" borderId="0" applyProtection="0"/>
    <xf numFmtId="0" fontId="74" fillId="0" borderId="0" applyProtection="0"/>
    <xf numFmtId="0" fontId="58" fillId="0" borderId="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58" fillId="0" borderId="0"/>
    <xf numFmtId="0" fontId="58" fillId="0" borderId="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0" fillId="0" borderId="0">
      <alignment vertical="center"/>
    </xf>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61" fillId="0" borderId="40" applyNumberFormat="0" applyFill="0" applyAlignment="0" applyProtection="0">
      <alignment vertical="center"/>
    </xf>
    <xf numFmtId="0" fontId="74" fillId="0" borderId="0" applyProtection="0"/>
    <xf numFmtId="0" fontId="74" fillId="0" borderId="0" applyProtection="0"/>
    <xf numFmtId="0" fontId="0" fillId="0" borderId="0" applyProtection="0"/>
    <xf numFmtId="0" fontId="61" fillId="0" borderId="40" applyNumberFormat="0" applyFill="0" applyAlignment="0" applyProtection="0">
      <alignment vertical="center"/>
    </xf>
    <xf numFmtId="0" fontId="74" fillId="0" borderId="0" applyProtection="0"/>
    <xf numFmtId="0" fontId="74" fillId="0" borderId="0" applyProtection="0"/>
    <xf numFmtId="0" fontId="0" fillId="0" borderId="0" applyProtection="0"/>
    <xf numFmtId="0" fontId="61" fillId="0" borderId="40" applyNumberFormat="0" applyFill="0" applyAlignment="0" applyProtection="0">
      <alignment vertical="center"/>
    </xf>
    <xf numFmtId="0" fontId="74" fillId="0" borderId="0" applyProtection="0"/>
    <xf numFmtId="0" fontId="74" fillId="0" borderId="0" applyProtection="0"/>
    <xf numFmtId="0" fontId="0" fillId="0" borderId="0" applyProtection="0"/>
    <xf numFmtId="0" fontId="58" fillId="0" borderId="0"/>
    <xf numFmtId="0" fontId="74" fillId="0" borderId="0" applyProtection="0"/>
    <xf numFmtId="0" fontId="74" fillId="0" borderId="0" applyProtection="0"/>
    <xf numFmtId="0" fontId="74" fillId="0" borderId="0" applyProtection="0"/>
    <xf numFmtId="0" fontId="74" fillId="0" borderId="0" applyProtection="0"/>
    <xf numFmtId="0" fontId="58" fillId="0" borderId="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0" fontId="74" fillId="0" borderId="0" applyProtection="0"/>
    <xf numFmtId="9" fontId="0" fillId="0" borderId="0">
      <alignment vertical="center"/>
    </xf>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56" fillId="46" borderId="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1" fillId="0" borderId="40"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58" fillId="50" borderId="42" applyNumberFormat="0" applyFont="0" applyAlignment="0" applyProtection="0">
      <alignment vertical="center"/>
    </xf>
    <xf numFmtId="0" fontId="77" fillId="0" borderId="48" applyNumberFormat="0" applyFill="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77" fillId="0" borderId="48"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58" fillId="0" borderId="0"/>
    <xf numFmtId="0" fontId="65" fillId="0" borderId="44" applyNumberFormat="0" applyFill="0" applyAlignment="0" applyProtection="0">
      <alignment vertical="center"/>
    </xf>
    <xf numFmtId="0" fontId="65" fillId="0" borderId="44"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58" fillId="0" borderId="0"/>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58" fillId="0" borderId="0"/>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58" fillId="0" borderId="0"/>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58" fillId="0" borderId="0"/>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58" fillId="0" borderId="0"/>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54" fillId="44" borderId="38">
      <alignment vertical="center"/>
    </xf>
    <xf numFmtId="0" fontId="0" fillId="0" borderId="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73" fillId="0" borderId="47" applyNumberFormat="0" applyFill="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73"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58" fillId="50" borderId="42" applyNumberFormat="0" applyFont="0" applyAlignment="0" applyProtection="0">
      <alignment vertical="center"/>
    </xf>
    <xf numFmtId="0" fontId="90" fillId="0" borderId="47" applyNumberFormat="0" applyFill="0" applyAlignment="0" applyProtection="0">
      <alignment vertical="center"/>
    </xf>
    <xf numFmtId="0" fontId="58" fillId="50" borderId="42" applyNumberFormat="0" applyFont="0" applyAlignment="0" applyProtection="0">
      <alignment vertical="center"/>
    </xf>
    <xf numFmtId="0" fontId="90" fillId="0" borderId="47" applyNumberFormat="0" applyFill="0" applyAlignment="0" applyProtection="0">
      <alignment vertical="center"/>
    </xf>
    <xf numFmtId="0" fontId="90" fillId="0" borderId="47"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41" fontId="0" fillId="0" borderId="0" applyFont="0" applyFill="0" applyBorder="0" applyAlignment="0" applyProtection="0"/>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8" fillId="0" borderId="51" applyNumberFormat="0" applyFill="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78" fillId="0" borderId="51" applyNumberFormat="0" applyFill="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78" fillId="0" borderId="51" applyNumberFormat="0" applyFill="0" applyAlignment="0" applyProtection="0">
      <alignment vertical="center"/>
    </xf>
    <xf numFmtId="0" fontId="78" fillId="0" borderId="51" applyNumberFormat="0" applyFill="0" applyAlignment="0" applyProtection="0">
      <alignment vertical="center"/>
    </xf>
    <xf numFmtId="0" fontId="52" fillId="43" borderId="38" applyNumberFormat="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78" fillId="0" borderId="51" applyNumberFormat="0" applyFill="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52" fillId="43" borderId="38" applyNumberFormat="0" applyAlignment="0" applyProtection="0">
      <alignment vertical="center"/>
    </xf>
    <xf numFmtId="0" fontId="54" fillId="48" borderId="38" applyNumberFormat="0" applyAlignment="0" applyProtection="0">
      <alignment vertical="center"/>
    </xf>
    <xf numFmtId="0" fontId="78" fillId="0" borderId="51" applyNumberFormat="0" applyFill="0" applyAlignment="0" applyProtection="0">
      <alignment vertical="center"/>
    </xf>
    <xf numFmtId="0" fontId="78" fillId="0" borderId="51" applyNumberFormat="0" applyFill="0" applyAlignment="0" applyProtection="0">
      <alignment vertical="center"/>
    </xf>
    <xf numFmtId="0" fontId="52" fillId="43" borderId="38" applyNumberFormat="0" applyAlignment="0" applyProtection="0">
      <alignment vertical="center"/>
    </xf>
    <xf numFmtId="0" fontId="78" fillId="0" borderId="51" applyNumberFormat="0" applyFill="0" applyAlignment="0" applyProtection="0">
      <alignment vertical="center"/>
    </xf>
    <xf numFmtId="0" fontId="78" fillId="0" borderId="51" applyNumberFormat="0" applyFill="0" applyAlignment="0" applyProtection="0">
      <alignment vertical="center"/>
    </xf>
    <xf numFmtId="0" fontId="52" fillId="43" borderId="38" applyNumberFormat="0" applyAlignment="0" applyProtection="0">
      <alignment vertical="center"/>
    </xf>
    <xf numFmtId="0" fontId="78" fillId="0" borderId="51" applyNumberFormat="0" applyFill="0" applyAlignment="0" applyProtection="0">
      <alignment vertical="center"/>
    </xf>
    <xf numFmtId="0" fontId="58" fillId="0" borderId="0"/>
    <xf numFmtId="0" fontId="78" fillId="0" borderId="51" applyNumberFormat="0" applyFill="0" applyAlignment="0" applyProtection="0">
      <alignment vertical="center"/>
    </xf>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58" fillId="0" borderId="0"/>
    <xf numFmtId="0" fontId="79" fillId="0" borderId="49" applyNumberFormat="0" applyFill="0" applyAlignment="0" applyProtection="0">
      <alignment vertical="center"/>
    </xf>
    <xf numFmtId="0" fontId="58" fillId="0" borderId="0"/>
    <xf numFmtId="0" fontId="79" fillId="0" borderId="49" applyNumberFormat="0" applyFill="0" applyAlignment="0" applyProtection="0">
      <alignment vertical="center"/>
    </xf>
    <xf numFmtId="0" fontId="58" fillId="0" borderId="0"/>
    <xf numFmtId="0" fontId="79" fillId="0" borderId="49" applyNumberFormat="0" applyFill="0" applyAlignment="0" applyProtection="0">
      <alignment vertical="center"/>
    </xf>
    <xf numFmtId="0" fontId="79" fillId="0" borderId="49" applyNumberFormat="0" applyFill="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58" fillId="0" borderId="0"/>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58" fillId="0" borderId="0"/>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0" fillId="0" borderId="0"/>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56" fillId="46" borderId="0" applyNumberFormat="0" applyBorder="0" applyAlignment="0" applyProtection="0">
      <alignment vertical="center"/>
    </xf>
    <xf numFmtId="0" fontId="58" fillId="0" borderId="0"/>
    <xf numFmtId="0" fontId="79" fillId="0" borderId="0" applyNumberFormat="0" applyFill="0" applyBorder="0" applyAlignment="0" applyProtection="0">
      <alignment vertical="center"/>
    </xf>
    <xf numFmtId="0" fontId="54" fillId="44" borderId="38">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61" fillId="0" borderId="50" applyNumberFormat="0" applyFill="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61" fillId="0" borderId="50" applyNumberFormat="0" applyFill="0" applyAlignment="0" applyProtection="0">
      <alignment vertical="center"/>
    </xf>
    <xf numFmtId="0" fontId="58" fillId="0" borderId="0"/>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58" fillId="0" borderId="0"/>
    <xf numFmtId="0" fontId="78" fillId="0" borderId="0" applyNumberFormat="0" applyFill="0" applyBorder="0" applyAlignment="0" applyProtection="0">
      <alignment vertical="center"/>
    </xf>
    <xf numFmtId="0" fontId="61" fillId="0" borderId="50" applyNumberFormat="0" applyFill="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59" fillId="48" borderId="39" applyNumberFormat="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61" fillId="0" borderId="50" applyNumberFormat="0" applyFill="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2" fillId="43" borderId="38" applyNumberFormat="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2" fillId="43" borderId="38" applyNumberFormat="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6" fillId="46" borderId="0" applyNumberFormat="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63" fillId="0" borderId="0"/>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8" fillId="0" borderId="0"/>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2" fillId="43" borderId="38" applyNumberFormat="0" applyAlignment="0" applyProtection="0">
      <alignment vertical="center"/>
    </xf>
    <xf numFmtId="0" fontId="58" fillId="0" borderId="0"/>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2" fillId="43" borderId="38" applyNumberFormat="0" applyAlignment="0" applyProtection="0">
      <alignment vertical="center"/>
    </xf>
    <xf numFmtId="0" fontId="58" fillId="0" borderId="0"/>
    <xf numFmtId="0" fontId="83" fillId="0" borderId="0" applyNumberFormat="0" applyFill="0" applyBorder="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2" fillId="43" borderId="38" applyNumberFormat="0" applyAlignment="0" applyProtection="0">
      <alignment vertical="center"/>
    </xf>
    <xf numFmtId="0" fontId="83" fillId="0" borderId="0" applyNumberFormat="0" applyFill="0" applyBorder="0" applyAlignment="0" applyProtection="0">
      <alignment vertical="center"/>
    </xf>
    <xf numFmtId="0" fontId="56" fillId="46" borderId="0" applyNumberFormat="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63" fillId="0" borderId="0"/>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8" fillId="0" borderId="0"/>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8" fillId="50" borderId="42" applyNumberFormat="0" applyFont="0" applyAlignment="0" applyProtection="0">
      <alignment vertical="center"/>
    </xf>
    <xf numFmtId="0" fontId="83" fillId="0" borderId="0" applyNumberFormat="0" applyFill="0" applyBorder="0" applyAlignment="0" applyProtection="0">
      <alignment vertical="center"/>
    </xf>
    <xf numFmtId="0" fontId="59" fillId="44" borderId="39" applyNumberFormat="0" applyAlignment="0" applyProtection="0">
      <alignment vertical="center"/>
    </xf>
    <xf numFmtId="0" fontId="83" fillId="0" borderId="0" applyNumberFormat="0" applyFill="0" applyBorder="0" applyAlignment="0" applyProtection="0">
      <alignment vertical="center"/>
    </xf>
    <xf numFmtId="0" fontId="59" fillId="44" borderId="39" applyNumberFormat="0" applyAlignment="0" applyProtection="0">
      <alignment vertical="center"/>
    </xf>
    <xf numFmtId="0" fontId="83" fillId="0" borderId="0" applyNumberFormat="0" applyFill="0" applyBorder="0" applyAlignment="0" applyProtection="0">
      <alignment vertical="center"/>
    </xf>
    <xf numFmtId="0" fontId="59" fillId="44" borderId="39" applyNumberFormat="0" applyAlignment="0" applyProtection="0">
      <alignment vertical="center"/>
    </xf>
    <xf numFmtId="0" fontId="83"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8" fillId="0" borderId="0"/>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85" fillId="0" borderId="0" applyNumberFormat="0" applyFill="0" applyBorder="0" applyAlignment="0" applyProtection="0">
      <alignment vertical="center"/>
    </xf>
    <xf numFmtId="0" fontId="58" fillId="0" borderId="0"/>
    <xf numFmtId="0" fontId="58" fillId="0" borderId="0"/>
    <xf numFmtId="0" fontId="85" fillId="0" borderId="0" applyNumberFormat="0" applyFill="0" applyBorder="0" applyAlignment="0" applyProtection="0">
      <alignment vertical="center"/>
    </xf>
    <xf numFmtId="0" fontId="58" fillId="0" borderId="0"/>
    <xf numFmtId="0" fontId="85" fillId="0" borderId="0" applyNumberFormat="0" applyFill="0" applyBorder="0" applyAlignment="0" applyProtection="0">
      <alignment vertical="center"/>
    </xf>
    <xf numFmtId="0" fontId="58" fillId="0" borderId="0"/>
    <xf numFmtId="0" fontId="58" fillId="0" borderId="0"/>
    <xf numFmtId="0" fontId="85" fillId="0" borderId="0" applyNumberFormat="0" applyFill="0" applyBorder="0" applyAlignment="0" applyProtection="0">
      <alignment vertical="center"/>
    </xf>
    <xf numFmtId="0" fontId="58" fillId="0" borderId="0"/>
    <xf numFmtId="0" fontId="85" fillId="0" borderId="0" applyNumberFormat="0" applyFill="0" applyBorder="0" applyAlignment="0" applyProtection="0">
      <alignment vertical="center"/>
    </xf>
    <xf numFmtId="0" fontId="58" fillId="0" borderId="0"/>
    <xf numFmtId="0" fontId="85" fillId="0" borderId="0" applyNumberFormat="0" applyFill="0" applyBorder="0" applyAlignment="0" applyProtection="0">
      <alignment vertical="center"/>
    </xf>
    <xf numFmtId="0" fontId="58" fillId="0" borderId="0"/>
    <xf numFmtId="0" fontId="85" fillId="0" borderId="0" applyNumberFormat="0" applyFill="0" applyBorder="0" applyAlignment="0" applyProtection="0">
      <alignment vertical="center"/>
    </xf>
    <xf numFmtId="0" fontId="58" fillId="0" borderId="0"/>
    <xf numFmtId="0" fontId="61" fillId="0" borderId="40" applyNumberFormat="0" applyFill="0" applyAlignment="0" applyProtection="0">
      <alignment vertical="center"/>
    </xf>
    <xf numFmtId="179" fontId="0" fillId="0" borderId="52">
      <alignment horizontal="right" vertical="center" wrapText="1"/>
    </xf>
    <xf numFmtId="0" fontId="61" fillId="0" borderId="40" applyNumberFormat="0" applyFill="0" applyAlignment="0" applyProtection="0">
      <alignment vertical="center"/>
    </xf>
    <xf numFmtId="179" fontId="0" fillId="0" borderId="52">
      <alignment horizontal="right" vertical="center" wrapText="1"/>
    </xf>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50" borderId="42" applyNumberFormat="0" applyFon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0" fillId="0" borderId="0" applyProtection="0"/>
    <xf numFmtId="0" fontId="56" fillId="46" borderId="0" applyNumberFormat="0" applyBorder="0" applyAlignment="0" applyProtection="0">
      <alignment vertical="center"/>
    </xf>
    <xf numFmtId="0" fontId="0" fillId="0" borderId="0" applyProtection="0"/>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2" fillId="43" borderId="38" applyNumberFormat="0" applyAlignment="0" applyProtection="0">
      <alignment vertical="center"/>
    </xf>
    <xf numFmtId="0" fontId="0" fillId="0" borderId="0" applyProtection="0"/>
    <xf numFmtId="0" fontId="56" fillId="46" borderId="0" applyNumberFormat="0" applyBorder="0" applyAlignment="0" applyProtection="0">
      <alignment vertical="center"/>
    </xf>
    <xf numFmtId="41" fontId="0" fillId="0" borderId="0" applyFont="0" applyFill="0" applyBorder="0" applyAlignment="0" applyProtection="0"/>
    <xf numFmtId="0" fontId="69" fillId="46" borderId="0" applyNumberFormat="0" applyBorder="0" applyAlignment="0" applyProtection="0">
      <alignment vertical="center"/>
    </xf>
    <xf numFmtId="0" fontId="56" fillId="46" borderId="0" applyNumberFormat="0" applyBorder="0" applyAlignment="0" applyProtection="0">
      <alignment vertical="center"/>
    </xf>
    <xf numFmtId="0" fontId="0" fillId="0" borderId="0">
      <alignment vertical="center"/>
    </xf>
    <xf numFmtId="0" fontId="55" fillId="51"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9" fillId="44" borderId="39" applyNumberFormat="0" applyAlignment="0" applyProtection="0">
      <alignment vertical="center"/>
    </xf>
    <xf numFmtId="0" fontId="54" fillId="44" borderId="38">
      <alignment vertical="center"/>
    </xf>
    <xf numFmtId="0" fontId="56" fillId="46" borderId="0" applyNumberFormat="0" applyBorder="0" applyAlignment="0" applyProtection="0">
      <alignment vertical="center"/>
    </xf>
    <xf numFmtId="0" fontId="54" fillId="44" borderId="38">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176" fontId="57" fillId="0" borderId="0" applyFont="0" applyFill="0" applyBorder="0" applyAlignment="0" applyProtection="0">
      <alignment vertical="center"/>
    </xf>
    <xf numFmtId="0" fontId="56" fillId="46" borderId="0" applyNumberFormat="0" applyBorder="0" applyAlignment="0" applyProtection="0">
      <alignment vertical="center"/>
    </xf>
    <xf numFmtId="0" fontId="0" fillId="0" borderId="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0" fillId="0" borderId="0" applyProtection="0"/>
    <xf numFmtId="0" fontId="61" fillId="0" borderId="40" applyNumberFormat="0" applyFill="0" applyAlignment="0" applyProtection="0">
      <alignment vertical="center"/>
    </xf>
    <xf numFmtId="0" fontId="56" fillId="46" borderId="0" applyNumberFormat="0" applyBorder="0" applyAlignment="0" applyProtection="0">
      <alignment vertical="center"/>
    </xf>
    <xf numFmtId="0" fontId="0" fillId="0" borderId="0" applyProtection="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0" fillId="0" borderId="0">
      <alignment vertical="center"/>
    </xf>
    <xf numFmtId="0" fontId="0" fillId="0" borderId="0">
      <alignment vertical="center"/>
    </xf>
    <xf numFmtId="0" fontId="56" fillId="46" borderId="0" applyNumberFormat="0" applyBorder="0" applyAlignment="0" applyProtection="0">
      <alignment vertical="center"/>
    </xf>
    <xf numFmtId="0" fontId="0" fillId="0" borderId="0">
      <alignment vertical="center"/>
    </xf>
    <xf numFmtId="0" fontId="0" fillId="0" borderId="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2" fillId="43"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9" fillId="48" borderId="39"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8" fillId="0" borderId="0"/>
    <xf numFmtId="0" fontId="58" fillId="0" borderId="0"/>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4" fillId="44" borderId="38" applyNumberFormat="0" applyAlignment="0" applyProtection="0">
      <alignment vertical="center"/>
    </xf>
    <xf numFmtId="0" fontId="58" fillId="0" borderId="0"/>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56" fillId="46" borderId="0" applyProtection="0">
      <alignment vertical="center"/>
    </xf>
    <xf numFmtId="0" fontId="0" fillId="0" borderId="0" applyProtection="0"/>
    <xf numFmtId="0" fontId="56" fillId="46" borderId="0" applyProtection="0">
      <alignment vertical="center"/>
    </xf>
    <xf numFmtId="0" fontId="58" fillId="0" borderId="0"/>
    <xf numFmtId="0" fontId="56" fillId="46" borderId="0" applyProtection="0">
      <alignment vertical="center"/>
    </xf>
    <xf numFmtId="0" fontId="0" fillId="0" borderId="0" applyProtection="0"/>
    <xf numFmtId="0" fontId="56" fillId="46" borderId="0" applyProtection="0">
      <alignment vertical="center"/>
    </xf>
    <xf numFmtId="0" fontId="56" fillId="46" borderId="0" applyProtection="0">
      <alignment vertical="center"/>
    </xf>
    <xf numFmtId="0" fontId="56" fillId="46" borderId="0" applyProtection="0">
      <alignment vertical="center"/>
    </xf>
    <xf numFmtId="0" fontId="58" fillId="0" borderId="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0" fillId="0" borderId="0" applyProtection="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43" fontId="57" fillId="0" borderId="0" applyFont="0" applyFill="0" applyBorder="0" applyAlignment="0" applyProtection="0">
      <alignment vertical="center"/>
    </xf>
    <xf numFmtId="176" fontId="57" fillId="0" borderId="0" applyFont="0" applyFill="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8" fillId="0" borderId="0"/>
    <xf numFmtId="0" fontId="56" fillId="46" borderId="0" applyNumberFormat="0" applyBorder="0" applyAlignment="0" applyProtection="0">
      <alignment vertical="center"/>
    </xf>
    <xf numFmtId="0" fontId="58" fillId="0" borderId="0"/>
    <xf numFmtId="0" fontId="58" fillId="0" borderId="0"/>
    <xf numFmtId="0" fontId="61" fillId="0" borderId="50" applyNumberFormat="0" applyFill="0" applyAlignment="0" applyProtection="0">
      <alignment vertical="center"/>
    </xf>
    <xf numFmtId="0" fontId="56" fillId="46" borderId="0" applyNumberFormat="0" applyBorder="0" applyAlignment="0" applyProtection="0">
      <alignment vertical="center"/>
    </xf>
    <xf numFmtId="0" fontId="58" fillId="0" borderId="0"/>
    <xf numFmtId="0" fontId="58" fillId="0" borderId="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8" fillId="0" borderId="0"/>
    <xf numFmtId="0" fontId="56" fillId="46" borderId="0" applyNumberFormat="0" applyBorder="0" applyAlignment="0" applyProtection="0">
      <alignment vertical="center"/>
    </xf>
    <xf numFmtId="0" fontId="58" fillId="0" borderId="0"/>
    <xf numFmtId="0" fontId="58" fillId="0" borderId="0"/>
    <xf numFmtId="0" fontId="56" fillId="46" borderId="0" applyNumberFormat="0" applyBorder="0" applyAlignment="0" applyProtection="0">
      <alignment vertical="center"/>
    </xf>
    <xf numFmtId="0" fontId="58" fillId="0" borderId="0"/>
    <xf numFmtId="0" fontId="58" fillId="0" borderId="0"/>
    <xf numFmtId="0" fontId="56" fillId="46" borderId="0" applyNumberFormat="0" applyBorder="0" applyAlignment="0" applyProtection="0">
      <alignment vertical="center"/>
    </xf>
    <xf numFmtId="0" fontId="0" fillId="0" borderId="0" applyProtection="0"/>
    <xf numFmtId="0" fontId="58" fillId="0" borderId="0"/>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6" fillId="46" borderId="0" applyNumberFormat="0" applyBorder="0" applyAlignment="0" applyProtection="0">
      <alignment vertical="center"/>
    </xf>
    <xf numFmtId="0" fontId="57" fillId="0" borderId="0">
      <alignment vertical="center"/>
    </xf>
    <xf numFmtId="0" fontId="57"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2" fillId="43" borderId="38" applyNumberFormat="0" applyAlignment="0" applyProtection="0">
      <alignment vertical="center"/>
    </xf>
    <xf numFmtId="0" fontId="0" fillId="0" borderId="0" applyProtection="0"/>
    <xf numFmtId="0" fontId="52" fillId="43" borderId="38" applyNumberFormat="0" applyAlignment="0" applyProtection="0">
      <alignment vertical="center"/>
    </xf>
    <xf numFmtId="0" fontId="52" fillId="43" borderId="38" applyNumberFormat="0" applyAlignment="0" applyProtection="0">
      <alignment vertical="center"/>
    </xf>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0" fillId="0" borderId="0" applyProtection="0"/>
    <xf numFmtId="0" fontId="0" fillId="0" borderId="0" applyProtection="0"/>
    <xf numFmtId="0" fontId="61" fillId="0" borderId="50" applyNumberFormat="0" applyFill="0" applyAlignment="0" applyProtection="0">
      <alignment vertical="center"/>
    </xf>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2" fillId="43" borderId="38" applyNumberFormat="0" applyAlignment="0" applyProtection="0">
      <alignment vertical="center"/>
    </xf>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0" fillId="0" borderId="0" applyProtection="0"/>
    <xf numFmtId="0" fontId="58" fillId="0" borderId="0"/>
    <xf numFmtId="0" fontId="58" fillId="0" borderId="0"/>
    <xf numFmtId="0" fontId="0" fillId="0" borderId="0" applyProtection="0"/>
    <xf numFmtId="0" fontId="58" fillId="50" borderId="42" applyNumberFormat="0" applyFont="0" applyAlignment="0" applyProtection="0">
      <alignment vertical="center"/>
    </xf>
    <xf numFmtId="0" fontId="0" fillId="0" borderId="0" applyProtection="0"/>
    <xf numFmtId="0" fontId="58" fillId="50" borderId="42" applyNumberFormat="0" applyFont="0" applyAlignment="0" applyProtection="0">
      <alignment vertical="center"/>
    </xf>
    <xf numFmtId="0" fontId="55" fillId="63" borderId="0" applyNumberFormat="0" applyBorder="0" applyAlignment="0" applyProtection="0">
      <alignment vertical="center"/>
    </xf>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xf numFmtId="0" fontId="0" fillId="0" borderId="0" applyProtection="0"/>
    <xf numFmtId="0" fontId="0" fillId="0" borderId="0" applyProtection="0"/>
    <xf numFmtId="0" fontId="61" fillId="0" borderId="50" applyNumberFormat="0" applyFill="0" applyAlignment="0" applyProtection="0">
      <alignment vertical="center"/>
    </xf>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0" fillId="0" borderId="0" applyProtection="0"/>
    <xf numFmtId="0" fontId="58" fillId="0" borderId="0">
      <alignment vertical="center"/>
    </xf>
    <xf numFmtId="0" fontId="58" fillId="0" borderId="0"/>
    <xf numFmtId="0" fontId="58"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0" fillId="0" borderId="0" applyProtection="0"/>
    <xf numFmtId="0" fontId="58" fillId="0" borderId="0"/>
    <xf numFmtId="0" fontId="61" fillId="0" borderId="50" applyNumberFormat="0" applyFill="0" applyAlignment="0" applyProtection="0">
      <alignment vertical="center"/>
    </xf>
    <xf numFmtId="0" fontId="58" fillId="0" borderId="0"/>
    <xf numFmtId="0" fontId="58" fillId="0" borderId="0"/>
    <xf numFmtId="0" fontId="0" fillId="0" borderId="0"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0" fillId="0" borderId="0" applyProtection="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0" fillId="0" borderId="0" applyProtection="0"/>
    <xf numFmtId="0" fontId="58" fillId="0" borderId="0"/>
    <xf numFmtId="0" fontId="58" fillId="0" borderId="0"/>
    <xf numFmtId="0" fontId="59" fillId="48" borderId="39" applyNumberFormat="0" applyAlignment="0" applyProtection="0">
      <alignment vertical="center"/>
    </xf>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8" fillId="0" borderId="0"/>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0"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0"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0"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0" fillId="0" borderId="0">
      <alignment vertical="center"/>
    </xf>
    <xf numFmtId="0" fontId="0" fillId="0" borderId="0">
      <alignment vertical="center"/>
    </xf>
    <xf numFmtId="0" fontId="58" fillId="0" borderId="0"/>
    <xf numFmtId="0" fontId="58" fillId="0" borderId="0"/>
    <xf numFmtId="0" fontId="0"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4" borderId="38">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0" fillId="0" borderId="0" applyProtection="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lignment vertical="center"/>
    </xf>
    <xf numFmtId="0" fontId="58" fillId="0" borderId="0"/>
    <xf numFmtId="0" fontId="52" fillId="43" borderId="38" applyNumberFormat="0" applyAlignment="0" applyProtection="0">
      <alignment vertical="center"/>
    </xf>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lignment vertical="center"/>
    </xf>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0" fillId="0" borderId="0"/>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8"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0"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0"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0" fillId="0" borderId="0"/>
    <xf numFmtId="0" fontId="58" fillId="50" borderId="42" applyNumberFormat="0" applyFont="0" applyAlignment="0" applyProtection="0">
      <alignment vertical="center"/>
    </xf>
    <xf numFmtId="0" fontId="58" fillId="0" borderId="0"/>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9" fillId="48" borderId="39" applyNumberFormat="0" applyAlignment="0" applyProtection="0">
      <alignment vertical="center"/>
    </xf>
    <xf numFmtId="0" fontId="54" fillId="44" borderId="38"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0" fillId="0" borderId="0"/>
    <xf numFmtId="0" fontId="58" fillId="0" borderId="0"/>
    <xf numFmtId="0" fontId="58" fillId="0" borderId="0"/>
    <xf numFmtId="0" fontId="58" fillId="0" borderId="0"/>
    <xf numFmtId="0" fontId="58" fillId="0" borderId="0"/>
    <xf numFmtId="0" fontId="0" fillId="0" borderId="0"/>
    <xf numFmtId="0" fontId="58"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0"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0" fillId="0" borderId="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alignment vertical="center"/>
    </xf>
    <xf numFmtId="0" fontId="58" fillId="0" borderId="0"/>
    <xf numFmtId="0" fontId="58" fillId="0" borderId="0"/>
    <xf numFmtId="0" fontId="58" fillId="0" borderId="0"/>
    <xf numFmtId="0" fontId="58" fillId="0" borderId="0"/>
    <xf numFmtId="0" fontId="63" fillId="0" borderId="0" applyProtection="0"/>
    <xf numFmtId="0" fontId="63" fillId="0" borderId="0" applyBorder="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xf numFmtId="0" fontId="58" fillId="0" borderId="0"/>
    <xf numFmtId="0" fontId="63"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applyProtection="0"/>
    <xf numFmtId="0" fontId="58" fillId="0" borderId="0"/>
    <xf numFmtId="0" fontId="58" fillId="0" borderId="0"/>
    <xf numFmtId="0" fontId="58" fillId="0" borderId="0"/>
    <xf numFmtId="0" fontId="58" fillId="0" borderId="0"/>
    <xf numFmtId="0" fontId="58" fillId="0" borderId="0"/>
    <xf numFmtId="0" fontId="63" fillId="0" borderId="0" applyProtection="0"/>
    <xf numFmtId="0" fontId="58" fillId="0" borderId="0"/>
    <xf numFmtId="0" fontId="58" fillId="0" borderId="0"/>
    <xf numFmtId="0" fontId="58" fillId="0" borderId="0"/>
    <xf numFmtId="0" fontId="58" fillId="0" borderId="0"/>
    <xf numFmtId="0" fontId="58" fillId="0" borderId="0"/>
    <xf numFmtId="0" fontId="63" fillId="0" borderId="0" applyProtection="0"/>
    <xf numFmtId="0" fontId="58" fillId="0" borderId="0"/>
    <xf numFmtId="0" fontId="59" fillId="44" borderId="39">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applyProtection="0"/>
    <xf numFmtId="0" fontId="58" fillId="0" borderId="0"/>
    <xf numFmtId="0" fontId="58" fillId="0" borderId="0"/>
    <xf numFmtId="0" fontId="59" fillId="44" borderId="39">
      <alignment vertical="center"/>
    </xf>
    <xf numFmtId="0" fontId="64" fillId="0" borderId="43" applyNumberFormat="0" applyFill="0" applyAlignment="0" applyProtection="0">
      <alignment vertical="center"/>
    </xf>
    <xf numFmtId="0" fontId="58" fillId="0" borderId="0"/>
    <xf numFmtId="0" fontId="63"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58" fillId="0" borderId="0"/>
    <xf numFmtId="0" fontId="58" fillId="0" borderId="0"/>
    <xf numFmtId="0" fontId="61" fillId="0" borderId="40" applyNumberFormat="0" applyFill="0" applyAlignment="0" applyProtection="0">
      <alignment vertical="center"/>
    </xf>
    <xf numFmtId="0" fontId="58" fillId="0" borderId="0"/>
    <xf numFmtId="0" fontId="58" fillId="0" borderId="0"/>
    <xf numFmtId="0" fontId="58" fillId="0" borderId="0"/>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32" fillId="0" borderId="0">
      <alignment vertical="center"/>
    </xf>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32" fillId="0" borderId="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61" fillId="0" borderId="50" applyNumberFormat="0" applyFill="0" applyAlignment="0" applyProtection="0">
      <alignment vertical="center"/>
    </xf>
    <xf numFmtId="0" fontId="58" fillId="0" borderId="0"/>
    <xf numFmtId="0" fontId="32"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63"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0" fillId="0" borderId="0" applyProtection="0"/>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0" fillId="0" borderId="0" applyProtection="0"/>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63" fillId="0" borderId="0"/>
    <xf numFmtId="0" fontId="58" fillId="0" borderId="0"/>
    <xf numFmtId="0" fontId="58" fillId="0" borderId="0"/>
    <xf numFmtId="0" fontId="63" fillId="0" borderId="0"/>
    <xf numFmtId="0" fontId="0"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2" fillId="43" borderId="38"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0" borderId="0"/>
    <xf numFmtId="0" fontId="0" fillId="0" borderId="0"/>
    <xf numFmtId="0" fontId="58" fillId="0" borderId="0"/>
    <xf numFmtId="0" fontId="58" fillId="0" borderId="0"/>
    <xf numFmtId="0" fontId="58" fillId="0" borderId="0"/>
    <xf numFmtId="0" fontId="58" fillId="0" borderId="0"/>
    <xf numFmtId="0" fontId="63" fillId="0" borderId="0"/>
    <xf numFmtId="0" fontId="59" fillId="44" borderId="39">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32" fillId="0" borderId="0">
      <alignment vertical="center"/>
    </xf>
    <xf numFmtId="0" fontId="58" fillId="0" borderId="0"/>
    <xf numFmtId="0" fontId="58" fillId="0" borderId="0"/>
    <xf numFmtId="0" fontId="66"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0" fillId="0" borderId="0">
      <alignment vertical="center"/>
    </xf>
    <xf numFmtId="0" fontId="0" fillId="0" borderId="0">
      <alignment vertical="center"/>
    </xf>
    <xf numFmtId="0" fontId="0"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0" fillId="0" borderId="0">
      <alignment vertical="center"/>
    </xf>
    <xf numFmtId="0" fontId="58" fillId="0" borderId="0"/>
    <xf numFmtId="0" fontId="58" fillId="0" borderId="0"/>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9" fillId="48" borderId="39" applyNumberFormat="0" applyAlignment="0" applyProtection="0">
      <alignment vertical="center"/>
    </xf>
    <xf numFmtId="0" fontId="54" fillId="48"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50" borderId="42" applyNumberFormat="0" applyFon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xf numFmtId="0" fontId="58" fillId="0" borderId="0"/>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61" fillId="0" borderId="40" applyNumberFormat="0" applyFill="0" applyAlignment="0" applyProtection="0">
      <alignment vertical="center"/>
    </xf>
    <xf numFmtId="0" fontId="58" fillId="0" borderId="0"/>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xf numFmtId="0" fontId="58" fillId="0" borderId="0"/>
    <xf numFmtId="0" fontId="59" fillId="48" borderId="39" applyNumberFormat="0" applyAlignment="0" applyProtection="0">
      <alignment vertical="center"/>
    </xf>
    <xf numFmtId="0" fontId="58" fillId="0" borderId="0"/>
    <xf numFmtId="0" fontId="59" fillId="48" borderId="39" applyNumberFormat="0" applyAlignment="0" applyProtection="0">
      <alignment vertical="center"/>
    </xf>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applyProtection="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applyProtection="0"/>
    <xf numFmtId="0" fontId="58" fillId="0" borderId="0"/>
    <xf numFmtId="0" fontId="58" fillId="0" borderId="0"/>
    <xf numFmtId="0" fontId="58" fillId="0" borderId="0"/>
    <xf numFmtId="0" fontId="58" fillId="0" borderId="0"/>
    <xf numFmtId="0" fontId="58" fillId="0" borderId="0"/>
    <xf numFmtId="0" fontId="58" fillId="0" borderId="0" applyProtection="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43" fontId="57" fillId="0" borderId="0" applyFont="0" applyFill="0" applyBorder="0" applyAlignment="0" applyProtection="0">
      <alignment vertical="center"/>
    </xf>
    <xf numFmtId="0" fontId="0" fillId="0" borderId="0">
      <alignment vertical="center"/>
    </xf>
    <xf numFmtId="0" fontId="57" fillId="0" borderId="0" applyBorder="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32" fillId="0" borderId="0">
      <alignment vertical="center"/>
    </xf>
    <xf numFmtId="0" fontId="63" fillId="0" borderId="0"/>
    <xf numFmtId="0" fontId="57" fillId="0" borderId="0">
      <alignment vertical="center"/>
    </xf>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66" fillId="45" borderId="0" applyNumberFormat="0" applyBorder="0" applyAlignment="0" applyProtection="0">
      <alignment vertical="center"/>
    </xf>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32"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0" fillId="0" borderId="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3"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0" fillId="0" borderId="0">
      <alignment vertical="center"/>
    </xf>
    <xf numFmtId="0" fontId="0" fillId="0" borderId="0">
      <alignment vertical="center"/>
    </xf>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58" fillId="0" borderId="0"/>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58" fillId="0" borderId="0"/>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8" fillId="0" borderId="0"/>
    <xf numFmtId="0" fontId="57" fillId="0" borderId="0">
      <alignment vertical="center"/>
    </xf>
    <xf numFmtId="0" fontId="58" fillId="0" borderId="0"/>
    <xf numFmtId="0" fontId="58" fillId="0" borderId="0"/>
    <xf numFmtId="0" fontId="58" fillId="0" borderId="0"/>
    <xf numFmtId="0" fontId="58" fillId="0" borderId="0"/>
    <xf numFmtId="0" fontId="58" fillId="0" borderId="0"/>
    <xf numFmtId="0" fontId="32" fillId="0" borderId="0"/>
    <xf numFmtId="0" fontId="58"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7" fillId="0" borderId="0" applyBorder="0">
      <alignment vertical="center"/>
    </xf>
    <xf numFmtId="0" fontId="57" fillId="0" borderId="0" applyBorder="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8" fillId="0" borderId="0"/>
    <xf numFmtId="0" fontId="0" fillId="0" borderId="0">
      <alignment vertical="center"/>
    </xf>
    <xf numFmtId="0" fontId="0" fillId="0" borderId="0">
      <alignment vertical="center"/>
    </xf>
    <xf numFmtId="0" fontId="58" fillId="0" borderId="0"/>
    <xf numFmtId="0" fontId="0" fillId="0" borderId="0">
      <alignment vertical="center"/>
    </xf>
    <xf numFmtId="0" fontId="0" fillId="0" borderId="0">
      <alignment vertical="center"/>
    </xf>
    <xf numFmtId="43" fontId="0" fillId="0" borderId="0" applyFont="0" applyFill="0" applyBorder="0" applyAlignment="0" applyProtection="0"/>
    <xf numFmtId="0" fontId="67" fillId="60" borderId="0" applyNumberFormat="0" applyBorder="0" applyAlignment="0" applyProtection="0">
      <alignment vertical="center"/>
    </xf>
    <xf numFmtId="0" fontId="0" fillId="0" borderId="0">
      <alignment vertical="center"/>
    </xf>
    <xf numFmtId="0" fontId="0" fillId="0" borderId="0">
      <alignment vertical="center"/>
    </xf>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0" fillId="0" borderId="0"/>
    <xf numFmtId="0" fontId="58" fillId="0" borderId="0"/>
    <xf numFmtId="0" fontId="52" fillId="43" borderId="38" applyNumberFormat="0" applyAlignment="0" applyProtection="0">
      <alignment vertical="center"/>
    </xf>
    <xf numFmtId="0" fontId="55" fillId="45" borderId="0" applyNumberFormat="0" applyBorder="0" applyAlignment="0" applyProtection="0">
      <alignment vertical="center"/>
    </xf>
    <xf numFmtId="0" fontId="58" fillId="0" borderId="0"/>
    <xf numFmtId="0" fontId="52" fillId="43" borderId="38" applyNumberFormat="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182" fontId="57" fillId="0" borderId="0"/>
    <xf numFmtId="0" fontId="58" fillId="0" borderId="0"/>
    <xf numFmtId="0" fontId="58" fillId="0" borderId="0"/>
    <xf numFmtId="0" fontId="58" fillId="0" borderId="0"/>
    <xf numFmtId="0" fontId="0" fillId="0" borderId="0">
      <alignment vertical="center"/>
    </xf>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lignment vertical="center"/>
    </xf>
    <xf numFmtId="0" fontId="58" fillId="0" borderId="0"/>
    <xf numFmtId="0" fontId="58" fillId="0" borderId="0"/>
    <xf numFmtId="0" fontId="54" fillId="48"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89" fillId="49" borderId="41" applyNumberFormat="0" applyAlignment="0" applyProtection="0">
      <alignment vertical="center"/>
    </xf>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89" fillId="49" borderId="41"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8"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0" fillId="0" borderId="0" applyProtection="0">
      <alignment vertical="center"/>
    </xf>
    <xf numFmtId="0" fontId="58" fillId="0" borderId="0" applyProtection="0"/>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0" fillId="0" borderId="0"/>
    <xf numFmtId="0" fontId="58" fillId="0" borderId="0" applyProtection="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58" fillId="0" borderId="0"/>
    <xf numFmtId="0" fontId="58" fillId="0" borderId="0"/>
    <xf numFmtId="0" fontId="74" fillId="0" borderId="0" applyNumberFormat="0" applyFill="0" applyBorder="0" applyAlignment="0" applyProtection="0">
      <alignment vertical="center"/>
    </xf>
    <xf numFmtId="0" fontId="58" fillId="0" borderId="0"/>
    <xf numFmtId="0" fontId="67" fillId="60" borderId="0" applyNumberFormat="0" applyBorder="0" applyAlignment="0" applyProtection="0">
      <alignment vertical="center"/>
    </xf>
    <xf numFmtId="0" fontId="74" fillId="0" borderId="0" applyNumberFormat="0" applyFill="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7" fillId="60" borderId="0" applyNumberFormat="0" applyBorder="0" applyAlignment="0" applyProtection="0">
      <alignment vertical="center"/>
    </xf>
    <xf numFmtId="0" fontId="58" fillId="0" borderId="0"/>
    <xf numFmtId="0" fontId="58" fillId="0" borderId="0"/>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67" fillId="60" borderId="0" applyNumberFormat="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43" fontId="0" fillId="0" borderId="0" applyFont="0" applyFill="0" applyBorder="0" applyAlignment="0" applyProtection="0"/>
    <xf numFmtId="0" fontId="67" fillId="60" borderId="0" applyNumberFormat="0" applyBorder="0" applyAlignment="0" applyProtection="0">
      <alignment vertical="center"/>
    </xf>
    <xf numFmtId="0" fontId="95" fillId="60" borderId="0" applyNumberFormat="0" applyBorder="0" applyAlignment="0" applyProtection="0">
      <alignment vertical="center"/>
    </xf>
    <xf numFmtId="41" fontId="57" fillId="0" borderId="0" applyFont="0" applyFill="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41" fontId="57" fillId="0" borderId="0" applyFont="0" applyFill="0" applyBorder="0" applyAlignment="0" applyProtection="0">
      <alignment vertical="center"/>
    </xf>
    <xf numFmtId="0" fontId="67" fillId="60" borderId="0" applyNumberFormat="0" applyBorder="0" applyAlignment="0" applyProtection="0">
      <alignment vertical="center"/>
    </xf>
    <xf numFmtId="43" fontId="57" fillId="0" borderId="0" applyFont="0" applyFill="0" applyBorder="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0" fillId="50" borderId="42">
      <alignment vertical="center"/>
    </xf>
    <xf numFmtId="43" fontId="57" fillId="0" borderId="0" applyFont="0" applyFill="0" applyBorder="0" applyAlignment="0" applyProtection="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applyNumberFormat="0" applyFill="0" applyBorder="0" applyAlignment="0" applyProtection="0">
      <alignment vertical="center"/>
    </xf>
    <xf numFmtId="0" fontId="67" fillId="60" borderId="0" applyNumberFormat="0" applyBorder="0" applyAlignment="0" applyProtection="0">
      <alignment vertical="center"/>
    </xf>
    <xf numFmtId="0" fontId="67" fillId="60" borderId="0" applyProtection="0">
      <alignment vertical="center"/>
    </xf>
    <xf numFmtId="0" fontId="67" fillId="60" borderId="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Protection="0">
      <alignment vertical="center"/>
    </xf>
    <xf numFmtId="0" fontId="67" fillId="60" borderId="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67" fillId="60" borderId="0" applyProtection="0">
      <alignment vertical="center"/>
    </xf>
    <xf numFmtId="0" fontId="80" fillId="66" borderId="0" applyNumberFormat="0" applyBorder="0" applyAlignment="0" applyProtection="0">
      <alignment vertical="center"/>
    </xf>
    <xf numFmtId="0" fontId="67" fillId="60" borderId="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67" fillId="60" borderId="0" applyProtection="0">
      <alignment vertical="center"/>
    </xf>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75" fillId="0" borderId="0" applyNumberFormat="0" applyFill="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43" fontId="0" fillId="0" borderId="0" applyFont="0" applyFill="0" applyBorder="0" applyAlignment="0" applyProtection="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43" fontId="0" fillId="0" borderId="0">
      <alignment vertical="center"/>
    </xf>
    <xf numFmtId="0" fontId="58" fillId="0" borderId="0"/>
    <xf numFmtId="0" fontId="58" fillId="0" borderId="0"/>
    <xf numFmtId="43" fontId="0" fillId="0" borderId="0">
      <alignment vertical="center"/>
    </xf>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7" fillId="60"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43" fontId="0" fillId="0" borderId="0" applyFont="0" applyFill="0" applyBorder="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61" fillId="0" borderId="40">
      <alignment vertical="center"/>
    </xf>
    <xf numFmtId="0" fontId="61" fillId="0" borderId="40">
      <alignment vertical="center"/>
    </xf>
    <xf numFmtId="0" fontId="58" fillId="0" borderId="0"/>
    <xf numFmtId="0" fontId="58" fillId="0" borderId="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8" borderId="39"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8" borderId="39"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NumberFormat="0" applyFon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50" borderId="42" applyNumberFormat="0" applyFon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61" fillId="0" borderId="40">
      <alignment vertical="center"/>
    </xf>
    <xf numFmtId="0" fontId="61" fillId="0" borderId="40">
      <alignment vertical="center"/>
    </xf>
    <xf numFmtId="0" fontId="61" fillId="0" borderId="40">
      <alignment vertical="center"/>
    </xf>
    <xf numFmtId="0" fontId="61" fillId="0" borderId="40">
      <alignment vertical="center"/>
    </xf>
    <xf numFmtId="0" fontId="58" fillId="0" borderId="0"/>
    <xf numFmtId="0" fontId="58" fillId="0" borderId="0"/>
    <xf numFmtId="0" fontId="61" fillId="0" borderId="40">
      <alignment vertical="center"/>
    </xf>
    <xf numFmtId="0" fontId="61" fillId="0" borderId="4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43" fontId="0" fillId="0" borderId="0" applyFont="0" applyFill="0" applyBorder="0" applyAlignment="0" applyProtection="0"/>
    <xf numFmtId="0" fontId="58" fillId="0" borderId="0"/>
    <xf numFmtId="0" fontId="58" fillId="0" borderId="0"/>
    <xf numFmtId="43" fontId="0" fillId="0" borderId="0" applyFont="0" applyFill="0" applyBorder="0" applyAlignment="0" applyProtection="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4" fillId="48" borderId="38" applyNumberFormat="0" applyAlignment="0" applyProtection="0">
      <alignment vertical="center"/>
    </xf>
    <xf numFmtId="0" fontId="58" fillId="0" borderId="0"/>
    <xf numFmtId="0" fontId="58" fillId="0" borderId="0"/>
    <xf numFmtId="0" fontId="54" fillId="48"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8"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NumberFormat="0" applyFon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NumberFormat="0" applyFon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61" fillId="0" borderId="40">
      <alignment vertical="center"/>
    </xf>
    <xf numFmtId="0" fontId="59" fillId="44" borderId="39" applyNumberFormat="0" applyAlignment="0" applyProtection="0">
      <alignment vertical="center"/>
    </xf>
    <xf numFmtId="0" fontId="61" fillId="0" borderId="40">
      <alignment vertical="center"/>
    </xf>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9" fillId="44" borderId="39"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9" fillId="44" borderId="39"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8"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4" fillId="48"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4" fillId="48" borderId="38" applyNumberFormat="0" applyAlignment="0" applyProtection="0">
      <alignment vertical="center"/>
    </xf>
    <xf numFmtId="0" fontId="58" fillId="0" borderId="0"/>
    <xf numFmtId="0" fontId="58" fillId="0" borderId="0"/>
    <xf numFmtId="0" fontId="58" fillId="0" borderId="0"/>
    <xf numFmtId="0" fontId="61" fillId="0" borderId="4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NumberFormat="0" applyFon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50" borderId="42" applyNumberFormat="0" applyFon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NumberFormat="0" applyAlignment="0" applyProtection="0">
      <alignment vertical="center"/>
    </xf>
    <xf numFmtId="0" fontId="61" fillId="0" borderId="40" applyNumberFormat="0" applyFill="0" applyAlignment="0" applyProtection="0">
      <alignment vertical="center"/>
    </xf>
    <xf numFmtId="0" fontId="52" fillId="43"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43" fontId="0" fillId="0" borderId="0" applyFont="0" applyFill="0" applyBorder="0" applyAlignment="0" applyProtection="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4" fillId="48" borderId="38" applyNumberFormat="0" applyAlignment="0" applyProtection="0">
      <alignment vertical="center"/>
    </xf>
    <xf numFmtId="0" fontId="58" fillId="0" borderId="0"/>
    <xf numFmtId="0" fontId="58" fillId="0" borderId="0"/>
    <xf numFmtId="0" fontId="54" fillId="48" borderId="38" applyNumberFormat="0" applyAlignment="0" applyProtection="0">
      <alignment vertical="center"/>
    </xf>
    <xf numFmtId="0" fontId="58" fillId="0" borderId="0"/>
    <xf numFmtId="0" fontId="58" fillId="0" borderId="0"/>
    <xf numFmtId="0" fontId="54" fillId="48" borderId="38" applyNumberFormat="0" applyAlignment="0" applyProtection="0">
      <alignment vertical="center"/>
    </xf>
    <xf numFmtId="0" fontId="58" fillId="0" borderId="0" applyNumberFormat="0" applyFill="0" applyBorder="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4" fillId="48" borderId="38" applyNumberFormat="0" applyAlignment="0" applyProtection="0">
      <alignment vertical="center"/>
    </xf>
    <xf numFmtId="0" fontId="61" fillId="0" borderId="40" applyNumberFormat="0" applyFill="0" applyAlignment="0" applyProtection="0">
      <alignment vertical="center"/>
    </xf>
    <xf numFmtId="0" fontId="54" fillId="48"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2" fillId="43"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8" fillId="0" borderId="0"/>
    <xf numFmtId="0" fontId="58" fillId="0" borderId="0"/>
    <xf numFmtId="0" fontId="58" fillId="0" borderId="0"/>
    <xf numFmtId="0" fontId="61" fillId="0" borderId="40">
      <alignment vertical="center"/>
    </xf>
    <xf numFmtId="0" fontId="61" fillId="0" borderId="40">
      <alignment vertical="center"/>
    </xf>
    <xf numFmtId="0" fontId="58" fillId="0" borderId="0"/>
    <xf numFmtId="0" fontId="58" fillId="0" borderId="0"/>
    <xf numFmtId="0" fontId="58" fillId="0" borderId="0"/>
    <xf numFmtId="0" fontId="58" fillId="0" borderId="0"/>
    <xf numFmtId="0" fontId="61" fillId="0" borderId="50" applyNumberFormat="0" applyFill="0" applyAlignment="0" applyProtection="0">
      <alignment vertical="center"/>
    </xf>
    <xf numFmtId="0" fontId="58" fillId="0" borderId="0"/>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NumberFormat="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61" fillId="0" borderId="50" applyNumberFormat="0" applyFill="0" applyAlignment="0" applyProtection="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54" fillId="44" borderId="38" applyNumberFormat="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61" fillId="0" borderId="40" applyNumberFormat="0" applyFill="0" applyAlignment="0" applyProtection="0">
      <alignment vertical="center"/>
    </xf>
    <xf numFmtId="0" fontId="52" fillId="43" borderId="38" applyNumberFormat="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43" fontId="0" fillId="0" borderId="0" applyFont="0" applyFill="0" applyBorder="0" applyAlignment="0" applyProtection="0"/>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176" fontId="57" fillId="0" borderId="0" applyFont="0" applyFill="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5" fillId="51" borderId="0" applyNumberFormat="0" applyBorder="0" applyAlignment="0" applyProtection="0">
      <alignment vertical="center"/>
    </xf>
    <xf numFmtId="0" fontId="54" fillId="44"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lignment vertical="center"/>
    </xf>
    <xf numFmtId="0" fontId="54" fillId="44" borderId="38">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5" fillId="63" borderId="0" applyNumberFormat="0" applyBorder="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lignment vertical="center"/>
    </xf>
    <xf numFmtId="0" fontId="54" fillId="48" borderId="38" applyNumberFormat="0" applyAlignment="0" applyProtection="0">
      <alignment vertical="center"/>
    </xf>
    <xf numFmtId="0" fontId="54" fillId="44" borderId="38">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2" fillId="43" borderId="38" applyNumberFormat="0" applyAlignment="0" applyProtection="0">
      <alignment vertical="center"/>
    </xf>
    <xf numFmtId="0" fontId="54" fillId="44" borderId="38" applyNumberFormat="0" applyAlignment="0" applyProtection="0">
      <alignment vertical="center"/>
    </xf>
    <xf numFmtId="0" fontId="52" fillId="43"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lignment vertical="center"/>
    </xf>
    <xf numFmtId="0" fontId="54" fillId="44" borderId="38" applyNumberFormat="0" applyAlignment="0" applyProtection="0">
      <alignment vertical="center"/>
    </xf>
    <xf numFmtId="0" fontId="54" fillId="44" borderId="38">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7" fillId="50" borderId="42" applyNumberFormat="0" applyFon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4" fillId="44" borderId="38" applyNumberFormat="0" applyAlignment="0" applyProtection="0">
      <alignment vertical="center"/>
    </xf>
    <xf numFmtId="0" fontId="54" fillId="48" borderId="38" applyNumberFormat="0" applyAlignment="0" applyProtection="0">
      <alignment vertical="center"/>
    </xf>
    <xf numFmtId="0" fontId="59" fillId="48" borderId="39" applyNumberFormat="0" applyAlignment="0" applyProtection="0">
      <alignment vertical="center"/>
    </xf>
    <xf numFmtId="0" fontId="54" fillId="48"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0" fillId="50" borderId="42">
      <alignment vertical="center"/>
    </xf>
    <xf numFmtId="0" fontId="54" fillId="44" borderId="38" applyNumberFormat="0" applyAlignment="0" applyProtection="0">
      <alignment vertical="center"/>
    </xf>
    <xf numFmtId="0" fontId="0" fillId="50" borderId="42">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lignment vertical="center"/>
    </xf>
    <xf numFmtId="0" fontId="54" fillId="44" borderId="38">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pplyNumberFormat="0" applyAlignment="0" applyProtection="0">
      <alignment vertical="center"/>
    </xf>
    <xf numFmtId="0" fontId="58" fillId="0" borderId="0"/>
    <xf numFmtId="0" fontId="58" fillId="0" borderId="0"/>
    <xf numFmtId="0" fontId="54" fillId="44" borderId="38">
      <alignment vertical="center"/>
    </xf>
    <xf numFmtId="0" fontId="58" fillId="0" borderId="0"/>
    <xf numFmtId="0" fontId="54" fillId="44" borderId="38">
      <alignment vertical="center"/>
    </xf>
    <xf numFmtId="0" fontId="58" fillId="0" borderId="0"/>
    <xf numFmtId="0" fontId="54" fillId="44" borderId="38">
      <alignment vertical="center"/>
    </xf>
    <xf numFmtId="0" fontId="58" fillId="0" borderId="0"/>
    <xf numFmtId="0" fontId="54" fillId="44" borderId="38">
      <alignment vertical="center"/>
    </xf>
    <xf numFmtId="0" fontId="58" fillId="0" borderId="0"/>
    <xf numFmtId="0" fontId="54" fillId="44" borderId="38">
      <alignment vertical="center"/>
    </xf>
    <xf numFmtId="0" fontId="58" fillId="0" borderId="0"/>
    <xf numFmtId="0" fontId="54" fillId="44" borderId="38">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lignment vertical="center"/>
    </xf>
    <xf numFmtId="0" fontId="54" fillId="48" borderId="38" applyNumberFormat="0" applyAlignment="0" applyProtection="0">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lignment vertical="center"/>
    </xf>
    <xf numFmtId="0" fontId="59" fillId="44" borderId="39" applyNumberFormat="0" applyAlignment="0" applyProtection="0">
      <alignment vertical="center"/>
    </xf>
    <xf numFmtId="0" fontId="54" fillId="44" borderId="38">
      <alignment vertical="center"/>
    </xf>
    <xf numFmtId="0" fontId="59" fillId="44" borderId="39" applyNumberFormat="0" applyAlignment="0" applyProtection="0">
      <alignment vertical="center"/>
    </xf>
    <xf numFmtId="0" fontId="54" fillId="44" borderId="38">
      <alignment vertical="center"/>
    </xf>
    <xf numFmtId="0" fontId="54" fillId="44" borderId="38">
      <alignment vertical="center"/>
    </xf>
    <xf numFmtId="0" fontId="54" fillId="44" borderId="38">
      <alignment vertical="center"/>
    </xf>
    <xf numFmtId="0" fontId="54" fillId="44" borderId="38">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lignment vertical="center"/>
    </xf>
    <xf numFmtId="0" fontId="54" fillId="44" borderId="38">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4" fillId="48"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43" fontId="57" fillId="0" borderId="0" applyFont="0" applyFill="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5" fillId="68" borderId="0" applyNumberFormat="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4" fillId="44" borderId="38">
      <alignment vertical="center"/>
    </xf>
    <xf numFmtId="0" fontId="54" fillId="44" borderId="38">
      <alignment vertical="center"/>
    </xf>
    <xf numFmtId="0" fontId="54" fillId="44" borderId="38">
      <alignment vertical="center"/>
    </xf>
    <xf numFmtId="41" fontId="57" fillId="0" borderId="0" applyFont="0" applyFill="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4" borderId="38">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9" fillId="44" borderId="39" applyNumberFormat="0" applyAlignment="0" applyProtection="0">
      <alignment vertical="center"/>
    </xf>
    <xf numFmtId="0" fontId="54" fillId="44" borderId="38" applyNumberFormat="0" applyAlignment="0" applyProtection="0">
      <alignment vertical="center"/>
    </xf>
    <xf numFmtId="0" fontId="59" fillId="44" borderId="39"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lignment vertical="center"/>
    </xf>
    <xf numFmtId="0" fontId="54" fillId="44" borderId="38">
      <alignment vertical="center"/>
    </xf>
    <xf numFmtId="0" fontId="58" fillId="0" borderId="0"/>
    <xf numFmtId="0" fontId="58" fillId="0" borderId="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8" fillId="0" borderId="0"/>
    <xf numFmtId="0" fontId="58" fillId="0" borderId="0"/>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8" fillId="0" borderId="0"/>
    <xf numFmtId="0" fontId="54" fillId="44" borderId="38" applyNumberFormat="0" applyAlignment="0" applyProtection="0">
      <alignment vertical="center"/>
    </xf>
    <xf numFmtId="0" fontId="58" fillId="0" borderId="0"/>
    <xf numFmtId="0" fontId="58" fillId="0" borderId="0"/>
    <xf numFmtId="0" fontId="58" fillId="0" borderId="0"/>
    <xf numFmtId="0" fontId="58" fillId="0" borderId="0"/>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43" fontId="57" fillId="0" borderId="0" applyFont="0" applyFill="0" applyBorder="0" applyAlignment="0" applyProtection="0">
      <alignment vertical="center"/>
    </xf>
    <xf numFmtId="0" fontId="54" fillId="44" borderId="38" applyNumberFormat="0" applyAlignment="0" applyProtection="0">
      <alignment vertical="center"/>
    </xf>
    <xf numFmtId="43" fontId="0" fillId="0" borderId="0" applyFont="0" applyFill="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43" fontId="57"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43" fontId="0"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43" fontId="0" fillId="0" borderId="0" applyFont="0" applyFill="0" applyBorder="0" applyAlignment="0" applyProtection="0"/>
    <xf numFmtId="0" fontId="54" fillId="44" borderId="38" applyNumberFormat="0" applyAlignment="0" applyProtection="0">
      <alignment vertical="center"/>
    </xf>
    <xf numFmtId="0" fontId="54" fillId="44" borderId="38" applyNumberFormat="0" applyAlignment="0" applyProtection="0">
      <alignment vertical="center"/>
    </xf>
    <xf numFmtId="0" fontId="52" fillId="43" borderId="38"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2" fillId="43"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43" fontId="57" fillId="0" borderId="0" applyFont="0" applyFill="0" applyBorder="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4" fillId="44" borderId="38" applyNumberFormat="0" applyAlignment="0" applyProtection="0">
      <alignment vertical="center"/>
    </xf>
    <xf numFmtId="0" fontId="59" fillId="44" borderId="39" applyNumberFormat="0" applyAlignment="0" applyProtection="0">
      <alignment vertical="center"/>
    </xf>
    <xf numFmtId="0" fontId="54" fillId="48"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4" fillId="48" borderId="38" applyNumberFormat="0" applyAlignment="0" applyProtection="0">
      <alignment vertical="center"/>
    </xf>
    <xf numFmtId="0" fontId="59" fillId="44" borderId="39" applyNumberFormat="0" applyAlignment="0" applyProtection="0">
      <alignment vertical="center"/>
    </xf>
    <xf numFmtId="0" fontId="54" fillId="48" borderId="38" applyNumberFormat="0" applyAlignment="0" applyProtection="0">
      <alignment vertical="center"/>
    </xf>
    <xf numFmtId="0" fontId="52" fillId="43"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54" fillId="48" borderId="38" applyNumberFormat="0" applyAlignment="0" applyProtection="0">
      <alignment vertical="center"/>
    </xf>
    <xf numFmtId="0" fontId="54" fillId="44" borderId="38" applyNumberFormat="0" applyAlignment="0" applyProtection="0">
      <alignment vertical="center"/>
    </xf>
    <xf numFmtId="0" fontId="103" fillId="44" borderId="38" applyNumberFormat="0" applyAlignment="0" applyProtection="0">
      <alignment vertical="center"/>
    </xf>
    <xf numFmtId="0" fontId="52" fillId="43" borderId="38" applyNumberFormat="0" applyAlignment="0" applyProtection="0">
      <alignment vertical="center"/>
    </xf>
    <xf numFmtId="0" fontId="58" fillId="0" borderId="0"/>
    <xf numFmtId="0" fontId="89" fillId="49" borderId="41" applyNumberFormat="0" applyAlignment="0" applyProtection="0">
      <alignment vertical="center"/>
    </xf>
    <xf numFmtId="0" fontId="89" fillId="49" borderId="41"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9" fillId="49" borderId="41" applyNumberFormat="0" applyAlignment="0" applyProtection="0">
      <alignment vertical="center"/>
    </xf>
    <xf numFmtId="0" fontId="89" fillId="49" borderId="41"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9" fillId="49" borderId="41"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89" fillId="49" borderId="41" applyNumberFormat="0" applyAlignment="0" applyProtection="0">
      <alignment vertical="center"/>
    </xf>
    <xf numFmtId="0" fontId="89" fillId="49" borderId="41" applyNumberFormat="0" applyAlignment="0" applyProtection="0">
      <alignment vertical="center"/>
    </xf>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8" fillId="0" borderId="0"/>
    <xf numFmtId="0" fontId="89" fillId="49" borderId="41" applyNumberFormat="0" applyAlignment="0" applyProtection="0">
      <alignment vertical="center"/>
    </xf>
    <xf numFmtId="0" fontId="89" fillId="49" borderId="41" applyNumberFormat="0" applyAlignment="0" applyProtection="0">
      <alignment vertical="center"/>
    </xf>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8" fillId="0" borderId="0"/>
    <xf numFmtId="0" fontId="89" fillId="49" borderId="41"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2" fillId="49" borderId="41" applyNumberFormat="0" applyAlignment="0" applyProtection="0">
      <alignment vertical="center"/>
    </xf>
    <xf numFmtId="0" fontId="58" fillId="0" borderId="0"/>
    <xf numFmtId="0" fontId="62" fillId="49" borderId="41" applyNumberFormat="0" applyAlignment="0" applyProtection="0">
      <alignment vertical="center"/>
    </xf>
    <xf numFmtId="0" fontId="58" fillId="0" borderId="0"/>
    <xf numFmtId="0" fontId="62" fillId="49" borderId="41" applyNumberFormat="0" applyAlignment="0" applyProtection="0">
      <alignment vertical="center"/>
    </xf>
    <xf numFmtId="0" fontId="58" fillId="0" borderId="0"/>
    <xf numFmtId="0" fontId="58" fillId="0" borderId="0"/>
    <xf numFmtId="0" fontId="58" fillId="0" borderId="0"/>
    <xf numFmtId="0" fontId="62" fillId="49" borderId="41" applyNumberFormat="0" applyAlignment="0" applyProtection="0">
      <alignment vertical="center"/>
    </xf>
    <xf numFmtId="0" fontId="58" fillId="0" borderId="0"/>
    <xf numFmtId="0" fontId="58" fillId="0" borderId="0"/>
    <xf numFmtId="0" fontId="58" fillId="0" borderId="0"/>
    <xf numFmtId="0" fontId="58" fillId="0" borderId="0"/>
    <xf numFmtId="0" fontId="88" fillId="43" borderId="38" applyNumberFormat="0" applyAlignment="0" applyProtection="0">
      <alignment vertical="center"/>
    </xf>
    <xf numFmtId="0" fontId="62" fillId="49" borderId="41" applyNumberForma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75"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75"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75"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58" fillId="0" borderId="0"/>
    <xf numFmtId="0" fontId="75" fillId="0" borderId="0" applyNumberFormat="0" applyFill="0" applyBorder="0" applyAlignment="0" applyProtection="0">
      <alignment vertical="center"/>
    </xf>
    <xf numFmtId="0" fontId="58" fillId="0" borderId="0"/>
    <xf numFmtId="0" fontId="58" fillId="0" borderId="0"/>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58" fillId="0" borderId="0"/>
    <xf numFmtId="0" fontId="75" fillId="0" borderId="0" applyNumberFormat="0" applyFill="0" applyBorder="0" applyAlignment="0" applyProtection="0">
      <alignment vertical="center"/>
    </xf>
    <xf numFmtId="0" fontId="58" fillId="0" borderId="0"/>
    <xf numFmtId="0" fontId="74"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74" fillId="0" borderId="0" applyNumberFormat="0" applyFill="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0" fontId="64" fillId="0" borderId="43" applyNumberFormat="0" applyFill="0" applyAlignment="0" applyProtection="0">
      <alignment vertical="center"/>
    </xf>
    <xf numFmtId="0" fontId="64" fillId="0" borderId="43" applyNumberFormat="0" applyFill="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0" fontId="64" fillId="0" borderId="43"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0" fontId="64" fillId="0" borderId="43" applyNumberFormat="0" applyFill="0" applyAlignment="0" applyProtection="0">
      <alignment vertical="center"/>
    </xf>
    <xf numFmtId="0" fontId="58" fillId="0" borderId="0"/>
    <xf numFmtId="0" fontId="64" fillId="0" borderId="43"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0" fontId="58" fillId="0" borderId="0"/>
    <xf numFmtId="0" fontId="64" fillId="0" borderId="43"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4" fillId="0" borderId="43" applyNumberFormat="0" applyFill="0" applyAlignment="0" applyProtection="0">
      <alignment vertical="center"/>
    </xf>
    <xf numFmtId="43" fontId="57" fillId="0" borderId="0" applyFont="0" applyFill="0" applyBorder="0" applyAlignment="0" applyProtection="0">
      <alignment vertical="center"/>
    </xf>
    <xf numFmtId="43" fontId="101" fillId="0" borderId="0" applyFont="0" applyFill="0" applyBorder="0" applyAlignment="0" applyProtection="0">
      <alignment vertical="center"/>
    </xf>
    <xf numFmtId="43" fontId="58"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43" fontId="58" fillId="0" borderId="0" applyFont="0" applyFill="0" applyBorder="0" applyAlignment="0" applyProtection="0"/>
    <xf numFmtId="43" fontId="58" fillId="0" borderId="0" applyFont="0" applyFill="0" applyBorder="0" applyAlignment="0" applyProtection="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43" fontId="58" fillId="0" borderId="0" applyFont="0" applyFill="0" applyBorder="0" applyAlignment="0" applyProtection="0"/>
    <xf numFmtId="43" fontId="58" fillId="0" borderId="0" applyFont="0" applyFill="0" applyBorder="0" applyAlignment="0" applyProtection="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50" borderId="42" applyNumberFormat="0" applyFont="0" applyAlignment="0" applyProtection="0">
      <alignment vertical="center"/>
    </xf>
    <xf numFmtId="0" fontId="58" fillId="0" borderId="0"/>
    <xf numFmtId="43" fontId="58" fillId="0" borderId="0" applyFont="0" applyFill="0" applyBorder="0" applyAlignment="0" applyProtection="0"/>
    <xf numFmtId="43"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0" borderId="0"/>
    <xf numFmtId="43"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3"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3"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43" fontId="0" fillId="0" borderId="0" applyFont="0" applyFill="0" applyBorder="0" applyAlignment="0" applyProtection="0">
      <alignment vertical="center"/>
    </xf>
    <xf numFmtId="0" fontId="58" fillId="0" borderId="0"/>
    <xf numFmtId="43" fontId="57" fillId="0" borderId="0" applyFont="0" applyFill="0" applyBorder="0" applyAlignment="0" applyProtection="0">
      <alignment vertical="center"/>
    </xf>
    <xf numFmtId="43" fontId="57"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43" fontId="32" fillId="0" borderId="0" applyFont="0" applyFill="0" applyBorder="0" applyAlignment="0" applyProtection="0">
      <alignment vertical="center"/>
    </xf>
    <xf numFmtId="181" fontId="57" fillId="0" borderId="0" applyFont="0" applyFill="0" applyBorder="0" applyAlignment="0" applyProtection="0">
      <alignment vertical="center"/>
    </xf>
    <xf numFmtId="43" fontId="0" fillId="0" borderId="0" applyFont="0" applyFill="0" applyBorder="0" applyAlignment="0" applyProtection="0">
      <alignment vertical="center"/>
    </xf>
    <xf numFmtId="43" fontId="57" fillId="0" borderId="0" applyFont="0" applyFill="0" applyBorder="0" applyAlignment="0" applyProtection="0">
      <alignment vertical="center"/>
    </xf>
    <xf numFmtId="43" fontId="57" fillId="0" borderId="0" applyFont="0" applyFill="0" applyBorder="0" applyAlignment="0" applyProtection="0">
      <alignment vertical="center"/>
    </xf>
    <xf numFmtId="41" fontId="0" fillId="0" borderId="0" applyFont="0" applyFill="0" applyBorder="0" applyAlignment="0" applyProtection="0"/>
    <xf numFmtId="0" fontId="0" fillId="50" borderId="42" applyNumberFormat="0" applyFont="0" applyAlignment="0" applyProtection="0">
      <alignment vertical="center"/>
    </xf>
    <xf numFmtId="41" fontId="0" fillId="0" borderId="0" applyFont="0" applyFill="0" applyBorder="0" applyAlignment="0" applyProtection="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8" borderId="0" applyNumberFormat="0" applyBorder="0" applyAlignment="0" applyProtection="0">
      <alignment vertical="center"/>
    </xf>
    <xf numFmtId="0" fontId="55" fillId="68"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5" fillId="63" borderId="0" applyNumberFormat="0" applyBorder="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5" fillId="6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5" fillId="63" borderId="0" applyNumberFormat="0" applyBorder="0" applyAlignment="0" applyProtection="0">
      <alignment vertical="center"/>
    </xf>
    <xf numFmtId="0" fontId="58" fillId="0" borderId="0"/>
    <xf numFmtId="0" fontId="66" fillId="64" borderId="0" applyNumberFormat="0" applyBorder="0" applyAlignment="0" applyProtection="0">
      <alignment vertical="center"/>
    </xf>
    <xf numFmtId="0" fontId="66"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64" borderId="0" applyNumberFormat="0" applyBorder="0" applyAlignment="0" applyProtection="0">
      <alignment vertical="center"/>
    </xf>
    <xf numFmtId="0" fontId="66"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6" fillId="64" borderId="0" applyNumberFormat="0" applyBorder="0" applyAlignment="0" applyProtection="0">
      <alignment vertical="center"/>
    </xf>
    <xf numFmtId="0" fontId="66" fillId="64" borderId="0" applyNumberFormat="0" applyBorder="0" applyAlignment="0" applyProtection="0">
      <alignment vertical="center"/>
    </xf>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66" fillId="64" borderId="0" applyNumberFormat="0" applyBorder="0" applyAlignment="0" applyProtection="0">
      <alignment vertical="center"/>
    </xf>
    <xf numFmtId="0" fontId="66"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66" fillId="64" borderId="0" applyNumberFormat="0" applyBorder="0" applyAlignment="0" applyProtection="0">
      <alignment vertical="center"/>
    </xf>
    <xf numFmtId="0" fontId="66"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50" borderId="42" applyNumberFormat="0" applyFont="0" applyAlignment="0" applyProtection="0">
      <alignment vertical="center"/>
    </xf>
    <xf numFmtId="0" fontId="66" fillId="64" borderId="0" applyNumberFormat="0" applyBorder="0" applyAlignment="0" applyProtection="0">
      <alignment vertical="center"/>
    </xf>
    <xf numFmtId="0" fontId="66"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8" fillId="0" borderId="0"/>
    <xf numFmtId="0" fontId="58" fillId="50" borderId="42" applyNumberFormat="0" applyFont="0" applyAlignment="0" applyProtection="0">
      <alignment vertical="center"/>
    </xf>
    <xf numFmtId="0" fontId="66" fillId="64" borderId="0" applyNumberFormat="0" applyBorder="0" applyAlignment="0" applyProtection="0">
      <alignment vertical="center"/>
    </xf>
    <xf numFmtId="0" fontId="58" fillId="0" borderId="0"/>
    <xf numFmtId="0" fontId="58" fillId="0" borderId="0"/>
    <xf numFmtId="0" fontId="58" fillId="0" borderId="0"/>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0" borderId="0"/>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0" borderId="0"/>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0" borderId="0"/>
    <xf numFmtId="0" fontId="58" fillId="50" borderId="42" applyNumberFormat="0" applyFont="0" applyAlignment="0" applyProtection="0">
      <alignment vertical="center"/>
    </xf>
    <xf numFmtId="0" fontId="59" fillId="44" borderId="39" applyNumberFormat="0" applyAlignment="0" applyProtection="0">
      <alignment vertical="center"/>
    </xf>
    <xf numFmtId="0" fontId="66" fillId="64" borderId="0" applyNumberFormat="0" applyBorder="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66" fillId="64" borderId="0" applyNumberFormat="0" applyBorder="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8" fillId="50" borderId="42" applyNumberFormat="0" applyFont="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0" borderId="0"/>
    <xf numFmtId="0" fontId="55" fillId="64" borderId="0" applyNumberFormat="0" applyBorder="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5" fillId="64"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4" borderId="0" applyNumberFormat="0" applyBorder="0" applyAlignment="0" applyProtection="0">
      <alignment vertical="center"/>
    </xf>
    <xf numFmtId="0" fontId="58" fillId="0" borderId="0"/>
    <xf numFmtId="0" fontId="66"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69" borderId="0" applyNumberFormat="0" applyBorder="0" applyAlignment="0" applyProtection="0">
      <alignment vertical="center"/>
    </xf>
    <xf numFmtId="0" fontId="66"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69" borderId="0" applyNumberFormat="0" applyBorder="0" applyAlignment="0" applyProtection="0">
      <alignment vertical="center"/>
    </xf>
    <xf numFmtId="0" fontId="66"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69" borderId="0" applyNumberFormat="0" applyBorder="0" applyAlignment="0" applyProtection="0">
      <alignment vertical="center"/>
    </xf>
    <xf numFmtId="0" fontId="66"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6" fillId="69" borderId="0" applyNumberFormat="0" applyBorder="0" applyAlignment="0" applyProtection="0">
      <alignment vertical="center"/>
    </xf>
    <xf numFmtId="0" fontId="66" fillId="69" borderId="0" applyNumberFormat="0" applyBorder="0" applyAlignment="0" applyProtection="0">
      <alignment vertical="center"/>
    </xf>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69" borderId="0" applyNumberFormat="0" applyBorder="0" applyAlignment="0" applyProtection="0">
      <alignment vertical="center"/>
    </xf>
    <xf numFmtId="0" fontId="66"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1"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5" fillId="51"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5" fillId="51" borderId="0" applyNumberFormat="0" applyBorder="0" applyAlignment="0" applyProtection="0">
      <alignment vertical="center"/>
    </xf>
    <xf numFmtId="0" fontId="55" fillId="51" borderId="0" applyNumberFormat="0" applyBorder="0" applyAlignment="0" applyProtection="0">
      <alignment vertical="center"/>
    </xf>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5" fillId="51" borderId="0" applyNumberFormat="0" applyBorder="0" applyAlignment="0" applyProtection="0">
      <alignment vertical="center"/>
    </xf>
    <xf numFmtId="0" fontId="52" fillId="43" borderId="38" applyNumberFormat="0" applyAlignment="0" applyProtection="0">
      <alignment vertical="center"/>
    </xf>
    <xf numFmtId="0" fontId="55" fillId="51"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9" borderId="0" applyNumberFormat="0" applyBorder="0" applyAlignment="0" applyProtection="0">
      <alignment vertical="center"/>
    </xf>
    <xf numFmtId="0" fontId="55" fillId="69"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69" borderId="0" applyNumberFormat="0" applyBorder="0" applyAlignment="0" applyProtection="0">
      <alignment vertical="center"/>
    </xf>
    <xf numFmtId="0" fontId="55" fillId="69" borderId="0" applyNumberFormat="0" applyBorder="0" applyAlignment="0" applyProtection="0">
      <alignment vertical="center"/>
    </xf>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45" borderId="0" applyNumberFormat="0" applyBorder="0" applyAlignment="0" applyProtection="0">
      <alignment vertical="center"/>
    </xf>
    <xf numFmtId="0" fontId="66"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8" fillId="0" borderId="0"/>
    <xf numFmtId="0" fontId="58" fillId="0" borderId="0"/>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45" borderId="0" applyNumberFormat="0" applyBorder="0" applyAlignment="0" applyProtection="0">
      <alignment vertical="center"/>
    </xf>
    <xf numFmtId="0" fontId="55" fillId="45" borderId="0" applyNumberFormat="0" applyBorder="0" applyAlignment="0" applyProtection="0">
      <alignment vertical="center"/>
    </xf>
    <xf numFmtId="0" fontId="58" fillId="0" borderId="0"/>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66"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66" fillId="53" borderId="0" applyNumberFormat="0" applyBorder="0" applyAlignment="0" applyProtection="0">
      <alignment vertical="center"/>
    </xf>
    <xf numFmtId="0" fontId="66" fillId="53" borderId="0" applyNumberFormat="0" applyBorder="0" applyAlignment="0" applyProtection="0">
      <alignment vertical="center"/>
    </xf>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5" fillId="53" borderId="0" applyNumberFormat="0" applyBorder="0" applyAlignment="0" applyProtection="0">
      <alignment vertical="center"/>
    </xf>
    <xf numFmtId="0" fontId="55" fillId="53" borderId="0" applyNumberFormat="0" applyBorder="0" applyAlignment="0" applyProtection="0">
      <alignment vertical="center"/>
    </xf>
    <xf numFmtId="0" fontId="58" fillId="0" borderId="0"/>
    <xf numFmtId="0" fontId="58" fillId="0" borderId="0"/>
    <xf numFmtId="0" fontId="55" fillId="53" borderId="0" applyNumberFormat="0" applyBorder="0" applyAlignment="0" applyProtection="0">
      <alignment vertical="center"/>
    </xf>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58" fillId="0" borderId="0"/>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58" fillId="0" borderId="0"/>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59" fillId="44" borderId="39" applyNumberFormat="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80" fillId="66" borderId="0" applyNumberFormat="0" applyBorder="0" applyAlignment="0" applyProtection="0">
      <alignment vertical="center"/>
    </xf>
    <xf numFmtId="0" fontId="80" fillId="66" borderId="0" applyNumberFormat="0" applyBorder="0" applyAlignment="0" applyProtection="0">
      <alignment vertical="center"/>
    </xf>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4" borderId="39">
      <alignment vertical="center"/>
    </xf>
    <xf numFmtId="0" fontId="59" fillId="44" borderId="39">
      <alignment vertical="center"/>
    </xf>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4" borderId="39" applyNumberFormat="0" applyAlignment="0" applyProtection="0">
      <alignment vertical="center"/>
    </xf>
    <xf numFmtId="0" fontId="59" fillId="48" borderId="39" applyNumberFormat="0" applyAlignment="0" applyProtection="0">
      <alignment vertical="center"/>
    </xf>
    <xf numFmtId="0" fontId="59" fillId="44"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50" borderId="42" applyNumberFormat="0" applyFon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4"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8"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2" fillId="43" borderId="38"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2" fillId="43" borderId="38"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2" fillId="43" borderId="38" applyNumberFormat="0" applyAlignment="0" applyProtection="0">
      <alignment vertical="center"/>
    </xf>
    <xf numFmtId="0" fontId="59" fillId="44" borderId="39" applyNumberFormat="0" applyAlignment="0" applyProtection="0">
      <alignment vertical="center"/>
    </xf>
    <xf numFmtId="0" fontId="52" fillId="43" borderId="38" applyNumberFormat="0" applyAlignment="0" applyProtection="0">
      <alignment vertical="center"/>
    </xf>
    <xf numFmtId="0" fontId="59" fillId="44" borderId="39" applyNumberFormat="0" applyAlignment="0" applyProtection="0">
      <alignment vertical="center"/>
    </xf>
    <xf numFmtId="0" fontId="52" fillId="43" borderId="38" applyNumberFormat="0" applyAlignment="0" applyProtection="0">
      <alignment vertical="center"/>
    </xf>
    <xf numFmtId="0" fontId="59" fillId="44" borderId="39" applyNumberFormat="0" applyAlignment="0" applyProtection="0">
      <alignment vertical="center"/>
    </xf>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lignment vertical="center"/>
    </xf>
    <xf numFmtId="0" fontId="59" fillId="44" borderId="39">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7" fillId="50" borderId="42" applyNumberFormat="0" applyFont="0" applyAlignment="0" applyProtection="0">
      <alignment vertical="center"/>
    </xf>
    <xf numFmtId="0" fontId="59" fillId="44" borderId="39" applyNumberFormat="0" applyAlignment="0" applyProtection="0">
      <alignment vertical="center"/>
    </xf>
    <xf numFmtId="0" fontId="57" fillId="50" borderId="42" applyNumberFormat="0" applyFon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9" fillId="44"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9" fillId="48" borderId="39" applyNumberFormat="0" applyAlignment="0" applyProtection="0">
      <alignment vertical="center"/>
    </xf>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2" fillId="43" borderId="38">
      <alignment vertical="center"/>
    </xf>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2" fillId="43" borderId="38">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50" borderId="42" applyNumberFormat="0" applyFon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50" borderId="42" applyNumberFormat="0" applyFont="0" applyAlignment="0" applyProtection="0">
      <alignment vertical="center"/>
    </xf>
    <xf numFmtId="0" fontId="58" fillId="0" borderId="0"/>
    <xf numFmtId="0" fontId="52" fillId="43" borderId="38" applyNumberForma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50" borderId="42" applyNumberFormat="0" applyFon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lignment vertical="center"/>
    </xf>
    <xf numFmtId="0" fontId="52" fillId="43" borderId="38">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52" fillId="43" borderId="38" applyNumberFormat="0" applyAlignment="0" applyProtection="0">
      <alignment vertical="center"/>
    </xf>
    <xf numFmtId="0" fontId="88" fillId="43" borderId="38" applyNumberFormat="0" applyAlignment="0" applyProtection="0">
      <alignment vertical="center"/>
    </xf>
    <xf numFmtId="0" fontId="58" fillId="0" borderId="0"/>
    <xf numFmtId="0" fontId="53" fillId="0" borderId="0"/>
    <xf numFmtId="0" fontId="58" fillId="50" borderId="42" applyNumberFormat="0" applyFont="0" applyAlignment="0" applyProtection="0">
      <alignment vertical="center"/>
    </xf>
    <xf numFmtId="0" fontId="0" fillId="0" borderId="0"/>
    <xf numFmtId="0" fontId="58" fillId="50" borderId="42" applyNumberFormat="0" applyFont="0" applyAlignment="0" applyProtection="0">
      <alignment vertical="center"/>
    </xf>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0" fillId="0" borderId="0"/>
    <xf numFmtId="0" fontId="53" fillId="0" borderId="0"/>
    <xf numFmtId="0" fontId="0" fillId="0" borderId="0"/>
    <xf numFmtId="0" fontId="0" fillId="50" borderId="42" applyNumberFormat="0" applyFont="0" applyAlignment="0" applyProtection="0">
      <alignment vertical="center"/>
    </xf>
    <xf numFmtId="0" fontId="0" fillId="50" borderId="42" applyNumberFormat="0" applyFont="0" applyAlignment="0" applyProtection="0">
      <alignment vertical="center"/>
    </xf>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0" fillId="50" borderId="42">
      <alignment vertical="center"/>
    </xf>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0" fillId="50" borderId="42">
      <alignment vertical="center"/>
    </xf>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0" fillId="50" borderId="42" applyNumberFormat="0" applyFont="0" applyAlignment="0" applyProtection="0">
      <alignment vertical="center"/>
    </xf>
    <xf numFmtId="0" fontId="0" fillId="50" borderId="42" applyNumberFormat="0" applyFont="0" applyAlignment="0" applyProtection="0">
      <alignment vertical="center"/>
    </xf>
    <xf numFmtId="0" fontId="0"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58" fillId="0" borderId="0"/>
    <xf numFmtId="0" fontId="58" fillId="0" borderId="0"/>
    <xf numFmtId="0" fontId="58" fillId="0" borderId="0"/>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7" fillId="50" borderId="42" applyNumberFormat="0" applyFont="0" applyAlignment="0" applyProtection="0">
      <alignment vertical="center"/>
    </xf>
    <xf numFmtId="0" fontId="57" fillId="50" borderId="42" applyNumberFormat="0" applyFont="0" applyAlignment="0" applyProtection="0">
      <alignment vertical="center"/>
    </xf>
    <xf numFmtId="0" fontId="58" fillId="50" borderId="42" applyNumberFormat="0" applyFont="0" applyAlignment="0" applyProtection="0">
      <alignment vertical="center"/>
    </xf>
    <xf numFmtId="0" fontId="57"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50" borderId="42" applyNumberFormat="0" applyFont="0" applyAlignment="0" applyProtection="0">
      <alignment vertical="center"/>
    </xf>
    <xf numFmtId="0" fontId="58" fillId="0" borderId="0"/>
    <xf numFmtId="0" fontId="0" fillId="0" borderId="0">
      <alignment vertical="center"/>
    </xf>
    <xf numFmtId="0" fontId="0" fillId="0" borderId="0">
      <alignment vertical="center"/>
    </xf>
    <xf numFmtId="0" fontId="0" fillId="0" borderId="0"/>
  </cellStyleXfs>
  <cellXfs count="1158">
    <xf numFmtId="0" fontId="0" fillId="0" borderId="0" xfId="0">
      <alignment vertical="center"/>
    </xf>
    <xf numFmtId="0" fontId="1" fillId="0" borderId="0" xfId="0" applyFont="1" applyFill="1">
      <alignment vertical="center"/>
    </xf>
    <xf numFmtId="0" fontId="2" fillId="0" borderId="0" xfId="0" applyFont="1" applyFill="1">
      <alignment vertical="center"/>
    </xf>
    <xf numFmtId="0" fontId="2" fillId="2" borderId="0" xfId="0" applyFont="1" applyFill="1">
      <alignment vertical="center"/>
    </xf>
    <xf numFmtId="0" fontId="0" fillId="0" borderId="0" xfId="0" applyFont="1" applyFill="1">
      <alignment vertical="center"/>
    </xf>
    <xf numFmtId="0" fontId="0" fillId="0" borderId="0" xfId="0" applyFont="1" applyFill="1" applyAlignment="1">
      <alignment horizontal="center" vertical="center"/>
    </xf>
    <xf numFmtId="183" fontId="0" fillId="0" borderId="0" xfId="0" applyNumberFormat="1" applyFont="1" applyFill="1">
      <alignment vertical="center"/>
    </xf>
    <xf numFmtId="0" fontId="0" fillId="0" borderId="0" xfId="0" applyFill="1">
      <alignment vertical="center"/>
    </xf>
    <xf numFmtId="0" fontId="3" fillId="0" borderId="1" xfId="34708" applyFont="1" applyFill="1" applyBorder="1" applyAlignment="1">
      <alignment horizontal="center" vertical="center" wrapText="1"/>
    </xf>
    <xf numFmtId="49" fontId="3" fillId="0" borderId="1" xfId="34708" applyNumberFormat="1" applyFont="1" applyFill="1" applyBorder="1" applyAlignment="1">
      <alignment horizontal="center" vertical="center" wrapText="1"/>
    </xf>
    <xf numFmtId="183" fontId="3" fillId="0" borderId="1" xfId="34708" applyNumberFormat="1" applyFont="1" applyFill="1" applyBorder="1" applyAlignment="1">
      <alignment horizontal="center" vertical="center" wrapText="1"/>
    </xf>
    <xf numFmtId="183" fontId="3" fillId="0" borderId="1" xfId="34708" applyNumberFormat="1" applyFont="1" applyFill="1" applyBorder="1" applyAlignment="1">
      <alignment horizontal="left" vertical="center" wrapText="1"/>
    </xf>
    <xf numFmtId="0" fontId="2" fillId="0" borderId="2" xfId="34708" applyFont="1" applyFill="1" applyBorder="1" applyAlignment="1">
      <alignment horizontal="center" vertical="center"/>
    </xf>
    <xf numFmtId="0" fontId="2" fillId="0" borderId="3" xfId="34708" applyFont="1" applyFill="1" applyBorder="1" applyAlignment="1">
      <alignment horizontal="center" vertical="center"/>
    </xf>
    <xf numFmtId="183" fontId="2" fillId="0" borderId="3" xfId="34708" applyNumberFormat="1" applyFont="1" applyFill="1" applyBorder="1" applyAlignment="1">
      <alignment horizontal="center" vertical="center"/>
    </xf>
    <xf numFmtId="0" fontId="2" fillId="0" borderId="4" xfId="34708" applyFont="1" applyFill="1" applyBorder="1" applyAlignment="1">
      <alignment horizontal="center" vertical="center" wrapText="1"/>
    </xf>
    <xf numFmtId="49" fontId="2" fillId="0" borderId="5" xfId="34708" applyNumberFormat="1" applyFont="1" applyFill="1" applyBorder="1" applyAlignment="1">
      <alignment horizontal="center" vertical="center" wrapText="1"/>
    </xf>
    <xf numFmtId="183" fontId="2" fillId="0" borderId="1" xfId="24080" applyNumberFormat="1" applyFont="1" applyFill="1" applyBorder="1" applyAlignment="1">
      <alignment horizontal="center" vertical="center" wrapText="1"/>
    </xf>
    <xf numFmtId="183" fontId="2" fillId="0" borderId="5" xfId="34708" applyNumberFormat="1" applyFont="1" applyFill="1" applyBorder="1" applyAlignment="1">
      <alignment horizontal="center" vertical="center" wrapText="1"/>
    </xf>
    <xf numFmtId="183" fontId="2" fillId="0" borderId="6" xfId="24080" applyNumberFormat="1" applyFont="1" applyFill="1" applyBorder="1" applyAlignment="1">
      <alignment horizontal="center" vertical="center" wrapText="1"/>
    </xf>
    <xf numFmtId="183" fontId="2" fillId="0" borderId="5" xfId="24080" applyNumberFormat="1" applyFont="1" applyFill="1" applyBorder="1" applyAlignment="1">
      <alignment horizontal="center" vertical="center" wrapText="1"/>
    </xf>
    <xf numFmtId="183" fontId="2" fillId="0" borderId="7" xfId="24080" applyNumberFormat="1" applyFont="1" applyFill="1" applyBorder="1" applyAlignment="1">
      <alignment horizontal="center" vertical="center" wrapText="1"/>
    </xf>
    <xf numFmtId="49" fontId="2" fillId="0" borderId="5" xfId="34708" applyNumberFormat="1" applyFont="1" applyFill="1" applyBorder="1" applyAlignment="1">
      <alignment horizontal="center" vertical="center"/>
    </xf>
    <xf numFmtId="183" fontId="2" fillId="0" borderId="5" xfId="35952" applyNumberFormat="1" applyFont="1" applyFill="1" applyBorder="1" applyAlignment="1">
      <alignment horizontal="center" vertical="center"/>
    </xf>
    <xf numFmtId="183" fontId="2" fillId="0" borderId="5" xfId="35952" applyNumberFormat="1" applyFont="1" applyFill="1" applyBorder="1" applyAlignment="1">
      <alignment horizontal="center" vertical="center" wrapText="1"/>
    </xf>
    <xf numFmtId="184" fontId="1" fillId="0" borderId="4" xfId="34708" applyNumberFormat="1" applyFont="1" applyFill="1" applyBorder="1" applyAlignment="1">
      <alignment horizontal="center" vertical="center" wrapText="1"/>
    </xf>
    <xf numFmtId="49" fontId="2" fillId="2" borderId="5" xfId="34708" applyNumberFormat="1" applyFont="1" applyFill="1" applyBorder="1" applyAlignment="1">
      <alignment horizontal="center" vertical="center"/>
    </xf>
    <xf numFmtId="183" fontId="2" fillId="2" borderId="5" xfId="35952" applyNumberFormat="1" applyFont="1" applyFill="1" applyBorder="1" applyAlignment="1">
      <alignment horizontal="center" vertical="center"/>
    </xf>
    <xf numFmtId="183" fontId="1" fillId="0" borderId="5" xfId="34708" applyNumberFormat="1" applyFont="1" applyFill="1" applyBorder="1" applyAlignment="1">
      <alignment horizontal="center" vertical="center" wrapText="1"/>
    </xf>
    <xf numFmtId="183" fontId="1" fillId="0" borderId="5" xfId="34708" applyNumberFormat="1" applyFont="1" applyFill="1" applyBorder="1" applyAlignment="1">
      <alignment horizontal="left" vertical="center" wrapText="1"/>
    </xf>
    <xf numFmtId="183" fontId="4" fillId="0" borderId="5" xfId="6341" applyNumberFormat="1" applyFont="1" applyFill="1" applyBorder="1" applyAlignment="1">
      <alignment horizontal="center" vertical="center" wrapText="1"/>
    </xf>
    <xf numFmtId="183" fontId="1" fillId="0" borderId="5" xfId="28087" applyNumberFormat="1" applyFont="1" applyFill="1" applyBorder="1" applyAlignment="1">
      <alignment horizontal="center" vertical="center" wrapText="1"/>
    </xf>
    <xf numFmtId="183" fontId="4" fillId="0" borderId="5" xfId="34708" applyNumberFormat="1" applyFont="1" applyFill="1" applyBorder="1" applyAlignment="1">
      <alignment horizontal="left" vertical="center" wrapText="1"/>
    </xf>
    <xf numFmtId="183" fontId="4" fillId="0" borderId="5" xfId="34708" applyNumberFormat="1" applyFont="1" applyFill="1" applyBorder="1" applyAlignment="1">
      <alignment horizontal="center" vertical="center" wrapText="1"/>
    </xf>
    <xf numFmtId="183" fontId="2" fillId="0" borderId="5" xfId="37006" applyNumberFormat="1" applyFont="1" applyFill="1" applyBorder="1" applyAlignment="1">
      <alignment horizontal="center" vertical="center" wrapText="1"/>
    </xf>
    <xf numFmtId="49" fontId="2" fillId="0" borderId="5" xfId="37006" applyNumberFormat="1" applyFont="1" applyFill="1" applyBorder="1" applyAlignment="1">
      <alignment horizontal="center" vertical="center" wrapText="1"/>
    </xf>
    <xf numFmtId="183" fontId="2" fillId="0" borderId="5" xfId="37146" applyNumberFormat="1" applyFont="1" applyFill="1" applyBorder="1" applyAlignment="1">
      <alignment horizontal="left" vertical="center" wrapText="1"/>
    </xf>
    <xf numFmtId="183" fontId="2" fillId="0" borderId="5" xfId="28087" applyNumberFormat="1" applyFont="1" applyFill="1" applyBorder="1" applyAlignment="1">
      <alignment horizontal="center" vertical="center" wrapText="1"/>
    </xf>
    <xf numFmtId="49" fontId="1" fillId="0" borderId="5" xfId="34708" applyNumberFormat="1" applyFont="1" applyFill="1" applyBorder="1" applyAlignment="1">
      <alignment horizontal="center" vertical="center" wrapText="1"/>
    </xf>
    <xf numFmtId="183" fontId="1" fillId="0" borderId="5" xfId="6341" applyNumberFormat="1" applyFont="1" applyFill="1" applyBorder="1" applyAlignment="1">
      <alignment horizontal="center" vertical="center" wrapText="1"/>
    </xf>
    <xf numFmtId="49" fontId="1" fillId="0" borderId="5" xfId="13427" applyNumberFormat="1" applyFont="1" applyFill="1" applyBorder="1" applyAlignment="1">
      <alignment horizontal="center" vertical="center" wrapText="1"/>
    </xf>
    <xf numFmtId="183" fontId="1" fillId="0" borderId="5" xfId="37146" applyNumberFormat="1" applyFont="1" applyFill="1" applyBorder="1" applyAlignment="1">
      <alignment horizontal="center" vertical="center" wrapText="1"/>
    </xf>
    <xf numFmtId="183" fontId="1" fillId="0" borderId="5" xfId="37146" applyNumberFormat="1" applyFont="1" applyFill="1" applyBorder="1" applyAlignment="1">
      <alignment horizontal="left" vertical="center" wrapText="1"/>
    </xf>
    <xf numFmtId="183" fontId="5" fillId="0" borderId="5" xfId="6341" applyNumberFormat="1" applyFont="1" applyFill="1" applyBorder="1" applyAlignment="1">
      <alignment horizontal="left" vertical="center" wrapText="1"/>
    </xf>
    <xf numFmtId="183" fontId="2" fillId="0" borderId="5" xfId="4747" applyNumberFormat="1" applyFont="1" applyFill="1" applyBorder="1" applyAlignment="1">
      <alignment horizontal="center" vertical="center" wrapText="1"/>
    </xf>
    <xf numFmtId="183" fontId="1" fillId="0" borderId="5" xfId="35952" applyNumberFormat="1" applyFont="1" applyFill="1" applyBorder="1" applyAlignment="1">
      <alignment horizontal="center" vertical="center" wrapText="1"/>
    </xf>
    <xf numFmtId="183" fontId="1" fillId="0" borderId="5" xfId="6341" applyNumberFormat="1" applyFont="1" applyFill="1" applyBorder="1" applyAlignment="1">
      <alignment horizontal="left" vertical="center" wrapText="1"/>
    </xf>
    <xf numFmtId="183" fontId="2" fillId="0" borderId="5" xfId="37005" applyNumberFormat="1" applyFont="1" applyFill="1" applyBorder="1" applyAlignment="1">
      <alignment horizontal="center" vertical="center"/>
    </xf>
    <xf numFmtId="49" fontId="2" fillId="0" borderId="5" xfId="37005" applyNumberFormat="1" applyFont="1" applyFill="1" applyBorder="1" applyAlignment="1">
      <alignment horizontal="center" vertical="center" wrapText="1"/>
    </xf>
    <xf numFmtId="183" fontId="2" fillId="0" borderId="5" xfId="37006" applyNumberFormat="1" applyFont="1" applyFill="1" applyBorder="1" applyAlignment="1">
      <alignment horizontal="left" vertical="center"/>
    </xf>
    <xf numFmtId="183" fontId="1" fillId="0" borderId="5" xfId="4747" applyNumberFormat="1" applyFont="1" applyFill="1" applyBorder="1" applyAlignment="1">
      <alignment horizontal="center" vertical="center" wrapText="1"/>
    </xf>
    <xf numFmtId="183" fontId="2" fillId="0" borderId="5" xfId="37005" applyNumberFormat="1" applyFont="1" applyFill="1" applyBorder="1" applyAlignment="1">
      <alignment horizontal="center" vertical="center" wrapText="1"/>
    </xf>
    <xf numFmtId="0" fontId="4" fillId="0" borderId="5" xfId="6341" applyFont="1" applyFill="1" applyBorder="1" applyAlignment="1">
      <alignment horizontal="center" vertical="center" wrapText="1"/>
    </xf>
    <xf numFmtId="184" fontId="1" fillId="0" borderId="4" xfId="6510" applyNumberFormat="1" applyFont="1" applyFill="1" applyBorder="1" applyAlignment="1">
      <alignment horizontal="center" vertical="center" wrapText="1"/>
    </xf>
    <xf numFmtId="183" fontId="1" fillId="0" borderId="5" xfId="36078" applyNumberFormat="1" applyFont="1" applyFill="1" applyBorder="1" applyAlignment="1">
      <alignment horizontal="center" vertical="center" wrapText="1"/>
    </xf>
    <xf numFmtId="49" fontId="1" fillId="0" borderId="5" xfId="37005" applyNumberFormat="1" applyFont="1" applyFill="1" applyBorder="1" applyAlignment="1">
      <alignment horizontal="center" vertical="center" wrapText="1"/>
    </xf>
    <xf numFmtId="183" fontId="4" fillId="0" borderId="5" xfId="0" applyNumberFormat="1" applyFont="1" applyFill="1" applyBorder="1" applyAlignment="1">
      <alignment horizontal="left" vertical="center" wrapText="1"/>
    </xf>
    <xf numFmtId="183" fontId="5" fillId="0" borderId="5" xfId="6341" applyNumberFormat="1" applyFont="1" applyFill="1" applyBorder="1" applyAlignment="1">
      <alignment horizontal="center" vertical="center" wrapText="1"/>
    </xf>
    <xf numFmtId="183" fontId="2" fillId="0" borderId="5" xfId="38046" applyNumberFormat="1" applyFont="1" applyFill="1" applyBorder="1" applyAlignment="1">
      <alignment horizontal="center" vertical="center" wrapText="1"/>
    </xf>
    <xf numFmtId="183" fontId="2" fillId="0" borderId="5" xfId="38046" applyNumberFormat="1" applyFont="1" applyFill="1" applyBorder="1" applyAlignment="1" applyProtection="1">
      <alignment horizontal="center" vertical="center" wrapText="1"/>
    </xf>
    <xf numFmtId="183" fontId="2" fillId="0" borderId="5" xfId="5746" applyNumberFormat="1" applyFont="1" applyFill="1" applyBorder="1" applyAlignment="1">
      <alignment horizontal="center" vertical="center" wrapText="1"/>
    </xf>
    <xf numFmtId="183" fontId="2" fillId="0" borderId="8" xfId="0" applyNumberFormat="1" applyFont="1" applyFill="1" applyBorder="1" applyAlignment="1">
      <alignment horizontal="center" vertical="center"/>
    </xf>
    <xf numFmtId="183" fontId="2" fillId="0" borderId="9" xfId="0" applyNumberFormat="1" applyFont="1" applyFill="1" applyBorder="1" applyAlignment="1">
      <alignment horizontal="center" vertical="center"/>
    </xf>
    <xf numFmtId="183" fontId="2" fillId="0" borderId="8" xfId="0" applyNumberFormat="1" applyFont="1" applyFill="1" applyBorder="1" applyAlignment="1">
      <alignment horizontal="center" vertical="center" wrapText="1"/>
    </xf>
    <xf numFmtId="183" fontId="2" fillId="0" borderId="10" xfId="0" applyNumberFormat="1" applyFont="1" applyFill="1" applyBorder="1" applyAlignment="1">
      <alignment horizontal="center" vertical="center" wrapText="1"/>
    </xf>
    <xf numFmtId="183" fontId="2" fillId="0" borderId="9" xfId="0" applyNumberFormat="1" applyFont="1" applyFill="1" applyBorder="1" applyAlignment="1">
      <alignment horizontal="center" vertical="center" wrapText="1"/>
    </xf>
    <xf numFmtId="183" fontId="2" fillId="0" borderId="5" xfId="0" applyNumberFormat="1" applyFont="1" applyFill="1" applyBorder="1" applyAlignment="1">
      <alignment horizontal="center" vertical="center"/>
    </xf>
    <xf numFmtId="183" fontId="1" fillId="0" borderId="5" xfId="5746" applyNumberFormat="1" applyFont="1" applyFill="1" applyBorder="1" applyAlignment="1">
      <alignment horizontal="center" vertical="center" wrapText="1"/>
    </xf>
    <xf numFmtId="183" fontId="1" fillId="0" borderId="5" xfId="0" applyNumberFormat="1" applyFont="1" applyFill="1" applyBorder="1" applyAlignment="1">
      <alignment horizontal="center" vertical="center"/>
    </xf>
    <xf numFmtId="183" fontId="2" fillId="0" borderId="5" xfId="0" applyNumberFormat="1" applyFont="1" applyFill="1" applyBorder="1" applyAlignment="1">
      <alignment horizontal="center" vertical="center" wrapText="1"/>
    </xf>
    <xf numFmtId="183" fontId="1" fillId="0" borderId="5" xfId="0" applyNumberFormat="1" applyFont="1" applyFill="1" applyBorder="1" applyAlignment="1">
      <alignment horizontal="center" vertical="center" wrapText="1"/>
    </xf>
    <xf numFmtId="183" fontId="2" fillId="0" borderId="3" xfId="34708" applyNumberFormat="1" applyFont="1" applyFill="1" applyBorder="1" applyAlignment="1">
      <alignment horizontal="right" vertical="center" wrapText="1"/>
    </xf>
    <xf numFmtId="183" fontId="2" fillId="0" borderId="3" xfId="34708" applyNumberFormat="1" applyFont="1" applyFill="1" applyBorder="1" applyAlignment="1">
      <alignment horizontal="left" vertical="center" wrapText="1"/>
    </xf>
    <xf numFmtId="0" fontId="2" fillId="0" borderId="11" xfId="34708" applyFont="1" applyFill="1" applyBorder="1" applyAlignment="1">
      <alignment vertical="center"/>
    </xf>
    <xf numFmtId="183" fontId="5" fillId="0" borderId="5" xfId="36393" applyNumberFormat="1" applyFont="1" applyFill="1" applyBorder="1" applyAlignment="1">
      <alignment horizontal="center" vertical="center" wrapText="1"/>
    </xf>
    <xf numFmtId="0" fontId="2" fillId="0" borderId="12" xfId="38046" applyFont="1" applyFill="1" applyBorder="1" applyAlignment="1">
      <alignment horizontal="center" vertical="center" wrapText="1"/>
    </xf>
    <xf numFmtId="183" fontId="2" fillId="0" borderId="0" xfId="35952" applyNumberFormat="1" applyFont="1" applyFill="1" applyBorder="1" applyAlignment="1">
      <alignment horizontal="center" vertical="center" wrapText="1"/>
    </xf>
    <xf numFmtId="183" fontId="2" fillId="0" borderId="0" xfId="35952" applyNumberFormat="1" applyFont="1" applyFill="1" applyAlignment="1">
      <alignment horizontal="center" vertical="center" wrapText="1"/>
    </xf>
    <xf numFmtId="183" fontId="2" fillId="0" borderId="5" xfId="6510" applyNumberFormat="1" applyFont="1" applyFill="1" applyBorder="1" applyAlignment="1">
      <alignment horizontal="center" vertical="center" wrapText="1"/>
    </xf>
    <xf numFmtId="183" fontId="1" fillId="0" borderId="5" xfId="37146" applyNumberFormat="1" applyFont="1" applyFill="1" applyBorder="1" applyAlignment="1">
      <alignment horizontal="center" vertical="center"/>
    </xf>
    <xf numFmtId="183" fontId="2" fillId="2" borderId="0" xfId="35952" applyNumberFormat="1" applyFont="1" applyFill="1" applyAlignment="1">
      <alignment horizontal="center" vertical="center" wrapText="1"/>
    </xf>
    <xf numFmtId="184" fontId="2" fillId="0" borderId="12" xfId="28087" applyNumberFormat="1" applyFont="1" applyFill="1" applyBorder="1" applyAlignment="1">
      <alignment horizontal="center" vertical="center" wrapText="1"/>
    </xf>
    <xf numFmtId="184" fontId="1" fillId="0" borderId="12" xfId="34708" applyNumberFormat="1" applyFont="1" applyFill="1" applyBorder="1" applyAlignment="1">
      <alignment horizontal="center" vertical="center" wrapText="1"/>
    </xf>
    <xf numFmtId="184" fontId="1" fillId="0" borderId="12" xfId="37146" applyNumberFormat="1" applyFont="1" applyFill="1" applyBorder="1" applyAlignment="1">
      <alignment horizontal="center" vertical="center" wrapText="1"/>
    </xf>
    <xf numFmtId="184" fontId="2" fillId="0" borderId="12" xfId="6510" applyNumberFormat="1" applyFont="1" applyFill="1" applyBorder="1" applyAlignment="1">
      <alignment horizontal="center" vertical="center" wrapText="1"/>
    </xf>
    <xf numFmtId="183" fontId="1" fillId="0" borderId="5" xfId="6510" applyNumberFormat="1" applyFont="1" applyFill="1" applyBorder="1" applyAlignment="1">
      <alignment horizontal="center" vertical="center" wrapText="1"/>
    </xf>
    <xf numFmtId="184" fontId="1" fillId="0" borderId="12" xfId="6510" applyNumberFormat="1" applyFont="1" applyFill="1" applyBorder="1" applyAlignment="1">
      <alignment horizontal="center" vertical="center" wrapText="1"/>
    </xf>
    <xf numFmtId="49" fontId="4" fillId="0" borderId="5" xfId="6341" applyNumberFormat="1" applyFont="1" applyFill="1" applyBorder="1" applyAlignment="1">
      <alignment horizontal="center" vertical="center" wrapText="1"/>
    </xf>
    <xf numFmtId="183" fontId="1" fillId="0" borderId="5" xfId="40471" applyNumberFormat="1" applyFont="1" applyFill="1" applyBorder="1" applyAlignment="1">
      <alignment horizontal="left" vertical="center" wrapText="1"/>
    </xf>
    <xf numFmtId="183" fontId="1" fillId="0" borderId="5" xfId="8834" applyNumberFormat="1" applyFont="1" applyFill="1" applyBorder="1" applyAlignment="1">
      <alignment horizontal="center" vertical="center" wrapText="1"/>
    </xf>
    <xf numFmtId="183" fontId="1" fillId="0" borderId="5" xfId="8834" applyNumberFormat="1" applyFont="1" applyFill="1" applyBorder="1" applyAlignment="1">
      <alignment horizontal="left" vertical="center" wrapText="1"/>
    </xf>
    <xf numFmtId="183" fontId="1" fillId="0" borderId="5" xfId="886" applyNumberFormat="1" applyFont="1" applyFill="1" applyBorder="1" applyAlignment="1">
      <alignment horizontal="center" vertical="center" wrapText="1"/>
    </xf>
    <xf numFmtId="183" fontId="1" fillId="0" borderId="5" xfId="886" applyNumberFormat="1" applyFont="1" applyFill="1" applyBorder="1" applyAlignment="1">
      <alignment horizontal="left" vertical="center" wrapText="1"/>
    </xf>
    <xf numFmtId="183" fontId="4" fillId="0" borderId="5" xfId="4747" applyNumberFormat="1" applyFont="1" applyFill="1" applyBorder="1" applyAlignment="1">
      <alignment horizontal="center" vertical="center" wrapText="1"/>
    </xf>
    <xf numFmtId="49" fontId="2" fillId="0" borderId="5" xfId="4142" applyNumberFormat="1" applyFont="1" applyFill="1" applyBorder="1" applyAlignment="1">
      <alignment horizontal="center" vertical="center" wrapText="1"/>
    </xf>
    <xf numFmtId="183" fontId="1" fillId="0" borderId="5" xfId="35952" applyNumberFormat="1" applyFont="1" applyFill="1" applyBorder="1" applyAlignment="1">
      <alignment vertical="center" wrapText="1"/>
    </xf>
    <xf numFmtId="183" fontId="1" fillId="0" borderId="5" xfId="3907" applyNumberFormat="1" applyFont="1" applyFill="1" applyBorder="1" applyAlignment="1">
      <alignment horizontal="center" vertical="center" wrapText="1"/>
    </xf>
    <xf numFmtId="0" fontId="4" fillId="0" borderId="5" xfId="6341" applyNumberFormat="1" applyFont="1" applyFill="1" applyBorder="1" applyAlignment="1">
      <alignment horizontal="center" vertical="center" wrapText="1"/>
    </xf>
    <xf numFmtId="183" fontId="4" fillId="0" borderId="5" xfId="0" applyNumberFormat="1" applyFont="1" applyFill="1" applyBorder="1" applyAlignment="1">
      <alignment horizontal="center" vertical="center"/>
    </xf>
    <xf numFmtId="183" fontId="1" fillId="0" borderId="1" xfId="28087" applyNumberFormat="1" applyFont="1" applyFill="1" applyBorder="1" applyAlignment="1">
      <alignment horizontal="center" vertical="center" wrapText="1"/>
    </xf>
    <xf numFmtId="183" fontId="1" fillId="0" borderId="7" xfId="28087" applyNumberFormat="1" applyFont="1" applyFill="1" applyBorder="1" applyAlignment="1">
      <alignment horizontal="center" vertical="center" wrapText="1"/>
    </xf>
    <xf numFmtId="0" fontId="1" fillId="0" borderId="5" xfId="35952" applyFont="1" applyFill="1" applyBorder="1" applyAlignment="1">
      <alignment horizontal="center" vertical="center" wrapText="1"/>
    </xf>
    <xf numFmtId="0" fontId="1" fillId="0" borderId="5" xfId="35952" applyFont="1" applyFill="1" applyBorder="1" applyAlignment="1">
      <alignment horizontal="left" vertical="center" wrapText="1"/>
    </xf>
    <xf numFmtId="49" fontId="1" fillId="0" borderId="5" xfId="36078" applyNumberFormat="1" applyFont="1" applyFill="1" applyBorder="1" applyAlignment="1">
      <alignment horizontal="center" vertical="center" wrapText="1"/>
    </xf>
    <xf numFmtId="183" fontId="1" fillId="0" borderId="5" xfId="35952" applyNumberFormat="1" applyFont="1" applyFill="1" applyBorder="1" applyAlignment="1">
      <alignment horizontal="left" vertical="center" wrapText="1"/>
    </xf>
    <xf numFmtId="183" fontId="1" fillId="0" borderId="5" xfId="40471" applyNumberFormat="1" applyFont="1" applyFill="1" applyBorder="1" applyAlignment="1">
      <alignment horizontal="center" vertical="center" wrapText="1"/>
    </xf>
    <xf numFmtId="183" fontId="1" fillId="0" borderId="5" xfId="4142" applyNumberFormat="1" applyFont="1" applyFill="1" applyBorder="1" applyAlignment="1">
      <alignment horizontal="center" vertical="center" wrapText="1"/>
    </xf>
    <xf numFmtId="183" fontId="1" fillId="0" borderId="5" xfId="4142" applyNumberFormat="1" applyFont="1" applyFill="1" applyBorder="1" applyAlignment="1" applyProtection="1">
      <alignment horizontal="center" vertical="center" wrapText="1"/>
    </xf>
    <xf numFmtId="184" fontId="1" fillId="0" borderId="13" xfId="0" applyNumberFormat="1" applyFont="1" applyFill="1" applyBorder="1" applyAlignment="1">
      <alignment horizontal="center" vertical="center" wrapText="1"/>
    </xf>
    <xf numFmtId="183" fontId="6" fillId="0" borderId="5" xfId="0" applyNumberFormat="1" applyFont="1" applyFill="1" applyBorder="1" applyAlignment="1" applyProtection="1">
      <alignment horizontal="center" vertical="center"/>
    </xf>
    <xf numFmtId="183" fontId="6" fillId="0" borderId="5" xfId="0" applyNumberFormat="1" applyFont="1" applyFill="1" applyBorder="1" applyAlignment="1" applyProtection="1">
      <alignment horizontal="left" vertical="center" wrapText="1"/>
    </xf>
    <xf numFmtId="0" fontId="6" fillId="0" borderId="5" xfId="0" applyFont="1" applyFill="1" applyBorder="1" applyAlignment="1" applyProtection="1">
      <alignment horizontal="center" vertical="center" wrapText="1"/>
    </xf>
    <xf numFmtId="183" fontId="6" fillId="0" borderId="5" xfId="0" applyNumberFormat="1" applyFont="1" applyFill="1" applyBorder="1" applyAlignment="1" applyProtection="1">
      <alignment horizontal="center" vertical="center" wrapText="1"/>
    </xf>
    <xf numFmtId="184" fontId="1" fillId="0" borderId="14" xfId="0" applyNumberFormat="1" applyFont="1" applyFill="1" applyBorder="1" applyAlignment="1">
      <alignment horizontal="center" vertical="center" wrapText="1"/>
    </xf>
    <xf numFmtId="0" fontId="1" fillId="0" borderId="0" xfId="35952" applyNumberFormat="1" applyFont="1" applyFill="1" applyAlignment="1">
      <alignment horizontal="left" vertical="top" wrapText="1"/>
    </xf>
    <xf numFmtId="183" fontId="1" fillId="0" borderId="0" xfId="35952" applyNumberFormat="1" applyFont="1" applyFill="1" applyAlignment="1">
      <alignment horizontal="left" vertical="top" wrapText="1"/>
    </xf>
    <xf numFmtId="183" fontId="7" fillId="0" borderId="5" xfId="6510" applyNumberFormat="1" applyFont="1" applyFill="1" applyBorder="1" applyAlignment="1">
      <alignment horizontal="center" vertical="center" wrapText="1"/>
    </xf>
    <xf numFmtId="183" fontId="1" fillId="0" borderId="0" xfId="35952" applyNumberFormat="1" applyFont="1" applyFill="1" applyAlignment="1">
      <alignment horizontal="left" vertical="center" wrapText="1"/>
    </xf>
    <xf numFmtId="183" fontId="1" fillId="0" borderId="0" xfId="35952" applyNumberFormat="1" applyFont="1" applyFill="1" applyBorder="1" applyAlignment="1">
      <alignment horizontal="left" vertical="center" wrapText="1"/>
    </xf>
    <xf numFmtId="183" fontId="1" fillId="0" borderId="5" xfId="36650" applyNumberFormat="1" applyFont="1" applyFill="1" applyBorder="1" applyAlignment="1">
      <alignment horizontal="center" vertical="center" wrapText="1"/>
    </xf>
    <xf numFmtId="183" fontId="1" fillId="0" borderId="1" xfId="34708" applyNumberFormat="1" applyFont="1" applyFill="1" applyBorder="1" applyAlignment="1">
      <alignment horizontal="center" vertical="center" wrapText="1"/>
    </xf>
    <xf numFmtId="183" fontId="1" fillId="0" borderId="7" xfId="34708" applyNumberFormat="1" applyFont="1" applyFill="1" applyBorder="1" applyAlignment="1">
      <alignment horizontal="center" vertical="center" wrapText="1"/>
    </xf>
    <xf numFmtId="183" fontId="1" fillId="0" borderId="5" xfId="36650" applyNumberFormat="1" applyFont="1" applyFill="1" applyBorder="1" applyAlignment="1">
      <alignment horizontal="center" vertical="center"/>
    </xf>
    <xf numFmtId="183" fontId="1" fillId="0" borderId="0" xfId="40471" applyNumberFormat="1" applyFont="1" applyFill="1" applyBorder="1" applyAlignment="1">
      <alignment horizontal="left" vertical="top" wrapText="1"/>
    </xf>
    <xf numFmtId="0" fontId="4" fillId="0" borderId="5" xfId="6341" applyFont="1" applyFill="1" applyBorder="1" applyAlignment="1">
      <alignment horizontal="left" vertical="center" wrapText="1"/>
    </xf>
    <xf numFmtId="184" fontId="2" fillId="0" borderId="4" xfId="6510" applyNumberFormat="1" applyFont="1" applyFill="1" applyBorder="1" applyAlignment="1">
      <alignment horizontal="center" vertical="center" wrapText="1"/>
    </xf>
    <xf numFmtId="184" fontId="1" fillId="0" borderId="13" xfId="6510" applyNumberFormat="1" applyFont="1" applyFill="1" applyBorder="1" applyAlignment="1">
      <alignment horizontal="center" vertical="center" wrapText="1"/>
    </xf>
    <xf numFmtId="183" fontId="1" fillId="0" borderId="1" xfId="6510" applyNumberFormat="1" applyFont="1" applyFill="1" applyBorder="1" applyAlignment="1">
      <alignment horizontal="center" vertical="center" wrapText="1"/>
    </xf>
    <xf numFmtId="49" fontId="4" fillId="0" borderId="5" xfId="6341" applyNumberFormat="1" applyFont="1" applyFill="1" applyBorder="1" applyAlignment="1">
      <alignment horizontal="left" vertical="center" wrapText="1"/>
    </xf>
    <xf numFmtId="184" fontId="1" fillId="0" borderId="14" xfId="6510" applyNumberFormat="1" applyFont="1" applyFill="1" applyBorder="1" applyAlignment="1">
      <alignment horizontal="center" vertical="center" wrapText="1"/>
    </xf>
    <xf numFmtId="183" fontId="1" fillId="0" borderId="6" xfId="6510" applyNumberFormat="1" applyFont="1" applyFill="1" applyBorder="1" applyAlignment="1">
      <alignment horizontal="center" vertical="center" wrapText="1"/>
    </xf>
    <xf numFmtId="184" fontId="1" fillId="0" borderId="5" xfId="6510" applyNumberFormat="1" applyFont="1" applyFill="1" applyBorder="1" applyAlignment="1">
      <alignment horizontal="center" vertical="center" wrapText="1"/>
    </xf>
    <xf numFmtId="183" fontId="1" fillId="0" borderId="7" xfId="6510" applyNumberFormat="1" applyFont="1" applyFill="1" applyBorder="1" applyAlignment="1">
      <alignment horizontal="center" vertical="center" wrapText="1"/>
    </xf>
    <xf numFmtId="2" fontId="4" fillId="0" borderId="5" xfId="0" applyNumberFormat="1" applyFont="1" applyFill="1" applyBorder="1" applyAlignment="1">
      <alignment horizontal="center" vertical="center"/>
    </xf>
    <xf numFmtId="0" fontId="4" fillId="0" borderId="5" xfId="0" applyFont="1" applyFill="1" applyBorder="1" applyAlignment="1">
      <alignment horizontal="center" vertical="center" wrapText="1"/>
    </xf>
    <xf numFmtId="0" fontId="4" fillId="0" borderId="5" xfId="6341" applyNumberFormat="1" applyFont="1" applyFill="1" applyBorder="1" applyAlignment="1">
      <alignment horizontal="left" vertical="center" wrapText="1"/>
    </xf>
    <xf numFmtId="0" fontId="1" fillId="0" borderId="5" xfId="36650" applyFont="1" applyFill="1" applyBorder="1" applyAlignment="1">
      <alignment horizontal="center" vertical="center" wrapText="1"/>
    </xf>
    <xf numFmtId="184" fontId="1" fillId="0" borderId="12" xfId="36650" applyNumberFormat="1" applyFont="1" applyFill="1" applyBorder="1" applyAlignment="1">
      <alignment horizontal="center" vertical="center" wrapText="1"/>
    </xf>
    <xf numFmtId="183" fontId="1" fillId="0" borderId="5" xfId="35952" applyNumberFormat="1" applyFont="1" applyFill="1" applyBorder="1" applyAlignment="1">
      <alignment horizontal="left" vertical="top" wrapText="1"/>
    </xf>
    <xf numFmtId="0" fontId="0" fillId="0" borderId="5" xfId="0" applyNumberFormat="1" applyFont="1" applyFill="1" applyBorder="1" applyAlignment="1" applyProtection="1">
      <alignment horizontal="center" vertical="center" wrapText="1"/>
    </xf>
    <xf numFmtId="183" fontId="0" fillId="0" borderId="5" xfId="0" applyNumberFormat="1" applyFont="1" applyFill="1" applyBorder="1" applyAlignment="1" applyProtection="1">
      <alignment horizontal="left" vertical="center" wrapText="1"/>
    </xf>
    <xf numFmtId="2" fontId="0" fillId="0" borderId="5" xfId="0" applyNumberFormat="1" applyFont="1" applyFill="1" applyBorder="1" applyAlignment="1" applyProtection="1">
      <alignment horizontal="center" vertical="center"/>
    </xf>
    <xf numFmtId="183" fontId="4" fillId="0" borderId="1" xfId="6341" applyNumberFormat="1" applyFont="1" applyFill="1" applyBorder="1" applyAlignment="1">
      <alignment horizontal="center" vertical="center" wrapText="1"/>
    </xf>
    <xf numFmtId="183" fontId="4" fillId="0" borderId="7" xfId="6341" applyNumberFormat="1" applyFont="1" applyFill="1" applyBorder="1" applyAlignment="1">
      <alignment horizontal="center" vertical="center" wrapText="1"/>
    </xf>
    <xf numFmtId="183" fontId="2" fillId="0" borderId="4" xfId="35952" applyNumberFormat="1" applyFont="1" applyFill="1" applyBorder="1" applyAlignment="1">
      <alignment horizontal="center" vertical="center" wrapText="1"/>
    </xf>
    <xf numFmtId="0" fontId="5" fillId="0" borderId="5" xfId="6341" applyFont="1" applyFill="1" applyBorder="1" applyAlignment="1">
      <alignment horizontal="left" vertical="center"/>
    </xf>
    <xf numFmtId="183" fontId="2" fillId="0" borderId="5" xfId="24080" applyNumberFormat="1" applyFont="1" applyFill="1" applyBorder="1" applyAlignment="1">
      <alignment horizontal="center" vertical="center"/>
    </xf>
    <xf numFmtId="183" fontId="1" fillId="0" borderId="5" xfId="6510" applyNumberFormat="1" applyFont="1" applyFill="1" applyBorder="1" applyAlignment="1">
      <alignment horizontal="left" vertical="center" wrapText="1"/>
    </xf>
    <xf numFmtId="0" fontId="5" fillId="0" borderId="5" xfId="6341" applyFont="1" applyFill="1" applyBorder="1" applyAlignment="1">
      <alignment vertical="center"/>
    </xf>
    <xf numFmtId="183" fontId="2" fillId="0" borderId="5" xfId="40471" applyNumberFormat="1" applyFont="1" applyFill="1" applyBorder="1" applyAlignment="1">
      <alignment horizontal="center" vertical="center" wrapText="1"/>
    </xf>
    <xf numFmtId="0" fontId="1" fillId="0" borderId="5" xfId="3567" applyFont="1" applyFill="1" applyBorder="1" applyAlignment="1">
      <alignment horizontal="center" vertical="center" wrapText="1"/>
    </xf>
    <xf numFmtId="183" fontId="4" fillId="0" borderId="5" xfId="0" applyNumberFormat="1" applyFont="1" applyFill="1" applyBorder="1" applyAlignment="1">
      <alignment horizontal="center" vertical="center" wrapText="1"/>
    </xf>
    <xf numFmtId="0" fontId="5" fillId="0" borderId="4" xfId="6341" applyFont="1" applyFill="1" applyBorder="1" applyAlignment="1">
      <alignment horizontal="center" vertical="center" wrapText="1"/>
    </xf>
    <xf numFmtId="184" fontId="2" fillId="0" borderId="5" xfId="37006" applyNumberFormat="1" applyFont="1" applyFill="1" applyBorder="1" applyAlignment="1">
      <alignment horizontal="center" vertical="center" wrapText="1"/>
    </xf>
    <xf numFmtId="184" fontId="1" fillId="0" borderId="4" xfId="0" applyNumberFormat="1"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5" xfId="0" applyFont="1" applyFill="1" applyBorder="1" applyAlignment="1">
      <alignment horizontal="left" vertical="center" wrapText="1"/>
    </xf>
    <xf numFmtId="183" fontId="1" fillId="0" borderId="5" xfId="6485" applyNumberFormat="1" applyFont="1" applyFill="1" applyBorder="1" applyAlignment="1">
      <alignment horizontal="center" vertical="center" wrapText="1"/>
    </xf>
    <xf numFmtId="0" fontId="2" fillId="0" borderId="5" xfId="3567" applyFont="1" applyFill="1" applyBorder="1" applyAlignment="1">
      <alignment horizontal="center" vertical="center" wrapText="1"/>
    </xf>
    <xf numFmtId="183" fontId="2" fillId="0" borderId="5" xfId="6485" applyNumberFormat="1" applyFont="1" applyFill="1" applyBorder="1" applyAlignment="1">
      <alignment horizontal="center" vertical="center" wrapText="1"/>
    </xf>
    <xf numFmtId="183" fontId="1" fillId="0" borderId="5" xfId="11482" applyNumberFormat="1" applyFont="1" applyFill="1" applyBorder="1" applyAlignment="1" applyProtection="1">
      <alignment horizontal="center" vertical="center" wrapText="1"/>
    </xf>
    <xf numFmtId="183" fontId="4" fillId="0" borderId="5" xfId="11482" applyNumberFormat="1" applyFont="1" applyFill="1" applyBorder="1" applyAlignment="1" applyProtection="1">
      <alignment horizontal="left" vertical="center" wrapText="1"/>
    </xf>
    <xf numFmtId="183" fontId="7" fillId="0" borderId="5" xfId="4747" applyNumberFormat="1" applyFont="1" applyFill="1" applyBorder="1" applyAlignment="1">
      <alignment horizontal="center" vertical="center" wrapText="1"/>
    </xf>
    <xf numFmtId="0" fontId="1" fillId="0" borderId="5" xfId="1427" applyFont="1" applyFill="1" applyBorder="1" applyAlignment="1">
      <alignment horizontal="center" vertical="center" wrapText="1"/>
    </xf>
    <xf numFmtId="0" fontId="1" fillId="0" borderId="5" xfId="1427" applyFont="1" applyFill="1" applyBorder="1" applyAlignment="1">
      <alignment vertical="center" wrapText="1"/>
    </xf>
    <xf numFmtId="0" fontId="5" fillId="0" borderId="5" xfId="6341" applyFont="1" applyFill="1" applyBorder="1" applyAlignment="1">
      <alignment horizontal="center" vertical="center" wrapText="1"/>
    </xf>
    <xf numFmtId="183" fontId="2" fillId="0" borderId="5" xfId="34708" applyNumberFormat="1" applyFont="1" applyFill="1" applyBorder="1" applyAlignment="1">
      <alignment horizontal="center"/>
    </xf>
    <xf numFmtId="183" fontId="2" fillId="0" borderId="5" xfId="36650" applyNumberFormat="1" applyFont="1" applyFill="1" applyBorder="1" applyAlignment="1">
      <alignment horizontal="center" vertical="center"/>
    </xf>
    <xf numFmtId="0" fontId="5" fillId="0" borderId="15" xfId="6341" applyFont="1" applyFill="1" applyBorder="1" applyAlignment="1">
      <alignment horizontal="center" vertical="center" wrapText="1"/>
    </xf>
    <xf numFmtId="0" fontId="5" fillId="0" borderId="16" xfId="6341" applyFont="1" applyFill="1" applyBorder="1" applyAlignment="1">
      <alignment horizontal="center" vertical="center" wrapText="1"/>
    </xf>
    <xf numFmtId="183" fontId="5" fillId="0" borderId="16" xfId="6341" applyNumberFormat="1" applyFont="1" applyFill="1" applyBorder="1" applyAlignment="1">
      <alignment horizontal="center" vertical="center" wrapText="1"/>
    </xf>
    <xf numFmtId="183" fontId="2" fillId="0" borderId="16" xfId="34708" applyNumberFormat="1" applyFont="1" applyFill="1" applyBorder="1" applyAlignment="1">
      <alignment horizontal="center"/>
    </xf>
    <xf numFmtId="183" fontId="2" fillId="0" borderId="16" xfId="36650" applyNumberFormat="1" applyFont="1" applyFill="1" applyBorder="1" applyAlignment="1">
      <alignment horizontal="center" vertical="center"/>
    </xf>
    <xf numFmtId="49" fontId="8" fillId="0" borderId="0" xfId="34708" applyNumberFormat="1" applyFont="1" applyFill="1" applyAlignment="1">
      <alignment horizontal="center"/>
    </xf>
    <xf numFmtId="183" fontId="8" fillId="0" borderId="0" xfId="34708" applyNumberFormat="1" applyFont="1" applyFill="1" applyAlignment="1">
      <alignment horizontal="center"/>
    </xf>
    <xf numFmtId="183" fontId="8" fillId="0" borderId="0" xfId="34708" applyNumberFormat="1" applyFont="1" applyFill="1" applyAlignment="1">
      <alignment horizontal="left"/>
    </xf>
    <xf numFmtId="183" fontId="8" fillId="0" borderId="0" xfId="34708" applyNumberFormat="1" applyFont="1" applyFill="1" applyAlignment="1">
      <alignment horizontal="right" wrapText="1"/>
    </xf>
    <xf numFmtId="183" fontId="1" fillId="0" borderId="5" xfId="4747" applyNumberFormat="1" applyFont="1" applyFill="1" applyBorder="1" applyAlignment="1">
      <alignment horizontal="left" vertical="center" wrapText="1"/>
    </xf>
    <xf numFmtId="183" fontId="2" fillId="0" borderId="5" xfId="34708" applyNumberFormat="1" applyFont="1" applyFill="1" applyBorder="1" applyAlignment="1">
      <alignment horizontal="center" vertical="center"/>
    </xf>
    <xf numFmtId="183" fontId="2" fillId="0" borderId="16" xfId="24080" applyNumberFormat="1" applyFont="1" applyFill="1" applyBorder="1" applyAlignment="1">
      <alignment horizontal="center" vertical="center" wrapText="1"/>
    </xf>
    <xf numFmtId="183" fontId="2" fillId="0" borderId="16" xfId="38046" applyNumberFormat="1" applyFont="1" applyFill="1" applyBorder="1" applyAlignment="1">
      <alignment horizontal="center" vertical="center" wrapText="1"/>
    </xf>
    <xf numFmtId="183" fontId="2" fillId="0" borderId="16" xfId="34708" applyNumberFormat="1" applyFont="1" applyFill="1" applyBorder="1" applyAlignment="1">
      <alignment horizontal="center" vertical="center"/>
    </xf>
    <xf numFmtId="183" fontId="8" fillId="0" borderId="0" xfId="38046" applyNumberFormat="1" applyFont="1" applyFill="1" applyAlignment="1">
      <alignment horizontal="center"/>
    </xf>
    <xf numFmtId="183" fontId="2" fillId="0" borderId="12" xfId="4747" applyNumberFormat="1" applyFont="1" applyFill="1" applyBorder="1" applyAlignment="1">
      <alignment horizontal="center" vertical="center" wrapText="1"/>
    </xf>
    <xf numFmtId="183" fontId="1" fillId="0" borderId="1" xfId="0" applyNumberFormat="1" applyFont="1" applyFill="1" applyBorder="1" applyAlignment="1">
      <alignment horizontal="center" vertical="center" wrapText="1"/>
    </xf>
    <xf numFmtId="183" fontId="1" fillId="0" borderId="5" xfId="5747" applyNumberFormat="1" applyFont="1" applyFill="1" applyBorder="1" applyAlignment="1">
      <alignment horizontal="center" vertical="center" wrapText="1"/>
    </xf>
    <xf numFmtId="183" fontId="1" fillId="0" borderId="12" xfId="5747" applyNumberFormat="1" applyFont="1" applyFill="1" applyBorder="1" applyAlignment="1">
      <alignment horizontal="center" vertical="center"/>
    </xf>
    <xf numFmtId="183" fontId="1" fillId="0" borderId="7" xfId="0" applyNumberFormat="1" applyFont="1" applyFill="1" applyBorder="1" applyAlignment="1">
      <alignment horizontal="center" vertical="center" wrapText="1"/>
    </xf>
    <xf numFmtId="183" fontId="1" fillId="0" borderId="12" xfId="5747" applyNumberFormat="1" applyFont="1" applyFill="1" applyBorder="1" applyAlignment="1">
      <alignment horizontal="center" vertical="center" wrapText="1"/>
    </xf>
    <xf numFmtId="183" fontId="2" fillId="0" borderId="5" xfId="36650" applyNumberFormat="1" applyFont="1" applyFill="1" applyBorder="1" applyAlignment="1">
      <alignment horizontal="center" vertical="center" wrapText="1"/>
    </xf>
    <xf numFmtId="183" fontId="1" fillId="0" borderId="12" xfId="38046" applyNumberFormat="1" applyFont="1" applyFill="1" applyBorder="1" applyAlignment="1">
      <alignment horizontal="center" vertical="center" wrapText="1"/>
    </xf>
    <xf numFmtId="183" fontId="2" fillId="0" borderId="5" xfId="5747" applyNumberFormat="1" applyFont="1" applyFill="1" applyBorder="1" applyAlignment="1">
      <alignment horizontal="center" vertical="center" wrapText="1"/>
    </xf>
    <xf numFmtId="183" fontId="2" fillId="0" borderId="12" xfId="38046" applyNumberFormat="1" applyFont="1" applyFill="1" applyBorder="1" applyAlignment="1">
      <alignment horizontal="center" vertical="center" wrapText="1"/>
    </xf>
    <xf numFmtId="10" fontId="1" fillId="0" borderId="5" xfId="3" applyNumberFormat="1" applyFont="1" applyFill="1" applyBorder="1" applyAlignment="1" applyProtection="1">
      <alignment horizontal="center" vertical="center" wrapText="1"/>
      <protection locked="0"/>
    </xf>
    <xf numFmtId="183" fontId="1" fillId="0" borderId="5" xfId="3567" applyNumberFormat="1" applyFont="1" applyFill="1" applyBorder="1" applyAlignment="1" applyProtection="1">
      <alignment horizontal="center" vertical="center" wrapText="1"/>
      <protection locked="0"/>
    </xf>
    <xf numFmtId="183" fontId="2" fillId="0" borderId="5" xfId="3" applyNumberFormat="1" applyFont="1" applyFill="1" applyBorder="1" applyAlignment="1">
      <alignment horizontal="center" vertical="center"/>
    </xf>
    <xf numFmtId="183" fontId="2" fillId="0" borderId="12" xfId="34708" applyNumberFormat="1" applyFont="1" applyFill="1" applyBorder="1" applyAlignment="1">
      <alignment horizontal="center" vertical="center" wrapText="1"/>
    </xf>
    <xf numFmtId="183" fontId="2" fillId="0" borderId="16" xfId="3" applyNumberFormat="1" applyFont="1" applyFill="1" applyBorder="1" applyAlignment="1">
      <alignment horizontal="center" vertical="center"/>
    </xf>
    <xf numFmtId="183" fontId="2" fillId="0" borderId="16" xfId="0" applyNumberFormat="1" applyFont="1" applyFill="1" applyBorder="1" applyAlignment="1">
      <alignment horizontal="center" vertical="center"/>
    </xf>
    <xf numFmtId="183" fontId="2" fillId="0" borderId="16" xfId="36650" applyNumberFormat="1" applyFont="1" applyFill="1" applyBorder="1" applyAlignment="1">
      <alignment horizontal="center" vertical="center" wrapText="1"/>
    </xf>
    <xf numFmtId="183" fontId="2" fillId="0" borderId="17" xfId="34708" applyNumberFormat="1" applyFont="1" applyFill="1" applyBorder="1" applyAlignment="1">
      <alignment horizontal="center" vertical="center" wrapText="1"/>
    </xf>
    <xf numFmtId="183" fontId="8" fillId="0" borderId="0" xfId="3" applyNumberFormat="1" applyFont="1" applyFill="1" applyAlignment="1">
      <alignment horizontal="center"/>
    </xf>
    <xf numFmtId="183" fontId="8" fillId="0" borderId="0" xfId="38046" applyNumberFormat="1" applyFont="1" applyFill="1"/>
    <xf numFmtId="183" fontId="8" fillId="0" borderId="0" xfId="38046" applyNumberFormat="1" applyFont="1" applyFill="1" applyAlignment="1">
      <alignment horizontal="left" vertical="center" wrapText="1"/>
    </xf>
    <xf numFmtId="0" fontId="8" fillId="0" borderId="0" xfId="38046" applyFont="1" applyFill="1" applyAlignment="1">
      <alignment horizontal="left" vertical="center" wrapText="1"/>
    </xf>
    <xf numFmtId="185" fontId="0" fillId="0" borderId="0" xfId="0" applyNumberFormat="1" applyFont="1" applyFill="1">
      <alignment vertical="center"/>
    </xf>
    <xf numFmtId="184" fontId="2" fillId="0" borderId="4" xfId="28087" applyNumberFormat="1" applyFont="1" applyFill="1" applyBorder="1" applyAlignment="1">
      <alignment horizontal="center" vertical="center" wrapText="1"/>
    </xf>
    <xf numFmtId="185" fontId="3" fillId="0" borderId="1" xfId="34708" applyNumberFormat="1" applyFont="1" applyFill="1" applyBorder="1" applyAlignment="1">
      <alignment horizontal="center" vertical="center" wrapText="1"/>
    </xf>
    <xf numFmtId="185" fontId="2" fillId="0" borderId="3" xfId="34708" applyNumberFormat="1" applyFont="1" applyFill="1" applyBorder="1" applyAlignment="1">
      <alignment horizontal="center" vertical="center"/>
    </xf>
    <xf numFmtId="185" fontId="2" fillId="0" borderId="5" xfId="34708" applyNumberFormat="1" applyFont="1" applyFill="1" applyBorder="1" applyAlignment="1">
      <alignment horizontal="center" vertical="center" wrapText="1"/>
    </xf>
    <xf numFmtId="185" fontId="2" fillId="0" borderId="5" xfId="38046" applyNumberFormat="1" applyFont="1" applyFill="1" applyBorder="1" applyAlignment="1">
      <alignment horizontal="center" vertical="center" wrapText="1"/>
    </xf>
    <xf numFmtId="185" fontId="2" fillId="0" borderId="5" xfId="5746" applyNumberFormat="1" applyFont="1" applyFill="1" applyBorder="1" applyAlignment="1">
      <alignment horizontal="center" vertical="center" wrapText="1"/>
    </xf>
    <xf numFmtId="185" fontId="2" fillId="0" borderId="9" xfId="0" applyNumberFormat="1" applyFont="1" applyFill="1" applyBorder="1" applyAlignment="1">
      <alignment horizontal="center" vertical="center" wrapText="1"/>
    </xf>
    <xf numFmtId="185" fontId="1" fillId="0" borderId="5" xfId="5746" applyNumberFormat="1" applyFont="1" applyFill="1" applyBorder="1" applyAlignment="1">
      <alignment horizontal="center" vertical="center" wrapText="1"/>
    </xf>
    <xf numFmtId="185" fontId="2" fillId="0" borderId="5" xfId="0" applyNumberFormat="1" applyFont="1" applyFill="1" applyBorder="1" applyAlignment="1">
      <alignment horizontal="center" vertical="center" wrapText="1"/>
    </xf>
    <xf numFmtId="185" fontId="1" fillId="0" borderId="5" xfId="0" applyNumberFormat="1" applyFont="1" applyFill="1" applyBorder="1" applyAlignment="1">
      <alignment horizontal="center" vertical="center"/>
    </xf>
    <xf numFmtId="183" fontId="1" fillId="0" borderId="5" xfId="6510" applyNumberFormat="1" applyFont="1" applyFill="1" applyBorder="1" applyAlignment="1">
      <alignment vertical="center" wrapText="1"/>
    </xf>
    <xf numFmtId="183" fontId="4" fillId="0" borderId="5" xfId="6341" applyNumberFormat="1" applyFont="1" applyFill="1" applyBorder="1" applyAlignment="1">
      <alignment vertical="center" wrapText="1"/>
    </xf>
    <xf numFmtId="183" fontId="1" fillId="0" borderId="1" xfId="0" applyNumberFormat="1" applyFont="1" applyFill="1" applyBorder="1" applyAlignment="1">
      <alignment horizontal="center" vertical="center"/>
    </xf>
    <xf numFmtId="183" fontId="1" fillId="0" borderId="7" xfId="0" applyNumberFormat="1" applyFont="1" applyFill="1" applyBorder="1" applyAlignment="1">
      <alignment horizontal="center" vertical="center"/>
    </xf>
    <xf numFmtId="183" fontId="4" fillId="0" borderId="5" xfId="0" applyNumberFormat="1" applyFont="1" applyFill="1" applyBorder="1" applyAlignment="1" applyProtection="1">
      <alignment horizontal="center" vertical="center" wrapText="1"/>
    </xf>
    <xf numFmtId="2" fontId="6" fillId="0" borderId="5" xfId="0" applyNumberFormat="1" applyFont="1" applyFill="1" applyBorder="1" applyAlignment="1" applyProtection="1">
      <alignment horizontal="center" vertical="center"/>
    </xf>
    <xf numFmtId="183" fontId="1" fillId="0" borderId="6" xfId="28087" applyNumberFormat="1" applyFont="1" applyFill="1" applyBorder="1" applyAlignment="1">
      <alignment horizontal="center" vertical="center" wrapText="1"/>
    </xf>
    <xf numFmtId="184" fontId="1" fillId="0" borderId="5" xfId="0" applyNumberFormat="1" applyFont="1" applyFill="1" applyBorder="1" applyAlignment="1">
      <alignment horizontal="center" vertical="center" wrapText="1"/>
    </xf>
    <xf numFmtId="185" fontId="1" fillId="0" borderId="5" xfId="4747" applyNumberFormat="1" applyFont="1" applyFill="1" applyBorder="1" applyAlignment="1">
      <alignment horizontal="left" vertical="center" wrapText="1"/>
    </xf>
    <xf numFmtId="185" fontId="2" fillId="0" borderId="16" xfId="38046" applyNumberFormat="1" applyFont="1" applyFill="1" applyBorder="1" applyAlignment="1">
      <alignment horizontal="center" vertical="center" wrapText="1"/>
    </xf>
    <xf numFmtId="185" fontId="8" fillId="0" borderId="0" xfId="38046" applyNumberFormat="1" applyFont="1" applyFill="1" applyAlignment="1">
      <alignment horizontal="center"/>
    </xf>
    <xf numFmtId="184" fontId="1" fillId="0" borderId="18" xfId="36650" applyNumberFormat="1" applyFont="1" applyFill="1" applyBorder="1" applyAlignment="1">
      <alignment horizontal="center" vertical="center" wrapText="1"/>
    </xf>
    <xf numFmtId="184" fontId="1" fillId="0" borderId="19" xfId="36650" applyNumberFormat="1" applyFont="1" applyFill="1" applyBorder="1" applyAlignment="1">
      <alignment horizontal="center" vertical="center" wrapText="1"/>
    </xf>
    <xf numFmtId="0" fontId="8" fillId="0" borderId="0" xfId="0" applyFont="1" applyFill="1" applyAlignment="1">
      <alignment horizontal="center" vertical="center"/>
    </xf>
    <xf numFmtId="0" fontId="8" fillId="0" borderId="0" xfId="0" applyFont="1" applyFill="1">
      <alignment vertical="center"/>
    </xf>
    <xf numFmtId="0" fontId="0" fillId="0" borderId="0" xfId="0" applyFont="1" applyFill="1" applyAlignment="1">
      <alignment vertical="center" wrapText="1"/>
    </xf>
    <xf numFmtId="0" fontId="3" fillId="0" borderId="1" xfId="38316" applyFont="1" applyFill="1" applyBorder="1" applyAlignment="1">
      <alignment horizontal="center" vertical="center" wrapText="1"/>
    </xf>
    <xf numFmtId="183" fontId="3" fillId="0" borderId="1" xfId="38316" applyNumberFormat="1" applyFont="1" applyFill="1" applyBorder="1" applyAlignment="1">
      <alignment horizontal="center" vertical="center" wrapText="1"/>
    </xf>
    <xf numFmtId="183" fontId="3" fillId="0" borderId="1" xfId="38316" applyNumberFormat="1" applyFont="1" applyFill="1" applyBorder="1" applyAlignment="1">
      <alignment horizontal="left" vertical="center" wrapText="1"/>
    </xf>
    <xf numFmtId="0" fontId="2" fillId="0" borderId="2" xfId="34708" applyFont="1" applyFill="1" applyBorder="1" applyAlignment="1">
      <alignment horizontal="center" vertical="center" wrapText="1"/>
    </xf>
    <xf numFmtId="0" fontId="2" fillId="0" borderId="3" xfId="34708" applyFont="1" applyFill="1" applyBorder="1" applyAlignment="1">
      <alignment horizontal="center" vertical="center" wrapText="1"/>
    </xf>
    <xf numFmtId="183" fontId="2" fillId="0" borderId="3" xfId="34708" applyNumberFormat="1" applyFont="1" applyFill="1" applyBorder="1" applyAlignment="1">
      <alignment horizontal="center" vertical="center" wrapText="1"/>
    </xf>
    <xf numFmtId="186" fontId="5" fillId="0" borderId="5" xfId="7715" applyNumberFormat="1" applyFont="1" applyFill="1" applyBorder="1" applyAlignment="1" applyProtection="1">
      <alignment horizontal="center" vertical="center" wrapText="1"/>
    </xf>
    <xf numFmtId="183" fontId="5" fillId="0" borderId="5" xfId="6341" applyNumberFormat="1" applyFont="1" applyFill="1" applyBorder="1" applyAlignment="1">
      <alignment horizontal="center" vertical="center"/>
    </xf>
    <xf numFmtId="183" fontId="5" fillId="0" borderId="5" xfId="6341" applyNumberFormat="1" applyFont="1" applyFill="1" applyBorder="1" applyAlignment="1">
      <alignment horizontal="left" vertical="center"/>
    </xf>
    <xf numFmtId="184" fontId="2" fillId="0" borderId="4" xfId="0" applyNumberFormat="1" applyFont="1" applyFill="1" applyBorder="1" applyAlignment="1">
      <alignment horizontal="center" vertical="center" wrapText="1"/>
    </xf>
    <xf numFmtId="183" fontId="4" fillId="0" borderId="5" xfId="35952" applyNumberFormat="1" applyFont="1" applyFill="1" applyBorder="1" applyAlignment="1">
      <alignment horizontal="center" vertical="center" wrapText="1"/>
    </xf>
    <xf numFmtId="179" fontId="1" fillId="0" borderId="5" xfId="4747" applyNumberFormat="1" applyFont="1" applyFill="1" applyBorder="1" applyAlignment="1">
      <alignment horizontal="center" vertical="center" wrapText="1"/>
    </xf>
    <xf numFmtId="185" fontId="3" fillId="0" borderId="1" xfId="38316" applyNumberFormat="1" applyFont="1" applyFill="1" applyBorder="1" applyAlignment="1">
      <alignment horizontal="center" vertical="center" wrapText="1"/>
    </xf>
    <xf numFmtId="185" fontId="2" fillId="0" borderId="3" xfId="34708" applyNumberFormat="1" applyFont="1" applyFill="1" applyBorder="1" applyAlignment="1">
      <alignment horizontal="center" vertical="center" wrapText="1"/>
    </xf>
    <xf numFmtId="183" fontId="5" fillId="0" borderId="5" xfId="7715" applyNumberFormat="1" applyFont="1" applyFill="1" applyBorder="1" applyAlignment="1" applyProtection="1">
      <alignment horizontal="center" vertical="center" wrapText="1"/>
    </xf>
    <xf numFmtId="185" fontId="5" fillId="0" borderId="5" xfId="7715" applyNumberFormat="1" applyFont="1" applyFill="1" applyBorder="1" applyAlignment="1" applyProtection="1">
      <alignment horizontal="center" vertical="center" wrapText="1"/>
    </xf>
    <xf numFmtId="0" fontId="6" fillId="0" borderId="5" xfId="0" applyFont="1" applyFill="1" applyBorder="1" applyAlignment="1" applyProtection="1">
      <alignment horizontal="center" vertical="center"/>
    </xf>
    <xf numFmtId="2" fontId="6" fillId="0" borderId="5" xfId="0" applyNumberFormat="1" applyFont="1" applyFill="1" applyBorder="1" applyAlignment="1" applyProtection="1">
      <alignment horizontal="center" vertical="center" wrapText="1"/>
    </xf>
    <xf numFmtId="0" fontId="2" fillId="0" borderId="3" xfId="34708" applyFont="1" applyFill="1" applyBorder="1" applyAlignment="1">
      <alignment horizontal="right" vertical="center" wrapText="1"/>
    </xf>
    <xf numFmtId="0" fontId="2" fillId="0" borderId="11" xfId="34708" applyFont="1" applyFill="1" applyBorder="1" applyAlignment="1">
      <alignment vertical="center" wrapText="1"/>
    </xf>
    <xf numFmtId="186" fontId="5" fillId="0" borderId="5" xfId="36393" applyNumberFormat="1" applyFont="1" applyFill="1" applyBorder="1" applyAlignment="1">
      <alignment horizontal="center" vertical="center" wrapText="1"/>
    </xf>
    <xf numFmtId="183" fontId="5" fillId="0" borderId="12" xfId="6341" applyNumberFormat="1" applyFont="1" applyFill="1" applyBorder="1" applyAlignment="1">
      <alignment horizontal="center" vertical="center" wrapText="1"/>
    </xf>
    <xf numFmtId="186" fontId="5" fillId="0" borderId="5" xfId="0" applyNumberFormat="1" applyFont="1" applyFill="1" applyBorder="1" applyAlignment="1">
      <alignment horizontal="center" vertical="center" wrapText="1"/>
    </xf>
    <xf numFmtId="183" fontId="1" fillId="0" borderId="12" xfId="4747" applyNumberFormat="1" applyFont="1" applyFill="1" applyBorder="1" applyAlignment="1">
      <alignment horizontal="center" vertical="center" wrapText="1"/>
    </xf>
    <xf numFmtId="183" fontId="4" fillId="0" borderId="6" xfId="6341" applyNumberFormat="1" applyFont="1" applyFill="1" applyBorder="1" applyAlignment="1">
      <alignment horizontal="center" vertical="center" wrapText="1"/>
    </xf>
    <xf numFmtId="183" fontId="1" fillId="0" borderId="1" xfId="35952" applyNumberFormat="1" applyFont="1" applyFill="1" applyBorder="1" applyAlignment="1">
      <alignment horizontal="center" vertical="center" wrapText="1"/>
    </xf>
    <xf numFmtId="183" fontId="1" fillId="0" borderId="1" xfId="35952" applyNumberFormat="1" applyFont="1" applyFill="1" applyBorder="1" applyAlignment="1">
      <alignment horizontal="left" vertical="center" wrapText="1"/>
    </xf>
    <xf numFmtId="183" fontId="1" fillId="0" borderId="1" xfId="3907" applyNumberFormat="1" applyFont="1" applyFill="1" applyBorder="1" applyAlignment="1">
      <alignment horizontal="center" vertical="center" wrapText="1"/>
    </xf>
    <xf numFmtId="183" fontId="1" fillId="0" borderId="7" xfId="35952" applyNumberFormat="1" applyFont="1" applyFill="1" applyBorder="1" applyAlignment="1">
      <alignment horizontal="center" vertical="center" wrapText="1"/>
    </xf>
    <xf numFmtId="183" fontId="1" fillId="0" borderId="7" xfId="35952" applyNumberFormat="1" applyFont="1" applyFill="1" applyBorder="1" applyAlignment="1">
      <alignment horizontal="left" vertical="center" wrapText="1"/>
    </xf>
    <xf numFmtId="183" fontId="1" fillId="0" borderId="7" xfId="3907" applyNumberFormat="1" applyFont="1" applyFill="1" applyBorder="1" applyAlignment="1">
      <alignment horizontal="center" vertical="center" wrapText="1"/>
    </xf>
    <xf numFmtId="183" fontId="4" fillId="0" borderId="5" xfId="0" applyNumberFormat="1" applyFont="1" applyFill="1" applyBorder="1" applyAlignment="1" applyProtection="1">
      <alignment horizontal="center" vertical="center"/>
    </xf>
    <xf numFmtId="183" fontId="4" fillId="0" borderId="5" xfId="0" applyNumberFormat="1" applyFont="1" applyFill="1" applyBorder="1" applyAlignment="1" applyProtection="1">
      <alignment horizontal="left" vertical="center" wrapText="1"/>
    </xf>
    <xf numFmtId="183" fontId="9" fillId="0" borderId="5" xfId="6341" applyNumberFormat="1" applyFont="1" applyFill="1" applyBorder="1" applyAlignment="1">
      <alignment vertical="center" wrapText="1"/>
    </xf>
    <xf numFmtId="183" fontId="4" fillId="0" borderId="5" xfId="0" applyNumberFormat="1" applyFont="1" applyFill="1" applyBorder="1" applyAlignment="1" applyProtection="1">
      <alignment vertical="center" wrapText="1"/>
    </xf>
    <xf numFmtId="0" fontId="1" fillId="0" borderId="0" xfId="0" applyFont="1" applyFill="1" applyAlignment="1">
      <alignment horizontal="left" vertical="center"/>
    </xf>
    <xf numFmtId="183" fontId="1" fillId="0" borderId="12" xfId="35952" applyNumberFormat="1" applyFont="1" applyFill="1" applyBorder="1" applyAlignment="1">
      <alignment horizontal="center" vertical="center" wrapText="1"/>
    </xf>
    <xf numFmtId="184" fontId="1" fillId="0" borderId="5" xfId="35952" applyNumberFormat="1" applyFont="1" applyFill="1" applyBorder="1" applyAlignment="1">
      <alignment horizontal="center" vertical="center" wrapText="1"/>
    </xf>
    <xf numFmtId="184" fontId="4" fillId="0" borderId="5" xfId="6341" applyNumberFormat="1" applyFont="1" applyFill="1" applyBorder="1" applyAlignment="1">
      <alignment horizontal="center" vertical="center" wrapText="1"/>
    </xf>
    <xf numFmtId="183" fontId="1" fillId="0" borderId="6" xfId="35952" applyNumberFormat="1" applyFont="1" applyFill="1" applyBorder="1" applyAlignment="1">
      <alignment horizontal="center" vertical="center" wrapText="1"/>
    </xf>
    <xf numFmtId="0" fontId="1" fillId="0" borderId="5" xfId="0" applyNumberFormat="1" applyFont="1" applyFill="1" applyBorder="1" applyAlignment="1" applyProtection="1">
      <alignment horizontal="center" vertical="center" wrapText="1"/>
    </xf>
    <xf numFmtId="183" fontId="1" fillId="0" borderId="5" xfId="0" applyNumberFormat="1" applyFont="1" applyFill="1" applyBorder="1" applyAlignment="1" applyProtection="1">
      <alignment horizontal="left" vertical="center" wrapText="1"/>
    </xf>
    <xf numFmtId="0" fontId="4" fillId="0" borderId="4" xfId="6341" applyFont="1" applyFill="1" applyBorder="1" applyAlignment="1">
      <alignment horizontal="center" vertical="center" wrapText="1"/>
    </xf>
    <xf numFmtId="183" fontId="4" fillId="0" borderId="5" xfId="6341" applyNumberFormat="1" applyFont="1" applyFill="1" applyBorder="1" applyAlignment="1">
      <alignment horizontal="left" vertical="center" wrapText="1"/>
    </xf>
    <xf numFmtId="183" fontId="1" fillId="0" borderId="18" xfId="35952" applyNumberFormat="1" applyFont="1" applyFill="1" applyBorder="1" applyAlignment="1">
      <alignment horizontal="center" vertical="center" wrapText="1"/>
    </xf>
    <xf numFmtId="183" fontId="1" fillId="0" borderId="19" xfId="35952" applyNumberFormat="1" applyFont="1" applyFill="1" applyBorder="1" applyAlignment="1">
      <alignment horizontal="center" vertical="center" wrapText="1"/>
    </xf>
    <xf numFmtId="183" fontId="4" fillId="0" borderId="12" xfId="6341" applyNumberFormat="1" applyFont="1" applyFill="1" applyBorder="1" applyAlignment="1">
      <alignment horizontal="center" vertical="center" wrapText="1"/>
    </xf>
    <xf numFmtId="0" fontId="2" fillId="0" borderId="12" xfId="35952" applyFont="1" applyFill="1" applyBorder="1" applyAlignment="1">
      <alignment horizontal="center" vertical="center"/>
    </xf>
    <xf numFmtId="183" fontId="2" fillId="0" borderId="0" xfId="35952" applyNumberFormat="1" applyFont="1" applyFill="1" applyBorder="1" applyAlignment="1">
      <alignment horizontal="left" vertical="center" wrapText="1"/>
    </xf>
    <xf numFmtId="0" fontId="1" fillId="0" borderId="12" xfId="35952" applyFont="1" applyFill="1" applyBorder="1" applyAlignment="1">
      <alignment horizontal="center" vertical="center"/>
    </xf>
    <xf numFmtId="0" fontId="5" fillId="0" borderId="5" xfId="6341" applyFont="1" applyFill="1" applyBorder="1" applyAlignment="1">
      <alignment horizontal="center" vertical="center"/>
    </xf>
    <xf numFmtId="183" fontId="1" fillId="0" borderId="5" xfId="11482" applyNumberFormat="1" applyFont="1" applyFill="1" applyBorder="1" applyAlignment="1" applyProtection="1">
      <alignment horizontal="left" vertical="center" wrapText="1"/>
    </xf>
    <xf numFmtId="0" fontId="1" fillId="0" borderId="5" xfId="0" applyFont="1" applyFill="1" applyBorder="1" applyAlignment="1" applyProtection="1">
      <alignment horizontal="left" vertical="center" wrapText="1"/>
    </xf>
    <xf numFmtId="183" fontId="1" fillId="0" borderId="5" xfId="0" applyNumberFormat="1" applyFont="1" applyFill="1" applyBorder="1" applyAlignment="1">
      <alignment horizontal="left" vertical="center" wrapText="1"/>
    </xf>
    <xf numFmtId="183" fontId="8" fillId="0" borderId="0" xfId="0" applyNumberFormat="1" applyFont="1" applyFill="1">
      <alignment vertical="center"/>
    </xf>
    <xf numFmtId="183" fontId="8" fillId="0" borderId="0" xfId="0" applyNumberFormat="1" applyFont="1" applyFill="1" applyAlignment="1">
      <alignment horizontal="center" vertical="center"/>
    </xf>
    <xf numFmtId="183" fontId="8" fillId="0" borderId="0" xfId="0" applyNumberFormat="1" applyFont="1" applyFill="1" applyAlignment="1">
      <alignment horizontal="left" vertical="center"/>
    </xf>
    <xf numFmtId="185" fontId="5" fillId="0" borderId="5" xfId="6341" applyNumberFormat="1" applyFont="1" applyFill="1" applyBorder="1" applyAlignment="1">
      <alignment horizontal="center" vertical="center" wrapText="1"/>
    </xf>
    <xf numFmtId="185" fontId="5" fillId="0" borderId="16" xfId="6341" applyNumberFormat="1" applyFont="1" applyFill="1" applyBorder="1" applyAlignment="1">
      <alignment horizontal="center" vertical="center" wrapText="1"/>
    </xf>
    <xf numFmtId="183" fontId="8" fillId="0" borderId="0" xfId="0" applyNumberFormat="1" applyFont="1" applyFill="1" applyAlignment="1">
      <alignment horizontal="center" vertical="center" wrapText="1"/>
    </xf>
    <xf numFmtId="185" fontId="8" fillId="0" borderId="0" xfId="0" applyNumberFormat="1" applyFont="1" applyFill="1" applyAlignment="1">
      <alignment horizontal="center" vertical="center"/>
    </xf>
    <xf numFmtId="0" fontId="1" fillId="0" borderId="17" xfId="35952" applyFont="1" applyFill="1" applyBorder="1" applyAlignment="1">
      <alignment horizontal="center" vertical="center"/>
    </xf>
    <xf numFmtId="0" fontId="0" fillId="0" borderId="0" xfId="0" applyFont="1" applyFill="1" applyProtection="1">
      <alignment vertical="center"/>
    </xf>
    <xf numFmtId="0" fontId="0" fillId="0" borderId="0" xfId="0" applyFont="1" applyFill="1" applyAlignment="1" applyProtection="1">
      <alignment horizontal="center" vertical="center"/>
    </xf>
    <xf numFmtId="43" fontId="0" fillId="0" borderId="0" xfId="0" applyNumberFormat="1" applyFont="1" applyFill="1" applyProtection="1">
      <alignment vertical="center"/>
    </xf>
    <xf numFmtId="179" fontId="0" fillId="0" borderId="0" xfId="0" applyNumberFormat="1" applyFont="1" applyFill="1" applyProtection="1">
      <alignment vertical="center"/>
    </xf>
    <xf numFmtId="183" fontId="0" fillId="0" borderId="0" xfId="0" applyNumberFormat="1" applyFont="1" applyFill="1" applyProtection="1">
      <alignment vertical="center"/>
    </xf>
    <xf numFmtId="0" fontId="3" fillId="0" borderId="1" xfId="34708" applyFont="1" applyFill="1" applyBorder="1" applyAlignment="1" applyProtection="1">
      <alignment horizontal="center" vertical="center" wrapText="1"/>
    </xf>
    <xf numFmtId="49" fontId="3" fillId="0" borderId="1" xfId="34708" applyNumberFormat="1" applyFont="1" applyFill="1" applyBorder="1" applyAlignment="1" applyProtection="1">
      <alignment horizontal="center" vertical="center" wrapText="1"/>
    </xf>
    <xf numFmtId="183" fontId="3" fillId="0" borderId="1" xfId="34708" applyNumberFormat="1" applyFont="1" applyFill="1" applyBorder="1" applyAlignment="1" applyProtection="1">
      <alignment horizontal="center" vertical="center" wrapText="1"/>
    </xf>
    <xf numFmtId="183" fontId="3" fillId="0" borderId="1" xfId="34708" applyNumberFormat="1" applyFont="1" applyFill="1" applyBorder="1" applyAlignment="1" applyProtection="1">
      <alignment horizontal="left" vertical="center" wrapText="1"/>
    </xf>
    <xf numFmtId="183" fontId="2" fillId="0" borderId="2" xfId="34708" applyNumberFormat="1" applyFont="1" applyFill="1" applyBorder="1" applyAlignment="1" applyProtection="1">
      <alignment horizontal="center" vertical="center" wrapText="1"/>
    </xf>
    <xf numFmtId="183" fontId="2" fillId="0" borderId="3" xfId="34708" applyNumberFormat="1" applyFont="1" applyFill="1" applyBorder="1" applyAlignment="1" applyProtection="1">
      <alignment horizontal="center" vertical="center" wrapText="1"/>
    </xf>
    <xf numFmtId="0" fontId="2" fillId="0" borderId="4" xfId="34708" applyFont="1" applyFill="1" applyBorder="1" applyAlignment="1" applyProtection="1">
      <alignment horizontal="center" vertical="center" wrapText="1"/>
    </xf>
    <xf numFmtId="49" fontId="2" fillId="0" borderId="5" xfId="34708" applyNumberFormat="1" applyFont="1" applyFill="1" applyBorder="1" applyAlignment="1" applyProtection="1">
      <alignment horizontal="center" vertical="center" wrapText="1"/>
    </xf>
    <xf numFmtId="183" fontId="2" fillId="0" borderId="5" xfId="35952" applyNumberFormat="1" applyFont="1" applyFill="1" applyBorder="1" applyAlignment="1" applyProtection="1">
      <alignment horizontal="center" vertical="center" wrapText="1"/>
    </xf>
    <xf numFmtId="183" fontId="2" fillId="0" borderId="8" xfId="34708" applyNumberFormat="1" applyFont="1" applyFill="1" applyBorder="1" applyAlignment="1" applyProtection="1">
      <alignment horizontal="center" vertical="center" wrapText="1"/>
    </xf>
    <xf numFmtId="183" fontId="2" fillId="0" borderId="1" xfId="24080" applyNumberFormat="1" applyFont="1" applyFill="1" applyBorder="1" applyAlignment="1" applyProtection="1">
      <alignment horizontal="center" vertical="center" wrapText="1"/>
    </xf>
    <xf numFmtId="183" fontId="2" fillId="0" borderId="5" xfId="34708" applyNumberFormat="1" applyFont="1" applyFill="1" applyBorder="1" applyAlignment="1" applyProtection="1">
      <alignment horizontal="center" vertical="center" wrapText="1"/>
    </xf>
    <xf numFmtId="183" fontId="2" fillId="0" borderId="6" xfId="24080" applyNumberFormat="1" applyFont="1" applyFill="1" applyBorder="1" applyAlignment="1" applyProtection="1">
      <alignment horizontal="center" vertical="center" wrapText="1"/>
    </xf>
    <xf numFmtId="183" fontId="2" fillId="0" borderId="5" xfId="24080" applyNumberFormat="1" applyFont="1" applyFill="1" applyBorder="1" applyAlignment="1" applyProtection="1">
      <alignment horizontal="center" vertical="center" wrapText="1"/>
    </xf>
    <xf numFmtId="183" fontId="2" fillId="0" borderId="7" xfId="24080" applyNumberFormat="1" applyFont="1" applyFill="1" applyBorder="1" applyAlignment="1" applyProtection="1">
      <alignment horizontal="center" vertical="center" wrapText="1"/>
    </xf>
    <xf numFmtId="183" fontId="2" fillId="0" borderId="4" xfId="35952" applyNumberFormat="1" applyFont="1" applyFill="1" applyBorder="1" applyAlignment="1" applyProtection="1">
      <alignment horizontal="center" vertical="center"/>
    </xf>
    <xf numFmtId="0" fontId="5" fillId="0" borderId="5" xfId="6341" applyFont="1" applyFill="1" applyBorder="1" applyAlignment="1" applyProtection="1">
      <alignment horizontal="left" vertical="center"/>
    </xf>
    <xf numFmtId="183" fontId="2" fillId="0" borderId="5" xfId="35952" applyNumberFormat="1" applyFont="1" applyFill="1" applyBorder="1" applyAlignment="1" applyProtection="1">
      <alignment horizontal="center" vertical="center"/>
    </xf>
    <xf numFmtId="184" fontId="1" fillId="0" borderId="4" xfId="3" applyNumberFormat="1" applyFont="1" applyFill="1" applyBorder="1" applyAlignment="1" applyProtection="1">
      <alignment horizontal="center" vertical="center" wrapText="1"/>
    </xf>
    <xf numFmtId="49" fontId="1" fillId="0" borderId="5" xfId="34708" applyNumberFormat="1" applyFont="1" applyFill="1" applyBorder="1" applyAlignment="1" applyProtection="1">
      <alignment horizontal="center" vertical="center" wrapText="1"/>
    </xf>
    <xf numFmtId="183" fontId="2" fillId="0" borderId="5" xfId="37006" applyNumberFormat="1" applyFont="1" applyFill="1" applyBorder="1" applyAlignment="1" applyProtection="1">
      <alignment horizontal="center" vertical="center" wrapText="1"/>
    </xf>
    <xf numFmtId="183" fontId="2" fillId="0" borderId="5" xfId="37006" applyNumberFormat="1" applyFont="1" applyFill="1" applyBorder="1" applyAlignment="1" applyProtection="1">
      <alignment horizontal="left" vertical="center" wrapText="1"/>
    </xf>
    <xf numFmtId="183" fontId="1" fillId="0" borderId="5" xfId="37146" applyNumberFormat="1" applyFont="1" applyFill="1" applyBorder="1" applyAlignment="1" applyProtection="1">
      <alignment horizontal="center" vertical="center" wrapText="1"/>
    </xf>
    <xf numFmtId="183" fontId="1" fillId="0" borderId="5" xfId="28087" applyNumberFormat="1" applyFont="1" applyFill="1" applyBorder="1" applyAlignment="1" applyProtection="1">
      <alignment horizontal="center" vertical="center" wrapText="1"/>
    </xf>
    <xf numFmtId="183" fontId="2" fillId="0" borderId="5" xfId="28087" applyNumberFormat="1" applyFont="1" applyFill="1" applyBorder="1" applyAlignment="1" applyProtection="1">
      <alignment horizontal="center" vertical="center" wrapText="1"/>
    </xf>
    <xf numFmtId="183" fontId="1" fillId="0" borderId="5" xfId="34708" applyNumberFormat="1" applyFont="1" applyFill="1" applyBorder="1" applyAlignment="1" applyProtection="1">
      <alignment horizontal="center" vertical="center" wrapText="1"/>
    </xf>
    <xf numFmtId="183" fontId="1" fillId="0" borderId="5" xfId="6341" applyNumberFormat="1" applyFont="1" applyFill="1" applyBorder="1" applyAlignment="1" applyProtection="1">
      <alignment horizontal="center" vertical="center" wrapText="1"/>
    </xf>
    <xf numFmtId="183" fontId="1" fillId="0" borderId="5" xfId="34708" applyNumberFormat="1" applyFont="1" applyFill="1" applyBorder="1" applyAlignment="1" applyProtection="1">
      <alignment horizontal="left" vertical="center" wrapText="1"/>
    </xf>
    <xf numFmtId="179" fontId="1" fillId="0" borderId="5" xfId="28087" applyNumberFormat="1" applyFont="1" applyFill="1" applyBorder="1" applyAlignment="1" applyProtection="1">
      <alignment horizontal="center" vertical="center" wrapText="1"/>
    </xf>
    <xf numFmtId="184" fontId="2" fillId="0" borderId="4" xfId="3" applyNumberFormat="1" applyFont="1" applyFill="1" applyBorder="1" applyAlignment="1" applyProtection="1">
      <alignment horizontal="center" vertical="center" wrapText="1"/>
    </xf>
    <xf numFmtId="49" fontId="2" fillId="0" borderId="5" xfId="37006" applyNumberFormat="1" applyFont="1" applyFill="1" applyBorder="1" applyAlignment="1" applyProtection="1">
      <alignment horizontal="center" vertical="center" wrapText="1"/>
    </xf>
    <xf numFmtId="183" fontId="2" fillId="0" borderId="5" xfId="37146" applyNumberFormat="1" applyFont="1" applyFill="1" applyBorder="1" applyAlignment="1" applyProtection="1">
      <alignment horizontal="left" vertical="center" wrapText="1"/>
    </xf>
    <xf numFmtId="183" fontId="1" fillId="0" borderId="5" xfId="35952" applyNumberFormat="1" applyFont="1" applyFill="1" applyBorder="1" applyAlignment="1" applyProtection="1">
      <alignment horizontal="center" vertical="center" wrapText="1"/>
    </xf>
    <xf numFmtId="183" fontId="4" fillId="0" borderId="5" xfId="34708" applyNumberFormat="1" applyFont="1" applyFill="1" applyBorder="1" applyAlignment="1" applyProtection="1">
      <alignment horizontal="center" vertical="center" wrapText="1"/>
    </xf>
    <xf numFmtId="183" fontId="1" fillId="0" borderId="5" xfId="6341" applyNumberFormat="1" applyFont="1" applyFill="1" applyBorder="1" applyAlignment="1" applyProtection="1">
      <alignment horizontal="left" vertical="center" wrapText="1"/>
    </xf>
    <xf numFmtId="183" fontId="2" fillId="0" borderId="5" xfId="37006" applyNumberFormat="1" applyFont="1" applyFill="1" applyBorder="1" applyAlignment="1" applyProtection="1">
      <alignment horizontal="left" vertical="center"/>
    </xf>
    <xf numFmtId="183" fontId="1" fillId="0" borderId="5" xfId="40471" applyNumberFormat="1" applyFont="1" applyFill="1" applyBorder="1" applyAlignment="1" applyProtection="1">
      <alignment horizontal="center" vertical="center" wrapText="1"/>
    </xf>
    <xf numFmtId="49" fontId="1" fillId="0" borderId="5" xfId="13427" applyNumberFormat="1" applyFont="1" applyFill="1" applyBorder="1" applyAlignment="1" applyProtection="1">
      <alignment horizontal="center" vertical="center" wrapText="1"/>
    </xf>
    <xf numFmtId="183" fontId="1" fillId="0" borderId="5" xfId="37146" applyNumberFormat="1" applyFont="1" applyFill="1" applyBorder="1" applyAlignment="1" applyProtection="1">
      <alignment horizontal="left" vertical="center" wrapText="1"/>
    </xf>
    <xf numFmtId="183" fontId="1" fillId="0" borderId="5" xfId="36078" applyNumberFormat="1" applyFont="1" applyFill="1" applyBorder="1" applyAlignment="1" applyProtection="1">
      <alignment horizontal="center" vertical="center" wrapText="1"/>
    </xf>
    <xf numFmtId="183" fontId="1" fillId="0" borderId="5" xfId="28087" applyNumberFormat="1" applyFont="1" applyFill="1" applyBorder="1" applyAlignment="1" applyProtection="1">
      <alignment horizontal="left" vertical="center" wrapText="1"/>
    </xf>
    <xf numFmtId="0" fontId="1" fillId="0" borderId="5" xfId="6510" applyNumberFormat="1" applyFont="1" applyFill="1" applyBorder="1" applyAlignment="1" applyProtection="1">
      <alignment horizontal="center" vertical="center" wrapText="1"/>
    </xf>
    <xf numFmtId="183" fontId="1" fillId="0" borderId="5" xfId="23783" applyNumberFormat="1" applyFont="1" applyFill="1" applyBorder="1" applyAlignment="1" applyProtection="1">
      <alignment horizontal="center" vertical="center" wrapText="1"/>
    </xf>
    <xf numFmtId="183" fontId="1" fillId="0" borderId="5" xfId="0" applyNumberFormat="1" applyFont="1" applyFill="1" applyBorder="1" applyAlignment="1" applyProtection="1">
      <alignment vertical="center" wrapText="1"/>
    </xf>
    <xf numFmtId="183" fontId="1" fillId="0" borderId="5" xfId="6510" applyNumberFormat="1" applyFont="1" applyFill="1" applyBorder="1" applyAlignment="1" applyProtection="1">
      <alignment horizontal="center" vertical="center" wrapText="1"/>
    </xf>
    <xf numFmtId="43" fontId="3" fillId="0" borderId="1" xfId="34708" applyNumberFormat="1" applyFont="1" applyFill="1" applyBorder="1" applyAlignment="1" applyProtection="1">
      <alignment horizontal="center" vertical="center" wrapText="1"/>
    </xf>
    <xf numFmtId="179" fontId="3" fillId="0" borderId="1" xfId="34708" applyNumberFormat="1" applyFont="1" applyFill="1" applyBorder="1" applyAlignment="1" applyProtection="1">
      <alignment horizontal="center" vertical="center" wrapText="1"/>
    </xf>
    <xf numFmtId="43" fontId="2" fillId="0" borderId="3" xfId="34708" applyNumberFormat="1" applyFont="1" applyFill="1" applyBorder="1" applyAlignment="1" applyProtection="1">
      <alignment horizontal="center" vertical="center" wrapText="1"/>
    </xf>
    <xf numFmtId="43" fontId="2" fillId="0" borderId="5" xfId="34708" applyNumberFormat="1" applyFont="1" applyFill="1" applyBorder="1" applyAlignment="1" applyProtection="1">
      <alignment horizontal="center" vertical="center" wrapText="1"/>
    </xf>
    <xf numFmtId="179" fontId="2" fillId="0" borderId="5" xfId="34708" applyNumberFormat="1" applyFont="1" applyFill="1" applyBorder="1" applyAlignment="1" applyProtection="1">
      <alignment horizontal="center" vertical="center" wrapText="1"/>
    </xf>
    <xf numFmtId="43" fontId="2" fillId="0" borderId="5" xfId="24080" applyNumberFormat="1" applyFont="1" applyFill="1" applyBorder="1" applyAlignment="1" applyProtection="1">
      <alignment horizontal="center" vertical="center" wrapText="1"/>
    </xf>
    <xf numFmtId="43" fontId="2" fillId="0" borderId="5" xfId="38046" applyNumberFormat="1" applyFont="1" applyFill="1" applyBorder="1" applyAlignment="1" applyProtection="1">
      <alignment horizontal="center" vertical="center" wrapText="1"/>
    </xf>
    <xf numFmtId="179" fontId="2" fillId="0" borderId="5" xfId="38046" applyNumberFormat="1" applyFont="1" applyFill="1" applyBorder="1" applyAlignment="1" applyProtection="1">
      <alignment horizontal="center" vertical="center" wrapText="1"/>
    </xf>
    <xf numFmtId="183" fontId="2" fillId="0" borderId="5" xfId="0" applyNumberFormat="1" applyFont="1" applyFill="1" applyBorder="1" applyAlignment="1" applyProtection="1">
      <alignment horizontal="center" vertical="center"/>
    </xf>
    <xf numFmtId="43" fontId="2" fillId="0" borderId="5" xfId="0" applyNumberFormat="1" applyFont="1" applyFill="1" applyBorder="1" applyAlignment="1" applyProtection="1">
      <alignment horizontal="center" vertical="center"/>
    </xf>
    <xf numFmtId="183" fontId="2" fillId="0" borderId="5" xfId="0" applyNumberFormat="1" applyFont="1" applyFill="1" applyBorder="1" applyAlignment="1" applyProtection="1">
      <alignment horizontal="center" vertical="center" wrapText="1"/>
    </xf>
    <xf numFmtId="183" fontId="1" fillId="0" borderId="5" xfId="5746" applyNumberFormat="1" applyFont="1" applyFill="1" applyBorder="1" applyAlignment="1" applyProtection="1">
      <alignment horizontal="center" vertical="center" wrapText="1"/>
    </xf>
    <xf numFmtId="43" fontId="1" fillId="0" borderId="5" xfId="4747" applyNumberFormat="1" applyFont="1" applyFill="1" applyBorder="1" applyAlignment="1" applyProtection="1">
      <alignment horizontal="center" vertical="center" wrapText="1"/>
    </xf>
    <xf numFmtId="179" fontId="1" fillId="0" borderId="5" xfId="5746" applyNumberFormat="1" applyFont="1" applyFill="1" applyBorder="1" applyAlignment="1" applyProtection="1">
      <alignment horizontal="center" vertical="center" wrapText="1"/>
    </xf>
    <xf numFmtId="0" fontId="1" fillId="0" borderId="5" xfId="0" applyFont="1" applyFill="1" applyBorder="1" applyAlignment="1" applyProtection="1">
      <alignment horizontal="center" vertical="center" wrapText="1"/>
    </xf>
    <xf numFmtId="183" fontId="1" fillId="0" borderId="5" xfId="0" applyNumberFormat="1" applyFont="1" applyFill="1" applyBorder="1" applyAlignment="1" applyProtection="1">
      <alignment horizontal="center" vertical="center" wrapText="1"/>
    </xf>
    <xf numFmtId="43" fontId="2" fillId="0" borderId="3" xfId="34708" applyNumberFormat="1" applyFont="1" applyFill="1" applyBorder="1" applyAlignment="1" applyProtection="1">
      <alignment vertical="center" wrapText="1"/>
    </xf>
    <xf numFmtId="0" fontId="2" fillId="0" borderId="3" xfId="34708" applyFont="1" applyFill="1" applyBorder="1" applyAlignment="1" applyProtection="1">
      <alignment horizontal="right" vertical="center" wrapText="1"/>
    </xf>
    <xf numFmtId="183" fontId="2" fillId="0" borderId="3" xfId="34708" applyNumberFormat="1" applyFont="1" applyFill="1" applyBorder="1" applyAlignment="1" applyProtection="1">
      <alignment horizontal="left" vertical="center" wrapText="1"/>
    </xf>
    <xf numFmtId="183" fontId="2" fillId="0" borderId="11" xfId="34708" applyNumberFormat="1" applyFont="1" applyFill="1" applyBorder="1" applyAlignment="1" applyProtection="1">
      <alignment horizontal="center" vertical="center" wrapText="1"/>
    </xf>
    <xf numFmtId="0" fontId="2" fillId="0" borderId="0" xfId="0" applyFont="1" applyFill="1" applyProtection="1">
      <alignment vertical="center"/>
    </xf>
    <xf numFmtId="186" fontId="5" fillId="0" borderId="5" xfId="36393" applyNumberFormat="1" applyFont="1" applyFill="1" applyBorder="1" applyAlignment="1" applyProtection="1">
      <alignment horizontal="center" vertical="center" wrapText="1"/>
    </xf>
    <xf numFmtId="0" fontId="2" fillId="0" borderId="12" xfId="38046" applyFont="1" applyFill="1" applyBorder="1" applyAlignment="1" applyProtection="1">
      <alignment horizontal="center" vertical="center" wrapText="1"/>
    </xf>
    <xf numFmtId="183" fontId="2" fillId="0" borderId="0" xfId="35952" applyNumberFormat="1" applyFont="1" applyFill="1" applyBorder="1" applyAlignment="1" applyProtection="1">
      <alignment horizontal="center" vertical="center" wrapText="1"/>
    </xf>
    <xf numFmtId="183" fontId="2" fillId="0" borderId="0" xfId="35952" applyNumberFormat="1" applyFont="1" applyFill="1" applyAlignment="1" applyProtection="1">
      <alignment horizontal="center" vertical="center" wrapText="1"/>
    </xf>
    <xf numFmtId="186" fontId="5" fillId="0" borderId="5" xfId="0" applyNumberFormat="1" applyFont="1" applyFill="1" applyBorder="1" applyAlignment="1" applyProtection="1">
      <alignment horizontal="center" vertical="center" wrapText="1"/>
    </xf>
    <xf numFmtId="43" fontId="5" fillId="0" borderId="5" xfId="0" applyNumberFormat="1" applyFont="1" applyFill="1" applyBorder="1" applyAlignment="1" applyProtection="1">
      <alignment horizontal="center" vertical="center" wrapText="1"/>
    </xf>
    <xf numFmtId="186" fontId="5" fillId="0" borderId="12" xfId="0" applyNumberFormat="1" applyFont="1" applyFill="1" applyBorder="1" applyAlignment="1" applyProtection="1">
      <alignment horizontal="center" vertical="center" wrapText="1"/>
    </xf>
    <xf numFmtId="43" fontId="2" fillId="0" borderId="5" xfId="37146" applyNumberFormat="1" applyFont="1" applyFill="1" applyBorder="1" applyAlignment="1" applyProtection="1">
      <alignment horizontal="center" vertical="center"/>
    </xf>
    <xf numFmtId="183" fontId="1" fillId="0" borderId="12" xfId="37146" applyNumberFormat="1" applyFont="1" applyFill="1" applyBorder="1" applyAlignment="1" applyProtection="1">
      <alignment horizontal="center" vertical="center"/>
    </xf>
    <xf numFmtId="0" fontId="1" fillId="0" borderId="0" xfId="0" applyFont="1" applyFill="1" applyProtection="1">
      <alignment vertical="center"/>
    </xf>
    <xf numFmtId="183" fontId="1" fillId="0" borderId="5" xfId="0" applyNumberFormat="1" applyFont="1" applyFill="1" applyBorder="1" applyAlignment="1" applyProtection="1">
      <alignment horizontal="center" vertical="center"/>
    </xf>
    <xf numFmtId="43" fontId="1" fillId="0" borderId="5" xfId="37146" applyNumberFormat="1" applyFont="1" applyFill="1" applyBorder="1" applyAlignment="1" applyProtection="1">
      <alignment horizontal="center" vertical="center"/>
    </xf>
    <xf numFmtId="183" fontId="1" fillId="0" borderId="5" xfId="37146" applyNumberFormat="1" applyFont="1" applyFill="1" applyBorder="1" applyAlignment="1" applyProtection="1">
      <alignment horizontal="center" vertical="center"/>
    </xf>
    <xf numFmtId="183" fontId="2" fillId="0" borderId="5" xfId="5746" applyNumberFormat="1" applyFont="1" applyFill="1" applyBorder="1" applyAlignment="1" applyProtection="1">
      <alignment horizontal="center" vertical="center" wrapText="1"/>
    </xf>
    <xf numFmtId="43" fontId="2" fillId="0" borderId="5" xfId="28087" applyNumberFormat="1" applyFont="1" applyFill="1" applyBorder="1" applyAlignment="1" applyProtection="1">
      <alignment horizontal="center" vertical="center" wrapText="1"/>
    </xf>
    <xf numFmtId="183" fontId="2" fillId="0" borderId="12" xfId="28087" applyNumberFormat="1" applyFont="1" applyFill="1" applyBorder="1" applyAlignment="1" applyProtection="1">
      <alignment horizontal="center" vertical="center" wrapText="1"/>
    </xf>
    <xf numFmtId="0" fontId="1" fillId="0" borderId="0" xfId="6510" applyFont="1" applyFill="1" applyAlignment="1" applyProtection="1">
      <alignment horizontal="left" vertical="top" wrapText="1"/>
    </xf>
    <xf numFmtId="183" fontId="2" fillId="0" borderId="20" xfId="35952" applyNumberFormat="1" applyFont="1" applyFill="1" applyBorder="1" applyAlignment="1" applyProtection="1">
      <alignment horizontal="center" vertical="center" wrapText="1"/>
    </xf>
    <xf numFmtId="183" fontId="2" fillId="0" borderId="20" xfId="35952" applyNumberFormat="1" applyFont="1" applyFill="1" applyBorder="1" applyAlignment="1">
      <alignment horizontal="center" vertical="center" wrapText="1"/>
    </xf>
    <xf numFmtId="0" fontId="1" fillId="0" borderId="0" xfId="6510" applyFont="1" applyFill="1" applyAlignment="1">
      <alignment horizontal="left" vertical="top" wrapText="1"/>
    </xf>
    <xf numFmtId="0" fontId="1" fillId="0" borderId="5" xfId="6510" applyNumberFormat="1" applyFont="1" applyFill="1" applyBorder="1" applyAlignment="1" applyProtection="1">
      <alignment horizontal="left" vertical="center" wrapText="1"/>
    </xf>
    <xf numFmtId="183" fontId="1" fillId="0" borderId="1" xfId="28087" applyNumberFormat="1" applyFont="1" applyFill="1" applyBorder="1" applyAlignment="1" applyProtection="1">
      <alignment horizontal="center" vertical="center" wrapText="1"/>
    </xf>
    <xf numFmtId="183" fontId="1" fillId="0" borderId="7" xfId="28087" applyNumberFormat="1" applyFont="1" applyFill="1" applyBorder="1" applyAlignment="1" applyProtection="1">
      <alignment horizontal="center" vertical="center" wrapText="1"/>
    </xf>
    <xf numFmtId="183" fontId="1" fillId="0" borderId="5" xfId="6510" applyNumberFormat="1" applyFont="1" applyFill="1" applyBorder="1" applyAlignment="1" applyProtection="1">
      <alignment horizontal="left" vertical="center" wrapText="1"/>
    </xf>
    <xf numFmtId="0" fontId="1" fillId="0" borderId="5" xfId="37006" applyNumberFormat="1" applyFont="1" applyFill="1" applyBorder="1" applyAlignment="1" applyProtection="1">
      <alignment horizontal="center" vertical="center" wrapText="1"/>
    </xf>
    <xf numFmtId="183" fontId="1" fillId="0" borderId="5" xfId="37006" applyNumberFormat="1" applyFont="1" applyFill="1" applyBorder="1" applyAlignment="1" applyProtection="1">
      <alignment horizontal="center" vertical="center" wrapText="1"/>
    </xf>
    <xf numFmtId="49" fontId="1" fillId="0" borderId="5" xfId="4142" applyNumberFormat="1" applyFont="1" applyFill="1" applyBorder="1" applyAlignment="1" applyProtection="1">
      <alignment horizontal="center" vertical="center" wrapText="1"/>
    </xf>
    <xf numFmtId="183" fontId="1" fillId="0" borderId="1" xfId="6510" applyNumberFormat="1" applyFont="1" applyFill="1" applyBorder="1" applyAlignment="1" applyProtection="1">
      <alignment horizontal="center" vertical="center" wrapText="1"/>
    </xf>
    <xf numFmtId="183" fontId="1" fillId="0" borderId="6" xfId="6510" applyNumberFormat="1" applyFont="1" applyFill="1" applyBorder="1" applyAlignment="1" applyProtection="1">
      <alignment horizontal="center" vertical="center" wrapText="1"/>
    </xf>
    <xf numFmtId="183" fontId="1" fillId="0" borderId="7" xfId="6510" applyNumberFormat="1" applyFont="1" applyFill="1" applyBorder="1" applyAlignment="1" applyProtection="1">
      <alignment horizontal="center" vertical="center" wrapText="1"/>
    </xf>
    <xf numFmtId="0" fontId="1" fillId="0" borderId="5" xfId="35952" applyFont="1" applyFill="1" applyBorder="1" applyAlignment="1" applyProtection="1">
      <alignment horizontal="center" vertical="center" wrapText="1"/>
    </xf>
    <xf numFmtId="0" fontId="1" fillId="0" borderId="5" xfId="6510" applyFont="1" applyFill="1" applyBorder="1" applyAlignment="1" applyProtection="1">
      <alignment horizontal="center" vertical="center" wrapText="1"/>
    </xf>
    <xf numFmtId="0" fontId="1" fillId="0" borderId="5" xfId="37006" applyNumberFormat="1" applyFont="1" applyFill="1" applyBorder="1" applyAlignment="1" applyProtection="1">
      <alignment horizontal="left" vertical="center" wrapText="1"/>
    </xf>
    <xf numFmtId="49" fontId="1" fillId="0" borderId="5" xfId="6510" applyNumberFormat="1" applyFont="1" applyFill="1" applyBorder="1" applyAlignment="1" applyProtection="1">
      <alignment horizontal="center" vertical="center" wrapText="1"/>
    </xf>
    <xf numFmtId="183" fontId="4" fillId="0" borderId="5" xfId="6341" applyNumberFormat="1" applyFont="1" applyFill="1" applyBorder="1" applyAlignment="1" applyProtection="1">
      <alignment horizontal="center" vertical="center" wrapText="1"/>
    </xf>
    <xf numFmtId="43" fontId="1" fillId="0" borderId="5" xfId="6510" applyNumberFormat="1" applyFont="1" applyFill="1" applyBorder="1" applyAlignment="1" applyProtection="1">
      <alignment horizontal="center" vertical="center" wrapText="1"/>
    </xf>
    <xf numFmtId="0" fontId="1" fillId="0" borderId="0" xfId="0" applyFont="1" applyFill="1" applyAlignment="1" applyProtection="1">
      <alignment horizontal="center" vertical="center"/>
    </xf>
    <xf numFmtId="0" fontId="1" fillId="0" borderId="0" xfId="0" applyFont="1" applyFill="1" applyAlignment="1" applyProtection="1">
      <alignment horizontal="center" vertical="center" wrapText="1"/>
    </xf>
    <xf numFmtId="43" fontId="1" fillId="0" borderId="5" xfId="37006" applyNumberFormat="1" applyFont="1" applyFill="1" applyBorder="1" applyAlignment="1" applyProtection="1">
      <alignment horizontal="center" vertical="center" wrapText="1"/>
    </xf>
    <xf numFmtId="183" fontId="1" fillId="0" borderId="1" xfId="37146" applyNumberFormat="1" applyFont="1" applyFill="1" applyBorder="1" applyAlignment="1" applyProtection="1">
      <alignment horizontal="center" vertical="center"/>
    </xf>
    <xf numFmtId="183" fontId="1" fillId="0" borderId="12" xfId="6510" applyNumberFormat="1" applyFont="1" applyFill="1" applyBorder="1" applyAlignment="1" applyProtection="1">
      <alignment horizontal="center" vertical="center" wrapText="1"/>
    </xf>
    <xf numFmtId="183" fontId="1" fillId="0" borderId="7" xfId="37146" applyNumberFormat="1" applyFont="1" applyFill="1" applyBorder="1" applyAlignment="1" applyProtection="1">
      <alignment horizontal="center" vertical="center"/>
    </xf>
    <xf numFmtId="183" fontId="1" fillId="0" borderId="9" xfId="6510" applyNumberFormat="1" applyFont="1" applyFill="1" applyBorder="1" applyAlignment="1" applyProtection="1">
      <alignment horizontal="left" vertical="top" wrapText="1"/>
    </xf>
    <xf numFmtId="0" fontId="1" fillId="0" borderId="12" xfId="37006" applyNumberFormat="1" applyFont="1" applyFill="1" applyBorder="1" applyAlignment="1" applyProtection="1">
      <alignment horizontal="center" vertical="center" wrapText="1"/>
    </xf>
    <xf numFmtId="183" fontId="1" fillId="0" borderId="5" xfId="6510" applyNumberFormat="1" applyFont="1" applyFill="1" applyBorder="1" applyAlignment="1" applyProtection="1">
      <alignment horizontal="left" vertical="top" wrapText="1"/>
    </xf>
    <xf numFmtId="183" fontId="1" fillId="0" borderId="5" xfId="6510" applyNumberFormat="1" applyFont="1" applyFill="1" applyBorder="1" applyAlignment="1">
      <alignment horizontal="left" vertical="top" wrapText="1"/>
    </xf>
    <xf numFmtId="0" fontId="1" fillId="0" borderId="0" xfId="6510" applyFont="1" applyFill="1"/>
    <xf numFmtId="0" fontId="1" fillId="0" borderId="0" xfId="6341" applyFont="1" applyFill="1" applyAlignment="1"/>
    <xf numFmtId="49" fontId="1" fillId="0" borderId="5" xfId="24080" applyNumberFormat="1" applyFont="1" applyFill="1" applyBorder="1" applyAlignment="1" applyProtection="1">
      <alignment horizontal="center" vertical="center"/>
    </xf>
    <xf numFmtId="183" fontId="1" fillId="0" borderId="5" xfId="24080" applyNumberFormat="1" applyFont="1" applyFill="1" applyBorder="1" applyAlignment="1" applyProtection="1">
      <alignment horizontal="center" vertical="center"/>
    </xf>
    <xf numFmtId="183" fontId="2" fillId="0" borderId="4" xfId="35952" applyNumberFormat="1" applyFont="1" applyFill="1" applyBorder="1" applyAlignment="1" applyProtection="1">
      <alignment horizontal="center" vertical="center" wrapText="1"/>
    </xf>
    <xf numFmtId="183" fontId="5" fillId="0" borderId="5" xfId="6341" applyNumberFormat="1" applyFont="1" applyFill="1" applyBorder="1" applyAlignment="1" applyProtection="1">
      <alignment horizontal="center" vertical="center" wrapText="1"/>
    </xf>
    <xf numFmtId="0" fontId="5" fillId="0" borderId="5" xfId="6341" applyFont="1" applyFill="1" applyBorder="1" applyAlignment="1" applyProtection="1">
      <alignment vertical="center"/>
    </xf>
    <xf numFmtId="183" fontId="2" fillId="0" borderId="5" xfId="40471" applyNumberFormat="1" applyFont="1" applyFill="1" applyBorder="1" applyAlignment="1" applyProtection="1">
      <alignment horizontal="center" vertical="center" wrapText="1"/>
    </xf>
    <xf numFmtId="183" fontId="2" fillId="0" borderId="5" xfId="4747" applyNumberFormat="1" applyFont="1" applyFill="1" applyBorder="1" applyAlignment="1" applyProtection="1">
      <alignment horizontal="center" vertical="center" wrapText="1"/>
    </xf>
    <xf numFmtId="0" fontId="4" fillId="0" borderId="5" xfId="6341" applyFont="1" applyFill="1" applyBorder="1" applyAlignment="1" applyProtection="1">
      <alignment horizontal="center" vertical="center" wrapText="1"/>
    </xf>
    <xf numFmtId="0" fontId="4" fillId="0" borderId="5" xfId="0" applyFont="1" applyFill="1" applyBorder="1" applyAlignment="1" applyProtection="1">
      <alignment horizontal="center" vertical="center" wrapText="1"/>
    </xf>
    <xf numFmtId="0" fontId="1" fillId="0" borderId="5" xfId="3567" applyFont="1" applyFill="1" applyBorder="1" applyAlignment="1" applyProtection="1">
      <alignment horizontal="center" vertical="center" wrapText="1"/>
    </xf>
    <xf numFmtId="0" fontId="4" fillId="0" borderId="5" xfId="0" applyNumberFormat="1" applyFont="1" applyFill="1" applyBorder="1" applyAlignment="1" applyProtection="1">
      <alignment horizontal="center" vertical="center" wrapText="1"/>
    </xf>
    <xf numFmtId="0" fontId="5" fillId="0" borderId="5" xfId="6341" applyFont="1" applyFill="1" applyBorder="1" applyAlignment="1" applyProtection="1">
      <alignment horizontal="center" vertical="center"/>
    </xf>
    <xf numFmtId="187" fontId="1" fillId="0" borderId="5" xfId="6485" applyNumberFormat="1" applyFont="1" applyFill="1" applyBorder="1" applyAlignment="1" applyProtection="1">
      <alignment horizontal="center" vertical="center" wrapText="1"/>
    </xf>
    <xf numFmtId="0" fontId="2" fillId="0" borderId="5" xfId="3567" applyFont="1" applyFill="1" applyBorder="1" applyAlignment="1" applyProtection="1">
      <alignment horizontal="center" vertical="center" wrapText="1"/>
    </xf>
    <xf numFmtId="187" fontId="2" fillId="0" borderId="5" xfId="6485" applyNumberFormat="1" applyFont="1" applyFill="1" applyBorder="1" applyAlignment="1" applyProtection="1">
      <alignment horizontal="center" vertical="center" wrapText="1"/>
    </xf>
    <xf numFmtId="183" fontId="1" fillId="0" borderId="5" xfId="4747" applyNumberFormat="1" applyFont="1" applyFill="1" applyBorder="1" applyAlignment="1" applyProtection="1">
      <alignment horizontal="center" vertical="center" wrapText="1"/>
    </xf>
    <xf numFmtId="0" fontId="5" fillId="0" borderId="4" xfId="6341" applyFont="1" applyFill="1" applyBorder="1" applyAlignment="1" applyProtection="1">
      <alignment horizontal="center" vertical="center" wrapText="1"/>
    </xf>
    <xf numFmtId="0" fontId="5" fillId="0" borderId="5" xfId="6341" applyFont="1" applyFill="1" applyBorder="1" applyAlignment="1" applyProtection="1">
      <alignment horizontal="center" vertical="center" wrapText="1"/>
    </xf>
    <xf numFmtId="183" fontId="2" fillId="0" borderId="5" xfId="34708" applyNumberFormat="1" applyFont="1" applyFill="1" applyBorder="1" applyAlignment="1" applyProtection="1">
      <alignment horizontal="center"/>
    </xf>
    <xf numFmtId="183" fontId="2" fillId="0" borderId="5" xfId="36650" applyNumberFormat="1" applyFont="1" applyFill="1" applyBorder="1" applyAlignment="1" applyProtection="1">
      <alignment horizontal="center" vertical="center"/>
    </xf>
    <xf numFmtId="0" fontId="5" fillId="0" borderId="15" xfId="6341" applyFont="1" applyFill="1" applyBorder="1" applyAlignment="1" applyProtection="1">
      <alignment horizontal="center" vertical="center" wrapText="1"/>
    </xf>
    <xf numFmtId="0" fontId="5" fillId="0" borderId="16" xfId="6341" applyFont="1" applyFill="1" applyBorder="1" applyAlignment="1" applyProtection="1">
      <alignment horizontal="center" vertical="center" wrapText="1"/>
    </xf>
    <xf numFmtId="183" fontId="5" fillId="0" borderId="16" xfId="6341" applyNumberFormat="1" applyFont="1" applyFill="1" applyBorder="1" applyAlignment="1" applyProtection="1">
      <alignment horizontal="center" vertical="center" wrapText="1"/>
    </xf>
    <xf numFmtId="183" fontId="2" fillId="0" borderId="16" xfId="34708" applyNumberFormat="1" applyFont="1" applyFill="1" applyBorder="1" applyAlignment="1" applyProtection="1">
      <alignment horizontal="center"/>
    </xf>
    <xf numFmtId="183" fontId="2" fillId="0" borderId="16" xfId="36650" applyNumberFormat="1" applyFont="1" applyFill="1" applyBorder="1" applyAlignment="1" applyProtection="1">
      <alignment horizontal="center" vertical="center"/>
    </xf>
    <xf numFmtId="49" fontId="8" fillId="0" borderId="0" xfId="34708" applyNumberFormat="1" applyFont="1" applyFill="1" applyAlignment="1" applyProtection="1">
      <alignment horizontal="center"/>
    </xf>
    <xf numFmtId="183" fontId="8" fillId="0" borderId="0" xfId="34708" applyNumberFormat="1" applyFont="1" applyFill="1" applyAlignment="1" applyProtection="1">
      <alignment horizontal="center"/>
    </xf>
    <xf numFmtId="183" fontId="8" fillId="0" borderId="0" xfId="34708" applyNumberFormat="1" applyFont="1" applyFill="1" applyAlignment="1" applyProtection="1">
      <alignment horizontal="left"/>
    </xf>
    <xf numFmtId="183" fontId="8" fillId="0" borderId="0" xfId="34708" applyNumberFormat="1" applyFont="1" applyFill="1" applyAlignment="1" applyProtection="1">
      <alignment horizontal="right" wrapText="1"/>
    </xf>
    <xf numFmtId="183" fontId="1" fillId="0" borderId="5" xfId="4747" applyNumberFormat="1" applyFont="1" applyFill="1" applyBorder="1" applyAlignment="1" applyProtection="1">
      <alignment horizontal="left" vertical="center" wrapText="1"/>
    </xf>
    <xf numFmtId="43" fontId="1" fillId="0" borderId="5" xfId="4747" applyNumberFormat="1" applyFont="1" applyFill="1" applyBorder="1" applyAlignment="1" applyProtection="1">
      <alignment horizontal="left" vertical="center" wrapText="1"/>
    </xf>
    <xf numFmtId="183" fontId="2" fillId="0" borderId="5" xfId="34708" applyNumberFormat="1" applyFont="1" applyFill="1" applyBorder="1" applyAlignment="1" applyProtection="1">
      <alignment horizontal="center" vertical="center"/>
    </xf>
    <xf numFmtId="183" fontId="2" fillId="0" borderId="16" xfId="24080" applyNumberFormat="1" applyFont="1" applyFill="1" applyBorder="1" applyAlignment="1" applyProtection="1">
      <alignment horizontal="center" vertical="center" wrapText="1"/>
    </xf>
    <xf numFmtId="43" fontId="2" fillId="0" borderId="16" xfId="24080" applyNumberFormat="1" applyFont="1" applyFill="1" applyBorder="1" applyAlignment="1" applyProtection="1">
      <alignment horizontal="center" vertical="center" wrapText="1"/>
    </xf>
    <xf numFmtId="183" fontId="2" fillId="0" borderId="16" xfId="38046" applyNumberFormat="1" applyFont="1" applyFill="1" applyBorder="1" applyAlignment="1" applyProtection="1">
      <alignment horizontal="center" vertical="center" wrapText="1"/>
    </xf>
    <xf numFmtId="183" fontId="2" fillId="0" borderId="16" xfId="34708" applyNumberFormat="1" applyFont="1" applyFill="1" applyBorder="1" applyAlignment="1" applyProtection="1">
      <alignment horizontal="center" vertical="center"/>
    </xf>
    <xf numFmtId="183" fontId="8" fillId="0" borderId="0" xfId="38046" applyNumberFormat="1" applyFont="1" applyFill="1" applyAlignment="1" applyProtection="1">
      <alignment horizontal="center"/>
    </xf>
    <xf numFmtId="43" fontId="8" fillId="0" borderId="0" xfId="38046" applyNumberFormat="1" applyFont="1" applyFill="1" applyAlignment="1" applyProtection="1">
      <alignment horizontal="center"/>
    </xf>
    <xf numFmtId="179" fontId="8" fillId="0" borderId="0" xfId="38046" applyNumberFormat="1" applyFont="1" applyFill="1" applyAlignment="1" applyProtection="1">
      <alignment horizontal="center"/>
    </xf>
    <xf numFmtId="2" fontId="2" fillId="0" borderId="5" xfId="36650" applyNumberFormat="1" applyFont="1" applyFill="1" applyBorder="1" applyAlignment="1" applyProtection="1">
      <alignment horizontal="center" vertical="center" wrapText="1"/>
    </xf>
    <xf numFmtId="183" fontId="2" fillId="0" borderId="12" xfId="38046" applyNumberFormat="1" applyFont="1" applyFill="1" applyBorder="1" applyAlignment="1" applyProtection="1">
      <alignment horizontal="center" vertical="center" wrapText="1"/>
    </xf>
    <xf numFmtId="43" fontId="2" fillId="0" borderId="5" xfId="5747" applyNumberFormat="1" applyFont="1" applyFill="1" applyBorder="1" applyAlignment="1" applyProtection="1">
      <alignment horizontal="center" vertical="center" wrapText="1"/>
    </xf>
    <xf numFmtId="10" fontId="1" fillId="0" borderId="5" xfId="3" applyNumberFormat="1" applyFont="1" applyFill="1" applyBorder="1" applyAlignment="1" applyProtection="1">
      <alignment horizontal="center" vertical="center" wrapText="1"/>
    </xf>
    <xf numFmtId="183" fontId="1" fillId="0" borderId="12" xfId="38046" applyNumberFormat="1" applyFont="1" applyFill="1" applyBorder="1" applyAlignment="1" applyProtection="1">
      <alignment horizontal="center" vertical="center" wrapText="1"/>
    </xf>
    <xf numFmtId="183" fontId="2" fillId="0" borderId="5" xfId="3" applyNumberFormat="1" applyFont="1" applyFill="1" applyBorder="1" applyAlignment="1" applyProtection="1">
      <alignment horizontal="center" vertical="center"/>
    </xf>
    <xf numFmtId="43" fontId="2" fillId="0" borderId="5" xfId="36650" applyNumberFormat="1" applyFont="1" applyFill="1" applyBorder="1" applyAlignment="1" applyProtection="1">
      <alignment horizontal="center" vertical="center"/>
    </xf>
    <xf numFmtId="183" fontId="2" fillId="0" borderId="12" xfId="34708" applyNumberFormat="1" applyFont="1" applyFill="1" applyBorder="1" applyAlignment="1" applyProtection="1">
      <alignment horizontal="center" vertical="center" wrapText="1"/>
    </xf>
    <xf numFmtId="183" fontId="2" fillId="0" borderId="16" xfId="3" applyNumberFormat="1" applyFont="1" applyFill="1" applyBorder="1" applyAlignment="1" applyProtection="1">
      <alignment horizontal="center" vertical="center"/>
    </xf>
    <xf numFmtId="43" fontId="2" fillId="0" borderId="16" xfId="36650" applyNumberFormat="1" applyFont="1" applyFill="1" applyBorder="1" applyAlignment="1" applyProtection="1">
      <alignment horizontal="center" vertical="center"/>
    </xf>
    <xf numFmtId="2" fontId="2" fillId="0" borderId="16" xfId="36650" applyNumberFormat="1" applyFont="1" applyFill="1" applyBorder="1" applyAlignment="1" applyProtection="1">
      <alignment horizontal="center" vertical="center" wrapText="1"/>
    </xf>
    <xf numFmtId="183" fontId="2" fillId="0" borderId="17" xfId="34708" applyNumberFormat="1" applyFont="1" applyFill="1" applyBorder="1" applyAlignment="1" applyProtection="1">
      <alignment horizontal="center" vertical="center" wrapText="1"/>
    </xf>
    <xf numFmtId="183" fontId="8" fillId="0" borderId="0" xfId="3" applyNumberFormat="1" applyFont="1" applyFill="1" applyAlignment="1" applyProtection="1">
      <alignment horizontal="center"/>
    </xf>
    <xf numFmtId="43" fontId="8" fillId="0" borderId="0" xfId="38046" applyNumberFormat="1" applyFont="1" applyFill="1" applyProtection="1"/>
    <xf numFmtId="0" fontId="8" fillId="0" borderId="0" xfId="38046" applyFont="1" applyFill="1" applyAlignment="1" applyProtection="1">
      <alignment horizontal="left" vertical="center" wrapText="1"/>
    </xf>
    <xf numFmtId="0" fontId="8" fillId="0" borderId="0" xfId="38046" applyFont="1" applyFill="1" applyAlignment="1" applyProtection="1">
      <alignment horizontal="center" vertical="center" wrapText="1"/>
    </xf>
    <xf numFmtId="179" fontId="0" fillId="0" borderId="0" xfId="0" applyNumberFormat="1" applyFont="1" applyFill="1">
      <alignment vertical="center"/>
    </xf>
    <xf numFmtId="0" fontId="3" fillId="0" borderId="0" xfId="38316" applyFont="1" applyFill="1" applyBorder="1" applyAlignment="1">
      <alignment horizontal="center" vertical="center" wrapText="1"/>
    </xf>
    <xf numFmtId="183" fontId="3" fillId="0" borderId="0" xfId="38316" applyNumberFormat="1" applyFont="1" applyFill="1" applyBorder="1" applyAlignment="1">
      <alignment horizontal="center" vertical="center" wrapText="1"/>
    </xf>
    <xf numFmtId="183" fontId="3" fillId="0" borderId="0" xfId="38316" applyNumberFormat="1" applyFont="1" applyFill="1" applyBorder="1" applyAlignment="1">
      <alignment horizontal="left" vertical="center" wrapText="1"/>
    </xf>
    <xf numFmtId="0" fontId="2" fillId="0" borderId="0" xfId="34708" applyFont="1" applyFill="1" applyBorder="1" applyAlignment="1">
      <alignment horizontal="center" vertical="center" wrapText="1"/>
    </xf>
    <xf numFmtId="0" fontId="5" fillId="0" borderId="2" xfId="6341" applyFont="1" applyFill="1" applyBorder="1" applyAlignment="1">
      <alignment horizontal="center" vertical="center" wrapText="1"/>
    </xf>
    <xf numFmtId="0" fontId="5" fillId="0" borderId="3" xfId="6341" applyFont="1" applyFill="1" applyBorder="1" applyAlignment="1">
      <alignment horizontal="center" vertical="center" wrapText="1"/>
    </xf>
    <xf numFmtId="0" fontId="5" fillId="0" borderId="21" xfId="6341" applyFont="1" applyFill="1" applyBorder="1" applyAlignment="1">
      <alignment horizontal="center" vertical="center" wrapText="1"/>
    </xf>
    <xf numFmtId="183" fontId="2" fillId="0" borderId="22" xfId="24080" applyNumberFormat="1" applyFont="1" applyFill="1" applyBorder="1" applyAlignment="1" applyProtection="1">
      <alignment horizontal="center" vertical="center" wrapText="1"/>
    </xf>
    <xf numFmtId="0" fontId="5" fillId="0" borderId="8" xfId="6341" applyFont="1" applyFill="1" applyBorder="1" applyAlignment="1">
      <alignment horizontal="center" vertical="center" wrapText="1"/>
    </xf>
    <xf numFmtId="183" fontId="2" fillId="0" borderId="5" xfId="35952" applyNumberFormat="1" applyFont="1" applyFill="1" applyBorder="1" applyAlignment="1">
      <alignment horizontal="left" vertical="center"/>
    </xf>
    <xf numFmtId="183" fontId="0" fillId="3" borderId="5" xfId="0" applyNumberFormat="1" applyFont="1" applyFill="1" applyBorder="1" applyAlignment="1" applyProtection="1">
      <alignment horizontal="center" vertical="center"/>
    </xf>
    <xf numFmtId="179" fontId="3" fillId="0" borderId="0" xfId="38316" applyNumberFormat="1" applyFont="1" applyFill="1" applyBorder="1" applyAlignment="1">
      <alignment horizontal="center" vertical="center" wrapText="1"/>
    </xf>
    <xf numFmtId="179" fontId="2" fillId="0" borderId="3" xfId="34708" applyNumberFormat="1" applyFont="1" applyFill="1" applyBorder="1" applyAlignment="1">
      <alignment horizontal="center" vertical="center" wrapText="1"/>
    </xf>
    <xf numFmtId="179" fontId="2" fillId="0" borderId="5" xfId="34708" applyNumberFormat="1" applyFont="1" applyFill="1" applyBorder="1" applyAlignment="1">
      <alignment horizontal="center" vertical="center" wrapText="1"/>
    </xf>
    <xf numFmtId="179" fontId="2" fillId="0" borderId="5" xfId="38046" applyNumberFormat="1" applyFont="1" applyFill="1" applyBorder="1" applyAlignment="1">
      <alignment horizontal="center" vertical="center" wrapText="1"/>
    </xf>
    <xf numFmtId="179" fontId="1" fillId="0" borderId="5" xfId="0" applyNumberFormat="1" applyFont="1" applyFill="1" applyBorder="1" applyAlignment="1">
      <alignment horizontal="center" vertical="center"/>
    </xf>
    <xf numFmtId="183" fontId="7" fillId="0" borderId="5" xfId="5746" applyNumberFormat="1" applyFont="1" applyFill="1" applyBorder="1" applyAlignment="1">
      <alignment horizontal="center" vertical="center" wrapText="1"/>
    </xf>
    <xf numFmtId="0" fontId="2" fillId="0" borderId="0" xfId="34708" applyFont="1" applyFill="1" applyBorder="1" applyAlignment="1">
      <alignment horizontal="right" vertical="center" wrapText="1"/>
    </xf>
    <xf numFmtId="183" fontId="2" fillId="0" borderId="0" xfId="34708" applyNumberFormat="1" applyFont="1" applyFill="1" applyBorder="1" applyAlignment="1">
      <alignment horizontal="left" vertical="center" wrapText="1"/>
    </xf>
    <xf numFmtId="183" fontId="2" fillId="0" borderId="3" xfId="38046" applyNumberFormat="1" applyFont="1" applyFill="1" applyBorder="1" applyAlignment="1">
      <alignment horizontal="center" vertical="center" wrapText="1"/>
    </xf>
    <xf numFmtId="186" fontId="5" fillId="0" borderId="3" xfId="36393" applyNumberFormat="1" applyFont="1" applyFill="1" applyBorder="1" applyAlignment="1">
      <alignment horizontal="center" vertical="center" wrapText="1"/>
    </xf>
    <xf numFmtId="183" fontId="5" fillId="0" borderId="11" xfId="6341" applyNumberFormat="1" applyFont="1" applyFill="1" applyBorder="1" applyAlignment="1">
      <alignment horizontal="center" vertical="center" wrapText="1"/>
    </xf>
    <xf numFmtId="186" fontId="5" fillId="0" borderId="12" xfId="0" applyNumberFormat="1" applyFont="1" applyFill="1" applyBorder="1" applyAlignment="1">
      <alignment horizontal="center" vertical="center" wrapText="1"/>
    </xf>
    <xf numFmtId="183" fontId="1" fillId="0" borderId="5" xfId="35952" applyNumberFormat="1" applyFont="1" applyFill="1" applyBorder="1" applyAlignment="1">
      <alignment horizontal="center" vertical="center"/>
    </xf>
    <xf numFmtId="183" fontId="1" fillId="0" borderId="12" xfId="35952" applyNumberFormat="1" applyFont="1" applyFill="1" applyBorder="1" applyAlignment="1">
      <alignment horizontal="center" vertical="center"/>
    </xf>
    <xf numFmtId="183" fontId="2" fillId="0" borderId="5" xfId="36078" applyNumberFormat="1" applyFont="1" applyFill="1" applyBorder="1" applyAlignment="1">
      <alignment horizontal="center" vertical="center" wrapText="1"/>
    </xf>
    <xf numFmtId="183" fontId="2" fillId="0" borderId="5" xfId="34708" applyNumberFormat="1" applyFont="1" applyFill="1" applyBorder="1" applyAlignment="1">
      <alignment horizontal="left" vertical="center" wrapText="1"/>
    </xf>
    <xf numFmtId="0" fontId="4" fillId="0" borderId="5" xfId="0" applyNumberFormat="1" applyFont="1" applyFill="1" applyBorder="1" applyAlignment="1">
      <alignment horizontal="center" vertical="center" wrapText="1"/>
    </xf>
    <xf numFmtId="187" fontId="1" fillId="0" borderId="5" xfId="6485" applyNumberFormat="1" applyFont="1" applyFill="1" applyBorder="1" applyAlignment="1">
      <alignment horizontal="center" vertical="center" wrapText="1"/>
    </xf>
    <xf numFmtId="0" fontId="1" fillId="0" borderId="5" xfId="5746" applyFont="1" applyFill="1" applyBorder="1" applyAlignment="1" applyProtection="1">
      <alignment horizontal="center" vertical="center" wrapText="1"/>
    </xf>
    <xf numFmtId="0" fontId="1" fillId="0" borderId="5" xfId="5746" applyFont="1" applyFill="1" applyBorder="1" applyAlignment="1" applyProtection="1">
      <alignment horizontal="left" vertical="center" wrapText="1"/>
    </xf>
    <xf numFmtId="0" fontId="0" fillId="0" borderId="5" xfId="0" applyFont="1" applyFill="1" applyBorder="1" applyAlignment="1" applyProtection="1">
      <alignment horizontal="center" vertical="center"/>
    </xf>
    <xf numFmtId="49" fontId="2" fillId="0" borderId="16" xfId="37005" applyNumberFormat="1" applyFont="1" applyFill="1" applyBorder="1" applyAlignment="1">
      <alignment horizontal="center" vertical="center" wrapText="1"/>
    </xf>
    <xf numFmtId="183" fontId="2" fillId="0" borderId="16" xfId="4747" applyNumberFormat="1" applyFont="1" applyFill="1" applyBorder="1" applyAlignment="1">
      <alignment horizontal="center" vertical="center" wrapText="1"/>
    </xf>
    <xf numFmtId="183" fontId="2" fillId="0" borderId="16" xfId="0" applyNumberFormat="1" applyFont="1" applyFill="1" applyBorder="1" applyAlignment="1">
      <alignment horizontal="center" vertical="center" wrapText="1"/>
    </xf>
    <xf numFmtId="179" fontId="8" fillId="0" borderId="0" xfId="0" applyNumberFormat="1" applyFont="1" applyFill="1" applyAlignment="1">
      <alignment horizontal="center" vertical="center"/>
    </xf>
    <xf numFmtId="183" fontId="2" fillId="0" borderId="12" xfId="35952" applyNumberFormat="1" applyFont="1" applyFill="1" applyBorder="1" applyAlignment="1">
      <alignment horizontal="center" vertical="center"/>
    </xf>
    <xf numFmtId="10" fontId="1" fillId="0" borderId="5" xfId="3" applyNumberFormat="1" applyFont="1" applyFill="1" applyBorder="1" applyAlignment="1">
      <alignment horizontal="center" vertical="center" wrapText="1"/>
    </xf>
    <xf numFmtId="183" fontId="2" fillId="0" borderId="16" xfId="5747" applyNumberFormat="1" applyFont="1" applyFill="1" applyBorder="1" applyAlignment="1">
      <alignment horizontal="center" vertical="center" wrapText="1"/>
    </xf>
    <xf numFmtId="183" fontId="2" fillId="0" borderId="17" xfId="35952" applyNumberFormat="1" applyFont="1" applyFill="1" applyBorder="1" applyAlignment="1">
      <alignment horizontal="center" vertical="center"/>
    </xf>
    <xf numFmtId="0" fontId="4" fillId="0" borderId="0" xfId="0" applyFont="1">
      <alignment vertical="center"/>
    </xf>
    <xf numFmtId="0" fontId="5" fillId="0" borderId="0" xfId="0" applyFont="1" applyAlignment="1">
      <alignment horizontal="center" vertical="center"/>
    </xf>
    <xf numFmtId="0" fontId="0" fillId="0" borderId="0" xfId="0" applyAlignment="1">
      <alignment horizontal="center" vertical="center"/>
    </xf>
    <xf numFmtId="183" fontId="0" fillId="0" borderId="0" xfId="0" applyNumberFormat="1" applyAlignment="1">
      <alignment horizontal="center" vertical="center"/>
    </xf>
    <xf numFmtId="0" fontId="3" fillId="0" borderId="0" xfId="36393" applyFont="1" applyFill="1" applyAlignment="1">
      <alignment horizontal="center" vertical="center" wrapText="1"/>
    </xf>
    <xf numFmtId="183" fontId="3" fillId="0" borderId="0" xfId="36393" applyNumberFormat="1" applyFont="1" applyFill="1" applyAlignment="1">
      <alignment horizontal="center" vertical="center" wrapText="1"/>
    </xf>
    <xf numFmtId="188" fontId="5" fillId="0" borderId="5" xfId="36393" applyNumberFormat="1" applyFont="1" applyFill="1" applyBorder="1" applyAlignment="1">
      <alignment horizontal="center" vertical="center"/>
    </xf>
    <xf numFmtId="0" fontId="5" fillId="0" borderId="5" xfId="36393" applyFont="1" applyFill="1" applyBorder="1" applyAlignment="1">
      <alignment horizontal="center" vertical="center" wrapText="1"/>
    </xf>
    <xf numFmtId="188" fontId="4" fillId="0" borderId="5" xfId="36393" applyNumberFormat="1" applyFont="1" applyFill="1" applyBorder="1" applyAlignment="1">
      <alignment horizontal="center" vertical="center"/>
    </xf>
    <xf numFmtId="0" fontId="4" fillId="0" borderId="5" xfId="38050" applyNumberFormat="1" applyFont="1" applyFill="1" applyBorder="1" applyAlignment="1" applyProtection="1">
      <alignment horizontal="center" vertical="center" wrapText="1"/>
    </xf>
    <xf numFmtId="189" fontId="4" fillId="0" borderId="5" xfId="38050" applyNumberFormat="1" applyFont="1" applyFill="1" applyBorder="1" applyAlignment="1" applyProtection="1">
      <alignment horizontal="center" vertical="center" wrapText="1"/>
    </xf>
    <xf numFmtId="189" fontId="4" fillId="0" borderId="5" xfId="0" applyNumberFormat="1" applyFont="1" applyFill="1" applyBorder="1" applyAlignment="1">
      <alignment horizontal="center" vertical="center"/>
    </xf>
    <xf numFmtId="189" fontId="4" fillId="0" borderId="5" xfId="36393" applyNumberFormat="1" applyFont="1" applyFill="1" applyBorder="1" applyAlignment="1">
      <alignment horizontal="center" vertical="center"/>
    </xf>
    <xf numFmtId="0" fontId="5" fillId="0" borderId="5" xfId="0" applyFont="1" applyBorder="1" applyAlignment="1">
      <alignment horizontal="center" vertical="center"/>
    </xf>
    <xf numFmtId="189" fontId="5" fillId="0" borderId="5" xfId="0" applyNumberFormat="1" applyFont="1" applyBorder="1" applyAlignment="1">
      <alignment horizontal="center" vertical="center"/>
    </xf>
    <xf numFmtId="189" fontId="5" fillId="0" borderId="5" xfId="0" applyNumberFormat="1" applyFont="1" applyFill="1" applyBorder="1" applyAlignment="1">
      <alignment horizontal="center" vertical="center"/>
    </xf>
    <xf numFmtId="0" fontId="4" fillId="0" borderId="0" xfId="0" applyFont="1" applyAlignment="1">
      <alignment horizontal="center" vertical="center"/>
    </xf>
    <xf numFmtId="43" fontId="0" fillId="0" borderId="0" xfId="0" applyNumberFormat="1" applyAlignment="1">
      <alignment horizontal="center" vertical="center"/>
    </xf>
    <xf numFmtId="183" fontId="5" fillId="0" borderId="0" xfId="36393" applyNumberFormat="1" applyFont="1" applyFill="1" applyAlignment="1">
      <alignment horizontal="center" vertical="center" wrapText="1"/>
    </xf>
    <xf numFmtId="189" fontId="4" fillId="0" borderId="5" xfId="0" applyNumberFormat="1" applyFont="1" applyBorder="1" applyAlignment="1">
      <alignment horizontal="center" vertical="center"/>
    </xf>
    <xf numFmtId="183" fontId="4" fillId="0" borderId="0" xfId="0" applyNumberFormat="1" applyFont="1" applyAlignment="1">
      <alignment horizontal="center" vertical="center"/>
    </xf>
    <xf numFmtId="0" fontId="4" fillId="0" borderId="0" xfId="0" applyFont="1" applyAlignment="1">
      <alignment horizontal="left" vertical="center"/>
    </xf>
    <xf numFmtId="183" fontId="5" fillId="0" borderId="0" xfId="0" applyNumberFormat="1" applyFont="1" applyAlignment="1">
      <alignment horizontal="center" vertical="center"/>
    </xf>
    <xf numFmtId="0" fontId="10" fillId="0" borderId="0" xfId="0" applyFont="1" applyAlignment="1">
      <alignment horizontal="center" vertical="center"/>
    </xf>
    <xf numFmtId="0" fontId="11" fillId="2" borderId="0" xfId="0" applyFont="1" applyFill="1" applyAlignment="1">
      <alignment horizontal="center" vertical="center"/>
    </xf>
    <xf numFmtId="9" fontId="0" fillId="0" borderId="0" xfId="3" applyFont="1" applyAlignment="1">
      <alignment horizontal="center" vertical="center"/>
    </xf>
    <xf numFmtId="0" fontId="0" fillId="0" borderId="5" xfId="0" applyBorder="1" applyAlignment="1">
      <alignment horizontal="center" vertical="center"/>
    </xf>
    <xf numFmtId="9" fontId="0" fillId="0" borderId="5" xfId="3" applyFont="1" applyBorder="1" applyAlignment="1">
      <alignment horizontal="center" vertical="center"/>
    </xf>
    <xf numFmtId="0" fontId="0" fillId="0" borderId="0" xfId="0" applyAlignment="1">
      <alignment horizontal="left" vertical="center"/>
    </xf>
    <xf numFmtId="57" fontId="0" fillId="0" borderId="0" xfId="0" applyNumberFormat="1" applyAlignment="1">
      <alignment horizontal="center" vertical="center"/>
    </xf>
    <xf numFmtId="189" fontId="0" fillId="0" borderId="0" xfId="0" applyNumberFormat="1" applyAlignment="1">
      <alignment horizontal="center" vertical="center"/>
    </xf>
    <xf numFmtId="183" fontId="10" fillId="0" borderId="0" xfId="0" applyNumberFormat="1" applyFont="1" applyAlignment="1">
      <alignment horizontal="center" vertical="center"/>
    </xf>
    <xf numFmtId="183" fontId="0" fillId="0" borderId="5" xfId="0" applyNumberFormat="1" applyBorder="1" applyAlignment="1">
      <alignment horizontal="center" vertical="center"/>
    </xf>
    <xf numFmtId="189" fontId="0" fillId="0" borderId="5" xfId="0" applyNumberFormat="1" applyBorder="1" applyAlignment="1">
      <alignment horizontal="center" vertical="center"/>
    </xf>
    <xf numFmtId="0" fontId="0" fillId="0" borderId="5" xfId="0" applyFont="1" applyBorder="1" applyAlignment="1">
      <alignment horizontal="center" vertical="center"/>
    </xf>
    <xf numFmtId="183" fontId="0" fillId="4" borderId="5" xfId="0" applyNumberFormat="1" applyFill="1" applyBorder="1" applyAlignment="1">
      <alignment horizontal="center" vertical="center"/>
    </xf>
    <xf numFmtId="0" fontId="0" fillId="0" borderId="5" xfId="0" applyBorder="1" applyAlignment="1">
      <alignment horizontal="center" vertical="center" wrapText="1"/>
    </xf>
    <xf numFmtId="0" fontId="0" fillId="0" borderId="0" xfId="0" applyFont="1" applyAlignment="1">
      <alignment horizontal="center" vertical="center"/>
    </xf>
    <xf numFmtId="0" fontId="0" fillId="0" borderId="5" xfId="0" applyBorder="1" applyAlignment="1">
      <alignment horizontal="left" vertical="center"/>
    </xf>
    <xf numFmtId="0" fontId="1" fillId="0" borderId="0" xfId="0" applyFont="1" applyFill="1" applyAlignment="1" applyProtection="1">
      <alignment horizontal="left" vertical="center"/>
    </xf>
    <xf numFmtId="183" fontId="1" fillId="0" borderId="0" xfId="0" applyNumberFormat="1" applyFont="1" applyFill="1" applyAlignment="1" applyProtection="1">
      <alignment horizontal="center" vertical="center"/>
    </xf>
    <xf numFmtId="9" fontId="1" fillId="0" borderId="0" xfId="3" applyFont="1" applyFill="1" applyAlignment="1" applyProtection="1">
      <alignment horizontal="center" vertical="center"/>
    </xf>
    <xf numFmtId="0" fontId="0" fillId="0" borderId="0" xfId="0" applyFont="1" applyFill="1" applyAlignment="1" applyProtection="1">
      <alignment vertical="center" wrapText="1"/>
    </xf>
    <xf numFmtId="0" fontId="12" fillId="0" borderId="0" xfId="36541" applyNumberFormat="1" applyFont="1" applyFill="1" applyAlignment="1" applyProtection="1">
      <alignment horizontal="center" vertical="center"/>
    </xf>
    <xf numFmtId="0" fontId="12" fillId="0" borderId="0" xfId="36541" applyNumberFormat="1" applyFont="1" applyFill="1" applyAlignment="1" applyProtection="1">
      <alignment horizontal="left" vertical="center"/>
    </xf>
    <xf numFmtId="183" fontId="12" fillId="0" borderId="0" xfId="36541" applyNumberFormat="1" applyFont="1" applyFill="1" applyAlignment="1" applyProtection="1">
      <alignment horizontal="center" vertical="center"/>
    </xf>
    <xf numFmtId="0" fontId="2" fillId="0" borderId="2" xfId="36541" applyNumberFormat="1" applyFont="1" applyFill="1" applyBorder="1" applyAlignment="1" applyProtection="1">
      <alignment horizontal="center" vertical="center" wrapText="1"/>
    </xf>
    <xf numFmtId="0" fontId="2" fillId="0" borderId="3" xfId="36541" applyNumberFormat="1" applyFont="1" applyFill="1" applyBorder="1" applyAlignment="1" applyProtection="1">
      <alignment horizontal="center" vertical="center" wrapText="1"/>
    </xf>
    <xf numFmtId="183" fontId="2" fillId="0" borderId="3" xfId="36541" applyNumberFormat="1" applyFont="1" applyFill="1" applyBorder="1" applyAlignment="1" applyProtection="1">
      <alignment horizontal="center" vertical="center" wrapText="1"/>
    </xf>
    <xf numFmtId="0" fontId="2" fillId="0" borderId="4" xfId="36541" applyNumberFormat="1" applyFont="1" applyFill="1" applyBorder="1" applyAlignment="1" applyProtection="1">
      <alignment horizontal="center" vertical="center" wrapText="1"/>
    </xf>
    <xf numFmtId="0" fontId="2" fillId="0" borderId="5" xfId="36541" applyNumberFormat="1" applyFont="1" applyFill="1" applyBorder="1" applyAlignment="1" applyProtection="1">
      <alignment horizontal="center" vertical="center" wrapText="1"/>
    </xf>
    <xf numFmtId="183" fontId="2" fillId="0" borderId="5" xfId="36541" applyNumberFormat="1" applyFont="1" applyFill="1" applyBorder="1" applyAlignment="1" applyProtection="1">
      <alignment horizontal="center" vertical="center" wrapText="1"/>
    </xf>
    <xf numFmtId="0" fontId="2" fillId="0" borderId="4" xfId="0" applyFont="1" applyFill="1" applyBorder="1" applyAlignment="1" applyProtection="1">
      <alignment horizontal="center" vertical="center"/>
    </xf>
    <xf numFmtId="0" fontId="2" fillId="0" borderId="5" xfId="0" applyFont="1" applyFill="1" applyBorder="1" applyAlignment="1" applyProtection="1">
      <alignment horizontal="left" vertical="center"/>
    </xf>
    <xf numFmtId="0" fontId="2" fillId="0" borderId="5" xfId="0" applyFont="1" applyFill="1" applyBorder="1" applyAlignment="1" applyProtection="1">
      <alignment horizontal="center" vertical="center"/>
    </xf>
    <xf numFmtId="0" fontId="2" fillId="0" borderId="5" xfId="0" applyFont="1" applyFill="1" applyBorder="1" applyAlignment="1" applyProtection="1">
      <alignment vertical="center"/>
    </xf>
    <xf numFmtId="9" fontId="2" fillId="0" borderId="5" xfId="0" applyNumberFormat="1" applyFont="1" applyFill="1" applyBorder="1" applyAlignment="1" applyProtection="1">
      <alignment horizontal="center" vertical="center"/>
    </xf>
    <xf numFmtId="0" fontId="1" fillId="0" borderId="4" xfId="0" applyFont="1" applyFill="1" applyBorder="1" applyAlignment="1" applyProtection="1">
      <alignment horizontal="center" vertical="center"/>
    </xf>
    <xf numFmtId="0" fontId="1" fillId="0" borderId="5" xfId="0" applyFont="1" applyFill="1" applyBorder="1" applyAlignment="1" applyProtection="1">
      <alignment horizontal="left" vertical="center"/>
    </xf>
    <xf numFmtId="0" fontId="1" fillId="0" borderId="5" xfId="0" applyFont="1" applyFill="1" applyBorder="1" applyAlignment="1" applyProtection="1">
      <alignment horizontal="center" vertical="center"/>
    </xf>
    <xf numFmtId="183" fontId="1" fillId="5" borderId="5" xfId="0" applyNumberFormat="1" applyFont="1" applyFill="1" applyBorder="1" applyAlignment="1" applyProtection="1">
      <alignment horizontal="center" vertical="center"/>
    </xf>
    <xf numFmtId="9" fontId="1" fillId="0" borderId="5" xfId="0" applyNumberFormat="1" applyFont="1" applyFill="1" applyBorder="1" applyAlignment="1" applyProtection="1">
      <alignment horizontal="center" vertical="center"/>
    </xf>
    <xf numFmtId="183" fontId="1" fillId="4" borderId="5" xfId="0" applyNumberFormat="1" applyFont="1" applyFill="1" applyBorder="1" applyAlignment="1" applyProtection="1">
      <alignment horizontal="center" vertical="center"/>
    </xf>
    <xf numFmtId="183" fontId="1" fillId="6" borderId="5" xfId="0" applyNumberFormat="1" applyFont="1" applyFill="1" applyBorder="1" applyAlignment="1" applyProtection="1">
      <alignment horizontal="center" vertical="center"/>
    </xf>
    <xf numFmtId="184" fontId="1" fillId="0" borderId="5" xfId="11468" applyNumberFormat="1" applyFont="1" applyFill="1" applyBorder="1" applyAlignment="1" applyProtection="1">
      <alignment horizontal="left" vertical="center" shrinkToFit="1"/>
    </xf>
    <xf numFmtId="0" fontId="13" fillId="0" borderId="0" xfId="36541" applyNumberFormat="1" applyFont="1" applyFill="1" applyAlignment="1" applyProtection="1">
      <alignment horizontal="center" vertical="center" wrapText="1"/>
    </xf>
    <xf numFmtId="43" fontId="13" fillId="0" borderId="0" xfId="36541" applyNumberFormat="1" applyFont="1" applyFill="1" applyAlignment="1" applyProtection="1">
      <alignment horizontal="center" vertical="center"/>
    </xf>
    <xf numFmtId="0" fontId="13" fillId="0" borderId="0" xfId="36541" applyNumberFormat="1" applyFont="1" applyFill="1" applyAlignment="1" applyProtection="1">
      <alignment horizontal="center" vertical="center"/>
    </xf>
    <xf numFmtId="9" fontId="5" fillId="2" borderId="3" xfId="0" applyNumberFormat="1" applyFont="1" applyFill="1" applyBorder="1" applyAlignment="1" applyProtection="1">
      <alignment horizontal="center" vertical="center" wrapText="1"/>
    </xf>
    <xf numFmtId="183" fontId="2" fillId="0" borderId="11" xfId="36541" applyNumberFormat="1" applyFont="1" applyFill="1" applyBorder="1" applyAlignment="1" applyProtection="1">
      <alignment horizontal="center" vertical="center" wrapText="1"/>
    </xf>
    <xf numFmtId="183" fontId="1" fillId="0" borderId="9" xfId="36541" applyNumberFormat="1" applyFont="1" applyFill="1" applyBorder="1" applyAlignment="1" applyProtection="1">
      <alignment horizontal="center" vertical="center" wrapText="1"/>
    </xf>
    <xf numFmtId="43" fontId="1" fillId="0" borderId="5" xfId="36541" applyNumberFormat="1" applyFont="1" applyFill="1" applyBorder="1" applyAlignment="1" applyProtection="1">
      <alignment horizontal="center" vertical="center" wrapText="1"/>
    </xf>
    <xf numFmtId="0" fontId="1" fillId="0" borderId="23" xfId="0" applyFont="1" applyFill="1" applyBorder="1" applyAlignment="1" applyProtection="1">
      <alignment horizontal="left" vertical="top" wrapText="1"/>
    </xf>
    <xf numFmtId="9" fontId="5" fillId="2" borderId="5" xfId="0" applyNumberFormat="1" applyFont="1" applyFill="1" applyBorder="1" applyAlignment="1" applyProtection="1">
      <alignment horizontal="center" vertical="center" wrapText="1"/>
    </xf>
    <xf numFmtId="183" fontId="2" fillId="0" borderId="12" xfId="36541"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top"/>
    </xf>
    <xf numFmtId="9" fontId="5" fillId="2" borderId="5" xfId="0" applyNumberFormat="1" applyFont="1" applyFill="1" applyBorder="1" applyAlignment="1" applyProtection="1">
      <alignment horizontal="center" vertical="center" wrapText="1"/>
      <protection locked="0"/>
    </xf>
    <xf numFmtId="183" fontId="2" fillId="0" borderId="5" xfId="0" applyNumberFormat="1" applyFont="1" applyFill="1" applyBorder="1" applyAlignment="1" applyProtection="1">
      <alignment vertical="center"/>
    </xf>
    <xf numFmtId="10" fontId="2" fillId="0" borderId="5" xfId="3" applyNumberFormat="1" applyFont="1" applyFill="1" applyBorder="1" applyAlignment="1" applyProtection="1">
      <alignment horizontal="center" vertical="center"/>
    </xf>
    <xf numFmtId="0" fontId="2" fillId="0" borderId="12" xfId="0" applyFont="1" applyFill="1" applyBorder="1" applyAlignment="1" applyProtection="1">
      <alignment horizontal="center" vertical="center"/>
    </xf>
    <xf numFmtId="0" fontId="2" fillId="0" borderId="9" xfId="0" applyFont="1" applyFill="1" applyBorder="1" applyAlignment="1" applyProtection="1">
      <alignment vertical="center" wrapText="1"/>
    </xf>
    <xf numFmtId="43" fontId="2" fillId="0" borderId="5" xfId="0" applyNumberFormat="1" applyFont="1" applyFill="1" applyBorder="1" applyAlignment="1" applyProtection="1">
      <alignment vertical="center"/>
    </xf>
    <xf numFmtId="0" fontId="2" fillId="0" borderId="24" xfId="0" applyFont="1" applyFill="1" applyBorder="1" applyAlignment="1" applyProtection="1">
      <alignment horizontal="left" vertical="top"/>
    </xf>
    <xf numFmtId="10" fontId="1" fillId="0" borderId="5" xfId="3" applyNumberFormat="1" applyFont="1" applyFill="1" applyBorder="1" applyAlignment="1" applyProtection="1">
      <alignment horizontal="center" vertical="center"/>
    </xf>
    <xf numFmtId="0" fontId="1" fillId="0" borderId="12" xfId="0" applyFont="1" applyFill="1" applyBorder="1" applyAlignment="1" applyProtection="1">
      <alignment horizontal="center" vertical="center"/>
    </xf>
    <xf numFmtId="0" fontId="1" fillId="0" borderId="9" xfId="0" applyFont="1" applyFill="1" applyBorder="1" applyAlignment="1" applyProtection="1">
      <alignment horizontal="center" vertical="center" wrapText="1"/>
    </xf>
    <xf numFmtId="43" fontId="1" fillId="0" borderId="5" xfId="0" applyNumberFormat="1" applyFont="1" applyFill="1" applyBorder="1" applyAlignment="1" applyProtection="1">
      <alignment horizontal="center" vertical="center"/>
    </xf>
    <xf numFmtId="0" fontId="1" fillId="0" borderId="24" xfId="0" applyFont="1" applyFill="1" applyBorder="1" applyAlignment="1" applyProtection="1">
      <alignment horizontal="left" vertical="top"/>
    </xf>
    <xf numFmtId="0" fontId="1" fillId="0" borderId="25" xfId="0" applyFont="1" applyFill="1" applyBorder="1" applyAlignment="1" applyProtection="1">
      <alignment horizontal="left" vertical="top"/>
    </xf>
    <xf numFmtId="0" fontId="1" fillId="0" borderId="12" xfId="0" applyFont="1" applyFill="1" applyBorder="1" applyAlignment="1" applyProtection="1">
      <alignment horizontal="left" vertical="center" wrapText="1"/>
    </xf>
    <xf numFmtId="0" fontId="1" fillId="2" borderId="5" xfId="0" applyFont="1" applyFill="1" applyBorder="1" applyAlignment="1" applyProtection="1">
      <alignment horizontal="center" vertical="center"/>
    </xf>
    <xf numFmtId="183" fontId="1" fillId="2" borderId="5" xfId="0" applyNumberFormat="1" applyFont="1" applyFill="1" applyBorder="1" applyAlignment="1" applyProtection="1">
      <alignment horizontal="center" vertical="center"/>
    </xf>
    <xf numFmtId="1" fontId="1" fillId="0" borderId="5" xfId="11468" applyNumberFormat="1" applyFont="1" applyFill="1" applyBorder="1" applyAlignment="1" applyProtection="1">
      <alignment horizontal="left" vertical="center" shrinkToFit="1"/>
    </xf>
    <xf numFmtId="49" fontId="1" fillId="0" borderId="5" xfId="11468" applyNumberFormat="1" applyFont="1" applyFill="1" applyBorder="1" applyAlignment="1" applyProtection="1">
      <alignment horizontal="left" vertical="center" shrinkToFit="1"/>
    </xf>
    <xf numFmtId="0" fontId="1" fillId="4" borderId="5" xfId="0" applyFont="1" applyFill="1" applyBorder="1" applyAlignment="1" applyProtection="1">
      <alignment horizontal="center" vertical="center"/>
    </xf>
    <xf numFmtId="0" fontId="1" fillId="0" borderId="12" xfId="0" applyFont="1" applyFill="1" applyBorder="1" applyAlignment="1" applyProtection="1">
      <alignment vertical="center"/>
    </xf>
    <xf numFmtId="0" fontId="1" fillId="0" borderId="12" xfId="0" applyFont="1" applyFill="1" applyBorder="1" applyProtection="1">
      <alignment vertical="center"/>
    </xf>
    <xf numFmtId="1" fontId="1" fillId="0" borderId="5" xfId="11468" applyNumberFormat="1" applyFont="1" applyFill="1" applyBorder="1" applyAlignment="1" applyProtection="1">
      <alignment horizontal="center" vertical="center" shrinkToFit="1"/>
    </xf>
    <xf numFmtId="0" fontId="1" fillId="0" borderId="5" xfId="11468" applyFont="1" applyFill="1" applyBorder="1" applyAlignment="1" applyProtection="1">
      <alignment horizontal="left" vertical="center" wrapText="1"/>
    </xf>
    <xf numFmtId="20" fontId="1" fillId="0" borderId="5" xfId="0" applyNumberFormat="1" applyFont="1" applyFill="1" applyBorder="1" applyAlignment="1" applyProtection="1">
      <alignment horizontal="left" vertical="center"/>
    </xf>
    <xf numFmtId="183" fontId="1" fillId="7" borderId="5" xfId="0" applyNumberFormat="1" applyFont="1" applyFill="1" applyBorder="1" applyAlignment="1" applyProtection="1">
      <alignment horizontal="center" vertical="center"/>
    </xf>
    <xf numFmtId="186" fontId="14" fillId="2" borderId="5" xfId="0" applyNumberFormat="1" applyFont="1" applyFill="1" applyBorder="1" applyAlignment="1" applyProtection="1">
      <alignment horizontal="center" vertical="center"/>
    </xf>
    <xf numFmtId="0" fontId="7" fillId="0" borderId="5" xfId="0" applyFont="1" applyFill="1" applyBorder="1" applyAlignment="1" applyProtection="1">
      <alignment horizontal="center" vertical="center"/>
    </xf>
    <xf numFmtId="183" fontId="7" fillId="0" borderId="5" xfId="0"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0" fontId="8" fillId="0" borderId="5" xfId="0" applyFont="1" applyFill="1" applyBorder="1" applyAlignment="1" applyProtection="1">
      <alignment horizontal="left" vertical="center" wrapText="1"/>
    </xf>
    <xf numFmtId="0" fontId="1" fillId="0" borderId="5" xfId="11468" applyFont="1" applyFill="1" applyBorder="1" applyAlignment="1" applyProtection="1">
      <alignment horizontal="left" vertical="center" shrinkToFit="1"/>
    </xf>
    <xf numFmtId="189" fontId="1" fillId="0" borderId="5" xfId="0" applyNumberFormat="1" applyFont="1" applyFill="1" applyBorder="1" applyAlignment="1" applyProtection="1">
      <alignment horizontal="left" vertical="center" wrapText="1"/>
    </xf>
    <xf numFmtId="2" fontId="4" fillId="0" borderId="5" xfId="0" applyNumberFormat="1" applyFont="1" applyFill="1" applyBorder="1" applyAlignment="1" applyProtection="1">
      <alignment horizontal="left" vertical="center" wrapText="1"/>
    </xf>
    <xf numFmtId="0" fontId="1" fillId="0" borderId="15" xfId="0" applyFont="1" applyFill="1" applyBorder="1" applyAlignment="1" applyProtection="1">
      <alignment horizontal="center" vertical="center"/>
    </xf>
    <xf numFmtId="0" fontId="1" fillId="0" borderId="16" xfId="0" applyFont="1" applyFill="1" applyBorder="1" applyAlignment="1" applyProtection="1">
      <alignment horizontal="left" vertical="center"/>
    </xf>
    <xf numFmtId="0" fontId="1" fillId="0" borderId="16" xfId="0" applyFont="1" applyFill="1" applyBorder="1" applyAlignment="1" applyProtection="1">
      <alignment horizontal="center" vertical="center"/>
    </xf>
    <xf numFmtId="183" fontId="1" fillId="7" borderId="16" xfId="0" applyNumberFormat="1" applyFont="1" applyFill="1" applyBorder="1" applyAlignment="1" applyProtection="1">
      <alignment horizontal="center" vertical="center"/>
    </xf>
    <xf numFmtId="9" fontId="1" fillId="0" borderId="16" xfId="0" applyNumberFormat="1" applyFont="1" applyFill="1" applyBorder="1" applyAlignment="1" applyProtection="1">
      <alignment horizontal="center" vertical="center"/>
    </xf>
    <xf numFmtId="183" fontId="1" fillId="0" borderId="16" xfId="0" applyNumberFormat="1" applyFont="1" applyFill="1" applyBorder="1" applyAlignment="1" applyProtection="1">
      <alignment horizontal="center" vertical="center"/>
    </xf>
    <xf numFmtId="10" fontId="1" fillId="0" borderId="16" xfId="3" applyNumberFormat="1" applyFont="1" applyFill="1" applyBorder="1" applyAlignment="1" applyProtection="1">
      <alignment horizontal="center" vertical="center"/>
    </xf>
    <xf numFmtId="0" fontId="1" fillId="0" borderId="17" xfId="0" applyFont="1" applyFill="1" applyBorder="1" applyProtection="1">
      <alignment vertical="center"/>
    </xf>
    <xf numFmtId="0" fontId="6" fillId="0" borderId="0" xfId="0" applyFont="1" applyFill="1">
      <alignment vertical="center"/>
    </xf>
    <xf numFmtId="0" fontId="10" fillId="0" borderId="0" xfId="0" applyFont="1" applyFill="1">
      <alignment vertical="center"/>
    </xf>
    <xf numFmtId="0" fontId="10" fillId="0" borderId="0" xfId="0" applyFont="1" applyFill="1" applyAlignment="1">
      <alignment horizontal="center" vertical="center"/>
    </xf>
    <xf numFmtId="0" fontId="15" fillId="0" borderId="0" xfId="0" applyFont="1" applyFill="1" applyAlignment="1" applyProtection="1">
      <alignment horizontal="center" vertical="center" wrapText="1"/>
    </xf>
    <xf numFmtId="0" fontId="15" fillId="0" borderId="0" xfId="0" applyFont="1" applyFill="1" applyAlignment="1" applyProtection="1">
      <alignment horizontal="center" vertical="center"/>
    </xf>
    <xf numFmtId="0" fontId="15" fillId="0" borderId="0" xfId="0" applyFont="1" applyFill="1" applyAlignment="1" applyProtection="1">
      <alignment horizontal="left" vertical="center"/>
    </xf>
    <xf numFmtId="183" fontId="15" fillId="0" borderId="0" xfId="0" applyNumberFormat="1" applyFont="1" applyFill="1" applyAlignment="1" applyProtection="1">
      <alignment horizontal="center" vertical="center" wrapText="1"/>
    </xf>
    <xf numFmtId="186" fontId="15" fillId="0" borderId="0" xfId="0" applyNumberFormat="1" applyFont="1" applyFill="1" applyAlignment="1" applyProtection="1">
      <alignment horizontal="center" vertical="center" wrapText="1"/>
    </xf>
    <xf numFmtId="186" fontId="15" fillId="0" borderId="0" xfId="0" applyNumberFormat="1" applyFont="1" applyFill="1" applyAlignment="1" applyProtection="1">
      <alignment horizontal="center" vertical="center"/>
    </xf>
    <xf numFmtId="190" fontId="15" fillId="0" borderId="0" xfId="0" applyNumberFormat="1" applyFont="1" applyFill="1" applyAlignment="1" applyProtection="1">
      <alignment horizontal="center" vertical="center"/>
    </xf>
    <xf numFmtId="10" fontId="15" fillId="0" borderId="0" xfId="0" applyNumberFormat="1" applyFont="1" applyFill="1" applyAlignment="1" applyProtection="1">
      <alignment horizontal="center" vertical="center"/>
    </xf>
    <xf numFmtId="186" fontId="15" fillId="0" borderId="0" xfId="0" applyNumberFormat="1" applyFont="1" applyFill="1" applyBorder="1" applyAlignment="1" applyProtection="1">
      <alignment horizontal="center" vertical="center"/>
    </xf>
    <xf numFmtId="0" fontId="1" fillId="0" borderId="0" xfId="0" applyFont="1" applyFill="1" applyBorder="1" applyAlignment="1" applyProtection="1">
      <alignment horizontal="center" vertical="center"/>
    </xf>
    <xf numFmtId="0" fontId="1" fillId="0" borderId="0" xfId="0" applyFont="1" applyFill="1" applyBorder="1" applyProtection="1">
      <alignment vertical="center"/>
    </xf>
    <xf numFmtId="186" fontId="3" fillId="0" borderId="0" xfId="7715" applyNumberFormat="1" applyFont="1" applyFill="1" applyAlignment="1" applyProtection="1">
      <alignment horizontal="center" vertical="center" wrapText="1"/>
    </xf>
    <xf numFmtId="183" fontId="3" fillId="0" borderId="0" xfId="7715" applyNumberFormat="1" applyFont="1" applyFill="1" applyAlignment="1" applyProtection="1">
      <alignment horizontal="center" vertical="center" wrapText="1"/>
    </xf>
    <xf numFmtId="186" fontId="16" fillId="0" borderId="2" xfId="7715" applyNumberFormat="1" applyFont="1" applyFill="1" applyBorder="1" applyAlignment="1" applyProtection="1">
      <alignment horizontal="center" vertical="center" wrapText="1"/>
    </xf>
    <xf numFmtId="186" fontId="16" fillId="0" borderId="3" xfId="7715" applyNumberFormat="1" applyFont="1" applyFill="1" applyBorder="1" applyAlignment="1" applyProtection="1">
      <alignment horizontal="center" vertical="center" wrapText="1"/>
    </xf>
    <xf numFmtId="183" fontId="16" fillId="0" borderId="3" xfId="7715" applyNumberFormat="1" applyFont="1" applyFill="1" applyBorder="1" applyAlignment="1" applyProtection="1">
      <alignment horizontal="center" vertical="center" wrapText="1"/>
    </xf>
    <xf numFmtId="186" fontId="16" fillId="0" borderId="4" xfId="7715" applyNumberFormat="1" applyFont="1" applyFill="1" applyBorder="1" applyAlignment="1" applyProtection="1">
      <alignment horizontal="center" vertical="center" wrapText="1"/>
    </xf>
    <xf numFmtId="186" fontId="16" fillId="0" borderId="5" xfId="7715" applyNumberFormat="1" applyFont="1" applyFill="1" applyBorder="1" applyAlignment="1" applyProtection="1">
      <alignment horizontal="center" vertical="center" wrapText="1"/>
    </xf>
    <xf numFmtId="183" fontId="16" fillId="0" borderId="5" xfId="7715" applyNumberFormat="1" applyFont="1" applyFill="1" applyBorder="1" applyAlignment="1" applyProtection="1">
      <alignment horizontal="center" vertical="center" wrapText="1"/>
    </xf>
    <xf numFmtId="0" fontId="16" fillId="0" borderId="5" xfId="0" applyFont="1" applyFill="1" applyBorder="1" applyAlignment="1" applyProtection="1">
      <alignment horizontal="center" vertical="center" wrapText="1"/>
    </xf>
    <xf numFmtId="0" fontId="16" fillId="3" borderId="4" xfId="0" applyNumberFormat="1" applyFont="1" applyFill="1" applyBorder="1" applyAlignment="1" applyProtection="1">
      <alignment horizontal="center" vertical="center"/>
    </xf>
    <xf numFmtId="0" fontId="16" fillId="3" borderId="5" xfId="0" applyFont="1" applyFill="1" applyBorder="1" applyAlignment="1" applyProtection="1">
      <alignment horizontal="center" vertical="center"/>
    </xf>
    <xf numFmtId="0" fontId="6" fillId="3" borderId="4" xfId="0" applyNumberFormat="1" applyFont="1" applyFill="1" applyBorder="1" applyAlignment="1" applyProtection="1">
      <alignment horizontal="center" vertical="center"/>
    </xf>
    <xf numFmtId="0" fontId="6" fillId="3" borderId="5" xfId="0" applyFont="1" applyFill="1" applyBorder="1" applyAlignment="1" applyProtection="1">
      <alignment horizontal="center" vertical="center"/>
    </xf>
    <xf numFmtId="0" fontId="6" fillId="3" borderId="5" xfId="0" applyFont="1" applyFill="1" applyBorder="1" applyAlignment="1" applyProtection="1">
      <alignment horizontal="left" vertical="center" wrapText="1"/>
    </xf>
    <xf numFmtId="0" fontId="6" fillId="3" borderId="5" xfId="0" applyFont="1" applyFill="1" applyBorder="1" applyAlignment="1" applyProtection="1">
      <alignment horizontal="center" vertical="center" wrapText="1"/>
    </xf>
    <xf numFmtId="0" fontId="0" fillId="3" borderId="5" xfId="0" applyFont="1" applyFill="1" applyBorder="1" applyAlignment="1" applyProtection="1">
      <alignment horizontal="center" vertical="center" wrapText="1"/>
    </xf>
    <xf numFmtId="0" fontId="16" fillId="3" borderId="5" xfId="0" applyFont="1" applyFill="1" applyBorder="1" applyAlignment="1" applyProtection="1">
      <alignment horizontal="left" vertical="center"/>
    </xf>
    <xf numFmtId="183" fontId="16" fillId="3" borderId="5" xfId="0" applyNumberFormat="1" applyFont="1" applyFill="1" applyBorder="1" applyAlignment="1" applyProtection="1">
      <alignment horizontal="center" vertical="center"/>
    </xf>
    <xf numFmtId="2" fontId="10" fillId="3" borderId="5" xfId="0" applyNumberFormat="1" applyFont="1" applyFill="1" applyBorder="1" applyAlignment="1">
      <alignment horizontal="center" vertical="center" wrapText="1"/>
    </xf>
    <xf numFmtId="183" fontId="6" fillId="3" borderId="5" xfId="0" applyNumberFormat="1" applyFont="1" applyFill="1" applyBorder="1" applyAlignment="1" applyProtection="1">
      <alignment horizontal="center" vertical="center" wrapText="1"/>
    </xf>
    <xf numFmtId="0" fontId="10" fillId="3" borderId="4" xfId="0" applyNumberFormat="1" applyFont="1" applyFill="1" applyBorder="1" applyAlignment="1">
      <alignment horizontal="center" vertical="center" wrapText="1"/>
    </xf>
    <xf numFmtId="0" fontId="0" fillId="3" borderId="4" xfId="0" applyNumberFormat="1" applyFont="1" applyFill="1" applyBorder="1" applyAlignment="1">
      <alignment horizontal="center" vertical="center" wrapText="1"/>
    </xf>
    <xf numFmtId="183" fontId="0" fillId="3" borderId="5" xfId="0" applyNumberFormat="1" applyFont="1" applyFill="1" applyBorder="1" applyAlignment="1">
      <alignment horizontal="center" vertical="center"/>
    </xf>
    <xf numFmtId="183" fontId="6" fillId="3" borderId="5" xfId="0" applyNumberFormat="1" applyFont="1" applyFill="1" applyBorder="1" applyAlignment="1">
      <alignment horizontal="left" vertical="center" wrapText="1"/>
    </xf>
    <xf numFmtId="0" fontId="0" fillId="3" borderId="5" xfId="0" applyFont="1" applyFill="1" applyBorder="1" applyAlignment="1">
      <alignment horizontal="center" vertical="center" wrapText="1"/>
    </xf>
    <xf numFmtId="0" fontId="6" fillId="3" borderId="5" xfId="0" applyFont="1" applyFill="1" applyBorder="1" applyAlignment="1">
      <alignment horizontal="center" vertical="center" wrapText="1"/>
    </xf>
    <xf numFmtId="183" fontId="0" fillId="3" borderId="5" xfId="0" applyNumberFormat="1" applyFont="1" applyFill="1" applyBorder="1" applyAlignment="1">
      <alignment vertical="center" wrapText="1"/>
    </xf>
    <xf numFmtId="191" fontId="0" fillId="3" borderId="5" xfId="0" applyNumberFormat="1" applyFont="1" applyFill="1" applyBorder="1" applyAlignment="1">
      <alignment horizontal="center" vertical="center" wrapText="1"/>
    </xf>
    <xf numFmtId="183" fontId="6" fillId="3" borderId="5" xfId="0" applyNumberFormat="1" applyFont="1" applyFill="1" applyBorder="1" applyAlignment="1">
      <alignment horizontal="center" vertical="center"/>
    </xf>
    <xf numFmtId="2" fontId="0" fillId="3" borderId="5" xfId="0" applyNumberFormat="1" applyFont="1" applyFill="1" applyBorder="1" applyAlignment="1">
      <alignment horizontal="center" vertical="center" wrapText="1"/>
    </xf>
    <xf numFmtId="183" fontId="6" fillId="3" borderId="5" xfId="0" applyNumberFormat="1" applyFont="1" applyFill="1" applyBorder="1" applyAlignment="1">
      <alignment horizontal="center" vertical="center" wrapText="1"/>
    </xf>
    <xf numFmtId="0" fontId="16" fillId="0" borderId="4" xfId="0" applyNumberFormat="1" applyFont="1" applyFill="1" applyBorder="1" applyAlignment="1" applyProtection="1">
      <alignment horizontal="center" vertical="center" wrapText="1"/>
    </xf>
    <xf numFmtId="183" fontId="16" fillId="0" borderId="5" xfId="0" applyNumberFormat="1" applyFont="1" applyFill="1" applyBorder="1" applyAlignment="1" applyProtection="1">
      <alignment horizontal="center" vertical="center"/>
    </xf>
    <xf numFmtId="183" fontId="6" fillId="0" borderId="5" xfId="0" applyNumberFormat="1" applyFont="1" applyFill="1" applyBorder="1" applyAlignment="1" applyProtection="1">
      <alignment horizontal="left" vertical="center"/>
    </xf>
    <xf numFmtId="186" fontId="16" fillId="0" borderId="5" xfId="0" applyNumberFormat="1" applyFont="1" applyFill="1" applyBorder="1" applyAlignment="1" applyProtection="1">
      <alignment horizontal="center" vertical="center"/>
    </xf>
    <xf numFmtId="0" fontId="6" fillId="0" borderId="4" xfId="0" applyNumberFormat="1" applyFont="1" applyFill="1" applyBorder="1" applyAlignment="1" applyProtection="1">
      <alignment horizontal="center" vertical="center" wrapText="1"/>
    </xf>
    <xf numFmtId="190" fontId="16" fillId="0" borderId="5" xfId="7715" applyNumberFormat="1" applyFont="1" applyFill="1" applyBorder="1" applyAlignment="1" applyProtection="1">
      <alignment horizontal="center" vertical="center" wrapText="1"/>
    </xf>
    <xf numFmtId="186" fontId="6" fillId="3" borderId="5" xfId="0" applyNumberFormat="1" applyFont="1" applyFill="1" applyBorder="1" applyAlignment="1" applyProtection="1">
      <alignment horizontal="center" vertical="center"/>
      <protection locked="0"/>
    </xf>
    <xf numFmtId="186" fontId="6" fillId="3" borderId="5" xfId="0" applyNumberFormat="1" applyFont="1" applyFill="1" applyBorder="1" applyAlignment="1" applyProtection="1">
      <alignment horizontal="center" vertical="center"/>
    </xf>
    <xf numFmtId="186" fontId="0" fillId="3" borderId="5" xfId="0" applyNumberFormat="1" applyFont="1" applyFill="1" applyBorder="1" applyAlignment="1" applyProtection="1">
      <alignment horizontal="center" vertical="center"/>
    </xf>
    <xf numFmtId="186" fontId="17" fillId="3" borderId="5" xfId="0" applyNumberFormat="1" applyFont="1" applyFill="1" applyBorder="1" applyAlignment="1" applyProtection="1">
      <alignment horizontal="center" vertical="center" wrapText="1"/>
    </xf>
    <xf numFmtId="186" fontId="16" fillId="3" borderId="5" xfId="0" applyNumberFormat="1" applyFont="1" applyFill="1" applyBorder="1" applyAlignment="1" applyProtection="1">
      <alignment horizontal="center" vertical="center"/>
      <protection locked="0"/>
    </xf>
    <xf numFmtId="186" fontId="16" fillId="3" borderId="5" xfId="0" applyNumberFormat="1" applyFont="1" applyFill="1" applyBorder="1" applyAlignment="1" applyProtection="1">
      <alignment horizontal="center" vertical="center"/>
    </xf>
    <xf numFmtId="186" fontId="10" fillId="3" borderId="5" xfId="0" applyNumberFormat="1" applyFont="1" applyFill="1" applyBorder="1" applyAlignment="1" applyProtection="1">
      <alignment horizontal="center" vertical="center"/>
    </xf>
    <xf numFmtId="183" fontId="0" fillId="3" borderId="5" xfId="0" applyNumberFormat="1" applyFont="1" applyFill="1" applyBorder="1" applyAlignment="1" applyProtection="1">
      <alignment horizontal="center" vertical="center"/>
      <protection locked="0"/>
    </xf>
    <xf numFmtId="192" fontId="0" fillId="3" borderId="5" xfId="0" applyNumberFormat="1" applyFont="1" applyFill="1" applyBorder="1" applyAlignment="1">
      <alignment horizontal="center" vertical="center"/>
    </xf>
    <xf numFmtId="186" fontId="0" fillId="3" borderId="5" xfId="0" applyNumberFormat="1" applyFont="1" applyFill="1" applyBorder="1" applyAlignment="1">
      <alignment horizontal="center" vertical="center"/>
    </xf>
    <xf numFmtId="2" fontId="0" fillId="3" borderId="5" xfId="0" applyNumberFormat="1" applyFont="1" applyFill="1" applyBorder="1" applyAlignment="1">
      <alignment horizontal="center" vertical="center"/>
    </xf>
    <xf numFmtId="183" fontId="0" fillId="3" borderId="5" xfId="0" applyNumberFormat="1" applyFont="1" applyFill="1" applyBorder="1" applyAlignment="1" applyProtection="1">
      <alignment horizontal="center" vertical="center" wrapText="1"/>
      <protection locked="0"/>
    </xf>
    <xf numFmtId="186" fontId="0" fillId="3" borderId="5" xfId="0" applyNumberFormat="1" applyFont="1" applyFill="1" applyBorder="1" applyAlignment="1">
      <alignment horizontal="center" vertical="center" wrapText="1"/>
    </xf>
    <xf numFmtId="2" fontId="6" fillId="3" borderId="5" xfId="0" applyNumberFormat="1" applyFont="1" applyFill="1" applyBorder="1" applyAlignment="1">
      <alignment horizontal="center" vertical="center" wrapText="1"/>
    </xf>
    <xf numFmtId="186" fontId="6" fillId="0" borderId="5" xfId="0" applyNumberFormat="1" applyFont="1" applyFill="1" applyBorder="1" applyAlignment="1" applyProtection="1">
      <alignment horizontal="center" vertical="center"/>
    </xf>
    <xf numFmtId="190" fontId="6" fillId="0" borderId="5" xfId="0" applyNumberFormat="1" applyFont="1" applyFill="1" applyBorder="1" applyAlignment="1" applyProtection="1">
      <alignment horizontal="center" vertical="center"/>
    </xf>
    <xf numFmtId="190" fontId="0" fillId="0" borderId="5" xfId="0" applyNumberFormat="1" applyFont="1" applyFill="1" applyBorder="1" applyAlignment="1" applyProtection="1">
      <alignment horizontal="center" vertical="center"/>
    </xf>
    <xf numFmtId="186" fontId="0" fillId="0" borderId="5" xfId="0" applyNumberFormat="1" applyFont="1" applyFill="1" applyBorder="1" applyAlignment="1" applyProtection="1">
      <alignment horizontal="center" vertical="center"/>
    </xf>
    <xf numFmtId="10" fontId="3" fillId="0" borderId="0" xfId="7715" applyNumberFormat="1" applyFont="1" applyFill="1" applyAlignment="1" applyProtection="1">
      <alignment horizontal="center" vertical="center" wrapText="1"/>
    </xf>
    <xf numFmtId="0" fontId="18" fillId="0" borderId="0" xfId="36541" applyNumberFormat="1" applyFont="1" applyFill="1" applyAlignment="1" applyProtection="1">
      <alignment horizontal="center" vertical="center"/>
    </xf>
    <xf numFmtId="186" fontId="16" fillId="0" borderId="3" xfId="0" applyNumberFormat="1" applyFont="1" applyFill="1" applyBorder="1" applyAlignment="1" applyProtection="1">
      <alignment horizontal="center" vertical="center" wrapText="1"/>
    </xf>
    <xf numFmtId="10" fontId="16" fillId="0" borderId="3" xfId="0" applyNumberFormat="1" applyFont="1" applyFill="1" applyBorder="1" applyAlignment="1" applyProtection="1">
      <alignment horizontal="center" vertical="center" wrapText="1"/>
    </xf>
    <xf numFmtId="10" fontId="16" fillId="2" borderId="11" xfId="0" applyNumberFormat="1" applyFont="1" applyFill="1" applyBorder="1" applyAlignment="1" applyProtection="1">
      <alignment horizontal="center" vertical="center" wrapText="1"/>
    </xf>
    <xf numFmtId="0" fontId="19" fillId="0" borderId="26" xfId="0" applyFont="1" applyFill="1" applyBorder="1" applyAlignment="1" applyProtection="1">
      <alignment horizontal="left" vertical="top" wrapText="1"/>
    </xf>
    <xf numFmtId="186" fontId="16" fillId="0" borderId="5" xfId="0" applyNumberFormat="1" applyFont="1" applyFill="1" applyBorder="1" applyAlignment="1" applyProtection="1">
      <alignment horizontal="center" vertical="center" wrapText="1"/>
    </xf>
    <xf numFmtId="10" fontId="16" fillId="0" borderId="5" xfId="0" applyNumberFormat="1" applyFont="1" applyFill="1" applyBorder="1" applyAlignment="1" applyProtection="1">
      <alignment horizontal="center" vertical="center" wrapText="1"/>
    </xf>
    <xf numFmtId="10" fontId="16" fillId="2" borderId="12" xfId="0" applyNumberFormat="1" applyFont="1" applyFill="1" applyBorder="1" applyAlignment="1" applyProtection="1">
      <alignment horizontal="center" vertical="center" wrapText="1"/>
    </xf>
    <xf numFmtId="0" fontId="19" fillId="0" borderId="24" xfId="0" applyFont="1" applyFill="1" applyBorder="1" applyAlignment="1" applyProtection="1">
      <alignment horizontal="left" vertical="top" wrapText="1"/>
    </xf>
    <xf numFmtId="10" fontId="16" fillId="2" borderId="12" xfId="0" applyNumberFormat="1" applyFont="1" applyFill="1" applyBorder="1" applyAlignment="1" applyProtection="1">
      <alignment horizontal="center" vertical="center" wrapText="1"/>
      <protection locked="0"/>
    </xf>
    <xf numFmtId="10" fontId="16" fillId="0" borderId="12" xfId="0" applyNumberFormat="1" applyFont="1" applyFill="1" applyBorder="1" applyAlignment="1" applyProtection="1">
      <alignment horizontal="center" vertical="center" wrapText="1"/>
    </xf>
    <xf numFmtId="10" fontId="6" fillId="3" borderId="5" xfId="0" applyNumberFormat="1" applyFont="1" applyFill="1" applyBorder="1" applyAlignment="1" applyProtection="1">
      <alignment horizontal="center" vertical="center"/>
    </xf>
    <xf numFmtId="10" fontId="6" fillId="3" borderId="12" xfId="0" applyNumberFormat="1" applyFont="1" applyFill="1" applyBorder="1" applyAlignment="1" applyProtection="1">
      <alignment horizontal="center" vertical="center"/>
    </xf>
    <xf numFmtId="10" fontId="0" fillId="3" borderId="5" xfId="0" applyNumberFormat="1" applyFont="1" applyFill="1" applyBorder="1" applyAlignment="1" applyProtection="1">
      <alignment horizontal="center" vertical="center"/>
    </xf>
    <xf numFmtId="10" fontId="0" fillId="3" borderId="12" xfId="0" applyNumberFormat="1" applyFont="1" applyFill="1" applyBorder="1" applyAlignment="1" applyProtection="1">
      <alignment horizontal="center" vertical="center"/>
    </xf>
    <xf numFmtId="10" fontId="16" fillId="0" borderId="5" xfId="0" applyNumberFormat="1" applyFont="1" applyFill="1" applyBorder="1" applyAlignment="1" applyProtection="1">
      <alignment horizontal="center" vertical="center"/>
    </xf>
    <xf numFmtId="10" fontId="16" fillId="0" borderId="12" xfId="0" applyNumberFormat="1" applyFont="1" applyFill="1" applyBorder="1" applyAlignment="1" applyProtection="1">
      <alignment horizontal="center" vertical="center"/>
    </xf>
    <xf numFmtId="10" fontId="6" fillId="0" borderId="5" xfId="0" applyNumberFormat="1" applyFont="1" applyFill="1" applyBorder="1" applyAlignment="1" applyProtection="1">
      <alignment horizontal="center" vertical="center"/>
    </xf>
    <xf numFmtId="10" fontId="6" fillId="0" borderId="12" xfId="0" applyNumberFormat="1" applyFont="1" applyFill="1" applyBorder="1" applyAlignment="1" applyProtection="1">
      <alignment horizontal="center" vertical="center"/>
    </xf>
    <xf numFmtId="186" fontId="3" fillId="0" borderId="0" xfId="7715" applyNumberFormat="1" applyFont="1" applyFill="1" applyBorder="1" applyAlignment="1" applyProtection="1">
      <alignment horizontal="center" vertical="center" wrapText="1"/>
    </xf>
    <xf numFmtId="183" fontId="1" fillId="0" borderId="0" xfId="0" applyNumberFormat="1" applyFont="1" applyFill="1" applyBorder="1" applyAlignment="1" applyProtection="1">
      <alignment horizontal="center" vertical="center"/>
    </xf>
    <xf numFmtId="186" fontId="5" fillId="0" borderId="0" xfId="0" applyNumberFormat="1" applyFont="1" applyFill="1" applyAlignment="1" applyProtection="1">
      <alignment horizontal="center" vertical="center" wrapText="1"/>
    </xf>
    <xf numFmtId="0" fontId="5" fillId="0" borderId="0" xfId="0" applyFont="1" applyFill="1" applyBorder="1" applyAlignment="1" applyProtection="1">
      <alignment horizontal="center" vertical="center" wrapText="1"/>
    </xf>
    <xf numFmtId="10" fontId="20" fillId="0" borderId="5" xfId="3" applyNumberFormat="1" applyFont="1" applyFill="1" applyBorder="1" applyAlignment="1" applyProtection="1">
      <alignment horizontal="center" vertical="center" wrapText="1"/>
    </xf>
    <xf numFmtId="186" fontId="20" fillId="0" borderId="5" xfId="7715" applyNumberFormat="1" applyFont="1" applyFill="1" applyBorder="1" applyAlignment="1" applyProtection="1">
      <alignment horizontal="center" vertical="center" wrapText="1"/>
    </xf>
    <xf numFmtId="0" fontId="5" fillId="0" borderId="0" xfId="0" applyFont="1" applyFill="1" applyBorder="1" applyAlignment="1" applyProtection="1">
      <alignment vertical="center" wrapText="1"/>
    </xf>
    <xf numFmtId="0" fontId="1" fillId="0" borderId="0" xfId="0" applyFont="1" applyFill="1" applyBorder="1" applyAlignment="1" applyProtection="1">
      <alignment vertical="center"/>
    </xf>
    <xf numFmtId="10" fontId="4" fillId="0" borderId="5" xfId="3" applyNumberFormat="1" applyFont="1" applyFill="1" applyBorder="1" applyAlignment="1" applyProtection="1">
      <alignment horizontal="center" vertical="center" wrapText="1"/>
    </xf>
    <xf numFmtId="186" fontId="1" fillId="0" borderId="5" xfId="0" applyNumberFormat="1" applyFont="1" applyFill="1" applyBorder="1" applyAlignment="1" applyProtection="1">
      <alignment horizontal="center" vertical="center" wrapText="1"/>
    </xf>
    <xf numFmtId="186" fontId="1" fillId="3" borderId="5" xfId="0" applyNumberFormat="1" applyFont="1" applyFill="1" applyBorder="1" applyAlignment="1" applyProtection="1">
      <alignment horizontal="center" vertical="center" wrapText="1"/>
    </xf>
    <xf numFmtId="186" fontId="21" fillId="0" borderId="5" xfId="7715" applyNumberFormat="1" applyFont="1" applyFill="1" applyBorder="1" applyAlignment="1" applyProtection="1">
      <alignment horizontal="center" vertical="center" wrapText="1"/>
    </xf>
    <xf numFmtId="186" fontId="22" fillId="0" borderId="5" xfId="7715" applyNumberFormat="1" applyFont="1" applyFill="1" applyBorder="1" applyAlignment="1" applyProtection="1">
      <alignment horizontal="center" vertical="center" wrapText="1"/>
    </xf>
    <xf numFmtId="186" fontId="23" fillId="3" borderId="5" xfId="0" applyNumberFormat="1" applyFont="1" applyFill="1" applyBorder="1" applyAlignment="1" applyProtection="1">
      <alignment horizontal="center" vertical="center" wrapText="1"/>
    </xf>
    <xf numFmtId="186" fontId="23" fillId="8" borderId="5" xfId="0" applyNumberFormat="1" applyFont="1" applyFill="1" applyBorder="1" applyAlignment="1">
      <alignment horizontal="center" vertical="center" wrapText="1"/>
    </xf>
    <xf numFmtId="186" fontId="1" fillId="8" borderId="5" xfId="0" applyNumberFormat="1" applyFont="1" applyFill="1" applyBorder="1" applyAlignment="1">
      <alignment horizontal="center" vertical="center" wrapText="1"/>
    </xf>
    <xf numFmtId="186" fontId="1" fillId="8" borderId="5" xfId="0" applyNumberFormat="1" applyFont="1" applyFill="1" applyBorder="1" applyAlignment="1">
      <alignment horizontal="center" vertical="center"/>
    </xf>
    <xf numFmtId="10" fontId="4" fillId="0" borderId="5" xfId="3" applyNumberFormat="1" applyFont="1" applyFill="1" applyBorder="1" applyAlignment="1" applyProtection="1">
      <alignment horizontal="center" vertical="center"/>
    </xf>
    <xf numFmtId="186" fontId="5" fillId="0" borderId="5" xfId="0" applyNumberFormat="1" applyFont="1" applyFill="1" applyBorder="1" applyAlignment="1" applyProtection="1">
      <alignment horizontal="center" vertical="center"/>
    </xf>
    <xf numFmtId="183" fontId="4" fillId="0" borderId="0" xfId="0" applyNumberFormat="1" applyFont="1" applyFill="1" applyBorder="1" applyAlignment="1" applyProtection="1">
      <alignment vertical="center"/>
    </xf>
    <xf numFmtId="183" fontId="0" fillId="0" borderId="5" xfId="0" applyNumberFormat="1" applyFont="1" applyFill="1" applyBorder="1" applyAlignment="1" applyProtection="1">
      <alignment horizontal="center" vertical="center"/>
    </xf>
    <xf numFmtId="183" fontId="0" fillId="0" borderId="5" xfId="0" applyNumberFormat="1" applyFont="1" applyFill="1" applyBorder="1" applyAlignment="1" applyProtection="1">
      <alignment vertical="center" wrapText="1"/>
    </xf>
    <xf numFmtId="0" fontId="0" fillId="0" borderId="5" xfId="0" applyFont="1" applyFill="1" applyBorder="1" applyAlignment="1" applyProtection="1">
      <alignment horizontal="center" vertical="center" wrapText="1"/>
    </xf>
    <xf numFmtId="0" fontId="6" fillId="0" borderId="5" xfId="0" applyFont="1" applyFill="1" applyBorder="1" applyAlignment="1" applyProtection="1">
      <alignment horizontal="left" vertical="center" wrapText="1"/>
    </xf>
    <xf numFmtId="183" fontId="0" fillId="0" borderId="5" xfId="0" applyNumberFormat="1" applyFont="1" applyFill="1" applyBorder="1" applyAlignment="1" applyProtection="1">
      <alignment horizontal="center" vertical="center" wrapText="1"/>
    </xf>
    <xf numFmtId="0" fontId="6" fillId="0" borderId="5" xfId="5746" applyFont="1" applyFill="1" applyBorder="1" applyAlignment="1" applyProtection="1">
      <alignment horizontal="center" vertical="center" wrapText="1"/>
    </xf>
    <xf numFmtId="2" fontId="16" fillId="0" borderId="5" xfId="0" applyNumberFormat="1" applyFont="1" applyFill="1" applyBorder="1" applyAlignment="1" applyProtection="1">
      <alignment horizontal="center" vertical="center" wrapText="1"/>
    </xf>
    <xf numFmtId="0" fontId="6" fillId="0" borderId="5" xfId="0" applyNumberFormat="1" applyFont="1" applyFill="1" applyBorder="1" applyAlignment="1" applyProtection="1">
      <alignment horizontal="center" vertical="center" wrapText="1"/>
    </xf>
    <xf numFmtId="0" fontId="6" fillId="0" borderId="5" xfId="0" applyNumberFormat="1" applyFont="1" applyFill="1" applyBorder="1" applyAlignment="1" applyProtection="1">
      <alignment horizontal="left" vertical="center" wrapText="1"/>
    </xf>
    <xf numFmtId="2" fontId="0" fillId="0" borderId="5" xfId="0" applyNumberFormat="1" applyFont="1" applyFill="1" applyBorder="1" applyAlignment="1" applyProtection="1">
      <alignment horizontal="center" vertical="center" wrapText="1"/>
    </xf>
    <xf numFmtId="186" fontId="0" fillId="0" borderId="5" xfId="0" applyNumberFormat="1" applyFont="1" applyFill="1" applyBorder="1" applyAlignment="1" applyProtection="1">
      <alignment horizontal="center" vertical="center" wrapText="1"/>
    </xf>
    <xf numFmtId="193" fontId="6" fillId="0" borderId="5" xfId="0" applyNumberFormat="1" applyFont="1" applyFill="1" applyBorder="1" applyAlignment="1" applyProtection="1">
      <alignment horizontal="center" vertical="center"/>
    </xf>
    <xf numFmtId="193" fontId="6" fillId="0" borderId="5" xfId="0" applyNumberFormat="1" applyFont="1" applyFill="1" applyBorder="1" applyAlignment="1" applyProtection="1">
      <alignment horizontal="center" vertical="center" wrapText="1"/>
    </xf>
    <xf numFmtId="193" fontId="0" fillId="0" borderId="5" xfId="0" applyNumberFormat="1" applyFont="1" applyFill="1" applyBorder="1" applyAlignment="1" applyProtection="1">
      <alignment horizontal="center" vertical="center"/>
    </xf>
    <xf numFmtId="186" fontId="6" fillId="0" borderId="5" xfId="0" applyNumberFormat="1" applyFont="1" applyFill="1" applyBorder="1" applyAlignment="1" applyProtection="1">
      <alignment horizontal="center" vertical="center" wrapText="1"/>
      <protection locked="0"/>
    </xf>
    <xf numFmtId="186" fontId="6" fillId="0" borderId="5" xfId="0" applyNumberFormat="1" applyFont="1" applyFill="1" applyBorder="1" applyAlignment="1" applyProtection="1">
      <alignment horizontal="center" vertical="center" wrapText="1"/>
    </xf>
    <xf numFmtId="2" fontId="16" fillId="0" borderId="5" xfId="0" applyNumberFormat="1" applyFont="1" applyFill="1" applyBorder="1" applyAlignment="1" applyProtection="1">
      <alignment horizontal="center" vertical="center"/>
    </xf>
    <xf numFmtId="10" fontId="0" fillId="0" borderId="5" xfId="0" applyNumberFormat="1" applyFont="1" applyFill="1" applyBorder="1" applyAlignment="1" applyProtection="1">
      <alignment horizontal="center" vertical="center"/>
    </xf>
    <xf numFmtId="10" fontId="0" fillId="0" borderId="12" xfId="0" applyNumberFormat="1" applyFont="1" applyFill="1" applyBorder="1" applyAlignment="1" applyProtection="1">
      <alignment horizontal="center" vertical="center"/>
    </xf>
    <xf numFmtId="10" fontId="21" fillId="0" borderId="0" xfId="3" applyNumberFormat="1" applyFont="1" applyFill="1" applyBorder="1" applyAlignment="1" applyProtection="1">
      <alignment horizontal="center" vertical="center"/>
    </xf>
    <xf numFmtId="186" fontId="2" fillId="0" borderId="5" xfId="0" applyNumberFormat="1" applyFont="1" applyFill="1" applyBorder="1" applyAlignment="1" applyProtection="1">
      <alignment horizontal="center" vertical="center"/>
    </xf>
    <xf numFmtId="186" fontId="1" fillId="0" borderId="5" xfId="0" applyNumberFormat="1" applyFont="1" applyFill="1" applyBorder="1" applyAlignment="1" applyProtection="1">
      <alignment horizontal="center" vertical="center"/>
    </xf>
    <xf numFmtId="186" fontId="1" fillId="0" borderId="0" xfId="0" applyNumberFormat="1" applyFont="1" applyFill="1" applyBorder="1" applyAlignment="1" applyProtection="1">
      <alignment horizontal="center" vertical="center"/>
    </xf>
    <xf numFmtId="0" fontId="6" fillId="0" borderId="0" xfId="0" applyFont="1" applyFill="1" applyAlignment="1">
      <alignment horizontal="center" vertical="center"/>
    </xf>
    <xf numFmtId="186" fontId="1" fillId="0" borderId="0" xfId="0" applyNumberFormat="1" applyFont="1" applyFill="1" applyBorder="1" applyAlignment="1" applyProtection="1">
      <alignment horizontal="center" vertical="center" wrapText="1"/>
    </xf>
    <xf numFmtId="186" fontId="2" fillId="0" borderId="5" xfId="0" applyNumberFormat="1" applyFont="1" applyFill="1" applyBorder="1" applyAlignment="1" applyProtection="1">
      <alignment horizontal="center" vertical="center" wrapText="1"/>
    </xf>
    <xf numFmtId="186" fontId="24" fillId="0" borderId="5" xfId="0" applyNumberFormat="1" applyFont="1" applyFill="1" applyBorder="1" applyAlignment="1" applyProtection="1">
      <alignment horizontal="center" vertical="center" wrapText="1"/>
    </xf>
    <xf numFmtId="182" fontId="6" fillId="0" borderId="5" xfId="11482" applyNumberFormat="1" applyFont="1" applyFill="1" applyBorder="1" applyAlignment="1" applyProtection="1">
      <alignment horizontal="center" vertical="center" wrapText="1"/>
    </xf>
    <xf numFmtId="183" fontId="6" fillId="0" borderId="5" xfId="0" applyNumberFormat="1" applyFont="1" applyFill="1" applyBorder="1" applyAlignment="1" applyProtection="1">
      <alignment vertical="center" wrapText="1"/>
    </xf>
    <xf numFmtId="0" fontId="16" fillId="0" borderId="5" xfId="0" applyFont="1" applyFill="1" applyBorder="1" applyAlignment="1" applyProtection="1">
      <alignment horizontal="center" vertical="center"/>
    </xf>
    <xf numFmtId="186" fontId="16" fillId="0" borderId="4" xfId="0" applyNumberFormat="1" applyFont="1" applyFill="1" applyBorder="1" applyAlignment="1" applyProtection="1">
      <alignment horizontal="center" vertical="center" wrapText="1"/>
    </xf>
    <xf numFmtId="186" fontId="6" fillId="0" borderId="5" xfId="0" applyNumberFormat="1" applyFont="1" applyFill="1" applyBorder="1" applyAlignment="1" applyProtection="1">
      <alignment horizontal="left" vertical="center"/>
    </xf>
    <xf numFmtId="186" fontId="6" fillId="0" borderId="5" xfId="0" applyNumberFormat="1" applyFont="1" applyFill="1" applyBorder="1" applyAlignment="1" applyProtection="1">
      <alignment horizontal="left" vertical="center" wrapText="1"/>
    </xf>
    <xf numFmtId="192" fontId="0" fillId="0" borderId="5" xfId="0" applyNumberFormat="1" applyFont="1" applyFill="1" applyBorder="1" applyAlignment="1" applyProtection="1">
      <alignment horizontal="center" vertical="center"/>
    </xf>
    <xf numFmtId="194" fontId="0" fillId="0" borderId="5" xfId="0" applyNumberFormat="1" applyFont="1" applyFill="1" applyBorder="1" applyAlignment="1" applyProtection="1">
      <alignment horizontal="center" vertical="center"/>
    </xf>
    <xf numFmtId="190" fontId="6" fillId="0" borderId="5" xfId="0" applyNumberFormat="1" applyFont="1" applyFill="1" applyBorder="1" applyAlignment="1" applyProtection="1">
      <alignment horizontal="center" vertical="center" wrapText="1"/>
    </xf>
    <xf numFmtId="192" fontId="6" fillId="0" borderId="5" xfId="0" applyNumberFormat="1" applyFont="1" applyFill="1" applyBorder="1" applyAlignment="1" applyProtection="1">
      <alignment horizontal="center" vertical="center"/>
    </xf>
    <xf numFmtId="0" fontId="25" fillId="0" borderId="0" xfId="0" applyNumberFormat="1" applyFont="1" applyFill="1" applyBorder="1" applyAlignment="1" applyProtection="1">
      <alignment vertical="center"/>
    </xf>
    <xf numFmtId="0" fontId="2" fillId="0" borderId="0" xfId="0" applyNumberFormat="1" applyFont="1" applyFill="1" applyBorder="1" applyAlignment="1" applyProtection="1">
      <alignment vertical="center" wrapText="1"/>
    </xf>
    <xf numFmtId="183" fontId="1" fillId="0" borderId="0" xfId="0" applyNumberFormat="1" applyFont="1" applyFill="1" applyBorder="1" applyAlignment="1" applyProtection="1">
      <alignment vertical="center"/>
    </xf>
    <xf numFmtId="186" fontId="6" fillId="0" borderId="4" xfId="0" applyNumberFormat="1" applyFont="1" applyFill="1" applyBorder="1" applyAlignment="1" applyProtection="1">
      <alignment horizontal="center" vertical="center" wrapText="1"/>
    </xf>
    <xf numFmtId="0" fontId="0" fillId="0" borderId="5" xfId="0" applyFont="1" applyFill="1" applyBorder="1" applyAlignment="1">
      <alignment horizontal="center" vertical="center" wrapText="1"/>
    </xf>
    <xf numFmtId="183" fontId="6" fillId="0" borderId="5" xfId="0" applyNumberFormat="1" applyFont="1" applyFill="1" applyBorder="1" applyAlignment="1" applyProtection="1">
      <alignment vertical="center"/>
    </xf>
    <xf numFmtId="183" fontId="0" fillId="0" borderId="5" xfId="0" applyNumberFormat="1" applyFont="1" applyFill="1" applyBorder="1" applyAlignment="1" applyProtection="1">
      <alignment horizontal="center" vertical="center" wrapText="1"/>
      <protection locked="0"/>
    </xf>
    <xf numFmtId="194" fontId="0" fillId="0" borderId="5" xfId="0" applyNumberFormat="1" applyFont="1" applyFill="1" applyBorder="1" applyAlignment="1">
      <alignment horizontal="center" vertical="center"/>
    </xf>
    <xf numFmtId="186" fontId="0" fillId="0" borderId="5" xfId="0" applyNumberFormat="1" applyFont="1" applyFill="1" applyBorder="1" applyAlignment="1">
      <alignment horizontal="center" vertical="center"/>
    </xf>
    <xf numFmtId="186" fontId="0" fillId="0" borderId="5" xfId="0" applyNumberFormat="1" applyFont="1" applyFill="1" applyBorder="1" applyAlignment="1">
      <alignment horizontal="center" vertical="center" wrapText="1"/>
    </xf>
    <xf numFmtId="194" fontId="0" fillId="0" borderId="5" xfId="0" applyNumberFormat="1" applyFont="1" applyFill="1" applyBorder="1" applyAlignment="1" applyProtection="1">
      <alignment horizontal="center" vertical="center" wrapText="1"/>
    </xf>
    <xf numFmtId="194" fontId="6" fillId="0" borderId="5" xfId="0" applyNumberFormat="1" applyFont="1" applyFill="1" applyBorder="1" applyAlignment="1" applyProtection="1">
      <alignment horizontal="center" vertical="center"/>
    </xf>
    <xf numFmtId="190" fontId="16" fillId="0" borderId="5" xfId="0" applyNumberFormat="1" applyFont="1" applyFill="1" applyBorder="1" applyAlignment="1" applyProtection="1">
      <alignment horizontal="center" vertical="center"/>
    </xf>
    <xf numFmtId="186" fontId="10" fillId="0" borderId="5" xfId="0" applyNumberFormat="1" applyFont="1" applyFill="1" applyBorder="1" applyAlignment="1" applyProtection="1">
      <alignment horizontal="center" vertical="center"/>
    </xf>
    <xf numFmtId="10" fontId="6" fillId="0" borderId="5" xfId="0" applyNumberFormat="1" applyFont="1" applyFill="1" applyBorder="1" applyAlignment="1" applyProtection="1">
      <alignment horizontal="center" vertical="center" wrapText="1"/>
    </xf>
    <xf numFmtId="10" fontId="6" fillId="0" borderId="12" xfId="0" applyNumberFormat="1" applyFont="1" applyFill="1" applyBorder="1" applyAlignment="1" applyProtection="1">
      <alignment horizontal="center" vertical="center" wrapText="1"/>
    </xf>
    <xf numFmtId="186" fontId="26" fillId="0" borderId="0" xfId="0" applyNumberFormat="1" applyFont="1" applyFill="1" applyBorder="1" applyAlignment="1" applyProtection="1">
      <alignment vertical="center"/>
    </xf>
    <xf numFmtId="183" fontId="26" fillId="0" borderId="0" xfId="0" applyNumberFormat="1" applyFont="1" applyFill="1" applyBorder="1" applyAlignment="1" applyProtection="1">
      <alignment vertical="center"/>
    </xf>
    <xf numFmtId="10" fontId="4" fillId="0" borderId="9" xfId="3" applyNumberFormat="1" applyFont="1" applyFill="1" applyBorder="1" applyAlignment="1">
      <alignment horizontal="center" vertical="center" wrapText="1"/>
    </xf>
    <xf numFmtId="186" fontId="1" fillId="0" borderId="5" xfId="0" applyNumberFormat="1" applyFont="1" applyFill="1" applyBorder="1" applyAlignment="1">
      <alignment horizontal="center" vertical="center"/>
    </xf>
    <xf numFmtId="183" fontId="4" fillId="0" borderId="0" xfId="0" applyNumberFormat="1" applyFont="1" applyFill="1" applyBorder="1" applyAlignment="1" applyProtection="1">
      <alignment vertical="center" wrapText="1"/>
    </xf>
    <xf numFmtId="183" fontId="5" fillId="0" borderId="0" xfId="0" applyNumberFormat="1" applyFont="1" applyFill="1" applyBorder="1" applyAlignment="1" applyProtection="1">
      <alignment vertical="center"/>
    </xf>
    <xf numFmtId="0" fontId="2" fillId="0" borderId="0" xfId="0" applyFont="1" applyFill="1" applyBorder="1" applyAlignment="1" applyProtection="1">
      <alignment vertical="center"/>
    </xf>
    <xf numFmtId="183" fontId="27" fillId="0" borderId="0" xfId="0" applyNumberFormat="1" applyFont="1" applyFill="1" applyBorder="1" applyAlignment="1" applyProtection="1">
      <alignment vertical="center"/>
    </xf>
    <xf numFmtId="0" fontId="10" fillId="0" borderId="4" xfId="0" applyNumberFormat="1" applyFont="1" applyFill="1" applyBorder="1" applyAlignment="1" applyProtection="1">
      <alignment horizontal="center" vertical="center" wrapText="1"/>
    </xf>
    <xf numFmtId="0" fontId="10" fillId="0" borderId="5" xfId="0" applyFont="1" applyFill="1" applyBorder="1" applyAlignment="1" applyProtection="1">
      <alignment horizontal="center" vertical="center" wrapText="1"/>
    </xf>
    <xf numFmtId="183" fontId="0" fillId="0" borderId="5" xfId="0" applyNumberFormat="1" applyFont="1" applyFill="1" applyBorder="1" applyAlignment="1" applyProtection="1">
      <alignment horizontal="left" vertical="center"/>
    </xf>
    <xf numFmtId="0" fontId="0" fillId="0" borderId="4" xfId="0" applyNumberFormat="1" applyFont="1" applyFill="1" applyBorder="1" applyAlignment="1" applyProtection="1">
      <alignment horizontal="center" vertical="center" wrapText="1"/>
    </xf>
    <xf numFmtId="0" fontId="6" fillId="0" borderId="5" xfId="0" applyNumberFormat="1" applyFont="1" applyFill="1" applyBorder="1" applyAlignment="1" applyProtection="1">
      <alignment vertical="center" wrapText="1"/>
    </xf>
    <xf numFmtId="0" fontId="10" fillId="0" borderId="5" xfId="0" applyFont="1" applyFill="1" applyBorder="1" applyAlignment="1" applyProtection="1">
      <alignment horizontal="center" vertical="center"/>
    </xf>
    <xf numFmtId="0" fontId="10" fillId="0" borderId="5" xfId="0" applyFont="1" applyFill="1" applyBorder="1" applyAlignment="1" applyProtection="1">
      <alignment vertical="center"/>
    </xf>
    <xf numFmtId="183" fontId="10" fillId="0" borderId="5" xfId="0" applyNumberFormat="1" applyFont="1" applyFill="1" applyBorder="1" applyAlignment="1" applyProtection="1">
      <alignment horizontal="center" vertical="center"/>
    </xf>
    <xf numFmtId="186" fontId="0" fillId="0" borderId="5" xfId="44227" applyNumberFormat="1" applyFont="1" applyFill="1" applyBorder="1" applyAlignment="1" applyProtection="1">
      <alignment horizontal="center" vertical="center" wrapText="1"/>
    </xf>
    <xf numFmtId="0" fontId="0" fillId="0" borderId="5" xfId="0" applyNumberFormat="1" applyFont="1" applyFill="1" applyBorder="1" applyAlignment="1" applyProtection="1">
      <alignment horizontal="left" vertical="center" wrapText="1"/>
    </xf>
    <xf numFmtId="189" fontId="0" fillId="0" borderId="5" xfId="0" applyNumberFormat="1" applyFont="1" applyFill="1" applyBorder="1" applyAlignment="1" applyProtection="1">
      <alignment horizontal="center" vertical="center" wrapText="1"/>
    </xf>
    <xf numFmtId="10" fontId="10" fillId="0" borderId="5" xfId="0" applyNumberFormat="1" applyFont="1" applyFill="1" applyBorder="1" applyAlignment="1" applyProtection="1">
      <alignment horizontal="center" vertical="center"/>
    </xf>
    <xf numFmtId="10" fontId="10" fillId="0" borderId="12" xfId="0" applyNumberFormat="1" applyFont="1" applyFill="1" applyBorder="1" applyAlignment="1" applyProtection="1">
      <alignment horizontal="center" vertical="center"/>
    </xf>
    <xf numFmtId="0" fontId="0" fillId="0" borderId="0" xfId="0" applyFont="1" applyFill="1" applyAlignment="1" applyProtection="1">
      <alignment vertical="center"/>
    </xf>
    <xf numFmtId="0" fontId="0" fillId="0" borderId="0" xfId="0" applyFont="1" applyFill="1" applyBorder="1" applyAlignment="1" applyProtection="1">
      <alignment vertical="center"/>
    </xf>
    <xf numFmtId="183" fontId="15" fillId="0" borderId="0" xfId="0" applyNumberFormat="1" applyFont="1" applyFill="1" applyBorder="1" applyAlignment="1" applyProtection="1">
      <alignment vertical="center"/>
    </xf>
    <xf numFmtId="183" fontId="15" fillId="0" borderId="0" xfId="0" applyNumberFormat="1" applyFont="1" applyFill="1" applyBorder="1" applyAlignment="1">
      <alignment horizontal="center" vertical="center"/>
    </xf>
    <xf numFmtId="0" fontId="0" fillId="0" borderId="5" xfId="5746" applyFont="1" applyFill="1" applyBorder="1" applyAlignment="1" applyProtection="1">
      <alignment horizontal="center" vertical="center" wrapText="1"/>
    </xf>
    <xf numFmtId="0" fontId="0" fillId="0" borderId="5" xfId="0" applyFont="1" applyFill="1" applyBorder="1" applyAlignment="1" applyProtection="1">
      <alignment horizontal="left" vertical="center" wrapText="1"/>
    </xf>
    <xf numFmtId="0" fontId="0" fillId="0" borderId="5" xfId="15595" applyFont="1" applyFill="1" applyBorder="1" applyAlignment="1" applyProtection="1">
      <alignment horizontal="center" vertical="center" wrapText="1"/>
    </xf>
    <xf numFmtId="0" fontId="16" fillId="0" borderId="4" xfId="0" applyNumberFormat="1" applyFont="1" applyFill="1" applyBorder="1" applyAlignment="1" applyProtection="1">
      <alignment horizontal="center" vertical="center"/>
    </xf>
    <xf numFmtId="0" fontId="0" fillId="0" borderId="5" xfId="0" applyFont="1" applyFill="1" applyBorder="1" applyAlignment="1" applyProtection="1">
      <alignment horizontal="left" vertical="center"/>
    </xf>
    <xf numFmtId="183" fontId="10" fillId="0" borderId="5" xfId="0" applyNumberFormat="1" applyFont="1" applyFill="1" applyBorder="1" applyAlignment="1" applyProtection="1">
      <alignment horizontal="center" vertical="center" wrapText="1"/>
    </xf>
    <xf numFmtId="186" fontId="17" fillId="0" borderId="5" xfId="0" applyNumberFormat="1" applyFont="1" applyFill="1" applyBorder="1" applyAlignment="1" applyProtection="1">
      <alignment horizontal="center" vertical="center" wrapText="1"/>
    </xf>
    <xf numFmtId="0" fontId="6" fillId="0" borderId="5" xfId="0" applyFont="1" applyFill="1" applyBorder="1" applyAlignment="1" applyProtection="1">
      <alignment vertical="center" wrapText="1"/>
    </xf>
    <xf numFmtId="0" fontId="15" fillId="0" borderId="0" xfId="0" applyFont="1" applyFill="1" applyBorder="1" applyAlignment="1" applyProtection="1">
      <alignment vertical="center"/>
    </xf>
    <xf numFmtId="0" fontId="15" fillId="0" borderId="0" xfId="0" applyFont="1" applyFill="1" applyBorder="1" applyAlignment="1">
      <alignment horizontal="center" vertical="center"/>
    </xf>
    <xf numFmtId="186" fontId="23" fillId="0" borderId="5" xfId="0" applyNumberFormat="1" applyFont="1" applyFill="1" applyBorder="1" applyAlignment="1" applyProtection="1">
      <alignment horizontal="center" vertical="center" wrapText="1"/>
    </xf>
    <xf numFmtId="186" fontId="21" fillId="0" borderId="0" xfId="0" applyNumberFormat="1" applyFont="1" applyFill="1" applyBorder="1" applyAlignment="1" applyProtection="1">
      <alignment vertical="center"/>
    </xf>
    <xf numFmtId="186" fontId="21" fillId="0" borderId="0" xfId="0" applyNumberFormat="1" applyFont="1" applyFill="1" applyBorder="1" applyAlignment="1">
      <alignment horizontal="center" vertical="center"/>
    </xf>
    <xf numFmtId="183" fontId="21" fillId="0" borderId="0" xfId="0" applyNumberFormat="1" applyFont="1" applyFill="1" applyBorder="1" applyAlignment="1" applyProtection="1">
      <alignment horizontal="center" vertical="center"/>
    </xf>
    <xf numFmtId="0" fontId="4" fillId="0" borderId="0" xfId="0" applyFont="1" applyFill="1" applyAlignment="1" applyProtection="1">
      <alignment horizontal="center" vertical="center"/>
    </xf>
    <xf numFmtId="0" fontId="6" fillId="0" borderId="0" xfId="0" applyFont="1" applyFill="1" applyProtection="1">
      <alignment vertical="center"/>
    </xf>
    <xf numFmtId="0" fontId="0" fillId="0" borderId="0" xfId="0" applyFont="1" applyFill="1" applyBorder="1" applyAlignment="1" applyProtection="1">
      <alignment horizontal="center" vertical="center"/>
    </xf>
    <xf numFmtId="0" fontId="0" fillId="0" borderId="0" xfId="0" applyFont="1" applyFill="1" applyBorder="1">
      <alignment vertical="center"/>
    </xf>
    <xf numFmtId="0" fontId="10" fillId="0" borderId="0" xfId="0" applyFont="1" applyFill="1" applyBorder="1">
      <alignment vertical="center"/>
    </xf>
    <xf numFmtId="0" fontId="10" fillId="0" borderId="5" xfId="0" applyFont="1" applyFill="1" applyBorder="1" applyAlignment="1" applyProtection="1">
      <alignment horizontal="left" vertical="center"/>
    </xf>
    <xf numFmtId="183" fontId="10" fillId="0" borderId="5" xfId="0" applyNumberFormat="1" applyFont="1" applyFill="1" applyBorder="1" applyAlignment="1" applyProtection="1">
      <alignment horizontal="left" vertical="center"/>
    </xf>
    <xf numFmtId="49" fontId="0" fillId="0" borderId="5" xfId="0" applyNumberFormat="1" applyFont="1" applyFill="1" applyBorder="1" applyAlignment="1" applyProtection="1">
      <alignment horizontal="center" vertical="center" wrapText="1"/>
    </xf>
    <xf numFmtId="49" fontId="0" fillId="0" borderId="5" xfId="0" applyNumberFormat="1" applyFont="1" applyFill="1" applyBorder="1" applyAlignment="1" applyProtection="1">
      <alignment horizontal="left" vertical="center" wrapText="1"/>
    </xf>
    <xf numFmtId="0" fontId="0" fillId="0" borderId="15" xfId="0" applyNumberFormat="1"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16" xfId="0" applyFont="1" applyFill="1" applyBorder="1" applyAlignment="1" applyProtection="1">
      <alignment horizontal="left" vertical="center" wrapText="1"/>
    </xf>
    <xf numFmtId="183" fontId="0" fillId="0" borderId="16" xfId="0" applyNumberFormat="1" applyFont="1" applyFill="1" applyBorder="1" applyAlignment="1" applyProtection="1">
      <alignment horizontal="center" vertical="center"/>
    </xf>
    <xf numFmtId="0" fontId="6" fillId="0" borderId="16" xfId="0" applyFont="1" applyFill="1" applyBorder="1" applyAlignment="1" applyProtection="1">
      <alignment horizontal="center" vertical="center" wrapText="1"/>
    </xf>
    <xf numFmtId="183" fontId="6" fillId="0" borderId="16" xfId="0" applyNumberFormat="1" applyFont="1" applyFill="1" applyBorder="1" applyAlignment="1" applyProtection="1">
      <alignment horizontal="center" vertical="center" wrapText="1"/>
    </xf>
    <xf numFmtId="186" fontId="0" fillId="0" borderId="16" xfId="0" applyNumberFormat="1"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xf>
    <xf numFmtId="186" fontId="0" fillId="0" borderId="16" xfId="0" applyNumberFormat="1" applyFont="1" applyFill="1" applyBorder="1" applyAlignment="1" applyProtection="1">
      <alignment horizontal="center" vertical="center"/>
    </xf>
    <xf numFmtId="186" fontId="6" fillId="0" borderId="16" xfId="0" applyNumberFormat="1" applyFont="1" applyFill="1" applyBorder="1" applyAlignment="1" applyProtection="1">
      <alignment horizontal="center" vertical="center"/>
    </xf>
    <xf numFmtId="10" fontId="0" fillId="0" borderId="16" xfId="0" applyNumberFormat="1" applyFont="1" applyFill="1" applyBorder="1" applyAlignment="1" applyProtection="1">
      <alignment horizontal="center" vertical="center"/>
    </xf>
    <xf numFmtId="10" fontId="0" fillId="0" borderId="17" xfId="0" applyNumberFormat="1" applyFont="1" applyFill="1" applyBorder="1" applyAlignment="1" applyProtection="1">
      <alignment horizontal="center" vertical="center"/>
    </xf>
    <xf numFmtId="10" fontId="6" fillId="0" borderId="0" xfId="0" applyNumberFormat="1" applyFont="1" applyFill="1" applyAlignment="1" applyProtection="1">
      <alignment horizontal="center" vertical="center"/>
    </xf>
    <xf numFmtId="0" fontId="10" fillId="0" borderId="0" xfId="0" applyFont="1" applyFill="1" applyBorder="1" applyAlignment="1" applyProtection="1">
      <alignment horizontal="center" vertical="center"/>
    </xf>
    <xf numFmtId="186" fontId="15" fillId="0" borderId="5" xfId="0" applyNumberFormat="1" applyFont="1" applyFill="1" applyBorder="1" applyAlignment="1" applyProtection="1">
      <alignment horizontal="center" vertical="center" wrapText="1"/>
    </xf>
    <xf numFmtId="9" fontId="15" fillId="0" borderId="0" xfId="0" applyNumberFormat="1" applyFont="1" applyFill="1" applyAlignment="1" applyProtection="1">
      <alignment horizontal="center" vertical="center"/>
    </xf>
    <xf numFmtId="10" fontId="15" fillId="0" borderId="0" xfId="3" applyNumberFormat="1" applyFont="1" applyFill="1" applyAlignment="1" applyProtection="1">
      <alignment horizontal="center" vertical="center"/>
    </xf>
    <xf numFmtId="9" fontId="15" fillId="0" borderId="0" xfId="0" applyNumberFormat="1" applyFont="1" applyFill="1" applyBorder="1" applyAlignment="1" applyProtection="1">
      <alignment horizontal="center" vertical="center"/>
    </xf>
    <xf numFmtId="10" fontId="3" fillId="0" borderId="0" xfId="3" applyNumberFormat="1" applyFont="1" applyFill="1" applyBorder="1" applyAlignment="1" applyProtection="1">
      <alignment horizontal="center" vertical="center" wrapText="1"/>
    </xf>
    <xf numFmtId="9" fontId="16" fillId="0" borderId="3" xfId="0" applyNumberFormat="1" applyFont="1" applyFill="1" applyBorder="1" applyAlignment="1" applyProtection="1">
      <alignment horizontal="center" vertical="center" wrapText="1"/>
    </xf>
    <xf numFmtId="10" fontId="16" fillId="2" borderId="3" xfId="3" applyNumberFormat="1" applyFont="1" applyFill="1" applyBorder="1" applyAlignment="1" applyProtection="1">
      <alignment horizontal="center" vertical="center" wrapText="1"/>
    </xf>
    <xf numFmtId="9" fontId="16" fillId="0" borderId="5" xfId="0" applyNumberFormat="1" applyFont="1" applyFill="1" applyBorder="1" applyAlignment="1" applyProtection="1">
      <alignment horizontal="center" vertical="center" wrapText="1"/>
    </xf>
    <xf numFmtId="10" fontId="16" fillId="2" borderId="5" xfId="3" applyNumberFormat="1" applyFont="1" applyFill="1" applyBorder="1" applyAlignment="1" applyProtection="1">
      <alignment horizontal="center" vertical="center" wrapText="1"/>
    </xf>
    <xf numFmtId="10" fontId="16" fillId="2" borderId="5" xfId="3" applyNumberFormat="1" applyFont="1" applyFill="1" applyBorder="1" applyAlignment="1" applyProtection="1">
      <alignment horizontal="center" vertical="center" wrapText="1"/>
      <protection locked="0"/>
    </xf>
    <xf numFmtId="10" fontId="16" fillId="0" borderId="5" xfId="3" applyNumberFormat="1" applyFont="1" applyFill="1" applyBorder="1" applyAlignment="1" applyProtection="1">
      <alignment horizontal="center" vertical="center" wrapText="1"/>
    </xf>
    <xf numFmtId="9" fontId="16" fillId="0" borderId="5" xfId="0" applyNumberFormat="1" applyFont="1" applyFill="1" applyBorder="1" applyAlignment="1" applyProtection="1">
      <alignment horizontal="center" vertical="center"/>
    </xf>
    <xf numFmtId="10" fontId="16" fillId="0" borderId="5" xfId="3" applyNumberFormat="1" applyFont="1" applyFill="1" applyBorder="1" applyAlignment="1" applyProtection="1">
      <alignment horizontal="center" vertical="center"/>
    </xf>
    <xf numFmtId="9" fontId="6" fillId="0" borderId="5" xfId="0" applyNumberFormat="1" applyFont="1" applyFill="1" applyBorder="1" applyAlignment="1" applyProtection="1">
      <alignment horizontal="center" vertical="center"/>
    </xf>
    <xf numFmtId="10" fontId="6" fillId="0" borderId="5" xfId="3" applyNumberFormat="1" applyFont="1" applyFill="1" applyBorder="1" applyAlignment="1" applyProtection="1">
      <alignment horizontal="center" vertical="center"/>
    </xf>
    <xf numFmtId="9" fontId="0" fillId="0" borderId="5" xfId="0" applyNumberFormat="1" applyFont="1" applyFill="1" applyBorder="1" applyAlignment="1" applyProtection="1">
      <alignment horizontal="center" vertical="center"/>
    </xf>
    <xf numFmtId="10" fontId="0" fillId="0" borderId="5" xfId="3" applyNumberFormat="1" applyFont="1" applyFill="1" applyBorder="1" applyAlignment="1" applyProtection="1">
      <alignment horizontal="center" vertical="center"/>
    </xf>
    <xf numFmtId="9" fontId="3" fillId="0" borderId="0" xfId="7715" applyNumberFormat="1" applyFont="1" applyFill="1" applyBorder="1" applyAlignment="1" applyProtection="1">
      <alignment horizontal="center" vertical="center" wrapText="1"/>
    </xf>
    <xf numFmtId="9" fontId="16" fillId="0" borderId="0" xfId="0" applyNumberFormat="1" applyFont="1" applyFill="1" applyBorder="1" applyAlignment="1" applyProtection="1">
      <alignment horizontal="center" vertical="center" wrapText="1"/>
    </xf>
    <xf numFmtId="9" fontId="5" fillId="0" borderId="0" xfId="0" applyNumberFormat="1" applyFont="1" applyFill="1" applyBorder="1" applyAlignment="1" applyProtection="1">
      <alignment horizontal="center" vertical="center" wrapText="1"/>
    </xf>
    <xf numFmtId="9" fontId="20" fillId="0" borderId="0" xfId="0" applyNumberFormat="1" applyFont="1" applyFill="1" applyBorder="1" applyAlignment="1" applyProtection="1">
      <alignment horizontal="center" vertical="center" wrapText="1"/>
    </xf>
    <xf numFmtId="9" fontId="4" fillId="0" borderId="0" xfId="0" applyNumberFormat="1" applyFont="1" applyFill="1" applyBorder="1" applyAlignment="1" applyProtection="1">
      <alignment horizontal="center" vertical="center"/>
    </xf>
    <xf numFmtId="9" fontId="6" fillId="0" borderId="5" xfId="0" applyNumberFormat="1" applyFont="1" applyFill="1" applyBorder="1" applyAlignment="1" applyProtection="1">
      <alignment horizontal="center" vertical="center" wrapText="1"/>
    </xf>
    <xf numFmtId="10" fontId="6" fillId="0" borderId="5" xfId="3" applyNumberFormat="1" applyFont="1" applyFill="1" applyBorder="1" applyAlignment="1" applyProtection="1">
      <alignment horizontal="center" vertical="center" wrapText="1"/>
    </xf>
    <xf numFmtId="9" fontId="10" fillId="0" borderId="5" xfId="0" applyNumberFormat="1" applyFont="1" applyFill="1" applyBorder="1" applyAlignment="1" applyProtection="1">
      <alignment horizontal="center" vertical="center"/>
    </xf>
    <xf numFmtId="10" fontId="10" fillId="0" borderId="5" xfId="3" applyNumberFormat="1" applyFont="1" applyFill="1" applyBorder="1" applyAlignment="1" applyProtection="1">
      <alignment horizontal="center" vertical="center"/>
    </xf>
    <xf numFmtId="9" fontId="0" fillId="0" borderId="16" xfId="0" applyNumberFormat="1" applyFont="1" applyFill="1" applyBorder="1" applyAlignment="1" applyProtection="1">
      <alignment horizontal="center" vertical="center"/>
    </xf>
    <xf numFmtId="10" fontId="0" fillId="0" borderId="16" xfId="3" applyNumberFormat="1" applyFont="1" applyFill="1" applyBorder="1" applyAlignment="1" applyProtection="1">
      <alignment horizontal="center" vertical="center"/>
    </xf>
    <xf numFmtId="10" fontId="6" fillId="0" borderId="0" xfId="3" applyNumberFormat="1" applyFont="1" applyFill="1" applyAlignment="1" applyProtection="1">
      <alignment horizontal="center" vertical="center"/>
    </xf>
    <xf numFmtId="0" fontId="0" fillId="3" borderId="0" xfId="0" applyFont="1" applyFill="1">
      <alignment vertical="center"/>
    </xf>
    <xf numFmtId="0" fontId="0" fillId="3" borderId="0" xfId="0" applyFont="1" applyFill="1" applyAlignment="1">
      <alignment horizontal="left" vertical="center"/>
    </xf>
    <xf numFmtId="0" fontId="10" fillId="3" borderId="0" xfId="0" applyFont="1" applyFill="1" applyAlignment="1">
      <alignment horizontal="center" vertical="center"/>
    </xf>
    <xf numFmtId="0" fontId="10" fillId="3" borderId="0" xfId="0" applyFont="1" applyFill="1">
      <alignment vertical="center"/>
    </xf>
    <xf numFmtId="0" fontId="6" fillId="3" borderId="0" xfId="0" applyFont="1" applyFill="1">
      <alignment vertical="center"/>
    </xf>
    <xf numFmtId="0" fontId="15" fillId="3" borderId="0" xfId="0" applyFont="1" applyFill="1" applyAlignment="1">
      <alignment horizontal="center" vertical="center" wrapText="1"/>
    </xf>
    <xf numFmtId="0" fontId="15" fillId="3" borderId="0" xfId="0" applyFont="1" applyFill="1" applyAlignment="1">
      <alignment horizontal="center" vertical="center"/>
    </xf>
    <xf numFmtId="0" fontId="15" fillId="3" borderId="0" xfId="0" applyFont="1" applyFill="1" applyAlignment="1">
      <alignment vertical="center"/>
    </xf>
    <xf numFmtId="183" fontId="15" fillId="3" borderId="0" xfId="0" applyNumberFormat="1" applyFont="1" applyFill="1" applyAlignment="1">
      <alignment horizontal="center" vertical="center"/>
    </xf>
    <xf numFmtId="183" fontId="15" fillId="3" borderId="0" xfId="0" applyNumberFormat="1" applyFont="1" applyFill="1" applyAlignment="1" applyProtection="1">
      <alignment horizontal="center" vertical="center"/>
      <protection locked="0"/>
    </xf>
    <xf numFmtId="186" fontId="15" fillId="3" borderId="0" xfId="0" applyNumberFormat="1" applyFont="1" applyFill="1" applyAlignment="1">
      <alignment horizontal="center" vertical="center"/>
    </xf>
    <xf numFmtId="186" fontId="15" fillId="3" borderId="0" xfId="0" applyNumberFormat="1" applyFont="1" applyFill="1" applyAlignment="1" applyProtection="1">
      <alignment horizontal="center" vertical="center"/>
    </xf>
    <xf numFmtId="0" fontId="3" fillId="3" borderId="0" xfId="0" applyNumberFormat="1" applyFont="1" applyFill="1" applyAlignment="1">
      <alignment horizontal="center" vertical="center" wrapText="1"/>
    </xf>
    <xf numFmtId="186" fontId="16" fillId="3" borderId="2" xfId="7715" applyNumberFormat="1" applyFont="1" applyFill="1" applyBorder="1" applyAlignment="1" applyProtection="1">
      <alignment horizontal="center" vertical="center" wrapText="1"/>
    </xf>
    <xf numFmtId="186" fontId="16" fillId="3" borderId="3" xfId="7715" applyNumberFormat="1" applyFont="1" applyFill="1" applyBorder="1" applyAlignment="1" applyProtection="1">
      <alignment horizontal="center" vertical="center" wrapText="1"/>
    </xf>
    <xf numFmtId="183" fontId="16" fillId="3" borderId="3" xfId="7715" applyNumberFormat="1" applyFont="1" applyFill="1" applyBorder="1" applyAlignment="1" applyProtection="1">
      <alignment horizontal="center" vertical="center" wrapText="1"/>
    </xf>
    <xf numFmtId="186" fontId="16" fillId="3" borderId="4" xfId="7715" applyNumberFormat="1" applyFont="1" applyFill="1" applyBorder="1" applyAlignment="1" applyProtection="1">
      <alignment horizontal="center" vertical="center" wrapText="1"/>
    </xf>
    <xf numFmtId="186" fontId="16" fillId="3" borderId="5" xfId="7715" applyNumberFormat="1" applyFont="1" applyFill="1" applyBorder="1" applyAlignment="1" applyProtection="1">
      <alignment horizontal="center" vertical="center" wrapText="1"/>
    </xf>
    <xf numFmtId="183" fontId="16" fillId="3" borderId="5" xfId="7715" applyNumberFormat="1" applyFont="1" applyFill="1" applyBorder="1" applyAlignment="1" applyProtection="1">
      <alignment horizontal="center" vertical="center" wrapText="1"/>
    </xf>
    <xf numFmtId="0" fontId="16" fillId="3" borderId="5" xfId="0" applyFont="1" applyFill="1" applyBorder="1" applyAlignment="1">
      <alignment horizontal="center" vertical="center" wrapText="1"/>
    </xf>
    <xf numFmtId="2" fontId="10" fillId="3" borderId="5" xfId="0" applyNumberFormat="1" applyFont="1" applyFill="1" applyBorder="1" applyAlignment="1">
      <alignment vertical="center" wrapText="1"/>
    </xf>
    <xf numFmtId="0" fontId="10" fillId="3" borderId="5" xfId="0" applyFont="1" applyFill="1" applyBorder="1" applyAlignment="1">
      <alignment horizontal="center" vertical="center"/>
    </xf>
    <xf numFmtId="183" fontId="10" fillId="3" borderId="5" xfId="0" applyNumberFormat="1" applyFont="1" applyFill="1" applyBorder="1" applyAlignment="1">
      <alignment horizontal="center" vertical="center"/>
    </xf>
    <xf numFmtId="0" fontId="10" fillId="3" borderId="5" xfId="0" applyFont="1" applyFill="1" applyBorder="1" applyAlignment="1">
      <alignment horizontal="center" vertical="center" wrapText="1"/>
    </xf>
    <xf numFmtId="0" fontId="10" fillId="3" borderId="5" xfId="0" applyFont="1" applyFill="1" applyBorder="1" applyAlignment="1">
      <alignment vertical="center"/>
    </xf>
    <xf numFmtId="186" fontId="6" fillId="3" borderId="5" xfId="0" applyNumberFormat="1" applyFont="1" applyFill="1" applyBorder="1" applyAlignment="1">
      <alignment horizontal="center" vertical="center" wrapText="1"/>
    </xf>
    <xf numFmtId="0" fontId="16" fillId="3" borderId="4" xfId="0" applyNumberFormat="1" applyFont="1" applyFill="1" applyBorder="1" applyAlignment="1">
      <alignment horizontal="center" vertical="center" wrapText="1"/>
    </xf>
    <xf numFmtId="183" fontId="16" fillId="3" borderId="5" xfId="0" applyNumberFormat="1" applyFont="1" applyFill="1" applyBorder="1" applyAlignment="1">
      <alignment horizontal="center" vertical="center"/>
    </xf>
    <xf numFmtId="0" fontId="6" fillId="3" borderId="5" xfId="0" applyFont="1" applyFill="1" applyBorder="1" applyAlignment="1">
      <alignment horizontal="left" vertical="center" wrapText="1"/>
    </xf>
    <xf numFmtId="2" fontId="16" fillId="3" borderId="5" xfId="0" applyNumberFormat="1" applyFont="1" applyFill="1" applyBorder="1" applyAlignment="1">
      <alignment horizontal="center" vertical="center" wrapText="1"/>
    </xf>
    <xf numFmtId="183" fontId="16" fillId="3" borderId="3" xfId="7715" applyNumberFormat="1" applyFont="1" applyFill="1" applyBorder="1" applyAlignment="1" applyProtection="1">
      <alignment horizontal="center" vertical="center" wrapText="1"/>
      <protection locked="0"/>
    </xf>
    <xf numFmtId="183" fontId="16" fillId="3" borderId="5" xfId="7715" applyNumberFormat="1" applyFont="1" applyFill="1" applyBorder="1" applyAlignment="1" applyProtection="1">
      <alignment horizontal="center" vertical="center" wrapText="1"/>
      <protection locked="0"/>
    </xf>
    <xf numFmtId="183" fontId="10" fillId="3" borderId="5" xfId="0" applyNumberFormat="1" applyFont="1" applyFill="1" applyBorder="1" applyAlignment="1" applyProtection="1">
      <alignment horizontal="center" vertical="center"/>
      <protection locked="0"/>
    </xf>
    <xf numFmtId="186" fontId="10" fillId="3" borderId="5" xfId="0" applyNumberFormat="1" applyFont="1" applyFill="1" applyBorder="1" applyAlignment="1">
      <alignment horizontal="center" vertical="center"/>
    </xf>
    <xf numFmtId="194" fontId="6" fillId="3" borderId="5" xfId="0" applyNumberFormat="1" applyFont="1" applyFill="1" applyBorder="1" applyAlignment="1">
      <alignment horizontal="center" vertical="center" wrapText="1"/>
    </xf>
    <xf numFmtId="0" fontId="6" fillId="3" borderId="5" xfId="0" applyFont="1" applyFill="1" applyBorder="1" applyAlignment="1">
      <alignment horizontal="center" vertical="center"/>
    </xf>
    <xf numFmtId="2" fontId="16" fillId="3" borderId="5" xfId="0" applyNumberFormat="1" applyFont="1" applyFill="1" applyBorder="1" applyAlignment="1">
      <alignment horizontal="center" vertical="center"/>
    </xf>
    <xf numFmtId="190" fontId="6" fillId="3" borderId="5" xfId="0" applyNumberFormat="1" applyFont="1" applyFill="1" applyBorder="1" applyAlignment="1">
      <alignment horizontal="center" vertical="center"/>
    </xf>
    <xf numFmtId="186" fontId="6" fillId="3" borderId="5" xfId="0" applyNumberFormat="1" applyFont="1" applyFill="1" applyBorder="1" applyAlignment="1">
      <alignment horizontal="center" vertical="center"/>
    </xf>
    <xf numFmtId="2" fontId="6" fillId="3" borderId="5" xfId="0" applyNumberFormat="1" applyFont="1" applyFill="1" applyBorder="1" applyAlignment="1">
      <alignment horizontal="center" vertical="center"/>
    </xf>
    <xf numFmtId="193" fontId="6" fillId="3" borderId="5" xfId="0" applyNumberFormat="1" applyFont="1" applyFill="1" applyBorder="1" applyAlignment="1">
      <alignment horizontal="center" vertical="center"/>
    </xf>
    <xf numFmtId="0" fontId="3" fillId="3" borderId="0" xfId="0" applyNumberFormat="1" applyFont="1" applyFill="1" applyAlignment="1" applyProtection="1">
      <alignment horizontal="center" vertical="center" wrapText="1"/>
    </xf>
    <xf numFmtId="0" fontId="15" fillId="3" borderId="0" xfId="0" applyNumberFormat="1" applyFont="1" applyFill="1" applyAlignment="1">
      <alignment horizontal="center" vertical="center"/>
    </xf>
    <xf numFmtId="186" fontId="16" fillId="3" borderId="3" xfId="0" applyNumberFormat="1" applyFont="1" applyFill="1" applyBorder="1" applyAlignment="1">
      <alignment horizontal="center" vertical="center" wrapText="1"/>
    </xf>
    <xf numFmtId="186" fontId="16" fillId="3" borderId="3" xfId="0" applyNumberFormat="1" applyFont="1" applyFill="1" applyBorder="1" applyAlignment="1" applyProtection="1">
      <alignment horizontal="center" vertical="center" wrapText="1"/>
    </xf>
    <xf numFmtId="9" fontId="16" fillId="3" borderId="3" xfId="0" applyNumberFormat="1" applyFont="1" applyFill="1" applyBorder="1" applyAlignment="1" applyProtection="1">
      <alignment horizontal="center" vertical="center" wrapText="1"/>
    </xf>
    <xf numFmtId="9" fontId="16" fillId="2" borderId="11" xfId="0" applyNumberFormat="1" applyFont="1" applyFill="1" applyBorder="1" applyAlignment="1" applyProtection="1">
      <alignment horizontal="center" vertical="center" wrapText="1"/>
    </xf>
    <xf numFmtId="186" fontId="5" fillId="3" borderId="0" xfId="0" applyNumberFormat="1" applyFont="1" applyFill="1" applyAlignment="1">
      <alignment horizontal="center" vertical="center" wrapText="1"/>
    </xf>
    <xf numFmtId="186" fontId="16" fillId="3" borderId="5" xfId="0" applyNumberFormat="1" applyFont="1" applyFill="1" applyBorder="1" applyAlignment="1">
      <alignment horizontal="center" vertical="center" wrapText="1"/>
    </xf>
    <xf numFmtId="186" fontId="16" fillId="3" borderId="5" xfId="0" applyNumberFormat="1" applyFont="1" applyFill="1" applyBorder="1" applyAlignment="1" applyProtection="1">
      <alignment horizontal="center" vertical="center" wrapText="1"/>
    </xf>
    <xf numFmtId="9" fontId="16" fillId="3" borderId="5" xfId="0" applyNumberFormat="1" applyFont="1" applyFill="1" applyBorder="1" applyAlignment="1" applyProtection="1">
      <alignment horizontal="center" vertical="center" wrapText="1"/>
    </xf>
    <xf numFmtId="9" fontId="16" fillId="2" borderId="12" xfId="0" applyNumberFormat="1" applyFont="1" applyFill="1" applyBorder="1" applyAlignment="1" applyProtection="1">
      <alignment horizontal="center" vertical="center" wrapText="1"/>
    </xf>
    <xf numFmtId="10" fontId="16" fillId="3" borderId="12" xfId="0" applyNumberFormat="1" applyFont="1" applyFill="1" applyBorder="1" applyAlignment="1" applyProtection="1">
      <alignment horizontal="center" vertical="center" wrapText="1"/>
    </xf>
    <xf numFmtId="10" fontId="20" fillId="3" borderId="9" xfId="3" applyNumberFormat="1" applyFont="1" applyFill="1" applyBorder="1" applyAlignment="1" applyProtection="1">
      <alignment horizontal="center" vertical="center" wrapText="1"/>
    </xf>
    <xf numFmtId="9" fontId="10" fillId="3" borderId="5" xfId="0" applyNumberFormat="1" applyFont="1" applyFill="1" applyBorder="1" applyAlignment="1" applyProtection="1">
      <alignment horizontal="center" vertical="center"/>
    </xf>
    <xf numFmtId="10" fontId="10" fillId="3" borderId="12" xfId="0" applyNumberFormat="1" applyFont="1" applyFill="1" applyBorder="1" applyAlignment="1" applyProtection="1">
      <alignment horizontal="center" vertical="center"/>
    </xf>
    <xf numFmtId="10" fontId="2" fillId="3" borderId="9" xfId="3" applyNumberFormat="1" applyFont="1" applyFill="1" applyBorder="1" applyAlignment="1">
      <alignment horizontal="center" vertical="center"/>
    </xf>
    <xf numFmtId="9" fontId="0" fillId="3" borderId="5" xfId="0" applyNumberFormat="1" applyFont="1" applyFill="1" applyBorder="1" applyAlignment="1" applyProtection="1">
      <alignment horizontal="center" vertical="center"/>
    </xf>
    <xf numFmtId="10" fontId="4" fillId="3" borderId="9" xfId="3" applyNumberFormat="1" applyFont="1" applyFill="1" applyBorder="1" applyAlignment="1">
      <alignment horizontal="center" vertical="center" wrapText="1"/>
    </xf>
    <xf numFmtId="10" fontId="4" fillId="3" borderId="9" xfId="3" applyNumberFormat="1" applyFont="1" applyFill="1" applyBorder="1" applyAlignment="1">
      <alignment horizontal="center" vertical="center"/>
    </xf>
    <xf numFmtId="0" fontId="18" fillId="3" borderId="0" xfId="36541" applyNumberFormat="1" applyFont="1" applyFill="1" applyAlignment="1">
      <alignment horizontal="center" vertical="center"/>
    </xf>
    <xf numFmtId="0" fontId="0" fillId="3" borderId="0" xfId="0" applyFont="1" applyFill="1" applyBorder="1" applyAlignment="1">
      <alignment horizontal="center" vertical="center"/>
    </xf>
    <xf numFmtId="0" fontId="19" fillId="3" borderId="27" xfId="0" applyFont="1" applyFill="1" applyBorder="1" applyAlignment="1">
      <alignment horizontal="left" vertical="top" wrapText="1"/>
    </xf>
    <xf numFmtId="0" fontId="0" fillId="3" borderId="0" xfId="0" applyFont="1" applyFill="1" applyBorder="1">
      <alignment vertical="center"/>
    </xf>
    <xf numFmtId="0" fontId="19" fillId="3" borderId="28" xfId="0" applyFont="1" applyFill="1" applyBorder="1" applyAlignment="1">
      <alignment horizontal="left" vertical="top" wrapText="1"/>
    </xf>
    <xf numFmtId="186" fontId="20" fillId="3" borderId="5" xfId="7715" applyNumberFormat="1" applyFont="1" applyFill="1" applyBorder="1" applyAlignment="1" applyProtection="1">
      <alignment horizontal="center" vertical="center" wrapText="1"/>
    </xf>
    <xf numFmtId="186" fontId="2" fillId="3" borderId="5" xfId="0" applyNumberFormat="1" applyFont="1" applyFill="1" applyBorder="1" applyAlignment="1">
      <alignment horizontal="center" vertical="center"/>
    </xf>
    <xf numFmtId="186" fontId="1" fillId="3" borderId="5" xfId="0" applyNumberFormat="1" applyFont="1" applyFill="1" applyBorder="1" applyAlignment="1">
      <alignment horizontal="center" vertical="center" wrapText="1"/>
    </xf>
    <xf numFmtId="186" fontId="1" fillId="3" borderId="5" xfId="0" applyNumberFormat="1" applyFont="1" applyFill="1" applyBorder="1" applyAlignment="1">
      <alignment horizontal="center" vertical="center"/>
    </xf>
    <xf numFmtId="186" fontId="2" fillId="3" borderId="5" xfId="0" applyNumberFormat="1" applyFont="1" applyFill="1" applyBorder="1" applyAlignment="1">
      <alignment horizontal="center" vertical="center" wrapText="1"/>
    </xf>
    <xf numFmtId="0" fontId="6" fillId="3" borderId="5" xfId="0" applyNumberFormat="1" applyFont="1" applyFill="1" applyBorder="1" applyAlignment="1" applyProtection="1">
      <alignment horizontal="center" vertical="center" wrapText="1"/>
    </xf>
    <xf numFmtId="0" fontId="6" fillId="3" borderId="5" xfId="0" applyNumberFormat="1" applyFont="1" applyFill="1" applyBorder="1" applyAlignment="1" applyProtection="1">
      <alignment horizontal="left" vertical="center" wrapText="1"/>
    </xf>
    <xf numFmtId="182" fontId="6" fillId="3" borderId="5" xfId="11482" applyNumberFormat="1" applyFont="1" applyFill="1" applyBorder="1" applyAlignment="1">
      <alignment horizontal="center" vertical="center" wrapText="1"/>
    </xf>
    <xf numFmtId="0" fontId="0" fillId="3" borderId="5" xfId="0" applyFont="1" applyFill="1" applyBorder="1" applyAlignment="1">
      <alignment horizontal="center" vertical="center"/>
    </xf>
    <xf numFmtId="183" fontId="0" fillId="3" borderId="5" xfId="0" applyNumberFormat="1" applyFont="1" applyFill="1" applyBorder="1" applyAlignment="1">
      <alignment horizontal="center" vertical="center" wrapText="1"/>
    </xf>
    <xf numFmtId="0" fontId="0" fillId="3" borderId="5" xfId="0" applyNumberFormat="1" applyFont="1" applyFill="1" applyBorder="1" applyAlignment="1" applyProtection="1">
      <alignment horizontal="center" vertical="center" wrapText="1"/>
    </xf>
    <xf numFmtId="183" fontId="0" fillId="3" borderId="5" xfId="0" applyNumberFormat="1" applyFont="1" applyFill="1" applyBorder="1" applyAlignment="1">
      <alignment horizontal="left" vertical="center" wrapText="1"/>
    </xf>
    <xf numFmtId="183" fontId="6" fillId="3" borderId="5" xfId="0" applyNumberFormat="1" applyFont="1" applyFill="1" applyBorder="1" applyAlignment="1">
      <alignment vertical="center" wrapText="1"/>
    </xf>
    <xf numFmtId="0" fontId="0" fillId="3" borderId="5" xfId="0" applyFont="1" applyFill="1" applyBorder="1" applyAlignment="1">
      <alignment horizontal="left" vertical="center" wrapText="1"/>
    </xf>
    <xf numFmtId="183" fontId="6" fillId="3" borderId="5" xfId="0" applyNumberFormat="1" applyFont="1" applyFill="1" applyBorder="1" applyAlignment="1" applyProtection="1">
      <alignment horizontal="center" vertical="center"/>
      <protection locked="0"/>
    </xf>
    <xf numFmtId="194" fontId="6" fillId="3" borderId="5" xfId="0" applyNumberFormat="1" applyFont="1" applyFill="1" applyBorder="1" applyAlignment="1">
      <alignment horizontal="center" vertical="center"/>
    </xf>
    <xf numFmtId="194" fontId="0" fillId="3" borderId="5" xfId="0" applyNumberFormat="1" applyFont="1" applyFill="1" applyBorder="1" applyAlignment="1">
      <alignment horizontal="center" vertical="center"/>
    </xf>
    <xf numFmtId="183" fontId="6" fillId="3" borderId="5" xfId="0" applyNumberFormat="1" applyFont="1" applyFill="1" applyBorder="1" applyAlignment="1" applyProtection="1">
      <alignment horizontal="center" vertical="center" wrapText="1"/>
      <protection locked="0"/>
    </xf>
    <xf numFmtId="190" fontId="6" fillId="3" borderId="5" xfId="0" applyNumberFormat="1" applyFont="1" applyFill="1" applyBorder="1" applyAlignment="1">
      <alignment horizontal="center" vertical="center" wrapText="1"/>
    </xf>
    <xf numFmtId="10" fontId="1" fillId="3" borderId="9" xfId="3" applyNumberFormat="1" applyFont="1" applyFill="1" applyBorder="1" applyAlignment="1">
      <alignment horizontal="center" vertical="center" wrapText="1"/>
    </xf>
    <xf numFmtId="0" fontId="0" fillId="3" borderId="0" xfId="0" applyFont="1" applyFill="1" applyBorder="1" applyAlignment="1">
      <alignment horizontal="left" vertical="center"/>
    </xf>
    <xf numFmtId="183" fontId="0" fillId="3" borderId="5" xfId="0" applyNumberFormat="1" applyFont="1" applyFill="1" applyBorder="1" applyAlignment="1">
      <alignment horizontal="left" vertical="center"/>
    </xf>
    <xf numFmtId="189" fontId="0" fillId="3" borderId="5" xfId="0" applyNumberFormat="1" applyFont="1" applyFill="1" applyBorder="1" applyAlignment="1" applyProtection="1">
      <alignment horizontal="center" vertical="center" wrapText="1"/>
    </xf>
    <xf numFmtId="0" fontId="0" fillId="3" borderId="5" xfId="0" applyFont="1" applyFill="1" applyBorder="1" applyAlignment="1">
      <alignment vertical="center" wrapText="1"/>
    </xf>
    <xf numFmtId="0" fontId="10" fillId="3" borderId="5" xfId="0" applyFont="1" applyFill="1" applyBorder="1" applyAlignment="1">
      <alignment vertical="center" wrapText="1"/>
    </xf>
    <xf numFmtId="0" fontId="4" fillId="3" borderId="5" xfId="0" applyFont="1" applyFill="1" applyBorder="1" applyAlignment="1">
      <alignment horizontal="center" vertical="center" wrapText="1"/>
    </xf>
    <xf numFmtId="183" fontId="4" fillId="3" borderId="5" xfId="0" applyNumberFormat="1" applyFont="1" applyFill="1" applyBorder="1" applyAlignment="1">
      <alignment horizontal="center" vertical="center" wrapText="1"/>
    </xf>
    <xf numFmtId="194" fontId="0" fillId="3" borderId="5" xfId="0" applyNumberFormat="1" applyFont="1" applyFill="1" applyBorder="1" applyAlignment="1">
      <alignment horizontal="center" vertical="center" wrapText="1"/>
    </xf>
    <xf numFmtId="195" fontId="0" fillId="3" borderId="5" xfId="0" applyNumberFormat="1" applyFont="1" applyFill="1" applyBorder="1" applyAlignment="1" applyProtection="1">
      <alignment horizontal="center" vertical="center"/>
    </xf>
    <xf numFmtId="2" fontId="6" fillId="9" borderId="5" xfId="0" applyNumberFormat="1" applyFont="1" applyFill="1" applyBorder="1" applyAlignment="1">
      <alignment horizontal="center" vertical="center"/>
    </xf>
    <xf numFmtId="196" fontId="0" fillId="3" borderId="5" xfId="0" applyNumberFormat="1" applyFont="1" applyFill="1" applyBorder="1" applyAlignment="1" applyProtection="1">
      <alignment horizontal="center" vertical="center"/>
    </xf>
    <xf numFmtId="189" fontId="0" fillId="3" borderId="5" xfId="0" applyNumberFormat="1" applyFont="1" applyFill="1" applyBorder="1" applyAlignment="1" applyProtection="1">
      <alignment horizontal="center" vertical="center"/>
    </xf>
    <xf numFmtId="190" fontId="6" fillId="3" borderId="5" xfId="0" applyNumberFormat="1" applyFont="1" applyFill="1" applyBorder="1" applyAlignment="1" applyProtection="1">
      <alignment horizontal="center" vertical="center"/>
    </xf>
    <xf numFmtId="2" fontId="4" fillId="3" borderId="5" xfId="0" applyNumberFormat="1" applyFont="1" applyFill="1" applyBorder="1" applyAlignment="1">
      <alignment horizontal="center" vertical="center"/>
    </xf>
    <xf numFmtId="193" fontId="0" fillId="3" borderId="5" xfId="0" applyNumberFormat="1" applyFont="1" applyFill="1" applyBorder="1" applyAlignment="1">
      <alignment horizontal="center" vertical="center"/>
    </xf>
    <xf numFmtId="192" fontId="6" fillId="3" borderId="5" xfId="0" applyNumberFormat="1" applyFont="1" applyFill="1" applyBorder="1" applyAlignment="1">
      <alignment horizontal="center" vertical="center"/>
    </xf>
    <xf numFmtId="9" fontId="0" fillId="3" borderId="5" xfId="0" applyNumberFormat="1" applyFont="1" applyFill="1" applyBorder="1" applyAlignment="1" applyProtection="1">
      <alignment horizontal="center" vertical="center" wrapText="1"/>
    </xf>
    <xf numFmtId="10" fontId="0" fillId="3" borderId="12" xfId="0" applyNumberFormat="1" applyFont="1" applyFill="1" applyBorder="1" applyAlignment="1" applyProtection="1">
      <alignment horizontal="center" vertical="center" wrapText="1"/>
    </xf>
    <xf numFmtId="9" fontId="10" fillId="3" borderId="5" xfId="0" applyNumberFormat="1" applyFont="1" applyFill="1" applyBorder="1" applyAlignment="1" applyProtection="1">
      <alignment horizontal="center" vertical="center" wrapText="1"/>
    </xf>
    <xf numFmtId="10" fontId="10" fillId="3" borderId="12" xfId="0" applyNumberFormat="1" applyFont="1" applyFill="1" applyBorder="1" applyAlignment="1" applyProtection="1">
      <alignment horizontal="center" vertical="center" wrapText="1"/>
    </xf>
    <xf numFmtId="183" fontId="1" fillId="3" borderId="0" xfId="0" applyNumberFormat="1" applyFont="1" applyFill="1" applyBorder="1" applyAlignment="1" applyProtection="1">
      <alignment horizontal="center" vertical="center"/>
    </xf>
    <xf numFmtId="183" fontId="28" fillId="3" borderId="0" xfId="0" applyNumberFormat="1" applyFont="1" applyFill="1" applyBorder="1" applyAlignment="1" applyProtection="1">
      <alignment horizontal="center" vertical="center"/>
    </xf>
    <xf numFmtId="186" fontId="28" fillId="3" borderId="0" xfId="0" applyNumberFormat="1" applyFont="1" applyFill="1" applyBorder="1" applyAlignment="1" applyProtection="1">
      <alignment horizontal="center" vertical="center"/>
    </xf>
    <xf numFmtId="183" fontId="26" fillId="3" borderId="0" xfId="0" applyNumberFormat="1" applyFont="1" applyFill="1" applyBorder="1" applyAlignment="1" applyProtection="1">
      <alignment horizontal="center" vertical="center"/>
    </xf>
    <xf numFmtId="0" fontId="10" fillId="3" borderId="0" xfId="0" applyFont="1" applyFill="1" applyBorder="1" applyAlignment="1">
      <alignment horizontal="center" vertical="center"/>
    </xf>
    <xf numFmtId="0" fontId="6" fillId="3" borderId="5" xfId="0" applyFont="1" applyFill="1" applyBorder="1" applyAlignment="1" applyProtection="1">
      <alignment horizontal="center" vertical="center" wrapText="1"/>
      <protection locked="0"/>
    </xf>
    <xf numFmtId="183" fontId="6" fillId="3" borderId="5" xfId="0" applyNumberFormat="1" applyFont="1" applyFill="1" applyBorder="1" applyAlignment="1" applyProtection="1">
      <alignment horizontal="left" vertical="center" wrapText="1"/>
      <protection locked="0"/>
    </xf>
    <xf numFmtId="2" fontId="6" fillId="3" borderId="5" xfId="0" applyNumberFormat="1" applyFont="1" applyFill="1" applyBorder="1" applyAlignment="1" applyProtection="1">
      <alignment horizontal="center" vertical="center" wrapText="1"/>
      <protection locked="0"/>
    </xf>
    <xf numFmtId="183" fontId="10" fillId="3" borderId="5" xfId="0" applyNumberFormat="1" applyFont="1" applyFill="1" applyBorder="1" applyAlignment="1">
      <alignment horizontal="left" vertical="center"/>
    </xf>
    <xf numFmtId="2" fontId="10" fillId="3" borderId="5" xfId="0" applyNumberFormat="1" applyFont="1" applyFill="1" applyBorder="1" applyAlignment="1">
      <alignment horizontal="center" vertical="center"/>
    </xf>
    <xf numFmtId="186" fontId="0" fillId="3" borderId="5" xfId="44227" applyNumberFormat="1" applyFont="1" applyFill="1" applyBorder="1" applyAlignment="1">
      <alignment horizontal="center" vertical="center" wrapText="1"/>
    </xf>
    <xf numFmtId="0" fontId="0" fillId="3" borderId="5" xfId="0" applyNumberFormat="1" applyFont="1" applyFill="1" applyBorder="1" applyAlignment="1" applyProtection="1">
      <alignment horizontal="left" vertical="center" wrapText="1"/>
    </xf>
    <xf numFmtId="0" fontId="0" fillId="3" borderId="5" xfId="5746" applyFont="1" applyFill="1" applyBorder="1" applyAlignment="1">
      <alignment horizontal="center" vertical="center" wrapText="1"/>
    </xf>
    <xf numFmtId="0" fontId="0" fillId="3" borderId="5" xfId="15595" applyFont="1" applyFill="1" applyBorder="1" applyAlignment="1">
      <alignment horizontal="center" vertical="center" wrapText="1"/>
    </xf>
    <xf numFmtId="0" fontId="0" fillId="3" borderId="5" xfId="0" applyNumberFormat="1" applyFont="1" applyFill="1" applyBorder="1" applyAlignment="1" applyProtection="1">
      <alignment horizontal="center" vertical="center"/>
    </xf>
    <xf numFmtId="192" fontId="6" fillId="3" borderId="5" xfId="0" applyNumberFormat="1" applyFont="1" applyFill="1" applyBorder="1" applyAlignment="1" applyProtection="1">
      <alignment horizontal="center" vertical="center"/>
      <protection locked="0"/>
    </xf>
    <xf numFmtId="193" fontId="6" fillId="3" borderId="5" xfId="0" applyNumberFormat="1" applyFont="1" applyFill="1" applyBorder="1" applyAlignment="1" applyProtection="1">
      <alignment horizontal="center" vertical="center"/>
      <protection locked="0"/>
    </xf>
    <xf numFmtId="186" fontId="0" fillId="3" borderId="5" xfId="0" applyNumberFormat="1" applyFont="1" applyFill="1" applyBorder="1" applyAlignment="1" applyProtection="1">
      <alignment horizontal="center" vertical="center"/>
      <protection locked="0"/>
    </xf>
    <xf numFmtId="0" fontId="19" fillId="3" borderId="29" xfId="0" applyFont="1" applyFill="1" applyBorder="1" applyAlignment="1">
      <alignment horizontal="left" vertical="top" wrapText="1"/>
    </xf>
    <xf numFmtId="0" fontId="0" fillId="3" borderId="0" xfId="0" applyFont="1" applyFill="1" applyAlignment="1">
      <alignment horizontal="center" vertical="center"/>
    </xf>
    <xf numFmtId="183" fontId="29" fillId="3" borderId="0" xfId="0" applyNumberFormat="1" applyFont="1" applyFill="1" applyBorder="1" applyAlignment="1">
      <alignment horizontal="center" vertical="center"/>
    </xf>
    <xf numFmtId="183" fontId="15" fillId="3" borderId="0" xfId="0" applyNumberFormat="1" applyFont="1" applyFill="1" applyBorder="1" applyAlignment="1">
      <alignment horizontal="center" vertical="center"/>
    </xf>
    <xf numFmtId="0" fontId="15" fillId="3" borderId="0" xfId="0" applyFont="1" applyFill="1" applyBorder="1" applyAlignment="1">
      <alignment horizontal="center" vertical="center"/>
    </xf>
    <xf numFmtId="0" fontId="16" fillId="3" borderId="4" xfId="0" applyNumberFormat="1" applyFont="1" applyFill="1" applyBorder="1" applyAlignment="1">
      <alignment horizontal="center" vertical="center"/>
    </xf>
    <xf numFmtId="183" fontId="6" fillId="3" borderId="5" xfId="0" applyNumberFormat="1" applyFont="1" applyFill="1" applyBorder="1" applyAlignment="1">
      <alignment horizontal="left" vertical="center"/>
    </xf>
    <xf numFmtId="0" fontId="0" fillId="3" borderId="5" xfId="0" applyFont="1" applyFill="1" applyBorder="1" applyAlignment="1">
      <alignment horizontal="left" vertical="center"/>
    </xf>
    <xf numFmtId="183" fontId="0" fillId="3" borderId="5" xfId="0" applyNumberFormat="1" applyFont="1" applyFill="1" applyBorder="1" applyAlignment="1" applyProtection="1">
      <alignment horizontal="left" vertical="center" wrapText="1"/>
    </xf>
    <xf numFmtId="49" fontId="0" fillId="3" borderId="5" xfId="0" applyNumberFormat="1" applyFont="1" applyFill="1" applyBorder="1" applyAlignment="1" applyProtection="1">
      <alignment horizontal="center" vertical="center" wrapText="1"/>
    </xf>
    <xf numFmtId="0" fontId="0" fillId="3" borderId="5" xfId="0" applyFont="1" applyFill="1" applyBorder="1">
      <alignment vertical="center"/>
    </xf>
    <xf numFmtId="183" fontId="10" fillId="3" borderId="5" xfId="0" applyNumberFormat="1" applyFont="1" applyFill="1" applyBorder="1" applyAlignment="1">
      <alignment horizontal="left" vertical="center" wrapText="1"/>
    </xf>
    <xf numFmtId="0" fontId="0" fillId="3" borderId="15" xfId="0" applyNumberFormat="1"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6" xfId="0" applyFont="1" applyFill="1" applyBorder="1" applyAlignment="1">
      <alignment horizontal="left" vertical="center" wrapText="1"/>
    </xf>
    <xf numFmtId="183" fontId="0" fillId="3" borderId="16" xfId="0" applyNumberFormat="1" applyFont="1" applyFill="1" applyBorder="1" applyAlignment="1">
      <alignment horizontal="center" vertical="center"/>
    </xf>
    <xf numFmtId="0" fontId="6" fillId="3" borderId="16" xfId="0" applyFont="1" applyFill="1" applyBorder="1" applyAlignment="1">
      <alignment horizontal="center" vertical="center" wrapText="1"/>
    </xf>
    <xf numFmtId="183" fontId="6" fillId="3" borderId="16" xfId="0" applyNumberFormat="1" applyFont="1" applyFill="1" applyBorder="1" applyAlignment="1">
      <alignment horizontal="center" vertical="center" wrapText="1"/>
    </xf>
    <xf numFmtId="186" fontId="17" fillId="3" borderId="5" xfId="0" applyNumberFormat="1" applyFont="1" applyFill="1" applyBorder="1" applyAlignment="1">
      <alignment horizontal="center" vertical="center" wrapText="1"/>
    </xf>
    <xf numFmtId="183" fontId="16" fillId="3" borderId="5" xfId="0" applyNumberFormat="1" applyFont="1" applyFill="1" applyBorder="1" applyAlignment="1" applyProtection="1">
      <alignment horizontal="center" vertical="center"/>
      <protection locked="0"/>
    </xf>
    <xf numFmtId="189" fontId="0" fillId="3" borderId="5" xfId="0" applyNumberFormat="1" applyFont="1" applyFill="1" applyBorder="1" applyAlignment="1" applyProtection="1">
      <alignment horizontal="center" vertical="center" wrapText="1"/>
      <protection locked="0"/>
    </xf>
    <xf numFmtId="2" fontId="0" fillId="3" borderId="5" xfId="0" applyNumberFormat="1" applyFont="1" applyFill="1" applyBorder="1" applyAlignment="1" applyProtection="1">
      <alignment horizontal="center" vertical="center"/>
    </xf>
    <xf numFmtId="192" fontId="0" fillId="3" borderId="5" xfId="0" applyNumberFormat="1" applyFont="1" applyFill="1" applyBorder="1" applyAlignment="1" applyProtection="1">
      <alignment horizontal="center" vertical="center"/>
    </xf>
    <xf numFmtId="186" fontId="0" fillId="3" borderId="16" xfId="0" applyNumberFormat="1" applyFont="1" applyFill="1" applyBorder="1" applyAlignment="1">
      <alignment horizontal="center" vertical="center"/>
    </xf>
    <xf numFmtId="9" fontId="6" fillId="3" borderId="5" xfId="0" applyNumberFormat="1" applyFont="1" applyFill="1" applyBorder="1" applyAlignment="1" applyProtection="1">
      <alignment horizontal="center" vertical="center"/>
    </xf>
    <xf numFmtId="9" fontId="16" fillId="3" borderId="5" xfId="0" applyNumberFormat="1" applyFont="1" applyFill="1" applyBorder="1" applyAlignment="1" applyProtection="1">
      <alignment horizontal="center" vertical="center"/>
    </xf>
    <xf numFmtId="10" fontId="16" fillId="3" borderId="12" xfId="0" applyNumberFormat="1" applyFont="1" applyFill="1" applyBorder="1" applyAlignment="1" applyProtection="1">
      <alignment horizontal="center" vertical="center"/>
    </xf>
    <xf numFmtId="0" fontId="6" fillId="3" borderId="5" xfId="0" applyFont="1" applyFill="1" applyBorder="1" applyAlignment="1">
      <alignment vertical="center" wrapText="1"/>
    </xf>
    <xf numFmtId="10" fontId="6" fillId="3" borderId="5" xfId="0" applyNumberFormat="1" applyFont="1" applyFill="1" applyBorder="1" applyAlignment="1">
      <alignment horizontal="center" vertical="center"/>
    </xf>
    <xf numFmtId="186" fontId="1" fillId="3" borderId="0" xfId="0" applyNumberFormat="1" applyFont="1" applyFill="1" applyAlignment="1">
      <alignment horizontal="center" vertical="center"/>
    </xf>
    <xf numFmtId="10" fontId="1" fillId="3" borderId="9" xfId="3" applyNumberFormat="1" applyFont="1" applyFill="1" applyBorder="1" applyAlignment="1">
      <alignment horizontal="center" vertical="center"/>
    </xf>
    <xf numFmtId="9" fontId="0" fillId="3" borderId="16" xfId="0" applyNumberFormat="1" applyFont="1" applyFill="1" applyBorder="1" applyAlignment="1" applyProtection="1">
      <alignment horizontal="center" vertical="center"/>
    </xf>
    <xf numFmtId="10" fontId="0" fillId="3" borderId="17" xfId="0" applyNumberFormat="1" applyFont="1" applyFill="1" applyBorder="1" applyAlignment="1" applyProtection="1">
      <alignment horizontal="center" vertical="center"/>
    </xf>
    <xf numFmtId="186" fontId="23" fillId="3" borderId="5" xfId="0" applyNumberFormat="1" applyFont="1" applyFill="1" applyBorder="1" applyAlignment="1">
      <alignment horizontal="center" vertical="center" wrapText="1"/>
    </xf>
    <xf numFmtId="186" fontId="21" fillId="3" borderId="0" xfId="0" applyNumberFormat="1" applyFont="1" applyFill="1" applyBorder="1" applyAlignment="1">
      <alignment horizontal="center" vertical="center"/>
    </xf>
    <xf numFmtId="183" fontId="4" fillId="3" borderId="0" xfId="0" applyNumberFormat="1" applyFont="1" applyFill="1" applyBorder="1" applyAlignment="1">
      <alignment horizontal="center" vertical="center"/>
    </xf>
    <xf numFmtId="0" fontId="1" fillId="3" borderId="0" xfId="0" applyFont="1" applyFill="1" applyBorder="1">
      <alignment vertical="center"/>
    </xf>
    <xf numFmtId="183" fontId="21" fillId="3" borderId="0" xfId="0" applyNumberFormat="1" applyFont="1" applyFill="1" applyBorder="1" applyAlignment="1">
      <alignment horizontal="center" vertical="center"/>
    </xf>
    <xf numFmtId="0" fontId="4" fillId="3" borderId="0" xfId="0" applyFont="1" applyFill="1" applyAlignment="1">
      <alignment horizontal="center" vertical="center"/>
    </xf>
    <xf numFmtId="183" fontId="2" fillId="3" borderId="5" xfId="0" applyNumberFormat="1" applyFont="1" applyFill="1" applyBorder="1" applyAlignment="1">
      <alignment horizontal="center" vertical="center" wrapText="1"/>
    </xf>
    <xf numFmtId="183" fontId="1" fillId="3" borderId="5" xfId="0" applyNumberFormat="1" applyFont="1" applyFill="1" applyBorder="1" applyAlignment="1">
      <alignment horizontal="center" vertical="center" wrapText="1"/>
    </xf>
    <xf numFmtId="183" fontId="1" fillId="3" borderId="5" xfId="0" applyNumberFormat="1" applyFont="1" applyFill="1" applyBorder="1" applyAlignment="1">
      <alignment horizontal="center" vertical="center"/>
    </xf>
    <xf numFmtId="183" fontId="1" fillId="3" borderId="0" xfId="0" applyNumberFormat="1" applyFont="1" applyFill="1" applyBorder="1" applyAlignment="1" applyProtection="1">
      <alignment horizontal="center" vertical="center" wrapText="1"/>
    </xf>
    <xf numFmtId="0" fontId="0" fillId="3" borderId="0" xfId="0" applyFont="1" applyFill="1" applyBorder="1" applyAlignment="1">
      <alignment horizontal="center" vertical="center" wrapText="1"/>
    </xf>
    <xf numFmtId="189" fontId="1" fillId="3" borderId="0" xfId="0" applyNumberFormat="1" applyFont="1" applyFill="1" applyBorder="1" applyAlignment="1" applyProtection="1">
      <alignment horizontal="center" vertical="center" wrapText="1"/>
    </xf>
    <xf numFmtId="0" fontId="6" fillId="3" borderId="0" xfId="0" applyFont="1" applyFill="1" applyProtection="1">
      <alignment vertical="center"/>
      <protection locked="0"/>
    </xf>
    <xf numFmtId="0" fontId="21" fillId="3" borderId="0" xfId="0" applyFont="1" applyFill="1" applyAlignment="1" applyProtection="1">
      <alignment horizontal="center" vertical="center"/>
    </xf>
    <xf numFmtId="0" fontId="21" fillId="3" borderId="0" xfId="0" applyFont="1" applyFill="1" applyAlignment="1" applyProtection="1">
      <alignment horizontal="left" vertical="center"/>
    </xf>
    <xf numFmtId="0" fontId="4" fillId="3" borderId="0" xfId="0" applyFont="1" applyFill="1" applyAlignment="1" applyProtection="1">
      <alignment horizontal="center" vertical="center"/>
    </xf>
    <xf numFmtId="183" fontId="21" fillId="3" borderId="0" xfId="0" applyNumberFormat="1" applyFont="1" applyFill="1" applyAlignment="1" applyProtection="1">
      <alignment horizontal="center" vertical="center" wrapText="1"/>
    </xf>
    <xf numFmtId="186" fontId="21" fillId="3" borderId="0" xfId="0" applyNumberFormat="1" applyFont="1" applyFill="1" applyAlignment="1" applyProtection="1">
      <alignment horizontal="center" vertical="center"/>
      <protection locked="0"/>
    </xf>
    <xf numFmtId="186" fontId="21" fillId="3" borderId="0" xfId="0" applyNumberFormat="1" applyFont="1" applyFill="1" applyAlignment="1" applyProtection="1">
      <alignment horizontal="center" vertical="center"/>
    </xf>
    <xf numFmtId="186" fontId="21" fillId="3" borderId="0" xfId="0" applyNumberFormat="1" applyFont="1" applyFill="1" applyBorder="1" applyAlignment="1" applyProtection="1">
      <alignment horizontal="center" vertical="center"/>
    </xf>
    <xf numFmtId="10" fontId="21" fillId="3" borderId="0" xfId="0" applyNumberFormat="1" applyFont="1" applyFill="1" applyAlignment="1" applyProtection="1">
      <alignment horizontal="center" vertical="center"/>
    </xf>
    <xf numFmtId="0" fontId="21" fillId="3" borderId="0" xfId="0" applyFont="1" applyFill="1" applyBorder="1" applyAlignment="1" applyProtection="1">
      <alignment horizontal="center" vertical="center"/>
    </xf>
    <xf numFmtId="0" fontId="6" fillId="3" borderId="0" xfId="0" applyFont="1" applyFill="1" applyProtection="1">
      <alignment vertical="center"/>
    </xf>
    <xf numFmtId="0" fontId="0" fillId="3" borderId="0" xfId="0" applyFont="1" applyFill="1" applyProtection="1">
      <alignment vertical="center"/>
    </xf>
    <xf numFmtId="186" fontId="3" fillId="3" borderId="0" xfId="7715" applyNumberFormat="1" applyFont="1" applyFill="1" applyAlignment="1" applyProtection="1">
      <alignment horizontal="center" vertical="center" wrapText="1"/>
    </xf>
    <xf numFmtId="0" fontId="16" fillId="3" borderId="5" xfId="0" applyFont="1" applyFill="1" applyBorder="1" applyAlignment="1" applyProtection="1">
      <alignment horizontal="center" vertical="center" wrapText="1"/>
    </xf>
    <xf numFmtId="0" fontId="16" fillId="3" borderId="5" xfId="0" applyFont="1" applyFill="1" applyBorder="1" applyAlignment="1" applyProtection="1">
      <alignment horizontal="left" vertical="center" wrapText="1"/>
    </xf>
    <xf numFmtId="0" fontId="0" fillId="3" borderId="5" xfId="0" applyFont="1" applyFill="1" applyBorder="1" applyAlignment="1" applyProtection="1">
      <alignment horizontal="left" vertical="center" wrapText="1"/>
    </xf>
    <xf numFmtId="186" fontId="0" fillId="3" borderId="5" xfId="0" applyNumberFormat="1" applyFont="1" applyFill="1" applyBorder="1" applyAlignment="1" applyProtection="1">
      <alignment horizontal="center" vertical="center" wrapText="1"/>
    </xf>
    <xf numFmtId="183" fontId="0" fillId="3" borderId="5" xfId="0" applyNumberFormat="1" applyFont="1" applyFill="1" applyBorder="1" applyAlignment="1" applyProtection="1">
      <alignment horizontal="center" vertical="center" wrapText="1"/>
    </xf>
    <xf numFmtId="186" fontId="16" fillId="3" borderId="5" xfId="7715" applyNumberFormat="1" applyFont="1" applyFill="1" applyBorder="1" applyAlignment="1" applyProtection="1">
      <alignment horizontal="center" vertical="center" wrapText="1"/>
      <protection locked="0"/>
    </xf>
    <xf numFmtId="186" fontId="6" fillId="3" borderId="5" xfId="0" applyNumberFormat="1" applyFont="1" applyFill="1" applyBorder="1" applyAlignment="1" applyProtection="1">
      <alignment horizontal="center" vertical="center" wrapText="1"/>
      <protection locked="0"/>
    </xf>
    <xf numFmtId="2" fontId="16" fillId="3" borderId="5" xfId="0" applyNumberFormat="1" applyFont="1" applyFill="1" applyBorder="1" applyAlignment="1" applyProtection="1">
      <alignment horizontal="center" vertical="center"/>
    </xf>
    <xf numFmtId="2" fontId="6" fillId="3" borderId="5" xfId="0" applyNumberFormat="1" applyFont="1" applyFill="1" applyBorder="1" applyAlignment="1" applyProtection="1">
      <alignment horizontal="center" vertical="center"/>
    </xf>
    <xf numFmtId="192" fontId="6" fillId="3" borderId="5" xfId="0" applyNumberFormat="1" applyFont="1" applyFill="1" applyBorder="1" applyAlignment="1" applyProtection="1">
      <alignment horizontal="center" vertical="center"/>
    </xf>
    <xf numFmtId="194" fontId="6" fillId="3" borderId="5" xfId="0" applyNumberFormat="1" applyFont="1" applyFill="1" applyBorder="1" applyAlignment="1" applyProtection="1">
      <alignment horizontal="center" vertical="center"/>
    </xf>
    <xf numFmtId="186" fontId="3" fillId="3" borderId="0" xfId="7715" applyNumberFormat="1" applyFont="1" applyFill="1" applyBorder="1" applyAlignment="1" applyProtection="1">
      <alignment horizontal="center" vertical="center" wrapText="1"/>
    </xf>
    <xf numFmtId="10" fontId="3" fillId="3" borderId="0" xfId="7715" applyNumberFormat="1" applyFont="1" applyFill="1" applyAlignment="1" applyProtection="1">
      <alignment horizontal="center" vertical="center" wrapText="1"/>
    </xf>
    <xf numFmtId="0" fontId="4" fillId="3" borderId="0" xfId="0" applyFont="1" applyFill="1" applyBorder="1" applyAlignment="1" applyProtection="1">
      <alignment horizontal="center" vertical="center"/>
    </xf>
    <xf numFmtId="0" fontId="20" fillId="3" borderId="0" xfId="0" applyFont="1" applyFill="1" applyBorder="1" applyAlignment="1" applyProtection="1">
      <alignment horizontal="center" vertical="center" wrapText="1"/>
    </xf>
    <xf numFmtId="0" fontId="30" fillId="3" borderId="0" xfId="0" applyFont="1" applyFill="1" applyBorder="1" applyAlignment="1" applyProtection="1">
      <alignment horizontal="center" vertical="center" wrapText="1"/>
    </xf>
    <xf numFmtId="0" fontId="20" fillId="3" borderId="0" xfId="0" applyFont="1" applyFill="1" applyBorder="1" applyAlignment="1" applyProtection="1">
      <alignment horizontal="center" vertical="center"/>
    </xf>
    <xf numFmtId="10" fontId="21" fillId="3" borderId="0" xfId="3" applyNumberFormat="1" applyFont="1" applyFill="1" applyBorder="1" applyAlignment="1" applyProtection="1">
      <alignment horizontal="center" vertical="center"/>
    </xf>
    <xf numFmtId="9" fontId="6" fillId="3" borderId="1" xfId="0" applyNumberFormat="1" applyFont="1" applyFill="1" applyBorder="1" applyAlignment="1" applyProtection="1">
      <alignment horizontal="center" vertical="center"/>
    </xf>
    <xf numFmtId="9" fontId="6" fillId="3" borderId="7" xfId="0" applyNumberFormat="1" applyFont="1" applyFill="1" applyBorder="1" applyAlignment="1" applyProtection="1">
      <alignment horizontal="center" vertical="center"/>
    </xf>
    <xf numFmtId="0" fontId="18" fillId="3" borderId="0" xfId="36541" applyNumberFormat="1" applyFont="1" applyFill="1" applyAlignment="1" applyProtection="1">
      <alignment horizontal="center" vertical="center"/>
    </xf>
    <xf numFmtId="0" fontId="19" fillId="3" borderId="27" xfId="0" applyFont="1" applyFill="1" applyBorder="1" applyAlignment="1" applyProtection="1">
      <alignment horizontal="left" vertical="top" wrapText="1"/>
    </xf>
    <xf numFmtId="0" fontId="19" fillId="3" borderId="28" xfId="0" applyFont="1" applyFill="1" applyBorder="1" applyAlignment="1" applyProtection="1">
      <alignment horizontal="left" vertical="top" wrapText="1"/>
    </xf>
    <xf numFmtId="183" fontId="21" fillId="3" borderId="0" xfId="0" applyNumberFormat="1" applyFont="1" applyFill="1" applyBorder="1" applyAlignment="1" applyProtection="1">
      <alignment horizontal="center" vertical="center"/>
    </xf>
    <xf numFmtId="186" fontId="1" fillId="3" borderId="0" xfId="0" applyNumberFormat="1" applyFont="1" applyFill="1" applyBorder="1" applyAlignment="1" applyProtection="1">
      <alignment horizontal="center" vertical="center" wrapText="1"/>
    </xf>
    <xf numFmtId="183" fontId="4" fillId="3" borderId="0" xfId="0" applyNumberFormat="1" applyFont="1" applyFill="1" applyAlignment="1" applyProtection="1">
      <alignment horizontal="center" vertical="center"/>
    </xf>
    <xf numFmtId="186" fontId="2" fillId="3" borderId="0" xfId="0" applyNumberFormat="1" applyFont="1" applyFill="1" applyBorder="1" applyAlignment="1" applyProtection="1">
      <alignment horizontal="center" vertical="center"/>
    </xf>
    <xf numFmtId="186" fontId="23" fillId="3" borderId="0" xfId="0" applyNumberFormat="1" applyFont="1" applyFill="1" applyBorder="1" applyAlignment="1" applyProtection="1">
      <alignment horizontal="center" vertical="center" wrapText="1"/>
    </xf>
    <xf numFmtId="186" fontId="2" fillId="3" borderId="0" xfId="0" applyNumberFormat="1" applyFont="1" applyFill="1" applyBorder="1" applyAlignment="1" applyProtection="1">
      <alignment horizontal="center" vertical="center" wrapText="1"/>
    </xf>
    <xf numFmtId="0" fontId="5" fillId="3" borderId="0" xfId="0" applyFont="1" applyFill="1" applyAlignment="1" applyProtection="1">
      <alignment horizontal="center" vertical="center"/>
    </xf>
    <xf numFmtId="0" fontId="16" fillId="3" borderId="0" xfId="0" applyFont="1" applyFill="1" applyAlignment="1" applyProtection="1">
      <alignment horizontal="center" vertical="center"/>
    </xf>
    <xf numFmtId="0" fontId="16" fillId="3" borderId="0" xfId="0" applyFont="1" applyFill="1" applyAlignment="1">
      <alignment horizontal="center" vertical="center"/>
    </xf>
    <xf numFmtId="186" fontId="1" fillId="3" borderId="0" xfId="0" applyNumberFormat="1" applyFont="1" applyFill="1" applyBorder="1" applyAlignment="1" applyProtection="1">
      <alignment horizontal="center" vertical="center"/>
    </xf>
    <xf numFmtId="186" fontId="0" fillId="3" borderId="0" xfId="0" applyNumberFormat="1" applyFont="1" applyFill="1" applyBorder="1" applyAlignment="1" applyProtection="1">
      <alignment horizontal="center" vertical="center" wrapText="1"/>
    </xf>
    <xf numFmtId="0" fontId="6" fillId="3" borderId="0" xfId="0" applyFont="1" applyFill="1" applyAlignment="1" applyProtection="1">
      <alignment horizontal="center" vertical="center"/>
    </xf>
    <xf numFmtId="0" fontId="31" fillId="3" borderId="28" xfId="0" applyFont="1" applyFill="1" applyBorder="1" applyAlignment="1" applyProtection="1">
      <alignment horizontal="left" vertical="top" wrapText="1"/>
    </xf>
    <xf numFmtId="0" fontId="6" fillId="3" borderId="5" xfId="5746" applyFont="1" applyFill="1" applyBorder="1" applyAlignment="1" applyProtection="1">
      <alignment horizontal="center" vertical="center" wrapText="1"/>
    </xf>
    <xf numFmtId="0" fontId="6" fillId="3" borderId="5" xfId="36221" applyFont="1" applyFill="1" applyBorder="1" applyAlignment="1" applyProtection="1">
      <alignment horizontal="center" vertical="center" wrapText="1"/>
    </xf>
    <xf numFmtId="186" fontId="17" fillId="3" borderId="5" xfId="7715" applyNumberFormat="1" applyFont="1" applyFill="1" applyBorder="1" applyAlignment="1" applyProtection="1">
      <alignment horizontal="center" vertical="center" wrapText="1"/>
    </xf>
    <xf numFmtId="183" fontId="6" fillId="3" borderId="5" xfId="5746" applyNumberFormat="1" applyFont="1" applyFill="1" applyBorder="1" applyAlignment="1" applyProtection="1">
      <alignment horizontal="center" vertical="center" wrapText="1"/>
    </xf>
    <xf numFmtId="0" fontId="10" fillId="3" borderId="4" xfId="0" applyNumberFormat="1" applyFont="1" applyFill="1" applyBorder="1" applyAlignment="1" applyProtection="1">
      <alignment horizontal="center" vertical="center" wrapText="1"/>
    </xf>
    <xf numFmtId="0" fontId="10" fillId="3" borderId="5" xfId="0" applyFont="1" applyFill="1" applyBorder="1" applyAlignment="1" applyProtection="1">
      <alignment horizontal="center" vertical="center" wrapText="1"/>
    </xf>
    <xf numFmtId="183" fontId="0" fillId="3" borderId="5" xfId="0" applyNumberFormat="1" applyFont="1" applyFill="1" applyBorder="1" applyAlignment="1" applyProtection="1">
      <alignment horizontal="left" vertical="center"/>
    </xf>
    <xf numFmtId="0" fontId="10" fillId="3" borderId="5" xfId="0" applyFont="1" applyFill="1" applyBorder="1" applyAlignment="1" applyProtection="1">
      <alignment horizontal="center" vertical="center"/>
    </xf>
    <xf numFmtId="0" fontId="0" fillId="3" borderId="5" xfId="0" applyFont="1" applyFill="1" applyBorder="1" applyAlignment="1" applyProtection="1">
      <alignment horizontal="center" vertical="center"/>
    </xf>
    <xf numFmtId="183" fontId="10" fillId="3" borderId="5" xfId="0" applyNumberFormat="1" applyFont="1" applyFill="1" applyBorder="1" applyAlignment="1" applyProtection="1">
      <alignment horizontal="left" vertical="center" wrapText="1"/>
    </xf>
    <xf numFmtId="192" fontId="6" fillId="3" borderId="5" xfId="0" applyNumberFormat="1" applyFont="1" applyFill="1" applyBorder="1" applyAlignment="1" applyProtection="1">
      <alignment horizontal="center" vertical="center" wrapText="1"/>
    </xf>
    <xf numFmtId="0" fontId="6" fillId="3" borderId="5" xfId="0" applyFont="1" applyFill="1" applyBorder="1" applyAlignment="1" applyProtection="1">
      <alignment horizontal="left" vertical="center" wrapText="1"/>
      <protection locked="0"/>
    </xf>
    <xf numFmtId="0" fontId="10" fillId="3" borderId="5" xfId="0" applyFont="1" applyFill="1" applyBorder="1" applyAlignment="1" applyProtection="1">
      <alignment horizontal="center" vertical="center"/>
      <protection locked="0"/>
    </xf>
    <xf numFmtId="0" fontId="0" fillId="3" borderId="5" xfId="0" applyFont="1" applyFill="1" applyBorder="1" applyAlignment="1" applyProtection="1">
      <alignment horizontal="center" vertical="center"/>
      <protection locked="0"/>
    </xf>
    <xf numFmtId="0" fontId="6" fillId="3" borderId="5" xfId="0" applyFont="1" applyFill="1" applyBorder="1" applyAlignment="1" applyProtection="1">
      <alignment vertical="center" wrapText="1"/>
    </xf>
    <xf numFmtId="186" fontId="4" fillId="3" borderId="0" xfId="0" applyNumberFormat="1" applyFont="1" applyFill="1" applyAlignment="1" applyProtection="1">
      <alignment horizontal="center" vertical="center"/>
    </xf>
    <xf numFmtId="183" fontId="2" fillId="3" borderId="0" xfId="0" applyNumberFormat="1" applyFont="1" applyFill="1" applyBorder="1" applyAlignment="1" applyProtection="1">
      <alignment horizontal="center" vertical="center" wrapText="1"/>
    </xf>
    <xf numFmtId="0" fontId="0" fillId="3" borderId="0" xfId="0" applyFont="1" applyFill="1" applyBorder="1" applyAlignment="1" applyProtection="1">
      <alignment horizontal="center" vertical="center"/>
    </xf>
    <xf numFmtId="183" fontId="10" fillId="3" borderId="5" xfId="0" applyNumberFormat="1" applyFont="1" applyFill="1" applyBorder="1" applyAlignment="1" applyProtection="1">
      <alignment horizontal="center" vertical="center"/>
    </xf>
    <xf numFmtId="183" fontId="10" fillId="3" borderId="5" xfId="0" applyNumberFormat="1" applyFont="1" applyFill="1" applyBorder="1" applyAlignment="1" applyProtection="1">
      <alignment horizontal="left" vertical="center"/>
    </xf>
    <xf numFmtId="0" fontId="0" fillId="3" borderId="5" xfId="5746" applyFont="1" applyFill="1" applyBorder="1" applyAlignment="1" applyProtection="1">
      <alignment horizontal="center" vertical="center" wrapText="1"/>
    </xf>
    <xf numFmtId="0" fontId="0" fillId="3" borderId="5" xfId="5746" applyFont="1" applyFill="1" applyBorder="1" applyAlignment="1" applyProtection="1">
      <alignment horizontal="left" vertical="center" wrapText="1"/>
    </xf>
    <xf numFmtId="0" fontId="6" fillId="3" borderId="15" xfId="0" applyNumberFormat="1" applyFont="1" applyFill="1" applyBorder="1" applyAlignment="1" applyProtection="1">
      <alignment horizontal="center" vertical="center"/>
    </xf>
    <xf numFmtId="0" fontId="0" fillId="3" borderId="16" xfId="5746" applyFont="1" applyFill="1" applyBorder="1" applyAlignment="1" applyProtection="1">
      <alignment horizontal="center" vertical="center" wrapText="1"/>
    </xf>
    <xf numFmtId="0" fontId="0" fillId="3" borderId="16" xfId="5746" applyFont="1" applyFill="1" applyBorder="1" applyAlignment="1" applyProtection="1">
      <alignment horizontal="left" vertical="center" wrapText="1"/>
    </xf>
    <xf numFmtId="0" fontId="0" fillId="3" borderId="16" xfId="0" applyFont="1" applyFill="1" applyBorder="1" applyAlignment="1" applyProtection="1">
      <alignment horizontal="center" vertical="center"/>
    </xf>
    <xf numFmtId="183" fontId="0" fillId="3" borderId="16" xfId="0" applyNumberFormat="1" applyFont="1" applyFill="1" applyBorder="1" applyAlignment="1" applyProtection="1">
      <alignment horizontal="center" vertical="center"/>
    </xf>
    <xf numFmtId="183" fontId="6" fillId="3" borderId="16" xfId="0" applyNumberFormat="1" applyFont="1" applyFill="1" applyBorder="1" applyAlignment="1" applyProtection="1">
      <alignment horizontal="center" vertical="center" wrapText="1"/>
    </xf>
    <xf numFmtId="0" fontId="0" fillId="3" borderId="16" xfId="0" applyFont="1" applyFill="1" applyBorder="1" applyAlignment="1" applyProtection="1">
      <alignment horizontal="center" vertical="center"/>
      <protection locked="0"/>
    </xf>
    <xf numFmtId="186" fontId="0" fillId="3" borderId="16" xfId="0" applyNumberFormat="1" applyFont="1" applyFill="1" applyBorder="1" applyAlignment="1" applyProtection="1">
      <alignment horizontal="center" vertical="center"/>
    </xf>
    <xf numFmtId="186" fontId="6" fillId="3" borderId="16" xfId="0" applyNumberFormat="1" applyFont="1" applyFill="1" applyBorder="1" applyAlignment="1" applyProtection="1">
      <alignment horizontal="center" vertical="center"/>
    </xf>
    <xf numFmtId="183" fontId="15" fillId="3" borderId="0" xfId="0" applyNumberFormat="1" applyFont="1" applyFill="1" applyBorder="1" applyAlignment="1" applyProtection="1">
      <alignment horizontal="center" vertical="center" wrapText="1"/>
    </xf>
    <xf numFmtId="0" fontId="0" fillId="3" borderId="0" xfId="0" applyFont="1" applyFill="1" applyAlignment="1" applyProtection="1">
      <alignment horizontal="center" vertical="center"/>
    </xf>
    <xf numFmtId="0" fontId="19" fillId="3" borderId="29" xfId="0" applyFont="1" applyFill="1" applyBorder="1" applyAlignment="1" applyProtection="1">
      <alignment horizontal="left" vertical="top" wrapText="1"/>
    </xf>
    <xf numFmtId="0" fontId="6" fillId="10" borderId="0" xfId="0" applyFont="1" applyFill="1" applyProtection="1">
      <alignment vertical="center"/>
      <protection locked="0"/>
    </xf>
    <xf numFmtId="0" fontId="6" fillId="10" borderId="0" xfId="0" applyFont="1" applyFill="1">
      <alignment vertical="center"/>
    </xf>
    <xf numFmtId="0" fontId="16" fillId="10" borderId="0" xfId="0" applyFont="1" applyFill="1" applyAlignment="1">
      <alignment horizontal="center" vertical="center"/>
    </xf>
    <xf numFmtId="0" fontId="16" fillId="10" borderId="0" xfId="0" applyFont="1" applyFill="1">
      <alignment vertical="center"/>
    </xf>
    <xf numFmtId="0" fontId="21" fillId="10" borderId="0" xfId="0" applyFont="1" applyFill="1" applyAlignment="1">
      <alignment horizontal="center" vertical="center"/>
    </xf>
    <xf numFmtId="0" fontId="6" fillId="10" borderId="0" xfId="0" applyFont="1" applyFill="1" applyAlignment="1">
      <alignment horizontal="center" vertical="center"/>
    </xf>
    <xf numFmtId="186" fontId="3" fillId="10" borderId="0" xfId="7715" applyNumberFormat="1" applyFont="1" applyFill="1" applyBorder="1" applyAlignment="1" applyProtection="1">
      <alignment horizontal="center" vertical="center" wrapText="1"/>
      <protection locked="0"/>
    </xf>
    <xf numFmtId="0" fontId="6" fillId="10" borderId="0" xfId="0" applyFont="1" applyFill="1" applyAlignment="1" applyProtection="1">
      <alignment horizontal="center" vertical="center"/>
      <protection locked="0"/>
    </xf>
    <xf numFmtId="186" fontId="20" fillId="10" borderId="5" xfId="7715" applyNumberFormat="1" applyFont="1" applyFill="1" applyBorder="1" applyAlignment="1" applyProtection="1">
      <alignment horizontal="center" vertical="center" wrapText="1"/>
    </xf>
    <xf numFmtId="0" fontId="20" fillId="10" borderId="5" xfId="0" applyNumberFormat="1" applyFont="1" applyFill="1" applyBorder="1" applyAlignment="1">
      <alignment horizontal="center" vertical="center"/>
    </xf>
    <xf numFmtId="0" fontId="20" fillId="10" borderId="5" xfId="0" applyFont="1" applyFill="1" applyBorder="1" applyAlignment="1">
      <alignment horizontal="center" vertical="center"/>
    </xf>
    <xf numFmtId="0" fontId="21" fillId="10" borderId="5" xfId="0" applyNumberFormat="1" applyFont="1" applyFill="1" applyBorder="1" applyAlignment="1">
      <alignment horizontal="center" vertical="center"/>
    </xf>
    <xf numFmtId="0" fontId="21" fillId="10" borderId="5" xfId="0" applyFont="1" applyFill="1" applyBorder="1" applyAlignment="1">
      <alignment vertical="center" wrapText="1"/>
    </xf>
    <xf numFmtId="0" fontId="21" fillId="10" borderId="5" xfId="0" applyFont="1" applyFill="1" applyBorder="1" applyAlignment="1">
      <alignment horizontal="left" vertical="center" wrapText="1"/>
    </xf>
    <xf numFmtId="0" fontId="21" fillId="10" borderId="5" xfId="0" applyFont="1" applyFill="1" applyBorder="1" applyAlignment="1">
      <alignment horizontal="center" vertical="center" wrapText="1"/>
    </xf>
    <xf numFmtId="0" fontId="20" fillId="10" borderId="5" xfId="0" applyFont="1" applyFill="1" applyBorder="1" applyAlignment="1">
      <alignment horizontal="center" vertical="center" wrapText="1"/>
    </xf>
    <xf numFmtId="0" fontId="21" fillId="10" borderId="5" xfId="0" applyFont="1" applyFill="1" applyBorder="1" applyAlignment="1">
      <alignment horizontal="center" vertical="center"/>
    </xf>
    <xf numFmtId="0" fontId="21" fillId="11" borderId="5" xfId="0" applyFont="1" applyFill="1" applyBorder="1" applyAlignment="1">
      <alignment horizontal="left" vertical="center" wrapText="1"/>
    </xf>
    <xf numFmtId="183" fontId="20" fillId="10" borderId="5" xfId="0" applyNumberFormat="1" applyFont="1" applyFill="1" applyBorder="1" applyAlignment="1">
      <alignment horizontal="center" vertical="center"/>
    </xf>
    <xf numFmtId="0" fontId="20" fillId="10" borderId="5" xfId="0" applyNumberFormat="1" applyFont="1" applyFill="1" applyBorder="1" applyAlignment="1">
      <alignment horizontal="center" vertical="center" wrapText="1"/>
    </xf>
    <xf numFmtId="0" fontId="21" fillId="10" borderId="5" xfId="0" applyNumberFormat="1" applyFont="1" applyFill="1" applyBorder="1" applyAlignment="1">
      <alignment horizontal="center" vertical="center" wrapText="1"/>
    </xf>
    <xf numFmtId="0" fontId="21" fillId="10" borderId="1" xfId="0" applyFont="1" applyFill="1" applyBorder="1" applyAlignment="1">
      <alignment horizontal="left" vertical="center" wrapText="1"/>
    </xf>
    <xf numFmtId="0" fontId="21" fillId="10" borderId="7" xfId="0" applyFont="1" applyFill="1" applyBorder="1" applyAlignment="1">
      <alignment horizontal="left" vertical="center" wrapText="1"/>
    </xf>
    <xf numFmtId="0" fontId="21" fillId="10" borderId="6" xfId="0" applyFont="1" applyFill="1" applyBorder="1" applyAlignment="1">
      <alignment horizontal="left" vertical="center" wrapText="1"/>
    </xf>
    <xf numFmtId="0" fontId="20" fillId="10" borderId="8" xfId="0" applyNumberFormat="1" applyFont="1" applyFill="1" applyBorder="1" applyAlignment="1">
      <alignment horizontal="left" vertical="center"/>
    </xf>
    <xf numFmtId="0" fontId="20" fillId="10" borderId="9" xfId="0" applyNumberFormat="1" applyFont="1" applyFill="1" applyBorder="1" applyAlignment="1">
      <alignment horizontal="left" vertical="center"/>
    </xf>
    <xf numFmtId="0" fontId="20" fillId="10" borderId="5" xfId="0" applyFont="1" applyFill="1" applyBorder="1" applyAlignment="1">
      <alignment horizontal="left" vertical="center" wrapText="1"/>
    </xf>
    <xf numFmtId="0" fontId="6" fillId="10" borderId="0" xfId="0" applyFont="1" applyFill="1" applyAlignment="1">
      <alignment vertical="center"/>
    </xf>
    <xf numFmtId="0" fontId="0" fillId="3" borderId="4" xfId="0" applyNumberFormat="1" applyFont="1" applyFill="1" applyBorder="1" applyAlignment="1" quotePrefix="1">
      <alignment horizontal="center" vertical="center" wrapText="1"/>
    </xf>
    <xf numFmtId="0" fontId="0" fillId="3" borderId="15" xfId="0" applyNumberFormat="1" applyFont="1" applyFill="1" applyBorder="1" applyAlignment="1" quotePrefix="1">
      <alignment horizontal="center" vertical="center" wrapText="1"/>
    </xf>
    <xf numFmtId="0" fontId="6" fillId="0" borderId="4" xfId="0" applyNumberFormat="1" applyFont="1" applyFill="1" applyBorder="1" applyAlignment="1" applyProtection="1" quotePrefix="1">
      <alignment horizontal="center" vertical="center" wrapText="1"/>
    </xf>
    <xf numFmtId="0" fontId="0" fillId="0" borderId="4" xfId="0" applyNumberFormat="1" applyFont="1" applyFill="1" applyBorder="1" applyAlignment="1" applyProtection="1" quotePrefix="1">
      <alignment horizontal="center" vertical="center" wrapText="1"/>
    </xf>
    <xf numFmtId="0" fontId="0" fillId="0" borderId="15" xfId="0" applyNumberFormat="1" applyFont="1" applyFill="1" applyBorder="1" applyAlignment="1" applyProtection="1" quotePrefix="1">
      <alignment horizontal="center" vertical="center" wrapText="1"/>
    </xf>
    <xf numFmtId="20" fontId="1" fillId="0" borderId="5" xfId="0" applyNumberFormat="1" applyFont="1" applyFill="1" applyBorder="1" applyAlignment="1" applyProtection="1" quotePrefix="1">
      <alignment horizontal="left" vertical="center"/>
    </xf>
    <xf numFmtId="183" fontId="1" fillId="0" borderId="5" xfId="28087" applyNumberFormat="1" applyFont="1" applyFill="1" applyBorder="1" applyAlignment="1" applyProtection="1" quotePrefix="1">
      <alignment horizontal="center" vertical="center" wrapText="1"/>
    </xf>
    <xf numFmtId="0" fontId="4" fillId="0" borderId="5" xfId="0" applyNumberFormat="1" applyFont="1" applyFill="1" applyBorder="1" applyAlignment="1" applyProtection="1" quotePrefix="1">
      <alignment horizontal="center" vertical="center" wrapText="1"/>
    </xf>
    <xf numFmtId="187" fontId="1" fillId="0" borderId="5" xfId="6485" applyNumberFormat="1" applyFont="1" applyFill="1" applyBorder="1" applyAlignment="1" applyProtection="1" quotePrefix="1">
      <alignment horizontal="center" vertical="center" wrapText="1"/>
    </xf>
    <xf numFmtId="183" fontId="1" fillId="0" borderId="5" xfId="4747" applyNumberFormat="1" applyFont="1" applyFill="1" applyBorder="1" applyAlignment="1" applyProtection="1" quotePrefix="1">
      <alignment horizontal="center" vertical="center" wrapText="1"/>
    </xf>
    <xf numFmtId="183" fontId="1" fillId="0" borderId="5" xfId="4747" applyNumberFormat="1" applyFont="1" applyFill="1" applyBorder="1" applyAlignment="1" quotePrefix="1">
      <alignment horizontal="center" vertical="center" wrapText="1"/>
    </xf>
    <xf numFmtId="183" fontId="4" fillId="0" borderId="5" xfId="6341" applyNumberFormat="1" applyFont="1" applyFill="1" applyBorder="1" applyAlignment="1" quotePrefix="1">
      <alignment horizontal="center" vertical="center" wrapText="1"/>
    </xf>
    <xf numFmtId="183" fontId="1" fillId="0" borderId="5" xfId="35952" applyNumberFormat="1" applyFont="1" applyFill="1" applyBorder="1" applyAlignment="1" quotePrefix="1">
      <alignment horizontal="center" vertical="center" wrapText="1"/>
    </xf>
    <xf numFmtId="183" fontId="1" fillId="0" borderId="5" xfId="3567" applyNumberFormat="1" applyFont="1" applyFill="1" applyBorder="1" applyAlignment="1" applyProtection="1" quotePrefix="1">
      <alignment horizontal="center" vertical="center" wrapText="1"/>
      <protection locked="0"/>
    </xf>
    <xf numFmtId="183" fontId="1" fillId="0" borderId="5" xfId="6485" applyNumberFormat="1" applyFont="1" applyFill="1" applyBorder="1" applyAlignment="1" quotePrefix="1">
      <alignment horizontal="center" vertical="center" wrapText="1"/>
    </xf>
    <xf numFmtId="0" fontId="1" fillId="0" borderId="0" xfId="0" applyFont="1" applyFill="1" quotePrefix="1">
      <alignment vertical="center"/>
    </xf>
    <xf numFmtId="183" fontId="4" fillId="0" borderId="5" xfId="4747" applyNumberFormat="1" applyFont="1" applyFill="1" applyBorder="1" applyAlignment="1" quotePrefix="1">
      <alignment horizontal="center" vertical="center" wrapText="1"/>
    </xf>
    <xf numFmtId="183" fontId="6" fillId="0" borderId="5" xfId="0" applyNumberFormat="1" applyFont="1" applyFill="1" applyBorder="1" applyAlignment="1" applyProtection="1" quotePrefix="1">
      <alignment horizontal="center" vertical="center" wrapText="1"/>
    </xf>
    <xf numFmtId="183" fontId="4" fillId="0" borderId="1" xfId="6341" applyNumberFormat="1" applyFont="1" applyFill="1" applyBorder="1" applyAlignment="1" quotePrefix="1">
      <alignment horizontal="center" vertical="center" wrapText="1"/>
    </xf>
    <xf numFmtId="183" fontId="4" fillId="0" borderId="5" xfId="0" applyNumberFormat="1" applyFont="1" applyFill="1" applyBorder="1" applyAlignment="1" quotePrefix="1">
      <alignment horizontal="center" vertical="center" wrapText="1"/>
    </xf>
    <xf numFmtId="183" fontId="1" fillId="0" borderId="5" xfId="6510" applyNumberFormat="1" applyFont="1" applyFill="1" applyBorder="1" applyAlignment="1" quotePrefix="1">
      <alignment horizontal="center" vertical="center" wrapText="1"/>
    </xf>
    <xf numFmtId="183" fontId="7" fillId="0" borderId="5" xfId="4747" applyNumberFormat="1" applyFont="1" applyFill="1" applyBorder="1" applyAlignment="1" quotePrefix="1">
      <alignment horizontal="center" vertical="center" wrapText="1"/>
    </xf>
  </cellXfs>
  <cellStyles count="4422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输入 2 3 5 21 3" xfId="49"/>
    <cellStyle name="输入 2 3 5 16 3" xfId="50"/>
    <cellStyle name="_Sheet1_派出所精装修标底招标清单修改20100720" xfId="51"/>
    <cellStyle name="Calculation 2 2 2 8 3" xfId="52"/>
    <cellStyle name="强调文字颜色 5 6 2 2" xfId="53"/>
    <cellStyle name="差_东荟城室内装修清单20120708-中天装饰" xfId="54"/>
    <cellStyle name="40% - 强调文字颜色 2 3 2_3.3-精装超高层土建 (铝模)" xfId="55"/>
    <cellStyle name="Calculation 2 3 14 3" xfId="56"/>
    <cellStyle name="Calculation 3 5 10" xfId="57"/>
    <cellStyle name="Input 4 3 23" xfId="58"/>
    <cellStyle name="Input 4 3 18" xfId="59"/>
    <cellStyle name="常规 15 3 6 3 2" xfId="60"/>
    <cellStyle name="Calculation 2 5 4 11" xfId="61"/>
    <cellStyle name="Output 4 2 19 3" xfId="62"/>
    <cellStyle name="_ET_STYLE_NoName_00__A标段清单-中天 2 2" xfId="63"/>
    <cellStyle name="千位分隔 32 2 7 2 2" xfId="64"/>
    <cellStyle name="20% - 强调文字颜色 1 13 2" xfId="65"/>
    <cellStyle name="Output 3 5 9 2" xfId="66"/>
    <cellStyle name="40% - 强调文字颜色 2 14 2" xfId="67"/>
    <cellStyle name="Output 6 2 3" xfId="68"/>
    <cellStyle name="输入 2 6 2 2 4" xfId="69"/>
    <cellStyle name="千位分隔[0] 6 2 3 3 8" xfId="70"/>
    <cellStyle name="40% - Accent2 2 4" xfId="71"/>
    <cellStyle name="Accent5 2 2 5" xfId="72"/>
    <cellStyle name="Total 3 3 12 3" xfId="73"/>
    <cellStyle name="检查单元格 8 3" xfId="74"/>
    <cellStyle name="60% - Accent2 7 5" xfId="75"/>
    <cellStyle name="Note 5 2 5 2" xfId="76"/>
    <cellStyle name="Calculation 2 2 3 2 6 2" xfId="77"/>
    <cellStyle name="Calculation 4 4 21 2" xfId="78"/>
    <cellStyle name="Calculation 4 4 16 2" xfId="79"/>
    <cellStyle name="_投标要点5-27" xfId="80"/>
    <cellStyle name="20% - 强调文字颜色 2 3 6" xfId="81"/>
    <cellStyle name="Note 8 4 2" xfId="82"/>
    <cellStyle name="常规 38 4 2 3" xfId="83"/>
    <cellStyle name="常规 43 4 2 3" xfId="84"/>
    <cellStyle name="输入 5 2 2 2 3 2" xfId="85"/>
    <cellStyle name="千位分隔 5 4 2 8 3" xfId="86"/>
    <cellStyle name="计算 2 2 3 2 2 5" xfId="87"/>
    <cellStyle name="20% - Accent2 2 6" xfId="88"/>
    <cellStyle name="20% - 强调文字颜色 2 16 2" xfId="89"/>
    <cellStyle name="20% - 强调文字颜色 2 21 2" xfId="90"/>
    <cellStyle name="千位分隔 4 9 2 7" xfId="91"/>
    <cellStyle name="计算 3 2 4 2 2 3" xfId="92"/>
    <cellStyle name="Note 2 4 2 4 2" xfId="93"/>
    <cellStyle name="60% - 强调文字颜色 4 18 2" xfId="94"/>
    <cellStyle name="60% - 强调文字颜色 4 23 2" xfId="95"/>
    <cellStyle name="20% - 强调文字颜色 6 2 7 2 2" xfId="96"/>
    <cellStyle name="Total 2 3 4 5 2" xfId="97"/>
    <cellStyle name="千位分隔 3 7 4 4 2 2" xfId="98"/>
    <cellStyle name="_ET_STYLE_NoName_00_ 9" xfId="99"/>
    <cellStyle name="60% - 强调文字颜色 4 3 2 4 2" xfId="100"/>
    <cellStyle name="Linked Cell 9 2" xfId="101"/>
    <cellStyle name="Note 6 2 6 2" xfId="102"/>
    <cellStyle name="Calculation 2 2 2 3 2" xfId="103"/>
    <cellStyle name="Input 3 2 11 3" xfId="104"/>
    <cellStyle name="40% - 强调文字颜色 2 2 3 2 2" xfId="105"/>
    <cellStyle name="Accent2 - 40%" xfId="106"/>
    <cellStyle name="Accent6 2 3 5" xfId="107"/>
    <cellStyle name="计算 2 4 3 4 2 3" xfId="108"/>
    <cellStyle name="标题 1 10 3 2" xfId="109"/>
    <cellStyle name="计算 2 3 5 8" xfId="110"/>
    <cellStyle name="Calculation 3 4 14 3" xfId="111"/>
    <cellStyle name="_金域蓝湾二期绿化结算090504" xfId="112"/>
    <cellStyle name="Output 2 10 2" xfId="113"/>
    <cellStyle name="20% - 强调文字颜色 6 14 2" xfId="114"/>
    <cellStyle name="Input 8 20" xfId="115"/>
    <cellStyle name="Input 8 15" xfId="116"/>
    <cellStyle name="60% - Accent1 7" xfId="117"/>
    <cellStyle name="Output 4 4 19 3" xfId="118"/>
    <cellStyle name="Input 6 3 23" xfId="119"/>
    <cellStyle name="Input 6 3 18" xfId="120"/>
    <cellStyle name="Calculation 3 4 4" xfId="121"/>
    <cellStyle name="60% - 强调文字颜色 6 3 2 6" xfId="122"/>
    <cellStyle name="40% - Accent1 3 2 4" xfId="123"/>
    <cellStyle name="20% - 强调文字颜色 1 2 8 2" xfId="124"/>
    <cellStyle name="Note 7 3 4 2" xfId="125"/>
    <cellStyle name="差_万科紫台总包单项工程汇总表（合同版） 2 3 2 2" xfId="126"/>
    <cellStyle name="_(20110311)战略措施费清单 2" xfId="127"/>
    <cellStyle name="Note 2 2 2 2 13" xfId="128"/>
    <cellStyle name="20% - 强调文字颜色 3 13 2" xfId="129"/>
    <cellStyle name="Input 3 14 2" xfId="130"/>
    <cellStyle name="20% - 强调文字颜色 2 2 9" xfId="131"/>
    <cellStyle name="Calculation 2 4 3 2" xfId="132"/>
    <cellStyle name="60% - Accent3 2 9 2" xfId="133"/>
    <cellStyle name="Total 6 4 19 2" xfId="134"/>
    <cellStyle name="常规 10 2 3 3 2 3 2 3 3" xfId="135"/>
    <cellStyle name="60% - 强调文字颜色 6 2 2 5 2" xfId="136"/>
    <cellStyle name="输出 3 2 7 9" xfId="137"/>
    <cellStyle name="40% - Accent1 2 2 3 2" xfId="138"/>
    <cellStyle name="_ET_STYLE_NoName_-01_ 2 3" xfId="139"/>
    <cellStyle name="Bad 9 2" xfId="140"/>
    <cellStyle name="计算 3 3 5 14 2" xfId="141"/>
    <cellStyle name="20% - 强调文字颜色 5 3 2 3" xfId="142"/>
    <cellStyle name="千位分隔 3 16 6" xfId="143"/>
    <cellStyle name="20% - Accent5 2 2 3" xfId="144"/>
    <cellStyle name="表头 2" xfId="145"/>
    <cellStyle name="千位分隔 31 2 2 7 5" xfId="146"/>
    <cellStyle name="计算 4 6 4 4" xfId="147"/>
    <cellStyle name="_ET_STYLE_NoName_00__金域蓝湾B4-B5栋精装修评标" xfId="148"/>
    <cellStyle name="注释 2 3 5 13 2" xfId="149"/>
    <cellStyle name="Calculation 2 2 2 14" xfId="150"/>
    <cellStyle name="常规 2 3 2 9 2" xfId="151"/>
    <cellStyle name="注释 3 10 8" xfId="152"/>
    <cellStyle name="_■项目成本测算表（09新版）" xfId="153"/>
    <cellStyle name="好_总包预算造价对比表_惠南项目总包标准清单-高层" xfId="154"/>
    <cellStyle name="3232 2 2" xfId="155"/>
    <cellStyle name="20% - 强调文字颜色 5 2 2 2 2" xfId="156"/>
    <cellStyle name="千位分隔 2 2 2 3 4 3" xfId="157"/>
    <cellStyle name="Calculation 3 3 2 3" xfId="158"/>
    <cellStyle name="千位分隔[0] 2 2 2 4 2 8 4" xfId="159"/>
    <cellStyle name="60% - 强调文字颜色 4 3 8 2" xfId="160"/>
    <cellStyle name="20% - 輔色4" xfId="161"/>
    <cellStyle name="40% - 强调文字颜色 3 3 3 2" xfId="162"/>
    <cellStyle name="20% - 强调文字颜色 1 3 6 3" xfId="163"/>
    <cellStyle name="Note 7 4 2 3" xfId="164"/>
    <cellStyle name="Output 3 5 11 3" xfId="165"/>
    <cellStyle name="20% - Accent1 2 6 3" xfId="166"/>
    <cellStyle name="40% - 强调文字颜色 2 5 2 2" xfId="167"/>
    <cellStyle name="差_汇总表 2_报价 2" xfId="168"/>
    <cellStyle name="常规 26 10 3 2" xfId="169"/>
    <cellStyle name="常规 31 10 3 2" xfId="170"/>
    <cellStyle name="60% - 强调文字颜色 6 2 3 3 3" xfId="171"/>
    <cellStyle name="_(20110325)战略四化措施费清单(浩和公司) (2) 3" xfId="172"/>
    <cellStyle name="好_万科金色城市23号地块安装部分模拟清单（2011.11.21.浩） 9" xfId="173"/>
    <cellStyle name="20% - 强调文字颜色 3 2 2 2 4" xfId="174"/>
    <cellStyle name="60% - 强调文字颜色 5 3 5 4" xfId="175"/>
    <cellStyle name="20% - 强调文字颜色 5 2 3 5" xfId="176"/>
    <cellStyle name="Total 3 3 4 12 3" xfId="177"/>
    <cellStyle name="_ET_STYLE_NoName_00__6月9日阳江颐景花园二期" xfId="178"/>
    <cellStyle name="40% - 强调文字颜色 2 21 2 2" xfId="179"/>
    <cellStyle name="40% - 强调文字颜色 2 16 2 2" xfId="180"/>
    <cellStyle name="Calculation 2 6 27" xfId="181"/>
    <cellStyle name="Output 6 4 3 2" xfId="182"/>
    <cellStyle name="40% - 强调文字颜色 1 6 2 4" xfId="183"/>
    <cellStyle name="千位分隔 3 9 3 5 6" xfId="184"/>
    <cellStyle name="Note 3 3 2 2" xfId="185"/>
    <cellStyle name="20% - 强调文字颜色 1 15 2 2" xfId="186"/>
    <cellStyle name="20% - 强调文字颜色 1 20 2 2" xfId="187"/>
    <cellStyle name="计算 3 8 2 7" xfId="188"/>
    <cellStyle name="20% - 强调文字颜色 3 2 5 3 2" xfId="189"/>
    <cellStyle name="差_万科紫台总包单项工程汇总表（合同版）_3.3-精装超高层土建 (铝模) 5" xfId="190"/>
    <cellStyle name="货币 3 2 5 2 2 6" xfId="191"/>
    <cellStyle name="Note 2 6 4 19" xfId="192"/>
    <cellStyle name="Note 2 6 4 24" xfId="193"/>
    <cellStyle name="20% - Accent4_3.3-精装超高层土建 (铝模)" xfId="194"/>
    <cellStyle name="输入 2 6 5 21" xfId="195"/>
    <cellStyle name="输入 2 6 5 16" xfId="196"/>
    <cellStyle name="Calculation 2 5 6" xfId="197"/>
    <cellStyle name="Accent4 2 4" xfId="198"/>
    <cellStyle name="Input 2 2 3 4 20 3" xfId="199"/>
    <cellStyle name="Input 2 2 3 4 15 3" xfId="200"/>
    <cellStyle name="常规 10 2 5 5 3" xfId="201"/>
    <cellStyle name="Calculation 2 4 3 17" xfId="202"/>
    <cellStyle name="Calculation 2 4 3 22" xfId="203"/>
    <cellStyle name="好_汉阳人信汇F地块和武胜人信汇北区人防防化设备清单 20140807 2 3 2" xfId="204"/>
    <cellStyle name="60% - 强调文字颜色 1 3 3 4" xfId="205"/>
    <cellStyle name="Output 2 8 14" xfId="206"/>
    <cellStyle name="20% - 强调文字颜色 4 2 6 3" xfId="207"/>
    <cellStyle name="注释 4 5 14" xfId="208"/>
    <cellStyle name="Calculation 3 13 2" xfId="209"/>
    <cellStyle name="_x005f_x0007__评标分析报告(上沙片区总包工程)1 8" xfId="210"/>
    <cellStyle name="_Book2" xfId="211"/>
    <cellStyle name="Note 5 11 3" xfId="212"/>
    <cellStyle name="20% - 强调文字颜色 4 2 3 2 4" xfId="213"/>
    <cellStyle name="常规 12 2 5 4 2" xfId="214"/>
    <cellStyle name="常规 4 5 5 2 2 4 2 4" xfId="215"/>
    <cellStyle name="20% - 强调文字颜色 1 11" xfId="216"/>
    <cellStyle name="Output 3 5 7" xfId="217"/>
    <cellStyle name="60% - Accent1 5 2 2" xfId="218"/>
    <cellStyle name="40% - 强调文字颜色 2 12" xfId="219"/>
    <cellStyle name="好_123_中央公园二期总承包清单（安装调）_武汉中央公园三期B1、B2、B3号楼及地下车库施工总承包工程甲指品牌厂家材料设备表-土建及机电" xfId="220"/>
    <cellStyle name="Total 3 3 2 9 3" xfId="221"/>
    <cellStyle name="Input 4 3 3 2" xfId="222"/>
    <cellStyle name="常规 13 2 2 2 4 2" xfId="223"/>
    <cellStyle name="注释 3 10 12 3" xfId="224"/>
    <cellStyle name="Input 3 3 3 12" xfId="225"/>
    <cellStyle name="Output 2 6 3 15 2" xfId="226"/>
    <cellStyle name="Output 2 6 3 20 2" xfId="227"/>
    <cellStyle name="Accent2 2 3 3" xfId="228"/>
    <cellStyle name="千位分隔[0] 2 2 2 4 8 2 6" xfId="229"/>
    <cellStyle name="表体文字居中 2 3" xfId="230"/>
    <cellStyle name="20% - 强调文字颜色 2 2 7 2 2" xfId="231"/>
    <cellStyle name="Calculation 2 3 7" xfId="232"/>
    <cellStyle name="60% - 强调文字颜色 1 2 10 2" xfId="233"/>
    <cellStyle name="60% - 强调文字颜色 5 2 2 3 4 2" xfId="234"/>
    <cellStyle name="好_住宅1高层33 2" xfId="235"/>
    <cellStyle name="20% - 强调文字颜色 6 4 2 2" xfId="236"/>
    <cellStyle name="Output 2 5 25" xfId="237"/>
    <cellStyle name="千位分隔[0] 4 2 2 4 5" xfId="238"/>
    <cellStyle name="好_丽景湾苗木成本_公园1872项目B1地块工程量统计" xfId="239"/>
    <cellStyle name="Calculation 7 4 6 3" xfId="240"/>
    <cellStyle name="20% - Accent6 3 2 2" xfId="241"/>
    <cellStyle name=" 2" xfId="242"/>
    <cellStyle name="Input 2 5 4 18 2" xfId="243"/>
    <cellStyle name="20% - 强调文字颜色 3 3 4 2 2 3" xfId="244"/>
    <cellStyle name="Output 5 2 2" xfId="245"/>
    <cellStyle name="差_30工程量清单(9.13修改)_【】中央公园C-7、C-8-工程量清单_8-2、工程量清单" xfId="246"/>
    <cellStyle name="Note 2 2 3 12 2" xfId="247"/>
    <cellStyle name="Total 4 4 19" xfId="248"/>
    <cellStyle name="Total 4 4 24" xfId="249"/>
    <cellStyle name="_Sheet1_文冲售楼部装修招标清单" xfId="250"/>
    <cellStyle name="Calculation 2 2 2 2 7" xfId="251"/>
    <cellStyle name="差 3 7 2" xfId="252"/>
    <cellStyle name="汇总 3 4 5 6 2" xfId="253"/>
    <cellStyle name="20% - 强调文字颜色 4 5" xfId="254"/>
    <cellStyle name="强调文字颜色 2 2 5 4" xfId="255"/>
    <cellStyle name="千位分隔 3 3 5 2 2 3 2" xfId="256"/>
    <cellStyle name="20% - Accent4 4" xfId="257"/>
    <cellStyle name="Calculation 3 2 3 13 3" xfId="258"/>
    <cellStyle name="输入 5 5 14 3" xfId="259"/>
    <cellStyle name="_世纪中心4#楼（wxx）" xfId="260"/>
    <cellStyle name="_ET_STYLE_NoName_00__Sheet3" xfId="261"/>
    <cellStyle name="_6（20110122）金域蓝湾三期A3、A4、B4、B5、B6栋及3#地下室总包招标清单 - 副本 2 2" xfId="262"/>
    <cellStyle name="60% - Accent3 5 2 2" xfId="263"/>
    <cellStyle name="Note 3 3 17 2" xfId="264"/>
    <cellStyle name="Note 3 3 22 2" xfId="265"/>
    <cellStyle name="常规 15 3 2 3 2 2" xfId="266"/>
    <cellStyle name="Calculation 2 4 10" xfId="267"/>
    <cellStyle name="Input 10 7 2" xfId="268"/>
    <cellStyle name="Accent6 3 3" xfId="269"/>
    <cellStyle name="输入 3 5 5 23" xfId="270"/>
    <cellStyle name="输入 3 5 5 18" xfId="271"/>
    <cellStyle name="Heading 2 2 6 4" xfId="272"/>
    <cellStyle name="输入 2 2 7 18 2" xfId="273"/>
    <cellStyle name="差_汉阳人信汇F地块和武胜人信汇北区人防防化设备清单 20140807 2 2 4" xfId="274"/>
    <cellStyle name="0,0_x000d__x000a_NA_x000d__x000a_ 3_3.3-精装超高层土建 (铝模)" xfId="275"/>
    <cellStyle name="输入 2 6 5 20 3" xfId="276"/>
    <cellStyle name="输入 2 6 5 15 3" xfId="277"/>
    <cellStyle name="60% - 强调文字颜色 2 3" xfId="278"/>
    <cellStyle name="Total 9 5" xfId="279"/>
    <cellStyle name="Calculation 2 5 5 3" xfId="280"/>
    <cellStyle name="Note 3 16 2" xfId="281"/>
    <cellStyle name="Note 3 21 2" xfId="282"/>
    <cellStyle name="Accent4 2 3 3" xfId="283"/>
    <cellStyle name="Output 2 2 3 2 13" xfId="284"/>
    <cellStyle name="Calculation 2 3 4 3" xfId="285"/>
    <cellStyle name="40% - 强调文字颜色 2 3 5 2" xfId="286"/>
    <cellStyle name="_中山时代国际公寓2栋02单元样板房装修工程量计算稿-090625" xfId="287"/>
    <cellStyle name="输入 2 6 5 20" xfId="288"/>
    <cellStyle name="输入 2 6 5 15" xfId="289"/>
    <cellStyle name="Calculation 2 5 5" xfId="290"/>
    <cellStyle name="Accent4 2 3" xfId="291"/>
    <cellStyle name="_魅力之城C级标准成本测算清单" xfId="292"/>
    <cellStyle name="Warning Text 6 2" xfId="293"/>
    <cellStyle name="Input 21" xfId="294"/>
    <cellStyle name="Input 2 3 3 21" xfId="295"/>
    <cellStyle name="Input 2 3 3 16" xfId="296"/>
    <cellStyle name="Input 16" xfId="297"/>
    <cellStyle name="20% - 强调文字颜色 4 4 2 4" xfId="298"/>
    <cellStyle name="20% - Accent4 3 2 4" xfId="299"/>
    <cellStyle name="Explanatory Text 2 10" xfId="300"/>
    <cellStyle name="40% - 强调文字颜色 2 3 2 3 2" xfId="301"/>
    <cellStyle name="注释 3 6 5 18 2" xfId="302"/>
    <cellStyle name="20% - 强调文字颜色 5 3 6" xfId="303"/>
    <cellStyle name="Total 2 2 3 2 2" xfId="304"/>
    <cellStyle name="常规 38 7 2 3" xfId="305"/>
    <cellStyle name="常规 43 7 2 3" xfId="306"/>
    <cellStyle name="20% - Accent5 2 6" xfId="307"/>
    <cellStyle name="Total 5 3 8 3" xfId="308"/>
    <cellStyle name="_x005f_x0007__万科总包预算清单(地上）_评标分析报告(上沙片区总包工程)1" xfId="309"/>
    <cellStyle name="Accent3 4 2" xfId="310"/>
    <cellStyle name="Calculation 2 4 4 19" xfId="311"/>
    <cellStyle name="Calculation 2 4 4 24" xfId="312"/>
    <cellStyle name="Calculation 3 5 19 2" xfId="313"/>
    <cellStyle name="60% - 强调文字颜色 2 2 2 4" xfId="314"/>
    <cellStyle name="Calculation 3 3 2 11 2" xfId="315"/>
    <cellStyle name="_ET_STYLE_NoName_-01_ 6" xfId="316"/>
    <cellStyle name="好_最新总包单项工程汇总表（合同版）(1) 8" xfId="317"/>
    <cellStyle name="_x005f_x0007_ 4" xfId="318"/>
    <cellStyle name="20% - 强调文字颜色 2 2 4_安装合计" xfId="319"/>
    <cellStyle name="Note 6 3 6 2" xfId="320"/>
    <cellStyle name="Calculation 2 2 3 3 2" xfId="321"/>
    <cellStyle name="Total 3 3 3 19" xfId="322"/>
    <cellStyle name="Total 3 3 3 24" xfId="323"/>
    <cellStyle name="40% - 强调文字颜色 2 2 4 2 2" xfId="324"/>
    <cellStyle name="Accent6 3 3 5" xfId="325"/>
    <cellStyle name="Calculation 2 5 3 17 2" xfId="326"/>
    <cellStyle name="Calculation 2 5 3 22 2" xfId="327"/>
    <cellStyle name="计算 2 2 7 22" xfId="328"/>
    <cellStyle name="计算 2 2 7 17" xfId="329"/>
    <cellStyle name="Calculation 2 5 18" xfId="330"/>
    <cellStyle name="Calculation 2 5 23" xfId="331"/>
    <cellStyle name="Heading 1 3 7" xfId="332"/>
    <cellStyle name="Output 2 2 3 2 5" xfId="333"/>
    <cellStyle name="输入 3 2 2 5 22 3" xfId="334"/>
    <cellStyle name="输入 3 2 2 5 17 3" xfId="335"/>
    <cellStyle name="Input 2 4 2 14 2" xfId="336"/>
    <cellStyle name="_ET_STYLE_NoName_00_ 4" xfId="337"/>
    <cellStyle name="常规 4 5 5 2 5 6" xfId="338"/>
    <cellStyle name="Calculation 2 2 4 10 3" xfId="339"/>
    <cellStyle name="常规 137" xfId="340"/>
    <cellStyle name="常规 142" xfId="341"/>
    <cellStyle name="常规 5 2" xfId="342"/>
    <cellStyle name="Heading 4 9 2" xfId="343"/>
    <cellStyle name="_x005f_x0007_" xfId="344"/>
    <cellStyle name="20% - 强调文字颜色 6 3 2 7" xfId="345"/>
    <cellStyle name="标题 3 9 4" xfId="346"/>
    <cellStyle name="差_汉阳人信汇F地块和武胜人信汇北区人防防化设备清单 20140807 2 2 3 2" xfId="347"/>
    <cellStyle name="Calculation 2 2 2 2 6 2" xfId="348"/>
    <cellStyle name="20% - 强调文字颜色 4 4 2" xfId="349"/>
    <cellStyle name="差_售楼部报价" xfId="350"/>
    <cellStyle name="强调文字颜色 2 2 5 3 2" xfId="351"/>
    <cellStyle name="20% - Accent4 3 2" xfId="352"/>
    <cellStyle name="Input 2 10" xfId="353"/>
    <cellStyle name="Warning Text 2 2 6 2" xfId="354"/>
    <cellStyle name="Calculation 3 23" xfId="355"/>
    <cellStyle name="Calculation 3 18" xfId="356"/>
    <cellStyle name="Heading 4 2 2 3 4" xfId="357"/>
    <cellStyle name="60% - 强调文字颜色 1 2 9 2" xfId="358"/>
    <cellStyle name="Note 2 2 2 3 10 3" xfId="359"/>
    <cellStyle name="链接单元格 6 4 2" xfId="360"/>
    <cellStyle name="常规 51 8 3 2" xfId="361"/>
    <cellStyle name="常规 46 8 3 2" xfId="362"/>
    <cellStyle name="Input 2 4 4 5" xfId="363"/>
    <cellStyle name="Total 6 3 15" xfId="364"/>
    <cellStyle name="Total 6 3 20" xfId="365"/>
    <cellStyle name="输入 2 5 4 4" xfId="366"/>
    <cellStyle name="??|?Revenuenuesy L" xfId="367"/>
    <cellStyle name="60% - 强调文字颜色 4 4 2 2 2" xfId="368"/>
    <cellStyle name="差 3 4 4 2" xfId="369"/>
    <cellStyle name="货币 3 2 2 4 4" xfId="370"/>
    <cellStyle name="Input 2 2 6 3 2" xfId="371"/>
    <cellStyle name="千位分隔[0] 2 3 4 4" xfId="372"/>
    <cellStyle name="_Sheet3" xfId="373"/>
    <cellStyle name="20% - 强调文字颜色 1 7 2" xfId="374"/>
    <cellStyle name="强调文字颜色 2 2 2 6 2" xfId="375"/>
    <cellStyle name="Input 3 2 3 10 2" xfId="376"/>
    <cellStyle name="20% - Accent1 6 2" xfId="377"/>
    <cellStyle name="注释 3 4 5 5" xfId="378"/>
    <cellStyle name="输出 2 2 2 5 22 3" xfId="379"/>
    <cellStyle name="输出 2 2 2 5 17 3" xfId="380"/>
    <cellStyle name="60% - Accent4 2 2 3 2" xfId="381"/>
    <cellStyle name="Good 11" xfId="382"/>
    <cellStyle name="Note 2 2 3 2 10 3" xfId="383"/>
    <cellStyle name="Calculation 2 2 2 19" xfId="384"/>
    <cellStyle name="Calculation 2 2 2 24" xfId="385"/>
    <cellStyle name="0,0_x000d__x000a_NA_x000d__x000a_ 3 3" xfId="386"/>
    <cellStyle name="计算 3 6 5 19 3" xfId="387"/>
    <cellStyle name="计算 3 2 2 2 2 4" xfId="388"/>
    <cellStyle name="Note 2 2 2 4 3" xfId="389"/>
    <cellStyle name="Input 2 6 5 2" xfId="390"/>
    <cellStyle name="Calculation 3 3 4 13 2" xfId="391"/>
    <cellStyle name="千位分隔[0] 2 2 7 2 2 6" xfId="392"/>
    <cellStyle name="_ET_STYLE_NoName_00__厚裕塑钢门窗及栏杆1130-发出版本" xfId="393"/>
    <cellStyle name="Note 3 3 4 13 3" xfId="394"/>
    <cellStyle name="Total 6 7 2" xfId="395"/>
    <cellStyle name="Calculation 2 5 2 5 2" xfId="396"/>
    <cellStyle name="千位分隔 2 2 6 6 2 3" xfId="397"/>
    <cellStyle name="常规 2 2 9 2" xfId="398"/>
    <cellStyle name="_ET_STYLE_NoName_00__万科金色领域报价清单(成本)6月25日" xfId="399"/>
    <cellStyle name="20% - Accent2 2 2 2 2" xfId="400"/>
    <cellStyle name="60% - 强调文字颜色 5 4 2 4" xfId="401"/>
    <cellStyle name="千位分隔 5 3 2 3 5 4" xfId="402"/>
    <cellStyle name="20% - 强调文字颜色 2 3 2 2 2" xfId="403"/>
    <cellStyle name="60% - Accent5 2 2 5" xfId="404"/>
    <cellStyle name="Input 3 2 23 2" xfId="405"/>
    <cellStyle name="Input 3 2 18 2" xfId="406"/>
    <cellStyle name="Total 3 5 13" xfId="407"/>
    <cellStyle name="Calculation 7 2 18 3" xfId="408"/>
    <cellStyle name="Calculation 2 4 3 11 2" xfId="409"/>
    <cellStyle name="60% - Accent4 3 3 2 2" xfId="410"/>
    <cellStyle name="40% - Accent6 2 2 3 3" xfId="411"/>
    <cellStyle name="计算 2 11 2 3 3 3 2 3" xfId="412"/>
    <cellStyle name="_ET_STYLE_NoName_-01_ 3" xfId="413"/>
    <cellStyle name="Output 2 9 13" xfId="414"/>
    <cellStyle name="注释 3 4 4 2 3 2" xfId="415"/>
    <cellStyle name="注释 3 3 5 13 3" xfId="416"/>
    <cellStyle name="计算 2 3 2 4 5" xfId="417"/>
    <cellStyle name="20% - 强调文字颜色 1 11 4" xfId="418"/>
    <cellStyle name="Calculation 2 6 3 4 2" xfId="419"/>
    <cellStyle name="常规 10 3 6 2" xfId="420"/>
    <cellStyle name="40% - 强调文字颜色 2 12 4" xfId="421"/>
    <cellStyle name="Good 2 2 3 4" xfId="422"/>
    <cellStyle name="千位分隔 3 3 6 3 3 4" xfId="423"/>
    <cellStyle name="40% - 强调文字颜色 6 3 8" xfId="424"/>
    <cellStyle name="40% - Accent5 7 4" xfId="425"/>
    <cellStyle name="Calculation 2 2 2 3 5 3" xfId="426"/>
    <cellStyle name="计算 2 2 6 2 2 3 4 3" xfId="427"/>
    <cellStyle name="20% - 强调文字颜色 5 3 3" xfId="428"/>
    <cellStyle name="计算 2 2 3 5 2 2" xfId="429"/>
    <cellStyle name="20% - Accent5 2 3" xfId="430"/>
    <cellStyle name="40% - 强调文字颜色 4 2 4" xfId="431"/>
    <cellStyle name="Accent3 3 3 4 2" xfId="432"/>
    <cellStyle name="60% - Accent3 2 2 2 4 2" xfId="433"/>
    <cellStyle name="60% - 强调文字颜色 5 2 9" xfId="434"/>
    <cellStyle name="Neutral 3 2 5" xfId="435"/>
    <cellStyle name="输出 3 5 5 12" xfId="436"/>
    <cellStyle name="_评标分析报告(上沙片区总包工程)1 17" xfId="437"/>
    <cellStyle name="_评标分析报告(上沙片区总包工程)1 22" xfId="438"/>
    <cellStyle name="20% - 强调文字颜色 1 4 3 4" xfId="439"/>
    <cellStyle name="20% - Accent1 3 3 4" xfId="440"/>
    <cellStyle name="Output 4 2 15" xfId="441"/>
    <cellStyle name="Output 4 2 20" xfId="442"/>
    <cellStyle name="Note 2 2 4 7" xfId="443"/>
    <cellStyle name="?餑_x005f_x000c_睨_x005f_x0017__x005f_x000a_帼U_x005f_x0001_0_x005f_x0005_j'_x005f_x0007__x005f_x0001__x005f_x0001_" xfId="444"/>
    <cellStyle name="_ET_STYLE_NoName_00__发出-四方花苑-7.30-新-断热" xfId="445"/>
    <cellStyle name="Accent5 5 5" xfId="446"/>
    <cellStyle name="40% - 强调文字颜色 1 2 2 2 3" xfId="447"/>
    <cellStyle name="_(20110311)战略措施费清单 3_安装合计" xfId="448"/>
    <cellStyle name="20% - 强调文字颜色 5 3 4" xfId="449"/>
    <cellStyle name="计算 2 2 3 5 2 3" xfId="450"/>
    <cellStyle name="计算 12 2 6 2" xfId="451"/>
    <cellStyle name="20% - Accent5 2 4" xfId="452"/>
    <cellStyle name="Good 2 2 3 5" xfId="453"/>
    <cellStyle name="40% - 强调文字颜色 6 3 9" xfId="454"/>
    <cellStyle name="Input 2 3 3 14" xfId="455"/>
    <cellStyle name="Input 14" xfId="456"/>
    <cellStyle name="强调文字颜色 5 8 3" xfId="457"/>
    <cellStyle name="20% - 强调文字颜色 4 4 2 2" xfId="458"/>
    <cellStyle name="差_售楼部报价 2" xfId="459"/>
    <cellStyle name="Calculation 5 4 6 3" xfId="460"/>
    <cellStyle name="20% - Accent4 3 2 2" xfId="461"/>
    <cellStyle name="Calculation 2 4 4 17" xfId="462"/>
    <cellStyle name="Calculation 2 4 4 22" xfId="463"/>
    <cellStyle name="40% - 强调文字颜色 3 10 2" xfId="464"/>
    <cellStyle name="_第四次报价调整项目" xfId="465"/>
    <cellStyle name="Input 2 10 2" xfId="466"/>
    <cellStyle name="Output 2 9 14" xfId="467"/>
    <cellStyle name="Calculation 2 6 3 4 3" xfId="468"/>
    <cellStyle name="标题 1 3_3.3-精装超高层土建 (铝模)" xfId="469"/>
    <cellStyle name="Calculation 3 23 2" xfId="470"/>
    <cellStyle name="Calculation 3 18 2" xfId="471"/>
    <cellStyle name="Input 2 4 4 5 2" xfId="472"/>
    <cellStyle name="Total 6 3 15 2" xfId="473"/>
    <cellStyle name="Total 6 3 20 2" xfId="474"/>
    <cellStyle name="Heading 4 2 2 3 4 2" xfId="475"/>
    <cellStyle name="Note 2 6 10 2" xfId="476"/>
    <cellStyle name="60% - Accent5 2 2 6" xfId="477"/>
    <cellStyle name="60% - 强调文字颜色 5 3 3 3 2" xfId="478"/>
    <cellStyle name="20% - Accent2 2 2 2 3" xfId="479"/>
    <cellStyle name="Total 2 6 2 5 2" xfId="480"/>
    <cellStyle name="差_商务标11.14_6月9日阳江颐景花园二期" xfId="481"/>
    <cellStyle name="千位分隔 5 3 2 3 5 5" xfId="482"/>
    <cellStyle name="检查单元格 3 2 2 3 2" xfId="483"/>
    <cellStyle name="20% - 强调文字颜色 2 3 2 2 3" xfId="484"/>
    <cellStyle name="Accent5 2 2_3.3-精装超高层土建 (铝模)" xfId="485"/>
    <cellStyle name="常规 5 2 2" xfId="486"/>
    <cellStyle name="好_最新总包单项工程汇总表（合同版）(1) 6" xfId="487"/>
    <cellStyle name="_x005f_x0007_ 2" xfId="488"/>
    <cellStyle name="Input 3 2 23 3" xfId="489"/>
    <cellStyle name="Input 3 2 18 3" xfId="490"/>
    <cellStyle name="常规 24 5 4 2" xfId="491"/>
    <cellStyle name="Total 3 5 14" xfId="492"/>
    <cellStyle name="Calculation 2 4 3 11 3" xfId="493"/>
    <cellStyle name="60% - 强调文字颜色 2 2 2 2" xfId="494"/>
    <cellStyle name="计算 2 10 2" xfId="495"/>
    <cellStyle name="40% - Accent6 2 2 3 4" xfId="496"/>
    <cellStyle name="_ET_STYLE_NoName_-01_ 4" xfId="497"/>
    <cellStyle name="0,0_x000d__x000a_NA_x000d__x000a_" xfId="498"/>
    <cellStyle name="差 7" xfId="499"/>
    <cellStyle name="20% - 强调文字颜色 1 3 9" xfId="500"/>
    <cellStyle name="Note 7 4 5" xfId="501"/>
    <cellStyle name="Output 3 5 14" xfId="502"/>
    <cellStyle name="20% - Accent1 2 9" xfId="503"/>
    <cellStyle name="Calculation 2 3 4 2" xfId="504"/>
    <cellStyle name="Calculation 10 12 3" xfId="505"/>
    <cellStyle name="输入 2 6 5 14" xfId="506"/>
    <cellStyle name="Calculation 2 5 4" xfId="507"/>
    <cellStyle name="Note 2 2 5 13 3" xfId="508"/>
    <cellStyle name="Accent4 2 2" xfId="509"/>
    <cellStyle name="40% - Accent1 2 3 4" xfId="510"/>
    <cellStyle name="_金域华府二期目标成本指导书(黄耀文)" xfId="511"/>
    <cellStyle name="Total 2 3 2 10 2" xfId="512"/>
    <cellStyle name="Total 13 2" xfId="513"/>
    <cellStyle name="20% - Accent2 2 2 2 4" xfId="514"/>
    <cellStyle name="Total 2 6 2 5 3" xfId="515"/>
    <cellStyle name="千位分隔 5 3 2 3 5 6" xfId="516"/>
    <cellStyle name="好_总包预算造价对比表_报价" xfId="517"/>
    <cellStyle name="好_金域蓝湾B2-B3栋精装修招标清单(090106标底)" xfId="518"/>
    <cellStyle name="20% - 强调文字颜色 2 3 2 2 4" xfId="519"/>
    <cellStyle name="Note 2 6 10 3" xfId="520"/>
    <cellStyle name="60% - Accent5 2 2 7" xfId="521"/>
    <cellStyle name="60% - 强调文字颜色 3 3 2 3 4 2" xfId="522"/>
    <cellStyle name="Input 2 2 3 23 2" xfId="523"/>
    <cellStyle name="Input 2 2 3 18 2" xfId="524"/>
    <cellStyle name="好_最新总包单项工程汇总表（合同版）(1) 7" xfId="525"/>
    <cellStyle name="_x005f_x0007_ 3" xfId="526"/>
    <cellStyle name="60% - 强调文字颜色 2 2 2 3" xfId="527"/>
    <cellStyle name="_ET_STYLE_NoName_-01_ 5" xfId="528"/>
    <cellStyle name="20% - 强调文字颜色 5 3 5" xfId="529"/>
    <cellStyle name="常规 38 7 2 2" xfId="530"/>
    <cellStyle name="常规 43 7 2 2" xfId="531"/>
    <cellStyle name="20% - Accent5 2 5" xfId="532"/>
    <cellStyle name="Total 5 3 8 2" xfId="533"/>
    <cellStyle name="20% - 强调文字颜色 6 19 3 2" xfId="534"/>
    <cellStyle name="Input 20" xfId="535"/>
    <cellStyle name="Input 2 3 3 20" xfId="536"/>
    <cellStyle name="Input 2 3 3 15" xfId="537"/>
    <cellStyle name="Input 15" xfId="538"/>
    <cellStyle name="强调文字颜色 5 8 4" xfId="539"/>
    <cellStyle name="好_E04样板房清单（初步审核-08年7月14日）_清远万科城A1-A4、B1-B8、B9-B11室内精装修测算2012-03-26" xfId="540"/>
    <cellStyle name="20% - 强调文字颜色 4 4 2 3" xfId="541"/>
    <cellStyle name="20% - Accent4 3 2 3" xfId="542"/>
    <cellStyle name="Input 2 10 3" xfId="543"/>
    <cellStyle name="Output 2 9 15" xfId="544"/>
    <cellStyle name="Output 2 9 20" xfId="545"/>
    <cellStyle name="Total 3 2 4 10" xfId="546"/>
    <cellStyle name="Calculation 3 23 3" xfId="547"/>
    <cellStyle name="Calculation 3 18 3" xfId="548"/>
    <cellStyle name="强调文字颜色 5 6 2 2 2" xfId="549"/>
    <cellStyle name="千位分隔 6 2 2 4 3 2 5" xfId="550"/>
    <cellStyle name="Input 2 4 4 5 3" xfId="551"/>
    <cellStyle name="Total 6 3 15 3" xfId="552"/>
    <cellStyle name="Total 6 3 20 3" xfId="553"/>
    <cellStyle name="差_东荟城室内装修清单20120708-中天装饰 2" xfId="554"/>
    <cellStyle name="注释 2 4 5 18 3" xfId="555"/>
    <cellStyle name="Calculation 3 2 3 15" xfId="556"/>
    <cellStyle name="Calculation 3 2 3 20" xfId="557"/>
    <cellStyle name="输入 5 5 21" xfId="558"/>
    <cellStyle name="输入 5 5 16" xfId="559"/>
    <cellStyle name="60% - 强调文字颜色 4 2 4 2" xfId="560"/>
    <cellStyle name="60% - 强调文字颜色 2 3 3 2 2" xfId="561"/>
    <cellStyle name="注释 3 2 2" xfId="562"/>
    <cellStyle name="_x005f_x0004_ 3 2" xfId="563"/>
    <cellStyle name="输入 2 6 5 22" xfId="564"/>
    <cellStyle name="输入 2 6 5 17" xfId="565"/>
    <cellStyle name="Calculation 2 5 7" xfId="566"/>
    <cellStyle name="Accent4 2 5" xfId="567"/>
    <cellStyle name="Output 2 3 9 2" xfId="568"/>
    <cellStyle name="Check Cell 2 4 3 2" xfId="569"/>
    <cellStyle name="20% - 强调文字颜色 6 4 4 2" xfId="570"/>
    <cellStyle name="Warning Text 11" xfId="571"/>
    <cellStyle name="Calculation 7 4 8 3" xfId="572"/>
    <cellStyle name="40% - 强调文字颜色 3 4 7" xfId="573"/>
    <cellStyle name="40% - Accent1 4" xfId="574"/>
    <cellStyle name="20% - 强调文字颜色 2 4 2" xfId="575"/>
    <cellStyle name="强调文字颜色 2 2 3 3 2" xfId="576"/>
    <cellStyle name="计算 2 2 3 2 4 5 3" xfId="577"/>
    <cellStyle name="20% - Accent2 3 2" xfId="578"/>
    <cellStyle name="千位分隔 4 9 3 3" xfId="579"/>
    <cellStyle name="好_最新总包单项工程汇总表（合同版）(1) 2 2 6" xfId="580"/>
    <cellStyle name="Total 3 3 18 2" xfId="581"/>
    <cellStyle name="Total 3 3 23 2" xfId="582"/>
    <cellStyle name="Total 3 19 3" xfId="583"/>
    <cellStyle name="Total 3 24 3" xfId="584"/>
    <cellStyle name="_(20110311)战略措施费清单" xfId="585"/>
    <cellStyle name="Calculation 10 11 2" xfId="586"/>
    <cellStyle name="20% - 强调文字颜色 1 2 8" xfId="587"/>
    <cellStyle name="Note 7 3 4" xfId="588"/>
    <cellStyle name="Total 4 4 18 3" xfId="589"/>
    <cellStyle name="差_万科紫台总包单项工程汇总表（合同版） 2 3 2" xfId="590"/>
    <cellStyle name="标题 4 2 6 5" xfId="591"/>
    <cellStyle name="20% - 强调文字颜色 3 13" xfId="592"/>
    <cellStyle name="好_6#楼建筑面积 3_8-2、工程量清单" xfId="593"/>
    <cellStyle name="_清远项目道路计算式及清单" xfId="594"/>
    <cellStyle name="Accent3 3 3 5" xfId="595"/>
    <cellStyle name="Note 3 3 6 2" xfId="596"/>
    <cellStyle name="60% - Accent3 2 2 2 5" xfId="597"/>
    <cellStyle name="20% - 强调文字颜色 1 3 4 3" xfId="598"/>
    <cellStyle name="计算 7 4 2 2 6 3" xfId="599"/>
    <cellStyle name="计算 2 4 12 3" xfId="600"/>
    <cellStyle name="20% - Accent1 2 4 3" xfId="601"/>
    <cellStyle name="输入 2 2 7 12 2" xfId="602"/>
    <cellStyle name="Note 2 2 2 2 14 2" xfId="603"/>
    <cellStyle name="差_1标段1128_中央公园二期总承包清单（安装调）_【】中央公园C-7、C-8-工程量清单" xfId="604"/>
    <cellStyle name="好_万科紫台总包单项工程汇总表（合同版） 2 3 4" xfId="605"/>
    <cellStyle name="Input 3 4 12 3" xfId="606"/>
    <cellStyle name="60% - Accent6 10" xfId="607"/>
    <cellStyle name="_(20110311)战略措施费清单 3 2" xfId="608"/>
    <cellStyle name="差 2 2 3 2 2" xfId="609"/>
    <cellStyle name="60% - 强调文字颜色 2 3 2 2 3" xfId="610"/>
    <cellStyle name="好 2 7 3" xfId="611"/>
    <cellStyle name="20% - 强调文字颜色 3 13 3 2" xfId="612"/>
    <cellStyle name="常规 3 2 4 2 2 8" xfId="613"/>
    <cellStyle name="注释 2 7 2 2 2" xfId="614"/>
    <cellStyle name="差 5 4 2" xfId="615"/>
    <cellStyle name="_棠樾三期目标成本测算表1030（小毛坯分摊地价）" xfId="616"/>
    <cellStyle name="Note 2 4 4 14" xfId="617"/>
    <cellStyle name="20% - 强调文字颜色 4 16 3 2" xfId="618"/>
    <cellStyle name="20% - 强调文字颜色 4 21 3 2" xfId="619"/>
    <cellStyle name="强调文字颜色 2 2 2 3 3" xfId="620"/>
    <cellStyle name="计算 7 4 2 3 5" xfId="621"/>
    <cellStyle name="20% - Accent1 3 3" xfId="622"/>
    <cellStyle name="20% - 强调文字颜色 3 3 4_安装合计" xfId="623"/>
    <cellStyle name="Output 2 6 4 2 2" xfId="624"/>
    <cellStyle name="20% - 强调文字颜色 1 4 3" xfId="625"/>
    <cellStyle name="汇总 3 3 5 22" xfId="626"/>
    <cellStyle name="汇总 3 3 5 17" xfId="627"/>
    <cellStyle name="常规 51 5 3 3" xfId="628"/>
    <cellStyle name="差 2 2 7" xfId="629"/>
    <cellStyle name="常规 46 5 3 3" xfId="630"/>
    <cellStyle name="输入 6 6 3 4 2" xfId="631"/>
    <cellStyle name="60% - Accent1 2 3 3" xfId="632"/>
    <cellStyle name="Output 3 2 2 18 2" xfId="633"/>
    <cellStyle name="Calculation 2 2 2 2 9 3" xfId="634"/>
    <cellStyle name="60% - 强调文字颜色 1 4 3 2" xfId="635"/>
    <cellStyle name="20% - 强调文字颜色 4 7 3" xfId="636"/>
    <cellStyle name="20% - Accent4 6 3" xfId="637"/>
    <cellStyle name="_x005f_x0007__评标分析报告(上沙片区总包工程)1 12" xfId="638"/>
    <cellStyle name="Note 3 2 3 9" xfId="639"/>
    <cellStyle name="60% - Accent5 6 4 2" xfId="640"/>
    <cellStyle name="差 3_3.3-精装超高层土建 (铝模)" xfId="641"/>
    <cellStyle name="Total 2 4 4 11 3" xfId="642"/>
    <cellStyle name="_招标文件及技术说明要点" xfId="643"/>
    <cellStyle name="差_前卫厂城市山谷项目一期Ⅰ标段工程量清单_中央公园二期总承包清单（安装调）_土石方及基础处理工程" xfId="644"/>
    <cellStyle name="Accent6 2 7 2" xfId="645"/>
    <cellStyle name="常规 60 8 2 3" xfId="646"/>
    <cellStyle name="Note 2 2 10" xfId="647"/>
    <cellStyle name="常规 2 2 2 5" xfId="648"/>
    <cellStyle name="警告文本 2_3.3-精装超高层土建 (铝模)" xfId="649"/>
    <cellStyle name="Input 2 7 11" xfId="650"/>
    <cellStyle name="Output 5 3 15" xfId="651"/>
    <cellStyle name="Output 5 3 20" xfId="652"/>
    <cellStyle name="40% - 强调文字颜色 4 2 3 3" xfId="653"/>
    <cellStyle name="千位分隔 4 8 5 2 6" xfId="654"/>
    <cellStyle name="千位分隔 3 2 2 6 7 5" xfId="655"/>
    <cellStyle name="40% - Accent5_3.3-精装超高层土建 (铝模)" xfId="656"/>
    <cellStyle name="Output 2 2 2 6 2" xfId="657"/>
    <cellStyle name="输入 2 6 5 4 2" xfId="658"/>
    <cellStyle name="40% - Accent5 4 2" xfId="659"/>
    <cellStyle name="Calculation 2 17 2" xfId="660"/>
    <cellStyle name="Calculation 2 22 2" xfId="661"/>
    <cellStyle name="40% - 强调文字颜色 1 2 2 2 2 3" xfId="662"/>
    <cellStyle name="20% - 强调文字颜色 2 8 2 2" xfId="663"/>
    <cellStyle name="Note 2 6 27" xfId="664"/>
    <cellStyle name="千位分隔[0] 2 7 2 6 8" xfId="665"/>
    <cellStyle name="链接单元格 2 2 4" xfId="666"/>
    <cellStyle name="_评标分析报告(上沙片区总包工程)1 2" xfId="667"/>
    <cellStyle name="60% - 强调文字颜色 6 2 5 5" xfId="668"/>
    <cellStyle name="40% - Accent1 2 5 3" xfId="669"/>
    <cellStyle name="Check Cell 2 3 4" xfId="670"/>
    <cellStyle name="20% - 强调文字颜色 6 3 5" xfId="671"/>
    <cellStyle name="常规 38 8 2 2" xfId="672"/>
    <cellStyle name="常规 43 8 2 2" xfId="673"/>
    <cellStyle name="20% - Accent6 2 5" xfId="674"/>
    <cellStyle name="Total 5 4 8 2" xfId="675"/>
    <cellStyle name="20% - 强调文字颜色 4 5 2 3" xfId="676"/>
    <cellStyle name="Calculation 10 9 2" xfId="677"/>
    <cellStyle name="Output 6 3 16 2" xfId="678"/>
    <cellStyle name="Output 6 3 21 2" xfId="679"/>
    <cellStyle name="货币 2 2 2 2 2" xfId="680"/>
    <cellStyle name="40% - 强调文字颜色 1 10 3 2" xfId="681"/>
    <cellStyle name="Calculation 2 2 6 10" xfId="682"/>
    <cellStyle name="Calculation 2 2 4 18 2" xfId="683"/>
    <cellStyle name="输入 2 2 7 5 2" xfId="684"/>
    <cellStyle name="计算 2 6 5 12 2" xfId="685"/>
    <cellStyle name="Calculation 6 3 13 2" xfId="686"/>
    <cellStyle name="20% - Accent3 2 2 5" xfId="687"/>
    <cellStyle name="S7 4 4" xfId="688"/>
    <cellStyle name="20% - 强调文字颜色 3 3 2 5" xfId="689"/>
    <cellStyle name="Calculation 2 2 2 4 16 2" xfId="690"/>
    <cellStyle name="Calculation 2 2 2 4 21 2" xfId="691"/>
    <cellStyle name="_x005f_x0004_ 2" xfId="692"/>
    <cellStyle name="40% - 强调文字颜色 6 5" xfId="693"/>
    <cellStyle name="常规 12 10 2" xfId="694"/>
    <cellStyle name="Heading 4 11" xfId="695"/>
    <cellStyle name="Calculation 2 2 2 4 6 3" xfId="696"/>
    <cellStyle name="常规 15 8" xfId="697"/>
    <cellStyle name="Output 2 3 8" xfId="698"/>
    <cellStyle name="Check Cell 2 4 2" xfId="699"/>
    <cellStyle name="注释 2 2 3 5 10 3" xfId="700"/>
    <cellStyle name="20% - 强调文字颜色 6 4 3" xfId="701"/>
    <cellStyle name="20% - Accent6 3 3" xfId="702"/>
    <cellStyle name="20% - 强调文字颜色 3 3 5_安装合计" xfId="703"/>
    <cellStyle name="Note 2 2 2 3 7" xfId="704"/>
    <cellStyle name="Input 2 6 4 6" xfId="705"/>
    <cellStyle name="千位分隔 5 2 2 7 8" xfId="706"/>
    <cellStyle name="20% - 着色 3 5" xfId="707"/>
    <cellStyle name="20% - 强调文字颜色 1 6 6" xfId="708"/>
    <cellStyle name="Note 7 7 2" xfId="709"/>
    <cellStyle name="差_小学工程量清单 2_奉贤项目总包标准清单-高层" xfId="710"/>
    <cellStyle name="汇总 3 4 4 2 2" xfId="711"/>
    <cellStyle name="Bad 6 2 2" xfId="712"/>
    <cellStyle name="Total 8 11 3" xfId="713"/>
    <cellStyle name="_9、千林山居精装清单(123)" xfId="714"/>
    <cellStyle name="20% - 强调文字颜色 3 3 8" xfId="715"/>
    <cellStyle name="差_万科紫台总包单项工程汇总表（合同版） 4 4 2" xfId="716"/>
    <cellStyle name="20% - Accent3 2 8" xfId="717"/>
    <cellStyle name="20% - 强调文字颜色 4 2 2 6" xfId="718"/>
    <cellStyle name="差_万科金色城市23号地块安装部分模拟清单（2011.11.21.浩） 2 3 4" xfId="719"/>
    <cellStyle name="Note 3 2 3 6 3" xfId="720"/>
    <cellStyle name="20% - 强调文字颜色 5 14" xfId="721"/>
    <cellStyle name="Calculation 2 2 2 2 9 2" xfId="722"/>
    <cellStyle name="60% - Accent1 2 3 2" xfId="723"/>
    <cellStyle name="_x005f_x0007__评标分析报告(上沙片区总包工程)1 11" xfId="724"/>
    <cellStyle name="Note 3 2 3 8" xfId="725"/>
    <cellStyle name="60% - Accent4 2 5 3 2" xfId="726"/>
    <cellStyle name="20% - 强调文字颜色 4 7 2" xfId="727"/>
    <cellStyle name="20% - Accent4 6 2" xfId="728"/>
    <cellStyle name="Total 2 4 4 11 2" xfId="729"/>
    <cellStyle name="常规 2 2 2 4" xfId="730"/>
    <cellStyle name="Input 2 7 10" xfId="731"/>
    <cellStyle name="60% - 强调文字颜色 5 2 8 2" xfId="732"/>
    <cellStyle name="解释性文本 2 2 5 2" xfId="733"/>
    <cellStyle name="常规 60 8 2 2" xfId="734"/>
    <cellStyle name="Calculation 4 2 2 3" xfId="735"/>
    <cellStyle name="注释 3 2 2 5 5 3" xfId="736"/>
    <cellStyle name="Output 5 3 14" xfId="737"/>
    <cellStyle name="40% - 强调文字颜色 4 2 3 2" xfId="738"/>
    <cellStyle name="Note 28 2" xfId="739"/>
    <cellStyle name="Accent3 3 6" xfId="740"/>
    <cellStyle name="60% - Accent3 2 2 5" xfId="741"/>
    <cellStyle name="_官湖旧改用地指标测算表1" xfId="742"/>
    <cellStyle name="20% - 强调文字颜色 6 3 5 3" xfId="743"/>
    <cellStyle name="千位分隔 3 2 3 4 5 3 8" xfId="744"/>
    <cellStyle name="20% - Accent6 2 5 3" xfId="745"/>
    <cellStyle name="Calculation 2 2 2 16 2" xfId="746"/>
    <cellStyle name="Calculation 2 2 2 21 2" xfId="747"/>
    <cellStyle name="Calculation 2 7 3 3" xfId="748"/>
    <cellStyle name="常规 11 3 5" xfId="749"/>
    <cellStyle name="Bad 2 5" xfId="750"/>
    <cellStyle name="40% - 强调文字颜色 2 7 4 2" xfId="751"/>
    <cellStyle name="_中博一期工程量清单 4" xfId="752"/>
    <cellStyle name="Note 2 8 7 3" xfId="753"/>
    <cellStyle name="Note 4 3 12 2" xfId="754"/>
    <cellStyle name="Calculation 2 6 3 17" xfId="755"/>
    <cellStyle name="Calculation 2 6 3 22" xfId="756"/>
    <cellStyle name="标题 6 2 3 4" xfId="757"/>
    <cellStyle name="Calculation 2 2 2 2 14 2" xfId="758"/>
    <cellStyle name="Output 7 4 17 2" xfId="759"/>
    <cellStyle name="Output 7 4 22 2" xfId="760"/>
    <cellStyle name="_项目分产品盈利情况动态表（090601）及考核表" xfId="761"/>
    <cellStyle name="输入 3 2 4 5 2" xfId="762"/>
    <cellStyle name="Note 2 7 19 3" xfId="763"/>
    <cellStyle name="Input 3 3 2" xfId="764"/>
    <cellStyle name="注释 2 3 5 18 3" xfId="765"/>
    <cellStyle name="Calculation 2 2 3 15" xfId="766"/>
    <cellStyle name="Calculation 2 2 3 20" xfId="767"/>
    <cellStyle name="Total 6 4 4 2" xfId="768"/>
    <cellStyle name="20% - 强调文字颜色 1 2 2 2 4" xfId="769"/>
    <cellStyle name="解释性文本 2 3 4" xfId="770"/>
    <cellStyle name="_x005f_x0007__空调预算表(2014.03.29)" xfId="771"/>
    <cellStyle name="Total 2 2 15 2" xfId="772"/>
    <cellStyle name="Total 2 2 20 2" xfId="773"/>
    <cellStyle name="Note 2 5 4 9 2" xfId="774"/>
    <cellStyle name="Total 2 3 2 7 2" xfId="775"/>
    <cellStyle name="60% - 强调文字颜色 5 3 7" xfId="776"/>
    <cellStyle name="检查单元格 3 2 6" xfId="777"/>
    <cellStyle name="Calculation 6 12" xfId="778"/>
    <cellStyle name="40% - 强调文字颜色 4 3 2" xfId="779"/>
    <cellStyle name="20% - 輔色2" xfId="780"/>
    <cellStyle name="常规 52 2 3" xfId="781"/>
    <cellStyle name="常规 47 2 3" xfId="782"/>
    <cellStyle name="Note 28 3" xfId="783"/>
    <cellStyle name="Total 2 4 2 5 2" xfId="784"/>
    <cellStyle name="60% - Accent2 2 2 2 3 2" xfId="785"/>
    <cellStyle name="Accent3 3 7" xfId="786"/>
    <cellStyle name="60% - Accent3 2 2 6" xfId="787"/>
    <cellStyle name="20% - 强调文字颜色 6 3 5 4" xfId="788"/>
    <cellStyle name="Total 4 9 2" xfId="789"/>
    <cellStyle name="20% - Accent6 2 5 4" xfId="790"/>
    <cellStyle name="Calculation 2 2 2 16 3" xfId="791"/>
    <cellStyle name="Calculation 2 2 2 21 3" xfId="792"/>
    <cellStyle name="_中博一期工程量清单 5" xfId="793"/>
    <cellStyle name="Note 4 3 12 3" xfId="794"/>
    <cellStyle name="Calculation 2 6 3 18" xfId="795"/>
    <cellStyle name="Calculation 2 6 3 23" xfId="796"/>
    <cellStyle name="Total 2 6 5 2" xfId="797"/>
    <cellStyle name="标题 6 2 3 5" xfId="798"/>
    <cellStyle name="输出 2 4 2 2" xfId="799"/>
    <cellStyle name="Calculation 2 2 2 2 14 3" xfId="800"/>
    <cellStyle name="Output 7 4 17 3" xfId="801"/>
    <cellStyle name="Output 7 4 22 3" xfId="802"/>
    <cellStyle name="Calculation 2 3 14 2" xfId="803"/>
    <cellStyle name="40% - Accent1 4 2" xfId="804"/>
    <cellStyle name="20% - 强调文字颜色 2 4 2 2" xfId="805"/>
    <cellStyle name="汇总 2 2 7 24" xfId="806"/>
    <cellStyle name="汇总 2 2 7 19" xfId="807"/>
    <cellStyle name="Note 2 21" xfId="808"/>
    <cellStyle name="Note 2 16" xfId="809"/>
    <cellStyle name="Calculation 3 4 6 3" xfId="810"/>
    <cellStyle name="20% - Accent2 3 2 2" xfId="811"/>
    <cellStyle name="输出 2 2 2 5 10 2" xfId="812"/>
    <cellStyle name="Input 8 22 3" xfId="813"/>
    <cellStyle name="Input 8 17 3" xfId="814"/>
    <cellStyle name="60% - Accent4 4 3 2" xfId="815"/>
    <cellStyle name="常规 15 3 3 2 3 2" xfId="816"/>
    <cellStyle name="_深交所工程量1-3（王学祥）" xfId="817"/>
    <cellStyle name="Input 2 2 2 2 5 2" xfId="818"/>
    <cellStyle name="千位分隔 2 2 2 3 4 2" xfId="819"/>
    <cellStyle name="常规 52 2 4" xfId="820"/>
    <cellStyle name="Calculation 3 3 2 2" xfId="821"/>
    <cellStyle name="常规 47 2 4" xfId="822"/>
    <cellStyle name="20% - 輔色3" xfId="823"/>
    <cellStyle name="输入 2 6 5 4 3" xfId="824"/>
    <cellStyle name="40% - Accent5 4 3" xfId="825"/>
    <cellStyle name="Calculation 2 2 2 3 2 2" xfId="826"/>
    <cellStyle name="Calculation 2 17 3" xfId="827"/>
    <cellStyle name="Calculation 2 22 3" xfId="828"/>
    <cellStyle name="40% - 强调文字颜色 2 2 3 2 2 2" xfId="829"/>
    <cellStyle name="Accent2 - 40% 2" xfId="830"/>
    <cellStyle name="Total 6 2 14 3" xfId="831"/>
    <cellStyle name="千位分隔[0] 2" xfId="832"/>
    <cellStyle name="20% - 强调文字颜色 2 8 2 3" xfId="833"/>
    <cellStyle name="输出 3 5 5 2" xfId="834"/>
    <cellStyle name="链接单元格 2 2 5" xfId="835"/>
    <cellStyle name="_评标分析报告(上沙片区总包工程)1 3" xfId="836"/>
    <cellStyle name="Output 2 5 3 12 2" xfId="837"/>
    <cellStyle name="常规 3 4 3 2" xfId="838"/>
    <cellStyle name="常规 60 8 2 4" xfId="839"/>
    <cellStyle name="Calculation 2 2 3 3 18 2" xfId="840"/>
    <cellStyle name="千位分隔 2 2 4 2" xfId="841"/>
    <cellStyle name="检查单元格 11 3 2" xfId="842"/>
    <cellStyle name="Note 2 2 11" xfId="843"/>
    <cellStyle name="常规 2 2 2 6" xfId="844"/>
    <cellStyle name="Input 2 7 12" xfId="845"/>
    <cellStyle name="Calculation 3 3 4 9 2" xfId="846"/>
    <cellStyle name="Output 5 3 16" xfId="847"/>
    <cellStyle name="Output 5 3 21" xfId="848"/>
    <cellStyle name="40% - 强调文字颜色 4 2 3 4" xfId="849"/>
    <cellStyle name="Calculation 5 4 3 2" xfId="850"/>
    <cellStyle name="输出 3 5 5 3" xfId="851"/>
    <cellStyle name="链接单元格 2 2 6" xfId="852"/>
    <cellStyle name="_评标分析报告(上沙片区总包工程)1 4" xfId="853"/>
    <cellStyle name="Output 2 5 3 12 3" xfId="854"/>
    <cellStyle name="常规 3 4 3 3" xfId="855"/>
    <cellStyle name="标题 1 3 6 2 2" xfId="856"/>
    <cellStyle name="警告文本 2 4 4" xfId="857"/>
    <cellStyle name="60% - Accent6 2 9 2" xfId="858"/>
    <cellStyle name="40% - Accent5 4 4" xfId="859"/>
    <cellStyle name="Calculation 2 2 2 3 2 3" xfId="860"/>
    <cellStyle name="40% - 强调文字颜色 2 2 3 2 2 3" xfId="861"/>
    <cellStyle name="Accent2 - 40% 3" xfId="862"/>
    <cellStyle name="Calculation 2 2 3 3 18 3" xfId="863"/>
    <cellStyle name="Note 2 2 12" xfId="864"/>
    <cellStyle name="常规 2 2 2 7" xfId="865"/>
    <cellStyle name="Input 2 7 13" xfId="866"/>
    <cellStyle name="Calculation 3 3 4 9 3" xfId="867"/>
    <cellStyle name="千位分隔[0] 2 7 2 4 2 2" xfId="868"/>
    <cellStyle name="20% - 强调文字颜色 5 5 2 2 2" xfId="869"/>
    <cellStyle name="Note 5 4 16 3" xfId="870"/>
    <cellStyle name="Note 5 4 21 3" xfId="871"/>
    <cellStyle name="Calculation 2 2 2 4 8" xfId="872"/>
    <cellStyle name="Input 8 12 2" xfId="873"/>
    <cellStyle name="60% - Accent1 4 2" xfId="874"/>
    <cellStyle name="Input 6 3 20 2" xfId="875"/>
    <cellStyle name="Input 6 3 15 2" xfId="876"/>
    <cellStyle name="注释 2 2 3 5 12" xfId="877"/>
    <cellStyle name="汇总 3 4 5 8 3" xfId="878"/>
    <cellStyle name="20% - 强调文字颜色 6 6" xfId="879"/>
    <cellStyle name="千位分隔 3 3 5 2 2 5 3" xfId="880"/>
    <cellStyle name="Note 2 2 2 11 3" xfId="881"/>
    <cellStyle name="20% - Accent6 5" xfId="882"/>
    <cellStyle name="60% - Accent4 2 7 2" xfId="883"/>
    <cellStyle name="标题 4 3 6 3 2" xfId="884"/>
    <cellStyle name="20% - 强调文字颜色 2 2 6 2" xfId="885"/>
    <cellStyle name="?餑_x005f_x000c_睨_x005f_x0017__x005f_x000d_帼U_x005f_x0001_0_x005f_x0005_j'_x005f_x0007__x005f_x0001__x005f_x0001_ 2 2 2 3" xfId="886"/>
    <cellStyle name="_深交所工程量01-04" xfId="887"/>
    <cellStyle name="_08-10计划（0731）摸底0808调整(09调整）" xfId="888"/>
    <cellStyle name="汇总 3 6 5 11 3" xfId="889"/>
    <cellStyle name="_浦江镇项目三至五期经济测算090916" xfId="890"/>
    <cellStyle name="40% - Accent1 4 4" xfId="891"/>
    <cellStyle name="20% - 强调文字颜色 2 4 2 4" xfId="892"/>
    <cellStyle name="Note 2 23" xfId="893"/>
    <cellStyle name="Note 2 18" xfId="894"/>
    <cellStyle name="20% - Accent2 3 2 4" xfId="895"/>
    <cellStyle name="_x005f_x0007__评标分析报告(上沙片区总包工程)1 10" xfId="896"/>
    <cellStyle name="Note 3 2 3 7" xfId="897"/>
    <cellStyle name="20% - 强调文字颜色 1 2 8 3" xfId="898"/>
    <cellStyle name="Note 7 3 4 3" xfId="899"/>
    <cellStyle name="_(20110311)战略措施费清单 3" xfId="900"/>
    <cellStyle name="Note 2 2 2 2 14" xfId="901"/>
    <cellStyle name="20% - 强调文字颜色 3 13 3" xfId="902"/>
    <cellStyle name="Calculation 8 2 2" xfId="903"/>
    <cellStyle name="Total 10 13 2" xfId="904"/>
    <cellStyle name="40% - Accent1 2 2 3 3" xfId="905"/>
    <cellStyle name="Note 3 3 3 15 2" xfId="906"/>
    <cellStyle name="Note 3 3 3 20 2" xfId="907"/>
    <cellStyle name="_ET_STYLE_NoName_-01_ 2 4" xfId="908"/>
    <cellStyle name="差_A7-9栋非示范区园建绿化清单090309(对标)" xfId="909"/>
    <cellStyle name="千位分隔 2 2 2 3 4 4" xfId="910"/>
    <cellStyle name="Calculation 3 3 2 4" xfId="911"/>
    <cellStyle name="强调文字颜色 3 3 6 4 2" xfId="912"/>
    <cellStyle name="S1 2_奉贤项目总包标准清单-高层" xfId="913"/>
    <cellStyle name="20% - 輔色5" xfId="914"/>
    <cellStyle name="40% - 强调文字颜色 3 3 3 3" xfId="915"/>
    <cellStyle name="40% - 强调文字颜色 1 2 7 2 3" xfId="916"/>
    <cellStyle name="S4 4 3" xfId="917"/>
    <cellStyle name="60% - 强调文字颜色 3 2 3 3 2" xfId="918"/>
    <cellStyle name="_(20110311)战略措施费清单 4_安装合计" xfId="919"/>
    <cellStyle name="Calculation 5 4 3 3" xfId="920"/>
    <cellStyle name="输出 3 5 5 4" xfId="921"/>
    <cellStyle name="链接单元格 2 2 7" xfId="922"/>
    <cellStyle name="_评标分析报告(上沙片区总包工程)1 5" xfId="923"/>
    <cellStyle name="常规 3 4 3 4" xfId="924"/>
    <cellStyle name="千位分隔[0] 2 7 2 4 2 3" xfId="925"/>
    <cellStyle name="20% - 强调文字颜色 5 5 2 2 3" xfId="926"/>
    <cellStyle name="计算 2 4 4 2 2" xfId="927"/>
    <cellStyle name="Note 2 2 13" xfId="928"/>
    <cellStyle name="常规 2 2 2 8" xfId="929"/>
    <cellStyle name="Input 2 7 14" xfId="930"/>
    <cellStyle name="千位分隔 5 2 3 5 3 2 6" xfId="931"/>
    <cellStyle name="20% - 强调文字颜色 3 2 6 2 2" xfId="932"/>
    <cellStyle name="Output 2 5 2 4 2" xfId="933"/>
    <cellStyle name="_(20110311)战略措施费清单 4" xfId="934"/>
    <cellStyle name="常规 17 2 4 2" xfId="935"/>
    <cellStyle name="Note 2 2 2 2 20" xfId="936"/>
    <cellStyle name="Note 2 2 2 2 15" xfId="937"/>
    <cellStyle name="Input 2 6 3 10" xfId="938"/>
    <cellStyle name="注释 2 6 5 7 2" xfId="939"/>
    <cellStyle name="20% - 强调文字颜色 3 13 4" xfId="940"/>
    <cellStyle name="Calculation 8 2 3" xfId="941"/>
    <cellStyle name="Total 10 13 3" xfId="942"/>
    <cellStyle name="40% - Accent1 2 2 3 4" xfId="943"/>
    <cellStyle name="Note 3 3 3 15 3" xfId="944"/>
    <cellStyle name="Note 3 3 3 20 3" xfId="945"/>
    <cellStyle name="_ET_STYLE_NoName_-01_ 2 5" xfId="946"/>
    <cellStyle name="千位分隔 2 2 2 3 4 5" xfId="947"/>
    <cellStyle name="Calculation 3 3 2 5" xfId="948"/>
    <cellStyle name="20% - 輔色6" xfId="949"/>
    <cellStyle name="40% - 强调文字颜色 3 3 3 4" xfId="950"/>
    <cellStyle name="输入 2 6 5 23" xfId="951"/>
    <cellStyle name="输入 2 6 5 18" xfId="952"/>
    <cellStyle name="Calculation 14 2" xfId="953"/>
    <cellStyle name="Calculation 2 5 8" xfId="954"/>
    <cellStyle name="Input 2 9 18 2" xfId="955"/>
    <cellStyle name="Accent4 2 6" xfId="956"/>
    <cellStyle name="千位分隔 7 2 2 7 2" xfId="957"/>
    <cellStyle name="汇总 2 2 7 7 2" xfId="958"/>
    <cellStyle name="20% - 强调文字颜色 6 4 4 3" xfId="959"/>
    <cellStyle name="输出 3 5 5 5" xfId="960"/>
    <cellStyle name="链接单元格 2 2 8" xfId="961"/>
    <cellStyle name="_评标分析报告(上沙片区总包工程)1 6" xfId="962"/>
    <cellStyle name="常规 3 4 3 5" xfId="963"/>
    <cellStyle name="20% - 强调文字颜色 5 5_B6(小学) (2013.11.02)" xfId="964"/>
    <cellStyle name="计算 2 2 4 2 2 3" xfId="965"/>
    <cellStyle name="20% - 强调文字颜色 1 3_3.3-精装超高层土建 (铝模)" xfId="966"/>
    <cellStyle name="Calculation 2 2 2 7 3" xfId="967"/>
    <cellStyle name="警告文本 2 5 3 2" xfId="968"/>
    <cellStyle name="20% - Accent1 2_3.3-精装超高层土建 (铝模)" xfId="969"/>
    <cellStyle name="60% - 强调文字颜色 6 5 3" xfId="970"/>
    <cellStyle name="检查单元格 4 4 2" xfId="971"/>
    <cellStyle name="Input 6 24 3" xfId="972"/>
    <cellStyle name="Input 6 19 3" xfId="973"/>
    <cellStyle name="60% - Accent2 3 6 2" xfId="974"/>
    <cellStyle name="计算 2 4 4 2 3" xfId="975"/>
    <cellStyle name="Note 2 2 14" xfId="976"/>
    <cellStyle name="常规 2 2 2 9" xfId="977"/>
    <cellStyle name="Input 2 7 20" xfId="978"/>
    <cellStyle name="Input 2 7 15" xfId="979"/>
    <cellStyle name="Note 2 3 3 14 2" xfId="980"/>
    <cellStyle name="20% - 强调文字颜色 5 4 3 2 2" xfId="981"/>
    <cellStyle name="适中 8 2" xfId="982"/>
    <cellStyle name="千位分隔 2 2 2 3 4 6" xfId="983"/>
    <cellStyle name="Calculation 3 3 2 6" xfId="984"/>
    <cellStyle name="计算 3 2 2 5 12 2" xfId="985"/>
    <cellStyle name="20% - 强调文字颜色 3 3 2" xfId="986"/>
    <cellStyle name="强调文字颜色 2 2 4 2 2" xfId="987"/>
    <cellStyle name="20% - Accent3 2 2" xfId="988"/>
    <cellStyle name="输出 2 6 5 9 2" xfId="989"/>
    <cellStyle name="Calculation 6 22" xfId="990"/>
    <cellStyle name="Calculation 6 17" xfId="991"/>
    <cellStyle name="货币 4 2 2 3 3 2 5" xfId="992"/>
    <cellStyle name="40% - 强调文字颜色 4 3 7" xfId="993"/>
    <cellStyle name="40% - Accent3 7 3" xfId="994"/>
    <cellStyle name="输入 2 6 5 24" xfId="995"/>
    <cellStyle name="输入 2 6 5 19" xfId="996"/>
    <cellStyle name="Calculation 14 3" xfId="997"/>
    <cellStyle name="Calculation 2 5 9" xfId="998"/>
    <cellStyle name="Total 2 4 3 4 2" xfId="999"/>
    <cellStyle name="Input 2 9 18 3" xfId="1000"/>
    <cellStyle name="60% - Accent2 2 2 3 2 2" xfId="1001"/>
    <cellStyle name="Accent4 2 7" xfId="1002"/>
    <cellStyle name="60% - 着色 6 3" xfId="1003"/>
    <cellStyle name="Note 2 4 17 3" xfId="1004"/>
    <cellStyle name="Note 2 4 22 3" xfId="1005"/>
    <cellStyle name="常规 15 9 4" xfId="1006"/>
    <cellStyle name="常规 20 9 4" xfId="1007"/>
    <cellStyle name="_招标范围及目标成本" xfId="1008"/>
    <cellStyle name="20% - 强调文字颜色 6 3 3 4" xfId="1009"/>
    <cellStyle name="Total 4 7 2" xfId="1010"/>
    <cellStyle name="计算 2 4 5 2 3 2 3" xfId="1011"/>
    <cellStyle name="20% - Accent6 2 3 4" xfId="1012"/>
    <cellStyle name="Calculation 2 2 2 14 3" xfId="1013"/>
    <cellStyle name="Calculation 2 2 3 7" xfId="1014"/>
    <cellStyle name="20% - 强调文字颜色 5 3 2 3 3" xfId="1015"/>
    <cellStyle name="货币 4 2 5 3 7" xfId="1016"/>
    <cellStyle name="20% - Accent5 2 2 3 3" xfId="1017"/>
    <cellStyle name="计算 4 6 4 4 3" xfId="1018"/>
    <cellStyle name="_ET_STYLE_NoName_00__5月29日岭汇名轩" xfId="1019"/>
    <cellStyle name="差_B4-B8主体含量指标表9.10_文冲售楼部装修招标清单" xfId="1020"/>
    <cellStyle name="千位分隔 2 10 4 8" xfId="1021"/>
    <cellStyle name="表头 2 3" xfId="1022"/>
    <cellStyle name="Calculation 6 2 6" xfId="1023"/>
    <cellStyle name="常规 3 2 2 2 2 2" xfId="1024"/>
    <cellStyle name="_ET_STYLE_NoName_00__E内及公共部位精装修工程招标清单(修改)" xfId="1025"/>
    <cellStyle name="60% - Accent1 2 2_3.3-精装超高层土建 (铝模)" xfId="1026"/>
    <cellStyle name="40% - Accent1 2 2" xfId="1027"/>
    <cellStyle name="Input 8 20 3" xfId="1028"/>
    <cellStyle name="Input 8 15 3" xfId="1029"/>
    <cellStyle name="60% - Accent1 7 3" xfId="1030"/>
    <cellStyle name="Input 6 3 18 3" xfId="1031"/>
    <cellStyle name="Calculation 3 4 4 3" xfId="1032"/>
    <cellStyle name="Total 4 2 18 2" xfId="1033"/>
    <cellStyle name="40% - 强调文字颜色 5 5 4" xfId="1034"/>
    <cellStyle name="Calculation 3 2 4 16 2" xfId="1035"/>
    <cellStyle name="Calculation 3 2 4 21 2" xfId="1036"/>
    <cellStyle name="Calculation 3 2 3 4 2" xfId="1037"/>
    <cellStyle name="Note 2 2 25" xfId="1038"/>
    <cellStyle name="好_万科紫台总包单项工程汇总表（合同版） 2 2 5" xfId="1039"/>
    <cellStyle name="_(20110311)战略措施费清单 2 3" xfId="1040"/>
    <cellStyle name="Note 2 2 2 2 13 3" xfId="1041"/>
    <cellStyle name=" 1" xfId="1042"/>
    <cellStyle name="20% - 强调文字颜色 3 3 4 2 2 2" xfId="1043"/>
    <cellStyle name="60% - 强调文字颜色 4 3 3 4 2" xfId="1044"/>
    <cellStyle name="Output 2 2 3 4 14" xfId="1045"/>
    <cellStyle name="Input 2 4 3 22" xfId="1046"/>
    <cellStyle name="Input 2 4 3 17" xfId="1047"/>
    <cellStyle name="检查单元格 2 2 2 4 2" xfId="1048"/>
    <cellStyle name="20% - 强调文字颜色 1 3 2 3 3" xfId="1049"/>
    <cellStyle name="20% - Accent1 2 2 3 3" xfId="1050"/>
    <cellStyle name="Linked Cell 2 2 4 2" xfId="1051"/>
    <cellStyle name="60% - Accent3 2 5 5" xfId="1052"/>
    <cellStyle name="20% - 强调文字颜色 6 3 8 3" xfId="1053"/>
    <cellStyle name="Calculation 2 2 2 19 2" xfId="1054"/>
    <cellStyle name="Calculation 2 2 2 24 2" xfId="1055"/>
    <cellStyle name="注释 3 4 5 5 2" xfId="1056"/>
    <cellStyle name="60% - Accent4 2 2 3 2 2" xfId="1057"/>
    <cellStyle name="Total 2 2 3 4 6" xfId="1058"/>
    <cellStyle name="Calculation 2 7 6 3" xfId="1059"/>
    <cellStyle name="常规 11 6 5" xfId="1060"/>
    <cellStyle name="千位分隔[0] 2 3 4 4 2" xfId="1061"/>
    <cellStyle name="20% - 强调文字颜色 1 7 2 2" xfId="1062"/>
    <cellStyle name="输入 2 5 4 4 2" xfId="1063"/>
    <cellStyle name="??|?Revenuenuesy L 2" xfId="1064"/>
    <cellStyle name="Calculation 2 6 11" xfId="1065"/>
    <cellStyle name="货币 3 2 2 4 4 2" xfId="1066"/>
    <cellStyle name="Bad 5 5" xfId="1067"/>
    <cellStyle name="20% - 强调文字颜色 6 3 3 3" xfId="1068"/>
    <cellStyle name="计算 2 4 5 2 3 2 2" xfId="1069"/>
    <cellStyle name="好_老图成本分析_江湾国际项目二期工程量统计" xfId="1070"/>
    <cellStyle name="20% - Accent6 2 3 3" xfId="1071"/>
    <cellStyle name="Calculation 2 2 2 14 2" xfId="1072"/>
    <cellStyle name="Output 2 2 8 3" xfId="1073"/>
    <cellStyle name="常规 5 8 5 2" xfId="1074"/>
    <cellStyle name="Calculation 2 2 3 6" xfId="1075"/>
    <cellStyle name="千位分隔 2 10 4 7" xfId="1076"/>
    <cellStyle name="表头 2 2" xfId="1077"/>
    <cellStyle name="差_丽景湾苗木成本_公园1872项目B1地块工程量统计" xfId="1078"/>
    <cellStyle name="计算 4 6 4 4 2" xfId="1079"/>
    <cellStyle name="40% - 强调文字颜色 2 2 4 5" xfId="1080"/>
    <cellStyle name="_魅力全周期现金流测算【修订定稿080211】" xfId="1081"/>
    <cellStyle name="20% - 强调文字颜色 5 3 2 3 2" xfId="1082"/>
    <cellStyle name="货币 4 2 5 3 6" xfId="1083"/>
    <cellStyle name="20% - Accent5 2 2 3 2" xfId="1084"/>
    <cellStyle name="40% - 强调文字颜色 5 5 3" xfId="1085"/>
    <cellStyle name="千位分隔 3 2 3 5 2 4 7" xfId="1086"/>
    <cellStyle name="好_绿野侨建·御溪谷报价" xfId="1087"/>
    <cellStyle name="好 2 6 3" xfId="1088"/>
    <cellStyle name="20% - 强调文字颜色 3 13 2 2" xfId="1089"/>
    <cellStyle name="差_6#车库工程量清单(09.11.8)_中央公园二期总承包清单（安装调）_万科城二期总包工程量清单(1)" xfId="1090"/>
    <cellStyle name="Note 2 2 24" xfId="1091"/>
    <cellStyle name="Note 2 2 19" xfId="1092"/>
    <cellStyle name="好_万科紫台总包单项工程汇总表（合同版） 2 2 4" xfId="1093"/>
    <cellStyle name="Input 3 4 11 3" xfId="1094"/>
    <cellStyle name="_(20110311)战略措施费清单 2 2" xfId="1095"/>
    <cellStyle name="Note 2 2 2 2 13 2" xfId="1096"/>
    <cellStyle name="Input 3 2 2 12 3" xfId="1097"/>
    <cellStyle name="Note 2 8 12 2" xfId="1098"/>
    <cellStyle name="好_E04样板房清单（初步审核-08年7月14日） 2_奉贤项目总包标准清单-高层" xfId="1099"/>
    <cellStyle name="20% - 强调文字颜色 5 3 2 6" xfId="1100"/>
    <cellStyle name="计算 2 6 5 6 2" xfId="1101"/>
    <cellStyle name="20% - Accent5 2 2 6" xfId="1102"/>
    <cellStyle name="体陒 2 4 2" xfId="1103"/>
    <cellStyle name="输入 2 5 4 2" xfId="1104"/>
    <cellStyle name="40% - 强调文字颜色 2 7 5" xfId="1105"/>
    <cellStyle name="20% - 强调文字颜色 5 2 2 2 5" xfId="1106"/>
    <cellStyle name="计算 7 4 2 6 2" xfId="1107"/>
    <cellStyle name="Note 3 3 4 6 3" xfId="1108"/>
    <cellStyle name="_Sheet1" xfId="1109"/>
    <cellStyle name="40% - 强调文字颜色 5 2 2 3 2" xfId="1110"/>
    <cellStyle name="20% - 强调文字颜色 3 2 6 2 3" xfId="1111"/>
    <cellStyle name="Output 2 5 2 4 3" xfId="1112"/>
    <cellStyle name="Note 2 2 2 2 21" xfId="1113"/>
    <cellStyle name="Note 2 2 2 2 16" xfId="1114"/>
    <cellStyle name="Input 2 6 3 11" xfId="1115"/>
    <cellStyle name="常规 2 10 4 2" xfId="1116"/>
    <cellStyle name="_(20110311)战略措施费清单 5" xfId="1117"/>
    <cellStyle name="注释 2 6 5 7 3" xfId="1118"/>
    <cellStyle name="40% - Accent3 2 6 2" xfId="1119"/>
    <cellStyle name="差_30工程量清单(组价用)_中央公园二期总承包清单（安装调） 3_8-2、工程量清单" xfId="1120"/>
    <cellStyle name="Input 4 12 2" xfId="1121"/>
    <cellStyle name="Calculation 5 25 2" xfId="1122"/>
    <cellStyle name="Calculation 7 9" xfId="1123"/>
    <cellStyle name="40% - 强调文字颜色 1 3 7 2 3" xfId="1124"/>
    <cellStyle name="60% - 强调文字颜色 3 3 3 3 2" xfId="1125"/>
    <cellStyle name="Output 6 2 16 3" xfId="1126"/>
    <cellStyle name="Output 6 2 21 3" xfId="1127"/>
    <cellStyle name="Input 3 6 12 3" xfId="1128"/>
    <cellStyle name="_第四次报价 2 2" xfId="1129"/>
    <cellStyle name="Note 2 2 2 4 14 2" xfId="1130"/>
    <cellStyle name="20% - 强调文字颜色 6 2 6 2 2" xfId="1131"/>
    <cellStyle name="20% - 强调文字颜色 1 3 6" xfId="1132"/>
    <cellStyle name="Note 7 4 2" xfId="1133"/>
    <cellStyle name="Output 3 5 11" xfId="1134"/>
    <cellStyle name="常规 38 3 2 3" xfId="1135"/>
    <cellStyle name="常规 43 3 2 3" xfId="1136"/>
    <cellStyle name="强调文字颜色 2 2 2 2 6" xfId="1137"/>
    <cellStyle name="20% - Accent1 2 6" xfId="1138"/>
    <cellStyle name="Total 2 5 4 9 3" xfId="1139"/>
    <cellStyle name="差_B包一标段-南通宏华清单（最终版） 6 3" xfId="1140"/>
    <cellStyle name="60% - Accent3 3 7" xfId="1141"/>
    <cellStyle name="_(20110325)战略四化措施费清单(浩和公司) (2)" xfId="1142"/>
    <cellStyle name="差_■项目成本测算表_奉贤项目总包标准清单-高层" xfId="1143"/>
    <cellStyle name="千位分隔 3 4 20" xfId="1144"/>
    <cellStyle name="千位分隔 3 4 15" xfId="1145"/>
    <cellStyle name="好_B5 2 2" xfId="1146"/>
    <cellStyle name="60% - 强调文字颜色 6 2 3 3" xfId="1147"/>
    <cellStyle name="40% - Accent4 2 2 3 4" xfId="1148"/>
    <cellStyle name="20% - 强调文字颜色 1 3 6 2" xfId="1149"/>
    <cellStyle name="Note 7 4 2 2" xfId="1150"/>
    <cellStyle name="Output 3 5 11 2" xfId="1151"/>
    <cellStyle name="20% - Accent1 2 6 2" xfId="1152"/>
    <cellStyle name="60% - 强调文字颜色 6 2 3 3 2" xfId="1153"/>
    <cellStyle name="_(20110325)战略四化措施费清单(浩和公司) (2) 2" xfId="1154"/>
    <cellStyle name="好_万科金色城市23号地块安装部分模拟清单（2011.11.21.浩） 8" xfId="1155"/>
    <cellStyle name="20% - 强调文字颜色 3 2 2 2 3" xfId="1156"/>
    <cellStyle name="Calculation 10 3" xfId="1157"/>
    <cellStyle name="Output 6 3 10" xfId="1158"/>
    <cellStyle name="Input 2 9 14 3" xfId="1159"/>
    <cellStyle name="_(20110325)战略四化措施费清单(浩和公司) (2) 2 2" xfId="1160"/>
    <cellStyle name="Total 7 3 6 3" xfId="1161"/>
    <cellStyle name="Total 2 2 2 18" xfId="1162"/>
    <cellStyle name="Total 2 2 2 23" xfId="1163"/>
    <cellStyle name="Calculation 10 4" xfId="1164"/>
    <cellStyle name="Output 6 3 11" xfId="1165"/>
    <cellStyle name="Total 2 2 2 19" xfId="1166"/>
    <cellStyle name="Total 2 2 2 24" xfId="1167"/>
    <cellStyle name="_(20110325)战略四化措施费清单(浩和公司) (2) 2 3" xfId="1168"/>
    <cellStyle name="Calculation 3 5 2 3" xfId="1169"/>
    <cellStyle name="Note 8 13 2" xfId="1170"/>
    <cellStyle name="Input 3 3 24" xfId="1171"/>
    <cellStyle name="Input 3 3 19" xfId="1172"/>
    <cellStyle name="60% - Accent2 5 3" xfId="1173"/>
    <cellStyle name="Note 2 4 2 13 2" xfId="1174"/>
    <cellStyle name="好_最新总包单项工程汇总表（合同版）(1) 2 3 2 2" xfId="1175"/>
    <cellStyle name="Calculation 2 4 4 12" xfId="1176"/>
    <cellStyle name="计算 4 5 2 9" xfId="1177"/>
    <cellStyle name="20% - 强调文字颜色 3 3 2 3 4" xfId="1178"/>
    <cellStyle name="20% - Accent3 2 2 3 4" xfId="1179"/>
    <cellStyle name="_含3500 千林山居一期目标成本200800924优化定稿（不含精装修）" xfId="1180"/>
    <cellStyle name="40% - 强调文字颜色 1 14 3" xfId="1181"/>
    <cellStyle name="40% - 强调文字颜色 6 3 4" xfId="1182"/>
    <cellStyle name="链接单元格 2 5 2" xfId="1183"/>
    <cellStyle name="Calculation 3 2 4 2 2" xfId="1184"/>
    <cellStyle name="Total 2 2 2 3 18 2" xfId="1185"/>
    <cellStyle name="Input 5 4 10 2" xfId="1186"/>
    <cellStyle name="_指标数据对标（深圳公司）-汇" xfId="1187"/>
    <cellStyle name="标题 18 4" xfId="1188"/>
    <cellStyle name="标题 23 4" xfId="1189"/>
    <cellStyle name="千位分隔 3 3 6 4 4 2 4" xfId="1190"/>
    <cellStyle name="40% - 强调文字颜色 2 5 2 2 2" xfId="1191"/>
    <cellStyle name="常规 15 6 4" xfId="1192"/>
    <cellStyle name="常规 20 6 4" xfId="1193"/>
    <cellStyle name="Calculation 11 3" xfId="1194"/>
    <cellStyle name="Calculation 2 2 9" xfId="1195"/>
    <cellStyle name="Input 2 9 20 3" xfId="1196"/>
    <cellStyle name="Input 2 9 15 3" xfId="1197"/>
    <cellStyle name="_(20110325)战略四化措施费清单(浩和公司) (2) 3 2" xfId="1198"/>
    <cellStyle name="Total 7 3 7 3" xfId="1199"/>
    <cellStyle name="_x005f_x0007__评标分析报告(上沙片区总包工程)1 26" xfId="1200"/>
    <cellStyle name="Note 4 3 9 2" xfId="1201"/>
    <cellStyle name="Accent3 7" xfId="1202"/>
    <cellStyle name="汇总 2 2 3 5 11" xfId="1203"/>
    <cellStyle name="60% - 强调文字颜色 1 4 4 2" xfId="1204"/>
    <cellStyle name="20% - 强调文字颜色 4 8 3" xfId="1205"/>
    <cellStyle name="20% - Accent4 7 3" xfId="1206"/>
    <cellStyle name="60% - Accent1 2 4 3" xfId="1207"/>
    <cellStyle name="Output 3 2 2 19 2" xfId="1208"/>
    <cellStyle name="_ET_STYLE_NoName_00__断热-报价-四方花苑" xfId="1209"/>
    <cellStyle name="Accent6 2 4 4 2" xfId="1210"/>
    <cellStyle name="40% - Accent6 3 3" xfId="1211"/>
    <cellStyle name="常规 10 7" xfId="1212"/>
    <cellStyle name="Accent2" xfId="1213"/>
    <cellStyle name="Input 2 2 3 4 7 2" xfId="1214"/>
    <cellStyle name="Calculation 2 6 2 10 2" xfId="1215"/>
    <cellStyle name="标题 5 4 4" xfId="1216"/>
    <cellStyle name="60% - Accent6 2 6 2 2" xfId="1217"/>
    <cellStyle name="Output 2 4 2 7" xfId="1218"/>
    <cellStyle name="Input 3 6 9 2" xfId="1219"/>
    <cellStyle name="Note 2 3 2 8 3" xfId="1220"/>
    <cellStyle name="_(20110325)战略四化措施费清单(浩和公司) (2) 3_安装合计" xfId="1221"/>
    <cellStyle name="计算 2 2 5 2" xfId="1222"/>
    <cellStyle name="40% - 强调文字颜色 1 3 2_3.3-精装超高层土建 (铝模)" xfId="1223"/>
    <cellStyle name="输出 3 2 3 5 19 3" xfId="1224"/>
    <cellStyle name="Note 12 2" xfId="1225"/>
    <cellStyle name="20% - 强调文字颜色 1 3 6 4" xfId="1226"/>
    <cellStyle name="差_B4工程量清单 2_奉贤项目总包标准清单-高层" xfId="1227"/>
    <cellStyle name="20% - Accent1 2 6 4" xfId="1228"/>
    <cellStyle name="Output 2 5 3 2 2" xfId="1229"/>
    <cellStyle name="40% - 强调文字颜色 2 5 2 3" xfId="1230"/>
    <cellStyle name="常规 26 10 3 3" xfId="1231"/>
    <cellStyle name="常规 31 10 3 3" xfId="1232"/>
    <cellStyle name="20% - 强调文字颜色 3 2 2 2 5" xfId="1233"/>
    <cellStyle name="常规 2 4 10" xfId="1234"/>
    <cellStyle name="Total 2 4 3 2" xfId="1235"/>
    <cellStyle name="标题 1 7 2 2" xfId="1236"/>
    <cellStyle name="_(20110325)战略四化措施费清单(浩和公司) (2) 4" xfId="1237"/>
    <cellStyle name="20% - 强调文字颜色 5 2 3 2" xfId="1238"/>
    <cellStyle name="Calculation 6 2 7 3" xfId="1239"/>
    <cellStyle name="Good 2 2 2 4 2" xfId="1240"/>
    <cellStyle name="_(20110325)战略四化措施费清单(浩和公司) (2) 4_安装合计" xfId="1241"/>
    <cellStyle name="常规 4 5 7 5 4" xfId="1242"/>
    <cellStyle name="20% - 强调文字颜色 4 3 10" xfId="1243"/>
    <cellStyle name="Calculation 3 2 3 11" xfId="1244"/>
    <cellStyle name="Total 2 9 12 3" xfId="1245"/>
    <cellStyle name="输入 3 2 3 5 10 3" xfId="1246"/>
    <cellStyle name="Note 7 4 18 3" xfId="1247"/>
    <cellStyle name="输入 5 5 12" xfId="1248"/>
    <cellStyle name="计算 2 4 5 3 3" xfId="1249"/>
    <cellStyle name="Input 2 3 10 3" xfId="1250"/>
    <cellStyle name="千位分隔 3 8 5 3 2 2" xfId="1251"/>
    <cellStyle name="_周先生（私宅）" xfId="1252"/>
    <cellStyle name="Calculation 30 2" xfId="1253"/>
    <cellStyle name="40% - 强调文字颜色 2 5 2 4" xfId="1254"/>
    <cellStyle name="Calculation 25 2" xfId="1255"/>
    <cellStyle name="Total 2 4 3 3" xfId="1256"/>
    <cellStyle name="_(20110325)战略四化措施费清单(浩和公司) (2) 5" xfId="1257"/>
    <cellStyle name="千位分隔[0] 6 2 3 7" xfId="1258"/>
    <cellStyle name="千位分隔 2 2 2 3 4 3 2" xfId="1259"/>
    <cellStyle name="Calculation 3 3 2 3 2" xfId="1260"/>
    <cellStyle name="40% - 强调文字颜色 3 2" xfId="1261"/>
    <cellStyle name="_1,2a,3,8,9,12,13,23,40,41" xfId="1262"/>
    <cellStyle name="40% - 强调文字颜色 2 3 8" xfId="1263"/>
    <cellStyle name="40% - Accent1 7 4" xfId="1264"/>
    <cellStyle name="20% - 强调文字颜色 4 16 2 2" xfId="1265"/>
    <cellStyle name="20% - 强调文字颜色 4 21 2 2" xfId="1266"/>
    <cellStyle name="20% - 强调文字颜色 1 3 3" xfId="1267"/>
    <cellStyle name="强调文字颜色 2 2 2 2 3" xfId="1268"/>
    <cellStyle name="千位分隔 3 2 6 8 2 5" xfId="1269"/>
    <cellStyle name="计算 7 4 2 2 5" xfId="1270"/>
    <cellStyle name="计算 2 4 11" xfId="1271"/>
    <cellStyle name="20% - Accent1 2 3" xfId="1272"/>
    <cellStyle name="Note 2 2 2 3 21 2" xfId="1273"/>
    <cellStyle name="Note 2 2 2 3 16 2" xfId="1274"/>
    <cellStyle name="Input 2 6 4 11 2" xfId="1275"/>
    <cellStyle name="Input 3 5 14 3" xfId="1276"/>
    <cellStyle name="60% - Accent3 3 4" xfId="1277"/>
    <cellStyle name="_（东莞皇庭壹号公馆一期一区铝合金门窗清单最终版）" xfId="1278"/>
    <cellStyle name="输入 3 2 2 5 8" xfId="1279"/>
    <cellStyle name="常规 4 5 5 2 3 10" xfId="1280"/>
    <cellStyle name="40% - 强调文字颜色 1 3 2 4 3" xfId="1281"/>
    <cellStyle name="千位分隔 7 2 2 6 3" xfId="1282"/>
    <cellStyle name="汇总 2 2 7 6 3" xfId="1283"/>
    <cellStyle name="20% - 强调文字颜色 6 4 3 4" xfId="1284"/>
    <cellStyle name="Total 5 7 2" xfId="1285"/>
    <cellStyle name="千位分隔[0] 4 2 2 5 7" xfId="1286"/>
    <cellStyle name="20% - Accent6 3 3 4" xfId="1287"/>
    <cellStyle name="千位分隔 4 3 4 3 6" xfId="1288"/>
    <cellStyle name="_ET_STYLE_NoName_00__复件 总包清单-2~6#楼清单6月16日修改-1" xfId="1289"/>
    <cellStyle name="常规 15 8 4" xfId="1290"/>
    <cellStyle name="常规 20 8 4" xfId="1291"/>
    <cellStyle name="Input 2 4 4 14 3" xfId="1292"/>
    <cellStyle name="40% - Accent2 2 2" xfId="1293"/>
    <cellStyle name="Accent5 2 2 3" xfId="1294"/>
    <cellStyle name="Calculation 3 5 4 3" xfId="1295"/>
    <cellStyle name="Note 8 15 2" xfId="1296"/>
    <cellStyle name="Note 8 20 2" xfId="1297"/>
    <cellStyle name="60% - Accent2 7 3" xfId="1298"/>
    <cellStyle name="Note 2 4 2 15 2" xfId="1299"/>
    <cellStyle name="Note 2 4 2 20 2" xfId="1300"/>
    <cellStyle name="60% - 强调文字颜色 2 22 3" xfId="1301"/>
    <cellStyle name="60% - 强调文字颜色 2 17 3" xfId="1302"/>
    <cellStyle name="_总包单项工程汇总表20091106" xfId="1303"/>
    <cellStyle name="40% - 强调文字颜色 6 5 4" xfId="1304"/>
    <cellStyle name="40% - 强调文字颜色 1 21 3" xfId="1305"/>
    <cellStyle name="40% - 强调文字颜色 1 16 3" xfId="1306"/>
    <cellStyle name="_（深装集团）茂业南山投标幕墙清单" xfId="1307"/>
    <cellStyle name="注释 3 3 5 5" xfId="1308"/>
    <cellStyle name="Calculation 2 4 4 2 3" xfId="1309"/>
    <cellStyle name="常规 50 5 3 3" xfId="1310"/>
    <cellStyle name="_■项目成本测算表" xfId="1311"/>
    <cellStyle name="常规 45 5 3 3" xfId="1312"/>
    <cellStyle name="Output 3 3 18" xfId="1313"/>
    <cellStyle name="Output 3 3 23" xfId="1314"/>
    <cellStyle name="Input 4 24 2" xfId="1315"/>
    <cellStyle name="Input 4 19 2" xfId="1316"/>
    <cellStyle name="Note 4 6" xfId="1317"/>
    <cellStyle name="Calculation 2 9 8 2" xfId="1318"/>
    <cellStyle name="Total 2 5 2 17 3" xfId="1319"/>
    <cellStyle name="Total 2 5 2 22 3" xfId="1320"/>
    <cellStyle name="汇总 3 6 5 4" xfId="1321"/>
    <cellStyle name="Check Cell 2 2 2 4" xfId="1322"/>
    <cellStyle name="20% - 强调文字颜色 6 2 3 4" xfId="1323"/>
    <cellStyle name="Total 3 7 2" xfId="1324"/>
    <cellStyle name="Calculation 2 5 27" xfId="1325"/>
    <cellStyle name="Explanatory Text 2 2 5 2" xfId="1326"/>
    <cellStyle name="Output 2 2 3 2 9" xfId="1327"/>
    <cellStyle name="60% - 强调文字颜色 2 6 2 4" xfId="1328"/>
    <cellStyle name="_ET_STYLE_NoName_00_ 8" xfId="1329"/>
    <cellStyle name="_06.04" xfId="1330"/>
    <cellStyle name="Accent2 6 5" xfId="1331"/>
    <cellStyle name="Output 3 2 4 12 2" xfId="1332"/>
    <cellStyle name="Output 3 4 16" xfId="1333"/>
    <cellStyle name="Output 3 4 21" xfId="1334"/>
    <cellStyle name="输出 2 2 7 22 3" xfId="1335"/>
    <cellStyle name="输出 2 2 7 17 3" xfId="1336"/>
    <cellStyle name="60% - 强调文字颜色 3 3 5 3" xfId="1337"/>
    <cellStyle name="常规 2 2 4 2 5" xfId="1338"/>
    <cellStyle name="20% - 强调文字颜色 6 2 8 2" xfId="1339"/>
    <cellStyle name="差_B栋报价0819 3" xfId="1340"/>
    <cellStyle name="输入 3 2 3 5 19 2" xfId="1341"/>
    <cellStyle name="Note 2 9 13" xfId="1342"/>
    <cellStyle name="Output 2 6 4 8" xfId="1343"/>
    <cellStyle name="Input 2 3 24 2" xfId="1344"/>
    <cellStyle name="Input 2 3 19 2" xfId="1345"/>
    <cellStyle name="计算 2 6 5 18 3" xfId="1346"/>
    <cellStyle name="Calculation 6 3 19 3" xfId="1347"/>
    <cellStyle name="Calculation 2 3 4 12 2" xfId="1348"/>
    <cellStyle name="汇总 3 2 2 2 2 4" xfId="1349"/>
    <cellStyle name="_07.11.22四季花城城南21#~23#组团精装修" xfId="1350"/>
    <cellStyle name="千位分隔 3 2 4 3 2 2 2 2 4 8" xfId="1351"/>
    <cellStyle name="20% - 强调文字颜色 2 6 2 3" xfId="1352"/>
    <cellStyle name="千位分隔 2 4 2 2 2 2 2 8" xfId="1353"/>
    <cellStyle name="Input 2 6 4 22 2" xfId="1354"/>
    <cellStyle name="Input 2 6 4 17 2" xfId="1355"/>
    <cellStyle name="_08-09年度铝合金门窗栏杆工程协议清单(圳通)" xfId="1356"/>
    <cellStyle name="输出 2 6 5 6 2" xfId="1357"/>
    <cellStyle name="Linked Cell 7 2 2" xfId="1358"/>
    <cellStyle name="40% - Accent3 4 3" xfId="1359"/>
    <cellStyle name="Calculation 2 2 3 2 18 2" xfId="1360"/>
    <cellStyle name="Calculation 5 4 7" xfId="1361"/>
    <cellStyle name="_x005f_x0004__佛山万科战略标报价正式版2011.7.27 2" xfId="1362"/>
    <cellStyle name="Note 5 3 16 2" xfId="1363"/>
    <cellStyle name="Note 5 3 21 2" xfId="1364"/>
    <cellStyle name="Note 10 5 3" xfId="1365"/>
    <cellStyle name="差_万科云山二期铝合金及护栏统计清单 2 2" xfId="1366"/>
    <cellStyle name="_万景德定稿版本目标成本090316成本优化后方案一(万景德、同福西地价均摊）" xfId="1367"/>
    <cellStyle name="60% - 强调文字颜色 3 3 2 6" xfId="1368"/>
    <cellStyle name="20% - 强调文字颜色 6 2 5 5" xfId="1369"/>
    <cellStyle name="Total 3 9 3" xfId="1370"/>
    <cellStyle name="_08天景花园D、E栋精装修签约清单（已扣减木 门木地板淋浴房）" xfId="1371"/>
    <cellStyle name="20% - Accent3_3.3-精装超高层土建 (铝模)" xfId="1372"/>
    <cellStyle name="Output 2 5 2 12 2" xfId="1373"/>
    <cellStyle name="20% - 强调文字颜色 2 3 2 3" xfId="1374"/>
    <cellStyle name="20% - Accent2 2 2 3" xfId="1375"/>
    <cellStyle name="计算 2 5 4 2 3 2 3 2" xfId="1376"/>
    <cellStyle name="Linked Cell 4 2 2" xfId="1377"/>
    <cellStyle name="_x005f_x0007__评标分析报告(上沙片区总包工程)1 3" xfId="1378"/>
    <cellStyle name="Total 2 2 2 2 6 2" xfId="1379"/>
    <cellStyle name="Note 2 2 4 21 3" xfId="1380"/>
    <cellStyle name="Note 2 2 4 16 3" xfId="1381"/>
    <cellStyle name="Calculation 2 6 4 3 2" xfId="1382"/>
    <cellStyle name="_090211-魅力项目报批报建资金计划模型-马志广" xfId="1383"/>
    <cellStyle name="Output 3 3 2 10 2" xfId="1384"/>
    <cellStyle name="输出 2 3 5 20 3" xfId="1385"/>
    <cellStyle name="输出 2 3 5 15 3" xfId="1386"/>
    <cellStyle name="Accent4 3 2 3 2" xfId="1387"/>
    <cellStyle name="Input 2 6 2 6" xfId="1388"/>
    <cellStyle name="千位分隔 5 2 2 5 8" xfId="1389"/>
    <cellStyle name="20% - 着色 1 5" xfId="1390"/>
    <cellStyle name="20% - 强调文字颜色 1 4 6" xfId="1391"/>
    <cellStyle name="Note 7 5 2" xfId="1392"/>
    <cellStyle name="常规 38 3 3 3" xfId="1393"/>
    <cellStyle name="常规 43 3 3 3" xfId="1394"/>
    <cellStyle name="强调文字颜色 2 2 2 3 6" xfId="1395"/>
    <cellStyle name="20% - Accent1 3 6" xfId="1396"/>
    <cellStyle name="Input 6 2 8" xfId="1397"/>
    <cellStyle name="Calculation 8 9" xfId="1398"/>
    <cellStyle name="计算 3 3 5 5" xfId="1399"/>
    <cellStyle name="60% - 强调文字颜色 3 3 3 4 2" xfId="1400"/>
    <cellStyle name="Output 6 2 17 3" xfId="1401"/>
    <cellStyle name="Output 6 2 22 3" xfId="1402"/>
    <cellStyle name="适中 3_3.3-精装超高层土建 (铝模)" xfId="1403"/>
    <cellStyle name="Input 3 6 13 3" xfId="1404"/>
    <cellStyle name="_第四次报价 3 2" xfId="1405"/>
    <cellStyle name="Note 2 2 2 4 20 2" xfId="1406"/>
    <cellStyle name="Note 2 2 2 4 15 2" xfId="1407"/>
    <cellStyle name="注释 2 2 7 7 3" xfId="1408"/>
    <cellStyle name="60% - Accent4 2 6 5" xfId="1409"/>
    <cellStyle name="20% - 强调文字颜色 5 9" xfId="1410"/>
    <cellStyle name="常规 4 5 6 2 3 2 5" xfId="1411"/>
    <cellStyle name="千位分隔 3 3 5 2 2 4 6" xfId="1412"/>
    <cellStyle name="20% - Accent5 8" xfId="1413"/>
    <cellStyle name="Output 2 6 2 19 2" xfId="1414"/>
    <cellStyle name="60% - Accent1 3 5" xfId="1415"/>
    <cellStyle name="千位分隔 4 7 5 3 2 4" xfId="1416"/>
    <cellStyle name="60% - 强调文字颜色 1 2 3 2 2" xfId="1417"/>
    <cellStyle name="20% - 强调文字颜色 2 7 3 2" xfId="1418"/>
    <cellStyle name="40% - Accent4 5 2" xfId="1419"/>
    <cellStyle name="_零星限价表" xfId="1420"/>
    <cellStyle name="Output 2 3 3 12 3" xfId="1421"/>
    <cellStyle name="_09年大连公司资金策略【090107】" xfId="1422"/>
    <cellStyle name="60% - 强调文字颜色 5 6_B6(小学) (2013.11.02)" xfId="1423"/>
    <cellStyle name="好_汉阳人信汇F地块和武胜人信汇北区人防防化设备清单 20140807 3 2 2" xfId="1424"/>
    <cellStyle name="60% - 强调文字颜色 1 4 2 4" xfId="1425"/>
    <cellStyle name="20% - 强调文字颜色 4 6 5" xfId="1426"/>
    <cellStyle name="20% - 强调文字颜色 4 3 2 3 3" xfId="1427"/>
    <cellStyle name="输入 2 6 2 3 3 2 2" xfId="1428"/>
    <cellStyle name="货币 3 2 5 3 7" xfId="1429"/>
    <cellStyle name="60% - Accent1 2 2 5" xfId="1430"/>
    <cellStyle name="20% - Accent4 2 2 3 3" xfId="1431"/>
    <cellStyle name="20% - 强调文字颜色 4 3 5 3" xfId="1432"/>
    <cellStyle name="差_30工程量清单(组价用)_中央公园二期总承包清单（安装调）_单方造价分析表" xfId="1433"/>
    <cellStyle name="计算 2 2 3 4 2 4 3" xfId="1434"/>
    <cellStyle name="20% - Accent4 2 5 3" xfId="1435"/>
    <cellStyle name="_ET_STYLE_NoName_00__A标段清单-中天" xfId="1436"/>
    <cellStyle name="Note 2 2 2 4 10 3" xfId="1437"/>
    <cellStyle name="好_Book2 3" xfId="1438"/>
    <cellStyle name="_1,3,8,9,12,40,41" xfId="1439"/>
    <cellStyle name="Accent2 26" xfId="1440"/>
    <cellStyle name="强调文字颜色 6 2 3" xfId="1441"/>
    <cellStyle name="计算 2 4 4 2 3 2 3" xfId="1442"/>
    <cellStyle name="_同福西总包评标" xfId="1443"/>
    <cellStyle name="计算 11 2 4 2" xfId="1444"/>
    <cellStyle name="差_1标段1128 4_8-2、工程量清单" xfId="1445"/>
    <cellStyle name="千位分隔 31 2 2 13" xfId="1446"/>
    <cellStyle name="_1栋A座门窗统计表1025" xfId="1447"/>
    <cellStyle name="_2 (3)" xfId="1448"/>
    <cellStyle name="_20090415万科工程F栋电梯桥箱预算表" xfId="1449"/>
    <cellStyle name="_万科金域缇香项目6栋地上部分安装清单 (分单元成果)" xfId="1450"/>
    <cellStyle name="注释 3 4 5 6 2" xfId="1451"/>
    <cellStyle name="60% - Accent4 2 2 3 3 2" xfId="1452"/>
    <cellStyle name="差 2 6" xfId="1453"/>
    <cellStyle name="_x005f_x0007__TCL报价单(2014.04.14) 3" xfId="1454"/>
    <cellStyle name="Calculation 2 7 7 3" xfId="1455"/>
    <cellStyle name="Bad 6 5" xfId="1456"/>
    <cellStyle name="常规 7 2 8 2" xfId="1457"/>
    <cellStyle name="40% - 强调文字颜色 1 2 3 2 4" xfId="1458"/>
    <cellStyle name="Linked Cell 2 5 3 2" xfId="1459"/>
    <cellStyle name="输出 5 5 13" xfId="1460"/>
    <cellStyle name="千位分隔 32" xfId="1461"/>
    <cellStyle name="千位分隔 27" xfId="1462"/>
    <cellStyle name="常规 5 12 3" xfId="1463"/>
    <cellStyle name="Calculation 2 6 2 19" xfId="1464"/>
    <cellStyle name="Calculation 2 6 2 24" xfId="1465"/>
    <cellStyle name="_31#楼室内精装修清单090309" xfId="1466"/>
    <cellStyle name="Calculation 5 2 21 2" xfId="1467"/>
    <cellStyle name="Calculation 5 2 16 2" xfId="1468"/>
    <cellStyle name="Output 2 7 3 2" xfId="1469"/>
    <cellStyle name="Bad 2 2 3 3 2" xfId="1470"/>
    <cellStyle name="_TO LIRONGJUAN" xfId="1471"/>
    <cellStyle name="常规 19 3 2" xfId="1472"/>
    <cellStyle name="常规 24 3 2" xfId="1473"/>
    <cellStyle name="60% - 强调文字颜色 4 3 6 3 2" xfId="1474"/>
    <cellStyle name="常规 12 2 4 6" xfId="1475"/>
    <cellStyle name="20% - 强调文字颜色 1 3 5 2 3" xfId="1476"/>
    <cellStyle name="Note 2 3 4 8" xfId="1477"/>
    <cellStyle name="Total 2 3 2 6 3" xfId="1478"/>
    <cellStyle name="60% - 强调文字颜色 5 2 8" xfId="1479"/>
    <cellStyle name="40% - 强调文字颜色 4 2 3" xfId="1480"/>
    <cellStyle name="Neutral 3 2 4" xfId="1481"/>
    <cellStyle name="输出 3 5 5 11" xfId="1482"/>
    <cellStyle name="_评标分析报告(上沙片区总包工程)1 16" xfId="1483"/>
    <cellStyle name="_评标分析报告(上沙片区总包工程)1 21" xfId="1484"/>
    <cellStyle name="_32#楼室内精装修清单090309" xfId="1485"/>
    <cellStyle name="20% - 强调文字颜色 1 4 3 3" xfId="1486"/>
    <cellStyle name="计算 7 4 2 3 5 3" xfId="1487"/>
    <cellStyle name="20% - Accent1 3 3 3" xfId="1488"/>
    <cellStyle name="Calculation 2 2 3 4 18" xfId="1489"/>
    <cellStyle name="Calculation 2 2 3 4 23" xfId="1490"/>
    <cellStyle name="Input 4 4 5 2" xfId="1491"/>
    <cellStyle name="_3号楼样板房精装清单" xfId="1492"/>
    <cellStyle name="常规 57 12" xfId="1493"/>
    <cellStyle name="常规 3 3 2 2 5" xfId="1494"/>
    <cellStyle name="20% - 强调文字颜色 6 2 5 2 3" xfId="1495"/>
    <cellStyle name="Accent6 25" xfId="1496"/>
    <cellStyle name="60% - 强调文字颜色 2 3 5 3" xfId="1497"/>
    <cellStyle name="标题 3 2 2 8" xfId="1498"/>
    <cellStyle name="_5号路小区道路工程清单标底价" xfId="1499"/>
    <cellStyle name="_中博一期工程量清单 2 2" xfId="1500"/>
    <cellStyle name="60% - 强调文字颜色 4 4 5" xfId="1501"/>
    <cellStyle name="Calculation 2 6 3 15 2" xfId="1502"/>
    <cellStyle name="Calculation 2 6 3 20 2" xfId="1503"/>
    <cellStyle name="注释 5 3" xfId="1504"/>
    <cellStyle name="_辉哥华发生态园别墅(A2-01)园林景观饰面计算稿-090601" xfId="1505"/>
    <cellStyle name="Output 3 6" xfId="1506"/>
    <cellStyle name="Bad 2 3 2" xfId="1507"/>
    <cellStyle name="20% - 强调文字颜色 5 2 8 2" xfId="1508"/>
    <cellStyle name="40% - 强调文字颜色 1 2 5 3" xfId="1509"/>
    <cellStyle name="S2 5" xfId="1510"/>
    <cellStyle name="常规 24 2_3.3-精装超高层土建 (铝模)" xfId="1511"/>
    <cellStyle name="常规 23 2 2 2 2 3 2" xfId="1512"/>
    <cellStyle name="60% - 强调文字颜色 5 3 5 2 2" xfId="1513"/>
    <cellStyle name="_6（20110122）金域蓝湾三期A3、A4、B4、B5、B6栋及3#地下室总包招标清单 - 副本" xfId="1514"/>
    <cellStyle name="Calculation 3 2 8" xfId="1515"/>
    <cellStyle name="_ET_STYLE_NoName_00__厚裕幕墙(明框幕墙部分）-易核" xfId="1516"/>
    <cellStyle name="40% - Accent3 2 4 3" xfId="1517"/>
    <cellStyle name="_6（20110122）金域蓝湾三期A3、A4、B4、B5、B6栋及3#地下室总包招标清单 - 副本 2" xfId="1518"/>
    <cellStyle name="Input 4 10 3" xfId="1519"/>
    <cellStyle name="Calculation 5 23 3" xfId="1520"/>
    <cellStyle name="Calculation 5 18 3" xfId="1521"/>
    <cellStyle name="好_最新总包单项工程汇总表（合同版）(1) 2 7" xfId="1522"/>
    <cellStyle name="40% - 强调文字颜色 1 2 5 3 2" xfId="1523"/>
    <cellStyle name="差_封面_报价-东宇山庄-1227 3" xfId="1524"/>
    <cellStyle name="Calculation 2 2 2 2 8" xfId="1525"/>
    <cellStyle name="Input 8 10 2" xfId="1526"/>
    <cellStyle name="Input 2 2 9 2" xfId="1527"/>
    <cellStyle name="60% - Accent1 2 2" xfId="1528"/>
    <cellStyle name="Input 6 3 13 2" xfId="1529"/>
    <cellStyle name="Calculation 9 18 2" xfId="1530"/>
    <cellStyle name="60% - Accent4 2 5 2" xfId="1531"/>
    <cellStyle name="汇总 3 4 5 6 3" xfId="1532"/>
    <cellStyle name="20% - 强调文字颜色 4 6" xfId="1533"/>
    <cellStyle name="强调文字颜色 2 2 5 5" xfId="1534"/>
    <cellStyle name="千位分隔 3 3 5 2 2 3 3" xfId="1535"/>
    <cellStyle name="20% - Accent4 5" xfId="1536"/>
    <cellStyle name="Note 3 5 3 2" xfId="1537"/>
    <cellStyle name="20% - 强调文字颜色 1 17 3 2" xfId="1538"/>
    <cellStyle name="20% - 强调文字颜色 1 22 3 2" xfId="1539"/>
    <cellStyle name="常规 3 3 9" xfId="1540"/>
    <cellStyle name="Calculation 2 6 4 18 3" xfId="1541"/>
    <cellStyle name="Input 2 2 6 10" xfId="1542"/>
    <cellStyle name="常规 2 3 5 2 3" xfId="1543"/>
    <cellStyle name="40% - 强调文字颜色 2 18 3 2" xfId="1544"/>
    <cellStyle name="20% - 强调文字颜色 5 9 2 2" xfId="1545"/>
    <cellStyle name="_6（20110122）金域蓝湾三期A3、A4、B4、B5、B6栋及3#地下室总包招标清单 - 副本 2 3" xfId="1546"/>
    <cellStyle name="20% - 强调文字颜色 2 2 4 2" xfId="1547"/>
    <cellStyle name="Calculation 3 2 8 3" xfId="1548"/>
    <cellStyle name="好_最新总包单项工程汇总表（合同版）(1) 2 8" xfId="1549"/>
    <cellStyle name="40% - 强调文字颜色 1 2 5 3 3" xfId="1550"/>
    <cellStyle name="Accent1 2 6 2" xfId="1551"/>
    <cellStyle name="40% - Accent3 2 4 4" xfId="1552"/>
    <cellStyle name="_6（20110122）金域蓝湾三期A3、A4、B4、B5、B6栋及3#地下室总包招标清单 - 副本 3" xfId="1553"/>
    <cellStyle name="Calculation 2 2 2 3 7" xfId="1554"/>
    <cellStyle name="差 3 8 2" xfId="1555"/>
    <cellStyle name="强调文字颜色 2 2 6 4" xfId="1556"/>
    <cellStyle name="千位分隔 3 3 5 2 2 4 2" xfId="1557"/>
    <cellStyle name="常规 50 10 2 3" xfId="1558"/>
    <cellStyle name="Note 2 2 2 10 2" xfId="1559"/>
    <cellStyle name="20% - Accent5 4" xfId="1560"/>
    <cellStyle name="标题 3 14 2 2" xfId="1561"/>
    <cellStyle name="常规 45 10 2 3" xfId="1562"/>
    <cellStyle name="汇总 3 4 5 7 2" xfId="1563"/>
    <cellStyle name="20% - 强调文字颜色 5 5" xfId="1564"/>
    <cellStyle name="Input 2 5 3 21 2" xfId="1565"/>
    <cellStyle name="Input 2 5 3 16 2" xfId="1566"/>
    <cellStyle name="Total 2 3 3 5 2" xfId="1567"/>
    <cellStyle name="Input 2 4 24 3" xfId="1568"/>
    <cellStyle name="Input 2 4 19 3" xfId="1569"/>
    <cellStyle name="_兰乔签证结算书（汇总）(新-2)8-18 (version 1)" xfId="1570"/>
    <cellStyle name="Accent1 2 6 2 2" xfId="1571"/>
    <cellStyle name="Note 9 13" xfId="1572"/>
    <cellStyle name="_6（20110122）金域蓝湾三期A3、A4、B4、B5、B6栋及3#地下室总包招标清单 - 副本 3 2" xfId="1573"/>
    <cellStyle name="60% - Accent3 5 3 2" xfId="1574"/>
    <cellStyle name="Note 3 3 18 2" xfId="1575"/>
    <cellStyle name="Note 3 3 23 2" xfId="1576"/>
    <cellStyle name="常规 15 3 2 3 3 2" xfId="1577"/>
    <cellStyle name="Calculation 2 2 10 3" xfId="1578"/>
    <cellStyle name="Input 10 8 2" xfId="1579"/>
    <cellStyle name="Accent6 4 3" xfId="1580"/>
    <cellStyle name="_金域蓝湾二期B12B13栋精装修招标合理价2010-5-27评标清单（澄清后）" xfId="1581"/>
    <cellStyle name="20% - 强调文字颜色 1 13 3 2" xfId="1582"/>
    <cellStyle name="Output 2 2 2 4 18 3" xfId="1583"/>
    <cellStyle name="60% - 强调文字颜色 5 7 6" xfId="1584"/>
    <cellStyle name="Input 31 3" xfId="1585"/>
    <cellStyle name="Input 26 3" xfId="1586"/>
    <cellStyle name="40% - 强调文字颜色 1 4 3 4" xfId="1587"/>
    <cellStyle name="輸入 2 2 2 2 2" xfId="1588"/>
    <cellStyle name="检查单元格 3 6 5" xfId="1589"/>
    <cellStyle name="40% - 强调文字颜色 2 14 3 2" xfId="1590"/>
    <cellStyle name="Output 6 2 4 2" xfId="1591"/>
    <cellStyle name="计算 2 7 2 3 2 3" xfId="1592"/>
    <cellStyle name="常规 4 5 5 6 7" xfId="1593"/>
    <cellStyle name="_6（20110122）金域蓝湾三期A3、A4、B4、B5、B6栋及3#地下室总包招标清单 - 副本 3_安装合计" xfId="1594"/>
    <cellStyle name="输出 3 10 12 3" xfId="1595"/>
    <cellStyle name="好 2 2 2 2 2" xfId="1596"/>
    <cellStyle name="Total 3 2 4 16 3" xfId="1597"/>
    <cellStyle name="Total 3 2 4 21 3" xfId="1598"/>
    <cellStyle name="Input 3 2 20" xfId="1599"/>
    <cellStyle name="Input 3 2 15" xfId="1600"/>
    <cellStyle name="Output 2 4 2 3 3" xfId="1601"/>
    <cellStyle name="_重固测算表11年3月15日（东块）终稿成本" xfId="1602"/>
    <cellStyle name="注释 2 5 5 6 3" xfId="1603"/>
    <cellStyle name="输入 2 6 2 2 5 2" xfId="1604"/>
    <cellStyle name="40% - Accent2 2 5 2" xfId="1605"/>
    <cellStyle name="Accent5 2 2 6 2" xfId="1606"/>
    <cellStyle name="Input 3 3 6 2" xfId="1607"/>
    <cellStyle name="Calculation 2 2 3 19 2" xfId="1608"/>
    <cellStyle name="Calculation 2 2 3 24 2" xfId="1609"/>
    <cellStyle name="60% - Accent5 3 2 2" xfId="1610"/>
    <cellStyle name="强调文字颜色 4 2 3 2 2" xfId="1611"/>
    <cellStyle name="Calculation 6 2 14 2" xfId="1612"/>
    <cellStyle name="Accent1 2 6 3" xfId="1613"/>
    <cellStyle name="_6（20110122）金域蓝湾三期A3、A4、B4、B5、B6栋及3#地下室总包招标清单 - 副本 4" xfId="1614"/>
    <cellStyle name="Calculation 2 2 2 3 17 3" xfId="1615"/>
    <cellStyle name="Calculation 2 2 2 3 22 3" xfId="1616"/>
    <cellStyle name="常规 2 8 3 2" xfId="1617"/>
    <cellStyle name="输入 2 3 2" xfId="1618"/>
    <cellStyle name="汇总 3 2 7 19 3" xfId="1619"/>
    <cellStyle name="_副本金域东郡成本测算090629" xfId="1620"/>
    <cellStyle name="60% - 强调文字颜色 5 5 2 2" xfId="1621"/>
    <cellStyle name="Input 3 3 6 3" xfId="1622"/>
    <cellStyle name="Calculation 2 2 3 19 3" xfId="1623"/>
    <cellStyle name="Calculation 2 2 3 24 3" xfId="1624"/>
    <cellStyle name="60% - Accent5 3 2 3" xfId="1625"/>
    <cellStyle name="Input 2 2 14 2" xfId="1626"/>
    <cellStyle name="Calculation 6 2 14 3" xfId="1627"/>
    <cellStyle name="Accent1 2 6 4" xfId="1628"/>
    <cellStyle name="_6（20110122）金域蓝湾三期A3、A4、B4、B5、B6栋及3#地下室总包招标清单 - 副本 5" xfId="1629"/>
    <cellStyle name="0,0_x000d__x000a_NA_x000d__x000a_ 6" xfId="1630"/>
    <cellStyle name="差 7 6" xfId="1631"/>
    <cellStyle name="Note 2 2 2 7" xfId="1632"/>
    <cellStyle name="好_A栋报价80％、三鑫_报价-东宇山庄-1227" xfId="1633"/>
    <cellStyle name="20% - 强调文字颜色 4 13 2" xfId="1634"/>
    <cellStyle name="Calculation 3 2 13 3" xfId="1635"/>
    <cellStyle name="输入 2 10" xfId="1636"/>
    <cellStyle name="Check Cell 2 5 4 2" xfId="1637"/>
    <cellStyle name="20% - 强调文字颜色 6 5 5 2" xfId="1638"/>
    <cellStyle name="_中博一期工程量清单_万科金色城市23号地块安装部分模拟清单（2011.11.21.浩） 3 2" xfId="1639"/>
    <cellStyle name="货币 4 2 2 7 8" xfId="1640"/>
    <cellStyle name="_A1-A6景观测算080526(1)" xfId="1641"/>
    <cellStyle name="20% - 强调文字颜色 1 2 7 3" xfId="1642"/>
    <cellStyle name="Note 7 3 3 3" xfId="1643"/>
    <cellStyle name="_A1-A6绿化招标清单(最终版" xfId="1644"/>
    <cellStyle name="_成本优化经营任务书(090603）" xfId="1645"/>
    <cellStyle name="20% - 强调文字颜色 3 12 3" xfId="1646"/>
    <cellStyle name="60% - 强调文字颜色 5 3 4 3 2" xfId="1647"/>
    <cellStyle name="_B户型精装修成本测算" xfId="1648"/>
    <cellStyle name="注释 2 2 6 2 2 2 2 2" xfId="1649"/>
    <cellStyle name="计算 2 2 3 2 2 2 2 3" xfId="1650"/>
    <cellStyle name="Total 2 6 3 5 2" xfId="1651"/>
    <cellStyle name="百分比 11" xfId="1652"/>
    <cellStyle name="检查单元格 3 2 3 3 2" xfId="1653"/>
    <cellStyle name="20% - 强调文字颜色 2 3 3 2 3" xfId="1654"/>
    <cellStyle name="Accent6 3 3 2 2" xfId="1655"/>
    <cellStyle name="Calculation 7 14 3" xfId="1656"/>
    <cellStyle name="_ET_STYLE_NoName_00__零星项目单价" xfId="1657"/>
    <cellStyle name="60% - 强调文字颜色 6 2 5 4" xfId="1658"/>
    <cellStyle name="注释 2 4 5 6 3" xfId="1659"/>
    <cellStyle name="20% - 强调文字颜色 6 3 2_3.3-精装超高层土建 (铝模)" xfId="1660"/>
    <cellStyle name="40% - Accent1 2 5 2" xfId="1661"/>
    <cellStyle name="20% - Accent6 2 2_3.3-精装超高层土建 (铝模)" xfId="1662"/>
    <cellStyle name="强调文字颜色 6 2 2 2 3 2" xfId="1663"/>
    <cellStyle name="Output 2 2 9" xfId="1664"/>
    <cellStyle name="Check Cell 2 3 3" xfId="1665"/>
    <cellStyle name="20% - 强调文字颜色 6 3 4" xfId="1666"/>
    <cellStyle name="20% - Accent6 2 4" xfId="1667"/>
    <cellStyle name="强调文字颜色 6 8 3" xfId="1668"/>
    <cellStyle name="千位分隔 6 3 2 2 4 7" xfId="1669"/>
    <cellStyle name="20% - 强调文字颜色 4 5 2 2" xfId="1670"/>
    <cellStyle name="差_标厅_文冲售楼部装修招标清单" xfId="1671"/>
    <cellStyle name="60% - Accent6 5 3 2" xfId="1672"/>
    <cellStyle name="_A2栋13户型装修工程计算表" xfId="1673"/>
    <cellStyle name="Total 3 27 2" xfId="1674"/>
    <cellStyle name="Output 2 2 9 2" xfId="1675"/>
    <cellStyle name="Check Cell 2 3 3 2" xfId="1676"/>
    <cellStyle name="20% - 强调文字颜色 6 3 4 2" xfId="1677"/>
    <cellStyle name="千位分隔 3 2 3 4 5 2 7" xfId="1678"/>
    <cellStyle name="Calculation 7 3 8 3" xfId="1679"/>
    <cellStyle name="20% - Accent6 2 4 2" xfId="1680"/>
    <cellStyle name="Accent3 2 5" xfId="1681"/>
    <cellStyle name="Calculation 2 3 4 9 3" xfId="1682"/>
    <cellStyle name="差_溪之谷一期B区合同" xfId="1683"/>
    <cellStyle name="强调文字颜色 6 8 3 2" xfId="1684"/>
    <cellStyle name="20% - 强调文字颜色 4 5 2 2 2" xfId="1685"/>
    <cellStyle name="差_标厅_文冲售楼部装修招标清单 2" xfId="1686"/>
    <cellStyle name="差_文冲项目一期(I1-I4栋)总承包机电工程量清单(机电)招标清单2011.5.22_万科科学城A3、A4、A20栋总包招标清单20110810（修改）(1)" xfId="1687"/>
    <cellStyle name="_A2栋13户型装修工程计算表 2" xfId="1688"/>
    <cellStyle name="Input 3 5 14" xfId="1689"/>
    <cellStyle name="Calculation 2 6 3 17 3" xfId="1690"/>
    <cellStyle name="Calculation 2 6 3 22 3" xfId="1691"/>
    <cellStyle name="60% - 强调文字颜色 4 6 6" xfId="1692"/>
    <cellStyle name="计算 2 3 2 5 3 2" xfId="1693"/>
    <cellStyle name="20% - 强调文字颜色 1 12 2 2" xfId="1694"/>
    <cellStyle name="检查单元格 2 5 5" xfId="1695"/>
    <cellStyle name="常规 9 2 2 4" xfId="1696"/>
    <cellStyle name="40% - 强调文字颜色 2 13 2 2" xfId="1697"/>
    <cellStyle name="常规 72 8 2 2" xfId="1698"/>
    <cellStyle name="常规 67 8 2 2" xfId="1699"/>
    <cellStyle name="差_B2工程量清单 2_奉贤项目总包标准清单-高层" xfId="1700"/>
    <cellStyle name="40% - 强调文字颜色 1 3 2 4" xfId="1701"/>
    <cellStyle name="Neutral 2 6 2" xfId="1702"/>
    <cellStyle name="Output 5 7" xfId="1703"/>
    <cellStyle name="Bad 2 5 3" xfId="1704"/>
    <cellStyle name="Input 2 5 4 4 2" xfId="1705"/>
    <cellStyle name="Input 6 2 12 2" xfId="1706"/>
    <cellStyle name="Calculation 8 22 2" xfId="1707"/>
    <cellStyle name="Calculation 8 17 2" xfId="1708"/>
    <cellStyle name="_ET_STYLE_NoName_00__厚裕厂区铝合金门窗(第三次报价）" xfId="1709"/>
    <cellStyle name="20% - 强调文字颜色 1 3" xfId="1710"/>
    <cellStyle name="强调文字颜色 2 2 2 2" xfId="1711"/>
    <cellStyle name="20% - Accent1 2" xfId="1712"/>
    <cellStyle name="_A5标准成本测算清单 (2)" xfId="1713"/>
    <cellStyle name="常规 37 5 2 2 2" xfId="1714"/>
    <cellStyle name="常规 42 5 2 2 2" xfId="1715"/>
    <cellStyle name="Total 6 3" xfId="1716"/>
    <cellStyle name="Accent4 9 2" xfId="1717"/>
    <cellStyle name="差_万科紫台总包单项工程汇总表（合同版） 4 2 2" xfId="1718"/>
    <cellStyle name="计算 3 5 2 7" xfId="1719"/>
    <cellStyle name="20% - 强调文字颜色 3 2 2 3 2" xfId="1720"/>
    <cellStyle name="千位分隔 2 2 6 3 2 4" xfId="1721"/>
    <cellStyle name="_A户型精装修成本测算" xfId="1722"/>
    <cellStyle name="Total 7 2 2 2" xfId="1723"/>
    <cellStyle name="输入 5 3 2 2 3 4 2" xfId="1724"/>
    <cellStyle name="Note 14 2" xfId="1725"/>
    <cellStyle name="20% - 强调文字颜色 3 2 7 2 2" xfId="1726"/>
    <cellStyle name="Output 2 5 3 4 2" xfId="1727"/>
    <cellStyle name="常规 28 3 3 3" xfId="1728"/>
    <cellStyle name="常规 4 5 11 2 6" xfId="1729"/>
    <cellStyle name="常规 4 5 5 2 2 4 2 3" xfId="1730"/>
    <cellStyle name="20% - 强调文字颜色 1 10" xfId="1731"/>
    <cellStyle name="Output 3 5 6" xfId="1732"/>
    <cellStyle name="差_绿化询价" xfId="1733"/>
    <cellStyle name="40% - 强调文字颜色 2 11" xfId="1734"/>
    <cellStyle name="Good 2 2 2" xfId="1735"/>
    <cellStyle name="Calculation 2 19" xfId="1736"/>
    <cellStyle name="Calculation 2 24" xfId="1737"/>
    <cellStyle name="输入 2 6 5 6" xfId="1738"/>
    <cellStyle name="40% - Accent5 6" xfId="1739"/>
    <cellStyle name="60% - 强调文字颜色 1 2 4 3" xfId="1740"/>
    <cellStyle name="20% - 强调文字颜色 2 8 4" xfId="1741"/>
    <cellStyle name="千位分隔[0] 3 2 4 5 3" xfId="1742"/>
    <cellStyle name="千位分隔 4 8 3 3 2 5" xfId="1743"/>
    <cellStyle name="20% - Accent2 7 4" xfId="1744"/>
    <cellStyle name="Total 6 2 16" xfId="1745"/>
    <cellStyle name="Total 6 2 21" xfId="1746"/>
    <cellStyle name="_ET_STYLE_NoName_00__(四版报价)武警七支队(增加栏杆与幕墙)" xfId="1747"/>
    <cellStyle name="Calculation 2 8 16 3" xfId="1748"/>
    <cellStyle name="Calculation 2 8 21 3" xfId="1749"/>
    <cellStyle name="Total 4 3 10 3" xfId="1750"/>
    <cellStyle name="20% - 强调文字颜色 2 4_B6(小学) (2013.11.02)" xfId="1751"/>
    <cellStyle name="20% - 强调文字颜色 3 4 4 3" xfId="1752"/>
    <cellStyle name="_Book1" xfId="1753"/>
    <cellStyle name="Note 5 11 2" xfId="1754"/>
    <cellStyle name="20% - 强调文字颜色 4 2 3 2 3" xfId="1755"/>
    <cellStyle name="千位分隔 3 3 6 2 2 3 2" xfId="1756"/>
    <cellStyle name="40% - 强调文字颜色 5 2 7 2" xfId="1757"/>
    <cellStyle name="_Book1_1" xfId="1758"/>
    <cellStyle name="20% - 强调文字颜色 4 6_B6(小学) (2013.11.02)" xfId="1759"/>
    <cellStyle name="Note 2 2 3 3 13 3" xfId="1760"/>
    <cellStyle name="常规 3 2 6 4" xfId="1761"/>
    <cellStyle name="20% - 强调文字颜色 4 2 2 2" xfId="1762"/>
    <cellStyle name="Calculation 5 2 6 3" xfId="1763"/>
    <cellStyle name="计算 2 2 3 3 2 3" xfId="1764"/>
    <cellStyle name="20% - Accent3 2 4" xfId="1765"/>
    <cellStyle name="常规 34 11 2" xfId="1766"/>
    <cellStyle name="20% - 强调文字颜色 3 3 4" xfId="1767"/>
    <cellStyle name="40% - 强调文字颜色 4 3 9" xfId="1768"/>
    <cellStyle name="Input 5 11" xfId="1769"/>
    <cellStyle name="常规 3 3 5 2 2" xfId="1770"/>
    <cellStyle name="Calculation 6 24" xfId="1771"/>
    <cellStyle name="Calculation 6 19" xfId="1772"/>
    <cellStyle name="Total 5 3 18 2" xfId="1773"/>
    <cellStyle name="Note 2 2 3 3 14 3" xfId="1774"/>
    <cellStyle name="20% - 强调文字颜色 4 2 3 2" xfId="1775"/>
    <cellStyle name="Calculation 5 2 7 3" xfId="1776"/>
    <cellStyle name="千位分隔 3 3 6 2 2 4 2" xfId="1777"/>
    <cellStyle name="常规 60 10 2 3" xfId="1778"/>
    <cellStyle name="40% - 强调文字颜色 5 2 8 2" xfId="1779"/>
    <cellStyle name="_Book2_1" xfId="1780"/>
    <cellStyle name="20% - Accent3 3 4" xfId="1781"/>
    <cellStyle name="常规 34 12 2" xfId="1782"/>
    <cellStyle name="20% - 强调文字颜色 3 4 4" xfId="1783"/>
    <cellStyle name="_Book3" xfId="1784"/>
    <cellStyle name="Input 2 2 5 12 3" xfId="1785"/>
    <cellStyle name="注释 13 2 2 5" xfId="1786"/>
    <cellStyle name="_C户型精装修成本测算" xfId="1787"/>
    <cellStyle name="差_1标段1128_中央公园二期总承包清单（安装调）_土石方及基础处理工程" xfId="1788"/>
    <cellStyle name="40% - 强调文字颜色 3 3 6 4" xfId="1789"/>
    <cellStyle name="_ET_STYLE_NoName_00_" xfId="1790"/>
    <cellStyle name="Output 4 2 11 2" xfId="1791"/>
    <cellStyle name="差 9 2 2" xfId="1792"/>
    <cellStyle name="计算 2 5 5 21" xfId="1793"/>
    <cellStyle name="计算 2 5 5 16" xfId="1794"/>
    <cellStyle name="Note 2 2 4 3 2" xfId="1795"/>
    <cellStyle name="Calculation 5 3 22" xfId="1796"/>
    <cellStyle name="Calculation 5 3 17" xfId="1797"/>
    <cellStyle name="Note 2 2 3 3 9 2" xfId="1798"/>
    <cellStyle name="Total 3 2 7 3" xfId="1799"/>
    <cellStyle name="Input 3 2 3 18 2" xfId="1800"/>
    <cellStyle name="Note 5 17" xfId="1801"/>
    <cellStyle name="Note 5 22" xfId="1802"/>
    <cellStyle name="60% - Accent1 2 2 3 3 2" xfId="1803"/>
    <cellStyle name="60% - Accent4 3 2 4" xfId="1804"/>
    <cellStyle name="_项目分产品盈利情况动态表（090601）及考核表（调整物业完善费等）" xfId="1805"/>
    <cellStyle name="Calculation 2 2 2 2 9" xfId="1806"/>
    <cellStyle name="Input 8 10 3" xfId="1807"/>
    <cellStyle name="Input 2 2 9 3" xfId="1808"/>
    <cellStyle name="60% - 强调文字颜色 2 3 5 3 2" xfId="1809"/>
    <cellStyle name="60% - Accent1 2 3" xfId="1810"/>
    <cellStyle name="Input 6 3 13 3" xfId="1811"/>
    <cellStyle name="Calculation 9 18 3" xfId="1812"/>
    <cellStyle name="60% - Accent4 2 5 3" xfId="1813"/>
    <cellStyle name="20% - 强调文字颜色 4 7" xfId="1814"/>
    <cellStyle name="强调文字颜色 2 2 5 6" xfId="1815"/>
    <cellStyle name="千位分隔 3 3 5 2 2 3 4" xfId="1816"/>
    <cellStyle name="20% - Accent4 6" xfId="1817"/>
    <cellStyle name="注释 5 3 2" xfId="1818"/>
    <cellStyle name="_辉哥华发生态园别墅(A2-01)园林景观饰面计算稿-090601 2" xfId="1819"/>
    <cellStyle name="Output 3 6 2" xfId="1820"/>
    <cellStyle name="Bad 2 3 2 2" xfId="1821"/>
    <cellStyle name="Note 3 5 3 3" xfId="1822"/>
    <cellStyle name="20% - 强调文字颜色 2 2 4 3" xfId="1823"/>
    <cellStyle name="40% - Accent6 2" xfId="1824"/>
    <cellStyle name="Input 2 5 21 2" xfId="1825"/>
    <cellStyle name="Input 2 5 16 2" xfId="1826"/>
    <cellStyle name="警告文本 3 2" xfId="1827"/>
    <cellStyle name="Explanatory Text 2 6 2 2" xfId="1828"/>
    <cellStyle name="_x005f_x0007__万科总包预算清单(地下）_评标分析报告(上沙片区总包工程)1" xfId="1829"/>
    <cellStyle name="输出 3 3 5 10 3" xfId="1830"/>
    <cellStyle name="_ET_STYLE_NoName_00_ 10" xfId="1831"/>
    <cellStyle name="Output 7 3 7 2" xfId="1832"/>
    <cellStyle name="Accent4 2 3 5" xfId="1833"/>
    <cellStyle name="Calculation 29 2" xfId="1834"/>
    <cellStyle name="Output 2 2 3 2 15" xfId="1835"/>
    <cellStyle name="Output 2 2 3 2 20" xfId="1836"/>
    <cellStyle name="Note 4 2 6 2" xfId="1837"/>
    <cellStyle name="60% - 强调文字颜色 2 5" xfId="1838"/>
    <cellStyle name="注释 2 2 7 6 2" xfId="1839"/>
    <cellStyle name="60% - Accent4 2 5 4" xfId="1840"/>
    <cellStyle name="20% - 强调文字颜色 4 8" xfId="1841"/>
    <cellStyle name="千位分隔 3 3 5 2 2 3 5" xfId="1842"/>
    <cellStyle name="20% - Accent4 7" xfId="1843"/>
    <cellStyle name="强调文字颜色 5 3 2 2 2 2" xfId="1844"/>
    <cellStyle name="60% - Accent1 2 4" xfId="1845"/>
    <cellStyle name="Input 2 9 6" xfId="1846"/>
    <cellStyle name="Calculation 2 7 19 3" xfId="1847"/>
    <cellStyle name="Total 4 2 13 3" xfId="1848"/>
    <cellStyle name="Accent5 4 4 2" xfId="1849"/>
    <cellStyle name="好 2_3.3-精装超高层土建 (铝模)" xfId="1850"/>
    <cellStyle name="Input 2 2 2 4 12" xfId="1851"/>
    <cellStyle name="差_复件 前卫厂城市山谷项目一期Ⅰ标段工程量清单_中央公园二期总承包清单（安装调）_8-2、华润凯旋门二期工程量清单（讨论稿）5.10" xfId="1852"/>
    <cellStyle name="_万科金域缇香项目地上部分安装清单(已填报)" xfId="1853"/>
    <cellStyle name="常规 15 3 2 2 3 3 2" xfId="1854"/>
    <cellStyle name="60% - Accent4 9 2" xfId="1855"/>
    <cellStyle name="_ET_STYLE_NoName_00_ 11" xfId="1856"/>
    <cellStyle name="Output 7 3 7 3" xfId="1857"/>
    <cellStyle name="Calculation 29 3" xfId="1858"/>
    <cellStyle name="Output 2 2 3 2 16" xfId="1859"/>
    <cellStyle name="Output 2 2 3 2 21" xfId="1860"/>
    <cellStyle name="Total 2 3 4 16 2" xfId="1861"/>
    <cellStyle name="Total 2 3 4 21 2" xfId="1862"/>
    <cellStyle name="_ET_STYLE_NoName_00_ 12" xfId="1863"/>
    <cellStyle name="计算 2 2 7 20" xfId="1864"/>
    <cellStyle name="计算 2 2 7 15" xfId="1865"/>
    <cellStyle name="Calculation 2 5 16" xfId="1866"/>
    <cellStyle name="Calculation 2 5 21" xfId="1867"/>
    <cellStyle name="Heading 1 3 5" xfId="1868"/>
    <cellStyle name="输入 8 3 2 4" xfId="1869"/>
    <cellStyle name="_ET_STYLE_NoName_00_ 2" xfId="1870"/>
    <cellStyle name="常规 4 5 5 2 5 4" xfId="1871"/>
    <cellStyle name="计算 2 5 5 21 2" xfId="1872"/>
    <cellStyle name="计算 2 5 5 16 2" xfId="1873"/>
    <cellStyle name="Calculation 5 3 22 2" xfId="1874"/>
    <cellStyle name="Calculation 5 3 17 2" xfId="1875"/>
    <cellStyle name="输入 3 2 3 5 13 2" xfId="1876"/>
    <cellStyle name="千位分隔 10 2 2" xfId="1877"/>
    <cellStyle name="20% - 强调文字颜色 3 3 2 6" xfId="1878"/>
    <cellStyle name="计算 2 4 5 6 2" xfId="1879"/>
    <cellStyle name="Input 2 3 13 2" xfId="1880"/>
    <cellStyle name="20% - Accent3 2 2 6" xfId="1881"/>
    <cellStyle name="输入 2 2 7 5 3" xfId="1882"/>
    <cellStyle name="计算 2 6 5 12 3" xfId="1883"/>
    <cellStyle name="Calculation 6 3 13 3" xfId="1884"/>
    <cellStyle name="60% - 强调文字颜色 4 2 4" xfId="1885"/>
    <cellStyle name="60% - 强调文字颜色 2 3 3 2" xfId="1886"/>
    <cellStyle name="Calculation 2 2 2 4 16 3" xfId="1887"/>
    <cellStyle name="Calculation 2 2 2 4 21 3" xfId="1888"/>
    <cellStyle name="注释 3 2" xfId="1889"/>
    <cellStyle name="_x005f_x0004_ 3" xfId="1890"/>
    <cellStyle name="计算 2 2 7 20 2" xfId="1891"/>
    <cellStyle name="计算 2 2 7 15 2" xfId="1892"/>
    <cellStyle name="Calculation 2 5 16 2" xfId="1893"/>
    <cellStyle name="Calculation 2 5 21 2" xfId="1894"/>
    <cellStyle name="Heading 1 3 5 2" xfId="1895"/>
    <cellStyle name="输入 8 3 2 4 2" xfId="1896"/>
    <cellStyle name="计算 2 4 3 2 3 5" xfId="1897"/>
    <cellStyle name="Neutral 4" xfId="1898"/>
    <cellStyle name="_ET_STYLE_NoName_00_ 2 2" xfId="1899"/>
    <cellStyle name="常规 36 3 3" xfId="1900"/>
    <cellStyle name="标题 2 2 8" xfId="1901"/>
    <cellStyle name="Output 2 2 3 2 3 2" xfId="1902"/>
    <cellStyle name="Heading 3 2 6" xfId="1903"/>
    <cellStyle name="60% - 强调文字颜色 5 3 4 4 2" xfId="1904"/>
    <cellStyle name="Total 3 2 15" xfId="1905"/>
    <cellStyle name="Total 3 2 20" xfId="1906"/>
    <cellStyle name="计算 2 2 3 2 2 2 3 3" xfId="1907"/>
    <cellStyle name="Total 2 6 3 6 2" xfId="1908"/>
    <cellStyle name="检查单元格 3 2 3 4 2" xfId="1909"/>
    <cellStyle name="20% - 强调文字颜色 2 3 3 3 3" xfId="1910"/>
    <cellStyle name="60% - 强调文字颜色 6 2 6 5" xfId="1911"/>
    <cellStyle name="标题 4 2 2 2 3" xfId="1912"/>
    <cellStyle name="Output 3 4 10 3" xfId="1913"/>
    <cellStyle name="40% - Accent1 2 6 3" xfId="1914"/>
    <cellStyle name="Check Cell 2 4 4" xfId="1915"/>
    <cellStyle name="20% - 强调文字颜色 6 4 5" xfId="1916"/>
    <cellStyle name="常规 38 8 3 2" xfId="1917"/>
    <cellStyle name="常规 43 8 3 2" xfId="1918"/>
    <cellStyle name="20% - Accent6 3 5" xfId="1919"/>
    <cellStyle name="_万科金域蓝湾二期公共部分精装修工程结算审核20090328" xfId="1920"/>
    <cellStyle name="Total 5 4 9 2" xfId="1921"/>
    <cellStyle name="适中 2 7" xfId="1922"/>
    <cellStyle name="20% - 强调文字颜色 4 5 3 3" xfId="1923"/>
    <cellStyle name="Input 2 5 2 9 2" xfId="1924"/>
    <cellStyle name="计算 2 2 7 20 3" xfId="1925"/>
    <cellStyle name="计算 2 2 7 15 3" xfId="1926"/>
    <cellStyle name="Calculation 2 5 16 3" xfId="1927"/>
    <cellStyle name="Calculation 2 5 21 3" xfId="1928"/>
    <cellStyle name="输入 8 3 2 4 3" xfId="1929"/>
    <cellStyle name="计算 2 4 3 2 3 6" xfId="1930"/>
    <cellStyle name="Neutral 5" xfId="1931"/>
    <cellStyle name="_ET_STYLE_NoName_00_ 2 3" xfId="1932"/>
    <cellStyle name="常规 36 3 4" xfId="1933"/>
    <cellStyle name="标题 2 2 9" xfId="1934"/>
    <cellStyle name="Output 2 2 3 2 3 3" xfId="1935"/>
    <cellStyle name="Heading 3 2 7" xfId="1936"/>
    <cellStyle name="60% - 强调文字颜色 4 2 5" xfId="1937"/>
    <cellStyle name="60% - 强调文字颜色 2 3 3 3" xfId="1938"/>
    <cellStyle name="Calculation 2 6 3 13 2" xfId="1939"/>
    <cellStyle name="20% - 强调文字颜色 5 2 6 2" xfId="1940"/>
    <cellStyle name="注释 3 3" xfId="1941"/>
    <cellStyle name="_x005f_x0004_ 4" xfId="1942"/>
    <cellStyle name="40% - Accent1 2 6 4" xfId="1943"/>
    <cellStyle name="差_铝合金阳台栏杆机护窗栏杆" xfId="1944"/>
    <cellStyle name="解释性文本 18 3 2" xfId="1945"/>
    <cellStyle name="标题 4 2 2 2 4" xfId="1946"/>
    <cellStyle name="_安哥拉机场铁货架2008.08.07" xfId="1947"/>
    <cellStyle name="Total 16 2" xfId="1948"/>
    <cellStyle name="Total 21 2" xfId="1949"/>
    <cellStyle name="Check Cell 2 4 5" xfId="1950"/>
    <cellStyle name="Total 2 3 2 13 2" xfId="1951"/>
    <cellStyle name="20% - 强调文字颜色 6 4 6" xfId="1952"/>
    <cellStyle name="Total 2 2 4 3 2" xfId="1953"/>
    <cellStyle name="常规 38 8 3 3" xfId="1954"/>
    <cellStyle name="常规 43 8 3 3" xfId="1955"/>
    <cellStyle name="好_StartUp 2" xfId="1956"/>
    <cellStyle name="20% - Accent6 3 6" xfId="1957"/>
    <cellStyle name="Total 5 4 9 3" xfId="1958"/>
    <cellStyle name="Neutral 6" xfId="1959"/>
    <cellStyle name="_ET_STYLE_NoName_00_ 2 4" xfId="1960"/>
    <cellStyle name="Heading 3 2 8" xfId="1961"/>
    <cellStyle name="60% - 强调文字颜色 4 2 6" xfId="1962"/>
    <cellStyle name="60% - 强调文字颜色 2 3 3 4" xfId="1963"/>
    <cellStyle name="Calculation 2 6 3 13 3" xfId="1964"/>
    <cellStyle name="Calculation 8 13 2" xfId="1965"/>
    <cellStyle name="20% - 强调文字颜色 5 2 6 3" xfId="1966"/>
    <cellStyle name="标题 2 2 6 2 2" xfId="1967"/>
    <cellStyle name="Neutral 2 2 2" xfId="1968"/>
    <cellStyle name="注释 3 4" xfId="1969"/>
    <cellStyle name="Heading 3 2 4 2 2" xfId="1970"/>
    <cellStyle name="_x005f_x0004_ 5" xfId="1971"/>
    <cellStyle name="Neutral 7" xfId="1972"/>
    <cellStyle name="_ET_STYLE_NoName_00_ 2 5" xfId="1973"/>
    <cellStyle name="Heading 3 2 9" xfId="1974"/>
    <cellStyle name="计算 3 5 5 10" xfId="1975"/>
    <cellStyle name="Accent1 2 4 3 2" xfId="1976"/>
    <cellStyle name="_x005f_x0007__TCL报价单(方案2-2012.08.24)" xfId="1977"/>
    <cellStyle name="Total 3 2 18" xfId="1978"/>
    <cellStyle name="Total 3 2 23" xfId="1979"/>
    <cellStyle name="60% - 强调文字颜色 4 2 7" xfId="1980"/>
    <cellStyle name="60% - 强调文字颜色 2 3 3 5" xfId="1981"/>
    <cellStyle name="40% - 强调文字颜色 3 2 2" xfId="1982"/>
    <cellStyle name="Calculation 8 13 3" xfId="1983"/>
    <cellStyle name="20% - 强调文字颜色 5 2 6 4" xfId="1984"/>
    <cellStyle name="Total 3 3 4 15 2" xfId="1985"/>
    <cellStyle name="Total 3 3 4 20 2" xfId="1986"/>
    <cellStyle name="常规 26 2 2 2" xfId="1987"/>
    <cellStyle name="常规 31 2 2 2" xfId="1988"/>
    <cellStyle name="Neutral 2 2 3" xfId="1989"/>
    <cellStyle name="注释 3 5" xfId="1990"/>
    <cellStyle name="_x005f_x0004_ 6" xfId="1991"/>
    <cellStyle name="40% - Accent1 2 7" xfId="1992"/>
    <cellStyle name="20% - 强调文字颜色 4 5 4" xfId="1993"/>
    <cellStyle name="千位分隔[0] 3 2 6 2 3" xfId="1994"/>
    <cellStyle name="千位分隔 3 3 5 2 2 3 2 4" xfId="1995"/>
    <cellStyle name="20% - Accent4 4 4" xfId="1996"/>
    <cellStyle name="货币 3 2 5 2 6" xfId="1997"/>
    <cellStyle name="20% - Accent4 2 2 2 2" xfId="1998"/>
    <cellStyle name="Output 3 2 2 16 3" xfId="1999"/>
    <cellStyle name="Output 3 2 2 21 3" xfId="2000"/>
    <cellStyle name="20% - 强调文字颜色 4 3 2 2 2" xfId="2001"/>
    <cellStyle name="20% - 强调文字颜色 4 3 4 2" xfId="2002"/>
    <cellStyle name="计算 2 2 3 4 2 3 2" xfId="2003"/>
    <cellStyle name="Note 2 2 4 10 3" xfId="2004"/>
    <cellStyle name="Calculation 5 3 8 3" xfId="2005"/>
    <cellStyle name="20% - Accent4 2 4 2" xfId="2006"/>
    <cellStyle name="_中博一期工程量清单_万科金色城市23号地块安装部分模拟清单（2011.11.21.浩）" xfId="2007"/>
    <cellStyle name="计算 2 2 7 21" xfId="2008"/>
    <cellStyle name="计算 2 2 7 16" xfId="2009"/>
    <cellStyle name="常规 5 3 2 2 4 2" xfId="2010"/>
    <cellStyle name="Calculation 2 5 17" xfId="2011"/>
    <cellStyle name="Calculation 2 5 22" xfId="2012"/>
    <cellStyle name="Heading 1 3 6" xfId="2013"/>
    <cellStyle name="输入 5 4 2 2 5" xfId="2014"/>
    <cellStyle name="_ET_STYLE_NoName_00_ 3" xfId="2015"/>
    <cellStyle name="差_大坦沙一期总包预算调差20100403_B04装修招标清单 2" xfId="2016"/>
    <cellStyle name="常规 4 5 5 2 5 5" xfId="2017"/>
    <cellStyle name="计算 2 5 5 21 3" xfId="2018"/>
    <cellStyle name="计算 2 5 5 16 3" xfId="2019"/>
    <cellStyle name="Calculation 5 3 22 3" xfId="2020"/>
    <cellStyle name="Calculation 5 3 17 3" xfId="2021"/>
    <cellStyle name="Calculation 2 2 4 10 2" xfId="2022"/>
    <cellStyle name="强调文字颜色 6 2 2 2 5 2" xfId="2023"/>
    <cellStyle name="Output 2 4 9" xfId="2024"/>
    <cellStyle name="Input 3 2 2 2 3" xfId="2025"/>
    <cellStyle name="Check Cell 2 5 3" xfId="2026"/>
    <cellStyle name="千位分隔[0] 2 8 2 6" xfId="2027"/>
    <cellStyle name="60% - Accent5 3_3.3-精装超高层土建 (铝模)" xfId="2028"/>
    <cellStyle name="20% - 强调文字颜色 6 5 4" xfId="2029"/>
    <cellStyle name="千位分隔[0] 3 2 8 2 3" xfId="2030"/>
    <cellStyle name="20% - Accent6 4 4" xfId="2031"/>
    <cellStyle name="_中博一期工程量清单_万科金色城市23号地块安装部分模拟清单（2011.11.21.浩） 2" xfId="2032"/>
    <cellStyle name="千位分隔 32 2 3 4 8" xfId="2033"/>
    <cellStyle name="千位分隔 3 3 6 4 5 5" xfId="2034"/>
    <cellStyle name="20% - 强调文字颜色 4 3 4 2 2" xfId="2035"/>
    <cellStyle name="常规 16 9" xfId="2036"/>
    <cellStyle name="常规 21 9" xfId="2037"/>
    <cellStyle name="适中 3 6" xfId="2038"/>
    <cellStyle name="20% - 强调文字颜色 4 5 4 2" xfId="2039"/>
    <cellStyle name="20% - 强调文字颜色 4 3 2 2 2 2" xfId="2040"/>
    <cellStyle name="Heading 1 3 6 2" xfId="2041"/>
    <cellStyle name="Total 9 12" xfId="2042"/>
    <cellStyle name="计算 2 2 7 21 2" xfId="2043"/>
    <cellStyle name="计算 2 2 7 16 2" xfId="2044"/>
    <cellStyle name="Calculation 2 5 17 2" xfId="2045"/>
    <cellStyle name="Calculation 2 5 22 2" xfId="2046"/>
    <cellStyle name="Output 2 2 3 2 4 2" xfId="2047"/>
    <cellStyle name="Heading 3 3 6" xfId="2048"/>
    <cellStyle name="输入 5 4 2 2 5 2" xfId="2049"/>
    <cellStyle name="计算 2 4 3 2 4 5" xfId="2050"/>
    <cellStyle name="_ET_STYLE_NoName_00_ 3 2" xfId="2051"/>
    <cellStyle name="常规 36 4 3" xfId="2052"/>
    <cellStyle name="标题 2 3 8" xfId="2053"/>
    <cellStyle name="Check Cell 2 5 4" xfId="2054"/>
    <cellStyle name="千位分隔[0] 2 8 2 7" xfId="2055"/>
    <cellStyle name="20% - 强调文字颜色 6 5 5" xfId="2056"/>
    <cellStyle name="_中博一期工程量清单_万科金色城市23号地块安装部分模拟清单（2011.11.21.浩） 3" xfId="2057"/>
    <cellStyle name="20% - 强调文字颜色 4 3 4 2 3" xfId="2058"/>
    <cellStyle name="计算 2 6 3 3 2 5" xfId="2059"/>
    <cellStyle name="Note 3 2 13 2" xfId="2060"/>
    <cellStyle name="20% - 强调文字颜色 4 3 2 2 2 3" xfId="2061"/>
    <cellStyle name="Input 4 4 10" xfId="2062"/>
    <cellStyle name="计算 2 2 7 21 3" xfId="2063"/>
    <cellStyle name="计算 2 2 7 16 3" xfId="2064"/>
    <cellStyle name="Calculation 2 5 17 3" xfId="2065"/>
    <cellStyle name="Calculation 2 5 22 3" xfId="2066"/>
    <cellStyle name="标题 2 3 2 3 2 2" xfId="2067"/>
    <cellStyle name="Total 9 13" xfId="2068"/>
    <cellStyle name="Output 2 2 3 2 4 3" xfId="2069"/>
    <cellStyle name="Heading 3 3 7" xfId="2070"/>
    <cellStyle name="输入 5 4 2 2 5 3" xfId="2071"/>
    <cellStyle name="好_华阳上品总包清单一标段定（合并）0928（李）" xfId="2072"/>
    <cellStyle name="好_复件 佳兆业集团总包工程模拟清单20100929 2" xfId="2073"/>
    <cellStyle name="_ET_STYLE_NoName_00_ 3 3" xfId="2074"/>
    <cellStyle name="常规 36 4 4" xfId="2075"/>
    <cellStyle name="标题 2 3 9" xfId="2076"/>
    <cellStyle name="60% - Accent2 6 2 2" xfId="2077"/>
    <cellStyle name="好_复件 佳兆业集团总包工程模拟清单20100929 3" xfId="2078"/>
    <cellStyle name="_ET_STYLE_NoName_00_ 3 4" xfId="2079"/>
    <cellStyle name="60% - 强调文字颜色 4 3 6" xfId="2080"/>
    <cellStyle name="60% - 强调文字颜色 2 3 4 4" xfId="2081"/>
    <cellStyle name="Output 2 4 2 18" xfId="2082"/>
    <cellStyle name="Output 2 4 2 23" xfId="2083"/>
    <cellStyle name="Calculation 2 6 3 14 3" xfId="2084"/>
    <cellStyle name="体陒 2 2 5 2 6" xfId="2085"/>
    <cellStyle name="_战略措施费清单 2 2" xfId="2086"/>
    <cellStyle name="Bad 2 2 3" xfId="2087"/>
    <cellStyle name="标题 2 2 6 3 2" xfId="2088"/>
    <cellStyle name="Neutral 2 3 2" xfId="2089"/>
    <cellStyle name="Output 2 7" xfId="2090"/>
    <cellStyle name="Output 4 27" xfId="2091"/>
    <cellStyle name="注释 4 4" xfId="2092"/>
    <cellStyle name="Heading 3 2 4 3 2" xfId="2093"/>
    <cellStyle name="常规 19" xfId="2094"/>
    <cellStyle name="常规 24" xfId="2095"/>
    <cellStyle name="Calculation 8 14 2" xfId="2096"/>
    <cellStyle name="20% - 强调文字颜色 5 2 7 3" xfId="2097"/>
    <cellStyle name="Total 17 2" xfId="2098"/>
    <cellStyle name="Total 22 2" xfId="2099"/>
    <cellStyle name="Check Cell 2 5 5" xfId="2100"/>
    <cellStyle name="Total 2 3 2 14 2" xfId="2101"/>
    <cellStyle name="千位分隔[0] 2 8 2 8" xfId="2102"/>
    <cellStyle name="_ET_STYLE_NoName_00__电气6(1).27" xfId="2103"/>
    <cellStyle name="20% - 强调文字颜色 6 5 6" xfId="2104"/>
    <cellStyle name="Total 2 2 4 4 2" xfId="2105"/>
    <cellStyle name="好_1标段1128_武汉中央公园三期B1、B2、B3号楼及地下车库施工总承包工程甲指品牌厂家材料设备表-土建及机电" xfId="2106"/>
    <cellStyle name="_中博一期工程量清单_万科金色城市23号地块安装部分模拟清单（2011.11.21.浩） 4" xfId="2107"/>
    <cellStyle name="_开发期间-官湖村项目" xfId="2108"/>
    <cellStyle name="20% - 强调文字颜色 4 3 4 2 4" xfId="2109"/>
    <cellStyle name="差_TCL报价单(更改1-2012.09.03)" xfId="2110"/>
    <cellStyle name="Calculation 2 3 2 6 2" xfId="2111"/>
    <cellStyle name="好_二期T5栋至T8栋总包水电预算对数版20101110_B04装修招标清单 2" xfId="2112"/>
    <cellStyle name="20% - 强调文字颜色 5 3 3 2 2 2" xfId="2113"/>
    <cellStyle name="Explanatory Text_3.3-精装超高层土建 (铝模)" xfId="2114"/>
    <cellStyle name="_ET_STYLE_NoName_00_ 3 5" xfId="2115"/>
    <cellStyle name="60% - 强调文字颜色 4 3 7" xfId="2116"/>
    <cellStyle name="60% - 强调文字颜色 2 3 4 5" xfId="2117"/>
    <cellStyle name="40% - 强调文字颜色 3 3 2" xfId="2118"/>
    <cellStyle name="_战略措施费清单 2 3" xfId="2119"/>
    <cellStyle name="Bad 2 2 4" xfId="2120"/>
    <cellStyle name="常规 26 2 3 2" xfId="2121"/>
    <cellStyle name="常规 31 2 3 2" xfId="2122"/>
    <cellStyle name="Neutral 2 3 3" xfId="2123"/>
    <cellStyle name="Output 2 8" xfId="2124"/>
    <cellStyle name="常规 25" xfId="2125"/>
    <cellStyle name="常规 30" xfId="2126"/>
    <cellStyle name="Calculation 8 14 3" xfId="2127"/>
    <cellStyle name="20% - 强调文字颜色 5 2 7 4" xfId="2128"/>
    <cellStyle name="Total 3 3 4 16 2" xfId="2129"/>
    <cellStyle name="Total 3 3 4 21 2" xfId="2130"/>
    <cellStyle name="Calculation 3 5 3 2" xfId="2131"/>
    <cellStyle name="60% - Accent2 6 2" xfId="2132"/>
    <cellStyle name="20% - 强调文字颜色 3 3 2 4 3" xfId="2133"/>
    <cellStyle name="40% - 强调文字颜色 6 4 3" xfId="2134"/>
    <cellStyle name="好 3 5 3" xfId="2135"/>
    <cellStyle name="Calculation 2 2 5 17" xfId="2136"/>
    <cellStyle name="Calculation 2 2 5 22" xfId="2137"/>
    <cellStyle name="40% - 强调文字颜色 1 20 2" xfId="2138"/>
    <cellStyle name="40% - 强调文字颜色 1 15 2" xfId="2139"/>
    <cellStyle name="Total 2 3 4 8 3" xfId="2140"/>
    <cellStyle name="60% - 强调文字颜色 4 2 2 3" xfId="2141"/>
    <cellStyle name="计算 3 9 2 4 2" xfId="2142"/>
    <cellStyle name="汇总 3 2 4 4 2 3" xfId="2143"/>
    <cellStyle name="_ET_STYLE_NoName_00_ 3_安装合计" xfId="2144"/>
    <cellStyle name="Calculation 6 4 12" xfId="2145"/>
    <cellStyle name="20% - 强调文字颜色 2 3 8 2" xfId="2146"/>
    <cellStyle name="40% - 强调文字颜色 1 6 6" xfId="2147"/>
    <cellStyle name="输入 3 6 3 4 2 2" xfId="2148"/>
    <cellStyle name="千位分隔 8 2 2 6 2 6" xfId="2149"/>
    <cellStyle name="解释性文本 9 2 2" xfId="2150"/>
    <cellStyle name="_战略措施费清单 2" xfId="2151"/>
    <cellStyle name="计算 2 2 7 23" xfId="2152"/>
    <cellStyle name="计算 2 2 7 18" xfId="2153"/>
    <cellStyle name="60% - Accent2 4 2 2" xfId="2154"/>
    <cellStyle name="Calculation 2 5 19" xfId="2155"/>
    <cellStyle name="Calculation 2 5 24" xfId="2156"/>
    <cellStyle name="Calculation 2 2 3 4 8 2" xfId="2157"/>
    <cellStyle name="Output 2 2 3 2 6" xfId="2158"/>
    <cellStyle name="Input 2 4 2 14 3" xfId="2159"/>
    <cellStyle name="_ET_STYLE_NoName_00_ 5" xfId="2160"/>
    <cellStyle name="常规 4 5 5 2 5 7" xfId="2161"/>
    <cellStyle name="20% - 强调文字颜色 4 2 10" xfId="2162"/>
    <cellStyle name="Calculation 3 2 2 11" xfId="2163"/>
    <cellStyle name="Total 2 6 3 9" xfId="2164"/>
    <cellStyle name="计算 2 2 7 24" xfId="2165"/>
    <cellStyle name="计算 2 2 7 19" xfId="2166"/>
    <cellStyle name="Calculation 2 5 25" xfId="2167"/>
    <cellStyle name="Calculation 2 2 3 4 8 3" xfId="2168"/>
    <cellStyle name="Accent4 2 10" xfId="2169"/>
    <cellStyle name="Output 2 2 3 2 7" xfId="2170"/>
    <cellStyle name="Input 3 3 2 3 2" xfId="2171"/>
    <cellStyle name="_ET_STYLE_NoName_00_ 6" xfId="2172"/>
    <cellStyle name="常规 4 5 5 2 5 8" xfId="2173"/>
    <cellStyle name="60% - 强调文字颜色 2 6 2 2" xfId="2174"/>
    <cellStyle name="Calculation 2 5 26" xfId="2175"/>
    <cellStyle name="标题 3 3 10" xfId="2176"/>
    <cellStyle name="Output 2 2 3 2 8" xfId="2177"/>
    <cellStyle name="Input 3 3 2 3 3" xfId="2178"/>
    <cellStyle name="HEADINGSTOP" xfId="2179"/>
    <cellStyle name="_ET_STYLE_NoName_00_ 7" xfId="2180"/>
    <cellStyle name="常规 4 5 5 2 5 9" xfId="2181"/>
    <cellStyle name="60% - 强调文字颜色 2 6 2 3" xfId="2182"/>
    <cellStyle name="Calculation 3 2 2 13" xfId="2183"/>
    <cellStyle name="输入 4 5 11 3" xfId="2184"/>
    <cellStyle name="千位分隔[0] 2 7 2 7 2" xfId="2185"/>
    <cellStyle name="20% - 强调文字颜色 5 5 5 2" xfId="2186"/>
    <cellStyle name="Input 4 10 2" xfId="2187"/>
    <cellStyle name="_ET_STYLE_NoName_00__（安装新格式6.17）总包工程量清单-1" xfId="2188"/>
    <cellStyle name="注释 2 6 5 5 3" xfId="2189"/>
    <cellStyle name="千位分隔 7 2 2 4 4 6" xfId="2190"/>
    <cellStyle name="40% - Accent3 2 4 2" xfId="2191"/>
    <cellStyle name="Calculation 5 23 2" xfId="2192"/>
    <cellStyle name="Calculation 5 18 2" xfId="2193"/>
    <cellStyle name="注释 3 4 5 7 2" xfId="2194"/>
    <cellStyle name="60% - Accent4 2 2 3 4 2" xfId="2195"/>
    <cellStyle name="差 3 6" xfId="2196"/>
    <cellStyle name="Calculation 2 7 8 3" xfId="2197"/>
    <cellStyle name="千位分隔[0] 2 3 4 6 2" xfId="2198"/>
    <cellStyle name="20% - 强调文字颜色 1 7 4 2" xfId="2199"/>
    <cellStyle name="汇总 3 4 5 5" xfId="2200"/>
    <cellStyle name="Bad 7 5" xfId="2201"/>
    <cellStyle name="_ET_STYLE_NoName_00__深圳信息学院栏杆工程-易核" xfId="2202"/>
    <cellStyle name="Note 4 3 17 2" xfId="2203"/>
    <cellStyle name="Note 4 3 22 2" xfId="2204"/>
    <cellStyle name="Calculation 2 6 4 17" xfId="2205"/>
    <cellStyle name="Calculation 2 6 4 22" xfId="2206"/>
    <cellStyle name="Calculation 2 2 2 2 19 2" xfId="2207"/>
    <cellStyle name="计算 3 3 5 21 3" xfId="2208"/>
    <cellStyle name="计算 3 3 5 16 3" xfId="2209"/>
    <cellStyle name="20% - 强调文字颜色 5 3 4 4" xfId="2210"/>
    <cellStyle name="Calculation 2 3 2 12" xfId="2211"/>
    <cellStyle name="20% - Accent5 2 4 4" xfId="2212"/>
    <cellStyle name="标题 5 2 2 5" xfId="2213"/>
    <cellStyle name="差 2 7 2" xfId="2214"/>
    <cellStyle name="Calculation 2 2 3 2 10" xfId="2215"/>
    <cellStyle name="千位分隔 2 10 2 3 7" xfId="2216"/>
    <cellStyle name="Input 4 3 12 3" xfId="2217"/>
    <cellStyle name="_第四次报价调整项目 4" xfId="2218"/>
    <cellStyle name="Accent4 12" xfId="2219"/>
    <cellStyle name="備註 4 2 3" xfId="2220"/>
    <cellStyle name="计算 3 4 5 9" xfId="2221"/>
    <cellStyle name="Input 7 3 21" xfId="2222"/>
    <cellStyle name="Input 7 3 16" xfId="2223"/>
    <cellStyle name="Input 6 2 3 2" xfId="2224"/>
    <cellStyle name="Calculation 8 4 2" xfId="2225"/>
    <cellStyle name="Total 10 15 2" xfId="2226"/>
    <cellStyle name="Total 10 20 2" xfId="2227"/>
    <cellStyle name="千位分隔[0] 6 2 9 2" xfId="2228"/>
    <cellStyle name="千位分隔 4 3 4 3 2 3" xfId="2229"/>
    <cellStyle name="千位分隔 2 2 2 2 2 3 4 2" xfId="2230"/>
    <cellStyle name="常规 98" xfId="2231"/>
    <cellStyle name="_ET_STYLE_NoName_00__(第二版图）万科棠越陶山居B1~B6精装修工程合同清单(20110513) " xfId="2232"/>
    <cellStyle name="输入 2 2 2 5 21 3" xfId="2233"/>
    <cellStyle name="输入 2 2 2 5 16 3" xfId="2234"/>
    <cellStyle name="60% - 强调文字颜色 2 2 2 2 4" xfId="2235"/>
    <cellStyle name="注释 2 7 4 2" xfId="2236"/>
    <cellStyle name="0,0_x000d__x000a_NA_x000d__x000a_ 4" xfId="2237"/>
    <cellStyle name="差 7 4" xfId="2238"/>
    <cellStyle name="千位分隔 5 2 2 5 3 2" xfId="2239"/>
    <cellStyle name="Note 2 2 2 5" xfId="2240"/>
    <cellStyle name="标题 2 3 4 3 2" xfId="2241"/>
    <cellStyle name="汇总 2 10 18 3" xfId="2242"/>
    <cellStyle name="Heading 3 3 2 3 2" xfId="2243"/>
    <cellStyle name="Output 2 2 6 12 3" xfId="2244"/>
    <cellStyle name="Note 7 3 11 2" xfId="2245"/>
    <cellStyle name="计算 2 12 3 4 2 2" xfId="2246"/>
    <cellStyle name="_ET_STYLE_NoName_00__(灰色玻璃报价)武警七支队(增加栏杆与幕墙)" xfId="2247"/>
    <cellStyle name="_材料订购控制表" xfId="2248"/>
    <cellStyle name="40% - 强调文字颜色 1 8 3 2" xfId="2249"/>
    <cellStyle name="Calculation 2 2 2 2 6" xfId="2250"/>
    <cellStyle name="货币 4 2 5 2 2 6" xfId="2251"/>
    <cellStyle name="20% - 强调文字颜色 4 4" xfId="2252"/>
    <cellStyle name="强调文字颜色 2 2 5 3" xfId="2253"/>
    <cellStyle name="20% - Accent4 3" xfId="2254"/>
    <cellStyle name="链接单元格 6 4" xfId="2255"/>
    <cellStyle name="常规 51 8 3" xfId="2256"/>
    <cellStyle name="_ET_STYLE_NoName_00__17#上机" xfId="2257"/>
    <cellStyle name="常规 46 8 3" xfId="2258"/>
    <cellStyle name="Input 5 4 9 3" xfId="2259"/>
    <cellStyle name="60% - 强调文字颜色 1 2 9" xfId="2260"/>
    <cellStyle name="60% - 强调文字颜色 1 4 3 3" xfId="2261"/>
    <cellStyle name="20% - 强调文字颜色 4 7 4" xfId="2262"/>
    <cellStyle name="20% - Accent4 6 4" xfId="2263"/>
    <cellStyle name="_x005f_x0007__评标分析报告(上沙片区总包工程)1 13" xfId="2264"/>
    <cellStyle name="货币 3 2 5 4 6" xfId="2265"/>
    <cellStyle name="60% - Accent1 2 3 4" xfId="2266"/>
    <cellStyle name="Output 3 2 2 18 3" xfId="2267"/>
    <cellStyle name="20% - 强调文字颜色 4 3 2 4 2" xfId="2268"/>
    <cellStyle name="20% - 强调文字颜色 4 3 6 2" xfId="2269"/>
    <cellStyle name="Total 2 2 2 2 2 2" xfId="2270"/>
    <cellStyle name="计算 2 2 3 4 2 5 2" xfId="2271"/>
    <cellStyle name="Note 2 2 4 12 3" xfId="2272"/>
    <cellStyle name="20% - Accent4 2 6 2" xfId="2273"/>
    <cellStyle name="20% - 强调文字颜色 3 5 2 2 3" xfId="2274"/>
    <cellStyle name="60% - Accent6 3 3 4 2" xfId="2275"/>
    <cellStyle name="40% - Accent6 2 4" xfId="2276"/>
    <cellStyle name="60% - Accent6 7 5" xfId="2277"/>
    <cellStyle name="_魅力之城" xfId="2278"/>
    <cellStyle name="60% - 强调文字颜色 5 3 2 3 4 2" xfId="2279"/>
    <cellStyle name="60% - 强调文字颜色 5 3 6 5" xfId="2280"/>
    <cellStyle name="_ET_STYLE_NoName_00__17#上机_2011.1.28 超高层工程量清单（水电合并）.XLS" xfId="2281"/>
    <cellStyle name="_ET_STYLE_NoName_00__17#上机_凯旋门项目一期Ⅱ标段工程量清单2011.2.21" xfId="2282"/>
    <cellStyle name="_ET_STYLE_NoName_00__电梯大堂" xfId="2283"/>
    <cellStyle name="常规 4 5 5 3 2 2 2" xfId="2284"/>
    <cellStyle name="Calculation 2 3 3" xfId="2285"/>
    <cellStyle name="汇总 2 2 3 5 14" xfId="2286"/>
    <cellStyle name="Total 2 2 2 7 2" xfId="2287"/>
    <cellStyle name="_ET_STYLE_NoName_00__A户型总包清单_1" xfId="2288"/>
    <cellStyle name="20% - 强调文字颜色 4 3 7 4" xfId="2289"/>
    <cellStyle name="输入 3 4 5 8 2" xfId="2290"/>
    <cellStyle name="常规 8 2 2 2" xfId="2291"/>
    <cellStyle name="Total 2 2 2 4 15 2" xfId="2292"/>
    <cellStyle name="Total 2 2 2 4 20 2" xfId="2293"/>
    <cellStyle name="Accent1 10 2" xfId="2294"/>
    <cellStyle name="Heading 3 2 2 7" xfId="2295"/>
    <cellStyle name="Input 2 5 2 5" xfId="2296"/>
    <cellStyle name="60% - 强调文字颜色 1 3 7 2" xfId="2297"/>
    <cellStyle name="20% - 强调文字颜色 5 2_3.3-精装超高层土建 (铝模)" xfId="2298"/>
    <cellStyle name="40% - 强调文字颜色 2 11 3" xfId="2299"/>
    <cellStyle name="注释 3 3 5 12 2" xfId="2300"/>
    <cellStyle name="计算 2 3 2 3 4" xfId="2301"/>
    <cellStyle name="20% - 强调文字颜色 1 10 3" xfId="2302"/>
    <cellStyle name="Output 3 5 6 3" xfId="2303"/>
    <cellStyle name="千位分隔 4 7 2 2 3 2" xfId="2304"/>
    <cellStyle name="好_30工程量清单(9.14)_中央公园二期总承包清单（安装调） 4" xfId="2305"/>
    <cellStyle name="Input 2 8 9 3" xfId="2306"/>
    <cellStyle name="Calculation 5 4 24" xfId="2307"/>
    <cellStyle name="Calculation 5 4 19" xfId="2308"/>
    <cellStyle name="_ET_STYLE_NoName_00__2011.1.28 超高层工程量清单（水电合并）.XLS" xfId="2309"/>
    <cellStyle name="Note 2 4 3 10 2" xfId="2310"/>
    <cellStyle name="60% - Accent6 2 2 2" xfId="2311"/>
    <cellStyle name="20% - 强调文字颜色 6 2 3 3 3" xfId="2312"/>
    <cellStyle name="Output 2 2 2 2 10" xfId="2313"/>
    <cellStyle name="Heading 2 4" xfId="2314"/>
    <cellStyle name="Input 3 2 9" xfId="2315"/>
    <cellStyle name="常规 23 2 2 3 2" xfId="2316"/>
    <cellStyle name="Note 6 3 12" xfId="2317"/>
    <cellStyle name="强调文字颜色 4 3 2 2 2" xfId="2318"/>
    <cellStyle name="Output 3 3 17 3" xfId="2319"/>
    <cellStyle name="Output 3 3 22 3" xfId="2320"/>
    <cellStyle name="_ET_STYLE_NoName_00__2014-09-17万科魅力之城（一期）邻里中心建筑外装饰工程-A座（含价格）" xfId="2321"/>
    <cellStyle name="60% - Accent5 2 5" xfId="2322"/>
    <cellStyle name="常规 34 10 2" xfId="2323"/>
    <cellStyle name="60% - 强调文字颜色 1 2 2 3 5" xfId="2324"/>
    <cellStyle name="20% - 强调文字颜色 3 2 4" xfId="2325"/>
    <cellStyle name="_ET_STYLE_NoName_00__重庆北部新区" xfId="2326"/>
    <cellStyle name="40% - 强调文字颜色 4 2 9" xfId="2327"/>
    <cellStyle name="40% - 强调文字颜色 5 2 6 2" xfId="2328"/>
    <cellStyle name="Total 3 2 2 13" xfId="2329"/>
    <cellStyle name="20% - 强调文字颜色 3 2 2 4 3" xfId="2330"/>
    <cellStyle name="20% - 强调文字颜色 3 2 9" xfId="2331"/>
    <cellStyle name="Total 7 4" xfId="2332"/>
    <cellStyle name="Calculation 2 5 3 2" xfId="2333"/>
    <cellStyle name="_ET_STYLE_NoName_00__2-6#（安装新格式6.17）总包工程量清单-1" xfId="2334"/>
    <cellStyle name="60% - 强调文字颜色 6 5 2 2" xfId="2335"/>
    <cellStyle name="Input 4 3 6 3" xfId="2336"/>
    <cellStyle name="60% - Accent6 3 2 3" xfId="2337"/>
    <cellStyle name="强调文字颜色 5 2" xfId="2338"/>
    <cellStyle name="计算 2 4 4 2 2 2" xfId="2339"/>
    <cellStyle name="Accent2 2 6 4" xfId="2340"/>
    <cellStyle name="Note 2 2 13 2" xfId="2341"/>
    <cellStyle name="常规 2 2 2 8 2" xfId="2342"/>
    <cellStyle name="Input 2 7 14 2" xfId="2343"/>
    <cellStyle name="Output 2 6 3 18 3" xfId="2344"/>
    <cellStyle name="_ET_STYLE_NoName_00__3栋AB座统计表09-29修改(南玻、耀皮）" xfId="2345"/>
    <cellStyle name="60% - Accent6 2 6" xfId="2346"/>
    <cellStyle name="40% - 强调文字颜色 5 3 6 3" xfId="2347"/>
    <cellStyle name="_战略措施费清单 4_安装合计" xfId="2348"/>
    <cellStyle name="Total 2 2 3 4 19 3" xfId="2349"/>
    <cellStyle name="Total 5 2 7 2" xfId="2350"/>
    <cellStyle name="20% - 强调文字颜色 4 2 5" xfId="2351"/>
    <cellStyle name="Output 2 3 3 9 2" xfId="2352"/>
    <cellStyle name="20% - 强调文字颜色 6 18 2 2" xfId="2353"/>
    <cellStyle name="40% - 强调文字颜色 2 3 2 3 2 2" xfId="2354"/>
    <cellStyle name="Output 2 2 2 4 13 2" xfId="2355"/>
    <cellStyle name="60% - 强调文字颜色 5 2 5" xfId="2356"/>
    <cellStyle name="Warning Text 6 2 2" xfId="2357"/>
    <cellStyle name="Input 21 2" xfId="2358"/>
    <cellStyle name="Input 2 3 3 21 2" xfId="2359"/>
    <cellStyle name="Input 2 3 3 16 2" xfId="2360"/>
    <cellStyle name="Input 16 2" xfId="2361"/>
    <cellStyle name="60% - Accent2 2 3 4" xfId="2362"/>
    <cellStyle name="20% - 强调文字颜色 5 3 6 2" xfId="2363"/>
    <cellStyle name="Total 2 2 3 2 2 2" xfId="2364"/>
    <cellStyle name="计算 2 3 5 21" xfId="2365"/>
    <cellStyle name="计算 2 3 5 16" xfId="2366"/>
    <cellStyle name="Calculation 3 3 22" xfId="2367"/>
    <cellStyle name="Calculation 3 3 17" xfId="2368"/>
    <cellStyle name="20% - Accent5 2 6 2" xfId="2369"/>
    <cellStyle name="_评标分析报告(上沙片区总包工程)1 13" xfId="2370"/>
    <cellStyle name="Calculation 2 2 6 2 2" xfId="2371"/>
    <cellStyle name="_ET_STYLE_NoName_00__6及公共部位精装修工程招标清单(修改)" xfId="2372"/>
    <cellStyle name="Total 2 5 3 16" xfId="2373"/>
    <cellStyle name="Total 2 5 3 21" xfId="2374"/>
    <cellStyle name="常规 3 2 4 2 2 3 3 2" xfId="2375"/>
    <cellStyle name="20% - 强调文字颜色 3 6 2 2 3" xfId="2376"/>
    <cellStyle name="Input 2 5 10" xfId="2377"/>
    <cellStyle name="_ET_STYLE_NoName_00__6月18日阳江颐景花园二期" xfId="2378"/>
    <cellStyle name="Note 3 3 4 14 3" xfId="2379"/>
    <cellStyle name="Total 6 8 2" xfId="2380"/>
    <cellStyle name="_中博一期工程量清单_万科金色城市23号地块安装部分模拟清单（2011.11.21.浩） 2 4" xfId="2381"/>
    <cellStyle name="Calculation 2 5 2 6 2" xfId="2382"/>
    <cellStyle name="常规 2 4 2 2 4 2" xfId="2383"/>
    <cellStyle name="输出 3 4 5 13 3" xfId="2384"/>
    <cellStyle name="20% - 强调文字颜色 5 3 5 2 2 2" xfId="2385"/>
    <cellStyle name="Calculation 4 2 9 3" xfId="2386"/>
    <cellStyle name="常规 34 10 3 2" xfId="2387"/>
    <cellStyle name="20% - 强调文字颜色 3 2 5 2" xfId="2388"/>
    <cellStyle name="_ET_STYLE_NoName_00__A标段清单-中天 10" xfId="2389"/>
    <cellStyle name="差_城花新园A块（标一、二、三、四段）10年1月动态成本 2_惠南项目总包标准清单-高层" xfId="2390"/>
    <cellStyle name="常规 34 10 3 3" xfId="2391"/>
    <cellStyle name="20% - 强调文字颜色 3 2 5 3" xfId="2392"/>
    <cellStyle name="计算 2 4 5 14 2" xfId="2393"/>
    <cellStyle name="Calculation 4 3 20 2" xfId="2394"/>
    <cellStyle name="Calculation 4 3 15 2" xfId="2395"/>
    <cellStyle name="常规 10 2 3 3 2 3 6 2" xfId="2396"/>
    <cellStyle name="_ET_STYLE_NoName_00__A标段清单-中天 11" xfId="2397"/>
    <cellStyle name="t_Book1_公园1872项目学校工程量统计" xfId="2398"/>
    <cellStyle name="20% - 强调文字颜色 1 4_B6(小学) (2013.11.02)" xfId="2399"/>
    <cellStyle name="输入 2 2 3 5 24" xfId="2400"/>
    <cellStyle name="输入 2 2 3 5 19" xfId="2401"/>
    <cellStyle name="40% - Accent2 2 2 2 2" xfId="2402"/>
    <cellStyle name="Accent5 2 2 3 2 2" xfId="2403"/>
    <cellStyle name="Output 2 7 14 3" xfId="2404"/>
    <cellStyle name="20% - 强调文字颜色 3 2 5 4" xfId="2405"/>
    <cellStyle name="计算 2 4 5 14 3" xfId="2406"/>
    <cellStyle name="Calculation 4 3 20 3" xfId="2407"/>
    <cellStyle name="Calculation 4 3 15 3" xfId="2408"/>
    <cellStyle name="常规 10 2 3 3 2 3 6 3" xfId="2409"/>
    <cellStyle name="_ET_STYLE_NoName_00__A标段清单-中天 12" xfId="2410"/>
    <cellStyle name="40% - Accent2 2 2 2 3" xfId="2411"/>
    <cellStyle name="输出 2 2 3 5 2 3" xfId="2412"/>
    <cellStyle name="Calculation 2 9 14 3" xfId="2413"/>
    <cellStyle name="20% - 强调文字颜色 4 6 5 2" xfId="2414"/>
    <cellStyle name="20% - 强调文字颜色 4 3 2 3 3 2" xfId="2415"/>
    <cellStyle name="输入 2 6 2 3 3 2 2 2" xfId="2416"/>
    <cellStyle name="60% - Accent1 2 2 5 2" xfId="2417"/>
    <cellStyle name="40% - 强调文字颜色 2 14" xfId="2418"/>
    <cellStyle name="常规 72 9" xfId="2419"/>
    <cellStyle name="常规 67 9" xfId="2420"/>
    <cellStyle name="20% - 强调文字颜色 4 3 5 3 2" xfId="2421"/>
    <cellStyle name="Input 3 2 3 3 3" xfId="2422"/>
    <cellStyle name="常规 4 5 5 2 2 4 2 6" xfId="2423"/>
    <cellStyle name="千位分隔 32 2 7 2" xfId="2424"/>
    <cellStyle name="20% - 强调文字颜色 1 13" xfId="2425"/>
    <cellStyle name="Output 3 5 9" xfId="2426"/>
    <cellStyle name="40% - 强调文字颜色 5 3 3 4" xfId="2427"/>
    <cellStyle name="Output 2 3 3 6 3" xfId="2428"/>
    <cellStyle name="_ET_STYLE_NoName_00__A标段清单-中天 2" xfId="2429"/>
    <cellStyle name="Note 9 13 2" xfId="2430"/>
    <cellStyle name="Input 4 3 24" xfId="2431"/>
    <cellStyle name="Input 4 3 19" xfId="2432"/>
    <cellStyle name="Note 2 4 3 13 2" xfId="2433"/>
    <cellStyle name="Calculation 2 5 4 12" xfId="2434"/>
    <cellStyle name="_ET_STYLE_NoName_00__A标段清单-中天 2 3" xfId="2435"/>
    <cellStyle name="注释 3 3 5 20 2" xfId="2436"/>
    <cellStyle name="注释 3 3 5 15 2" xfId="2437"/>
    <cellStyle name="千位分隔 32 2 7 2 3" xfId="2438"/>
    <cellStyle name="20% - 强调文字颜色 1 13 3" xfId="2439"/>
    <cellStyle name="Output 3 5 9 3" xfId="2440"/>
    <cellStyle name="差_6#车库工程量清单(09.11.8)_中央公园二期总承包清单（安装调）_8-2、工程量清单" xfId="2441"/>
    <cellStyle name="40% - 强调文字颜色 2 14 3" xfId="2442"/>
    <cellStyle name="Output 6 2 4" xfId="2443"/>
    <cellStyle name="输入 2 6 2 2 5" xfId="2444"/>
    <cellStyle name="20% - Accent3 2_3.3-精装超高层土建 (铝模)" xfId="2445"/>
    <cellStyle name="40% - Accent2 2 5" xfId="2446"/>
    <cellStyle name="Accent5 2 2 6" xfId="2447"/>
    <cellStyle name="千位分隔 9 2 3 4 5" xfId="2448"/>
    <cellStyle name="货币 3 2 3 2 2 5" xfId="2449"/>
    <cellStyle name="20% - 强调文字颜色 3 3_3.3-精装超高层土建 (铝模)" xfId="2450"/>
    <cellStyle name="输入 2 6 5 9 3" xfId="2451"/>
    <cellStyle name="Calculation 2 2 2 3 7 2" xfId="2452"/>
    <cellStyle name="Calculation 2 27 3" xfId="2453"/>
    <cellStyle name="千位分隔[0] 2 7 2 4" xfId="2454"/>
    <cellStyle name="20% - 强调文字颜色 5 5 2" xfId="2455"/>
    <cellStyle name="强调文字颜色 2 2 6 4 2" xfId="2456"/>
    <cellStyle name="千位分隔 3 3 5 2 2 4 2 2" xfId="2457"/>
    <cellStyle name="20% - Accent5 4 2" xfId="2458"/>
    <cellStyle name="60% - Accent5 7 2 2" xfId="2459"/>
    <cellStyle name="计算 2 11 3 4 3" xfId="2460"/>
    <cellStyle name="S6 5 4" xfId="2461"/>
    <cellStyle name="Note 2 3 12" xfId="2462"/>
    <cellStyle name="20% - 强调文字颜色 3 2 3 5" xfId="2463"/>
    <cellStyle name="千位分隔 3 3 2 4 2 2" xfId="2464"/>
    <cellStyle name="汇总 10 3" xfId="2465"/>
    <cellStyle name="常规 2 2 7 7" xfId="2466"/>
    <cellStyle name="计算 2 5 5 6" xfId="2467"/>
    <cellStyle name="Input 2 8 13" xfId="2468"/>
    <cellStyle name="_小学单价分析表" xfId="2469"/>
    <cellStyle name="Calculation 2 5 4 13" xfId="2470"/>
    <cellStyle name="Total 3 4 10 2" xfId="2471"/>
    <cellStyle name="Note 2 4 3 13 3" xfId="2472"/>
    <cellStyle name="_ET_STYLE_NoName_00__A标段清单-中天 2 4" xfId="2473"/>
    <cellStyle name="注释 3 3 5 20 3" xfId="2474"/>
    <cellStyle name="注释 3 3 5 15 3" xfId="2475"/>
    <cellStyle name="千位分隔 32 2 7 2 4" xfId="2476"/>
    <cellStyle name="20% - 强调文字颜色 1 13 4" xfId="2477"/>
    <cellStyle name="Calculation 2 6 3 6 2" xfId="2478"/>
    <cellStyle name="40% - 强调文字颜色 2 14 4" xfId="2479"/>
    <cellStyle name="Output 6 2 5" xfId="2480"/>
    <cellStyle name="40% - Accent2 2 6" xfId="2481"/>
    <cellStyle name="Accent5 2 2 7" xfId="2482"/>
    <cellStyle name="Calculation 2 2 2 3 7 3" xfId="2483"/>
    <cellStyle name="千位分隔[0] 2 7 2 5" xfId="2484"/>
    <cellStyle name="20% - 强调文字颜色 5 5 3" xfId="2485"/>
    <cellStyle name="千位分隔[0] 3 2 7 2 2" xfId="2486"/>
    <cellStyle name="千位分隔 3 3 5 2 2 4 2 3" xfId="2487"/>
    <cellStyle name="计算 2 2 3 5 4 2" xfId="2488"/>
    <cellStyle name="20% - Accent5 4 3" xfId="2489"/>
    <cellStyle name="40% - 强调文字颜色 3 12 2" xfId="2490"/>
    <cellStyle name="40% - Accent2 2 7" xfId="2491"/>
    <cellStyle name="货币 4 2 4 2 2 5" xfId="2492"/>
    <cellStyle name="20% - Accent4 3_3.3-精装超高层土建 (铝模)" xfId="2493"/>
    <cellStyle name="0,0_x005f_x000a__x005f_x000a_NA_x005f_x000a__x005f_x000a_" xfId="2494"/>
    <cellStyle name="20% - 强调文字颜色 2 11 2" xfId="2495"/>
    <cellStyle name="标题 4 3 2 3" xfId="2496"/>
    <cellStyle name="_光明项目测算090816" xfId="2497"/>
    <cellStyle name="千位分隔[0] 2 7 2 6" xfId="2498"/>
    <cellStyle name="20% - 强调文字颜色 5 5 4" xfId="2499"/>
    <cellStyle name="千位分隔[0] 3 2 7 2 3" xfId="2500"/>
    <cellStyle name="千位分隔 3 3 5 2 2 4 2 4" xfId="2501"/>
    <cellStyle name="计算 2 2 3 5 4 3" xfId="2502"/>
    <cellStyle name="20% - Accent5 4 4" xfId="2503"/>
    <cellStyle name="千位分隔 32 2 2 4 8" xfId="2504"/>
    <cellStyle name="20% - 强调文字颜色 4 3 3 2 2" xfId="2505"/>
    <cellStyle name="20% - 强调文字颜色 4 4 4 2" xfId="2506"/>
    <cellStyle name="Calculation 5 4 8 3" xfId="2507"/>
    <cellStyle name="Calculation 2 5 4 14" xfId="2508"/>
    <cellStyle name="Total 3 4 10 3" xfId="2509"/>
    <cellStyle name="强调文字颜色 4 3 4 5 2" xfId="2510"/>
    <cellStyle name="Explanatory Text 5 2" xfId="2511"/>
    <cellStyle name="_ET_STYLE_NoName_00__A标段清单-中天 2 5" xfId="2512"/>
    <cellStyle name="汇总 3 2 3 5 4" xfId="2513"/>
    <cellStyle name="Input 3 2 25 3" xfId="2514"/>
    <cellStyle name="60% - 强调文字颜色 2 2_3.3-精装超高层土建 (铝模)" xfId="2515"/>
    <cellStyle name="输入 3 6 5 5" xfId="2516"/>
    <cellStyle name="Calculation 2 4 3 13 3" xfId="2517"/>
    <cellStyle name="_ET_STYLE_NoName_00__广州万科大坦沙项目小学泳池精装招标清单" xfId="2518"/>
    <cellStyle name="输出 2 2 7 21" xfId="2519"/>
    <cellStyle name="输出 2 2 7 16" xfId="2520"/>
    <cellStyle name="60% - 强调文字颜色 3 3 4" xfId="2521"/>
    <cellStyle name="60% - 强调文字颜色 2 2 4 2" xfId="2522"/>
    <cellStyle name="常规 5 2 6 2" xfId="2523"/>
    <cellStyle name="40% - 强调文字颜色 2 20" xfId="2524"/>
    <cellStyle name="40% - 强调文字颜色 2 15" xfId="2525"/>
    <cellStyle name="_深交所工程量" xfId="2526"/>
    <cellStyle name="20% - 强调文字颜色 4 3 5 3 3" xfId="2527"/>
    <cellStyle name="Note 3 2" xfId="2528"/>
    <cellStyle name="千位分隔 32 2 7 3" xfId="2529"/>
    <cellStyle name="20% - 强调文字颜色 1 14" xfId="2530"/>
    <cellStyle name="_ET_STYLE_NoName_00__A标段清单-中天 3" xfId="2531"/>
    <cellStyle name="常规 5 2 6 2 2" xfId="2532"/>
    <cellStyle name="40% - 强调文字颜色 2 20 2" xfId="2533"/>
    <cellStyle name="40% - 强调文字颜色 2 15 2" xfId="2534"/>
    <cellStyle name="Output 6 3 3" xfId="2535"/>
    <cellStyle name="_ET_STYLE_NoName_00__四川逸夫楼" xfId="2536"/>
    <cellStyle name="Note 3 2 2" xfId="2537"/>
    <cellStyle name="20% - 强调文字颜色 1 14 2" xfId="2538"/>
    <cellStyle name="千位分隔 2 2 2 3 2 4 3 2 3" xfId="2539"/>
    <cellStyle name="常规 64 9 2 4" xfId="2540"/>
    <cellStyle name="常规 59 9 2 4" xfId="2541"/>
    <cellStyle name="Input 2 2 4 14" xfId="2542"/>
    <cellStyle name="_ET_STYLE_NoName_00__A标段清单-中天 3 2" xfId="2543"/>
    <cellStyle name="差_110707童家院子-改电梯数和钢筋" xfId="2544"/>
    <cellStyle name="_ET_STYLE_NoName_00__对比表20080813" xfId="2545"/>
    <cellStyle name="60% - 着色 6 5" xfId="2546"/>
    <cellStyle name="Total 6 14 2" xfId="2547"/>
    <cellStyle name="Accent4 2 9" xfId="2548"/>
    <cellStyle name="S6 6 3" xfId="2549"/>
    <cellStyle name="常规 34 10 2 4" xfId="2550"/>
    <cellStyle name="20% - 强调文字颜色 3 2 4 4" xfId="2551"/>
    <cellStyle name="_中博一期工程量清单" xfId="2552"/>
    <cellStyle name="计算 2 4 5 13 3" xfId="2553"/>
    <cellStyle name="Calculation 4 3 14 3" xfId="2554"/>
    <cellStyle name="Note 3 2 3" xfId="2555"/>
    <cellStyle name="注释 3 3 5 21 2" xfId="2556"/>
    <cellStyle name="注释 3 3 5 16 2" xfId="2557"/>
    <cellStyle name="20% - 强调文字颜色 1 14 3" xfId="2558"/>
    <cellStyle name="40% - 强调文字颜色 2 20 3" xfId="2559"/>
    <cellStyle name="40% - 强调文字颜色 2 15 3" xfId="2560"/>
    <cellStyle name="Output 6 3 4" xfId="2561"/>
    <cellStyle name="千位分隔 5 2 2 5 2 2 6" xfId="2562"/>
    <cellStyle name="20% - 强调文字颜色 2 2 5 2 2" xfId="2563"/>
    <cellStyle name="千位分隔 2 2 2 3 2 4 3 2 4" xfId="2564"/>
    <cellStyle name="Input 2 2 4 20" xfId="2565"/>
    <cellStyle name="Input 2 2 4 15" xfId="2566"/>
    <cellStyle name="_ET_STYLE_NoName_00__A标段清单-中天 3 3" xfId="2567"/>
    <cellStyle name="40% - Accent2 3 5" xfId="2568"/>
    <cellStyle name="40% - Accent1 10" xfId="2569"/>
    <cellStyle name="60% - Accent5 10 2" xfId="2570"/>
    <cellStyle name="Calculation 2 2 2 3 8 2" xfId="2571"/>
    <cellStyle name="常规 13 2 2 6" xfId="2572"/>
    <cellStyle name="60% - Accent1 3 2 2" xfId="2573"/>
    <cellStyle name="Calculation 2 28 3" xfId="2574"/>
    <cellStyle name="Note 3 3 2 8" xfId="2575"/>
    <cellStyle name="60% - Accent4 2 6 2 2" xfId="2576"/>
    <cellStyle name="千位分隔[0] 2 7 3 4" xfId="2577"/>
    <cellStyle name="20% - 强调文字颜色 5 6 2" xfId="2578"/>
    <cellStyle name="注释 3 2 7" xfId="2579"/>
    <cellStyle name="强调文字颜色 2 2 6 5 2" xfId="2580"/>
    <cellStyle name="20% - Accent5 5 2" xfId="2581"/>
    <cellStyle name="40% - 强调文字颜色 6 19 2 2" xfId="2582"/>
    <cellStyle name="Note 3 2 4" xfId="2583"/>
    <cellStyle name="Output 2 2 2 4 2 2" xfId="2584"/>
    <cellStyle name="注释 3 3 5 21 3" xfId="2585"/>
    <cellStyle name="注释 3 3 5 16 3" xfId="2586"/>
    <cellStyle name="20% - 强调文字颜色 1 14 4" xfId="2587"/>
    <cellStyle name="Calculation 2 6 3 7 2" xfId="2588"/>
    <cellStyle name="40% - 强调文字颜色 2 20 4" xfId="2589"/>
    <cellStyle name="40% - 强调文字颜色 2 15 4" xfId="2590"/>
    <cellStyle name="Output 6 3 5" xfId="2591"/>
    <cellStyle name="20% - 强调文字颜色 5 18 2 2" xfId="2592"/>
    <cellStyle name="解释性文本 2 2 3 3 2" xfId="2593"/>
    <cellStyle name="好_万科紫台总包单项工程汇总表（合同版） 2 5" xfId="2594"/>
    <cellStyle name="Input 2 2 2 2 21" xfId="2595"/>
    <cellStyle name="Input 2 2 2 2 16" xfId="2596"/>
    <cellStyle name="60% - 强调文字颜色 5 2 6 3 2" xfId="2597"/>
    <cellStyle name="Total 2 2 2 4 19 3" xfId="2598"/>
    <cellStyle name="Calculation 7 4 14" xfId="2599"/>
    <cellStyle name="20% - 强调文字颜色 2 2 5 2 3" xfId="2600"/>
    <cellStyle name="Total 3 4 11 2" xfId="2601"/>
    <cellStyle name="Accent6 2 5 2 2" xfId="2602"/>
    <cellStyle name="Note 2 4 3 14 3" xfId="2603"/>
    <cellStyle name="千位分隔 2 2 2 3 2 4 3 2 5" xfId="2604"/>
    <cellStyle name="Input 2 2 4 21" xfId="2605"/>
    <cellStyle name="Input 2 2 4 16" xfId="2606"/>
    <cellStyle name="_ET_STYLE_NoName_00__A标段清单-中天 3 4" xfId="2607"/>
    <cellStyle name="Calculation 2 2 2 3 8 3" xfId="2608"/>
    <cellStyle name="常规 13 2 2 7" xfId="2609"/>
    <cellStyle name="60% - Accent1 3 2 3" xfId="2610"/>
    <cellStyle name="千位分隔[0] 2 7 3 5" xfId="2611"/>
    <cellStyle name="60% - 强调文字颜色 1 5 2 2" xfId="2612"/>
    <cellStyle name="20% - 强调文字颜色 5 6 3" xfId="2613"/>
    <cellStyle name="注释 3 2 8" xfId="2614"/>
    <cellStyle name="计算 2 2 3 5 5 2" xfId="2615"/>
    <cellStyle name="20% - Accent5 5 3" xfId="2616"/>
    <cellStyle name="千位分隔[0] 2 7 3 6" xfId="2617"/>
    <cellStyle name="60% - 强调文字颜色 1 5 2 3" xfId="2618"/>
    <cellStyle name="20% - 强调文字颜色 5 6 4" xfId="2619"/>
    <cellStyle name="计算 2 2 3 5 5 3" xfId="2620"/>
    <cellStyle name="20% - Accent5 5 4" xfId="2621"/>
    <cellStyle name="千位分隔 32 2 2 5 8" xfId="2622"/>
    <cellStyle name="20% - 强调文字颜色 4 3 3 3 2" xfId="2623"/>
    <cellStyle name="常规 13 2 2 8" xfId="2624"/>
    <cellStyle name="60% - Accent1 3 2 4" xfId="2625"/>
    <cellStyle name="20% - 强调文字颜色 4 4 5 2" xfId="2626"/>
    <cellStyle name="计算 7 6 2 2 3" xfId="2627"/>
    <cellStyle name="Calculation 5 4 9 3" xfId="2628"/>
    <cellStyle name="千位分隔 2 2 2 3 2 4 3 2 6" xfId="2629"/>
    <cellStyle name="Input 2 2 4 22" xfId="2630"/>
    <cellStyle name="Input 2 2 4 17" xfId="2631"/>
    <cellStyle name="Explanatory Text 6 2" xfId="2632"/>
    <cellStyle name="_ET_STYLE_NoName_00__A标段清单-中天 3 5" xfId="2633"/>
    <cellStyle name="注释 2 5 5 3 3" xfId="2634"/>
    <cellStyle name="40% - Accent2 2 2 2" xfId="2635"/>
    <cellStyle name="Accent5 2 2 3 2" xfId="2636"/>
    <cellStyle name="60% - Accent2 7 3 2" xfId="2637"/>
    <cellStyle name="差_万科紫台总包单项工程汇总表（合同版） 7" xfId="2638"/>
    <cellStyle name="Calculation 2 2 6 4 3" xfId="2639"/>
    <cellStyle name="20% - 强调文字颜色 1 2 2 3 3" xfId="2640"/>
    <cellStyle name="60% - 强调文字颜色 4 2 3 4 2" xfId="2641"/>
    <cellStyle name="常规 52 3 2" xfId="2642"/>
    <cellStyle name="_项目分产品盈利情况动态表（0902）" xfId="2643"/>
    <cellStyle name="Output 3 2 2 2 2" xfId="2644"/>
    <cellStyle name="常规 47 3 2" xfId="2645"/>
    <cellStyle name="千位分隔 5 3 2 3 2 2 5" xfId="2646"/>
    <cellStyle name="20% - Accent1 10" xfId="2647"/>
    <cellStyle name="Note 3 3" xfId="2648"/>
    <cellStyle name="输出 3 2 2 5 14 2" xfId="2649"/>
    <cellStyle name="千位分隔 32 2 7 4" xfId="2650"/>
    <cellStyle name="20% - 强调文字颜色 1 15" xfId="2651"/>
    <cellStyle name="20% - 强调文字颜色 1 20" xfId="2652"/>
    <cellStyle name="千位分隔 5 4 2 4 2 2 3" xfId="2653"/>
    <cellStyle name="60% - 强调文字颜色 3 17" xfId="2654"/>
    <cellStyle name="60% - 强调文字颜色 3 22" xfId="2655"/>
    <cellStyle name="Total 2 2 5 5 2" xfId="2656"/>
    <cellStyle name="20% - 强调文字颜色 3 19 2" xfId="2657"/>
    <cellStyle name="Calculation 7 2 6 2" xfId="2658"/>
    <cellStyle name="常规 5 2 6 3" xfId="2659"/>
    <cellStyle name="40% - 强调文字颜色 2 21" xfId="2660"/>
    <cellStyle name="40% - 强调文字颜色 2 16" xfId="2661"/>
    <cellStyle name="_ET_STYLE_NoName_00__A标段清单-中天 4" xfId="2662"/>
    <cellStyle name="Accent5 7 2" xfId="2663"/>
    <cellStyle name="输出 3 2 2 5 14 3" xfId="2664"/>
    <cellStyle name="千位分隔 32 2 7 5" xfId="2665"/>
    <cellStyle name="20% - 强调文字颜色 1 16" xfId="2666"/>
    <cellStyle name="20% - 强调文字颜色 1 21" xfId="2667"/>
    <cellStyle name="常规 13 7 2" xfId="2668"/>
    <cellStyle name="Note 3 4" xfId="2669"/>
    <cellStyle name="表体文字(小)" xfId="2670"/>
    <cellStyle name="千位分隔 5 4 2 4 2 2 4" xfId="2671"/>
    <cellStyle name="60% - 强调文字颜色 3 18" xfId="2672"/>
    <cellStyle name="60% - 强调文字颜色 3 23" xfId="2673"/>
    <cellStyle name="Total 2 2 5 5 3" xfId="2674"/>
    <cellStyle name="20% - 强调文字颜色 3 19 3" xfId="2675"/>
    <cellStyle name="20% - 强调文字颜色 6 2 2 2" xfId="2676"/>
    <cellStyle name="常规 2 11 2 2 2 3" xfId="2677"/>
    <cellStyle name="Calculation 7 2 6 3" xfId="2678"/>
    <cellStyle name="常规 5 2 6 4" xfId="2679"/>
    <cellStyle name="40% - 强调文字颜色 2 22" xfId="2680"/>
    <cellStyle name="40% - 强调文字颜色 2 17" xfId="2681"/>
    <cellStyle name="_ET_STYLE_NoName_00__A标段清单-中天 5" xfId="2682"/>
    <cellStyle name="Accent5 7 3" xfId="2683"/>
    <cellStyle name="Accent3 2 6 3 2" xfId="2684"/>
    <cellStyle name="20% - 强调文字颜色 6 2 2 3" xfId="2685"/>
    <cellStyle name="_ET_STYLE_NoName_00__A标段清单-中天 6" xfId="2686"/>
    <cellStyle name="Accent5 7 4" xfId="2687"/>
    <cellStyle name="常规 72 7 2 2 2" xfId="2688"/>
    <cellStyle name="常规 67 7 2 2 2" xfId="2689"/>
    <cellStyle name="差_11.11材料量 3" xfId="2690"/>
    <cellStyle name="常规 26 11 2 2" xfId="2691"/>
    <cellStyle name="常规 31 11 2 2" xfId="2692"/>
    <cellStyle name="40% - 强调文字颜色 1 2 2 4 2" xfId="2693"/>
    <cellStyle name="_ET_STYLE_NoName_00__蚝业统建楼报价（易核）" xfId="2694"/>
    <cellStyle name="Input 4 23 2" xfId="2695"/>
    <cellStyle name="Input 4 18 2" xfId="2696"/>
    <cellStyle name="Calculation 2 9 7 2" xfId="2697"/>
    <cellStyle name="常规 13 7 4" xfId="2698"/>
    <cellStyle name="Note 3 6" xfId="2699"/>
    <cellStyle name="20% - 强调文字颜色 6 2 2 4" xfId="2700"/>
    <cellStyle name="Total 3 6 2" xfId="2701"/>
    <cellStyle name="_ET_STYLE_NoName_00__A标段清单-中天 7" xfId="2702"/>
    <cellStyle name="Accent5 7 5" xfId="2703"/>
    <cellStyle name="40% - 强调文字颜色 1 2 2 4 3" xfId="2704"/>
    <cellStyle name="Input 4 23 3" xfId="2705"/>
    <cellStyle name="Input 4 18 3" xfId="2706"/>
    <cellStyle name="Calculation 2 9 7 3" xfId="2707"/>
    <cellStyle name="常规 13 7 5" xfId="2708"/>
    <cellStyle name="Note 3 7" xfId="2709"/>
    <cellStyle name="20% - 强调文字颜色 6 2 2 5" xfId="2710"/>
    <cellStyle name="Total 3 6 3" xfId="2711"/>
    <cellStyle name="_ET_STYLE_NoName_00__A标段清单-中天 8" xfId="2712"/>
    <cellStyle name="20% - 强调文字颜色 6 2 2 6" xfId="2713"/>
    <cellStyle name="Total 3 6 4" xfId="2714"/>
    <cellStyle name="Input 2 6 10" xfId="2715"/>
    <cellStyle name="60% - 强调文字颜色 5 2 3 2" xfId="2716"/>
    <cellStyle name="Note 3 3 4 19 3" xfId="2717"/>
    <cellStyle name="Total 2 5 2 4" xfId="2718"/>
    <cellStyle name="60% - Accent2 2 3 2 2" xfId="2719"/>
    <cellStyle name="_ET_STYLE_NoName_00__A标段清单-中天 9" xfId="2720"/>
    <cellStyle name="Title 2 2 3 2 2" xfId="2721"/>
    <cellStyle name="输出 3 3 5 2 3" xfId="2722"/>
    <cellStyle name="Calculation 2 3 2 17 3" xfId="2723"/>
    <cellStyle name="Calculation 2 3 2 22 3" xfId="2724"/>
    <cellStyle name="20% - 强调文字颜色 6 2 2_3.3-精装超高层土建 (铝模)" xfId="2725"/>
    <cellStyle name="Heading 4 2 5 2" xfId="2726"/>
    <cellStyle name="Calculation 2 8 13" xfId="2727"/>
    <cellStyle name="Calculation 2 2 3 2 15 3" xfId="2728"/>
    <cellStyle name="Calculation 2 2 3 2 20 3" xfId="2729"/>
    <cellStyle name="Note 2 2 6 9" xfId="2730"/>
    <cellStyle name="_ET_STYLE_NoName_00__铝合金工程量清单报价表" xfId="2731"/>
    <cellStyle name="输入 3 4 5 5 2" xfId="2732"/>
    <cellStyle name="Input 6 10" xfId="2733"/>
    <cellStyle name="Total 2 2 2 4 12 2" xfId="2734"/>
    <cellStyle name="Accent4 2 2 3 4 2" xfId="2735"/>
    <cellStyle name="Calculation 7 23" xfId="2736"/>
    <cellStyle name="Calculation 7 18" xfId="2737"/>
    <cellStyle name="计算 3 2 2 5 22 3" xfId="2738"/>
    <cellStyle name="计算 3 2 2 5 17 3" xfId="2739"/>
    <cellStyle name="60% - 强调文字颜色 1 3 4 2" xfId="2740"/>
    <cellStyle name="20% - 强调文字颜色 3 8 3" xfId="2741"/>
    <cellStyle name="千位分隔 4 8 3 4 2 4" xfId="2742"/>
    <cellStyle name="20% - Accent3 7 3" xfId="2743"/>
    <cellStyle name="_ET_STYLE_NoName_00__A户型总包清单" xfId="2744"/>
    <cellStyle name="汇总 2 2 3 5 20" xfId="2745"/>
    <cellStyle name="汇总 2 2 3 5 15" xfId="2746"/>
    <cellStyle name="Total 2 2 2 7 3" xfId="2747"/>
    <cellStyle name="_ET_STYLE_NoName_00__A户型总包清单_2" xfId="2748"/>
    <cellStyle name="Accent4 2" xfId="2749"/>
    <cellStyle name="注释 4 5 13 3" xfId="2750"/>
    <cellStyle name="Output 2 27 2" xfId="2751"/>
    <cellStyle name="常规 4 3 5 2" xfId="2752"/>
    <cellStyle name="40% - 强调文字颜色 6 2 2 3 2" xfId="2753"/>
    <cellStyle name="_ET_STYLE_NoName_00__投标报价清单-0621" xfId="2754"/>
    <cellStyle name="Output 2 8 13 3" xfId="2755"/>
    <cellStyle name="20% - 强调文字颜色 4 2 6 2 3" xfId="2756"/>
    <cellStyle name="Calculation 3 2 15" xfId="2757"/>
    <cellStyle name="Calculation 3 2 20" xfId="2758"/>
    <cellStyle name="千位分隔[0] 2 7 5 6" xfId="2759"/>
    <cellStyle name="20% - 强调文字颜色 5 8 4" xfId="2760"/>
    <cellStyle name="计算 2 2 3 5 7 3" xfId="2761"/>
    <cellStyle name="20% - Accent5 7 4" xfId="2762"/>
    <cellStyle name="Input 10 10" xfId="2763"/>
    <cellStyle name="计算 3 6 5 6 2" xfId="2764"/>
    <cellStyle name="Good 5 2 2" xfId="2765"/>
    <cellStyle name="_ET_STYLE_NoName_00__Book1" xfId="2766"/>
    <cellStyle name="Input 2 4 3 23" xfId="2767"/>
    <cellStyle name="Input 2 4 3 18" xfId="2768"/>
    <cellStyle name="20% - Accent1 2 2 3 4" xfId="2769"/>
    <cellStyle name="Total 7 4 5 2" xfId="2770"/>
    <cellStyle name="千位分隔 3 3 2 4 8 2 2" xfId="2771"/>
    <cellStyle name="汇总 21 3 2" xfId="2772"/>
    <cellStyle name="汇总 16 3 2" xfId="2773"/>
    <cellStyle name="20% - 强调文字颜色 1 3 2 3 4" xfId="2774"/>
    <cellStyle name="_ET_STYLE_NoName_00__Book1_1" xfId="2775"/>
    <cellStyle name="Output 4 2 9 3" xfId="2776"/>
    <cellStyle name="Note 2 2 5 13" xfId="2777"/>
    <cellStyle name="_ET_STYLE_NoName_00__E9位精装修工程（报甲方OK版）清单(修改)" xfId="2778"/>
    <cellStyle name="Input 3 2 22 2" xfId="2779"/>
    <cellStyle name="Input 3 2 17 2" xfId="2780"/>
    <cellStyle name="Calculation 7 2 22 3" xfId="2781"/>
    <cellStyle name="Calculation 7 2 17 3" xfId="2782"/>
    <cellStyle name="Calculation 2 4 3 10 2" xfId="2783"/>
    <cellStyle name="标题 9 5 2" xfId="2784"/>
    <cellStyle name="千位分隔 2 3 4 2 3 3 2 2" xfId="2785"/>
    <cellStyle name="汇总 2 2 7 11" xfId="2786"/>
    <cellStyle name="40% - Accent6 2 2 2 3" xfId="2787"/>
    <cellStyle name="_与咨询公司对数确认（勿改）" xfId="2788"/>
    <cellStyle name="Total 2 2 2 9" xfId="2789"/>
    <cellStyle name="20% - Accent2 8" xfId="2790"/>
    <cellStyle name="Output 2 6 2 16 2" xfId="2791"/>
    <cellStyle name="Output 2 6 2 21 2" xfId="2792"/>
    <cellStyle name="Linked Cell 3 2 2 2" xfId="2793"/>
    <cellStyle name="20% - 强调文字颜色 2 9" xfId="2794"/>
    <cellStyle name="注释 2 2 7 4 3" xfId="2795"/>
    <cellStyle name="60% - Accent4 2 3 5" xfId="2796"/>
    <cellStyle name="20% - 强调文字颜色 2 2 2 3 2" xfId="2797"/>
    <cellStyle name="注释 3 5 5 5" xfId="2798"/>
    <cellStyle name="60% - Accent4 2 3 3 2" xfId="2799"/>
    <cellStyle name="好_广州万科大坦沙项目小学精装招标清单2" xfId="2800"/>
    <cellStyle name="20% - 强调文字颜色 2 7 2" xfId="2801"/>
    <cellStyle name="20% - Accent2 6 2" xfId="2802"/>
    <cellStyle name="40% - Accent4 4" xfId="2803"/>
    <cellStyle name="差 3 5 4 2" xfId="2804"/>
    <cellStyle name="_ET_STYLE_NoName_00__fB11-B13栋、托儿所精装修签约清单（橙朋20110316）" xfId="2805"/>
    <cellStyle name="20% - 强调文字颜色 2 2 2 5" xfId="2806"/>
    <cellStyle name="60% - Accent5 2 4 2" xfId="2807"/>
    <cellStyle name="_ET_STYLE_NoName_00__TCL报价单(更改1-2012.09.03)" xfId="2808"/>
    <cellStyle name="Total 2 7 3 3" xfId="2809"/>
    <cellStyle name="千位分隔 5 3 2 3 3 3" xfId="2810"/>
    <cellStyle name="Input 3 2 4 4" xfId="2811"/>
    <cellStyle name="_ET_STYLE_NoName_00__报价-四方花苑" xfId="2812"/>
    <cellStyle name="Accent5_3.3-精装超高层土建 (铝模)" xfId="2813"/>
    <cellStyle name="Calculation 2 5 4 8 3" xfId="2814"/>
    <cellStyle name="标题 3 3 2 3 3" xfId="2815"/>
    <cellStyle name="60% - 强调文字颜色 1 2 3 3" xfId="2816"/>
    <cellStyle name="20% - 强调文字颜色 2 7 4" xfId="2817"/>
    <cellStyle name="千位分隔[0] 3 2 4 4 3" xfId="2818"/>
    <cellStyle name="20% - Accent2 6 4" xfId="2819"/>
    <cellStyle name="40% - Accent4 6" xfId="2820"/>
    <cellStyle name="_ET_STYLE_NoName_00__标准层电梯厅" xfId="2821"/>
    <cellStyle name="Accent2 2 2 2" xfId="2822"/>
    <cellStyle name="Total 7 2 16 2" xfId="2823"/>
    <cellStyle name="Total 7 2 21 2" xfId="2824"/>
    <cellStyle name="20% - 强调文字颜色 2 2 2 7" xfId="2825"/>
    <cellStyle name="Input 7 9" xfId="2826"/>
    <cellStyle name="Calculation 2 2 5 18 3" xfId="2827"/>
    <cellStyle name="Output 2 2 3 4 19 2" xfId="2828"/>
    <cellStyle name="Input 2 5 23" xfId="2829"/>
    <cellStyle name="Input 2 5 18" xfId="2830"/>
    <cellStyle name="千位分隔 2 4 2 2 2 8 2" xfId="2831"/>
    <cellStyle name="警告文本 5" xfId="2832"/>
    <cellStyle name="Explanatory Text 2 6 4" xfId="2833"/>
    <cellStyle name="_ET_STYLE_NoName_00__灿邦国际0528" xfId="2834"/>
    <cellStyle name="_幕墙预算清单-7.21 2" xfId="2835"/>
    <cellStyle name="Calculation 2 3 18" xfId="2836"/>
    <cellStyle name="Calculation 2 3 23" xfId="2837"/>
    <cellStyle name="40% - 强调文字颜色 4 9 3 2" xfId="2838"/>
    <cellStyle name="40% - 强调文字颜色 3 23 2" xfId="2839"/>
    <cellStyle name="40% - 强调文字颜色 3 18 2" xfId="2840"/>
    <cellStyle name="40% - Accent1 8" xfId="2841"/>
    <cellStyle name="常规 12 3 2 3 2" xfId="2842"/>
    <cellStyle name="20% - 强调文字颜色 2 4 6" xfId="2843"/>
    <cellStyle name="Note 8 5 2" xfId="2844"/>
    <cellStyle name="常规 38 4 3 3" xfId="2845"/>
    <cellStyle name="常规 43 4 3 3" xfId="2846"/>
    <cellStyle name="输入 5 2 2 2 4 2" xfId="2847"/>
    <cellStyle name="千位分隔[0] 2 4 2 12" xfId="2848"/>
    <cellStyle name="计算 2 2 3 2 3 5" xfId="2849"/>
    <cellStyle name="20% - Accent2 3 6" xfId="2850"/>
    <cellStyle name="20% - 强调文字颜色 2 17 2" xfId="2851"/>
    <cellStyle name="20% - 强调文字颜色 2 22 2" xfId="2852"/>
    <cellStyle name="Input 2 2 2 3 22" xfId="2853"/>
    <cellStyle name="Input 2 2 2 3 17" xfId="2854"/>
    <cellStyle name="60% - Accent3 4" xfId="2855"/>
    <cellStyle name="常规 15 3 2 2" xfId="2856"/>
    <cellStyle name="Input 2 23 2" xfId="2857"/>
    <cellStyle name="Input 2 18 2" xfId="2858"/>
    <cellStyle name="Output 2 2 2 4 7 3" xfId="2859"/>
    <cellStyle name="_ET_STYLE_NoName_00__大坦沙一期总包预算调差20100403" xfId="2860"/>
    <cellStyle name="60% - 强调文字颜色 4 3 2 3 2 2" xfId="2861"/>
    <cellStyle name="60% - 强调文字颜色 6 3 4 3" xfId="2862"/>
    <cellStyle name="Output 3 2 2 13 2" xfId="2863"/>
    <cellStyle name="千位分隔 3 3 6 2 2 4" xfId="2864"/>
    <cellStyle name="40% - 强调文字颜色 5 2 8" xfId="2865"/>
    <cellStyle name="40% - Accent4 6 4" xfId="2866"/>
    <cellStyle name="Calculation 2 2 2 2 4 3" xfId="2867"/>
    <cellStyle name="计算 2 2 6 2 2 2 3 3" xfId="2868"/>
    <cellStyle name="20% - 强调文字颜色 4 2 3" xfId="2869"/>
    <cellStyle name="_ET_STYLE_NoName_00__电梯轿箱" xfId="2870"/>
    <cellStyle name="Heading 2 3 3 4 2" xfId="2871"/>
    <cellStyle name="Input 3 4 20 2" xfId="2872"/>
    <cellStyle name="Input 3 4 15 2" xfId="2873"/>
    <cellStyle name="Input 2 2 2 2 22 3" xfId="2874"/>
    <cellStyle name="Input 2 2 2 2 17 3" xfId="2875"/>
    <cellStyle name="好_（2013.05.08调整）珠海万科城市花园景观设计工程(一期和二期)" xfId="2876"/>
    <cellStyle name="60% - 强调文字颜色 2 3 2 5 2" xfId="2877"/>
    <cellStyle name="_ET_STYLE_NoName_00__格栅计算过程-厚裕厂区栏杆工程-此表不发出" xfId="2878"/>
    <cellStyle name="Calculation 7 4 20 3" xfId="2879"/>
    <cellStyle name="Calculation 7 4 15 3" xfId="2880"/>
    <cellStyle name="Calculation 2 2 2 26" xfId="2881"/>
    <cellStyle name="Output 3 3 13 2" xfId="2882"/>
    <cellStyle name="Note 2 2 2 4 5" xfId="2883"/>
    <cellStyle name="Output 2 4 3 13 3" xfId="2884"/>
    <cellStyle name="千位分隔 5 2 2 8 6" xfId="2885"/>
    <cellStyle name="20% - 着色 4 3" xfId="2886"/>
    <cellStyle name="注释 3 4 5 7" xfId="2887"/>
    <cellStyle name="60% - Accent4 2 2 3 4" xfId="2888"/>
    <cellStyle name="千位分隔[0] 2 3 4 6" xfId="2889"/>
    <cellStyle name="20% - 强调文字颜色 1 7 4" xfId="2890"/>
    <cellStyle name="差_前期费用汇总 2_惠南项目总包标准清单-高层" xfId="2891"/>
    <cellStyle name="千位分隔[0] 3 2 3 4 3" xfId="2892"/>
    <cellStyle name="20% - Accent1 6 4" xfId="2893"/>
    <cellStyle name="Note 2 9 10 3" xfId="2894"/>
    <cellStyle name="Output 2 6 4 5 3" xfId="2895"/>
    <cellStyle name="40% - Accent3 2 4" xfId="2896"/>
    <cellStyle name="Accent5 3 2 5" xfId="2897"/>
    <cellStyle name="货币 3 2 3 3 2 4" xfId="2898"/>
    <cellStyle name="Input 4 10" xfId="2899"/>
    <cellStyle name="Note 2 6 2 16 2" xfId="2900"/>
    <cellStyle name="Note 2 6 2 21 2" xfId="2901"/>
    <cellStyle name="输出 2 6 5 4 3" xfId="2902"/>
    <cellStyle name="Calculation 5 23" xfId="2903"/>
    <cellStyle name="Calculation 5 18" xfId="2904"/>
    <cellStyle name="Input 2 6 4 20 3" xfId="2905"/>
    <cellStyle name="Input 2 6 4 15 3" xfId="2906"/>
    <cellStyle name="60% - Accent3 7 5" xfId="2907"/>
    <cellStyle name="_ET_STYLE_NoName_00__给排水清单（改）" xfId="2908"/>
    <cellStyle name="Note 5 3 5 2" xfId="2909"/>
    <cellStyle name="常规 15 3 2 5 5" xfId="2910"/>
    <cellStyle name="_x005f_x0007__TCL报价单(方案2-2012.08.24) 3" xfId="2911"/>
    <cellStyle name="Total 3 2 18 3" xfId="2912"/>
    <cellStyle name="Total 3 2 23 3" xfId="2913"/>
    <cellStyle name="Calculation 4 2 19 2" xfId="2914"/>
    <cellStyle name="_ET_STYLE_NoName_00__贵阳万科万科城一期二标总包工程量清单2013.4.11-组价-土建" xfId="2915"/>
    <cellStyle name="Calculation 2 8 5 3" xfId="2916"/>
    <cellStyle name="常规 12 5 5" xfId="2917"/>
    <cellStyle name="20% - 强调文字颜色 2 3 8" xfId="2918"/>
    <cellStyle name="差_万科紫台总包单项工程汇总表（合同版） 3 4 2" xfId="2919"/>
    <cellStyle name="输入 5 2 2 2 3 4" xfId="2920"/>
    <cellStyle name="千位分隔 5 4 2 8 5" xfId="2921"/>
    <cellStyle name="20% - Accent2 2 8" xfId="2922"/>
    <cellStyle name="20% - 强调文字颜色 2 16 4" xfId="2923"/>
    <cellStyle name="20% - 强调文字颜色 2 21 4" xfId="2924"/>
    <cellStyle name="60% - 强调文字颜色 4 18 4" xfId="2925"/>
    <cellStyle name="Input 3 3 2 20" xfId="2926"/>
    <cellStyle name="Input 3 3 2 15" xfId="2927"/>
    <cellStyle name="Output 5 3 2 3" xfId="2928"/>
    <cellStyle name="_ET_STYLE_NoName_-01_ 3 2" xfId="2929"/>
    <cellStyle name="Output 2 2 3 11" xfId="2930"/>
    <cellStyle name="千位分隔 2 4 3 5 3 7" xfId="2931"/>
    <cellStyle name="_报价书(成本)" xfId="2932"/>
    <cellStyle name="60% - 强调文字颜色 4 6 2 2 3" xfId="2933"/>
    <cellStyle name="Total 3 5 13 2" xfId="2934"/>
    <cellStyle name="输入 3 6 3 4 2" xfId="2935"/>
    <cellStyle name="解释性文本 9 2" xfId="2936"/>
    <cellStyle name="_战略措施费清单" xfId="2937"/>
    <cellStyle name="Note 2 4 4 16 3" xfId="2938"/>
    <cellStyle name="Note 2 4 4 21 3" xfId="2939"/>
    <cellStyle name="60% - Accent5 2 2 5 2" xfId="2940"/>
    <cellStyle name="60% - 强调文字颜色 6 3 3 5" xfId="2941"/>
    <cellStyle name="货币 4 2 2 6 4" xfId="2942"/>
    <cellStyle name="20% - 强调文字颜色 2 3 2 2 2 2" xfId="2943"/>
    <cellStyle name="千位分隔 3 2 3 5 2 2 2 5" xfId="2944"/>
    <cellStyle name="40% - Accent1 3 3 3" xfId="2945"/>
    <cellStyle name="汇总 2 5 5 9 3" xfId="2946"/>
    <cellStyle name="_ET_STYLE_NoName_00__厚裕厂区栏杆工程" xfId="2947"/>
    <cellStyle name="Calculation 3 5 3" xfId="2948"/>
    <cellStyle name="60% - Accent2 6" xfId="2949"/>
    <cellStyle name="_四期室内精装修" xfId="2950"/>
    <cellStyle name="Output 2 9 10 2" xfId="2951"/>
    <cellStyle name="60% - 强调文字颜色 2 2 6 4" xfId="2952"/>
    <cellStyle name="20% - 强调文字颜色 2 13 4" xfId="2953"/>
    <cellStyle name="标题 4 3 4 5" xfId="2954"/>
    <cellStyle name="Accent3 8 2" xfId="2955"/>
    <cellStyle name="_ET_STYLE_NoName_00__厚裕厂区栏杆工程-11.26-新统计工程量" xfId="2956"/>
    <cellStyle name="60% - Accent3 3 2 4" xfId="2957"/>
    <cellStyle name="Calculation 2 6 7" xfId="2958"/>
    <cellStyle name="Total 2 2 3 16" xfId="2959"/>
    <cellStyle name="Total 2 2 3 21" xfId="2960"/>
    <cellStyle name="Accent4 3 5" xfId="2961"/>
    <cellStyle name="常规 2 3 10" xfId="2962"/>
    <cellStyle name="Check Cell 2 4 4 2" xfId="2963"/>
    <cellStyle name="20% - 强调文字颜色 1 2 4_安装合计" xfId="2964"/>
    <cellStyle name="20% - 强调文字颜色 6 4 5 2" xfId="2965"/>
    <cellStyle name="Calculation 7 4 9 3" xfId="2966"/>
    <cellStyle name="_万科金域蓝湾二期公共部分精装修工程结算审核20090328 2" xfId="2967"/>
    <cellStyle name="_ET_STYLE_NoName_00__厚裕塑钢门窗及栏杆1130-依次为准" xfId="2968"/>
    <cellStyle name="20% - 强调文字颜色 6 2 9" xfId="2969"/>
    <cellStyle name="Calculation 2 8 3 2" xfId="2970"/>
    <cellStyle name="常规 12 3 4" xfId="2971"/>
    <cellStyle name="千位分隔[0] 2 7 4 4 3" xfId="2972"/>
    <cellStyle name="20% - 强调文字颜色 5 7 2 3" xfId="2973"/>
    <cellStyle name="40% - Accent3 2 2 3 4" xfId="2974"/>
    <cellStyle name="输入 2 4 6 2" xfId="2975"/>
    <cellStyle name="_ET_STYLE_NoName_00__郑州天雅大厦（普通）-黄核" xfId="2976"/>
    <cellStyle name="60% - 强调文字颜色 4 2 5 2" xfId="2977"/>
    <cellStyle name="60% - 强调文字颜色 2 3 3 3 2" xfId="2978"/>
    <cellStyle name="注释 3 3 2" xfId="2979"/>
    <cellStyle name="强调文字颜色 1 2 2 2 6" xfId="2980"/>
    <cellStyle name="_x005f_x0004_ 4 2" xfId="2981"/>
    <cellStyle name="Accent6 4 2 2" xfId="2982"/>
    <cellStyle name="_ET_STYLE_NoName_00__汇总表" xfId="2983"/>
    <cellStyle name="常规 2 7 4 3" xfId="2984"/>
    <cellStyle name="千位分隔 2 2 2 3 2 3 2 2" xfId="2985"/>
    <cellStyle name="_ET_STYLE_NoName_00__佳兆业中心观光电梯报价" xfId="2986"/>
    <cellStyle name="40% - Accent2 2 2 3 3" xfId="2987"/>
    <cellStyle name="Total 2 5 2 12" xfId="2988"/>
    <cellStyle name="20% - 强调文字颜色 3 2 6 4" xfId="2989"/>
    <cellStyle name="Output 2 5 2 6" xfId="2990"/>
    <cellStyle name="40% - 强调文字颜色 4 4 2 3" xfId="2991"/>
    <cellStyle name="_开发期间-布吉水径" xfId="2992"/>
    <cellStyle name="千位分隔 5 2 2 3 5 6" xfId="2993"/>
    <cellStyle name="汇总 21 2 2" xfId="2994"/>
    <cellStyle name="汇总 16 2 2" xfId="2995"/>
    <cellStyle name="20% - 强调文字颜色 1 3 2 2 4" xfId="2996"/>
    <cellStyle name="差_金色海蓉二期指标统计(地下室）201005(1).31" xfId="2997"/>
    <cellStyle name="20% - Accent1 2 2 2 4" xfId="2998"/>
    <cellStyle name="Total 7 4 4 2" xfId="2999"/>
    <cellStyle name="_最终价格（2009-11-12）" xfId="3000"/>
    <cellStyle name="Linked Cell 2 2 3 3" xfId="3001"/>
    <cellStyle name="20% - 强调文字颜色 6 3 7 4" xfId="3002"/>
    <cellStyle name="Calculation 2 2 2 18 3" xfId="3003"/>
    <cellStyle name="Calculation 2 2 2 23 3" xfId="3004"/>
    <cellStyle name="输出 2 4 4 2" xfId="3005"/>
    <cellStyle name="Calculation 2 2 2 2 16 3" xfId="3006"/>
    <cellStyle name="Calculation 2 2 2 2 21 3" xfId="3007"/>
    <cellStyle name="Output 7 4 19 3" xfId="3008"/>
    <cellStyle name="常规 2 3 2 2" xfId="3009"/>
    <cellStyle name="Total 2 6 7 2" xfId="3010"/>
    <cellStyle name="_x005f_x005f_x005f_x0007__评标分析报告(上沙片区总包工程)1 12 2" xfId="3011"/>
    <cellStyle name="Input 2 2 5 20 2" xfId="3012"/>
    <cellStyle name="Input 2 2 5 15 2" xfId="3013"/>
    <cellStyle name="Bad 2" xfId="3014"/>
    <cellStyle name="_ET_STYLE_NoName_00__凯旋门项目一期Ⅱ标段工程量清单2011.2.21" xfId="3015"/>
    <cellStyle name="40% - 强调文字颜色 4 2 5" xfId="3016"/>
    <cellStyle name="Accent5 3 6 2" xfId="3017"/>
    <cellStyle name="输出 3 5 5 13" xfId="3018"/>
    <cellStyle name="计算 3 4 2 3 2 2 2" xfId="3019"/>
    <cellStyle name="_评标分析报告(上沙片区总包工程)1 18" xfId="3020"/>
    <cellStyle name="_评标分析报告(上沙片区总包工程)1 23" xfId="3021"/>
    <cellStyle name="40% - 强调文字颜色 1 2 2 2 4" xfId="3022"/>
    <cellStyle name="Linked Cell 2 4 3 2" xfId="3023"/>
    <cellStyle name="60% - 强调文字颜色 2 3 2_3.3-精装超高层土建 (铝模)" xfId="3024"/>
    <cellStyle name="_ET_STYLE_NoName_00__绿野侨建·御溪谷报价" xfId="3025"/>
    <cellStyle name="Note 3 3 4 17 2" xfId="3026"/>
    <cellStyle name="Note 3 3 4 22 2" xfId="3027"/>
    <cellStyle name="差_30工程量清单(9.14)_8-2、工程量清单" xfId="3028"/>
    <cellStyle name="输出 2 5 4" xfId="3029"/>
    <cellStyle name="Output 2 2 4 9 2" xfId="3030"/>
    <cellStyle name="常规 2 4 2" xfId="3031"/>
    <cellStyle name="Heading 4 6 4 2" xfId="3032"/>
    <cellStyle name="输出 3 2 7 14 2" xfId="3033"/>
    <cellStyle name="计算 11 2 5 3" xfId="3034"/>
    <cellStyle name="Total 4 3 7 2" xfId="3035"/>
    <cellStyle name="_ET_STYLE_NoName_00__潜龙曼海宁护窗栏杆工程-12.03" xfId="3036"/>
    <cellStyle name="_ET_STYLE_NoName_00__商务标11.14" xfId="3037"/>
    <cellStyle name="常规 10 2 5 4 4" xfId="3038"/>
    <cellStyle name="Note 2 2 3 4 14 2" xfId="3039"/>
    <cellStyle name="差_万科金色城市23号地块安装部分模拟清单（2011.11.21.浩） 2 6 2" xfId="3040"/>
    <cellStyle name="Note 5 27" xfId="3041"/>
    <cellStyle name="_ET_STYLE_NoName_00__深宝总包清单080408谢" xfId="3042"/>
    <cellStyle name="20% - 强调文字颜色 4 3 8" xfId="3043"/>
    <cellStyle name="Total 2 2 2 2 4" xfId="3044"/>
    <cellStyle name="表头(小)" xfId="3045"/>
    <cellStyle name="差_万科紫台总包单项工程汇总表（合同版） 5 4 2" xfId="3046"/>
    <cellStyle name="20% - Accent4 2 8" xfId="3047"/>
    <cellStyle name="Note 2 3 12 2" xfId="3048"/>
    <cellStyle name="Good 4 3" xfId="3049"/>
    <cellStyle name="千位分隔 3 3 2 4 2 2 2" xfId="3050"/>
    <cellStyle name="汇总 10 3 2" xfId="3051"/>
    <cellStyle name="20% - 强调文字颜色 4 3 2 6" xfId="3052"/>
    <cellStyle name="常规 2 2 7 7 2" xfId="3053"/>
    <cellStyle name="计算 2 5 5 6 2" xfId="3054"/>
    <cellStyle name="Input 2 8 13 2" xfId="3055"/>
    <cellStyle name="20% - Accent4 2 2 6" xfId="3056"/>
    <cellStyle name="Output 2 6 4 17 3" xfId="3057"/>
    <cellStyle name="Output 2 6 4 22 3" xfId="3058"/>
    <cellStyle name="输出 2 6 5 12 3" xfId="3059"/>
    <cellStyle name="Calculation 5 5 3" xfId="3060"/>
    <cellStyle name="Total 4 11 2" xfId="3061"/>
    <cellStyle name="强调文字颜色 6 5" xfId="3062"/>
    <cellStyle name="计算 2 4 4 2 3 5" xfId="3063"/>
    <cellStyle name="_ET_STYLE_NoName_00__室内精装修" xfId="3064"/>
    <cellStyle name="20% - 强调文字颜色 4 19 3 2" xfId="3065"/>
    <cellStyle name="Output 3 2 2 15 2" xfId="3066"/>
    <cellStyle name="Output 3 2 2 20 2" xfId="3067"/>
    <cellStyle name="Calculation 2 2 2 2 6 3" xfId="3068"/>
    <cellStyle name="20% - 强调文字颜色 4 4 3" xfId="3069"/>
    <cellStyle name="20% - Accent4 3 3" xfId="3070"/>
    <cellStyle name="Calculation 2 6 2 5 2" xfId="3071"/>
    <cellStyle name="常规 10 2 7 2" xfId="3072"/>
    <cellStyle name="强调文字颜色 1 3 2 2 5 2" xfId="3073"/>
    <cellStyle name="40% - Accent2 2 2_3.3-精装超高层土建 (铝模)" xfId="3074"/>
    <cellStyle name="注释 3 10 22 2" xfId="3075"/>
    <cellStyle name="注释 3 10 17 2" xfId="3076"/>
    <cellStyle name="Input 4 4 8" xfId="3077"/>
    <cellStyle name="Input 3 3 4 11" xfId="3078"/>
    <cellStyle name="Accent2 2 8 2" xfId="3079"/>
    <cellStyle name="汇总 5 2 3 2 2" xfId="3080"/>
    <cellStyle name="40% - Accent4 2 6 4" xfId="3081"/>
    <cellStyle name="60% - Accent6 4 4" xfId="3082"/>
    <cellStyle name="强调文字颜色 4 3 4 4" xfId="3083"/>
    <cellStyle name="Explanatory Text 4" xfId="3084"/>
    <cellStyle name="Output 8 8 3" xfId="3085"/>
    <cellStyle name="注释 2 2 2 5 13 3" xfId="3086"/>
    <cellStyle name="_ET_STYLE_NoName_00__文冲售楼部装修招标清单" xfId="3087"/>
    <cellStyle name="40% - 强调文字颜色 5 3 2 3 4" xfId="3088"/>
    <cellStyle name="货币 2 6 2 3 2 2 3" xfId="3089"/>
    <cellStyle name="40% - 强调文字颜色 2 3 2 2 4" xfId="3090"/>
    <cellStyle name="Calculation 2 6 3 15" xfId="3091"/>
    <cellStyle name="Calculation 2 6 3 20" xfId="3092"/>
    <cellStyle name="常规 64 10 2 3" xfId="3093"/>
    <cellStyle name="常规 59 10 2 3" xfId="3094"/>
    <cellStyle name="_中博一期工程量清单 2" xfId="3095"/>
    <cellStyle name="Bad 2 3" xfId="3096"/>
    <cellStyle name="Calculation 2 2 16 2" xfId="3097"/>
    <cellStyle name="Calculation 2 2 21 2" xfId="3098"/>
    <cellStyle name="20% - 强调文字颜色 5 2 8" xfId="3099"/>
    <cellStyle name="差_万科紫台总包单项工程汇总表（合同版） 6 3 2" xfId="3100"/>
    <cellStyle name="常规 2 3 2 2 3" xfId="3101"/>
    <cellStyle name="40% - 强调文字颜色 2 20 3 2" xfId="3102"/>
    <cellStyle name="40% - 强调文字颜色 2 15 3 2" xfId="3103"/>
    <cellStyle name="Calculation 10 17" xfId="3104"/>
    <cellStyle name="Calculation 10 22" xfId="3105"/>
    <cellStyle name="Output 6 3 4 2" xfId="3106"/>
    <cellStyle name="60% - 强调文字颜色 6 7 6" xfId="3107"/>
    <cellStyle name="Note 3 2 3 2" xfId="3108"/>
    <cellStyle name="20% - 强调文字颜色 1 14 3 2" xfId="3109"/>
    <cellStyle name="備註 2 2 4" xfId="3110"/>
    <cellStyle name="常规 4 5 6 6 7" xfId="3111"/>
    <cellStyle name="20% - 强调文字颜色 2 2 5 2 2 2" xfId="3112"/>
    <cellStyle name="Output 6 3 19" xfId="3113"/>
    <cellStyle name="Output 6 3 24" xfId="3114"/>
    <cellStyle name="Input 7 2 10 2" xfId="3115"/>
    <cellStyle name="强调文字颜色 2 4 3 2" xfId="3116"/>
    <cellStyle name="_ET_STYLE_NoName_00__西安万科城投标人工费单价" xfId="3117"/>
    <cellStyle name="40% - 强调文字颜色 3 3 2 3 2 2" xfId="3118"/>
    <cellStyle name="20% - 强调文字颜色 4 7 6" xfId="3119"/>
    <cellStyle name="Total 2 2 2 6 2" xfId="3120"/>
    <cellStyle name="_x005f_x0007__评标分析报告(上沙片区总包工程)1 15" xfId="3121"/>
    <cellStyle name="_x005f_x0007__评标分析报告(上沙片区总包工程)1 20" xfId="3122"/>
    <cellStyle name="Note 2 4 4 8 2" xfId="3123"/>
    <cellStyle name="_ET_STYLE_NoName_00__样板房招标模板-20080730" xfId="3124"/>
    <cellStyle name="20% - 强调文字颜色 4 3 6 4" xfId="3125"/>
    <cellStyle name="20% - Accent4 2 6 4" xfId="3126"/>
    <cellStyle name="输入 2 2 3 5 10 2" xfId="3127"/>
    <cellStyle name="Calculation 5 3 4" xfId="3128"/>
    <cellStyle name="计算 3 6 2" xfId="3129"/>
    <cellStyle name="_ET_STYLE_NoName_00__招标模板-20080727" xfId="3130"/>
    <cellStyle name="Calculation 5 2 22 2" xfId="3131"/>
    <cellStyle name="Calculation 5 2 17 2" xfId="3132"/>
    <cellStyle name="Output 2 7 4 2" xfId="3133"/>
    <cellStyle name="Bad 2 2 3 4 2" xfId="3134"/>
    <cellStyle name="40% - 强调文字颜色 2 2 2 7" xfId="3135"/>
    <cellStyle name="60% - 强调文字颜色 4 3 6 4 2" xfId="3136"/>
    <cellStyle name="常规 12 2 5 6" xfId="3137"/>
    <cellStyle name="20% - 强调文字颜色 1 3 5 3 3" xfId="3138"/>
    <cellStyle name="_ET_STYLE_NoName_00__郑州天雅大厦（断热）-黄核" xfId="3139"/>
    <cellStyle name="20% - 强调文字颜色 4 2 2 2 5" xfId="3140"/>
    <cellStyle name="Calculation 2 7 17" xfId="3141"/>
    <cellStyle name="Calculation 2 7 22" xfId="3142"/>
    <cellStyle name="Total 4 2 11" xfId="3143"/>
    <cellStyle name="_ET_STYLE_NoName_00__中南集团门窗报价11-20(自己所做）" xfId="3144"/>
    <cellStyle name="计算 6 4 2 6 2" xfId="3145"/>
    <cellStyle name="Note 2 3 4 6 3" xfId="3146"/>
    <cellStyle name="40% - Accent5 3 2 2" xfId="3147"/>
    <cellStyle name="输入 2 2 7 7 2" xfId="3148"/>
    <cellStyle name="计算 2 6 5 14 2" xfId="3149"/>
    <cellStyle name="Calculation 6 3 20 2" xfId="3150"/>
    <cellStyle name="Calculation 6 3 15 2" xfId="3151"/>
    <cellStyle name="S7 6 4" xfId="3152"/>
    <cellStyle name="警告文本 2 3 2 2" xfId="3153"/>
    <cellStyle name="好_铝合金阳台栏杆机护窗栏杆 4_20150310 魅力之城一期1#铝合金门窗清单 2" xfId="3154"/>
    <cellStyle name="20% - 强调文字颜色 3 3 4 5" xfId="3155"/>
    <cellStyle name="警告文本 3 2 2 3" xfId="3156"/>
    <cellStyle name="计算 2 11 2 3 3 3 2" xfId="3157"/>
    <cellStyle name="_ET_STYLE_NoName_-01_" xfId="3158"/>
    <cellStyle name="60% - Accent4 2 10" xfId="3159"/>
    <cellStyle name="Calculation 7 2 23" xfId="3160"/>
    <cellStyle name="Calculation 7 2 18" xfId="3161"/>
    <cellStyle name="Accent3 2 2 2 2" xfId="3162"/>
    <cellStyle name="Accent3 2_3.3-精装超高层土建 (铝模)" xfId="3163"/>
    <cellStyle name="40% - Accent6 2 2 3" xfId="3164"/>
    <cellStyle name="60% - 强调文字颜色 6 9 3 2" xfId="3165"/>
    <cellStyle name="Total 3 5 12" xfId="3166"/>
    <cellStyle name="Calculation 7 2 18 2" xfId="3167"/>
    <cellStyle name="Accent3 2 2 2 2 2" xfId="3168"/>
    <cellStyle name="40% - Accent6 2 2 3 2" xfId="3169"/>
    <cellStyle name="计算 2 11 2 3 3 3 2 2" xfId="3170"/>
    <cellStyle name="_ET_STYLE_NoName_-01_ 2" xfId="3171"/>
    <cellStyle name="20% - 强调文字颜色 2 2 8" xfId="3172"/>
    <cellStyle name="差_万科紫台总包单项工程汇总表（合同版） 3 3 2" xfId="3173"/>
    <cellStyle name="标题 4 3 6 5" xfId="3174"/>
    <cellStyle name="_ET_STYLE_NoName_-01_ 2 2" xfId="3175"/>
    <cellStyle name="60% - Accent5 2 2 4 2" xfId="3176"/>
    <cellStyle name="60% - 强调文字颜色 6 3 2 5" xfId="3177"/>
    <cellStyle name="40% - Accent1 3 2 3" xfId="3178"/>
    <cellStyle name="Output 2 5 4 19 3" xfId="3179"/>
    <cellStyle name="强调文字颜色 4 2 2 2 4 2" xfId="3180"/>
    <cellStyle name="60% - Accent4 2 9" xfId="3181"/>
    <cellStyle name="常规 4 5 6 2 3 5" xfId="3182"/>
    <cellStyle name="_同福西总包评标_评标分析报告(上沙片区总包工程)1" xfId="3183"/>
    <cellStyle name="Input 8 14" xfId="3184"/>
    <cellStyle name="60% - Accent1 6" xfId="3185"/>
    <cellStyle name="Output 4 4 19 2" xfId="3186"/>
    <cellStyle name="Input 6 3 22" xfId="3187"/>
    <cellStyle name="Input 6 3 17" xfId="3188"/>
    <cellStyle name="Calculation 3 4 3" xfId="3189"/>
    <cellStyle name="Input 3 20 2" xfId="3190"/>
    <cellStyle name="Input 3 15 2" xfId="3191"/>
    <cellStyle name="20% - 强调文字颜色 2 3 9" xfId="3192"/>
    <cellStyle name="千位分隔 5 4 2 8 6" xfId="3193"/>
    <cellStyle name="20% - Accent2 2 9" xfId="3194"/>
    <cellStyle name="Calculation 2 4 4 2" xfId="3195"/>
    <cellStyle name="千位分隔 3 3 2 4 2 3 3 5" xfId="3196"/>
    <cellStyle name="好_30工程量清单_中央公园二期总承包清单（安装调） 6_8-2、工程量清单" xfId="3197"/>
    <cellStyle name="_ET_STYLE_NoName_-01_ 3 3" xfId="3198"/>
    <cellStyle name="Output 2 2 3 12" xfId="3199"/>
    <cellStyle name="Input 3 3 2 21" xfId="3200"/>
    <cellStyle name="Input 3 3 2 16" xfId="3201"/>
    <cellStyle name="_ET_STYLE_NoName_-01_ 3 4" xfId="3202"/>
    <cellStyle name="Output 2 2 3 13" xfId="3203"/>
    <cellStyle name="Input 3 3 2 22" xfId="3204"/>
    <cellStyle name="Input 3 3 2 17" xfId="3205"/>
    <cellStyle name="Note 3 3 3 16 2" xfId="3206"/>
    <cellStyle name="Note 3 3 3 21 2" xfId="3207"/>
    <cellStyle name="_ET_STYLE_NoName_-01_ 3 5" xfId="3208"/>
    <cellStyle name="Output 2 2 3 14" xfId="3209"/>
    <cellStyle name="Input 3 3 2 23" xfId="3210"/>
    <cellStyle name="Input 3 3 2 18" xfId="3211"/>
    <cellStyle name="Note 3 3 3 16 3" xfId="3212"/>
    <cellStyle name="Note 3 3 3 21 3" xfId="3213"/>
    <cellStyle name="Calculation 2 7 10" xfId="3214"/>
    <cellStyle name="_金域蓝湾二期B11-B13栋、托儿所精装修招标合理价2011-2-15-2" xfId="3215"/>
    <cellStyle name="百分比 3 14 4 4" xfId="3216"/>
    <cellStyle name="Calculation 3 5 19 3" xfId="3217"/>
    <cellStyle name="Note 2 5 2 7 2" xfId="3218"/>
    <cellStyle name="Output 3 15 2" xfId="3219"/>
    <cellStyle name="Output 3 20 2" xfId="3220"/>
    <cellStyle name="60% - 强调文字颜色 2 2 2 5" xfId="3221"/>
    <cellStyle name="Calculation 3 3 2 11 3" xfId="3222"/>
    <cellStyle name="_ET_STYLE_NoName_-01_ 7" xfId="3223"/>
    <cellStyle name="好_最新总包单项工程汇总表（合同版）(1) 9" xfId="3224"/>
    <cellStyle name="_x005f_x0007_ 5" xfId="3225"/>
    <cellStyle name="_Sheet1_派出所精装修标底招标清单2" xfId="3226"/>
    <cellStyle name="60% - 强调文字颜色 5 3 2 2 2" xfId="3227"/>
    <cellStyle name="40% - 强调文字颜色 5 2 2 3 3" xfId="3228"/>
    <cellStyle name="Input 4 12 3" xfId="3229"/>
    <cellStyle name="_材料订购控制表(从化明月山溪花园会所)" xfId="3230"/>
    <cellStyle name="40% - Accent3 2 6 3" xfId="3231"/>
    <cellStyle name="Calculation 5 25 3" xfId="3232"/>
    <cellStyle name="40% - 强调文字颜色 2 9 2 2" xfId="3233"/>
    <cellStyle name="_第四次报价调整项目 3 2" xfId="3234"/>
    <cellStyle name="備註 4 2 2 2" xfId="3235"/>
    <cellStyle name="20% - 强调文字颜色 4 11 3" xfId="3236"/>
    <cellStyle name="Note 4 3 19 3" xfId="3237"/>
    <cellStyle name="Linked Cell 2 2 3" xfId="3238"/>
    <cellStyle name="20% - 强调文字颜色 2 3 2_3.3-精装超高层土建 (铝模)" xfId="3239"/>
    <cellStyle name="20% - Accent2 2 2_3.3-精装超高层土建 (铝模)" xfId="3240"/>
    <cellStyle name="Input 2 6 3 22 3" xfId="3241"/>
    <cellStyle name="Input 2 6 3 17 3" xfId="3242"/>
    <cellStyle name="60% - 强调文字颜色 2 2 2 2 3 2" xfId="3243"/>
    <cellStyle name="Note 2 2 3 2 10 2" xfId="3244"/>
    <cellStyle name="Calculation 2 2 2 18" xfId="3245"/>
    <cellStyle name="Calculation 2 2 2 23" xfId="3246"/>
    <cellStyle name="0,0_x000d__x000a_NA_x000d__x000a_ 3 2" xfId="3247"/>
    <cellStyle name="差 7 3 2" xfId="3248"/>
    <cellStyle name="计算 3 6 5 19 2" xfId="3249"/>
    <cellStyle name="计算 3 2 2 2 2 3" xfId="3250"/>
    <cellStyle name="Note 2 2 2 4 2" xfId="3251"/>
    <cellStyle name="Good 10" xfId="3252"/>
    <cellStyle name="_Sheet2" xfId="3253"/>
    <cellStyle name="货币 3 2 2 4 3" xfId="3254"/>
    <cellStyle name="差_B5工程量清单 2_惠南项目总包标准清单-高层" xfId="3255"/>
    <cellStyle name="体陒 2 4 3" xfId="3256"/>
    <cellStyle name="40% - 强调文字颜色 2 7 6" xfId="3257"/>
    <cellStyle name="_第四次报价 5" xfId="3258"/>
    <cellStyle name="Note 2 2 2 4 22" xfId="3259"/>
    <cellStyle name="Note 2 2 2 4 17" xfId="3260"/>
    <cellStyle name="20% - 强调文字颜色 2 3 3 3" xfId="3261"/>
    <cellStyle name="计算 2 2 3 2 2 2 3" xfId="3262"/>
    <cellStyle name="20% - Accent2 2 3 3" xfId="3263"/>
    <cellStyle name="输入 3 2 3 5 8 3" xfId="3264"/>
    <cellStyle name="60% - 强调文字颜色 4 5 4 2" xfId="3265"/>
    <cellStyle name="Input 2 3 8 3" xfId="3266"/>
    <cellStyle name="60% - 强调文字颜色 2 3 6 2 2" xfId="3267"/>
    <cellStyle name="Calculation 2 2 2 4 16" xfId="3268"/>
    <cellStyle name="Calculation 2 2 2 4 21" xfId="3269"/>
    <cellStyle name="_x005f_x0004_" xfId="3270"/>
    <cellStyle name="20% - 强调文字颜色 5 2 2 6" xfId="3271"/>
    <cellStyle name="_x005f_x0004_ 2 2" xfId="3272"/>
    <cellStyle name="40% - 强调文字颜色 6 5 2" xfId="3273"/>
    <cellStyle name="20% - 强调文字颜色 6 3 9" xfId="3274"/>
    <cellStyle name="20% - Accent6 2 9" xfId="3275"/>
    <cellStyle name="Calculation 2 8 4 2" xfId="3276"/>
    <cellStyle name="常规 12 4 4" xfId="3277"/>
    <cellStyle name="Accent4 5 2 2" xfId="3278"/>
    <cellStyle name="60% - Accent3 3 3 4" xfId="3279"/>
    <cellStyle name="_x005f_x0007__TCL报价单(2014.04.14)" xfId="3280"/>
    <cellStyle name="Calculation 2 7 7" xfId="3281"/>
    <cellStyle name="Accent4 4 5" xfId="3282"/>
    <cellStyle name="20% - 强调文字颜色 1 3 2 4" xfId="3283"/>
    <cellStyle name="差_StartUp 3" xfId="3284"/>
    <cellStyle name="计算 7 4 2 2 4 4" xfId="3285"/>
    <cellStyle name="20% - Accent1 2 2 4" xfId="3286"/>
    <cellStyle name="40% - 强调文字颜色 2 3 7 4" xfId="3287"/>
    <cellStyle name="差_中央公园二期总承包清单（安装调）_8-2、工程量清单" xfId="3288"/>
    <cellStyle name="Calculation 8" xfId="3289"/>
    <cellStyle name="60% - 强调文字颜色 4 2 6 2" xfId="3290"/>
    <cellStyle name="60% - 强调文字颜色 2 3 3 4 2" xfId="3291"/>
    <cellStyle name="Note 3 3 4 3" xfId="3292"/>
    <cellStyle name="Neutral 2 2 2 2" xfId="3293"/>
    <cellStyle name="注释 3 4 2" xfId="3294"/>
    <cellStyle name="强调文字颜色 1 2 2 3 6" xfId="3295"/>
    <cellStyle name="_x005f_x0004_ 5 2" xfId="3296"/>
    <cellStyle name="60% - 强调文字颜色 1 3 4 2 2" xfId="3297"/>
    <cellStyle name="20% - 强调文字颜色 3 8 3 2" xfId="3298"/>
    <cellStyle name="_金域蓝湾二期园建工程结算审核(090317蒋)-检查" xfId="3299"/>
    <cellStyle name="标题 4 16 3" xfId="3300"/>
    <cellStyle name="标题 4 21 3" xfId="3301"/>
    <cellStyle name="Calculation 2 6 2 18 3" xfId="3302"/>
    <cellStyle name="Calculation 2 2 2 4 9 3" xfId="3303"/>
    <cellStyle name="注释 2 2 3 5 13 3" xfId="3304"/>
    <cellStyle name="千位分隔[0] 2 8 4 5" xfId="3305"/>
    <cellStyle name="60% - 强调文字颜色 1 6 3 2" xfId="3306"/>
    <cellStyle name="40% - 强调文字颜色 3 4 2 2 3" xfId="3307"/>
    <cellStyle name="20% - 强调文字颜色 6 7 3" xfId="3308"/>
    <cellStyle name="Input 3 2 4 10 3" xfId="3309"/>
    <cellStyle name="20% - Accent6 6 3" xfId="3310"/>
    <cellStyle name="Output 2 6 8" xfId="3311"/>
    <cellStyle name="Input 3 2 2 4 2" xfId="3312"/>
    <cellStyle name="Check Cell 2 7 2" xfId="3313"/>
    <cellStyle name="Calculation 2 2 3 2 18" xfId="3314"/>
    <cellStyle name="Calculation 2 2 3 2 23" xfId="3315"/>
    <cellStyle name="_x005f_x0004__佛山万科战略标报价正式版2011.7.27" xfId="3316"/>
    <cellStyle name="Note 5 3 16" xfId="3317"/>
    <cellStyle name="Note 5 3 21" xfId="3318"/>
    <cellStyle name="_x005f_x0007_ 6" xfId="3319"/>
    <cellStyle name="差 2 5" xfId="3320"/>
    <cellStyle name="60% - Accent3 3 3 4 2" xfId="3321"/>
    <cellStyle name="_x005f_x0007__TCL报价单(2014.04.14) 2" xfId="3322"/>
    <cellStyle name="Calculation 2 7 7 2" xfId="3323"/>
    <cellStyle name="Bad 6 4" xfId="3324"/>
    <cellStyle name="Calculation 2 2 25 3" xfId="3325"/>
    <cellStyle name="_x005f_x0007__TCL报价单(方案2-2012.08.24) 2" xfId="3326"/>
    <cellStyle name="Total 3 2 18 2" xfId="3327"/>
    <cellStyle name="Total 3 2 23 2" xfId="3328"/>
    <cellStyle name="_x005f_x0007__科学城临时售楼部及样板房装修工程评标表" xfId="3329"/>
    <cellStyle name="Note 2 2 2 2 3 3" xfId="3330"/>
    <cellStyle name="Input 2 6 3 2 3" xfId="3331"/>
    <cellStyle name="解释性文本 2 3 4 2" xfId="3332"/>
    <cellStyle name="Input 33" xfId="3333"/>
    <cellStyle name="Input 28" xfId="3334"/>
    <cellStyle name="_x005f_x0007__空调预算表(2014.03.29) 2" xfId="3335"/>
    <cellStyle name="60% - 强调文字颜色 5 3 7 2" xfId="3336"/>
    <cellStyle name="解释性文本 2 9" xfId="3337"/>
    <cellStyle name="检查单元格 3 2 6 2" xfId="3338"/>
    <cellStyle name="Calculation 6 12 2" xfId="3339"/>
    <cellStyle name="40% - 强调文字颜色 4 3 2 2" xfId="3340"/>
    <cellStyle name="Total 3 2 2 8 3" xfId="3341"/>
    <cellStyle name="Input 3 3 2 2" xfId="3342"/>
    <cellStyle name="Calculation 2 2 3 15 2" xfId="3343"/>
    <cellStyle name="Calculation 2 2 3 20 2" xfId="3344"/>
    <cellStyle name="Calculation 2 2 6 9" xfId="3345"/>
    <cellStyle name="Output 2 7 9 3" xfId="3346"/>
    <cellStyle name="_万科金域缇香项目地上部分安装清单(5幢)" xfId="3347"/>
    <cellStyle name="Input 29" xfId="3348"/>
    <cellStyle name="_x005f_x0007__空调预算表(2014.03.29) 3" xfId="3349"/>
    <cellStyle name="Calculation 6 12 3" xfId="3350"/>
    <cellStyle name="40% - 强调文字颜色 4 3 2 3" xfId="3351"/>
    <cellStyle name="Total 3 3 2 14 2" xfId="3352"/>
    <cellStyle name="20% - 强调文字颜色 2 3 2" xfId="3353"/>
    <cellStyle name="强调文字颜色 2 2 3 2 2" xfId="3354"/>
    <cellStyle name="20% - Accent2 2 2" xfId="3355"/>
    <cellStyle name="_x005f_x0007__评标分析报告(上沙片区总包工程)1" xfId="3356"/>
    <cellStyle name="货币 4 2 2 3 2 2 5" xfId="3357"/>
    <cellStyle name="40% - 强调文字颜色 3 3 7" xfId="3358"/>
    <cellStyle name="40% - Accent2 7 3" xfId="3359"/>
    <cellStyle name="_x005f_x0007__评标分析报告(上沙片区总包工程)1 14" xfId="3360"/>
    <cellStyle name="好_汉阳人信汇F地块和武胜人信汇北区人防防化设备清单 20140807 3 3 2" xfId="3361"/>
    <cellStyle name="20% - 强调文字颜色 4 7 5" xfId="3362"/>
    <cellStyle name="20% - 强调文字颜色 4 3 2 4 3" xfId="3363"/>
    <cellStyle name="60% - Accent1 2 3 5" xfId="3364"/>
    <cellStyle name="20% - 强调文字颜色 4 3 6 3" xfId="3365"/>
    <cellStyle name="Total 2 2 2 2 2 3" xfId="3366"/>
    <cellStyle name="计算 2 2 3 4 2 5 3" xfId="3367"/>
    <cellStyle name="20% - Accent4 2 6 3" xfId="3368"/>
    <cellStyle name="Note 2 2 2 4 11 3" xfId="3369"/>
    <cellStyle name="强调文字颜色 2 2 2_3.3-精装超高层土建 (铝模)" xfId="3370"/>
    <cellStyle name="20% - Accent1_3.3-精装超高层土建 (铝模)" xfId="3371"/>
    <cellStyle name="常规_战略总包合同价-管道清单及控价1_商场总包招标清单 2 2 3 2 2 2" xfId="3372"/>
    <cellStyle name="常规 10 8 2" xfId="3373"/>
    <cellStyle name="_x005f_x0007__评标分析报告(上沙片区总包工程)1 16" xfId="3374"/>
    <cellStyle name="_x005f_x0007__评标分析报告(上沙片区总包工程)1 21" xfId="3375"/>
    <cellStyle name="Note 2 4 4 8 3" xfId="3376"/>
    <cellStyle name="Total 2 2 2 6 3" xfId="3377"/>
    <cellStyle name="Accent3 2" xfId="3378"/>
    <cellStyle name="好_金域蓝湾二期B9精装修清单报价表2009-5-7_清远万科城A1-A4、B1-B8、B9-B11室内精装修测算2012-03-26 2" xfId="3379"/>
    <cellStyle name="60% - Accent1 2 4 4 2" xfId="3380"/>
    <cellStyle name="差_新模拟清单" xfId="3381"/>
    <cellStyle name="Calculation 2 2 4" xfId="3382"/>
    <cellStyle name="千位分隔 5 2 2 2 8 2" xfId="3383"/>
    <cellStyle name="汇总 2 2 3 5 12 2" xfId="3384"/>
    <cellStyle name="_深交所工程量12-18（王学祥）" xfId="3385"/>
    <cellStyle name="Note 2 2 5 10 3" xfId="3386"/>
    <cellStyle name="Note 2 3 8" xfId="3387"/>
    <cellStyle name="Output 3 2 3 16 3" xfId="3388"/>
    <cellStyle name="Output 3 2 3 21 3" xfId="3389"/>
    <cellStyle name="好_大坦沙一期总包预算调差20100403_B04装修招标清单" xfId="3390"/>
    <cellStyle name="20% - 强调文字颜色 4 3 7 2 2" xfId="3391"/>
    <cellStyle name="_x005f_x0007__评标分析报告(上沙片区总包工程)1 17" xfId="3392"/>
    <cellStyle name="_x005f_x0007__评标分析报告(上沙片区总包工程)1 22" xfId="3393"/>
    <cellStyle name="Accent3 3" xfId="3394"/>
    <cellStyle name="Accent3 2 3 4 2" xfId="3395"/>
    <cellStyle name="计算 3 4 5 21 2" xfId="3396"/>
    <cellStyle name="计算 3 4 5 16 2" xfId="3397"/>
    <cellStyle name="Calculation 3 3 2 11" xfId="3398"/>
    <cellStyle name="Output 6 2 9 3" xfId="3399"/>
    <cellStyle name="20% - 强调文字颜色 5 2 10" xfId="3400"/>
    <cellStyle name="千位分隔 4 7 3 4 5" xfId="3401"/>
    <cellStyle name="常规 4 5 7 3 2 4" xfId="3402"/>
    <cellStyle name="_广场清单及算量B（塔楼）-021" xfId="3403"/>
    <cellStyle name="Calculation 2 6 8 2" xfId="3404"/>
    <cellStyle name="_x005f_x0007__评标分析报告(上沙片区总包工程)1 18" xfId="3405"/>
    <cellStyle name="_x005f_x0007__评标分析报告(上沙片区总包工程)1 23" xfId="3406"/>
    <cellStyle name="Accent3 4" xfId="3407"/>
    <cellStyle name="汇总 3 3 5 4" xfId="3408"/>
    <cellStyle name="Total 2 2 3 17 2" xfId="3409"/>
    <cellStyle name="Total 2 2 3 22 2" xfId="3410"/>
    <cellStyle name="Accent4 3 6 2" xfId="3411"/>
    <cellStyle name="Accent3 5" xfId="3412"/>
    <cellStyle name="60% - Accent4 2 2 2 4 2" xfId="3413"/>
    <cellStyle name="好_汇总表" xfId="3414"/>
    <cellStyle name="Calculation 2 6 8 3" xfId="3415"/>
    <cellStyle name="_x005f_x0007__评标分析报告(上沙片区总包工程)1 19" xfId="3416"/>
    <cellStyle name="_x005f_x0007__评标分析报告(上沙片区总包工程)1 24" xfId="3417"/>
    <cellStyle name="20% - 强调文字颜色 1 6 4 2" xfId="3418"/>
    <cellStyle name="汇总 3 3 5 5" xfId="3419"/>
    <cellStyle name="Total 2 2 3 17 3" xfId="3420"/>
    <cellStyle name="Total 2 2 3 22 3" xfId="3421"/>
    <cellStyle name="_中博一期工程量清单_假日润园总包招标清单14#楼安装" xfId="3422"/>
    <cellStyle name="20% - 强调文字颜色 2 3 2 2" xfId="3423"/>
    <cellStyle name="强调文字颜色 2 2 3 2 2 2" xfId="3424"/>
    <cellStyle name="千位分隔 2 2 2 3 8 3" xfId="3425"/>
    <cellStyle name="好_汇报测算201007 (2)_惠南项目总包标准清单-高层" xfId="3426"/>
    <cellStyle name="Calculation 3 3 6 3" xfId="3427"/>
    <cellStyle name="20% - Accent2 2 2 2" xfId="3428"/>
    <cellStyle name="_x005f_x0007__评标分析报告(上沙片区总包工程)1 2" xfId="3429"/>
    <cellStyle name="_x005f_x0007__评标分析报告(上沙片区总包工程)1 25" xfId="3430"/>
    <cellStyle name="Accent3 6" xfId="3431"/>
    <cellStyle name="20% - 强调文字颜色 2 3 2 4" xfId="3432"/>
    <cellStyle name="20% - Accent2 2 2 4" xfId="3433"/>
    <cellStyle name="_x005f_x0007__评标分析报告(上沙片区总包工程)1 4" xfId="3434"/>
    <cellStyle name="注释 3 6 5 5" xfId="3435"/>
    <cellStyle name="60% - Accent4 2 4 3 2" xfId="3436"/>
    <cellStyle name="计算 3 2 2 5 21 2" xfId="3437"/>
    <cellStyle name="计算 3 2 2 5 16 2" xfId="3438"/>
    <cellStyle name="20% - 强调文字颜色 3 7 2" xfId="3439"/>
    <cellStyle name="20% - Accent3 6 2" xfId="3440"/>
    <cellStyle name="20% - 强调文字颜色 2 3 2 5" xfId="3441"/>
    <cellStyle name="20% - Accent2 2 2 5" xfId="3442"/>
    <cellStyle name="_x005f_x0007__评标分析报告(上沙片区总包工程)1 5" xfId="3443"/>
    <cellStyle name="Accent4 2 2 3 3 2" xfId="3444"/>
    <cellStyle name="计算 3 2 2 5 21 3" xfId="3445"/>
    <cellStyle name="计算 3 2 2 5 16 3" xfId="3446"/>
    <cellStyle name="60% - 强调文字颜色 1 3 3 2" xfId="3447"/>
    <cellStyle name="20% - 强调文字颜色 3 7 3" xfId="3448"/>
    <cellStyle name="千位分隔[0] 3 2 5 4 2" xfId="3449"/>
    <cellStyle name="20% - Accent3 6 3" xfId="3450"/>
    <cellStyle name="20% - 强调文字颜色 2 3 2 6" xfId="3451"/>
    <cellStyle name="计算 2 3 5 6 2" xfId="3452"/>
    <cellStyle name="20% - Accent2 2 2 6" xfId="3453"/>
    <cellStyle name="Output 9 2 2" xfId="3454"/>
    <cellStyle name="_x005f_x0007__评标分析报告(上沙片区总包工程)1 6" xfId="3455"/>
    <cellStyle name="60% - 强调文字颜色 1 3 3 3" xfId="3456"/>
    <cellStyle name="20% - 强调文字颜色 3 7 4" xfId="3457"/>
    <cellStyle name="千位分隔[0] 3 2 5 4 3" xfId="3458"/>
    <cellStyle name="20% - Accent3 6 4" xfId="3459"/>
    <cellStyle name="Note 2 2 3 3 22 3" xfId="3460"/>
    <cellStyle name="Note 2 2 3 3 17 3" xfId="3461"/>
    <cellStyle name="Output 2 8 13" xfId="3462"/>
    <cellStyle name="20% - 强调文字颜色 4 2 6 2" xfId="3463"/>
    <cellStyle name="Output 9 2 3" xfId="3464"/>
    <cellStyle name="_x005f_x0007__评标分析报告(上沙片区总包工程)1 7" xfId="3465"/>
    <cellStyle name="_金域华府售价利润测算20090227" xfId="3466"/>
    <cellStyle name="Calculation 2 2 3 4 14 2" xfId="3467"/>
    <cellStyle name="40% - 强调文字颜色 1 3 8 2" xfId="3468"/>
    <cellStyle name="20% - 强调文字颜色 6 3 2 2 3" xfId="3469"/>
    <cellStyle name="20% - Accent6 2 2 2 3" xfId="3470"/>
    <cellStyle name="计算 6 2 2 2 3 3 3" xfId="3471"/>
    <cellStyle name="Input 2 2 3 13 2" xfId="3472"/>
    <cellStyle name="20% - 强调文字颜色 6 16 3" xfId="3473"/>
    <cellStyle name="20% - 强调文字颜色 6 21 3" xfId="3474"/>
    <cellStyle name="常规 14 7 2 3" xfId="3475"/>
    <cellStyle name="好_汉阳人信汇F地块和武胜人信汇北区人防防化设备清单 20140807 2 3 3" xfId="3476"/>
    <cellStyle name="60% - 强调文字颜色 1 3 3 5" xfId="3477"/>
    <cellStyle name="Note 9 8 2" xfId="3478"/>
    <cellStyle name="Output 2 8 15" xfId="3479"/>
    <cellStyle name="Output 2 8 20" xfId="3480"/>
    <cellStyle name="20% - 强调文字颜色 4 2 6 4" xfId="3481"/>
    <cellStyle name="Total 3 2 3 10" xfId="3482"/>
    <cellStyle name="注释 4 5 20" xfId="3483"/>
    <cellStyle name="注释 4 5 15" xfId="3484"/>
    <cellStyle name="Calculation 3 13 3" xfId="3485"/>
    <cellStyle name="千位分隔 2 4 5" xfId="3486"/>
    <cellStyle name="Input 4 4 2 3" xfId="3487"/>
    <cellStyle name="Total 2 2 2 4 9 2" xfId="3488"/>
    <cellStyle name="好_B包一标段-南通宏华清单（最终版） 6 2" xfId="3489"/>
    <cellStyle name="Accent1 8 2" xfId="3490"/>
    <cellStyle name="_x005f_x0007__评标分析报告(上沙片区总包工程)1 9" xfId="3491"/>
    <cellStyle name="20% - 强调文字颜色 3 2 2_3.3-精装超高层土建 (铝模)" xfId="3492"/>
    <cellStyle name="Total 6 4 4" xfId="3493"/>
    <cellStyle name="Input 3 3" xfId="3494"/>
    <cellStyle name="Input 2 3 3 3 3" xfId="3495"/>
    <cellStyle name="Total 2 4 4 15 2" xfId="3496"/>
    <cellStyle name="Total 2 4 4 20 2" xfId="3497"/>
    <cellStyle name="输入 3 2 4 5" xfId="3498"/>
    <cellStyle name="_x005f_x0007__万科总包预算清单(地上）" xfId="3499"/>
    <cellStyle name="40% - Accent1 2 4 4" xfId="3500"/>
    <cellStyle name="常规 53 9 2 2 2" xfId="3501"/>
    <cellStyle name="_第四次报价" xfId="3502"/>
    <cellStyle name="Calculation 2 3 2 3 2" xfId="3503"/>
    <cellStyle name="Note 7 2 6 2" xfId="3504"/>
    <cellStyle name="差_万科紫台总包单项工程汇总表（合同版） 2 2 4 2" xfId="3505"/>
    <cellStyle name="Calculation 10 8 3" xfId="3506"/>
    <cellStyle name="Output 6 3 15 3" xfId="3507"/>
    <cellStyle name="Output 6 3 20 3" xfId="3508"/>
    <cellStyle name="Note 3 2 10 3" xfId="3509"/>
    <cellStyle name="Note 5 2 19" xfId="3510"/>
    <cellStyle name="Note 5 2 24" xfId="3511"/>
    <cellStyle name="40% - 强调文字颜色 2 3 3 2 2" xfId="3512"/>
    <cellStyle name="Accent3 - 40%" xfId="3513"/>
    <cellStyle name="Check Cell 2 2 5" xfId="3514"/>
    <cellStyle name="Total 2 3 2 11 2" xfId="3515"/>
    <cellStyle name="Total 14 2" xfId="3516"/>
    <cellStyle name="Total 5 4 7 3" xfId="3517"/>
    <cellStyle name="20% - 强调文字颜色 6 2 6" xfId="3518"/>
    <cellStyle name="强调文字颜色 5 2 5 6" xfId="3519"/>
    <cellStyle name="_x005f_x0007__万科总包预算清单(地下）" xfId="3520"/>
    <cellStyle name="Input 3 8" xfId="3521"/>
    <cellStyle name="Calculation 2 2 5 14 2" xfId="3522"/>
    <cellStyle name="Input 2 3 6" xfId="3523"/>
    <cellStyle name="Calculation 2 7 13 3" xfId="3524"/>
    <cellStyle name="60% - Accent4 3 2" xfId="3525"/>
    <cellStyle name="_x005f_x005f_x005f_x0007_" xfId="3526"/>
    <cellStyle name="60% - 强调文字颜色 6 3 5 2 2" xfId="3527"/>
    <cellStyle name="差_最新总包单项工程汇总表（合同版）(1) 4 3" xfId="3528"/>
    <cellStyle name="常规 52 11 2" xfId="3529"/>
    <cellStyle name="Input 2 4 9" xfId="3530"/>
    <cellStyle name="60% - Accent3 2" xfId="3531"/>
    <cellStyle name="常规 47 11 2" xfId="3532"/>
    <cellStyle name="20% - 强调文字颜色 6 2 4 2 2 2" xfId="3533"/>
    <cellStyle name="Input 2 2 2 3 20" xfId="3534"/>
    <cellStyle name="Input 2 2 2 3 15" xfId="3535"/>
    <cellStyle name="60% - Accent4 4 5" xfId="3536"/>
    <cellStyle name="Note 5 4 2 2" xfId="3537"/>
    <cellStyle name="常规 15 3 3 2 5" xfId="3538"/>
    <cellStyle name="Note 3 7 3" xfId="3539"/>
    <cellStyle name="差_旭辉华府工程量清单(报送) 2" xfId="3540"/>
    <cellStyle name="20% - 强调文字颜色 1 19 3" xfId="3541"/>
    <cellStyle name="Accent2 2 5 2 2" xfId="3542"/>
    <cellStyle name="Input 2 2 2 2 7" xfId="3543"/>
    <cellStyle name="Total 3 6 3 3" xfId="3544"/>
    <cellStyle name="千位分隔[0] 2 2 8 2 7" xfId="3545"/>
    <cellStyle name="千位分隔 2 12 2 2 8" xfId="3546"/>
    <cellStyle name="_项目分产品盈利情况动态表（0904）及考核表" xfId="3547"/>
    <cellStyle name="40% - Accent1 6" xfId="3548"/>
    <cellStyle name="40% - Accent2 10" xfId="3549"/>
    <cellStyle name="常规 66 2 3 4 2" xfId="3550"/>
    <cellStyle name="20% - 强调文字颜色 2 4 4" xfId="3551"/>
    <cellStyle name="计算 2 2 3 2 3 3" xfId="3552"/>
    <cellStyle name="汇总 2 4 5 22 2" xfId="3553"/>
    <cellStyle name="汇总 2 4 5 17 2" xfId="3554"/>
    <cellStyle name="20% - Accent2 3 4" xfId="3555"/>
    <cellStyle name="计算 3 4 5 3" xfId="3556"/>
    <cellStyle name="Input 7 3 10" xfId="3557"/>
    <cellStyle name="Output 2 2 4 16 3" xfId="3558"/>
    <cellStyle name="Output 2 2 4 21 3" xfId="3559"/>
    <cellStyle name="Input 7 2 6" xfId="3560"/>
    <cellStyle name="Calculation 2 8 12 3" xfId="3561"/>
    <cellStyle name="Note 2 2 6 8 3" xfId="3562"/>
    <cellStyle name="_珠宾多层公共部位装修清单-编制说明及汇总表" xfId="3563"/>
    <cellStyle name="Title 3 2" xfId="3564"/>
    <cellStyle name="常规 3 7_奉贤项目总包标准清单-高层" xfId="3565"/>
    <cellStyle name="Total 2 6 7" xfId="3566"/>
    <cellStyle name="_x005f_x005f_x005f_x0007__评标分析报告(上沙片区总包工程)1 12" xfId="3567"/>
    <cellStyle name="Total 2 6 3 18 3" xfId="3568"/>
    <cellStyle name="60% - 强调文字颜色 2 2 5" xfId="3569"/>
    <cellStyle name="_x005f_x005f_x005f_x0007__万科总包预算清单(地上）" xfId="3570"/>
    <cellStyle name="Linked Cell 2 10" xfId="3571"/>
    <cellStyle name="计算 3 4 5 13 3" xfId="3572"/>
    <cellStyle name="_幕墙预算清单-7.21" xfId="3573"/>
    <cellStyle name="40% - 强调文字颜色 4 9 3" xfId="3574"/>
    <cellStyle name="40% - 强调文字颜色 1 2 5" xfId="3575"/>
    <cellStyle name="_x005f_x005f_x005f_x0007__万科总包预算清单(地下）" xfId="3576"/>
    <cellStyle name="20% - 强调文字颜色 3 3 6 3" xfId="3577"/>
    <cellStyle name="Output 2 6 2 5" xfId="3578"/>
    <cellStyle name="强调文字颜色 6 18 2 2" xfId="3579"/>
    <cellStyle name="计算 2 2 3 3 2 5 3" xfId="3580"/>
    <cellStyle name="20% - Accent3 2 6 3" xfId="3581"/>
    <cellStyle name="_安哥拉机场材料表0809" xfId="3582"/>
    <cellStyle name="Note 2 2 3 12" xfId="3583"/>
    <cellStyle name="20% - 强调文字颜色 4 2 2 4 3" xfId="3584"/>
    <cellStyle name="标题 3 19 4" xfId="3585"/>
    <cellStyle name="千位分隔 3 3 6 2 3 3" xfId="3586"/>
    <cellStyle name="货币 4 2 2 3 4 2 5" xfId="3587"/>
    <cellStyle name="40% - 强调文字颜色 5 3 7" xfId="3588"/>
    <cellStyle name="40% - Accent4 7 3" xfId="3589"/>
    <cellStyle name="Calculation 2 2 2 2 5 2" xfId="3590"/>
    <cellStyle name="计算 2 2 6 2 2 2 4 2" xfId="3591"/>
    <cellStyle name="20% - 强调文字颜色 4 3 2" xfId="3592"/>
    <cellStyle name="强调文字颜色 2 2 5 2 2" xfId="3593"/>
    <cellStyle name="20% - Accent4 2 2" xfId="3594"/>
    <cellStyle name="千位分隔 2 4 3 2 5 4" xfId="3595"/>
    <cellStyle name="汇总 2 5 5 13" xfId="3596"/>
    <cellStyle name="_安托山一期整体规划指标-090914 (2)" xfId="3597"/>
    <cellStyle name="Warning Text 2 2 5 2" xfId="3598"/>
    <cellStyle name="Input 2 4 3 5" xfId="3599"/>
    <cellStyle name="Heading 4 2 2 2 4" xfId="3600"/>
    <cellStyle name="60% - 强调文字颜色 1 2 8 2" xfId="3601"/>
    <cellStyle name="Calculation 6 3 2 3" xfId="3602"/>
    <cellStyle name="Input 2 2 3 25 3" xfId="3603"/>
    <cellStyle name="40% - 强调文字颜色 1 14 2 2" xfId="3604"/>
    <cellStyle name="常规 4 3 2 4" xfId="3605"/>
    <cellStyle name="40% - 强调文字颜色 6 3 3 2" xfId="3606"/>
    <cellStyle name="Calculation 2 2 4 3 3" xfId="3607"/>
    <cellStyle name="40% - 强调文字颜色 2 2 5 2 3" xfId="3608"/>
    <cellStyle name="计算 2 9 2 4 4" xfId="3609"/>
    <cellStyle name="_柏悦府(南区铝合金门窗)报价清单" xfId="3610"/>
    <cellStyle name="差_汇报测算201007 (2)_奉贤项目总包标准清单-高层" xfId="3611"/>
    <cellStyle name="_报价1" xfId="3612"/>
    <cellStyle name="60% - 强调文字颜色 5 5 2 3" xfId="3613"/>
    <cellStyle name="60% - Accent5 3 2 4" xfId="3614"/>
    <cellStyle name="Calculation 4 3 2" xfId="3615"/>
    <cellStyle name="_材料订购控制表(从化明月山溪TH225栋样板间）" xfId="3616"/>
    <cellStyle name="输入 2 2 8" xfId="3617"/>
    <cellStyle name="Output 2 4 4 3 2" xfId="3618"/>
    <cellStyle name="注释 2 4 5 12" xfId="3619"/>
    <cellStyle name="_材料订购控制表（从化明月山溪TH259户型）" xfId="3620"/>
    <cellStyle name="20% - 强调文字颜色 4 19 2 2" xfId="3621"/>
    <cellStyle name="Output 3 2 2 14 2" xfId="3622"/>
    <cellStyle name="千位分隔 3 3 6 2 3 4" xfId="3623"/>
    <cellStyle name="货币 4 2 2 3 4 2 6" xfId="3624"/>
    <cellStyle name="40% - 强调文字颜色 5 3 8" xfId="3625"/>
    <cellStyle name="40% - Accent4 7 4" xfId="3626"/>
    <cellStyle name="Calculation 2 2 2 2 5 3" xfId="3627"/>
    <cellStyle name="计算 2 2 6 2 2 2 4 3" xfId="3628"/>
    <cellStyle name="20% - 强调文字颜色 4 3 3" xfId="3629"/>
    <cellStyle name="计算 2 2 3 4 2 2" xfId="3630"/>
    <cellStyle name="20% - Accent4 2 3" xfId="3631"/>
    <cellStyle name="Output 2 4 13" xfId="3632"/>
    <cellStyle name="Total 4 3 14 3" xfId="3633"/>
    <cellStyle name="千位分隔 2 12 2 2 2 6" xfId="3634"/>
    <cellStyle name="_材料量计算" xfId="3635"/>
    <cellStyle name="Calculation 2 6 2 4 2" xfId="3636"/>
    <cellStyle name="常规 10 2 6 2" xfId="3637"/>
    <cellStyle name="40% - Accent2 3 2 2" xfId="3638"/>
    <cellStyle name="Accent5 2 3 3 2" xfId="3639"/>
    <cellStyle name="Input 7 21 3" xfId="3640"/>
    <cellStyle name="Input 7 16 3" xfId="3641"/>
    <cellStyle name="_深圳机场模型算量" xfId="3642"/>
    <cellStyle name="好_汉阳人信汇F地块和武胜人信汇北区人防防化设备清单 20140807 2 2" xfId="3643"/>
    <cellStyle name="Input 6 2 19 3" xfId="3644"/>
    <cellStyle name="Calculation 7 3 6 2" xfId="3645"/>
    <cellStyle name="常规 5 3 6 3" xfId="3646"/>
    <cellStyle name="_朝晖阁装饰预算书" xfId="3647"/>
    <cellStyle name="常规 126" xfId="3648"/>
    <cellStyle name="常规 131" xfId="3649"/>
    <cellStyle name="计算 5 6 4 2" xfId="3650"/>
    <cellStyle name="40% - 强调文字颜色 6 3 2 4 3" xfId="3651"/>
    <cellStyle name="输出 2 10 6 3" xfId="3652"/>
    <cellStyle name="千位分隔 5 3 2 3 3 2 5" xfId="3653"/>
    <cellStyle name="20% - Accent6 10" xfId="3654"/>
    <cellStyle name="Bad 4 2 2" xfId="3655"/>
    <cellStyle name="_成本表（3#）0603" xfId="3656"/>
    <cellStyle name="常规 11 5 2 2" xfId="3657"/>
    <cellStyle name="Input 2 4 2 18 2" xfId="3658"/>
    <cellStyle name="Calculation 2 2 4 14 3" xfId="3659"/>
    <cellStyle name="Output 2 2 3 3 15 2" xfId="3660"/>
    <cellStyle name="Output 2 2 3 3 20 2" xfId="3661"/>
    <cellStyle name="常规 34 8 4" xfId="3662"/>
    <cellStyle name="汇总 3 2 7 7 2" xfId="3663"/>
    <cellStyle name="_成本模型" xfId="3664"/>
    <cellStyle name="Note 5 2 19 2" xfId="3665"/>
    <cellStyle name="40% - 强调文字颜色 2 3 3 2 2 2" xfId="3666"/>
    <cellStyle name="Accent3 - 40% 2" xfId="3667"/>
    <cellStyle name="Accent2 4 5" xfId="3668"/>
    <cellStyle name="Output 3 2 4 10 2" xfId="3669"/>
    <cellStyle name="输出 2 2 7 20 3" xfId="3670"/>
    <cellStyle name="输出 2 2 7 15 3" xfId="3671"/>
    <cellStyle name="60% - 强调文字颜色 3 3 3 3" xfId="3672"/>
    <cellStyle name="输入 3 6 5 4 3" xfId="3673"/>
    <cellStyle name="_第四次报价 2" xfId="3674"/>
    <cellStyle name="Note 2 2 2 4 14" xfId="3675"/>
    <cellStyle name="计算 5 5 8 3" xfId="3676"/>
    <cellStyle name="Check Cell 2 2 5 2" xfId="3677"/>
    <cellStyle name="20% - 强调文字颜色 6 2 6 2" xfId="3678"/>
    <cellStyle name="20% - 强调文字颜色 4 3 9" xfId="3679"/>
    <cellStyle name="Total 2 2 2 2 5" xfId="3680"/>
    <cellStyle name="20% - Accent4 2 9" xfId="3681"/>
    <cellStyle name="Calculation 2 6 4 2" xfId="3682"/>
    <cellStyle name="常规 10 4 4" xfId="3683"/>
    <cellStyle name="Total 2 2 3 13 2" xfId="3684"/>
    <cellStyle name="Accent4 3 2 2" xfId="3685"/>
    <cellStyle name="Note 2 3 12 3" xfId="3686"/>
    <cellStyle name="Good 4 4" xfId="3687"/>
    <cellStyle name="计算 2 5 5 6 3" xfId="3688"/>
    <cellStyle name="Input 2 8 13 3" xfId="3689"/>
    <cellStyle name="差_C标清单" xfId="3690"/>
    <cellStyle name="汇总 10 3 3" xfId="3691"/>
    <cellStyle name="20% - 强调文字颜色 4 3 2 7" xfId="3692"/>
    <cellStyle name="Output 5 4 17 3" xfId="3693"/>
    <cellStyle name="Output 5 4 22 3" xfId="3694"/>
    <cellStyle name="_魅力项目全项目测算【090104】-不分装修" xfId="3695"/>
    <cellStyle name="Note 2 7 8 2" xfId="3696"/>
    <cellStyle name="Output 2 2 2 27" xfId="3697"/>
    <cellStyle name="Output 2 2 3 3 16 2" xfId="3698"/>
    <cellStyle name="Output 2 2 3 3 21 2" xfId="3699"/>
    <cellStyle name="常规 34 9 4" xfId="3700"/>
    <cellStyle name="汇总 3 2 7 8 2" xfId="3701"/>
    <cellStyle name="_规费" xfId="3702"/>
    <cellStyle name="Calculation 2 6 18" xfId="3703"/>
    <cellStyle name="Calculation 2 6 23" xfId="3704"/>
    <cellStyle name="Input 2 4 2 19 2" xfId="3705"/>
    <cellStyle name="Calculation 2 2 4 15 3" xfId="3706"/>
    <cellStyle name="Calculation 2 2 4 20 3" xfId="3707"/>
    <cellStyle name="好_123 2_8-2、工程量清单" xfId="3708"/>
    <cellStyle name="20% - 强调文字颜色 6 2 6 2 3" xfId="3709"/>
    <cellStyle name="Total 3 25 2" xfId="3710"/>
    <cellStyle name="20% - 强调文字颜色 1 3 7" xfId="3711"/>
    <cellStyle name="Note 7 4 3" xfId="3712"/>
    <cellStyle name="Output 3 5 12" xfId="3713"/>
    <cellStyle name="Total 4 4 19 2" xfId="3714"/>
    <cellStyle name="常规 38 3 2 4" xfId="3715"/>
    <cellStyle name="常规 43 3 2 4" xfId="3716"/>
    <cellStyle name="20% - Accent1 2 7" xfId="3717"/>
    <cellStyle name="_第四次报价 2 3" xfId="3718"/>
    <cellStyle name="Note 2 2 2 4 14 3" xfId="3719"/>
    <cellStyle name="Note 5 2 19 3" xfId="3720"/>
    <cellStyle name="40% - 强调文字颜色 2 3 3 2 2 3" xfId="3721"/>
    <cellStyle name="Accent3 - 40% 3" xfId="3722"/>
    <cellStyle name="Output 3 2 4 10 3" xfId="3723"/>
    <cellStyle name="60% - 强调文字颜色 3 3 3 4" xfId="3724"/>
    <cellStyle name="_第四次报价 3" xfId="3725"/>
    <cellStyle name="Note 2 2 2 4 20" xfId="3726"/>
    <cellStyle name="Note 2 2 2 4 15" xfId="3727"/>
    <cellStyle name="20% - 强调文字颜色 6 2 6 3" xfId="3728"/>
    <cellStyle name="40% - Accent3 5" xfId="3729"/>
    <cellStyle name="差_广州万科大坦沙项目小学泳池精装招标清单 2" xfId="3730"/>
    <cellStyle name="Accent4 2 2 2 2 2" xfId="3731"/>
    <cellStyle name="千位分隔[0] 3 2 4 3 2" xfId="3732"/>
    <cellStyle name="计算 2 2 3 2 5 2" xfId="3733"/>
    <cellStyle name="20% - Accent2 5 3" xfId="3734"/>
    <cellStyle name="百分比 3 14 4 2 2 4" xfId="3735"/>
    <cellStyle name="60% - 强调文字颜色 1 2 2 2" xfId="3736"/>
    <cellStyle name="20% - 强调文字颜色 2 6 3" xfId="3737"/>
    <cellStyle name="Input 3 2 3 13" xfId="3738"/>
    <cellStyle name="Input 2 6 11 2" xfId="3739"/>
    <cellStyle name="20% - Accent1 9" xfId="3740"/>
    <cellStyle name="60% - 强调文字颜色 5 2 3 3 2" xfId="3741"/>
    <cellStyle name="Output 2 6 2 15 3" xfId="3742"/>
    <cellStyle name="Output 2 6 2 20 3" xfId="3743"/>
    <cellStyle name="60% - Accent4 2 2 6" xfId="3744"/>
    <cellStyle name="Total 2 5 2 5 2" xfId="3745"/>
    <cellStyle name="Input 2 2 6 6" xfId="3746"/>
    <cellStyle name="20% - 强调文字颜色 2 2 2 2 3" xfId="3747"/>
    <cellStyle name="Output 3 3 5" xfId="3748"/>
    <cellStyle name="汇总 4 8 2" xfId="3749"/>
    <cellStyle name="_第四次报价 3_安装合计" xfId="3750"/>
    <cellStyle name="20% - 强调文字颜色 5 15 2 2" xfId="3751"/>
    <cellStyle name="20% - 强调文字颜色 5 20 2 2" xfId="3752"/>
    <cellStyle name="60% - 强调文字颜色 2 3_3.3-精装超高层土建 (铝模)" xfId="3753"/>
    <cellStyle name="60% - 强调文字颜色 3 3 3 5" xfId="3754"/>
    <cellStyle name="_第四次报价 4" xfId="3755"/>
    <cellStyle name="Note 2 2 2 4 21" xfId="3756"/>
    <cellStyle name="Note 2 2 2 4 16" xfId="3757"/>
    <cellStyle name="20% - 强调文字颜色 6 2 6 4" xfId="3758"/>
    <cellStyle name="20% - 强调文字颜色 5 3 4 2" xfId="3759"/>
    <cellStyle name="Calculation 2 3 2 10" xfId="3760"/>
    <cellStyle name="计算 12 2 6 2 2" xfId="3761"/>
    <cellStyle name="Calculation 6 3 8 3" xfId="3762"/>
    <cellStyle name="20% - Accent5 2 4 2" xfId="3763"/>
    <cellStyle name="Output 2 2 2 4 11 2" xfId="3764"/>
    <cellStyle name="Calculation 2 2 4 9 3" xfId="3765"/>
    <cellStyle name="Input 2 3 3 14 2" xfId="3766"/>
    <cellStyle name="Input 14 2" xfId="3767"/>
    <cellStyle name="20% - 强调文字颜色 4 4 2 2 2" xfId="3768"/>
    <cellStyle name="差_售楼部报价 2 2" xfId="3769"/>
    <cellStyle name="Calculation 2 4 4 17 2" xfId="3770"/>
    <cellStyle name="Calculation 2 4 4 22 2" xfId="3771"/>
    <cellStyle name="Total 2 2 6 19 3" xfId="3772"/>
    <cellStyle name="40% - 强调文字颜色 3 10 2 2" xfId="3773"/>
    <cellStyle name="Total 2 4 3 19" xfId="3774"/>
    <cellStyle name="Total 2 4 3 24" xfId="3775"/>
    <cellStyle name="千位分隔 2 10 2 3 5" xfId="3776"/>
    <cellStyle name="_第四次报价调整项目 2" xfId="3777"/>
    <cellStyle name="Accent4 10" xfId="3778"/>
    <cellStyle name="注释 3 4 5 8 3" xfId="3779"/>
    <cellStyle name="Total 2 4 3 19 2" xfId="3780"/>
    <cellStyle name="千位分隔 2 10 2 3 5 2" xfId="3781"/>
    <cellStyle name="_第四次报价调整项目 2 2" xfId="3782"/>
    <cellStyle name="Accent4 10 2" xfId="3783"/>
    <cellStyle name="20% - 强调文字颜色 4 10 3" xfId="3784"/>
    <cellStyle name="Note 4 3 18 3" xfId="3785"/>
    <cellStyle name="60% - Accent6 2 2_3.3-精装超高层土建 (铝模)" xfId="3786"/>
    <cellStyle name="S3 2 2 2 2" xfId="3787"/>
    <cellStyle name="Total 2 4 3 19 3" xfId="3788"/>
    <cellStyle name="千位分隔 2 10 2 3 5 3" xfId="3789"/>
    <cellStyle name="_第四次报价调整项目 2 3" xfId="3790"/>
    <cellStyle name="计算 3 3 5 21 2" xfId="3791"/>
    <cellStyle name="计算 3 3 5 16 2" xfId="3792"/>
    <cellStyle name="20% - 强调文字颜色 5 3 4 3" xfId="3793"/>
    <cellStyle name="Calculation 2 3 2 11" xfId="3794"/>
    <cellStyle name="计算 12 2 6 2 3" xfId="3795"/>
    <cellStyle name="20% - Accent5 2 4 3" xfId="3796"/>
    <cellStyle name="Input 2 3 3 14 3" xfId="3797"/>
    <cellStyle name="Input 14 3" xfId="3798"/>
    <cellStyle name="20% - 强调文字颜色 4 4 2 2 3" xfId="3799"/>
    <cellStyle name="百分比 5 3" xfId="3800"/>
    <cellStyle name="40% - 强调文字颜色 1 7 3 2" xfId="3801"/>
    <cellStyle name="Calculation 2 4 4 17 3" xfId="3802"/>
    <cellStyle name="Calculation 2 4 4 22 3" xfId="3803"/>
    <cellStyle name="千位分隔 2 10 2 3 6" xfId="3804"/>
    <cellStyle name="Input 4 3 12 2" xfId="3805"/>
    <cellStyle name="_第四次报价调整项目 3" xfId="3806"/>
    <cellStyle name="Accent4 11" xfId="3807"/>
    <cellStyle name="備註 4 2 2" xfId="3808"/>
    <cellStyle name="60% - Accent4 2 4 2" xfId="3809"/>
    <cellStyle name="计算 3 2 2 5 20" xfId="3810"/>
    <cellStyle name="计算 3 2 2 5 15" xfId="3811"/>
    <cellStyle name="汇总 3 4 5 5 3" xfId="3812"/>
    <cellStyle name="20% - 强调文字颜色 3 6" xfId="3813"/>
    <cellStyle name="强调文字颜色 2 2 4 5" xfId="3814"/>
    <cellStyle name="千位分隔 3 3 5 2 2 2 3" xfId="3815"/>
    <cellStyle name="20% - Accent3 5" xfId="3816"/>
    <cellStyle name="Note 3 5 2 2" xfId="3817"/>
    <cellStyle name="20% - 强调文字颜色 1 17 2 2" xfId="3818"/>
    <cellStyle name="20% - 强调文字颜色 1 22 2 2" xfId="3819"/>
    <cellStyle name="常规 3 2 9" xfId="3820"/>
    <cellStyle name="Calculation 2 6 4 17 3" xfId="3821"/>
    <cellStyle name="Calculation 2 6 4 22 3" xfId="3822"/>
    <cellStyle name="40% - 强调文字颜色 2 18 2 2" xfId="3823"/>
    <cellStyle name="20% - 强调文字颜色 6 2 2 3 2 2" xfId="3824"/>
    <cellStyle name="差_一线公司运营计划分析表-模板-修正(北区)_惠南项目总包标准清单-高层" xfId="3825"/>
    <cellStyle name="Input 2 2 2 6 2" xfId="3826"/>
    <cellStyle name="_项目测算（1212汇报稿）" xfId="3827"/>
    <cellStyle name="20% - 强调文字颜色 2 2 3 2" xfId="3828"/>
    <cellStyle name="Calculation 3 2 7 3" xfId="3829"/>
    <cellStyle name="Calculation 2 14" xfId="3830"/>
    <cellStyle name="_第四次报价调整项目 3_安装合计" xfId="3831"/>
    <cellStyle name="Input 3 2 2 14 2" xfId="3832"/>
    <cellStyle name="20% - 强调文字颜色 5 3 4 5" xfId="3833"/>
    <cellStyle name="Calculation 2 3 2 13" xfId="3834"/>
    <cellStyle name="Note 3 4 3 2" xfId="3835"/>
    <cellStyle name="表体文字(小) 3 2" xfId="3836"/>
    <cellStyle name="20% - 强调文字颜色 1 16 3 2" xfId="3837"/>
    <cellStyle name="20% - 强调文字颜色 1 21 3 2" xfId="3838"/>
    <cellStyle name="常规 2 3 4 2 3" xfId="3839"/>
    <cellStyle name="40% - 强调文字颜色 2 22 3 2" xfId="3840"/>
    <cellStyle name="40% - 强调文字颜色 2 17 3 2" xfId="3841"/>
    <cellStyle name="Calculation 3 3 3 22 2" xfId="3842"/>
    <cellStyle name="Calculation 3 3 3 17 2" xfId="3843"/>
    <cellStyle name="Calculation 2 2 3 2 11" xfId="3844"/>
    <cellStyle name="千位分隔 2 10 2 3 8" xfId="3845"/>
    <cellStyle name="_第四次报价调整项目 5" xfId="3846"/>
    <cellStyle name="Accent4 13" xfId="3847"/>
    <cellStyle name="好_金域蓝湾三期桩基招标清单(090525)(7月28日) 3" xfId="3848"/>
    <cellStyle name="Output 2 4 3 14 3" xfId="3849"/>
    <cellStyle name="千位分隔 5 2 2 9 6" xfId="3850"/>
    <cellStyle name="20% - 着色 5 3" xfId="3851"/>
    <cellStyle name="千位分隔[0] 2 2 2 4 7 2 5" xfId="3852"/>
    <cellStyle name="60% - 强调文字颜色 4 8 2 3" xfId="3853"/>
    <cellStyle name="千位分隔[0] 3 2 3 5 3" xfId="3854"/>
    <cellStyle name="千位分隔 4 8 3 2 2 5" xfId="3855"/>
    <cellStyle name="计算 2 5 12" xfId="3856"/>
    <cellStyle name="20% - Accent1 7 4" xfId="3857"/>
    <cellStyle name="Note 2 9 11 3" xfId="3858"/>
    <cellStyle name="Output 2 6 4 6 3" xfId="3859"/>
    <cellStyle name="20% - 强调文字颜色 1 8 4" xfId="3860"/>
    <cellStyle name="_东平A、B区水电对比表及主体 含量表08-09-12" xfId="3861"/>
    <cellStyle name="60% - 强调文字颜色 5 3 3" xfId="3862"/>
    <cellStyle name="检查单元格 3 2 2" xfId="3863"/>
    <cellStyle name="60% - Accent2 2 4 2" xfId="3864"/>
    <cellStyle name="差_中天七建2009年9月20日进度申请款B4~B8-审批表 3" xfId="3865"/>
    <cellStyle name="_对比 (3)" xfId="3866"/>
    <cellStyle name="Input 2 3 2 19 3" xfId="3867"/>
    <cellStyle name="_指标数据对标（深圳公司）" xfId="3868"/>
    <cellStyle name="Output 2 3 3 5 2" xfId="3869"/>
    <cellStyle name="Accent6 2 2 3 5" xfId="3870"/>
    <cellStyle name="千位分隔 9 2 5 4 6" xfId="3871"/>
    <cellStyle name="货币 3 2 3 4 2 6" xfId="3872"/>
    <cellStyle name="Input 9 12" xfId="3873"/>
    <cellStyle name="60% - Accent6 4" xfId="3874"/>
    <cellStyle name="常规 15 3 5 2" xfId="3875"/>
    <cellStyle name="40% - Accent4 2 6" xfId="3876"/>
    <cellStyle name="Input 6 4 20" xfId="3877"/>
    <cellStyle name="Input 6 4 15" xfId="3878"/>
    <cellStyle name="_深圳地区计价格式" xfId="3879"/>
    <cellStyle name="40% - 强调文字颜色 5 3 2 3" xfId="3880"/>
    <cellStyle name="60% - 强调文字颜色 1 3 3" xfId="3881"/>
    <cellStyle name="Total 8 5 3" xfId="3882"/>
    <cellStyle name="Calculation 2 5 4 3 3" xfId="3883"/>
    <cellStyle name="输入 3 4 5 4" xfId="3884"/>
    <cellStyle name="Total 2 2 2 4 11" xfId="3885"/>
    <cellStyle name="Input 5 22 3" xfId="3886"/>
    <cellStyle name="Input 5 17 3" xfId="3887"/>
    <cellStyle name="Accent4 2 2 3 3" xfId="3888"/>
    <cellStyle name="Note 2 2 3 3 22" xfId="3889"/>
    <cellStyle name="Note 2 2 3 3 17" xfId="3890"/>
    <cellStyle name="千位分隔 2 2 2 2 2 4 3 2 3" xfId="3891"/>
    <cellStyle name="_对标景观详细" xfId="3892"/>
    <cellStyle name="20% - 强调文字颜色 4 7_B6(小学) (2013.11.02)" xfId="3893"/>
    <cellStyle name="Output 4 2 3 2" xfId="3894"/>
    <cellStyle name="20% - 强调文字颜色 2 3 5 3 3" xfId="3895"/>
    <cellStyle name="注释 2 2 6 2 2 4 3 2" xfId="3896"/>
    <cellStyle name="Input 3 6 13" xfId="3897"/>
    <cellStyle name="Calculation 2 2 3 4 13 3" xfId="3898"/>
    <cellStyle name="40% - 强调文字颜色 1 3 7 3" xfId="3899"/>
    <cellStyle name="60% - 强调文字颜色 5 3 6 4 2" xfId="3900"/>
    <cellStyle name="Output 6 2 17" xfId="3901"/>
    <cellStyle name="Output 6 2 22" xfId="3902"/>
    <cellStyle name="_二期桩基础预算书（20080925)" xfId="3903"/>
    <cellStyle name="Calculation 2 2 3 9 2" xfId="3904"/>
    <cellStyle name="汇总 3 2 4 2 4" xfId="3905"/>
    <cellStyle name="_丰泰城时富花园" xfId="3906"/>
    <cellStyle name="常规 19 6 3 2" xfId="3907"/>
    <cellStyle name="常规 24 6 3 2" xfId="3908"/>
    <cellStyle name="S6 2_3.3-精装超高层土建 (铝模)" xfId="3909"/>
    <cellStyle name="Note 2 28 3" xfId="3910"/>
    <cellStyle name="Warning Text 3 3" xfId="3911"/>
    <cellStyle name="输出 3 5 5 7" xfId="3912"/>
    <cellStyle name="_评标分析报告(上沙片区总包工程)1 8" xfId="3913"/>
    <cellStyle name="Note 3 2 3 18 2" xfId="3914"/>
    <cellStyle name="汇总 2 5 4 4" xfId="3915"/>
    <cellStyle name="_中海·海逸山庄别墅区景观工程量清单-100320" xfId="3916"/>
    <cellStyle name="60% - Accent3 2 4 4 2" xfId="3917"/>
    <cellStyle name="20% - 强调文字颜色 6 3 7 2 2" xfId="3918"/>
    <cellStyle name="Calculation 3 5 21 3" xfId="3919"/>
    <cellStyle name="Calculation 3 5 16 3" xfId="3920"/>
    <cellStyle name="20% - Accent2 3_3.3-精装超高层土建 (铝模)" xfId="3921"/>
    <cellStyle name="Note 2 5 2 4 2" xfId="3922"/>
    <cellStyle name="Output 3 12 2" xfId="3923"/>
    <cellStyle name="Input 2 6 2 10 2" xfId="3924"/>
    <cellStyle name="Input 3 3 13 3" xfId="3925"/>
    <cellStyle name="标题 2 13 2 2" xfId="3926"/>
    <cellStyle name="输出 2 2 3 5 8" xfId="3927"/>
    <cellStyle name="_复件 复件 金域华庭一期目标成本测算表（卢民涛12月11日提供）刘波调整地价（汇报后临调,调匀赢利率-分摊调整  ）分摊可信" xfId="3928"/>
    <cellStyle name="Total 4 4 14" xfId="3929"/>
    <cellStyle name="千位分隔[0] 2 7 3 7" xfId="3930"/>
    <cellStyle name="好_汉阳人信汇F地块和武胜人信汇北区人防防化设备清单 20140807 4 2 2" xfId="3931"/>
    <cellStyle name="60% - 强调文字颜色 1 5 2 4" xfId="3932"/>
    <cellStyle name="20% - 强调文字颜色 5 6 5" xfId="3933"/>
    <cellStyle name="20% - 强调文字颜色 4 3 3 3 3" xfId="3934"/>
    <cellStyle name="差_丽景湾苗木成本_公园1872项目学校工程量统计" xfId="3935"/>
    <cellStyle name="好_B包一标段-南通宏华清单（最终版）_3.3-精装超高层土建 (铝模) 2" xfId="3936"/>
    <cellStyle name="60% - Accent1 3 2 5" xfId="3937"/>
    <cellStyle name="_副本pp分工" xfId="3938"/>
    <cellStyle name="_副本与咨询公司对数确认（勿改）" xfId="3939"/>
    <cellStyle name="Calculation 2 2 8 3" xfId="3940"/>
    <cellStyle name="20% - 强调文字颜色 1 2 4 2" xfId="3941"/>
    <cellStyle name="常规 3 2 4 2 2 5 4" xfId="3942"/>
    <cellStyle name="千位分隔 2 10 9 4" xfId="3943"/>
    <cellStyle name="_总包因人工费上涨各施工单价调整_假日润园总包招标清单14#楼安装" xfId="3944"/>
    <cellStyle name="汇总 3 4 3 2" xfId="3945"/>
    <cellStyle name="_工厂项目测算0916提谭颖" xfId="3946"/>
    <cellStyle name="Bad 5 2" xfId="3947"/>
    <cellStyle name="样式 5" xfId="3948"/>
    <cellStyle name="Total 3 4 19 2" xfId="3949"/>
    <cellStyle name="常规 28 3 2 4" xfId="3950"/>
    <cellStyle name="_工作分配" xfId="3951"/>
    <cellStyle name="Note 2 5 2 17" xfId="3952"/>
    <cellStyle name="Note 2 5 2 22" xfId="3953"/>
    <cellStyle name="Output 3 4 7" xfId="3954"/>
    <cellStyle name="Accent6 2 2 3 4" xfId="3955"/>
    <cellStyle name="Note 5 4 5 3" xfId="3956"/>
    <cellStyle name="40% - Accent4 2 5" xfId="3957"/>
    <cellStyle name="千位分隔 9 2 5 4 5" xfId="3958"/>
    <cellStyle name="货币 3 2 3 4 2 5" xfId="3959"/>
    <cellStyle name="Input 9 11" xfId="3960"/>
    <cellStyle name="60% - Accent6 3" xfId="3961"/>
    <cellStyle name="Input 6 4 14" xfId="3962"/>
    <cellStyle name="60% - 强调文字颜色 6 3 7 2" xfId="3963"/>
    <cellStyle name="千位分隔[0] 4 2 2 2 2 2 3" xfId="3964"/>
    <cellStyle name="40% - 强调文字颜色 5 3 2 2" xfId="3965"/>
    <cellStyle name="_中博一期工程量清单_万科金色城市23号地块安装部分模拟清单（2011.11.21.浩） 3_安装合计" xfId="3966"/>
    <cellStyle name="20% - 强调文字颜色 6 3 2 5" xfId="3967"/>
    <cellStyle name="Total 4 6 3" xfId="3968"/>
    <cellStyle name="标题 3 9 2" xfId="3969"/>
    <cellStyle name="20% - Accent6 2 2 5" xfId="3970"/>
    <cellStyle name="输出 8 8" xfId="3971"/>
    <cellStyle name="千位分隔 3 4 4 8" xfId="3972"/>
    <cellStyle name="计算 9 2 2" xfId="3973"/>
    <cellStyle name="40% - 强调文字颜色 1 3 4 2 2 2" xfId="3974"/>
    <cellStyle name="Heading 1 2 2" xfId="3975"/>
    <cellStyle name="_管理费用和人均效能统计" xfId="3976"/>
    <cellStyle name="常规 37 10 2" xfId="3977"/>
    <cellStyle name="常规 42 10 2" xfId="3978"/>
    <cellStyle name="Calculation 5 2 18 2" xfId="3979"/>
    <cellStyle name="Calculation 2 2 2 8" xfId="3980"/>
    <cellStyle name="Output 2 7 5 2" xfId="3981"/>
    <cellStyle name="20% - 强调文字颜色 5 3 2 2 4" xfId="3982"/>
    <cellStyle name="常规 19 5 2" xfId="3983"/>
    <cellStyle name="常规 24 5 2" xfId="3984"/>
    <cellStyle name="货币 4 2 5 2 8" xfId="3985"/>
    <cellStyle name="20% - Accent5 2 2 2 4" xfId="3986"/>
    <cellStyle name="Input 2 4 4 14 2" xfId="3987"/>
    <cellStyle name="Accent5 2 2 2" xfId="3988"/>
    <cellStyle name="Calculation 2 2 6 10 3" xfId="3989"/>
    <cellStyle name="Calculation 3 5 4 2" xfId="3990"/>
    <cellStyle name="60% - Accent2 7 2" xfId="3991"/>
    <cellStyle name="_光明项目测算090805" xfId="3992"/>
    <cellStyle name="20% - 强调文字颜色 5 2 2 7" xfId="3993"/>
    <cellStyle name="输入 2 4 5 13 2" xfId="3994"/>
    <cellStyle name="20% - 强调文字颜色 6 2 7 2 3" xfId="3995"/>
    <cellStyle name="20% - 强调文字颜色 2 3 7" xfId="3996"/>
    <cellStyle name="Note 8 4 3" xfId="3997"/>
    <cellStyle name="常规 38 4 2 4" xfId="3998"/>
    <cellStyle name="常规 43 4 2 4" xfId="3999"/>
    <cellStyle name="输入 5 2 2 2 3 3" xfId="4000"/>
    <cellStyle name="千位分隔 5 4 2 8 4" xfId="4001"/>
    <cellStyle name="计算 2 2 3 2 2 6" xfId="4002"/>
    <cellStyle name="20% - Accent2 2 7" xfId="4003"/>
    <cellStyle name="20% - 强调文字颜色 2 16 3" xfId="4004"/>
    <cellStyle name="20% - 强调文字颜色 2 21 3" xfId="4005"/>
    <cellStyle name="汇总 2 2 2 5 11 2" xfId="4006"/>
    <cellStyle name="_广州明月山溪花园B，C户型别墅工程预算" xfId="4007"/>
    <cellStyle name="Input 2 6 12 2" xfId="4008"/>
    <cellStyle name="20% - Accent2 9" xfId="4009"/>
    <cellStyle name="60% - 强调文字颜色 5 2 3 4 2" xfId="4010"/>
    <cellStyle name="Output 2 6 2 16 3" xfId="4011"/>
    <cellStyle name="Output 2 6 2 21 3" xfId="4012"/>
    <cellStyle name="Total 2 5 2 6 2" xfId="4013"/>
    <cellStyle name="20% - 强调文字颜色 2 2 2 3 3" xfId="4014"/>
    <cellStyle name="计算 3 2 2 3 2 2 3" xfId="4015"/>
    <cellStyle name="20% - 强调文字颜色 5 15 3 2" xfId="4016"/>
    <cellStyle name="20% - 强调文字颜色 5 20 3 2" xfId="4017"/>
    <cellStyle name="注释 3 5 5 3 3" xfId="4018"/>
    <cellStyle name="60% - Accent4 7 4" xfId="4019"/>
    <cellStyle name="Accent6 2 2 3 2" xfId="4020"/>
    <cellStyle name="Input 6 4 12" xfId="4021"/>
    <cellStyle name="40% - Accent4 2 3" xfId="4022"/>
    <cellStyle name="_广州明月山溪花园会所预算1" xfId="4023"/>
    <cellStyle name="货币 3 2 3 4 2 3" xfId="4024"/>
    <cellStyle name="Input 2 7 8" xfId="4025"/>
    <cellStyle name="40% - Accent4 5" xfId="4026"/>
    <cellStyle name="Accent4 2 2 2 3 2" xfId="4027"/>
    <cellStyle name="60% - 强调文字颜色 1 2 3 2" xfId="4028"/>
    <cellStyle name="20% - 强调文字颜色 2 7 3" xfId="4029"/>
    <cellStyle name="千位分隔[0] 3 2 4 4 2" xfId="4030"/>
    <cellStyle name="计算 2 2 3 2 6 2" xfId="4031"/>
    <cellStyle name="20% - Accent2 6 3" xfId="4032"/>
    <cellStyle name="20% - 强调文字颜色 2 2 2 6" xfId="4033"/>
    <cellStyle name="Calculation 3 2 2 10 2" xfId="4034"/>
    <cellStyle name="Total 2 6 3 8 2" xfId="4035"/>
    <cellStyle name="Linked Cell 3 3" xfId="4036"/>
    <cellStyle name="_华府一二期对比" xfId="4037"/>
    <cellStyle name="_汇总表及单价分析表" xfId="4038"/>
    <cellStyle name="20% - 强调文字颜色 3 4 6" xfId="4039"/>
    <cellStyle name="Note 9 5 2" xfId="4040"/>
    <cellStyle name="常规 38 5 3 3" xfId="4041"/>
    <cellStyle name="常规 43 5 3 3" xfId="4042"/>
    <cellStyle name="输入 5 2 2 3 4 2" xfId="4043"/>
    <cellStyle name="20% - Accent3 3 6" xfId="4044"/>
    <cellStyle name="20% - 强调文字颜色 4 2 3 4" xfId="4045"/>
    <cellStyle name="Note 7 3 11" xfId="4046"/>
    <cellStyle name="Output 3 4 17 2" xfId="4047"/>
    <cellStyle name="Output 3 4 22 2" xfId="4048"/>
    <cellStyle name="计算 3 5 5 5" xfId="4049"/>
    <cellStyle name="60% - 强调文字颜色 3 3 5 4 2" xfId="4050"/>
    <cellStyle name="Calculation 3 10 3" xfId="4051"/>
    <cellStyle name="汇总 6 4 2 4" xfId="4052"/>
    <cellStyle name="Output 7 2 14 3" xfId="4053"/>
    <cellStyle name="表体数字右双线 6" xfId="4054"/>
    <cellStyle name="货币 2 6 3 3 4" xfId="4055"/>
    <cellStyle name="_惠州报价清单(议标价OK)" xfId="4056"/>
    <cellStyle name="20% - 强调文字颜色 6 3 4 3 3" xfId="4057"/>
    <cellStyle name="常规 5 2 10" xfId="4058"/>
    <cellStyle name="常规 24 2 2 6" xfId="4059"/>
    <cellStyle name="Input 5 3 6 2" xfId="4060"/>
    <cellStyle name="常规 14 9 3 3" xfId="4061"/>
    <cellStyle name="千位分隔[0] 2 3 4 2 5 2 4" xfId="4062"/>
    <cellStyle name="计算 3 2 6 3 2" xfId="4063"/>
    <cellStyle name="_惠州金域华庭2CDE#楼目标成本1113" xfId="4064"/>
    <cellStyle name="60% - 强调文字颜色 3 6 6" xfId="4065"/>
    <cellStyle name="Output 2 9 11 2" xfId="4066"/>
    <cellStyle name="差_金域蓝湾金栏杆采购工程招标清单 2" xfId="4067"/>
    <cellStyle name="计算 2 3 2 4 3 2" xfId="4068"/>
    <cellStyle name="20% - 强调文字颜色 1 11 2 2" xfId="4069"/>
    <cellStyle name="60% - 强调文字颜色 3 13 2 2" xfId="4070"/>
    <cellStyle name="40% - 强调文字颜色 2 12 2 2" xfId="4071"/>
    <cellStyle name="Total 3 6 16" xfId="4072"/>
    <cellStyle name="Total 3 6 21" xfId="4073"/>
    <cellStyle name="常规 72 7 2 2" xfId="4074"/>
    <cellStyle name="常规 67 7 2 2" xfId="4075"/>
    <cellStyle name="常规 26 11 2" xfId="4076"/>
    <cellStyle name="常规 31 11 2" xfId="4077"/>
    <cellStyle name="40% - 强调文字颜色 1 2 2 4" xfId="4078"/>
    <cellStyle name="40% - 强调文字颜色 5 3 2_3.3-精装超高层土建 (铝模)" xfId="4079"/>
    <cellStyle name="Accent2 3 2 4 2" xfId="4080"/>
    <cellStyle name="输出 2 3 5" xfId="4081"/>
    <cellStyle name="千位分隔 2 10 2 4 2 6" xfId="4082"/>
    <cellStyle name="40% - 强调文字颜色 4 2 4 2 2 2" xfId="4083"/>
    <cellStyle name="Output 2 2 4 7 3" xfId="4084"/>
    <cellStyle name="常规 2 2 3" xfId="4085"/>
    <cellStyle name="_基础数据表" xfId="4086"/>
    <cellStyle name="20% - 强调文字颜色 3 3 2 2" xfId="4087"/>
    <cellStyle name="Calculation 4 3 6 3" xfId="4088"/>
    <cellStyle name="20% - Accent3 2 2 2" xfId="4089"/>
    <cellStyle name="Calculation 6 22 2" xfId="4090"/>
    <cellStyle name="Calculation 6 17 2" xfId="4091"/>
    <cellStyle name="40% - 强调文字颜色 4 3 7 2" xfId="4092"/>
    <cellStyle name="_基础数据收集" xfId="4093"/>
    <cellStyle name="常规 52 12" xfId="4094"/>
    <cellStyle name="60% - Accent4" xfId="4095"/>
    <cellStyle name="常规 47 12" xfId="4096"/>
    <cellStyle name="好_B包一标段-南通宏华清单（最终版） 10" xfId="4097"/>
    <cellStyle name="20% - 强调文字颜色 6 2 4 2 3" xfId="4098"/>
    <cellStyle name="Accent1 25" xfId="4099"/>
    <cellStyle name="注释 3 10 14 3" xfId="4100"/>
    <cellStyle name="40% - 强调文字颜色 1 3 5 2 4" xfId="4101"/>
    <cellStyle name="Output 2 6 3 17 2" xfId="4102"/>
    <cellStyle name="Output 2 6 3 22 2" xfId="4103"/>
    <cellStyle name="常规 23 2 3 2 2" xfId="4104"/>
    <cellStyle name="输入 2 3 2 5 2" xfId="4105"/>
    <cellStyle name="Accent2 2 5 3" xfId="4106"/>
    <cellStyle name="差 3 2 2 3 2" xfId="4107"/>
    <cellStyle name="_金域蓝湾B2-B3精装修评标090409（旧）" xfId="4108"/>
    <cellStyle name="Calculation 2 2 3 4 8" xfId="4109"/>
    <cellStyle name="60% - Accent2 4 2" xfId="4110"/>
    <cellStyle name="60% - 强调文字颜色 6 3 3 3 2" xfId="4111"/>
    <cellStyle name="千位分隔 5 4 2 3 5 5" xfId="4112"/>
    <cellStyle name="20% - 强调文字颜色 3 3 2 2 3" xfId="4113"/>
    <cellStyle name="20% - Accent3 2 2 2 3" xfId="4114"/>
    <cellStyle name="20% - 强调文字颜色 2 3 6 2" xfId="4115"/>
    <cellStyle name="输入 5 2 2 2 3 2 2" xfId="4116"/>
    <cellStyle name="千位分隔[0] 2 10 2 7" xfId="4117"/>
    <cellStyle name="千位分隔 31 2 6 2 6" xfId="4118"/>
    <cellStyle name="计算 2 2 3 2 2 5 2" xfId="4119"/>
    <cellStyle name="汇总 4 5 21" xfId="4120"/>
    <cellStyle name="汇总 4 5 16" xfId="4121"/>
    <cellStyle name="好_东平二期铝合金清单2008.03.19_奉贤项目总包标准清单-高层" xfId="4122"/>
    <cellStyle name="20% - Accent2 2 6 2" xfId="4123"/>
    <cellStyle name="20% - 强调文字颜色 2 16 2 2" xfId="4124"/>
    <cellStyle name="20% - 强调文字颜色 2 21 2 2" xfId="4125"/>
    <cellStyle name="40% - 强调文字颜色 3 22 2 2" xfId="4126"/>
    <cellStyle name="40% - 强调文字颜色 3 17 2 2" xfId="4127"/>
    <cellStyle name="40% - 强调文字颜色 1 4 6" xfId="4128"/>
    <cellStyle name="_金域蓝湾二期B9B10栋精装修招标清单(分析）" xfId="4129"/>
    <cellStyle name="20% - Accent3 2 3 4" xfId="4130"/>
    <cellStyle name="S7 5 3" xfId="4131"/>
    <cellStyle name="20% - 强调文字颜色 3 3 3 4" xfId="4132"/>
    <cellStyle name="Note 2 8 11" xfId="4133"/>
    <cellStyle name="计算 2 6 5 5" xfId="4134"/>
    <cellStyle name="60% - 强调文字颜色 3 2 6 4 2" xfId="4135"/>
    <cellStyle name="Accent6 5 3 2" xfId="4136"/>
    <cellStyle name="计算 7 4 2 5" xfId="4137"/>
    <cellStyle name="汇总 5 5 2 4" xfId="4138"/>
    <cellStyle name="_金域蓝湾二期园建工程合同清单" xfId="4139"/>
    <cellStyle name="20% - 强调文字颜色 4 3 2_3.3-精装超高层土建 (铝模)" xfId="4140"/>
    <cellStyle name="强调文字颜色 2 3 2 2 4 2" xfId="4141"/>
    <cellStyle name="20% - Accent4 2 2_3.3-精装超高层土建 (铝模)" xfId="4142"/>
    <cellStyle name="_晶元09-10年销售计划" xfId="4143"/>
    <cellStyle name="Calculation 2 2 2 3 18 3" xfId="4144"/>
    <cellStyle name="常规 2 8 4 2" xfId="4145"/>
    <cellStyle name="20% - Accent3 2 2 3" xfId="4146"/>
    <cellStyle name="S7 4 2" xfId="4147"/>
    <cellStyle name="20% - 强调文字颜色 3 3 2 3" xfId="4148"/>
    <cellStyle name="Accent6 6 5" xfId="4149"/>
    <cellStyle name="千位分隔[0] 2 2 2 4 2 4 2 2 5" xfId="4150"/>
    <cellStyle name="40% - 强调文字颜色 1 2 3 3 3" xfId="4151"/>
    <cellStyle name="差 18 4" xfId="4152"/>
    <cellStyle name="Calculation 2 2 2 2 10 3" xfId="4153"/>
    <cellStyle name="Output 7 4 13 3" xfId="4154"/>
    <cellStyle name="_快速测算表模板 (金域东郡090520临时)" xfId="4155"/>
    <cellStyle name="好_复件 佳兆业集团总包工程模拟清单20100916 2" xfId="4156"/>
    <cellStyle name="_刘文宁全部客户记录-新9-18 (刘文宁 v1)" xfId="4157"/>
    <cellStyle name="20% - 强调文字颜色 3 2 4 2 2 3" xfId="4158"/>
    <cellStyle name="_魅力项目全项目测算【090116】-不分装修-张志修改" xfId="4159"/>
    <cellStyle name="Note 4 9" xfId="4160"/>
    <cellStyle name="千位分隔 5 6 4 2" xfId="4161"/>
    <cellStyle name="_魅力项目全项目测算【090206】-不分装修-张志修改" xfId="4162"/>
    <cellStyle name="Total 7 2 2" xfId="4163"/>
    <cellStyle name="输入 5 3 2 2 3 4" xfId="4164"/>
    <cellStyle name="好_万科三期桩基础成本(6.1)_7.21，广州万科科学城项目售楼部及样板房精装修工程招标清单" xfId="4165"/>
    <cellStyle name="Note 14" xfId="4166"/>
    <cellStyle name="千位分隔 4 3 4 2 4 3 5" xfId="4167"/>
    <cellStyle name="千位分隔 2 2 5 2 3 3 2 6" xfId="4168"/>
    <cellStyle name="千位分隔 2 2 2 2 2 2 6 2 5" xfId="4169"/>
    <cellStyle name="20% - 强调文字颜色 3 2 7 2" xfId="4170"/>
    <cellStyle name="Output 2 5 3 4" xfId="4171"/>
    <cellStyle name="百分比 3 14 8 2 4" xfId="4172"/>
    <cellStyle name="_目标成本测算表" xfId="4173"/>
    <cellStyle name="计算 2 5 10 2" xfId="4174"/>
    <cellStyle name="Calculation 2 8 6 3" xfId="4175"/>
    <cellStyle name="常规 12 6 5" xfId="4176"/>
    <cellStyle name="20% - 强调文字颜色 1 8 2 2" xfId="4177"/>
    <cellStyle name="Input 31 2" xfId="4178"/>
    <cellStyle name="Input 26 2" xfId="4179"/>
    <cellStyle name="40% - 强调文字颜色 1 4 3 3" xfId="4180"/>
    <cellStyle name="Calculation 5 4 12 3" xfId="4181"/>
    <cellStyle name="Bad 3 6 2" xfId="4182"/>
    <cellStyle name="_目标成本审批表" xfId="4183"/>
    <cellStyle name="_珠宾1地块景观钢结构7.31 2" xfId="4184"/>
    <cellStyle name="Note 2 2 6 18 3" xfId="4185"/>
    <cellStyle name="20% - 强调文字颜色 2 3_3.3-精装超高层土建 (铝模)" xfId="4186"/>
    <cellStyle name="20% - Accent2 2_3.3-精装超高层土建 (铝模)" xfId="4187"/>
    <cellStyle name="Note 13 2" xfId="4188"/>
    <cellStyle name="Output 2 5 3 3 2" xfId="4189"/>
    <cellStyle name="汇总 3 4 4 2 2 3" xfId="4190"/>
    <cellStyle name="20% - 强调文字颜色 1 3 7 4" xfId="4191"/>
    <cellStyle name="Heading 2 2 3 5" xfId="4192"/>
    <cellStyle name="Input 10 4 3" xfId="4193"/>
    <cellStyle name="标题 1 2 5 5" xfId="4194"/>
    <cellStyle name="_南沙御景铝合金窗工程报价表-10-14" xfId="4195"/>
    <cellStyle name="Output 6 4 19 3" xfId="4196"/>
    <cellStyle name="60% - 强调文字颜色 2 2 4 2 2" xfId="4197"/>
    <cellStyle name="Accent2 5 4" xfId="4198"/>
    <cellStyle name="输出 2 2 7 21 2" xfId="4199"/>
    <cellStyle name="输出 2 2 7 16 2" xfId="4200"/>
    <cellStyle name="60% - 强调文字颜色 3 3 4 2" xfId="4201"/>
    <cellStyle name="20% - Accent2 10" xfId="4202"/>
    <cellStyle name="Note 8 3" xfId="4203"/>
    <cellStyle name="输入 5 2 2 2 2" xfId="4204"/>
    <cellStyle name="输出 3 2 2 5 19 2" xfId="4205"/>
    <cellStyle name="20% - 强调文字颜色 2 15" xfId="4206"/>
    <cellStyle name="20% - 强调文字颜色 2 20" xfId="4207"/>
    <cellStyle name="Input 2 21" xfId="4208"/>
    <cellStyle name="Input 2 16" xfId="4209"/>
    <cellStyle name="40% - 强调文字颜色 5 3_3.3-精装超高层土建 (铝模)" xfId="4210"/>
    <cellStyle name="Calculation 3 29" xfId="4211"/>
    <cellStyle name="输出 2 11 2 2" xfId="4212"/>
    <cellStyle name="千位分隔 3 12 3 2" xfId="4213"/>
    <cellStyle name="_排风 报价11-30" xfId="4214"/>
    <cellStyle name="千位分隔 3 3 5 2 2 2 6" xfId="4215"/>
    <cellStyle name="Check Cell 10 2" xfId="4216"/>
    <cellStyle name="20% - Accent3 8" xfId="4217"/>
    <cellStyle name="Output 2 6 2 17 2" xfId="4218"/>
    <cellStyle name="Output 2 6 2 22 2" xfId="4219"/>
    <cellStyle name="计算 3 2 2 5 23" xfId="4220"/>
    <cellStyle name="计算 3 2 2 5 18" xfId="4221"/>
    <cellStyle name="Linked Cell 3 2 3 2" xfId="4222"/>
    <cellStyle name="20% - 强调文字颜色 3 9" xfId="4223"/>
    <cellStyle name="注释 2 2 7 5 3" xfId="4224"/>
    <cellStyle name="60% - Accent4 2 4 5" xfId="4225"/>
    <cellStyle name="好_副本副本09年管理费用预算统计表（1231） (2)" xfId="4226"/>
    <cellStyle name="20% - 强调文字颜色 2 2 2 4 2" xfId="4227"/>
    <cellStyle name="输入 2 6 5 4" xfId="4228"/>
    <cellStyle name="千位分隔 2 4 3 5 2 2 5" xfId="4229"/>
    <cellStyle name="40% - Accent5 4" xfId="4230"/>
    <cellStyle name="Calculation 2 17" xfId="4231"/>
    <cellStyle name="Calculation 2 22" xfId="4232"/>
    <cellStyle name="Warning Text_3.3-精装超高层土建 (铝模)" xfId="4233"/>
    <cellStyle name="计算 7 4 2 3 4 2 3" xfId="4234"/>
    <cellStyle name="60% - Accent4 2 3 4 2" xfId="4235"/>
    <cellStyle name="Total 6 2 14" xfId="4236"/>
    <cellStyle name="千位分隔 5 2 3 3 5 5" xfId="4237"/>
    <cellStyle name="20% - 强调文字颜色 1 4 2 2 3" xfId="4238"/>
    <cellStyle name="20% - 强调文字颜色 2 8 2" xfId="4239"/>
    <cellStyle name="千位分隔 4 8 3 3 2 3" xfId="4240"/>
    <cellStyle name="20% - Accent2 7 2" xfId="4241"/>
    <cellStyle name="_评标分析报告(上沙片区总包工程)1" xfId="4242"/>
    <cellStyle name="20% - 强调文字颜色 3 4 2 4" xfId="4243"/>
    <cellStyle name="20% - Accent3 3 2 4" xfId="4244"/>
    <cellStyle name="40% - 强调文字颜色 2 2 2 3 2" xfId="4245"/>
    <cellStyle name="_评标分析报告(上沙片区总包工程)1 10" xfId="4246"/>
    <cellStyle name="Output 2 3 3 4 2" xfId="4247"/>
    <cellStyle name="Accent6 2 2 2 5" xfId="4248"/>
    <cellStyle name="Calculation 3 3 4 24" xfId="4249"/>
    <cellStyle name="Calculation 3 3 4 19" xfId="4250"/>
    <cellStyle name="60% - Accent5 4" xfId="4251"/>
    <cellStyle name="常规 15 3 4 2" xfId="4252"/>
    <cellStyle name="好_万科金色城市23号地块安装部分模拟清单（2011.11.21.浩） 6 2 2" xfId="4253"/>
    <cellStyle name="Input 2 30 2" xfId="4254"/>
    <cellStyle name="Input 2 25 2" xfId="4255"/>
    <cellStyle name="_中博一期工程量清单 3_安装合计" xfId="4256"/>
    <cellStyle name="Output 2 2 2 4 9 3" xfId="4257"/>
    <cellStyle name="60% - 强调文字颜色 4 3 2 3 4 2" xfId="4258"/>
    <cellStyle name="60% - 强调文字颜色 6 3 6 3" xfId="4259"/>
    <cellStyle name="Calculation 2 2 3 2 9 2" xfId="4260"/>
    <cellStyle name="Calculation 4 4 19 2" xfId="4261"/>
    <cellStyle name="60% - Accent2 2 3 2" xfId="4262"/>
    <cellStyle name="60% - 强调文字颜色 5 2 3" xfId="4263"/>
    <cellStyle name="_评标分析报告(上沙片区总包工程)1 11" xfId="4264"/>
    <cellStyle name="Calculation 2 2 3 2 9 3" xfId="4265"/>
    <cellStyle name="Calculation 4 4 19 3" xfId="4266"/>
    <cellStyle name="60% - Accent2 2 3 3" xfId="4267"/>
    <cellStyle name="60% - 强调文字颜色 5 2 4" xfId="4268"/>
    <cellStyle name="60% - 强调文字颜色 2 4 3 2" xfId="4269"/>
    <cellStyle name="_评标分析报告(上沙片区总包工程)1 12" xfId="4270"/>
    <cellStyle name="40% - 强调文字颜色 2 3 2 3 2 3" xfId="4271"/>
    <cellStyle name="Output 2 2 2 4 13 3" xfId="4272"/>
    <cellStyle name="60% - 强调文字颜色 5 2 6" xfId="4273"/>
    <cellStyle name="Input 21 3" xfId="4274"/>
    <cellStyle name="Input 2 3 3 21 3" xfId="4275"/>
    <cellStyle name="Input 2 3 3 16 3" xfId="4276"/>
    <cellStyle name="Input 16 3" xfId="4277"/>
    <cellStyle name="60% - Accent2 2 3 5" xfId="4278"/>
    <cellStyle name="计算 3 3 5 18 2" xfId="4279"/>
    <cellStyle name="20% - 强调文字颜色 5 3 6 3" xfId="4280"/>
    <cellStyle name="Total 2 2 3 2 2 3" xfId="4281"/>
    <cellStyle name="计算 2 3 5 22" xfId="4282"/>
    <cellStyle name="计算 2 3 5 17" xfId="4283"/>
    <cellStyle name="Calculation 3 3 23" xfId="4284"/>
    <cellStyle name="Calculation 3 3 18" xfId="4285"/>
    <cellStyle name="20% - Accent5 2 6 3" xfId="4286"/>
    <cellStyle name="Neutral 3 2 2" xfId="4287"/>
    <cellStyle name="Heading 3 2 5 2 2" xfId="4288"/>
    <cellStyle name="_评标分析报告(上沙片区总包工程)1 14" xfId="4289"/>
    <cellStyle name="Total 2 3 2 6 2" xfId="4290"/>
    <cellStyle name="60% - 强调文字颜色 5 2 7" xfId="4291"/>
    <cellStyle name="40% - 强调文字颜色 4 2 2" xfId="4292"/>
    <cellStyle name="计算 3 3 5 18 3" xfId="4293"/>
    <cellStyle name="20% - 强调文字颜色 5 3 6 4" xfId="4294"/>
    <cellStyle name="计算 2 3 5 23" xfId="4295"/>
    <cellStyle name="计算 2 3 5 18" xfId="4296"/>
    <cellStyle name="Calculation 3 3 24" xfId="4297"/>
    <cellStyle name="Calculation 3 3 19" xfId="4298"/>
    <cellStyle name="20% - Accent5 2 6 4" xfId="4299"/>
    <cellStyle name="Neutral 3 2 3" xfId="4300"/>
    <cellStyle name="输出 3 5 5 10" xfId="4301"/>
    <cellStyle name="_评标分析报告(上沙片区总包工程)1 15" xfId="4302"/>
    <cellStyle name="_评标分析报告(上沙片区总包工程)1 20" xfId="4303"/>
    <cellStyle name="60% - 强调文字颜色 1 2 2 3 2" xfId="4304"/>
    <cellStyle name="20% - 强调文字颜色 2 6 4 2" xfId="4305"/>
    <cellStyle name="解释性文本 2 2 8" xfId="4306"/>
    <cellStyle name="计算 2 2 3 2 5 3 2" xfId="4307"/>
    <cellStyle name="Calculation 3 6 8 3" xfId="4308"/>
    <cellStyle name="千位分隔 2 2 2 3 4 4 2 6" xfId="4309"/>
    <cellStyle name="40% - 强调文字颜色 4 2 6" xfId="4310"/>
    <cellStyle name="40% - Accent3 6 2" xfId="4311"/>
    <cellStyle name="Title 5 2 2" xfId="4312"/>
    <cellStyle name="常规 19 10" xfId="4313"/>
    <cellStyle name="常规 24 10" xfId="4314"/>
    <cellStyle name="注释 2 2 2 5 8 2" xfId="4315"/>
    <cellStyle name="输出 3 5 5 14" xfId="4316"/>
    <cellStyle name="_评标分析报告(上沙片区总包工程)1 19" xfId="4317"/>
    <cellStyle name="_评标分析报告(上沙片区总包工程)1 24" xfId="4318"/>
    <cellStyle name="40% - 强调文字颜色 3 3 2 4" xfId="4319"/>
    <cellStyle name="Note 2 2 3 3 5 2" xfId="4320"/>
    <cellStyle name="_总包因人工费上涨各施工单价调整_评标分析报告(上沙片区总包工程)1" xfId="4321"/>
    <cellStyle name="Total 3 2 3 3" xfId="4322"/>
    <cellStyle name="计算 3 2 2 5 11 2" xfId="4323"/>
    <cellStyle name="60% - 强调文字颜色 1 2 2 3 3" xfId="4324"/>
    <cellStyle name="20% - 强调文字颜色 3 2 2" xfId="4325"/>
    <cellStyle name="计算 2 2 3 2 5 3 3" xfId="4326"/>
    <cellStyle name="Input 2 6 4 19 2" xfId="4327"/>
    <cellStyle name="输出 2 6 5 8 2" xfId="4328"/>
    <cellStyle name="Linked Cell 7 4 2" xfId="4329"/>
    <cellStyle name="40% - 强调文字颜色 4 2 7" xfId="4330"/>
    <cellStyle name="40% - Accent3 6 3" xfId="4331"/>
    <cellStyle name="常规 19 11" xfId="4332"/>
    <cellStyle name="常规 24 11" xfId="4333"/>
    <cellStyle name="注释 2 2 2 5 8 3" xfId="4334"/>
    <cellStyle name="输出 3 5 5 20" xfId="4335"/>
    <cellStyle name="输出 3 5 5 15" xfId="4336"/>
    <cellStyle name="_评标分析报告(上沙片区总包工程)1 25" xfId="4337"/>
    <cellStyle name="计算 3 2 2 5 11 3" xfId="4338"/>
    <cellStyle name="60% - 强调文字颜色 1 2 2 3 4" xfId="4339"/>
    <cellStyle name="20% - 强调文字颜色 3 2 3" xfId="4340"/>
    <cellStyle name="Input 2 6 4 19 3" xfId="4341"/>
    <cellStyle name="40% - 强调文字颜色 4 2 8" xfId="4342"/>
    <cellStyle name="40% - Accent3 6 4" xfId="4343"/>
    <cellStyle name="注释 3 2 3 5 8 2" xfId="4344"/>
    <cellStyle name="Heading 2 3 2 4 2" xfId="4345"/>
    <cellStyle name="标题 1 3 4 4 2" xfId="4346"/>
    <cellStyle name="常规 19 12" xfId="4347"/>
    <cellStyle name="常规 24 12" xfId="4348"/>
    <cellStyle name="输出 3 5 5 21" xfId="4349"/>
    <cellStyle name="输出 3 5 5 16" xfId="4350"/>
    <cellStyle name="_评标分析报告(上沙片区总包工程)1 26" xfId="4351"/>
    <cellStyle name="Note 6 3 11" xfId="4352"/>
    <cellStyle name="Input 3 2 8" xfId="4353"/>
    <cellStyle name="40% - 强调文字颜色 1 3 4 3 3" xfId="4354"/>
    <cellStyle name="Output 3 3 17 2" xfId="4355"/>
    <cellStyle name="Output 3 3 22 2" xfId="4356"/>
    <cellStyle name="Calculation 2 10 3" xfId="4357"/>
    <cellStyle name="60% - Accent5 2 4" xfId="4358"/>
    <cellStyle name="好_文冲售楼部室内灯具参数表01 _7.21，广州万科科学城项目售楼部及样板房精装修工程招标清单 2" xfId="4359"/>
    <cellStyle name="20% - 强调文字颜色 6 2 3 3 2" xfId="4360"/>
    <cellStyle name="Heading 2 3" xfId="4361"/>
    <cellStyle name="强调文字颜色 4 2 2 4" xfId="4362"/>
    <cellStyle name="Output 7 6 3" xfId="4363"/>
    <cellStyle name="汇总 3 6 5 3 2" xfId="4364"/>
    <cellStyle name="Check Cell 2 2 2 3 2" xfId="4365"/>
    <cellStyle name="输出 2 10 23" xfId="4366"/>
    <cellStyle name="输出 2 10 18" xfId="4367"/>
    <cellStyle name="常规 13 8 3 2" xfId="4368"/>
    <cellStyle name="_一线公司运营计划分析表-模板-修正(北区)" xfId="4369"/>
    <cellStyle name="Note 4 5 2" xfId="4370"/>
    <cellStyle name="注释 3 7 2 2 4" xfId="4371"/>
    <cellStyle name="输出 3 5 5 6" xfId="4372"/>
    <cellStyle name="40% - 强调文字颜色 2 7_B6(小学) (2013.11.02)" xfId="4373"/>
    <cellStyle name="_评标分析报告(上沙片区总包工程)1 7" xfId="4374"/>
    <cellStyle name="常规 3 4 3 6" xfId="4375"/>
    <cellStyle name="Note 2 28 2" xfId="4376"/>
    <cellStyle name="Warning Text 3 2" xfId="4377"/>
    <cellStyle name="输出 3 5 5 8" xfId="4378"/>
    <cellStyle name="_评标分析报告(上沙片区总包工程)1 9" xfId="4379"/>
    <cellStyle name="Note 3 2 3 18 3" xfId="4380"/>
    <cellStyle name="常规 34 10 2 2 2" xfId="4381"/>
    <cellStyle name="常规 7 2 2 2 3 2" xfId="4382"/>
    <cellStyle name="20% - 强调文字颜色 3 2 4 2 2" xfId="4383"/>
    <cellStyle name="Warning Text 3 4" xfId="4384"/>
    <cellStyle name="输出 2 2 2 5 4 3" xfId="4385"/>
    <cellStyle name="Calculation 2 4 16 3" xfId="4386"/>
    <cellStyle name="Calculation 2 4 21 3" xfId="4387"/>
    <cellStyle name="好_汉阳人信汇F地块和武胜人信汇北区人防防化设备清单 20140807 2 2 4 2" xfId="4388"/>
    <cellStyle name="60% - 强调文字颜色 1 3 2 6 2" xfId="4389"/>
    <cellStyle name="Total 2 2 16" xfId="4390"/>
    <cellStyle name="Total 2 2 21" xfId="4391"/>
    <cellStyle name="_其他" xfId="4392"/>
    <cellStyle name="40% - 强调文字颜色 4 4" xfId="4393"/>
    <cellStyle name="千位分隔 3 3 5 2 2 3 7" xfId="4394"/>
    <cellStyle name="Input 2 6 14 2" xfId="4395"/>
    <cellStyle name="20% - Accent4 9" xfId="4396"/>
    <cellStyle name="Output 2 6 2 18 3" xfId="4397"/>
    <cellStyle name="Total 2 5 2 8 2" xfId="4398"/>
    <cellStyle name="60% - Accent1 2 6" xfId="4399"/>
    <cellStyle name="_战略措施费清单 3_安装合计" xfId="4400"/>
    <cellStyle name="Total 2 2 3 3 19 3" xfId="4401"/>
    <cellStyle name="Input 6 4 11 3" xfId="4402"/>
    <cellStyle name="Input 2 7 7 3" xfId="4403"/>
    <cellStyle name="Total 2 27" xfId="4404"/>
    <cellStyle name="Total 2 32" xfId="4405"/>
    <cellStyle name="40% - Accent4 2 2 3" xfId="4406"/>
    <cellStyle name="60% - 强调文字颜色 4 9 3 2" xfId="4407"/>
    <cellStyle name="20% - 强调文字颜色 6 13 2 2" xfId="4408"/>
    <cellStyle name="Input 2 2 3 2 8 2" xfId="4409"/>
    <cellStyle name="Total 4 2 5" xfId="4410"/>
    <cellStyle name="标题 3 5 4" xfId="4411"/>
    <cellStyle name="60% - Accent6 2 4 3 2" xfId="4412"/>
    <cellStyle name="Output 2 2 3 7" xfId="4413"/>
    <cellStyle name="Heading 4 5 2" xfId="4414"/>
    <cellStyle name="_千林山居三期目标成本指导书-(定案版输出090903）" xfId="4415"/>
    <cellStyle name="20% - 强调文字颜色 3 3 6 2" xfId="4416"/>
    <cellStyle name="Output 2 6 2 4" xfId="4417"/>
    <cellStyle name="Total 2 5 3 11 3" xfId="4418"/>
    <cellStyle name="计算 2 2 3 3 2 5 2" xfId="4419"/>
    <cellStyle name="20% - Accent3 2 6 2" xfId="4420"/>
    <cellStyle name="Input 5 13 2" xfId="4421"/>
    <cellStyle name="计算 3 2 7 12" xfId="4422"/>
    <cellStyle name="_人防地下车库" xfId="4423"/>
    <cellStyle name="常规 18 2 4" xfId="4424"/>
    <cellStyle name="常规 23 2 4" xfId="4425"/>
    <cellStyle name="差_铝合金阳台栏杆机护窗栏杆 2_20150310 魅力之城一期1#铝合金门窗清单 2" xfId="4426"/>
    <cellStyle name="Note 2 2 3 11" xfId="4427"/>
    <cellStyle name="20% - 强调文字颜色 4 2 2 4 2" xfId="4428"/>
    <cellStyle name="标题 3 19 3" xfId="4429"/>
    <cellStyle name="Output 2 4 9 2" xfId="4430"/>
    <cellStyle name="Check Cell 2 5 3 2" xfId="4431"/>
    <cellStyle name="20% - 强调文字颜色 6 5 4 2" xfId="4432"/>
    <cellStyle name="_中博一期工程量清单_万科金色城市23号地块安装部分模拟清单（2011.11.21.浩） 2 2" xfId="4433"/>
    <cellStyle name="20% - 强调文字颜色 4 3 4 2 2 2" xfId="4434"/>
    <cellStyle name="常规 16 9 2" xfId="4435"/>
    <cellStyle name="常规 21 9 2" xfId="4436"/>
    <cellStyle name="计算 2 6 5 3 2 4" xfId="4437"/>
    <cellStyle name="货币 4 2 2 6 8" xfId="4438"/>
    <cellStyle name="差_华阳上品总包清单一标段定（合并）0928（李）" xfId="4439"/>
    <cellStyle name="Input 6 6 2" xfId="4440"/>
    <cellStyle name="Input 2 3 4 11 3" xfId="4441"/>
    <cellStyle name="60% - Accent1 2 10" xfId="4442"/>
    <cellStyle name="_榕江二期成本测算表（081215）" xfId="4443"/>
    <cellStyle name="标题 1 6" xfId="4444"/>
    <cellStyle name="计算 2 2 3 2 2 3 3" xfId="4445"/>
    <cellStyle name="20% - Accent2 2 4 3" xfId="4446"/>
    <cellStyle name="Percent_!!!GO" xfId="4447"/>
    <cellStyle name="20% - 强调文字颜色 2 3 4 3" xfId="4448"/>
    <cellStyle name="千位分隔 6 3 3 5 6" xfId="4449"/>
    <cellStyle name="_入户大堂预算清单" xfId="4450"/>
    <cellStyle name="计算 2 5 4 2 3 2 5 2" xfId="4451"/>
    <cellStyle name="Linked Cell 4 4 2" xfId="4452"/>
    <cellStyle name="40% - 强调文字颜色 1 2 7" xfId="4453"/>
    <cellStyle name="Calculation 3 5 11 2" xfId="4454"/>
    <cellStyle name="Calculation 3 2 2 15 3" xfId="4455"/>
    <cellStyle name="Calculation 3 2 2 20 3" xfId="4456"/>
    <cellStyle name="Calculation 2 2 2 2 4" xfId="4457"/>
    <cellStyle name="标题 5 3 2 2" xfId="4458"/>
    <cellStyle name="输入 2 7 2 2 6" xfId="4459"/>
    <cellStyle name="_上海公司信息月报2008年8月" xfId="4460"/>
    <cellStyle name="Accent6 2 2 7" xfId="4461"/>
    <cellStyle name="计算 2 2 6 2 2 2 3" xfId="4462"/>
    <cellStyle name="货币 4 2 5 2 2 4" xfId="4463"/>
    <cellStyle name="20% - 强调文字颜色 4 2" xfId="4464"/>
    <cellStyle name="常规 13 2 6 5" xfId="4465"/>
    <cellStyle name="Input 3 3 2 10" xfId="4466"/>
    <cellStyle name="_设备清单一卡通-02.2.25" xfId="4467"/>
    <cellStyle name="Calculation 3 2 2 7" xfId="4468"/>
    <cellStyle name="20% - 强调文字颜色 5 4 2 2 3" xfId="4469"/>
    <cellStyle name="20% - 强调文字颜色 2 3 3" xfId="4470"/>
    <cellStyle name="60% - 强调文字颜色 4 2_3.3-精装超高层土建 (铝模)" xfId="4471"/>
    <cellStyle name="计算 2 2 3 2 2 2" xfId="4472"/>
    <cellStyle name="20% - Accent2 2 3" xfId="4473"/>
    <cellStyle name="20% - 强调文字颜色 4 17 2 2" xfId="4474"/>
    <cellStyle name="20% - 强调文字颜色 4 22 2 2" xfId="4475"/>
    <cellStyle name="货币 4 2 2 3 2 2 6" xfId="4476"/>
    <cellStyle name="40% - 强调文字颜色 3 3 8" xfId="4477"/>
    <cellStyle name="40% - Accent2 7 4" xfId="4478"/>
    <cellStyle name="20% - 强调文字颜色 1 4 2 4" xfId="4479"/>
    <cellStyle name="计算 7 4 2 3 4 4" xfId="4480"/>
    <cellStyle name="20% - Accent1 3 2 4" xfId="4481"/>
    <cellStyle name="_中博一期工程量清单_万科金色城市23号地块安装部分模拟清单（2011.11.21.浩） 4 2" xfId="4482"/>
    <cellStyle name="Output 2 3 3 12" xfId="4483"/>
    <cellStyle name="_数据提炼(周四汇报) (2)" xfId="4484"/>
    <cellStyle name="_同福西总包评标_假日润园总包招标清单14#楼安装" xfId="4485"/>
    <cellStyle name="20% - 强调文字颜色 2 3 5 2 3" xfId="4486"/>
    <cellStyle name="Note 9 10" xfId="4487"/>
    <cellStyle name="Note 2 4 3 10" xfId="4488"/>
    <cellStyle name="Calculation 2 2 3 4 12 3" xfId="4489"/>
    <cellStyle name="40% - 强调文字颜色 1 3 6 3" xfId="4490"/>
    <cellStyle name="60% - 强调文字颜色 5 3 6 3 2" xfId="4491"/>
    <cellStyle name="Note 2 2 2 13 3" xfId="4492"/>
    <cellStyle name="_同福西总包评标_评标分析报告(上沙片区总包工程)1 2" xfId="4493"/>
    <cellStyle name="60% - Accent4 2 9 2" xfId="4494"/>
    <cellStyle name="输入 2 3 5 14" xfId="4495"/>
    <cellStyle name="Input 8 14 2" xfId="4496"/>
    <cellStyle name="60% - Accent1 6 2" xfId="4497"/>
    <cellStyle name="Input 6 3 22 2" xfId="4498"/>
    <cellStyle name="Input 6 3 17 2" xfId="4499"/>
    <cellStyle name="Calculation 3 4 3 2" xfId="4500"/>
    <cellStyle name="_同福西总包评标_评标分析报告(上沙片区总包工程)1 3" xfId="4501"/>
    <cellStyle name="40% - 强调文字颜色 3 4 4 2" xfId="4502"/>
    <cellStyle name="输入 2 3 5 20" xfId="4503"/>
    <cellStyle name="输入 2 3 5 15" xfId="4504"/>
    <cellStyle name="Input 8 14 3" xfId="4505"/>
    <cellStyle name="60% - Accent1 6 3" xfId="4506"/>
    <cellStyle name="Input 6 3 22 3" xfId="4507"/>
    <cellStyle name="Input 6 3 17 3" xfId="4508"/>
    <cellStyle name="Calculation 3 4 3 3" xfId="4509"/>
    <cellStyle name="Accent2 11" xfId="4510"/>
    <cellStyle name="计算 9 2 2 5" xfId="4511"/>
    <cellStyle name="汇总 7 3 2 4" xfId="4512"/>
    <cellStyle name="_投标报价清单-0621易核" xfId="4513"/>
    <cellStyle name="千位分隔 33 2 9" xfId="4514"/>
    <cellStyle name="解释性文本 5 3" xfId="4515"/>
    <cellStyle name="_图纸问题二" xfId="4516"/>
    <cellStyle name="20% - 强调文字颜色 6 3 2 2" xfId="4517"/>
    <cellStyle name="Calculation 7 3 6 3" xfId="4518"/>
    <cellStyle name="20% - Accent6 2 2 2" xfId="4519"/>
    <cellStyle name="计算 6 2 2 2 3 3" xfId="4520"/>
    <cellStyle name="_万科金域缇香项目地上部分安装清单" xfId="4521"/>
    <cellStyle name="常规 14 7 2" xfId="4522"/>
    <cellStyle name="Note 2 6 2 8 3" xfId="4523"/>
    <cellStyle name="Output 8 16 3" xfId="4524"/>
    <cellStyle name="Output 8 21 3" xfId="4525"/>
    <cellStyle name="_万林湖商务标（最后打印版）" xfId="4526"/>
    <cellStyle name="Output 3 3 3 7 2" xfId="4527"/>
    <cellStyle name="_未有图纸部分铝合金报价清单" xfId="4528"/>
    <cellStyle name="60% - 强调文字颜色 1 3 3 3 2" xfId="4529"/>
    <cellStyle name="20% - 强调文字颜色 3 7 4 2" xfId="4530"/>
    <cellStyle name="Output 2 8 13 2" xfId="4531"/>
    <cellStyle name="20% - 强调文字颜色 4 2 6 2 2" xfId="4532"/>
    <cellStyle name="Calculation 3 2 14" xfId="4533"/>
    <cellStyle name="_武汉万科总包工程标准清单" xfId="4534"/>
    <cellStyle name="好_前卫厂城市山谷项目一期Ⅰ标段工程量清单 5" xfId="4535"/>
    <cellStyle name="_项目分产品盈利情况动态表（0904）及考核表-财务备" xfId="4536"/>
    <cellStyle name="Total 7 2 2 3" xfId="4537"/>
    <cellStyle name="输入 5 3 2 2 3 4 3" xfId="4538"/>
    <cellStyle name="汇总 3 5 5 14 2" xfId="4539"/>
    <cellStyle name="Note 14 3" xfId="4540"/>
    <cellStyle name="20% - 强调文字颜色 3 2 7 2 3" xfId="4541"/>
    <cellStyle name="Output 2 5 3 4 3" xfId="4542"/>
    <cellStyle name="Calculation 3 3 4 5" xfId="4543"/>
    <cellStyle name="Calculation 2 2 3 3 14" xfId="4544"/>
    <cellStyle name="40% - 强调文字颜色 3 3 5 4" xfId="4545"/>
    <cellStyle name="Note 5 4 12" xfId="4546"/>
    <cellStyle name="Output 4 2 10 2" xfId="4547"/>
    <cellStyle name="Note 2 2 4 2 2" xfId="4548"/>
    <cellStyle name="千位分隔[0] 3 2 2 4 2 7" xfId="4549"/>
    <cellStyle name="Note 2 2 3 3 8 2" xfId="4550"/>
    <cellStyle name="_项目分产品盈利情况动态表（090429）及考核表" xfId="4551"/>
    <cellStyle name="Total 3 2 6 3" xfId="4552"/>
    <cellStyle name="Calculation 8 11" xfId="4553"/>
    <cellStyle name="40% - 着色 1 4" xfId="4554"/>
    <cellStyle name="_项目分产品盈利情况动态表（090527）及考核表" xfId="4555"/>
    <cellStyle name="常规 3 3 2 3 2 4" xfId="4556"/>
    <cellStyle name="Calculation 3 5 11 3" xfId="4557"/>
    <cellStyle name="Calculation 2 2 2 2 5" xfId="4558"/>
    <cellStyle name="计算 2 2 6 2 2 2 4" xfId="4559"/>
    <cellStyle name="货币 4 2 5 2 2 5" xfId="4560"/>
    <cellStyle name="20% - 强调文字颜色 4 3" xfId="4561"/>
    <cellStyle name="强调文字颜色 2 2 5 2" xfId="4562"/>
    <cellStyle name="20% - Accent4 2" xfId="4563"/>
    <cellStyle name="20% - 强调文字颜色 2 10 2 2" xfId="4564"/>
    <cellStyle name="_信旺·华府骏苑（景审）" xfId="4565"/>
    <cellStyle name="40% - 强调文字颜色 1 3 5 4" xfId="4566"/>
    <cellStyle name="计算 2 2 3 3 2 3 2" xfId="4567"/>
    <cellStyle name="Calculation 4 3 8 3" xfId="4568"/>
    <cellStyle name="20% - Accent3 2 4 2" xfId="4569"/>
    <cellStyle name="常规 34 11 2 2" xfId="4570"/>
    <cellStyle name="20% - 强调文字颜色 3 3 4 2" xfId="4571"/>
    <cellStyle name="20% - 强调文字颜色 4 2 2 2 2" xfId="4572"/>
    <cellStyle name="Calculation 2 7 14" xfId="4573"/>
    <cellStyle name="标题 3 17 3" xfId="4574"/>
    <cellStyle name="标题 3 22 3" xfId="4575"/>
    <cellStyle name="Calculation 2 4 4 8" xfId="4576"/>
    <cellStyle name="Output 2 9 7 2" xfId="4577"/>
    <cellStyle name="标题 3 2 2 3" xfId="4578"/>
    <cellStyle name="强调文字颜色 1 2 10" xfId="4579"/>
    <cellStyle name="_样板方案比较" xfId="4580"/>
    <cellStyle name="20% - 强调文字颜色 4 18 3 2" xfId="4581"/>
    <cellStyle name="注释 3 6 2 6" xfId="4582"/>
    <cellStyle name="_月岛不锈钢方管栏杆报价清单4.16" xfId="4583"/>
    <cellStyle name="输出 3 2 2 5 3 3" xfId="4584"/>
    <cellStyle name="40% - 强调文字颜色 5 19 3 2" xfId="4585"/>
    <cellStyle name="计算 3 2 2 5 13 3" xfId="4586"/>
    <cellStyle name="20% - 强调文字颜色 3 4 3" xfId="4587"/>
    <cellStyle name="20% - Accent3 3 3" xfId="4588"/>
    <cellStyle name="60% - Accent4 10 2" xfId="4589"/>
    <cellStyle name="输入 3 6 3 4 2 3" xfId="4590"/>
    <cellStyle name="_战略措施费清单 3" xfId="4591"/>
    <cellStyle name="差_单价分析(修改-1）" xfId="4592"/>
    <cellStyle name="_中博一期工程量清单 2 3" xfId="4593"/>
    <cellStyle name="60% - 强调文字颜色 4 4 6" xfId="4594"/>
    <cellStyle name="60% - 强调文字颜色 2 3 5 4" xfId="4595"/>
    <cellStyle name="Calculation 2 6 3 15 3" xfId="4596"/>
    <cellStyle name="Calculation 2 6 3 20 3" xfId="4597"/>
    <cellStyle name="_战略措施费清单 3 2" xfId="4598"/>
    <cellStyle name="差_单价分析(修改-1） 2" xfId="4599"/>
    <cellStyle name="Bad 2 3 3" xfId="4600"/>
    <cellStyle name="标题 2 2 6 4 2" xfId="4601"/>
    <cellStyle name="Neutral 2 4 2" xfId="4602"/>
    <cellStyle name="Output 3 7" xfId="4603"/>
    <cellStyle name="注释 5 4" xfId="4604"/>
    <cellStyle name="Heading 3 2 4 4 2" xfId="4605"/>
    <cellStyle name="Input 2 5 4 2 2" xfId="4606"/>
    <cellStyle name="Input 6 2 10 2" xfId="4607"/>
    <cellStyle name="Calculation 8 20 2" xfId="4608"/>
    <cellStyle name="Calculation 8 15 2" xfId="4609"/>
    <cellStyle name="20% - 强调文字颜色 5 2 8 3" xfId="4610"/>
    <cellStyle name="_战略措施费清单 4" xfId="4611"/>
    <cellStyle name="40% - 强调文字颜色 2 13 2" xfId="4612"/>
    <cellStyle name="Accent3 2 2_3.3-精装超高层土建 (铝模)" xfId="4613"/>
    <cellStyle name="差_文冲项目一期(I1-I4栋)总承包机电工程量清单(机电)招标清单2011.5.22_文冲售楼部装修招标清单 2" xfId="4614"/>
    <cellStyle name="常规 72 8 2" xfId="4615"/>
    <cellStyle name="常规 67 8 2" xfId="4616"/>
    <cellStyle name="_战略措施费清单 5" xfId="4617"/>
    <cellStyle name="计算 2 3 2 5 3" xfId="4618"/>
    <cellStyle name="20% - 强调文字颜色 1 12 2" xfId="4619"/>
    <cellStyle name="Output 3 5 8 2" xfId="4620"/>
    <cellStyle name="Total 3 3 11 3" xfId="4621"/>
    <cellStyle name="60% - Accent2 6 5" xfId="4622"/>
    <cellStyle name="Note 5 2 4 2" xfId="4623"/>
    <cellStyle name="常规 2 2 2 5 2 2" xfId="4624"/>
    <cellStyle name="输出 3 2 2 3" xfId="4625"/>
    <cellStyle name="Input 3 3 3 13 2" xfId="4626"/>
    <cellStyle name="强调文字颜色 2 2 2" xfId="4627"/>
    <cellStyle name="20% - Accent1" xfId="4628"/>
    <cellStyle name="Accent2 2 3 4 2" xfId="4629"/>
    <cellStyle name="Explanatory Text 2 2 6 2" xfId="4630"/>
    <cellStyle name="Output 2 2 3 3 9" xfId="4631"/>
    <cellStyle name="60% - Accent3 10 2" xfId="4632"/>
    <cellStyle name="注释 2 4 5 14 2" xfId="4633"/>
    <cellStyle name="Neutral 5 2 2" xfId="4634"/>
    <cellStyle name="Input 5 2 10" xfId="4635"/>
    <cellStyle name="_智能化及社区管网" xfId="4636"/>
    <cellStyle name="Output 2 2 2 11 3" xfId="4637"/>
    <cellStyle name="Accent3 3 5" xfId="4638"/>
    <cellStyle name="60% - Accent3 2 2 4" xfId="4639"/>
    <cellStyle name="Check Cell 2 3 4 2" xfId="4640"/>
    <cellStyle name="千位分隔 3 4 4 8 2 6" xfId="4641"/>
    <cellStyle name="20% - 强调文字颜色 6 3 5 2" xfId="4642"/>
    <cellStyle name="常规 38 8 2 2 2" xfId="4643"/>
    <cellStyle name="常规 43 8 2 2 2" xfId="4644"/>
    <cellStyle name="千位分隔 3 2 3 4 5 3 7" xfId="4645"/>
    <cellStyle name="Calculation 7 3 9 3" xfId="4646"/>
    <cellStyle name="20% - Accent6 2 5 2" xfId="4647"/>
    <cellStyle name="货币 2 6 2 3 2 2 4" xfId="4648"/>
    <cellStyle name="40% - 强调文字颜色 2 3 2 2 5" xfId="4649"/>
    <cellStyle name="Calculation 2 6 3 16" xfId="4650"/>
    <cellStyle name="Calculation 2 6 3 21" xfId="4651"/>
    <cellStyle name="计算 9 2 3 3 2 2" xfId="4652"/>
    <cellStyle name="常规 64 10 2 4" xfId="4653"/>
    <cellStyle name="常规 59 10 2 4" xfId="4654"/>
    <cellStyle name="_中博一期工程量清单 3" xfId="4655"/>
    <cellStyle name="Note 2 8 7 2" xfId="4656"/>
    <cellStyle name="20% - 强调文字颜色 5 2 9" xfId="4657"/>
    <cellStyle name="常规 15 2 3 4 2" xfId="4658"/>
    <cellStyle name="Calculation 2 7 3 2" xfId="4659"/>
    <cellStyle name="常规 11 3 4" xfId="4660"/>
    <cellStyle name="Bad 2 4" xfId="4661"/>
    <cellStyle name="Calculation 2 2 16 3" xfId="4662"/>
    <cellStyle name="Calculation 2 2 21 3" xfId="4663"/>
    <cellStyle name="60% - 强调文字颜色 2 3 6 3" xfId="4664"/>
    <cellStyle name="Note 2 4 2 10" xfId="4665"/>
    <cellStyle name="计算 9 2 3 3 2 2 2" xfId="4666"/>
    <cellStyle name="_中博一期工程量清单 3 2" xfId="4667"/>
    <cellStyle name="60% - 强调文字颜色 4 5 5" xfId="4668"/>
    <cellStyle name="Note 8 10" xfId="4669"/>
    <cellStyle name="Calculation 2 6 3 16 2" xfId="4670"/>
    <cellStyle name="Calculation 2 6 3 21 2" xfId="4671"/>
    <cellStyle name="20% - 强调文字颜色 4 3 4 2 2 3" xfId="4672"/>
    <cellStyle name="常规 16 9 3" xfId="4673"/>
    <cellStyle name="常规 21 9 3" xfId="4674"/>
    <cellStyle name="Note 3 3 4 14 2" xfId="4675"/>
    <cellStyle name="_中博一期工程量清单_万科金色城市23号地块安装部分模拟清单（2011.11.21.浩） 2 3" xfId="4676"/>
    <cellStyle name="注释 3 2 2 5 21 3" xfId="4677"/>
    <cellStyle name="注释 3 2 2 5 16 3" xfId="4678"/>
    <cellStyle name="Note 2 2 3 2 14" xfId="4679"/>
    <cellStyle name="Calculation 2 2 3 2 11 2" xfId="4680"/>
    <cellStyle name="0,0_x000d__x000a_NA_x000d__x000a_ 7" xfId="4681"/>
    <cellStyle name="Note 2 2 2 8" xfId="4682"/>
    <cellStyle name="20% - 强调文字颜色 4 13 3" xfId="4683"/>
    <cellStyle name="Accent5 3 6" xfId="4684"/>
    <cellStyle name="Calculation 3 6 8" xfId="4685"/>
    <cellStyle name="60% - 强调文字颜色 1 2 2_3.3-精装超高层土建 (铝模)" xfId="4686"/>
    <cellStyle name="好_30工程量清单(9.14)_中央公园二期总承包清单（安装调） 2_8-2、工程量清单" xfId="4687"/>
    <cellStyle name="Note 3 3 4 15 2" xfId="4688"/>
    <cellStyle name="Note 3 3 4 20 2" xfId="4689"/>
    <cellStyle name="好_铝合金阳台栏杆机护窗栏杆 3_松山湖1号花园三期别墅铝合金门窗工程招标清单 2" xfId="4690"/>
    <cellStyle name="_中博一期工程量清单_万科金色城市23号地块安装部分模拟清单（2011.11.21.浩） 3 3" xfId="4691"/>
    <cellStyle name="Note 2 2 3 10 3" xfId="4692"/>
    <cellStyle name="Input 4 3 6" xfId="4693"/>
    <cellStyle name="Accent6 2 2 3 4 2" xfId="4694"/>
    <cellStyle name="40% - Accent4 2 5 2" xfId="4695"/>
    <cellStyle name="Note 2 2 3 9 3" xfId="4696"/>
    <cellStyle name="Input 9 11 2" xfId="4697"/>
    <cellStyle name="60% - Accent6 3 2" xfId="4698"/>
    <cellStyle name="Input 6 4 14 2" xfId="4699"/>
    <cellStyle name="40% - 强调文字颜色 5 3 2 2 2" xfId="4700"/>
    <cellStyle name="_中博一期工程量清单_万科金色城市23号地块安装部分模拟清单（2011.11.21.浩） 3_安装合计 2" xfId="4701"/>
    <cellStyle name="20% - Accent4 10" xfId="4702"/>
    <cellStyle name="强调文字颜色 2 2 2 2 4 2" xfId="4703"/>
    <cellStyle name="计算 7 4 2 2 6 2" xfId="4704"/>
    <cellStyle name="计算 2 4 12 2" xfId="4705"/>
    <cellStyle name="20% - Accent1 2 4 2" xfId="4706"/>
    <cellStyle name="Calculation 2 3 8 3" xfId="4707"/>
    <cellStyle name="20% - 强调文字颜色 1 3 4 2" xfId="4708"/>
    <cellStyle name="Total 2 2 4 4 3" xfId="4709"/>
    <cellStyle name="_中博一期工程量清单_万科金色城市23号地块安装部分模拟清单（2011.11.21.浩） 5" xfId="4710"/>
    <cellStyle name="Calculation 2 3 2 6 3" xfId="4711"/>
    <cellStyle name="20% - 强调文字颜色 5 3 3 2 2 3" xfId="4712"/>
    <cellStyle name="Calculation 2 3 4 3 2" xfId="4713"/>
    <cellStyle name="货币 2 6 3 3 7" xfId="4714"/>
    <cellStyle name="40% - 强调文字颜色 2 3 5 2 2" xfId="4715"/>
    <cellStyle name="_中山时代国际公寓2栋02单元样板房装修工程量计算稿-090625 2" xfId="4716"/>
    <cellStyle name="Input 10 14 3" xfId="4717"/>
    <cellStyle name="60% - Accent4 3 2 2" xfId="4718"/>
    <cellStyle name="Input 2 3 4 18 3" xfId="4719"/>
    <cellStyle name="差_最新总包单项工程汇总表（合同版）(1) 4 3 2" xfId="4720"/>
    <cellStyle name="输入 5" xfId="4721"/>
    <cellStyle name="差_B4B5B6大堂和电梯厅、楼梯间清单及增加工程清单2009-4-13 4" xfId="4722"/>
    <cellStyle name="计算 3 2 3 5 8" xfId="4723"/>
    <cellStyle name="_中山万科城市风景三期精装饰工程结算书" xfId="4724"/>
    <cellStyle name="输入 2 4 2 2 3" xfId="4725"/>
    <cellStyle name="常规 60 9 2 2 2" xfId="4726"/>
    <cellStyle name="_中山喜来登国际公寓项目环境工程预算清单090925" xfId="4727"/>
    <cellStyle name="Accent3 2 2 4" xfId="4728"/>
    <cellStyle name="Total 2 4 3 13" xfId="4729"/>
    <cellStyle name="Heading 2 2 4 3 2" xfId="4730"/>
    <cellStyle name="_中天装饰B4-B6首层大堂、B5B6标准层电梯厅预算2009-4-15-0" xfId="4731"/>
    <cellStyle name="60% - 强调文字颜色 3 2 2 3 3 2" xfId="4732"/>
    <cellStyle name="Calculation 2 2 6 7" xfId="4733"/>
    <cellStyle name="输入 2 2 3 5 2 2" xfId="4734"/>
    <cellStyle name="20% - 强调文字颜色 1 2 2 6" xfId="4735"/>
    <cellStyle name="Note 29 3" xfId="4736"/>
    <cellStyle name="Total 2 4 2 6 2" xfId="4737"/>
    <cellStyle name="60% - Accent2 2 2 2 4 2" xfId="4738"/>
    <cellStyle name="20% - 强调文字颜色 6 3 6 4" xfId="4739"/>
    <cellStyle name="20% - Accent6 2 6 4" xfId="4740"/>
    <cellStyle name="Calculation 2 2 2 17 3" xfId="4741"/>
    <cellStyle name="Calculation 2 2 2 22 3" xfId="4742"/>
    <cellStyle name="_珠宾1地块景观钢结构7.31" xfId="4743"/>
    <cellStyle name="_装修园林工程结算模板" xfId="4744"/>
    <cellStyle name="_总包因人工费上涨各施工单价调整" xfId="4745"/>
    <cellStyle name="20% - 强调文字颜色 1 3 3_安装合计" xfId="4746"/>
    <cellStyle name="差_汉阳人信汇F地块和武胜人信汇北区人防防化设备清单 20140807 2 3 3" xfId="4747"/>
    <cellStyle name="_总包因人工费上涨各施工单价调整_评标分析报告(上沙片区总包工程)1 2" xfId="4748"/>
    <cellStyle name="Total 3 2 3 3 2" xfId="4749"/>
    <cellStyle name="40% - 强调文字颜色 2 3 2 7" xfId="4750"/>
    <cellStyle name="Total 3 5 10" xfId="4751"/>
    <cellStyle name="_总包因人工费上涨各施工单价调整_评标分析报告(上沙片区总包工程)1 3" xfId="4752"/>
    <cellStyle name="Total 3 2 3 3 3" xfId="4753"/>
    <cellStyle name="输入 5 2 2 2 4 4" xfId="4754"/>
    <cellStyle name="千位分隔[0] 2 4 2 14" xfId="4755"/>
    <cellStyle name="20% - 强调文字颜色 2 17 4" xfId="4756"/>
    <cellStyle name="20% - 强调文字颜色 2 22 4" xfId="4757"/>
    <cellStyle name="输出 2 5 5 21 3" xfId="4758"/>
    <cellStyle name="输出 2 5 5 16 3" xfId="4759"/>
    <cellStyle name="60% - 强调文字颜色 2 2 2 2 2" xfId="4760"/>
    <cellStyle name="千位分隔[0] 2 7 8 8" xfId="4761"/>
    <cellStyle name="0,0_x000d__x000a_NA_x000d__x000a_ 2" xfId="4762"/>
    <cellStyle name="差 7 2" xfId="4763"/>
    <cellStyle name="千位分隔 3 8 2 5 7" xfId="4764"/>
    <cellStyle name="计算 3 6 5 23" xfId="4765"/>
    <cellStyle name="计算 3 6 5 18" xfId="4766"/>
    <cellStyle name="Note 2 2 2 3" xfId="4767"/>
    <cellStyle name="输入 2 2 2 5 21 2" xfId="4768"/>
    <cellStyle name="输入 2 2 2 5 16 2" xfId="4769"/>
    <cellStyle name="60% - 强调文字颜色 2 2 2 2 3" xfId="4770"/>
    <cellStyle name="0,0_x000d__x000a_NA_x000d__x000a_ 3" xfId="4771"/>
    <cellStyle name="差 7 3" xfId="4772"/>
    <cellStyle name="千位分隔 3 8 2 5 8" xfId="4773"/>
    <cellStyle name="计算 3 6 5 24" xfId="4774"/>
    <cellStyle name="计算 3 6 5 19" xfId="4775"/>
    <cellStyle name="Note 2 2 2 4" xfId="4776"/>
    <cellStyle name="Calculation 3 2 13 2" xfId="4777"/>
    <cellStyle name="60% - 强调文字颜色 2 2 2 2 5" xfId="4778"/>
    <cellStyle name="0,0_x000d__x000a_NA_x000d__x000a_ 5" xfId="4779"/>
    <cellStyle name="差 7 5" xfId="4780"/>
    <cellStyle name="Note 2 2 2 6" xfId="4781"/>
    <cellStyle name="Calculation 2 4 2 17" xfId="4782"/>
    <cellStyle name="Calculation 2 4 2 22" xfId="4783"/>
    <cellStyle name="常规 3 7 3 2" xfId="4784"/>
    <cellStyle name="Input 2 3 2 8" xfId="4785"/>
    <cellStyle name="Input 2 2 3 4 10 3" xfId="4786"/>
    <cellStyle name="0,0_x000d__x000a_NA_x000d__x000a__3.3-精装超高层土建 (铝模)" xfId="4787"/>
    <cellStyle name="40% - 强调文字颜色 2 3 7" xfId="4788"/>
    <cellStyle name="40% - Accent1 7 3" xfId="4789"/>
    <cellStyle name="20% - 强调文字颜色 1 3 2" xfId="4790"/>
    <cellStyle name="强调文字颜色 2 2 2 2 2" xfId="4791"/>
    <cellStyle name="千位分隔 3 2 6 8 2 4" xfId="4792"/>
    <cellStyle name="计算 7 4 2 2 4" xfId="4793"/>
    <cellStyle name="计算 2 4 10" xfId="4794"/>
    <cellStyle name="计算 2 2 3 2 3 4 3" xfId="4795"/>
    <cellStyle name="20% - Accent1 2 2" xfId="4796"/>
    <cellStyle name="Calculation 2 3 2 4 3" xfId="4797"/>
    <cellStyle name="40% - 强调文字颜色 2 3 3 3 3" xfId="4798"/>
    <cellStyle name="20% - 强调文字颜色 6 3 7" xfId="4799"/>
    <cellStyle name="Total 2 2 4 2 3" xfId="4800"/>
    <cellStyle name="常规 38 8 2 4" xfId="4801"/>
    <cellStyle name="常规 43 8 2 4" xfId="4802"/>
    <cellStyle name="好 4 2 4 2" xfId="4803"/>
    <cellStyle name="20% - Accent6 2 7" xfId="4804"/>
    <cellStyle name="强调文字颜色 2 2 2 2 2 2" xfId="4805"/>
    <cellStyle name="计算 7 4 2 2 4 2" xfId="4806"/>
    <cellStyle name="计算 2 4 10 2" xfId="4807"/>
    <cellStyle name="20% - Accent1 2 2 2" xfId="4808"/>
    <cellStyle name="Calculation 2 3 6 3" xfId="4809"/>
    <cellStyle name="20% - 强调文字颜色 1 3 2 2" xfId="4810"/>
    <cellStyle name="40% - 强调文字颜色 2 3 7 2" xfId="4811"/>
    <cellStyle name="千位分隔 5 2 2 3 5 4" xfId="4812"/>
    <cellStyle name="20% - 强调文字颜色 1 3 2 2 2" xfId="4813"/>
    <cellStyle name="计算 7 4 2 2 4 2 2" xfId="4814"/>
    <cellStyle name="20% - Accent1 2 2 2 2" xfId="4815"/>
    <cellStyle name="货币 2 6 5 3 7" xfId="4816"/>
    <cellStyle name="Input 7 22" xfId="4817"/>
    <cellStyle name="Input 7 17" xfId="4818"/>
    <cellStyle name="40% - 强调文字颜色 2 3 7 2 2" xfId="4819"/>
    <cellStyle name="20% - 强调文字颜色 1 2 3 4" xfId="4820"/>
    <cellStyle name="货币 2 6 5 3 8" xfId="4821"/>
    <cellStyle name="Input 7 23" xfId="4822"/>
    <cellStyle name="Input 7 18" xfId="4823"/>
    <cellStyle name="40% - 强调文字颜色 2 3 7 2 3" xfId="4824"/>
    <cellStyle name="60% - 强调文字颜色 4 3 3 3 2" xfId="4825"/>
    <cellStyle name="千位分隔 5 2 2 3 5 5" xfId="4826"/>
    <cellStyle name="检查单元格 2 2 2 3 2" xfId="4827"/>
    <cellStyle name="20% - 强调文字颜色 1 3 2 2 3" xfId="4828"/>
    <cellStyle name="差_二期T5栋至T8栋总包水电预算对数版20101110_万科科学城A3、A4、A20栋总包招标清单20110810超（修改1） 2_奉贤项目总包标准清单-高层" xfId="4829"/>
    <cellStyle name="计算 7 4 2 2 4 2 3" xfId="4830"/>
    <cellStyle name="20% - Accent1 2 2 2 3" xfId="4831"/>
    <cellStyle name="20% - 强调文字颜色 6 3 8" xfId="4832"/>
    <cellStyle name="20% - Accent6 2 8" xfId="4833"/>
    <cellStyle name="20% - 强调文字颜色 1 3 2 3" xfId="4834"/>
    <cellStyle name="差_StartUp 2" xfId="4835"/>
    <cellStyle name="计算 7 4 2 2 4 3" xfId="4836"/>
    <cellStyle name="计算 2 4 10 3" xfId="4837"/>
    <cellStyle name="20% - Accent1 2 2 3" xfId="4838"/>
    <cellStyle name="40% - 强调文字颜色 2 3 7 3" xfId="4839"/>
    <cellStyle name="Input 2 4 3 21" xfId="4840"/>
    <cellStyle name="Input 2 4 3 16" xfId="4841"/>
    <cellStyle name="20% - 强调文字颜色 1 3 2 3 2" xfId="4842"/>
    <cellStyle name="20% - Accent1 2 2 3 2" xfId="4843"/>
    <cellStyle name="20% - 强调文字颜色 1 2 4 4" xfId="4844"/>
    <cellStyle name="20% - 强调文字颜色 1 3 2 5" xfId="4845"/>
    <cellStyle name="20% - Accent1 2 2 5" xfId="4846"/>
    <cellStyle name="20% - 强调文字颜色 1 3 2 6" xfId="4847"/>
    <cellStyle name="20% - Accent1 2 2 6" xfId="4848"/>
    <cellStyle name="常规 5 3 2 2 3 2" xfId="4849"/>
    <cellStyle name="20% - 强调文字颜色 1 3 2_3.3-精装超高层土建 (铝模)" xfId="4850"/>
    <cellStyle name="Heading 1 2 6" xfId="4851"/>
    <cellStyle name="20% - Accent1 2 2_3.3-精装超高层土建 (铝模)" xfId="4852"/>
    <cellStyle name="强调文字颜色 2 2 2 2 3 2" xfId="4853"/>
    <cellStyle name="计算 7 4 2 2 5 2" xfId="4854"/>
    <cellStyle name="计算 2 4 11 2" xfId="4855"/>
    <cellStyle name="20% - Accent1 2 3 2" xfId="4856"/>
    <cellStyle name="Calculation 2 3 7 3" xfId="4857"/>
    <cellStyle name="20% - 强调文字颜色 1 3 3 2" xfId="4858"/>
    <cellStyle name="40% - 强调文字颜色 2 3 8 2" xfId="4859"/>
    <cellStyle name="備註 2 2 2 4" xfId="4860"/>
    <cellStyle name="20% - 强调文字颜色 6 4 2 2 3" xfId="4861"/>
    <cellStyle name="Output 2 5 25 3" xfId="4862"/>
    <cellStyle name="Total 2 3 3 11" xfId="4863"/>
    <cellStyle name="20% - 强调文字颜色 1 3 3 3" xfId="4864"/>
    <cellStyle name="计算 7 4 2 2 5 3" xfId="4865"/>
    <cellStyle name="计算 2 4 11 3" xfId="4866"/>
    <cellStyle name="20% - Accent1 2 3 3" xfId="4867"/>
    <cellStyle name="40% - 强调文字颜色 2 3 8 3" xfId="4868"/>
    <cellStyle name="20% - 强调文字颜色 1 3 3 4" xfId="4869"/>
    <cellStyle name="20% - Accent1 2 3 4" xfId="4870"/>
    <cellStyle name="常规 66 2 2 3 2" xfId="4871"/>
    <cellStyle name="20% - 强调文字颜色 1 3 4" xfId="4872"/>
    <cellStyle name="强调文字颜色 2 2 2 2 4" xfId="4873"/>
    <cellStyle name="千位分隔 3 2 6 8 2 6" xfId="4874"/>
    <cellStyle name="计算 7 4 2 2 6" xfId="4875"/>
    <cellStyle name="计算 2 4 12" xfId="4876"/>
    <cellStyle name="20% - Accent1 2 4" xfId="4877"/>
    <cellStyle name="40% - 强调文字颜色 2 3 9" xfId="4878"/>
    <cellStyle name="注释 2 10 9 3" xfId="4879"/>
    <cellStyle name="输出 3 2 3 5 22 3" xfId="4880"/>
    <cellStyle name="输出 3 2 3 5 17 3" xfId="4881"/>
    <cellStyle name="Note 10 2" xfId="4882"/>
    <cellStyle name="20% - 强调文字颜色 1 3 4 4" xfId="4883"/>
    <cellStyle name="常规 5 6 2 2 2" xfId="4884"/>
    <cellStyle name="20% - Accent1 2 4 4" xfId="4885"/>
    <cellStyle name="好_报价说明" xfId="4886"/>
    <cellStyle name="Calculation 7 8" xfId="4887"/>
    <cellStyle name="40% - 强调文字颜色 1 3 7 2 2" xfId="4888"/>
    <cellStyle name="20% - 强调文字颜色 1 3 5" xfId="4889"/>
    <cellStyle name="Output 3 5 10" xfId="4890"/>
    <cellStyle name="常规 38 3 2 2" xfId="4891"/>
    <cellStyle name="常规 43 3 2 2" xfId="4892"/>
    <cellStyle name="强调文字颜色 2 2 2 2 5" xfId="4893"/>
    <cellStyle name="计算 2 4 13" xfId="4894"/>
    <cellStyle name="20% - Accent1 2 5" xfId="4895"/>
    <cellStyle name="标题 4 2 7 2" xfId="4896"/>
    <cellStyle name="20% - 强调文字颜色 6 15 3 2" xfId="4897"/>
    <cellStyle name="20% - 强调文字颜色 6 20 3 2" xfId="4898"/>
    <cellStyle name="20% - 强调文字颜色 1 3 5 2" xfId="4899"/>
    <cellStyle name="Output 3 5 10 2" xfId="4900"/>
    <cellStyle name="差_成本指标汇总表_公园1872项目体育馆工程量统计" xfId="4901"/>
    <cellStyle name="常规 38 3 2 2 2" xfId="4902"/>
    <cellStyle name="常规 43 3 2 2 2" xfId="4903"/>
    <cellStyle name="强调文字颜色 2 2 2 2 5 2" xfId="4904"/>
    <cellStyle name="计算 2 4 13 2" xfId="4905"/>
    <cellStyle name="20% - Accent1 2 5 2" xfId="4906"/>
    <cellStyle name="Calculation 2 3 9 3" xfId="4907"/>
    <cellStyle name="20% - 强调文字颜色 1 3 5 3" xfId="4908"/>
    <cellStyle name="Output 3 5 10 3" xfId="4909"/>
    <cellStyle name="计算 2 4 13 3" xfId="4910"/>
    <cellStyle name="20% - Accent1 2 5 3" xfId="4911"/>
    <cellStyle name="Output 3 6 17" xfId="4912"/>
    <cellStyle name="Output 3 6 22" xfId="4913"/>
    <cellStyle name="输出 3 2 3 5 18 3" xfId="4914"/>
    <cellStyle name="Note 11 2" xfId="4915"/>
    <cellStyle name="20% - 强调文字颜色 1 3 5 4" xfId="4916"/>
    <cellStyle name="20% - Accent1 2 5 4" xfId="4917"/>
    <cellStyle name="检查单元格 6 2 2 3" xfId="4918"/>
    <cellStyle name="Note 2 2 6 21 3" xfId="4919"/>
    <cellStyle name="Note 2 2 6 16 3" xfId="4920"/>
    <cellStyle name="20% - 强调文字颜色 1 3 3 2 2 2" xfId="4921"/>
    <cellStyle name="Total 3 25 3" xfId="4922"/>
    <cellStyle name="Calculation 10 12 2" xfId="4923"/>
    <cellStyle name="20% - 强调文字颜色 1 3 8" xfId="4924"/>
    <cellStyle name="Note 7 4 4" xfId="4925"/>
    <cellStyle name="Output 3 5 13" xfId="4926"/>
    <cellStyle name="Total 4 4 19 3" xfId="4927"/>
    <cellStyle name="差_万科紫台总包单项工程汇总表（合同版） 2 4 2" xfId="4928"/>
    <cellStyle name="20% - Accent1 2 8" xfId="4929"/>
    <cellStyle name="Heading 1 3 2 2 2" xfId="4930"/>
    <cellStyle name="20% - 强调文字颜色 1 4" xfId="4931"/>
    <cellStyle name="强调文字颜色 2 2 2 3" xfId="4932"/>
    <cellStyle name="20% - Accent1 3" xfId="4933"/>
    <cellStyle name="20% - 强调文字颜色 1 4 2" xfId="4934"/>
    <cellStyle name="输入 5 2 2 2 4 2 3" xfId="4935"/>
    <cellStyle name="强调文字颜色 2 2 2 3 2" xfId="4936"/>
    <cellStyle name="计算 7 4 2 3 4" xfId="4937"/>
    <cellStyle name="计算 2 2 3 2 3 5 3" xfId="4938"/>
    <cellStyle name="20% - Accent1 3 2" xfId="4939"/>
    <cellStyle name="40% - 强调文字颜色 2 4 7" xfId="4940"/>
    <cellStyle name="输出 3 10 7 2" xfId="4941"/>
    <cellStyle name="Input 3 22 3" xfId="4942"/>
    <cellStyle name="Input 3 17 3" xfId="4943"/>
    <cellStyle name="强调文字颜色 2 2 2 3 2 2" xfId="4944"/>
    <cellStyle name="计算 7 4 2 3 4 2" xfId="4945"/>
    <cellStyle name="20% - Accent1 3 2 2" xfId="4946"/>
    <cellStyle name="Calculation 2 4 6 3" xfId="4947"/>
    <cellStyle name="20% - 强调文字颜色 1 4 2 2" xfId="4948"/>
    <cellStyle name="20% - 强调文字颜色 1 4 2 3" xfId="4949"/>
    <cellStyle name="计算 7 4 2 3 4 3" xfId="4950"/>
    <cellStyle name="20% - Accent1 3 2 3" xfId="4951"/>
    <cellStyle name="输出 3 10 8 2" xfId="4952"/>
    <cellStyle name="Input 3 23 3" xfId="4953"/>
    <cellStyle name="Input 3 18 3" xfId="4954"/>
    <cellStyle name="强调文字颜色 2 2 2 3 3 2" xfId="4955"/>
    <cellStyle name="计算 7 4 2 3 5 2" xfId="4956"/>
    <cellStyle name="好_二期总包预算对比表_B04装修招标清单" xfId="4957"/>
    <cellStyle name="20% - Accent1 3 3 2" xfId="4958"/>
    <cellStyle name="Calculation 2 4 7 3" xfId="4959"/>
    <cellStyle name="20% - 强调文字颜色 1 4 3 2" xfId="4960"/>
    <cellStyle name="20% - 强调文字颜色 6 4 3 2 3" xfId="4961"/>
    <cellStyle name="Total 7 4 11 2" xfId="4962"/>
    <cellStyle name="强调文字颜色 2 2 2 3 4" xfId="4963"/>
    <cellStyle name="计算 7 4 2 3 6" xfId="4964"/>
    <cellStyle name="20% - Accent1 3 4" xfId="4965"/>
    <cellStyle name="Output 2 6 4 2 3" xfId="4966"/>
    <cellStyle name="常规 66 2 2 4 2" xfId="4967"/>
    <cellStyle name="20% - 强调文字颜色 1 4 4" xfId="4968"/>
    <cellStyle name="20% - 强调文字颜色 1 4 5" xfId="4969"/>
    <cellStyle name="常规 38 3 3 2" xfId="4970"/>
    <cellStyle name="常规 43 3 3 2" xfId="4971"/>
    <cellStyle name="强调文字颜色 2 2 2 3 5" xfId="4972"/>
    <cellStyle name="20% - Accent1 3 5" xfId="4973"/>
    <cellStyle name="标题 4 2 8 2" xfId="4974"/>
    <cellStyle name="Note 3 3 4 8" xfId="4975"/>
    <cellStyle name="计算 7 3 2 2 3 3" xfId="4976"/>
    <cellStyle name="60% - Accent4 2 6 4 2" xfId="4977"/>
    <cellStyle name="千位分隔[0] 2 7 5 4" xfId="4978"/>
    <cellStyle name="20% - 强调文字颜色 5 8 2" xfId="4979"/>
    <cellStyle name="20% - Accent5 7 2" xfId="4980"/>
    <cellStyle name="常规 13 2 4 6" xfId="4981"/>
    <cellStyle name="60% - Accent1 3 4 2" xfId="4982"/>
    <cellStyle name="20% - 强调文字颜色 6 2 2 2 3" xfId="4983"/>
    <cellStyle name="差_最新总包单项工程汇总表（合同版）(1) 2 6" xfId="4984"/>
    <cellStyle name="20% - 强调文字颜色 3 19 3 3" xfId="4985"/>
    <cellStyle name="常规 60 6" xfId="4986"/>
    <cellStyle name="常规 55 6" xfId="4987"/>
    <cellStyle name="20% - Accent1 3_3.3-精装超高层土建 (铝模)" xfId="4988"/>
    <cellStyle name="汇总 3 4 5 3 2" xfId="4989"/>
    <cellStyle name="20% - 强调文字颜色 1 5" xfId="4990"/>
    <cellStyle name="Bad 7 3 2" xfId="4991"/>
    <cellStyle name="强调文字颜色 2 2 2 4" xfId="4992"/>
    <cellStyle name="20% - Accent1 4" xfId="4993"/>
    <cellStyle name="强调文字颜色 2 2 2 4 2" xfId="4994"/>
    <cellStyle name="计算 7 4 2 4 4" xfId="4995"/>
    <cellStyle name="计算 2 2 3 2 3 6 3" xfId="4996"/>
    <cellStyle name="20% - Accent1 4 2" xfId="4997"/>
    <cellStyle name="Note 3 17" xfId="4998"/>
    <cellStyle name="Note 3 22" xfId="4999"/>
    <cellStyle name="20% - 强调文字颜色 1 5 2" xfId="5000"/>
    <cellStyle name="千位分隔[0] 3 2 3 2 2" xfId="5001"/>
    <cellStyle name="20% - Accent1 4 3" xfId="5002"/>
    <cellStyle name="Note 3 18" xfId="5003"/>
    <cellStyle name="Note 3 23" xfId="5004"/>
    <cellStyle name="Output 2 6 4 3 2" xfId="5005"/>
    <cellStyle name="20% - 强调文字颜色 1 5 3" xfId="5006"/>
    <cellStyle name="千位分隔[0] 3 2 3 2 3" xfId="5007"/>
    <cellStyle name="20% - Accent1 4 4" xfId="5008"/>
    <cellStyle name="Note 3 19" xfId="5009"/>
    <cellStyle name="Note 3 24" xfId="5010"/>
    <cellStyle name="Output 2 6 4 3 3" xfId="5011"/>
    <cellStyle name="20% - 强调文字颜色 1 5 4" xfId="5012"/>
    <cellStyle name="汇总 3 4 5 3 3" xfId="5013"/>
    <cellStyle name="20% - 强调文字颜色 1 6" xfId="5014"/>
    <cellStyle name="差_门窗主材计算规则（修改尺寸计算原则081024） 2_奉贤项目总包标准清单-高层" xfId="5015"/>
    <cellStyle name="强调文字颜色 2 2 2 5" xfId="5016"/>
    <cellStyle name="Neutral 7 4 2" xfId="5017"/>
    <cellStyle name="20% - Accent1 5" xfId="5018"/>
    <cellStyle name="60% - Accent4 2 2 2" xfId="5019"/>
    <cellStyle name="输出 2 2 2 5 21 3" xfId="5020"/>
    <cellStyle name="输出 2 2 2 5 16 3" xfId="5021"/>
    <cellStyle name="60% - Accent4 2 2 2 2" xfId="5022"/>
    <cellStyle name="20% - 强调文字颜色 1 6 2" xfId="5023"/>
    <cellStyle name="差_金域蓝湾A1-A6、B1、C1C2铝合金栏杆工程预算(定案） 2_惠南项目总包标准清单-高层" xfId="5024"/>
    <cellStyle name="强调文字颜色 2 2 2 5 2" xfId="5025"/>
    <cellStyle name="20% - Accent1 5 2" xfId="5026"/>
    <cellStyle name="Note 2 2 2 3 4" xfId="5027"/>
    <cellStyle name="Input 2 6 4 3" xfId="5028"/>
    <cellStyle name="Calculation 3 3 4 12 3" xfId="5029"/>
    <cellStyle name="标题 3 2 6 3 2" xfId="5030"/>
    <cellStyle name="千位分隔 5 2 2 7 5" xfId="5031"/>
    <cellStyle name="Heading 4 2 4 3 2" xfId="5032"/>
    <cellStyle name="20% - 着色 3 2" xfId="5033"/>
    <cellStyle name="标题 2 3 6 5" xfId="5034"/>
    <cellStyle name="Output 2 4 3 12 2" xfId="5035"/>
    <cellStyle name="60% - Accent4 2 2 2 3" xfId="5036"/>
    <cellStyle name="差_6#楼建筑面积_中央公园二期总承包清单（安装调） 4" xfId="5037"/>
    <cellStyle name="千位分隔 5 2 3 2 3 6" xfId="5038"/>
    <cellStyle name="40% - Accent5 2 2_3.3-精装超高层土建 (铝模)" xfId="5039"/>
    <cellStyle name="20% - 强调文字颜色 3 7_B6(小学) (2013.11.02)" xfId="5040"/>
    <cellStyle name="千位分隔[0] 3 2 3 3 2" xfId="5041"/>
    <cellStyle name="20% - Accent1 5 3" xfId="5042"/>
    <cellStyle name="Output 2 6 4 4 2" xfId="5043"/>
    <cellStyle name="20% - 强调文字颜色 1 6 3" xfId="5044"/>
    <cellStyle name="常规 70 12 2" xfId="5045"/>
    <cellStyle name="常规 65 12 2" xfId="5046"/>
    <cellStyle name="Note 2 2 2 3 5" xfId="5047"/>
    <cellStyle name="Input 2 6 4 4" xfId="5048"/>
    <cellStyle name="千位分隔 5 2 2 7 6" xfId="5049"/>
    <cellStyle name="20% - 着色 3 3" xfId="5050"/>
    <cellStyle name="常规 4 2_3.3-精装超高层土建 (铝模)" xfId="5051"/>
    <cellStyle name="Output 2 4 3 12 3" xfId="5052"/>
    <cellStyle name="Note 6 2 11" xfId="5053"/>
    <cellStyle name="计算 5 3" xfId="5054"/>
    <cellStyle name="60% - Accent1 2 9 2" xfId="5055"/>
    <cellStyle name="60% - Accent4 2 2 2 4" xfId="5056"/>
    <cellStyle name="千位分隔[0] 3 2 3 3 3" xfId="5057"/>
    <cellStyle name="20% - Accent1 5 4" xfId="5058"/>
    <cellStyle name="Output 2 6 4 4 3" xfId="5059"/>
    <cellStyle name="20% - 强调文字颜色 1 6 4" xfId="5060"/>
    <cellStyle name="Total 2 2 3 2 18 3" xfId="5061"/>
    <cellStyle name="Input 6 3 10 3" xfId="5062"/>
    <cellStyle name="Calculation 9 20 3" xfId="5063"/>
    <cellStyle name="Calculation 9 15 3" xfId="5064"/>
    <cellStyle name="60% - 强调文字颜色 4 4 2 2" xfId="5065"/>
    <cellStyle name="差 3 4 4" xfId="5066"/>
    <cellStyle name="Input 2 2 6 3" xfId="5067"/>
    <cellStyle name="标题 3 2 2 5 2" xfId="5068"/>
    <cellStyle name="20% - 强调文字颜色 1 7" xfId="5069"/>
    <cellStyle name="强调文字颜色 2 2 2 6" xfId="5070"/>
    <cellStyle name="Input 3 2 3 10" xfId="5071"/>
    <cellStyle name="20% - Accent1 6" xfId="5072"/>
    <cellStyle name="60% - Accent4 2 2 3" xfId="5073"/>
    <cellStyle name="Calculation 2 2 2 25" xfId="5074"/>
    <cellStyle name="Note 2 2 2 4 4" xfId="5075"/>
    <cellStyle name="Input 2 6 5 3" xfId="5076"/>
    <cellStyle name="Calculation 3 3 4 13 3" xfId="5077"/>
    <cellStyle name="标题 3 2 6 4 2" xfId="5078"/>
    <cellStyle name="Output 2 4 3 13 2" xfId="5079"/>
    <cellStyle name="千位分隔 5 2 2 8 5" xfId="5080"/>
    <cellStyle name="Heading 4 2 4 4 2" xfId="5081"/>
    <cellStyle name="Currency1" xfId="5082"/>
    <cellStyle name="20% - 着色 4 2" xfId="5083"/>
    <cellStyle name="千位分隔[0] 3 2 3 4 2" xfId="5084"/>
    <cellStyle name="Input 3 2 3 10 3" xfId="5085"/>
    <cellStyle name="20% - Accent1 6 3" xfId="5086"/>
    <cellStyle name="Note 2 9 10 2" xfId="5087"/>
    <cellStyle name="Output 2 6 4 5 2" xfId="5088"/>
    <cellStyle name="千位分隔[0] 2 3 4 5" xfId="5089"/>
    <cellStyle name="20% - 强调文字颜色 1 7 3" xfId="5090"/>
    <cellStyle name="注释 3 4 5 6" xfId="5091"/>
    <cellStyle name="60% - Accent4 2 2 3 3" xfId="5092"/>
    <cellStyle name="常规 5 2 3 2 2" xfId="5093"/>
    <cellStyle name="60% - 强调文字颜色 1 2_3.3-精装超高层土建 (铝模)" xfId="5094"/>
    <cellStyle name="Output 3 3 3" xfId="5095"/>
    <cellStyle name="20% - 强调文字颜色 1 8" xfId="5096"/>
    <cellStyle name="强调文字颜色 2 2 2 7" xfId="5097"/>
    <cellStyle name="Input 3 2 3 11" xfId="5098"/>
    <cellStyle name="20% - Accent1 7" xfId="5099"/>
    <cellStyle name="注释 2 2 7 3 2" xfId="5100"/>
    <cellStyle name="60% - Accent4 2 2 4" xfId="5101"/>
    <cellStyle name="差 3 4 5" xfId="5102"/>
    <cellStyle name="Input 2 2 6 4" xfId="5103"/>
    <cellStyle name="60% - Accent1 2 2 2 3 2" xfId="5104"/>
    <cellStyle name="20% - 强调文字颜色 1 8 2" xfId="5105"/>
    <cellStyle name="强调文字颜色 2 2 2 7 2" xfId="5106"/>
    <cellStyle name="千位分隔 4 8 3 2 2 3" xfId="5107"/>
    <cellStyle name="计算 2 5 10" xfId="5108"/>
    <cellStyle name="Input 3 2 3 11 2" xfId="5109"/>
    <cellStyle name="20% - Accent1 7 2" xfId="5110"/>
    <cellStyle name="输出 2 2 2 5 18 3" xfId="5111"/>
    <cellStyle name="60% - Accent4 2 2 4 2" xfId="5112"/>
    <cellStyle name="千位分隔[0] 2 2 2 4 7 2 4" xfId="5113"/>
    <cellStyle name="60% - 强调文字颜色 4 8 2 2" xfId="5114"/>
    <cellStyle name="Input 2 6 6 3" xfId="5115"/>
    <cellStyle name="Calculation 3 3 4 14 3" xfId="5116"/>
    <cellStyle name="输入 2 10 2 4 2 2" xfId="5117"/>
    <cellStyle name="好_金域蓝湾三期桩基招标清单(090525)(7月28日) 2" xfId="5118"/>
    <cellStyle name="Output 2 4 3 14 2" xfId="5119"/>
    <cellStyle name="千位分隔 5 2 2 9 5" xfId="5120"/>
    <cellStyle name="20% - 着色 5 2" xfId="5121"/>
    <cellStyle name="千位分隔[0] 3 2 3 5 2" xfId="5122"/>
    <cellStyle name="千位分隔 4 8 3 2 2 4" xfId="5123"/>
    <cellStyle name="计算 2 5 11" xfId="5124"/>
    <cellStyle name="Input 3 2 3 11 3" xfId="5125"/>
    <cellStyle name="20% - Accent1 7 3" xfId="5126"/>
    <cellStyle name="Note 2 9 11 2" xfId="5127"/>
    <cellStyle name="Output 2 6 4 6 2" xfId="5128"/>
    <cellStyle name="20% - 强调文字颜色 1 8 3" xfId="5129"/>
    <cellStyle name="Accent1_3.3-精装超高层土建 (铝模)" xfId="5130"/>
    <cellStyle name="Total 3 3 25 2" xfId="5131"/>
    <cellStyle name="60% - Accent4 2 3 2 2" xfId="5132"/>
    <cellStyle name="强调文字颜色 2 2 3 5 2" xfId="5133"/>
    <cellStyle name="20% - Accent2 5 2" xfId="5134"/>
    <cellStyle name="百分比 3 14 4 2 2 3" xfId="5135"/>
    <cellStyle name="好_人防地下车库 3" xfId="5136"/>
    <cellStyle name="20% - 强调文字颜色 2 6 2" xfId="5137"/>
    <cellStyle name="40% - Accent3 4" xfId="5138"/>
    <cellStyle name="差 3 5 3 2" xfId="5139"/>
    <cellStyle name="千位分隔[0] 2 2 2 4 3 2 6" xfId="5140"/>
    <cellStyle name="60% - 强调文字颜色 4 4 2 4" xfId="5141"/>
    <cellStyle name="Input 2 2 6 5" xfId="5142"/>
    <cellStyle name="20% - 强调文字颜色 2 2 2 2 2" xfId="5143"/>
    <cellStyle name="强调文字颜色 2 2 2 8" xfId="5144"/>
    <cellStyle name="Input 3 2 3 12" xfId="5145"/>
    <cellStyle name="20% - Accent1 8" xfId="5146"/>
    <cellStyle name="Output 2 6 2 15 2" xfId="5147"/>
    <cellStyle name="Output 2 6 2 20 2" xfId="5148"/>
    <cellStyle name="20% - 强调文字颜色 1 9" xfId="5149"/>
    <cellStyle name="注释 2 2 7 3 3" xfId="5150"/>
    <cellStyle name="60% - Accent4 2 2 5" xfId="5151"/>
    <cellStyle name="60% - 强调文字颜色 1 3 9 2" xfId="5152"/>
    <cellStyle name="Neutral 2 7" xfId="5153"/>
    <cellStyle name="Input 2 5 4 5" xfId="5154"/>
    <cellStyle name="注释 3 3 5 14 2" xfId="5155"/>
    <cellStyle name="计算 2 3 2 5 4" xfId="5156"/>
    <cellStyle name="20% - 强调文字颜色 1 12 3" xfId="5157"/>
    <cellStyle name="Output 3 5 8 3" xfId="5158"/>
    <cellStyle name="40% - 强调文字颜色 2 13 3" xfId="5159"/>
    <cellStyle name="输入 2 6 5 8 3" xfId="5160"/>
    <cellStyle name="Calculation 2 2 2 3 6 2" xfId="5161"/>
    <cellStyle name="Calculation 2 26 3" xfId="5162"/>
    <cellStyle name="强调文字颜色 2 2 6 3 2" xfId="5163"/>
    <cellStyle name="汇总 5 5 22" xfId="5164"/>
    <cellStyle name="汇总 5 5 17" xfId="5165"/>
    <cellStyle name="常规 50 10 2 2 2" xfId="5166"/>
    <cellStyle name="20% - Accent5 3 2" xfId="5167"/>
    <cellStyle name="常规 45 10 2 2 2" xfId="5168"/>
    <cellStyle name="20% - 强调文字颜色 5 4 2" xfId="5169"/>
    <cellStyle name="输出 3 2 2 4" xfId="5170"/>
    <cellStyle name="Input 3 3 3 13 3" xfId="5171"/>
    <cellStyle name="Output 2 2 2 2 9 2" xfId="5172"/>
    <cellStyle name="强调文字颜色 2 2 3" xfId="5173"/>
    <cellStyle name="20% - Accent2" xfId="5174"/>
    <cellStyle name="60% - 强调文字颜色 4 7 6" xfId="5175"/>
    <cellStyle name="计算 2 3 2 5 4 2" xfId="5176"/>
    <cellStyle name="20% - 强调文字颜色 1 12 3 2" xfId="5177"/>
    <cellStyle name="Calculation 2 6 3 18 3" xfId="5178"/>
    <cellStyle name="检查单元格 2 6 5" xfId="5179"/>
    <cellStyle name="常规 9 2 3 4" xfId="5180"/>
    <cellStyle name="40% - 强调文字颜色 2 13 3 2" xfId="5181"/>
    <cellStyle name="40% - 强调文字颜色 1 3 3 4" xfId="5182"/>
    <cellStyle name="20% - 强调文字颜色 5 4 2 2" xfId="5183"/>
    <cellStyle name="千位分隔 5 2 3 2 3 10" xfId="5184"/>
    <cellStyle name="汇总 5 5 22 2" xfId="5185"/>
    <cellStyle name="汇总 5 5 17 2" xfId="5186"/>
    <cellStyle name="Calculation 6 4 6 3" xfId="5187"/>
    <cellStyle name="20% - Accent5 3 2 2" xfId="5188"/>
    <cellStyle name="20% - 强调文字颜色 2 3" xfId="5189"/>
    <cellStyle name="强调文字颜色 2 2 3 2" xfId="5190"/>
    <cellStyle name="20% - Accent2 2" xfId="5191"/>
    <cellStyle name="20% - 强调文字颜色 2 3 2 3 2" xfId="5192"/>
    <cellStyle name="20% - Accent2 2 2 3 2" xfId="5193"/>
    <cellStyle name="Note 3 2 3 12" xfId="5194"/>
    <cellStyle name="60% - Accent5 2 3 5" xfId="5195"/>
    <cellStyle name="60% - 强调文字颜色 5 3 3 4 2" xfId="5196"/>
    <cellStyle name="检查单元格 3 2 2 4 2" xfId="5197"/>
    <cellStyle name="20% - 强调文字颜色 2 3 2 3 3" xfId="5198"/>
    <cellStyle name="差_汉阳人信汇F地块和武胜人信汇北区人防防化设备清单 20140807 2 2" xfId="5199"/>
    <cellStyle name="20% - Accent2 2 2 3 3" xfId="5200"/>
    <cellStyle name="Total 2 6 2 6 2" xfId="5201"/>
    <cellStyle name="20% - 强调文字颜色 2 3 2 3 4" xfId="5202"/>
    <cellStyle name="差_汉阳人信汇F地块和武胜人信汇北区人防防化设备清单 20140807 2 3" xfId="5203"/>
    <cellStyle name="20% - Accent2 2 2 3 4" xfId="5204"/>
    <cellStyle name="Total 2 6 2 6 3" xfId="5205"/>
    <cellStyle name="20% - 强调文字颜色 2 3 3 2" xfId="5206"/>
    <cellStyle name="计算 2 2 3 2 2 2 2" xfId="5207"/>
    <cellStyle name="Calculation 3 3 7 3" xfId="5208"/>
    <cellStyle name="20% - Accent2 2 3 2" xfId="5209"/>
    <cellStyle name="千位分隔[0] 2 8 2 4 2 3" xfId="5210"/>
    <cellStyle name="20% - 强调文字颜色 6 5 2 2 3" xfId="5211"/>
    <cellStyle name="Linked Cell 2" xfId="5212"/>
    <cellStyle name="20% - 强调文字颜色 2 3 3 4" xfId="5213"/>
    <cellStyle name="计算 2 2 3 2 2 2 4" xfId="5214"/>
    <cellStyle name="20% - Accent2 2 3 4" xfId="5215"/>
    <cellStyle name="常规 66 2 3 3 2" xfId="5216"/>
    <cellStyle name="20% - 强调文字颜色 2 3 4" xfId="5217"/>
    <cellStyle name="差_30工程量清单(9.14)_中央公园二期总承包清单（安装调）_万科城二期总包工程量清单(1)" xfId="5218"/>
    <cellStyle name="计算 2 2 3 2 2 3" xfId="5219"/>
    <cellStyle name="汇总 2 4 5 21 2" xfId="5220"/>
    <cellStyle name="汇总 2 4 5 16 2" xfId="5221"/>
    <cellStyle name="20% - Accent2 2 4" xfId="5222"/>
    <cellStyle name="40% - 强调文字颜色 3 3 9" xfId="5223"/>
    <cellStyle name="计算 2 19" xfId="5224"/>
    <cellStyle name="20% - 强调文字颜色 2 3 4 2" xfId="5225"/>
    <cellStyle name="计算 2 2 3 2 2 3 2" xfId="5226"/>
    <cellStyle name="Calculation 3 3 8 3" xfId="5227"/>
    <cellStyle name="20% - Accent2 2 4 2" xfId="5228"/>
    <cellStyle name="40% - 强调文字颜色 1 2 6" xfId="5229"/>
    <cellStyle name="20% - 强调文字颜色 2 3 4 4" xfId="5230"/>
    <cellStyle name="计算 2 2 3 2 2 3 4" xfId="5231"/>
    <cellStyle name="好_金域蓝湾二期B4-5、B6-8、F栋精装修招标标准表格（样板1）" xfId="5232"/>
    <cellStyle name="常规 5 7 2 2 2" xfId="5233"/>
    <cellStyle name="20% - Accent2 2 4 4" xfId="5234"/>
    <cellStyle name="40% - 强调文字颜色 1 2 8" xfId="5235"/>
    <cellStyle name="20% - 强调文字颜色 2 3 5" xfId="5236"/>
    <cellStyle name="常规 38 4 2 2" xfId="5237"/>
    <cellStyle name="常规 43 4 2 2" xfId="5238"/>
    <cellStyle name="千位分隔 5 4 2 8 2" xfId="5239"/>
    <cellStyle name="计算 2 2 3 2 2 4" xfId="5240"/>
    <cellStyle name="汇总 2 4 5 21 3" xfId="5241"/>
    <cellStyle name="汇总 2 4 5 16 3" xfId="5242"/>
    <cellStyle name="20% - Accent2 2 5" xfId="5243"/>
    <cellStyle name="标题 4 3 7 2" xfId="5244"/>
    <cellStyle name="千位分隔 4 9 2 6" xfId="5245"/>
    <cellStyle name="计算 3 2 4 2 2 2" xfId="5246"/>
    <cellStyle name="60% - 强调文字颜色 5 3_3.3-精装超高层土建 (铝模)" xfId="5247"/>
    <cellStyle name="20% - 强调文字颜色 6 16 3 2" xfId="5248"/>
    <cellStyle name="20% - 强调文字颜色 6 21 3 2" xfId="5249"/>
    <cellStyle name="20% - 强调文字颜色 2 3 5 2" xfId="5250"/>
    <cellStyle name="常规 38 4 2 2 2" xfId="5251"/>
    <cellStyle name="常规 43 4 2 2 2" xfId="5252"/>
    <cellStyle name="计算 2 2 3 2 2 4 2" xfId="5253"/>
    <cellStyle name="Calculation 3 3 9 3" xfId="5254"/>
    <cellStyle name="20% - Accent2 2 5 2" xfId="5255"/>
    <cellStyle name="Calculation 2 2 3 4 12" xfId="5256"/>
    <cellStyle name="40% - 强调文字颜色 1 3 6" xfId="5257"/>
    <cellStyle name="t_Book1_公园1872项目B1地块工程量统计" xfId="5258"/>
    <cellStyle name="20% - 强调文字颜色 2 3 5 3" xfId="5259"/>
    <cellStyle name="计算 2 2 3 2 2 4 3" xfId="5260"/>
    <cellStyle name="20% - Accent2 2 5 3" xfId="5261"/>
    <cellStyle name="Calculation 2 2 3 4 13" xfId="5262"/>
    <cellStyle name="40% - 强调文字颜色 1 3 7" xfId="5263"/>
    <cellStyle name="20% - 强调文字颜色 2 3 5 4" xfId="5264"/>
    <cellStyle name="计算 2 2 3 2 2 4 4" xfId="5265"/>
    <cellStyle name="20% - Accent2 2 5 4" xfId="5266"/>
    <cellStyle name="Calculation 2 2 3 4 14" xfId="5267"/>
    <cellStyle name="20% - 强调文字颜色 4 15 2 2" xfId="5268"/>
    <cellStyle name="20% - 强调文字颜色 4 20 2 2" xfId="5269"/>
    <cellStyle name="40% - 强调文字颜色 1 3 8" xfId="5270"/>
    <cellStyle name="Note 2 2 4 7 2" xfId="5271"/>
    <cellStyle name="20% - 强调文字颜色 1 3 4 2 2 2" xfId="5272"/>
    <cellStyle name="常规 4 5 19" xfId="5273"/>
    <cellStyle name="Output 4 2 15 2" xfId="5274"/>
    <cellStyle name="Output 4 2 20 2" xfId="5275"/>
    <cellStyle name="60% - Accent2 4 3" xfId="5276"/>
    <cellStyle name="Note 2 4 2 12 2" xfId="5277"/>
    <cellStyle name="Calculation 2 2 3 4 9" xfId="5278"/>
    <cellStyle name="Neutral 2 5 3 2" xfId="5279"/>
    <cellStyle name="Output 4 8 2" xfId="5280"/>
    <cellStyle name="Bad 2 4 4 2" xfId="5281"/>
    <cellStyle name="Note 3 6 5 3" xfId="5282"/>
    <cellStyle name="千位分隔 5 4 2 3 5 6" xfId="5283"/>
    <cellStyle name="20% - 强调文字颜色 3 3 2 2 4" xfId="5284"/>
    <cellStyle name="20% - Accent3 2 2 2 4" xfId="5285"/>
    <cellStyle name="20% - 强调文字颜色 2 3 6 3" xfId="5286"/>
    <cellStyle name="输入 5 2 2 2 3 2 3" xfId="5287"/>
    <cellStyle name="计算 2 2 3 2 2 5 3" xfId="5288"/>
    <cellStyle name="汇总 4 5 22" xfId="5289"/>
    <cellStyle name="汇总 4 5 17" xfId="5290"/>
    <cellStyle name="20% - Accent2 2 6 3" xfId="5291"/>
    <cellStyle name="40% - 强调文字颜色 1 4 7" xfId="5292"/>
    <cellStyle name="20% - 强调文字颜色 4 15 3 2" xfId="5293"/>
    <cellStyle name="20% - 强调文字颜色 4 20 3 2" xfId="5294"/>
    <cellStyle name="输入 5 2 2 2 3 2 4" xfId="5295"/>
    <cellStyle name="汇总 4 5 23" xfId="5296"/>
    <cellStyle name="汇总 4 5 18" xfId="5297"/>
    <cellStyle name="20% - Accent2 2 6 4" xfId="5298"/>
    <cellStyle name="Output 2 6 3 2 2" xfId="5299"/>
    <cellStyle name="千位分隔[0] 5 2 2 10" xfId="5300"/>
    <cellStyle name="20% - 强调文字颜色 2 3 6 4" xfId="5301"/>
    <cellStyle name="20% - 强调文字颜色 5 4 2 3" xfId="5302"/>
    <cellStyle name="千位分隔 5 2 3 2 3 11" xfId="5303"/>
    <cellStyle name="汇总 5 5 22 3" xfId="5304"/>
    <cellStyle name="汇总 5 5 17 3" xfId="5305"/>
    <cellStyle name="20% - Accent5 3 2 3" xfId="5306"/>
    <cellStyle name="Heading 1 3 2 3 2" xfId="5307"/>
    <cellStyle name="20% - 强调文字颜色 2 4" xfId="5308"/>
    <cellStyle name="强调文字颜色 2 2 3 3" xfId="5309"/>
    <cellStyle name="20% - Accent2 3" xfId="5310"/>
    <cellStyle name="Linked Cell 5 2 2" xfId="5311"/>
    <cellStyle name="40% - Accent1 4 3" xfId="5312"/>
    <cellStyle name="20% - 强调文字颜色 2 4 2 3" xfId="5313"/>
    <cellStyle name="Note 2 22" xfId="5314"/>
    <cellStyle name="Note 2 17" xfId="5315"/>
    <cellStyle name="20% - Accent2 3 2 3" xfId="5316"/>
    <cellStyle name="40% - Accent1 5" xfId="5317"/>
    <cellStyle name="20% - 强调文字颜色 4 17 3 2" xfId="5318"/>
    <cellStyle name="20% - 强调文字颜色 4 22 3 2" xfId="5319"/>
    <cellStyle name="强调文字颜色 2 2 3 3 3" xfId="5320"/>
    <cellStyle name="计算 2 2 3 2 3 2" xfId="5321"/>
    <cellStyle name="20% - Accent2 3 3" xfId="5322"/>
    <cellStyle name="常规 3 3_（安装新格式6.17）总包工程量清单-1" xfId="5323"/>
    <cellStyle name="20% - 强调文字颜色 2 4 3" xfId="5324"/>
    <cellStyle name="常规 18 5 2 2 2" xfId="5325"/>
    <cellStyle name="常规 23 5 2 2 2" xfId="5326"/>
    <cellStyle name="40% - Accent4 2_3.3-精装超高层土建 (铝模)" xfId="5327"/>
    <cellStyle name="40% - Accent1 5 2" xfId="5328"/>
    <cellStyle name="输出 2 2 2 5 11 2" xfId="5329"/>
    <cellStyle name="Input 8 18 3" xfId="5330"/>
    <cellStyle name="20% - 强调文字颜色 2 4 3 2" xfId="5331"/>
    <cellStyle name="计算 2 2 3 2 3 2 2" xfId="5332"/>
    <cellStyle name="计算 2 10 9" xfId="5333"/>
    <cellStyle name="Calculation 3 4 7 3" xfId="5334"/>
    <cellStyle name="20% - Accent2 3 3 2" xfId="5335"/>
    <cellStyle name="Linked Cell 5 3 2" xfId="5336"/>
    <cellStyle name="40% - Accent1 5 3" xfId="5337"/>
    <cellStyle name="计算 3_3.3-精装超高层土建 (铝模)" xfId="5338"/>
    <cellStyle name="20% - 强调文字颜色 2 4 3 3" xfId="5339"/>
    <cellStyle name="计算 2 2 3 2 3 2 3" xfId="5340"/>
    <cellStyle name="20% - Accent2 3 3 3" xfId="5341"/>
    <cellStyle name="40% - Accent1 5 4" xfId="5342"/>
    <cellStyle name="千位分隔 9 2 2 7 4" xfId="5343"/>
    <cellStyle name="常规 73 6 2 2 2" xfId="5344"/>
    <cellStyle name="常规 68 6 2 2 2" xfId="5345"/>
    <cellStyle name="40% - Accent5 3_3.3-精装超高层土建 (铝模)" xfId="5346"/>
    <cellStyle name="20% - 强调文字颜色 2 4 3 4" xfId="5347"/>
    <cellStyle name="计算 2 2 3 2 3 2 4" xfId="5348"/>
    <cellStyle name="20% - Accent2 3 3 4" xfId="5349"/>
    <cellStyle name="40% - Accent1 7" xfId="5350"/>
    <cellStyle name="20% - 强调文字颜色 2 4 5" xfId="5351"/>
    <cellStyle name="常规 38 4 3 2" xfId="5352"/>
    <cellStyle name="常规 43 4 3 2" xfId="5353"/>
    <cellStyle name="千位分隔[0] 2 4 2 11" xfId="5354"/>
    <cellStyle name="计算 2 2 3 2 3 4" xfId="5355"/>
    <cellStyle name="汇总 2 4 5 22 3" xfId="5356"/>
    <cellStyle name="汇总 2 4 5 17 3" xfId="5357"/>
    <cellStyle name="20% - Accent2 3 5" xfId="5358"/>
    <cellStyle name="标题 4 3 8 2" xfId="5359"/>
    <cellStyle name="20% - 强调文字颜色 5 4 2 4" xfId="5360"/>
    <cellStyle name="20% - Accent5 3 2 4" xfId="5361"/>
    <cellStyle name="汇总 3 4 5 4 2" xfId="5362"/>
    <cellStyle name="20% - 强调文字颜色 2 5" xfId="5363"/>
    <cellStyle name="Bad 7 4 2" xfId="5364"/>
    <cellStyle name="强调文字颜色 2 2 3 4" xfId="5365"/>
    <cellStyle name="20% - Accent2 4" xfId="5366"/>
    <cellStyle name="强调文字颜色 2 2 3 4 2" xfId="5367"/>
    <cellStyle name="20% - Accent2 4 2" xfId="5368"/>
    <cellStyle name="Note 8 17" xfId="5369"/>
    <cellStyle name="Note 8 22" xfId="5370"/>
    <cellStyle name="千位分隔[0] 2 4 2 4" xfId="5371"/>
    <cellStyle name="20% - 强调文字颜色 2 5 2" xfId="5372"/>
    <cellStyle name="40% - Accent2 4" xfId="5373"/>
    <cellStyle name="差 3 5 2 2" xfId="5374"/>
    <cellStyle name="千位分隔[0] 3 2 4 2 2" xfId="5375"/>
    <cellStyle name="计算 2 2 3 2 4 2" xfId="5376"/>
    <cellStyle name="20% - Accent2 4 3" xfId="5377"/>
    <cellStyle name="Note 8 18" xfId="5378"/>
    <cellStyle name="Note 8 23" xfId="5379"/>
    <cellStyle name="千位分隔[0] 2 4 2 5" xfId="5380"/>
    <cellStyle name="20% - 强调文字颜色 2 5 3" xfId="5381"/>
    <cellStyle name="40% - Accent2 5" xfId="5382"/>
    <cellStyle name="差 3 5 2 3" xfId="5383"/>
    <cellStyle name="千位分隔[0] 3 2 4 2 3" xfId="5384"/>
    <cellStyle name="计算 2 2 3 2 4 3" xfId="5385"/>
    <cellStyle name="汇总 2 4 5 18 2" xfId="5386"/>
    <cellStyle name="20% - Accent2 4 4" xfId="5387"/>
    <cellStyle name="Note 8 19" xfId="5388"/>
    <cellStyle name="Note 8 24" xfId="5389"/>
    <cellStyle name="千位分隔[0] 2 4 2 6" xfId="5390"/>
    <cellStyle name="20% - 强调文字颜色 2 5 4" xfId="5391"/>
    <cellStyle name="40% - Accent2 6" xfId="5392"/>
    <cellStyle name="Total 3 3 25" xfId="5393"/>
    <cellStyle name="60% - Accent4 2 3 2" xfId="5394"/>
    <cellStyle name="汇总 3 4 5 4 3" xfId="5395"/>
    <cellStyle name="20% - 强调文字颜色 2 6" xfId="5396"/>
    <cellStyle name="强调文字颜色 2 2 3 5" xfId="5397"/>
    <cellStyle name="20% - Accent2 5" xfId="5398"/>
    <cellStyle name="千位分隔[0] 3 2 4 3 3" xfId="5399"/>
    <cellStyle name="计算 2 2 3 2 5 3" xfId="5400"/>
    <cellStyle name="汇总 2 4 5 19 2" xfId="5401"/>
    <cellStyle name="20% - Accent2 5 4" xfId="5402"/>
    <cellStyle name="百分比 3 14 4 2 2 5" xfId="5403"/>
    <cellStyle name="60% - 强调文字颜色 1 2 2 3" xfId="5404"/>
    <cellStyle name="20% - 强调文字颜色 2 6 4" xfId="5405"/>
    <cellStyle name="40% - Accent3 6" xfId="5406"/>
    <cellStyle name="Total 2 2 3 2 19 3" xfId="5407"/>
    <cellStyle name="Input 6 3 11 3" xfId="5408"/>
    <cellStyle name="Calculation 9 21 3" xfId="5409"/>
    <cellStyle name="Calculation 9 16 3" xfId="5410"/>
    <cellStyle name="60% - 强调文字颜色 4 4 3 2" xfId="5411"/>
    <cellStyle name="差 3 5 4" xfId="5412"/>
    <cellStyle name="Input 2 2 7 3" xfId="5413"/>
    <cellStyle name="标题 3 2 2 6 2" xfId="5414"/>
    <cellStyle name="检查单元格 2 3 2 2" xfId="5415"/>
    <cellStyle name="Total 3 3 26" xfId="5416"/>
    <cellStyle name="60% - Accent4 2 3 3" xfId="5417"/>
    <cellStyle name="20% - 强调文字颜色 2 7" xfId="5418"/>
    <cellStyle name="强调文字颜色 2 2 3 6" xfId="5419"/>
    <cellStyle name="20% - Accent2 6" xfId="5420"/>
    <cellStyle name="Total 3 3 27" xfId="5421"/>
    <cellStyle name="注释 2 2 7 4 2" xfId="5422"/>
    <cellStyle name="60% - Accent4 2 3 4" xfId="5423"/>
    <cellStyle name="20% - 强调文字颜色 2 8" xfId="5424"/>
    <cellStyle name="20% - Accent2 7" xfId="5425"/>
    <cellStyle name="60% - Accent1 2 2 2 4 2" xfId="5426"/>
    <cellStyle name="20% - 强调文字颜色 3 16 2 2" xfId="5427"/>
    <cellStyle name="20% - 强调文字颜色 3 21 2 2" xfId="5428"/>
    <cellStyle name="输入 3 9 2 2 2" xfId="5429"/>
    <cellStyle name="千位分隔[0] 2 9 3 2" xfId="5430"/>
    <cellStyle name="计算 3 2 2 3 2 3 3" xfId="5431"/>
    <cellStyle name="Note 2 2 3 4 2 3" xfId="5432"/>
    <cellStyle name="60% - 强调文字颜色 3 11" xfId="5433"/>
    <cellStyle name="40% - 强调文字颜色 2 10" xfId="5434"/>
    <cellStyle name="Total 2 5 2 7 2" xfId="5435"/>
    <cellStyle name="20% - 强调文字颜色 2 2 2 4 3" xfId="5436"/>
    <cellStyle name="千位分隔 3 3 5 2 2 2 7" xfId="5437"/>
    <cellStyle name="Input 2 6 13 2" xfId="5438"/>
    <cellStyle name="20% - Accent3 9" xfId="5439"/>
    <cellStyle name="Output 2 6 2 17 3" xfId="5440"/>
    <cellStyle name="Output 2 6 2 22 3" xfId="5441"/>
    <cellStyle name="输入 3 5 2 4 2 2" xfId="5442"/>
    <cellStyle name="输入 2 6 5 5" xfId="5443"/>
    <cellStyle name="千位分隔 2 4 3 5 2 2 6" xfId="5444"/>
    <cellStyle name="40% - Accent5 5" xfId="5445"/>
    <cellStyle name="Calculation 2 18" xfId="5446"/>
    <cellStyle name="Calculation 2 23" xfId="5447"/>
    <cellStyle name="Accent4 2 2 2 4 2" xfId="5448"/>
    <cellStyle name="60% - 强调文字颜色 1 2 4 2" xfId="5449"/>
    <cellStyle name="20% - 强调文字颜色 2 8 3" xfId="5450"/>
    <cellStyle name="千位分隔[0] 3 2 4 5 2" xfId="5451"/>
    <cellStyle name="千位分隔 4 8 3 3 2 4" xfId="5452"/>
    <cellStyle name="计算 2 2 3 2 7 2" xfId="5453"/>
    <cellStyle name="20% - Accent2 7 3" xfId="5454"/>
    <cellStyle name="计算 2 2 3 3 2 3 3" xfId="5455"/>
    <cellStyle name="20% - Accent3 2 4 3" xfId="5456"/>
    <cellStyle name="S7 6 2" xfId="5457"/>
    <cellStyle name="20% - 强调文字颜色 3 3 4 3" xfId="5458"/>
    <cellStyle name="20% - 强调文字颜色 4 2 2 2 3" xfId="5459"/>
    <cellStyle name="Calculation 2 7 15" xfId="5460"/>
    <cellStyle name="Calculation 2 7 20" xfId="5461"/>
    <cellStyle name="标题 3 17 4" xfId="5462"/>
    <cellStyle name="标题 3 22 4" xfId="5463"/>
    <cellStyle name="输入 2 6 2" xfId="5464"/>
    <cellStyle name="40% - Accent2" xfId="5465"/>
    <cellStyle name="Accent5 2 9" xfId="5466"/>
    <cellStyle name="60% - 强调文字颜色 5 5 5 2" xfId="5467"/>
    <cellStyle name="Input 3 3 9 3" xfId="5468"/>
    <cellStyle name="20% - Accent2_3.3-精装超高层土建 (铝模)" xfId="5469"/>
    <cellStyle name="Explanatory Text 11" xfId="5470"/>
    <cellStyle name="检查单元格 3 4 4 2" xfId="5471"/>
    <cellStyle name="60% - Accent2 2 6 4 2" xfId="5472"/>
    <cellStyle name="注释 3 3 5 14 3" xfId="5473"/>
    <cellStyle name="计算 2 3 2 5 5" xfId="5474"/>
    <cellStyle name="20% - 强调文字颜色 1 12 4" xfId="5475"/>
    <cellStyle name="Calculation 2 6 3 5 2" xfId="5476"/>
    <cellStyle name="40% - 强调文字颜色 2 13 4" xfId="5477"/>
    <cellStyle name="常规 72 8 4" xfId="5478"/>
    <cellStyle name="常规 67 8 4" xfId="5479"/>
    <cellStyle name="20% - 强调文字颜色 5 7_B6(小学) (2013.11.02)" xfId="5480"/>
    <cellStyle name="Calculation 2 2 2 3 6 3" xfId="5481"/>
    <cellStyle name="20% - 强调文字颜色 5 4 3" xfId="5482"/>
    <cellStyle name="计算 2 2 3 5 3 2" xfId="5483"/>
    <cellStyle name="汇总 5 5 23" xfId="5484"/>
    <cellStyle name="汇总 5 5 18" xfId="5485"/>
    <cellStyle name="20% - Accent5 3 3" xfId="5486"/>
    <cellStyle name="好_万科金色城市23号地块安装部分模拟清单（2011.11.21.浩） 4 2 2" xfId="5487"/>
    <cellStyle name="Output 2 2 2 2 9 3" xfId="5488"/>
    <cellStyle name="强调文字颜色 2 2 4" xfId="5489"/>
    <cellStyle name="20% - Accent3" xfId="5490"/>
    <cellStyle name="Note 7 3 6" xfId="5491"/>
    <cellStyle name="差_万科紫台总包单项工程汇总表（合同版） 2 3 4" xfId="5492"/>
    <cellStyle name="60% - 强调文字颜色 3 3 9 2" xfId="5493"/>
    <cellStyle name="Calculation 2 3 3 3" xfId="5494"/>
    <cellStyle name="40% - 强调文字颜色 2 3 4 2" xfId="5495"/>
    <cellStyle name="输入 5 2 2 7 2" xfId="5496"/>
    <cellStyle name="好_中央公园二期总承包清单（安装调）_8-2、工程量清单" xfId="5497"/>
    <cellStyle name="20% - 强调文字颜色 3 15" xfId="5498"/>
    <cellStyle name="20% - 强调文字颜色 3 20" xfId="5499"/>
    <cellStyle name="20% - Accent3 10" xfId="5500"/>
    <cellStyle name="汇总 5 5 18 2" xfId="5501"/>
    <cellStyle name="Calculation 6 4 7 3" xfId="5502"/>
    <cellStyle name="20% - Accent5 3 3 2" xfId="5503"/>
    <cellStyle name="Note 2 3 3 14" xfId="5504"/>
    <cellStyle name="20% - 强调文字颜色 5 4 3 2" xfId="5505"/>
    <cellStyle name="Calculation 6 4 22 2" xfId="5506"/>
    <cellStyle name="Calculation 6 4 17 2" xfId="5507"/>
    <cellStyle name="输入 3 10 18 2" xfId="5508"/>
    <cellStyle name="Calculation 2 2 5 8 3" xfId="5509"/>
    <cellStyle name="千位分隔 6 4 2 10" xfId="5510"/>
    <cellStyle name="好_1标段1128 6" xfId="5511"/>
    <cellStyle name="20% - 强调文字颜色 6 2_3.3-精装超高层土建 (铝模)" xfId="5512"/>
    <cellStyle name="常规 4 5 5 2 2 3 6" xfId="5513"/>
    <cellStyle name="常规 19 8 2 3" xfId="5514"/>
    <cellStyle name="常规 24 8 2 3" xfId="5515"/>
    <cellStyle name="计算 3 2 2 5 12" xfId="5516"/>
    <cellStyle name="20% - 强调文字颜色 3 3" xfId="5517"/>
    <cellStyle name="强调文字颜色 2 2 4 2" xfId="5518"/>
    <cellStyle name="20% - Accent3 2" xfId="5519"/>
    <cellStyle name="千位分隔 5 4 2 3 5 4" xfId="5520"/>
    <cellStyle name="20% - 强调文字颜色 3 3 2 2 2" xfId="5521"/>
    <cellStyle name="输入 2 4 6 2 3" xfId="5522"/>
    <cellStyle name="20% - Accent3 2 2 2 2" xfId="5523"/>
    <cellStyle name="计算 4 5 2 7" xfId="5524"/>
    <cellStyle name="20% - 强调文字颜色 3 3 2 3 2" xfId="5525"/>
    <cellStyle name="20% - Accent3 2 2 3 2" xfId="5526"/>
    <cellStyle name="Calculation 3 5 2 2" xfId="5527"/>
    <cellStyle name="Input 3 3 23" xfId="5528"/>
    <cellStyle name="Input 3 3 18" xfId="5529"/>
    <cellStyle name="Calculation 2 4 4 11" xfId="5530"/>
    <cellStyle name="60% - Accent2 5 2" xfId="5531"/>
    <cellStyle name="60% - 强调文字颜色 6 3 3 4 2" xfId="5532"/>
    <cellStyle name="计算 4 5 2 8" xfId="5533"/>
    <cellStyle name="20% - 强调文字颜色 3 3 2 3 3" xfId="5534"/>
    <cellStyle name="20% - Accent3 2 2 3 3" xfId="5535"/>
    <cellStyle name="20% - Accent3 2 2 4" xfId="5536"/>
    <cellStyle name="S7 4 3" xfId="5537"/>
    <cellStyle name="20% - 强调文字颜色 3 3 2 4" xfId="5538"/>
    <cellStyle name="好_B包一标段-南通宏华清单（最终版） 5 5 2" xfId="5539"/>
    <cellStyle name="常规 2 3 6 6" xfId="5540"/>
    <cellStyle name="60% - 强调文字颜色 3 2 6 3 2" xfId="5541"/>
    <cellStyle name="20% - Accent3 2 2_3.3-精装超高层土建 (铝模)" xfId="5542"/>
    <cellStyle name="20% - 强调文字颜色 4 3 7" xfId="5543"/>
    <cellStyle name="Total 2 2 2 2 3" xfId="5544"/>
    <cellStyle name="常规 38 6 2 4" xfId="5545"/>
    <cellStyle name="常规 43 6 2 4" xfId="5546"/>
    <cellStyle name="好_述职考核指标及业绩考核表-大连公司" xfId="5547"/>
    <cellStyle name="20% - Accent4 2 7" xfId="5548"/>
    <cellStyle name="20% - 强调文字颜色 3 3 2_3.3-精装超高层土建 (铝模)" xfId="5549"/>
    <cellStyle name="Total 7 3 19 3" xfId="5550"/>
    <cellStyle name="Good 4 2" xfId="5551"/>
    <cellStyle name="20% - Accent4 2 2 5" xfId="5552"/>
    <cellStyle name="Output 2 6 4 17 2" xfId="5553"/>
    <cellStyle name="Output 2 6 4 22 2" xfId="5554"/>
    <cellStyle name="20% - 强调文字颜色 4 3 2 5" xfId="5555"/>
    <cellStyle name="Input 5 10" xfId="5556"/>
    <cellStyle name="20% - 强调文字颜色 4 18 2 2" xfId="5557"/>
    <cellStyle name="货币 4 2 2 3 3 2 6" xfId="5558"/>
    <cellStyle name="40% - 强调文字颜色 4 3 8" xfId="5559"/>
    <cellStyle name="40% - Accent3 7 4" xfId="5560"/>
    <cellStyle name="输出 2 6 5 9 3" xfId="5561"/>
    <cellStyle name="Calculation 6 23" xfId="5562"/>
    <cellStyle name="Calculation 6 18" xfId="5563"/>
    <cellStyle name="计算 3 2 2 5 12 3" xfId="5564"/>
    <cellStyle name="20% - 强调文字颜色 3 3 3" xfId="5565"/>
    <cellStyle name="计算 2 2 3 3 2 2" xfId="5566"/>
    <cellStyle name="20% - Accent3 2 3" xfId="5567"/>
    <cellStyle name="20% - 强调文字颜色 3 3 3 2" xfId="5568"/>
    <cellStyle name="计算 2 2 3 3 2 2 2" xfId="5569"/>
    <cellStyle name="Calculation 4 3 7 3" xfId="5570"/>
    <cellStyle name="20% - Accent3 2 3 2" xfId="5571"/>
    <cellStyle name="千位分隔[0] 2 8 3 4 2 3" xfId="5572"/>
    <cellStyle name="千位分隔[0] 2 2 2 4 5 7" xfId="5573"/>
    <cellStyle name="20% - 强调文字颜色 6 6 2 2 3" xfId="5574"/>
    <cellStyle name="计算 2 2 3 3 2 2 3" xfId="5575"/>
    <cellStyle name="20% - Accent3 2 3 3" xfId="5576"/>
    <cellStyle name="S7 5 2" xfId="5577"/>
    <cellStyle name="20% - 强调文字颜色 3 3 3 3" xfId="5578"/>
    <cellStyle name="Note 2 8 10" xfId="5579"/>
    <cellStyle name="常规 5 8 2 2 2" xfId="5580"/>
    <cellStyle name="20% - Accent3 2 4 4" xfId="5581"/>
    <cellStyle name="S7 6 3" xfId="5582"/>
    <cellStyle name="20% - 强调文字颜色 3 3 4 4" xfId="5583"/>
    <cellStyle name="20% - 强调文字颜色 4 2 2 2 4" xfId="5584"/>
    <cellStyle name="Calculation 2 7 16" xfId="5585"/>
    <cellStyle name="Calculation 2 7 21" xfId="5586"/>
    <cellStyle name="Total 4 2 10" xfId="5587"/>
    <cellStyle name="常规 12 2 4 4 2" xfId="5588"/>
    <cellStyle name="20% - 强调文字颜色 3 3 5" xfId="5589"/>
    <cellStyle name="常规 38 5 2 2" xfId="5590"/>
    <cellStyle name="常规 43 5 2 2" xfId="5591"/>
    <cellStyle name="计算 2 2 3 3 2 4" xfId="5592"/>
    <cellStyle name="20% - Accent3 2 5" xfId="5593"/>
    <cellStyle name="常规 34 11 3" xfId="5594"/>
    <cellStyle name="20% - 强调文字颜色 6 17 3 2" xfId="5595"/>
    <cellStyle name="20% - 强调文字颜色 6 22 3 2" xfId="5596"/>
    <cellStyle name="20% - 强调文字颜色 4 2 2 3" xfId="5597"/>
    <cellStyle name="计算 2 10 2 9" xfId="5598"/>
    <cellStyle name="20% - 强调文字颜色 3 3 5 2" xfId="5599"/>
    <cellStyle name="Total 2 5 3 10 3" xfId="5600"/>
    <cellStyle name="常规 38 5 2 2 2" xfId="5601"/>
    <cellStyle name="常规 43 5 2 2 2" xfId="5602"/>
    <cellStyle name="计算 2 2 3 3 2 4 2" xfId="5603"/>
    <cellStyle name="Calculation 4 3 9 3" xfId="5604"/>
    <cellStyle name="20% - Accent3 2 5 2" xfId="5605"/>
    <cellStyle name="Note 2 2 3 2 21" xfId="5606"/>
    <cellStyle name="Note 2 2 3 2 16" xfId="5607"/>
    <cellStyle name="20% - 强调文字颜色 4 2 2 3 2" xfId="5608"/>
    <cellStyle name="标题 3 18 3" xfId="5609"/>
    <cellStyle name="20% - 强调文字颜色 3 3 5 3" xfId="5610"/>
    <cellStyle name="计算 2 2 3 3 2 4 3" xfId="5611"/>
    <cellStyle name="20% - Accent3 2 5 3" xfId="5612"/>
    <cellStyle name="Note 2 2 3 2 22" xfId="5613"/>
    <cellStyle name="Note 2 2 3 2 17" xfId="5614"/>
    <cellStyle name="好_A5部、样板房及公共部分精装修清单(2010-6-9)_7.21，广州万科科学城项目售楼部及样板房精装修工程招标清单" xfId="5615"/>
    <cellStyle name="20% - 强调文字颜色 4 2 2 3 3" xfId="5616"/>
    <cellStyle name="标题 3 18 4" xfId="5617"/>
    <cellStyle name="20% - 强调文字颜色 3 3 5 4" xfId="5618"/>
    <cellStyle name="20% - Accent3 2 5 4" xfId="5619"/>
    <cellStyle name="Note 2 2 3 2 23" xfId="5620"/>
    <cellStyle name="Note 2 2 3 2 18" xfId="5621"/>
    <cellStyle name="常规 72 10 2 2 2" xfId="5622"/>
    <cellStyle name="常规 67 10 2 2 2" xfId="5623"/>
    <cellStyle name="20% - 强调文字颜色 4 2 2 3 4" xfId="5624"/>
    <cellStyle name="20% - 强调文字颜色 1 3 5 2 2 2" xfId="5625"/>
    <cellStyle name="Note 2 3 4 7 2" xfId="5626"/>
    <cellStyle name="20% - 强调文字颜色 3 3 6" xfId="5627"/>
    <cellStyle name="Note 9 4 2" xfId="5628"/>
    <cellStyle name="常规 38 5 2 3" xfId="5629"/>
    <cellStyle name="常规 43 5 2 3" xfId="5630"/>
    <cellStyle name="计算 2 2 3 3 2 5" xfId="5631"/>
    <cellStyle name="20% - Accent3 2 6" xfId="5632"/>
    <cellStyle name="常规 34 11 4" xfId="5633"/>
    <cellStyle name="20% - 强调文字颜色 4 2 2 4" xfId="5634"/>
    <cellStyle name="Output 3 4 16 2" xfId="5635"/>
    <cellStyle name="Output 3 4 21 2" xfId="5636"/>
    <cellStyle name="常规 3 2 6 6" xfId="5637"/>
    <cellStyle name="60% - 强调文字颜色 3 3 5 3 2" xfId="5638"/>
    <cellStyle name="20% - 强调文字颜色 3 3 6 4" xfId="5639"/>
    <cellStyle name="Output 2 6 2 6" xfId="5640"/>
    <cellStyle name="20% - Accent3 2 6 4" xfId="5641"/>
    <cellStyle name="20% - 强调文字颜色 3 3 7" xfId="5642"/>
    <cellStyle name="Note 9 4 3" xfId="5643"/>
    <cellStyle name="常规 38 5 2 4" xfId="5644"/>
    <cellStyle name="常规 43 5 2 4" xfId="5645"/>
    <cellStyle name="20% - Accent3 2 7" xfId="5646"/>
    <cellStyle name="20% - 强调文字颜色 4 2 2 5" xfId="5647"/>
    <cellStyle name="20% - 强调文字颜色 5 15" xfId="5648"/>
    <cellStyle name="20% - 强调文字颜色 5 20" xfId="5649"/>
    <cellStyle name="千位分隔 3 11 2 3" xfId="5650"/>
    <cellStyle name="汇总 5 5 8" xfId="5651"/>
    <cellStyle name="20% - Accent5 10" xfId="5652"/>
    <cellStyle name="20% - 强调文字颜色 3 3 9" xfId="5653"/>
    <cellStyle name="输入 2 6 5 14 2" xfId="5654"/>
    <cellStyle name="60% - 强调文字颜色 1 2" xfId="5655"/>
    <cellStyle name="20% - Accent3 2 9" xfId="5656"/>
    <cellStyle name="Total 8 4" xfId="5657"/>
    <cellStyle name="Calculation 2 5 4 2" xfId="5658"/>
    <cellStyle name="Input 5 21" xfId="5659"/>
    <cellStyle name="Input 5 16" xfId="5660"/>
    <cellStyle name="Accent4 2 2 2" xfId="5661"/>
    <cellStyle name="Output 3 3 3 16 3" xfId="5662"/>
    <cellStyle name="Output 3 3 3 21 3" xfId="5663"/>
    <cellStyle name="20% - 强调文字颜色 4 2 2 7" xfId="5664"/>
    <cellStyle name="汇总 5 5 18 3" xfId="5665"/>
    <cellStyle name="20% - Accent5 3 3 3" xfId="5666"/>
    <cellStyle name="Note 2 3 3 15" xfId="5667"/>
    <cellStyle name="Note 2 3 3 20" xfId="5668"/>
    <cellStyle name="20% - 强调文字颜色 5 4 3 3" xfId="5669"/>
    <cellStyle name="40% - 强调文字颜色 1 8 2 2" xfId="5670"/>
    <cellStyle name="计算 3 2 2 5 13" xfId="5671"/>
    <cellStyle name="Heading 1 3 2 4 2" xfId="5672"/>
    <cellStyle name="20% - 强调文字颜色 3 4" xfId="5673"/>
    <cellStyle name="强调文字颜色 2 2 4 3" xfId="5674"/>
    <cellStyle name="20% - Accent3 3" xfId="5675"/>
    <cellStyle name="计算 3 2 2 5 13 2" xfId="5676"/>
    <cellStyle name="20% - 强调文字颜色 3 4 2" xfId="5677"/>
    <cellStyle name="强调文字颜色 2 2 4 3 2" xfId="5678"/>
    <cellStyle name="20% - Accent3 3 2" xfId="5679"/>
    <cellStyle name="20% - 强调文字颜色 3 4 2 2" xfId="5680"/>
    <cellStyle name="Calculation 4 4 6 3" xfId="5681"/>
    <cellStyle name="20% - Accent3 3 2 2" xfId="5682"/>
    <cellStyle name="20% - 强调文字颜色 3 4 2 3" xfId="5683"/>
    <cellStyle name="20% - Accent3 3 2 3" xfId="5684"/>
    <cellStyle name="20% - 强调文字颜色 3 4 3 2" xfId="5685"/>
    <cellStyle name="Calculation 4 4 7 3" xfId="5686"/>
    <cellStyle name="20% - Accent3 3 3 2" xfId="5687"/>
    <cellStyle name="20% - 强调文字颜色 3 4 3 3" xfId="5688"/>
    <cellStyle name="20% - Accent3 3 3 3" xfId="5689"/>
    <cellStyle name="千位分隔 2 10 2 6 2" xfId="5690"/>
    <cellStyle name="常规 73 7 2 2 2" xfId="5691"/>
    <cellStyle name="常规 68 7 2 2 2" xfId="5692"/>
    <cellStyle name="常规 36 11 2 2" xfId="5693"/>
    <cellStyle name="40% - 强调文字颜色 2 2 2 4 2" xfId="5694"/>
    <cellStyle name="60% - 强调文字颜色 4 6_B6(小学) (2013.11.02)" xfId="5695"/>
    <cellStyle name="20% - 强调文字颜色 3 4 3 4" xfId="5696"/>
    <cellStyle name="20% - Accent3 3 3 4" xfId="5697"/>
    <cellStyle name="20% - 强调文字颜色 3 4 5" xfId="5698"/>
    <cellStyle name="常规 38 5 3 2" xfId="5699"/>
    <cellStyle name="常规 43 5 3 2" xfId="5700"/>
    <cellStyle name="20% - Accent3 3 5" xfId="5701"/>
    <cellStyle name="常规 34 12 3" xfId="5702"/>
    <cellStyle name="20% - 强调文字颜色 4 2 3 3" xfId="5703"/>
    <cellStyle name="Note 7 3 10" xfId="5704"/>
    <cellStyle name="计算 3 5 5 4" xfId="5705"/>
    <cellStyle name="Calculation 3 10 2" xfId="5706"/>
    <cellStyle name="汇总 2 10 2 3" xfId="5707"/>
    <cellStyle name="20% - Accent3 3_3.3-精装超高层土建 (铝模)" xfId="5708"/>
    <cellStyle name="40% - 强调文字颜色 2 4_B6(小学) (2013.11.02)" xfId="5709"/>
    <cellStyle name="20% - Accent5 3 3 4" xfId="5710"/>
    <cellStyle name="Note 2 3 3 16" xfId="5711"/>
    <cellStyle name="Note 2 3 3 21" xfId="5712"/>
    <cellStyle name="20% - 强调文字颜色 5 4 3 4" xfId="5713"/>
    <cellStyle name="常规 3 2 8" xfId="5714"/>
    <cellStyle name="Input 3 3 4 8 3" xfId="5715"/>
    <cellStyle name="Calculation 2 6 4 17 2" xfId="5716"/>
    <cellStyle name="Calculation 2 6 4 22 2" xfId="5717"/>
    <cellStyle name="40% - 强调文字颜色 1 8 2 3" xfId="5718"/>
    <cellStyle name="计算 3 2 2 5 14" xfId="5719"/>
    <cellStyle name="汇总 3 4 5 5 2" xfId="5720"/>
    <cellStyle name="20% - 强调文字颜色 3 5" xfId="5721"/>
    <cellStyle name="强调文字颜色 2 2 4 4" xfId="5722"/>
    <cellStyle name="千位分隔 3 3 5 2 2 2 2" xfId="5723"/>
    <cellStyle name="20% - Accent3 4" xfId="5724"/>
    <cellStyle name="千位分隔 5 5 2 2 5" xfId="5725"/>
    <cellStyle name="20% - 强调文字颜色 2 3 5_安装合计" xfId="5726"/>
    <cellStyle name="差 3 6 2" xfId="5727"/>
    <cellStyle name="计算 3 2 2 5 14 2" xfId="5728"/>
    <cellStyle name="20% - 强调文字颜色 3 5 2" xfId="5729"/>
    <cellStyle name="强调文字颜色 2 2 4 4 2" xfId="5730"/>
    <cellStyle name="千位分隔 3 3 5 2 2 2 2 2" xfId="5731"/>
    <cellStyle name="20% - Accent3 4 2" xfId="5732"/>
    <cellStyle name="计算 3 2 2 5 14 3" xfId="5733"/>
    <cellStyle name="20% - 强调文字颜色 3 5 3" xfId="5734"/>
    <cellStyle name="千位分隔[0] 3 2 5 2 2" xfId="5735"/>
    <cellStyle name="千位分隔 3 3 5 2 2 2 2 3" xfId="5736"/>
    <cellStyle name="20% - Accent3 4 3" xfId="5737"/>
    <cellStyle name="20% - 强调文字颜色 3 5 4" xfId="5738"/>
    <cellStyle name="千位分隔[0] 3 2 5 2 3" xfId="5739"/>
    <cellStyle name="千位分隔 3 3 5 2 2 2 2 4" xfId="5740"/>
    <cellStyle name="20% - Accent3 4 4" xfId="5741"/>
    <cellStyle name="Note 2 2 3 3 20 3" xfId="5742"/>
    <cellStyle name="Note 2 2 3 3 15 3" xfId="5743"/>
    <cellStyle name="Calculation 2 3 3 19" xfId="5744"/>
    <cellStyle name="Calculation 2 3 3 24" xfId="5745"/>
    <cellStyle name="Normal" xfId="5746"/>
    <cellStyle name="20% - 强调文字颜色 4 2 4 2" xfId="5747"/>
    <cellStyle name="Calculation 5 2 8 3" xfId="5748"/>
    <cellStyle name="60% - Accent4 2 4 2 2" xfId="5749"/>
    <cellStyle name="Note 3 5 19" xfId="5750"/>
    <cellStyle name="Note 3 5 24" xfId="5751"/>
    <cellStyle name="计算 3 2 2 5 20 2" xfId="5752"/>
    <cellStyle name="计算 3 2 2 5 15 2" xfId="5753"/>
    <cellStyle name="20% - 强调文字颜色 3 6 2" xfId="5754"/>
    <cellStyle name="强调文字颜色 2 2 4 5 2" xfId="5755"/>
    <cellStyle name="千位分隔 3 3 5 2 2 2 3 2" xfId="5756"/>
    <cellStyle name="20% - Accent3 5 2" xfId="5757"/>
    <cellStyle name="Accent4 2 2 3 2 2" xfId="5758"/>
    <cellStyle name="计算 3 2 2 5 20 3" xfId="5759"/>
    <cellStyle name="计算 3 2 2 5 15 3" xfId="5760"/>
    <cellStyle name="60% - 强调文字颜色 1 3 2 2" xfId="5761"/>
    <cellStyle name="20% - 强调文字颜色 3 6 3" xfId="5762"/>
    <cellStyle name="千位分隔[0] 3 2 5 3 2" xfId="5763"/>
    <cellStyle name="20% - Accent3 5 3" xfId="5764"/>
    <cellStyle name="60% - 强调文字颜色 1 3 2 3" xfId="5765"/>
    <cellStyle name="20% - 强调文字颜色 3 6 4" xfId="5766"/>
    <cellStyle name="千位分隔[0] 3 2 5 3 3" xfId="5767"/>
    <cellStyle name="20% - Accent3 5 4" xfId="5768"/>
    <cellStyle name="Note 2 2 3 3 21 3" xfId="5769"/>
    <cellStyle name="Note 2 2 3 3 16 3" xfId="5770"/>
    <cellStyle name="20% - 强调文字颜色 4 2 5 2" xfId="5771"/>
    <cellStyle name="Calculation 5 2 9 3" xfId="5772"/>
    <cellStyle name="Input 6 3 12 3" xfId="5773"/>
    <cellStyle name="Calculation 9 22 3" xfId="5774"/>
    <cellStyle name="Calculation 9 17 3" xfId="5775"/>
    <cellStyle name="60% - 强调文字颜色 4 4 4 2" xfId="5776"/>
    <cellStyle name="差 3 6 4" xfId="5777"/>
    <cellStyle name="Input 2 2 8 3" xfId="5778"/>
    <cellStyle name="60% - 强调文字颜色 2 3 5 2 2" xfId="5779"/>
    <cellStyle name="60% - Accent4 2 4 3" xfId="5780"/>
    <cellStyle name="计算 3 2 2 5 21" xfId="5781"/>
    <cellStyle name="计算 3 2 2 5 16" xfId="5782"/>
    <cellStyle name="20% - 强调文字颜色 3 7" xfId="5783"/>
    <cellStyle name="强调文字颜色 2 2 4 6" xfId="5784"/>
    <cellStyle name="千位分隔 3 3 5 2 2 2 4" xfId="5785"/>
    <cellStyle name="好_金域蓝湾A1-A6、B1、C1C2铝合金栏杆工程预算(定案）_惠南项目总包标准清单-高层" xfId="5786"/>
    <cellStyle name="20% - Accent3 6" xfId="5787"/>
    <cellStyle name="20% - 强调文字颜色 6 2 2 3 2 3" xfId="5788"/>
    <cellStyle name="注释 2 2 7 5 2" xfId="5789"/>
    <cellStyle name="60% - Accent4 2 4 4" xfId="5790"/>
    <cellStyle name="计算 3 2 2 5 22" xfId="5791"/>
    <cellStyle name="计算 3 2 2 5 17" xfId="5792"/>
    <cellStyle name="20% - 强调文字颜色 3 8" xfId="5793"/>
    <cellStyle name="千位分隔 3 3 5 2 2 2 5" xfId="5794"/>
    <cellStyle name="20% - Accent3 7" xfId="5795"/>
    <cellStyle name="20% - 强调文字颜色 3 16 3 2" xfId="5796"/>
    <cellStyle name="20% - 强调文字颜色 3 21 3 2" xfId="5797"/>
    <cellStyle name="常规 4 5 11 2 3" xfId="5798"/>
    <cellStyle name="常规 5 2 3 4 2" xfId="5799"/>
    <cellStyle name="20% - 强调文字颜色 3 2 4_安装合计" xfId="5800"/>
    <cellStyle name="Output 3 5 3" xfId="5801"/>
    <cellStyle name="差_老图成本分析_公园1872项目B1地块工程量统计" xfId="5802"/>
    <cellStyle name="输出 3 2 2 5 7 2" xfId="5803"/>
    <cellStyle name="千位分隔 5 2 3 4 5 5" xfId="5804"/>
    <cellStyle name="20% - 强调文字颜色 1 4 3 2 3" xfId="5805"/>
    <cellStyle name="60% - Accent4 2 4 4 2" xfId="5806"/>
    <cellStyle name="计算 3 2 2 5 22 2" xfId="5807"/>
    <cellStyle name="计算 3 2 2 5 17 2" xfId="5808"/>
    <cellStyle name="20% - 强调文字颜色 3 8 2" xfId="5809"/>
    <cellStyle name="千位分隔 4 8 3 4 2 3" xfId="5810"/>
    <cellStyle name="20% - Accent3 7 2" xfId="5811"/>
    <cellStyle name="60% - 强调文字颜色 1 3 4 3" xfId="5812"/>
    <cellStyle name="20% - 强调文字颜色 3 8 4" xfId="5813"/>
    <cellStyle name="千位分隔 4 8 3 4 2 5" xfId="5814"/>
    <cellStyle name="20% - Accent3 7 4" xfId="5815"/>
    <cellStyle name="Note 2 2 3 3 18 3" xfId="5816"/>
    <cellStyle name="常规 10 3 2 2" xfId="5817"/>
    <cellStyle name="千位分隔 2 2 5 2 4 3 2 6" xfId="5818"/>
    <cellStyle name="20% - 强调文字颜色 4 2 7 2" xfId="5819"/>
    <cellStyle name="20% - 强调文字颜色 5 4 4" xfId="5820"/>
    <cellStyle name="计算 2 2 3 5 3 3" xfId="5821"/>
    <cellStyle name="计算 12 2 7 2" xfId="5822"/>
    <cellStyle name="汇总 5 5 24" xfId="5823"/>
    <cellStyle name="汇总 5 5 19" xfId="5824"/>
    <cellStyle name="20% - Accent5 3 4" xfId="5825"/>
    <cellStyle name="20% - 强调文字颜色 4 4 3 2" xfId="5826"/>
    <cellStyle name="注释 5 5 2 3 2 3" xfId="5827"/>
    <cellStyle name="好_金域蓝湾金栏杆采购工程招标清单 2_惠南项目总包标准清单-高层" xfId="5828"/>
    <cellStyle name="Calculation 5 4 7 3" xfId="5829"/>
    <cellStyle name="20% - Accent4 3 3 2" xfId="5830"/>
    <cellStyle name="强调文字颜色 2 2 5" xfId="5831"/>
    <cellStyle name="20% - Accent4" xfId="5832"/>
    <cellStyle name="20% - 强调文字颜色 2 10 2" xfId="5833"/>
    <cellStyle name="20% - 强调文字颜色 4 3 4" xfId="5834"/>
    <cellStyle name="计算 2 2 3 4 2 3" xfId="5835"/>
    <cellStyle name="20% - Accent4 2 4" xfId="5836"/>
    <cellStyle name="Output 3 2 2 14 3" xfId="5837"/>
    <cellStyle name="40% - 强调文字颜色 5 3 9" xfId="5838"/>
    <cellStyle name="千位分隔[0] 2 3 4 14" xfId="5839"/>
    <cellStyle name="20% - 强调文字颜色 4 3 2 2" xfId="5840"/>
    <cellStyle name="Calculation 5 3 6 3" xfId="5841"/>
    <cellStyle name="20% - Accent4 2 2 2" xfId="5842"/>
    <cellStyle name="40% - Accent1 2 8" xfId="5843"/>
    <cellStyle name="20% - 强调文字颜色 4 3 4 3" xfId="5844"/>
    <cellStyle name="计算 2 2 3 4 2 3 3" xfId="5845"/>
    <cellStyle name="20% - Accent4 2 4 3" xfId="5846"/>
    <cellStyle name="20% - 强调文字颜色 4 5 5" xfId="5847"/>
    <cellStyle name="20% - 强调文字颜色 4 3 2 2 3" xfId="5848"/>
    <cellStyle name="货币 3 2 5 2 7" xfId="5849"/>
    <cellStyle name="20% - Accent4 2 2 2 3" xfId="5850"/>
    <cellStyle name="标题 4 2 2 5" xfId="5851"/>
    <cellStyle name="输出 2 2 3 5 8 3" xfId="5852"/>
    <cellStyle name="Accent2 6 2" xfId="5853"/>
    <cellStyle name="Output 3 4 13" xfId="5854"/>
    <cellStyle name="Total 4 4 14 3" xfId="5855"/>
    <cellStyle name="汇总 2 2 2 5 5 2" xfId="5856"/>
    <cellStyle name="40% - Accent1 2 9" xfId="5857"/>
    <cellStyle name="20% - 强调文字颜色 4 3 4 4" xfId="5858"/>
    <cellStyle name="注释 5 5 2 2 3 5" xfId="5859"/>
    <cellStyle name="常规 5 9 2 2 2" xfId="5860"/>
    <cellStyle name="20% - Accent4 2 4 4" xfId="5861"/>
    <cellStyle name="20% - 强调文字颜色 4 5 6" xfId="5862"/>
    <cellStyle name="Total 2 2 2 4 2" xfId="5863"/>
    <cellStyle name="20% - 强调文字颜色 4 3 2 2 4" xfId="5864"/>
    <cellStyle name="货币 3 2 5 2 8" xfId="5865"/>
    <cellStyle name="20% - Accent4 2 2 2 4" xfId="5866"/>
    <cellStyle name="20% - 强调文字颜色 4 3 5" xfId="5867"/>
    <cellStyle name="常规 38 6 2 2" xfId="5868"/>
    <cellStyle name="常规 43 6 2 2" xfId="5869"/>
    <cellStyle name="计算 2 2 3 4 2 4" xfId="5870"/>
    <cellStyle name="20% - Accent4 2 5" xfId="5871"/>
    <cellStyle name="Total 5 2 8 2" xfId="5872"/>
    <cellStyle name="20% - 强调文字颜色 6 18 3 2" xfId="5873"/>
    <cellStyle name="千位分隔[0] 2 3 4 15" xfId="5874"/>
    <cellStyle name="20% - 强调文字颜色 4 3 2 3" xfId="5875"/>
    <cellStyle name="20% - Accent4 2 2 3" xfId="5876"/>
    <cellStyle name="60% - 强调文字颜色 1 4 2 3" xfId="5877"/>
    <cellStyle name="20% - 强调文字颜色 4 6 4" xfId="5878"/>
    <cellStyle name="20% - Accent4 5 4" xfId="5879"/>
    <cellStyle name="货币 3 2 5 3 6" xfId="5880"/>
    <cellStyle name="60% - Accent1 2 2 4" xfId="5881"/>
    <cellStyle name="20% - Accent4 2 2 3 2" xfId="5882"/>
    <cellStyle name="Output 3 2 2 17 3" xfId="5883"/>
    <cellStyle name="Output 3 2 2 22 3" xfId="5884"/>
    <cellStyle name="20% - 强调文字颜色 4 3 2 3 2" xfId="5885"/>
    <cellStyle name="20% - 强调文字颜色 4 3 5 2" xfId="5886"/>
    <cellStyle name="常规 38 6 2 2 2" xfId="5887"/>
    <cellStyle name="常规 43 6 2 2 2" xfId="5888"/>
    <cellStyle name="计算 2 2 3 4 2 4 2" xfId="5889"/>
    <cellStyle name="Note 2 2 4 11 3" xfId="5890"/>
    <cellStyle name="Calculation 5 3 9 3" xfId="5891"/>
    <cellStyle name="20% - Accent4 2 5 2" xfId="5892"/>
    <cellStyle name="20% - 强调文字颜色 4 6 6" xfId="5893"/>
    <cellStyle name="Total 2 2 2 5 2" xfId="5894"/>
    <cellStyle name="20% - 强调文字颜色 4 3 2 3 4" xfId="5895"/>
    <cellStyle name="货币 3 2 5 3 8" xfId="5896"/>
    <cellStyle name="60% - Accent1 2 2 6" xfId="5897"/>
    <cellStyle name="20% - Accent4 2 2 3 4" xfId="5898"/>
    <cellStyle name="20% - 强调文字颜色 4 3 5 4" xfId="5899"/>
    <cellStyle name="20% - Accent4 2 5 4" xfId="5900"/>
    <cellStyle name="20% - 强调文字颜色 4 3 6" xfId="5901"/>
    <cellStyle name="Total 2 2 2 2 2" xfId="5902"/>
    <cellStyle name="常规 38 6 2 3" xfId="5903"/>
    <cellStyle name="常规 43 6 2 3" xfId="5904"/>
    <cellStyle name="计算 2 2 3 4 2 5" xfId="5905"/>
    <cellStyle name="20% - Accent4 2 6" xfId="5906"/>
    <cellStyle name="Total 5 2 8 3" xfId="5907"/>
    <cellStyle name="Total 7 3 19 2" xfId="5908"/>
    <cellStyle name="千位分隔[0] 2 3 4 16" xfId="5909"/>
    <cellStyle name="20% - 强调文字颜色 4 3 2 4" xfId="5910"/>
    <cellStyle name="20% - Accent4 2 2 4" xfId="5911"/>
    <cellStyle name="常规 3 3 6 6" xfId="5912"/>
    <cellStyle name="60% - 强调文字颜色 3 3 6 3 2" xfId="5913"/>
    <cellStyle name="20% - 强调文字颜色 4 4 4" xfId="5914"/>
    <cellStyle name="20% - Accent4 3 4" xfId="5915"/>
    <cellStyle name="20% - 强调文字颜色 4 3 3 2" xfId="5916"/>
    <cellStyle name="计算 2 2 3 4 2 2 2" xfId="5917"/>
    <cellStyle name="Calculation 5 3 7 3" xfId="5918"/>
    <cellStyle name="20% - Accent4 2 3 2" xfId="5919"/>
    <cellStyle name="20% - 强调文字颜色 4 4 5" xfId="5920"/>
    <cellStyle name="常规 38 6 3 2" xfId="5921"/>
    <cellStyle name="常规 43 6 3 2" xfId="5922"/>
    <cellStyle name="20% - Accent4 3 5" xfId="5923"/>
    <cellStyle name="Total 5 2 9 2" xfId="5924"/>
    <cellStyle name="20% - 强调文字颜色 4 3 3 3" xfId="5925"/>
    <cellStyle name="计算 2 2 3 4 2 2 3" xfId="5926"/>
    <cellStyle name="20% - Accent4 2 3 3" xfId="5927"/>
    <cellStyle name="20% - 强调文字颜色 4 4 6" xfId="5928"/>
    <cellStyle name="Total 2 2 2 3 2" xfId="5929"/>
    <cellStyle name="差_B4-B8主体含量指标表9.10 2_奉贤项目总包标准清单-高层" xfId="5930"/>
    <cellStyle name="常规 38 6 3 3" xfId="5931"/>
    <cellStyle name="常规 43 6 3 3" xfId="5932"/>
    <cellStyle name="输入 5 2 2 4 4 2" xfId="5933"/>
    <cellStyle name="好_前卫厂城市山谷项目一期Ⅰ标段工程量清单_【】中央公园C-7、C-8-工程量清单_8-2、工程量清单" xfId="5934"/>
    <cellStyle name="20% - Accent4 3 6" xfId="5935"/>
    <cellStyle name="Total 5 2 9 3" xfId="5936"/>
    <cellStyle name="20% - 强调文字颜色 4 3 3 4" xfId="5937"/>
    <cellStyle name="20% - Accent4 2 3 4" xfId="5938"/>
    <cellStyle name="计算 3 6 5 5" xfId="5939"/>
    <cellStyle name="60% - 强调文字颜色 3 3 6 4 2" xfId="5940"/>
    <cellStyle name="Calculation 3 5 13 3" xfId="5941"/>
    <cellStyle name="Calculation 2 2 2 4 5" xfId="5942"/>
    <cellStyle name="20% - 强调文字颜色 6 3" xfId="5943"/>
    <cellStyle name="强调文字颜色 2 2 7 2" xfId="5944"/>
    <cellStyle name="20% - Accent6 2" xfId="5945"/>
    <cellStyle name="40% - 强调文字颜色 1 3 7 4" xfId="5946"/>
    <cellStyle name="Input 7 14 2" xfId="5947"/>
    <cellStyle name="Output 2 2 3 4 3 3" xfId="5948"/>
    <cellStyle name="Input 6 2 22 2" xfId="5949"/>
    <cellStyle name="Input 6 2 17 2" xfId="5950"/>
    <cellStyle name="20% - 强调文字颜色 4 3_3.3-精装超高层土建 (铝模)" xfId="5951"/>
    <cellStyle name="常规 38 3 4" xfId="5952"/>
    <cellStyle name="常规 43 3 4" xfId="5953"/>
    <cellStyle name="千位分隔 2 2 3 2 2 2 5 2" xfId="5954"/>
    <cellStyle name="20% - Accent4 2_3.3-精装超高层土建 (铝模)" xfId="5955"/>
    <cellStyle name="标题 4 2 9" xfId="5956"/>
    <cellStyle name="20% - 强调文字颜色 5 4 5" xfId="5957"/>
    <cellStyle name="常规 38 7 3 2" xfId="5958"/>
    <cellStyle name="常规 43 7 3 2" xfId="5959"/>
    <cellStyle name="20% - Accent5 3 5" xfId="5960"/>
    <cellStyle name="Total 5 3 9 2" xfId="5961"/>
    <cellStyle name="强调文字颜色 5 9 4" xfId="5962"/>
    <cellStyle name="20% - 强调文字颜色 4 4 3 3" xfId="5963"/>
    <cellStyle name="标题 6_3.3-精装超高层土建 (铝模)" xfId="5964"/>
    <cellStyle name="20% - Accent4 3 3 3" xfId="5965"/>
    <cellStyle name="强调文字颜色 2 2 6" xfId="5966"/>
    <cellStyle name="20% - Accent5" xfId="5967"/>
    <cellStyle name="Accent2 10 2" xfId="5968"/>
    <cellStyle name="20% - 强调文字颜色 2 10 3" xfId="5969"/>
    <cellStyle name="20% - 强调文字颜色 4 4 3 4" xfId="5970"/>
    <cellStyle name="20% - Accent4 3 3 4" xfId="5971"/>
    <cellStyle name="解释性文本 3 2" xfId="5972"/>
    <cellStyle name="常规 73 8 2 2 2" xfId="5973"/>
    <cellStyle name="常规 68 8 2 2 2" xfId="5974"/>
    <cellStyle name="Note 2 4 4 10 3" xfId="5975"/>
    <cellStyle name="40% - 强调文字颜色 2 3 2 4 2" xfId="5976"/>
    <cellStyle name="注释 3 6 5 19 2" xfId="5977"/>
    <cellStyle name="20% - 强调文字颜色 5 4 6" xfId="5978"/>
    <cellStyle name="Total 2 2 3 3 2" xfId="5979"/>
    <cellStyle name="常规 38 7 3 3" xfId="5980"/>
    <cellStyle name="常规 43 7 3 3" xfId="5981"/>
    <cellStyle name="20% - Accent5 3 6" xfId="5982"/>
    <cellStyle name="Total 5 3 9 3" xfId="5983"/>
    <cellStyle name="强调文字颜色 2 2 7" xfId="5984"/>
    <cellStyle name="20% - Accent6" xfId="5985"/>
    <cellStyle name="Accent3 5 2" xfId="5986"/>
    <cellStyle name="20% - 强调文字颜色 2 10 4" xfId="5987"/>
    <cellStyle name="40% - Accent1 2 5" xfId="5988"/>
    <cellStyle name="Input 2 6 24 2" xfId="5989"/>
    <cellStyle name="Input 2 6 19 2" xfId="5990"/>
    <cellStyle name="Calculation 2 2 2 2 7 2" xfId="5991"/>
    <cellStyle name="20% - 强调文字颜色 4 5 2" xfId="5992"/>
    <cellStyle name="强调文字颜色 2 2 5 4 2" xfId="5993"/>
    <cellStyle name="千位分隔 3 3 5 2 2 3 2 2" xfId="5994"/>
    <cellStyle name="20% - Accent4 4 2" xfId="5995"/>
    <cellStyle name="40% - Accent1 2 6" xfId="5996"/>
    <cellStyle name="Input 2 6 24 3" xfId="5997"/>
    <cellStyle name="Input 2 6 19 3" xfId="5998"/>
    <cellStyle name="Output 3 2 2 16 2" xfId="5999"/>
    <cellStyle name="Output 3 2 2 21 2" xfId="6000"/>
    <cellStyle name="Calculation 2 2 2 2 7 3" xfId="6001"/>
    <cellStyle name="20% - 强调文字颜色 4 5 3" xfId="6002"/>
    <cellStyle name="千位分隔[0] 3 2 6 2 2" xfId="6003"/>
    <cellStyle name="千位分隔 3 3 5 2 2 3 2 3" xfId="6004"/>
    <cellStyle name="20% - Accent4 4 3" xfId="6005"/>
    <cellStyle name="40% - Accent1 3 5" xfId="6006"/>
    <cellStyle name="Input 2 6 25 2" xfId="6007"/>
    <cellStyle name="Calculation 2 2 2 2 8 2" xfId="6008"/>
    <cellStyle name="60% - Accent1 2 2 2" xfId="6009"/>
    <cellStyle name="Note 3 2 2 8" xfId="6010"/>
    <cellStyle name="60% - Accent4 2 5 2 2" xfId="6011"/>
    <cellStyle name="20% - 强调文字颜色 4 6 2" xfId="6012"/>
    <cellStyle name="注释 2 2 7" xfId="6013"/>
    <cellStyle name="强调文字颜色 2 2 5 5 2" xfId="6014"/>
    <cellStyle name="20% - Accent4 5 2" xfId="6015"/>
    <cellStyle name="40% - Accent1 3 6" xfId="6016"/>
    <cellStyle name="Input 2 6 25 3" xfId="6017"/>
    <cellStyle name="60% - Accent1 2 2 3" xfId="6018"/>
    <cellStyle name="Output 3 2 2 17 2" xfId="6019"/>
    <cellStyle name="Output 3 2 2 22 2" xfId="6020"/>
    <cellStyle name="Calculation 2 2 2 2 8 3" xfId="6021"/>
    <cellStyle name="60% - 强调文字颜色 1 4 2 2" xfId="6022"/>
    <cellStyle name="20% - 强调文字颜色 4 6 3" xfId="6023"/>
    <cellStyle name="注释 2 2 8" xfId="6024"/>
    <cellStyle name="20% - Accent4 5 3" xfId="6025"/>
    <cellStyle name="Note 3 2 4 8" xfId="6026"/>
    <cellStyle name="60% - Accent4 2 5 4 2" xfId="6027"/>
    <cellStyle name="汇总 2 2 3 5 10" xfId="6028"/>
    <cellStyle name="20% - 强调文字颜色 4 8 2" xfId="6029"/>
    <cellStyle name="20% - Accent4 7 2" xfId="6030"/>
    <cellStyle name="60% - Accent1 2 4 2" xfId="6031"/>
    <cellStyle name="20% - 强调文字颜色 4 3 7 2" xfId="6032"/>
    <cellStyle name="Total 2 2 2 2 3 2" xfId="6033"/>
    <cellStyle name="Note 2 2 4 13 3" xfId="6034"/>
    <cellStyle name="60% - 强调文字颜色 1 3 2_3.3-精装超高层土建 (铝模)" xfId="6035"/>
    <cellStyle name="常规 10 4 2 2" xfId="6036"/>
    <cellStyle name="汇总 2 2 3 5 12" xfId="6037"/>
    <cellStyle name="20% - 强调文字颜色 4 8 4" xfId="6038"/>
    <cellStyle name="20% - Accent4 7 4" xfId="6039"/>
    <cellStyle name="Good 4 2 2" xfId="6040"/>
    <cellStyle name="60% - Accent1 2 4 4" xfId="6041"/>
    <cellStyle name="Output 3 2 2 19 3" xfId="6042"/>
    <cellStyle name="千位分隔 3 3 5 2 2 3 6" xfId="6043"/>
    <cellStyle name="20% - Accent4 8" xfId="6044"/>
    <cellStyle name="Output 2 6 2 18 2" xfId="6045"/>
    <cellStyle name="Linked Cell 3 2 4 2" xfId="6046"/>
    <cellStyle name="20% - 强调文字颜色 4 9" xfId="6047"/>
    <cellStyle name="注释 2 2 7 6 3" xfId="6048"/>
    <cellStyle name="60% - Accent4 2 5 5" xfId="6049"/>
    <cellStyle name="60% - Accent1 2 5" xfId="6050"/>
    <cellStyle name="Calculation 3 5 12 3" xfId="6051"/>
    <cellStyle name="Calculation 2 2 2 3 5" xfId="6052"/>
    <cellStyle name="计算 9 2 2 4 2 2" xfId="6053"/>
    <cellStyle name="计算 2 2 6 2 2 3 4" xfId="6054"/>
    <cellStyle name="好_中天七建2009年9月20日进度申请款B4~B8-审批表_文冲售楼部装修招标清单" xfId="6055"/>
    <cellStyle name="20% - 强调文字颜色 5 3" xfId="6056"/>
    <cellStyle name="强调文字颜色 2 2 6 2" xfId="6057"/>
    <cellStyle name="20% - Accent5 2" xfId="6058"/>
    <cellStyle name="20% - 强调文字颜色 2 10 3 2" xfId="6059"/>
    <cellStyle name="Input 2 5 3 5" xfId="6060"/>
    <cellStyle name="60% - 强调文字颜色 1 3 8 2" xfId="6061"/>
    <cellStyle name="注释 3 3 5 13 2" xfId="6062"/>
    <cellStyle name="计算 2 3 2 4 4" xfId="6063"/>
    <cellStyle name="20% - 强调文字颜色 1 11 3" xfId="6064"/>
    <cellStyle name="Output 3 5 7 3" xfId="6065"/>
    <cellStyle name="Output 2 9 12" xfId="6066"/>
    <cellStyle name="40% - 强调文字颜色 2 12 3" xfId="6067"/>
    <cellStyle name="Good 2 2 3 3" xfId="6068"/>
    <cellStyle name="Calculation 2 25 3" xfId="6069"/>
    <cellStyle name="Calculation 2 30 3" xfId="6070"/>
    <cellStyle name="输入 2 6 5 7 3" xfId="6071"/>
    <cellStyle name="千位分隔 3 3 6 3 3 3" xfId="6072"/>
    <cellStyle name="40% - 强调文字颜色 6 3 7" xfId="6073"/>
    <cellStyle name="40% - Accent5 7 3" xfId="6074"/>
    <cellStyle name="Calculation 2 2 2 3 5 2" xfId="6075"/>
    <cellStyle name="计算 2 2 6 2 2 3 4 2" xfId="6076"/>
    <cellStyle name="好_中天七建2009年9月20日进度申请款B4~B8-审批表_文冲售楼部装修招标清单 2" xfId="6077"/>
    <cellStyle name="20% - 强调文字颜色 5 3 2" xfId="6078"/>
    <cellStyle name="强调文字颜色 2 2 6 2 2" xfId="6079"/>
    <cellStyle name="20% - Accent5 2 2" xfId="6080"/>
    <cellStyle name="60% - 强调文字颜色 3 7 6" xfId="6081"/>
    <cellStyle name="Output 2 9 12 2" xfId="6082"/>
    <cellStyle name="计算 2 3 2 4 4 2" xfId="6083"/>
    <cellStyle name="20% - 强调文字颜色 1 11 3 2" xfId="6084"/>
    <cellStyle name="40% - 强调文字颜色 2 12 3 2" xfId="6085"/>
    <cellStyle name="好_万科东荟城一期总包预算汇总表 2 2" xfId="6086"/>
    <cellStyle name="常规 72 7 3 2" xfId="6087"/>
    <cellStyle name="常规 67 7 3 2" xfId="6088"/>
    <cellStyle name="常规 26 12 2" xfId="6089"/>
    <cellStyle name="常规 31 12 2" xfId="6090"/>
    <cellStyle name="40% - 强调文字颜色 1 2 3 4" xfId="6091"/>
    <cellStyle name="20% - 强调文字颜色 5 3 2 2" xfId="6092"/>
    <cellStyle name="千位分隔 3 16 5" xfId="6093"/>
    <cellStyle name="Calculation 6 3 6 3" xfId="6094"/>
    <cellStyle name="20% - Accent5 2 2 2" xfId="6095"/>
    <cellStyle name="20% - 强调文字颜色 6 3 2 3" xfId="6096"/>
    <cellStyle name="20% - Accent6 2 2 3" xfId="6097"/>
    <cellStyle name="常规 5 3 6 5" xfId="6098"/>
    <cellStyle name="Calculation 2 2 2 13 2" xfId="6099"/>
    <cellStyle name="Output 2 2 7 3" xfId="6100"/>
    <cellStyle name="Output 3 3 4 19 2" xfId="6101"/>
    <cellStyle name="常规 5 8 4 2" xfId="6102"/>
    <cellStyle name="Calculation 2 2 2 6" xfId="6103"/>
    <cellStyle name="千位分隔 2 10 3 7" xfId="6104"/>
    <cellStyle name="常规 73 7 3 3" xfId="6105"/>
    <cellStyle name="常规 68 7 3 3" xfId="6106"/>
    <cellStyle name="常规 36 12 3" xfId="6107"/>
    <cellStyle name="40% - 强调文字颜色 2 2 3 5" xfId="6108"/>
    <cellStyle name="20% - 强调文字颜色 5 3 2 2 2" xfId="6109"/>
    <cellStyle name="货币 4 2 5 2 6" xfId="6110"/>
    <cellStyle name="20% - Accent5 2 2 2 2" xfId="6111"/>
    <cellStyle name="20% - 强调文字颜色 6 3 2 4" xfId="6112"/>
    <cellStyle name="Total 4 6 2" xfId="6113"/>
    <cellStyle name="20% - Accent6 2 2 4" xfId="6114"/>
    <cellStyle name="常规 5 3 6 6" xfId="6115"/>
    <cellStyle name="Calculation 2 2 2 13 3" xfId="6116"/>
    <cellStyle name="Output 3 3 4 19 3" xfId="6117"/>
    <cellStyle name="Calculation 2 2 2 7" xfId="6118"/>
    <cellStyle name="40% - 强调文字颜色 2 2 3 6" xfId="6119"/>
    <cellStyle name="差_柏悦湾二期(T10T11栋)总承包机电工程量清单2010.12.5 2 2" xfId="6120"/>
    <cellStyle name="20% - 强调文字颜色 5 3 2 2 3" xfId="6121"/>
    <cellStyle name="货币 4 2 5 2 7" xfId="6122"/>
    <cellStyle name="20% - Accent5 2 2 2 3" xfId="6123"/>
    <cellStyle name="Calculation 5 2 19 2" xfId="6124"/>
    <cellStyle name="Calculation 2 2 3 8" xfId="6125"/>
    <cellStyle name="Output 2 7 6 2" xfId="6126"/>
    <cellStyle name="20% - 强调文字颜色 5 3 2 3 4" xfId="6127"/>
    <cellStyle name="常规 19 6 2" xfId="6128"/>
    <cellStyle name="常规 24 6 2" xfId="6129"/>
    <cellStyle name="货币 4 2 5 3 8" xfId="6130"/>
    <cellStyle name="20% - Accent5 2 2 3 4" xfId="6131"/>
    <cellStyle name="计算 3 3 5 14 3" xfId="6132"/>
    <cellStyle name="20% - 强调文字颜色 5 3 2 4" xfId="6133"/>
    <cellStyle name="20% - Accent5 2 2 4" xfId="6134"/>
    <cellStyle name="标题 2 2 2_3.3-精装超高层土建 (铝模)" xfId="6135"/>
    <cellStyle name="60% - Accent3 2 6 4 2" xfId="6136"/>
    <cellStyle name="Input 3 2 2 12 2" xfId="6137"/>
    <cellStyle name="20% - 强调文字颜色 5 3 2 5" xfId="6138"/>
    <cellStyle name="20% - Accent5 2 2 5" xfId="6139"/>
    <cellStyle name="计算 3 4 5 11 3" xfId="6140"/>
    <cellStyle name="20% - 强调文字颜色 5 3 2_3.3-精装超高层土建 (铝模)" xfId="6141"/>
    <cellStyle name="40% - 强调文字颜色 4 7 3" xfId="6142"/>
    <cellStyle name="20% - Accent5 2 2_3.3-精装超高层土建 (铝模)" xfId="6143"/>
    <cellStyle name="20% - 强调文字颜色 5 2 4 2 3" xfId="6144"/>
    <cellStyle name="20% - 强调文字颜色 5 3 3 2" xfId="6145"/>
    <cellStyle name="Total 2 6 2 13" xfId="6146"/>
    <cellStyle name="Calculation 6 3 7 3" xfId="6147"/>
    <cellStyle name="20% - Accent5 2 3 2" xfId="6148"/>
    <cellStyle name="计算 3 3 5 20 2" xfId="6149"/>
    <cellStyle name="计算 3 3 5 15 2" xfId="6150"/>
    <cellStyle name="20% - 强调文字颜色 5 3 3 3" xfId="6151"/>
    <cellStyle name="Total 2 6 2 14" xfId="6152"/>
    <cellStyle name="20% - Accent5 2 3 3" xfId="6153"/>
    <cellStyle name="40% - Accent1 2 2_3.3-精装超高层土建 (铝模)" xfId="6154"/>
    <cellStyle name="计算 3 3 5 20 3" xfId="6155"/>
    <cellStyle name="计算 3 3 5 15 3" xfId="6156"/>
    <cellStyle name="20% - 强调文字颜色 5 3 3 4" xfId="6157"/>
    <cellStyle name="Total 2 6 2 15" xfId="6158"/>
    <cellStyle name="Total 2 6 2 20" xfId="6159"/>
    <cellStyle name="20% - Accent5 2 3 4" xfId="6160"/>
    <cellStyle name="Input 20 2" xfId="6161"/>
    <cellStyle name="Input 2 3 3 20 2" xfId="6162"/>
    <cellStyle name="Input 2 3 3 15 2" xfId="6163"/>
    <cellStyle name="Input 15 2" xfId="6164"/>
    <cellStyle name="60% - Accent2 2 2 4" xfId="6165"/>
    <cellStyle name="20% - 强调文字颜色 5 3 5 2" xfId="6166"/>
    <cellStyle name="常规 38 7 2 2 2" xfId="6167"/>
    <cellStyle name="常规 43 7 2 2 2" xfId="6168"/>
    <cellStyle name="Calculation 6 3 9 3" xfId="6169"/>
    <cellStyle name="20% - Accent5 2 5 2" xfId="6170"/>
    <cellStyle name="Input 20 3" xfId="6171"/>
    <cellStyle name="Input 2 3 3 20 3" xfId="6172"/>
    <cellStyle name="Input 2 3 3 15 3" xfId="6173"/>
    <cellStyle name="Input 15 3" xfId="6174"/>
    <cellStyle name="60% - Accent2 2 2 5" xfId="6175"/>
    <cellStyle name="计算 3 3 5 22 2" xfId="6176"/>
    <cellStyle name="计算 3 3 5 17 2" xfId="6177"/>
    <cellStyle name="20% - 强调文字颜色 5 3 5 3" xfId="6178"/>
    <cellStyle name="20% - Accent5 2 5 3" xfId="6179"/>
    <cellStyle name="60% - Accent2 2 2 6" xfId="6180"/>
    <cellStyle name="计算 3 3 5 22 3" xfId="6181"/>
    <cellStyle name="计算 3 3 5 17 3" xfId="6182"/>
    <cellStyle name="20% - 强调文字颜色 5 3 5 4" xfId="6183"/>
    <cellStyle name="20% - Accent5 2 5 4" xfId="6184"/>
    <cellStyle name="Calculation 2 2 6 3" xfId="6185"/>
    <cellStyle name="20% - 强调文字颜色 1 2 2 2" xfId="6186"/>
    <cellStyle name="40% - 强调文字颜色 2 3 2 3 3" xfId="6187"/>
    <cellStyle name="Bad 3 2" xfId="6188"/>
    <cellStyle name="注释 3 6 5 18 3" xfId="6189"/>
    <cellStyle name="20% - 强调文字颜色 5 3 7" xfId="6190"/>
    <cellStyle name="Total 2 2 3 2 3" xfId="6191"/>
    <cellStyle name="常规 38 7 2 4" xfId="6192"/>
    <cellStyle name="常规 43 7 2 4" xfId="6193"/>
    <cellStyle name="20% - Accent5 2 7" xfId="6194"/>
    <cellStyle name="Calculation 2 2 6 4" xfId="6195"/>
    <cellStyle name="20% - 强调文字颜色 1 2 2 3" xfId="6196"/>
    <cellStyle name="40% - 强调文字颜色 2 3 2 3 4" xfId="6197"/>
    <cellStyle name="Bad 3 3" xfId="6198"/>
    <cellStyle name="Calculation 2 2 17 2" xfId="6199"/>
    <cellStyle name="Calculation 2 2 22 2" xfId="6200"/>
    <cellStyle name="20% - 强调文字颜色 5 3 8" xfId="6201"/>
    <cellStyle name="Total 2 2 3 2 4" xfId="6202"/>
    <cellStyle name="差_万科紫台总包单项工程汇总表（合同版） 6 4 2" xfId="6203"/>
    <cellStyle name="40% - Accent5 2 2 2 2" xfId="6204"/>
    <cellStyle name="20% - Accent5 2 8" xfId="6205"/>
    <cellStyle name="Calculation 2 2 6 5" xfId="6206"/>
    <cellStyle name="20% - 强调文字颜色 1 2 2 4" xfId="6207"/>
    <cellStyle name="Accent3 4 5" xfId="6208"/>
    <cellStyle name="60% - Accent3 2 3 4" xfId="6209"/>
    <cellStyle name="20% - 强调文字颜色 6 3 6 2" xfId="6210"/>
    <cellStyle name="20% - Accent6 2 6 2" xfId="6211"/>
    <cellStyle name="20% - 强调文字颜色 5 3 9" xfId="6212"/>
    <cellStyle name="Total 2 2 3 2 5" xfId="6213"/>
    <cellStyle name="40% - Accent5 2 2 2 3" xfId="6214"/>
    <cellStyle name="20% - Accent5 2 9" xfId="6215"/>
    <cellStyle name="Calculation 2 7 4 2" xfId="6216"/>
    <cellStyle name="常规 11 4 4" xfId="6217"/>
    <cellStyle name="Bad 3 4" xfId="6218"/>
    <cellStyle name="Calculation 2 2 17 3" xfId="6219"/>
    <cellStyle name="Calculation 2 2 22 3" xfId="6220"/>
    <cellStyle name="Accent4 4 2 2" xfId="6221"/>
    <cellStyle name="Input 4 25" xfId="6222"/>
    <cellStyle name="Calculation 18 3" xfId="6223"/>
    <cellStyle name="Calculation 2 9 9" xfId="6224"/>
    <cellStyle name="Calculation 23 3" xfId="6225"/>
    <cellStyle name="20% - 强调文字颜色 5 3_3.3-精装超高层土建 (铝模)" xfId="6226"/>
    <cellStyle name="差_城北铝合金招标清单 3" xfId="6227"/>
    <cellStyle name="20% - Accent5 2_3.3-精装超高层土建 (铝模)" xfId="6228"/>
    <cellStyle name="Total 2 4 3 8 2" xfId="6229"/>
    <cellStyle name="Calculation 2 2 2 3 6" xfId="6230"/>
    <cellStyle name="强调文字颜色 2 2 6 3" xfId="6231"/>
    <cellStyle name="常规 50 10 2 2" xfId="6232"/>
    <cellStyle name="20% - Accent5 3" xfId="6233"/>
    <cellStyle name="常规 45 10 2 2" xfId="6234"/>
    <cellStyle name="计算 9 2 2 4 2 3" xfId="6235"/>
    <cellStyle name="20% - 强调文字颜色 5 4" xfId="6236"/>
    <cellStyle name="Input 2 2 4 10 3" xfId="6237"/>
    <cellStyle name="Calculation 2 2 2 4 7" xfId="6238"/>
    <cellStyle name="差 3 9 2" xfId="6239"/>
    <cellStyle name="千位分隔 3 3 5 2 2 5 2" xfId="6240"/>
    <cellStyle name="常规 50 10 3 3" xfId="6241"/>
    <cellStyle name="Note 2 2 2 11 2" xfId="6242"/>
    <cellStyle name="20% - Accent6 4" xfId="6243"/>
    <cellStyle name="标题 3 14 3 2" xfId="6244"/>
    <cellStyle name="常规 45 10 3 3" xfId="6245"/>
    <cellStyle name="注释 2 2 3 5 11" xfId="6246"/>
    <cellStyle name="汇总 3 4 5 8 2" xfId="6247"/>
    <cellStyle name="20% - 强调文字颜色 6 5" xfId="6248"/>
    <cellStyle name="差_金域蓝湾二期B9精装修清单报价表2009-5-7_7.21，广州万科科学城项目售楼部及样板房精装修工程招标清单" xfId="6249"/>
    <cellStyle name="60% - Accent5 3 2 2 2" xfId="6250"/>
    <cellStyle name="强调文字颜色 3 3 2 5 2" xfId="6251"/>
    <cellStyle name="20% - Accent5 3_3.3-精装超高层土建 (铝模)" xfId="6252"/>
    <cellStyle name="Calculation 2 2 2 3 8" xfId="6253"/>
    <cellStyle name="Input 8 11 2" xfId="6254"/>
    <cellStyle name="60% - Accent1 3 2" xfId="6255"/>
    <cellStyle name="Input 6 3 14 2" xfId="6256"/>
    <cellStyle name="Calculation 9 19 2" xfId="6257"/>
    <cellStyle name="强调文字颜色 2 2 6 5" xfId="6258"/>
    <cellStyle name="千位分隔 3 3 5 2 2 4 3" xfId="6259"/>
    <cellStyle name="常规 50 10 2 4" xfId="6260"/>
    <cellStyle name="Note 2 2 2 10 3" xfId="6261"/>
    <cellStyle name="20% - Accent5 5" xfId="6262"/>
    <cellStyle name="常规 45 10 2 4" xfId="6263"/>
    <cellStyle name="汇总 3 4 5 7 3" xfId="6264"/>
    <cellStyle name="20% - 强调文字颜色 5 6" xfId="6265"/>
    <cellStyle name="常规 4 5 6 2 3 2 2" xfId="6266"/>
    <cellStyle name="60% - Accent4 2 6 2" xfId="6267"/>
    <cellStyle name="Calculation 2 2 2 3 9" xfId="6268"/>
    <cellStyle name="Input 8 11 3" xfId="6269"/>
    <cellStyle name="60% - 强调文字颜色 2 3 5 4 2" xfId="6270"/>
    <cellStyle name="60% - Accent1 3 3" xfId="6271"/>
    <cellStyle name="Input 6 3 14 3" xfId="6272"/>
    <cellStyle name="Calculation 9 19 3" xfId="6273"/>
    <cellStyle name="60% - Accent4 2 6 3" xfId="6274"/>
    <cellStyle name="20% - 强调文字颜色 5 7" xfId="6275"/>
    <cellStyle name="常规 4 5 6 2 3 2 3" xfId="6276"/>
    <cellStyle name="强调文字颜色 2 2 6 6" xfId="6277"/>
    <cellStyle name="千位分隔 3 3 5 2 2 4 4" xfId="6278"/>
    <cellStyle name="20% - Accent5 6" xfId="6279"/>
    <cellStyle name="Note 3 3 3" xfId="6280"/>
    <cellStyle name="注释 3 3 5 22 2" xfId="6281"/>
    <cellStyle name="注释 3 3 5 17 2" xfId="6282"/>
    <cellStyle name="20% - 强调文字颜色 1 15 3" xfId="6283"/>
    <cellStyle name="20% - 强调文字颜色 1 20 3" xfId="6284"/>
    <cellStyle name="40% - 强调文字颜色 2 21 3" xfId="6285"/>
    <cellStyle name="40% - 强调文字颜色 2 16 3" xfId="6286"/>
    <cellStyle name="Output 6 4 4" xfId="6287"/>
    <cellStyle name="千位分隔 9 2 5 2 2 5" xfId="6288"/>
    <cellStyle name="20% - 强调文字颜色 2 2 5 3 2" xfId="6289"/>
    <cellStyle name="差_柏悦湾项目二期精装修大堂修改_B04装修招标清单" xfId="6290"/>
    <cellStyle name="Calculation 2 2 2 3 9 2" xfId="6291"/>
    <cellStyle name="常规 13 2 3 6" xfId="6292"/>
    <cellStyle name="60% - Accent1 3 3 2" xfId="6293"/>
    <cellStyle name="Calculation 2 29 3" xfId="6294"/>
    <cellStyle name="Note 3 3 3 8" xfId="6295"/>
    <cellStyle name="60% - Accent4 2 6 3 2" xfId="6296"/>
    <cellStyle name="千位分隔[0] 2 7 4 4" xfId="6297"/>
    <cellStyle name="20% - 强调文字颜色 5 7 2" xfId="6298"/>
    <cellStyle name="20% - Accent5 6 2" xfId="6299"/>
    <cellStyle name="40% - 强调文字颜色 6 19 3 2" xfId="6300"/>
    <cellStyle name="Note 3 3 4" xfId="6301"/>
    <cellStyle name="Output 2 2 2 4 3 2" xfId="6302"/>
    <cellStyle name="注释 3 3 5 22 3" xfId="6303"/>
    <cellStyle name="注释 3 3 5 17 3" xfId="6304"/>
    <cellStyle name="20% - 强调文字颜色 1 15 4" xfId="6305"/>
    <cellStyle name="20% - 强调文字颜色 1 20 4" xfId="6306"/>
    <cellStyle name="Calculation 2 6 3 8 2" xfId="6307"/>
    <cellStyle name="常规 28 6 2 2" xfId="6308"/>
    <cellStyle name="40% - 强调文字颜色 2 21 4" xfId="6309"/>
    <cellStyle name="40% - 强调文字颜色 2 16 4" xfId="6310"/>
    <cellStyle name="Output 6 4 5" xfId="6311"/>
    <cellStyle name="20% - 强调文字颜色 5 18 3 2" xfId="6312"/>
    <cellStyle name="60% - 强调文字颜色 5 2 6 4 2" xfId="6313"/>
    <cellStyle name="20% - 强调文字颜色 2 2 5 3 3" xfId="6314"/>
    <cellStyle name="Calculation 2 2 2 3 9 3" xfId="6315"/>
    <cellStyle name="60% - Accent1 3 3 3" xfId="6316"/>
    <cellStyle name="千位分隔[0] 2 7 4 5" xfId="6317"/>
    <cellStyle name="60% - 强调文字颜色 1 5 3 2" xfId="6318"/>
    <cellStyle name="20% - 强调文字颜色 5 7 3" xfId="6319"/>
    <cellStyle name="计算 2 2 3 5 6 2" xfId="6320"/>
    <cellStyle name="20% - Accent5 6 3" xfId="6321"/>
    <cellStyle name="千位分隔[0] 2 7 4 6" xfId="6322"/>
    <cellStyle name="60% - 强调文字颜色 1 5 3 3" xfId="6323"/>
    <cellStyle name="20% - 强调文字颜色 5 7 4" xfId="6324"/>
    <cellStyle name="计算 2 2 3 5 6 3" xfId="6325"/>
    <cellStyle name="20% - Accent5 6 4" xfId="6326"/>
    <cellStyle name="60% - Accent1 3 3 4" xfId="6327"/>
    <cellStyle name="注释 2 2 7 7 2" xfId="6328"/>
    <cellStyle name="60% - Accent4 2 6 4" xfId="6329"/>
    <cellStyle name="20% - 强调文字颜色 5 8" xfId="6330"/>
    <cellStyle name="常规 4 5 6 2 3 2 4" xfId="6331"/>
    <cellStyle name="千位分隔 3 3 5 2 2 4 5" xfId="6332"/>
    <cellStyle name="20% - Accent5 7" xfId="6333"/>
    <cellStyle name="强调文字颜色 5 3 2 2 3 2" xfId="6334"/>
    <cellStyle name="60% - Accent1 3 4" xfId="6335"/>
    <cellStyle name="千位分隔[0] 2 7 5 5" xfId="6336"/>
    <cellStyle name="60% - 强调文字颜色 1 5 4 2" xfId="6337"/>
    <cellStyle name="20% - 强调文字颜色 5 8 3" xfId="6338"/>
    <cellStyle name="计算 2 2 3 5 7 2" xfId="6339"/>
    <cellStyle name="20% - Accent5 7 3" xfId="6340"/>
    <cellStyle name="常规 10 14 4 2 2 2" xfId="6341"/>
    <cellStyle name="常规 4 5 6 2 3 2 6" xfId="6342"/>
    <cellStyle name="千位分隔 3 3 5 2 2 4 7" xfId="6343"/>
    <cellStyle name="Input 2 6 20 2" xfId="6344"/>
    <cellStyle name="Input 2 6 15 2" xfId="6345"/>
    <cellStyle name="20% - Accent5 9" xfId="6346"/>
    <cellStyle name="Output 2 6 2 19 3" xfId="6347"/>
    <cellStyle name="Total 2 5 2 9 2" xfId="6348"/>
    <cellStyle name="60% - Accent1 3 6" xfId="6349"/>
    <cellStyle name="60% - Accent3 2 2 6 2" xfId="6350"/>
    <cellStyle name="20% - Accent5_3.3-精装超高层土建 (铝模)" xfId="6351"/>
    <cellStyle name="千位分隔 3 3 6 4 3 3" xfId="6352"/>
    <cellStyle name="40% - Accent6 7 3" xfId="6353"/>
    <cellStyle name="Calculation 2 2 2 4 5 2" xfId="6354"/>
    <cellStyle name="常规 14 7" xfId="6355"/>
    <cellStyle name="20% - 强调文字颜色 6 3 2" xfId="6356"/>
    <cellStyle name="20% - Accent6 2 2" xfId="6357"/>
    <cellStyle name="40% - 强调文字颜色 1 4 3 2 3" xfId="6358"/>
    <cellStyle name="20% - 强调文字颜色 6 3 2 2 2" xfId="6359"/>
    <cellStyle name="千位分隔[0] 2 2 6 5 3 2 6" xfId="6360"/>
    <cellStyle name="20% - Accent6 2 2 2 2" xfId="6361"/>
    <cellStyle name="Calculation 3 4 21 3" xfId="6362"/>
    <cellStyle name="Calculation 3 4 16 3" xfId="6363"/>
    <cellStyle name="Output 2 12 2" xfId="6364"/>
    <cellStyle name="标题 4 3 6" xfId="6365"/>
    <cellStyle name="计算 6 2 2 2 3 3 2" xfId="6366"/>
    <cellStyle name="20% - 强调文字颜色 6 16 2" xfId="6367"/>
    <cellStyle name="20% - 强调文字颜色 6 21 2" xfId="6368"/>
    <cellStyle name="常规 14 7 2 2" xfId="6369"/>
    <cellStyle name="Calculation 2 2 3 4 14 3" xfId="6370"/>
    <cellStyle name="千位[0]_ 方正PC" xfId="6371"/>
    <cellStyle name="40% - 强调文字颜色 1 3 8 3" xfId="6372"/>
    <cellStyle name="20% - 强调文字颜色 6 3 2 2 4" xfId="6373"/>
    <cellStyle name="差_广州万科万科城2期E01~E04精装修招标清单-套用上海五建价 2_奉贤项目总包标准清单-高层 2" xfId="6374"/>
    <cellStyle name="20% - Accent6 2 2 2 4" xfId="6375"/>
    <cellStyle name="20% - 强调文字颜色 5 4_B6(小学) (2013.11.02)" xfId="6376"/>
    <cellStyle name="常规 34 6 3 2" xfId="6377"/>
    <cellStyle name="20% - Accent6 2 2 3 2" xfId="6378"/>
    <cellStyle name="差_项目分产品盈利情况动态表（090601）及考核表（调整物业完善费等）" xfId="6379"/>
    <cellStyle name="20% - 强调文字颜色 6 3 2 3 2" xfId="6380"/>
    <cellStyle name="Calculation 3 4 22 3" xfId="6381"/>
    <cellStyle name="Calculation 3 4 17 3" xfId="6382"/>
    <cellStyle name="Output 2 13 2" xfId="6383"/>
    <cellStyle name="好_柏悦湾项目二期精装修张建乔_文冲售楼部装修招标清单" xfId="6384"/>
    <cellStyle name="20% - 强调文字颜色 6 17 2" xfId="6385"/>
    <cellStyle name="20% - 强调文字颜色 6 22 2" xfId="6386"/>
    <cellStyle name="常规 14 7 3 2" xfId="6387"/>
    <cellStyle name="Output 2 3 2 9" xfId="6388"/>
    <cellStyle name="20% - 强调文字颜色 6 3 2 3 3" xfId="6389"/>
    <cellStyle name="20% - Accent6 2 2 3 3" xfId="6390"/>
    <cellStyle name="Input 2 2 3 14 2" xfId="6391"/>
    <cellStyle name="20% - 强调文字颜色 6 17 3" xfId="6392"/>
    <cellStyle name="20% - 强调文字颜色 6 22 3" xfId="6393"/>
    <cellStyle name="常规 14 7 3 3" xfId="6394"/>
    <cellStyle name="20% - 强调文字颜色 6 3 2 3 4" xfId="6395"/>
    <cellStyle name="20% - Accent6 2 2 3 4" xfId="6396"/>
    <cellStyle name="20% - 强调文字颜色 6 3 2 6" xfId="6397"/>
    <cellStyle name="标题 3 9 3" xfId="6398"/>
    <cellStyle name="20% - Accent6 2 2 6" xfId="6399"/>
    <cellStyle name="千位分隔 3 3 6 4 3 4" xfId="6400"/>
    <cellStyle name="40% - Accent6 7 4" xfId="6401"/>
    <cellStyle name="Calculation 2 2 2 4 5 3" xfId="6402"/>
    <cellStyle name="常规 14 8" xfId="6403"/>
    <cellStyle name="no dec" xfId="6404"/>
    <cellStyle name="20% - 强调文字颜色 6 3 3" xfId="6405"/>
    <cellStyle name="20% - Accent6 2 3" xfId="6406"/>
    <cellStyle name="Output 2 2 8" xfId="6407"/>
    <cellStyle name="Check Cell 2 3 2" xfId="6408"/>
    <cellStyle name="Output 2 2 8 2" xfId="6409"/>
    <cellStyle name="Check Cell 2 3 2 2" xfId="6410"/>
    <cellStyle name="20% - 强调文字颜色 6 3 3 2" xfId="6411"/>
    <cellStyle name="Calculation 7 3 7 3" xfId="6412"/>
    <cellStyle name="20% - Accent6 2 3 2" xfId="6413"/>
    <cellStyle name="20% - 强调文字颜色 6 3 4 3" xfId="6414"/>
    <cellStyle name="千位分隔 3 2 3 4 5 2 8" xfId="6415"/>
    <cellStyle name="20% - Accent6 2 4 3" xfId="6416"/>
    <cellStyle name="Calculation 2 2 2 15 2" xfId="6417"/>
    <cellStyle name="Calculation 2 2 2 20 2" xfId="6418"/>
    <cellStyle name="Output 2 2 9 3" xfId="6419"/>
    <cellStyle name="Note 27 2" xfId="6420"/>
    <cellStyle name="Accent3 2 6" xfId="6421"/>
    <cellStyle name="20% - 强调文字颜色 4 5 2 2 3" xfId="6422"/>
    <cellStyle name="Note 27 3" xfId="6423"/>
    <cellStyle name="Total 2 4 2 4 2" xfId="6424"/>
    <cellStyle name="60% - Accent2 2 2 2 2 2" xfId="6425"/>
    <cellStyle name="Accent3 2 7" xfId="6426"/>
    <cellStyle name="20% - 强调文字颜色 6 3 4 4" xfId="6427"/>
    <cellStyle name="Total 4 8 2" xfId="6428"/>
    <cellStyle name="20% - Accent6 2 4 4" xfId="6429"/>
    <cellStyle name="Calculation 2 2 2 15 3" xfId="6430"/>
    <cellStyle name="Calculation 2 2 2 20 3" xfId="6431"/>
    <cellStyle name="40% - Accent1 2 5 4" xfId="6432"/>
    <cellStyle name="Calculation 2 3 2 4 2" xfId="6433"/>
    <cellStyle name="20% - 强调文字颜色 4 5 2 4" xfId="6434"/>
    <cellStyle name="Calculation 10 9 3" xfId="6435"/>
    <cellStyle name="Output 6 3 16 3" xfId="6436"/>
    <cellStyle name="Output 6 3 21 3" xfId="6437"/>
    <cellStyle name="Note 7 2 7 2" xfId="6438"/>
    <cellStyle name="Note 3 2 11 3" xfId="6439"/>
    <cellStyle name="40% - 强调文字颜色 2 3 3 3 2" xfId="6440"/>
    <cellStyle name="Total 15 2" xfId="6441"/>
    <cellStyle name="Total 20 2" xfId="6442"/>
    <cellStyle name="Check Cell 2 3 5" xfId="6443"/>
    <cellStyle name="Total 2 3 2 12 2" xfId="6444"/>
    <cellStyle name="20% - 强调文字颜色 6 3 6" xfId="6445"/>
    <cellStyle name="Total 2 2 4 2 2" xfId="6446"/>
    <cellStyle name="常规 38 8 2 3" xfId="6447"/>
    <cellStyle name="常规 43 8 2 3" xfId="6448"/>
    <cellStyle name="20% - Accent6 2 6" xfId="6449"/>
    <cellStyle name="Total 5 4 8 3" xfId="6450"/>
    <cellStyle name="Calculation 2 2 6 6" xfId="6451"/>
    <cellStyle name="20% - 强调文字颜色 1 2 2 5" xfId="6452"/>
    <cellStyle name="Linked Cell 2 2 2 2" xfId="6453"/>
    <cellStyle name="60% - Accent3 2 3 5" xfId="6454"/>
    <cellStyle name="20% - 强调文字颜色 6 3 6 3" xfId="6455"/>
    <cellStyle name="20% - Accent6 2 6 3" xfId="6456"/>
    <cellStyle name="Calculation 2 2 2 17 2" xfId="6457"/>
    <cellStyle name="Calculation 2 2 2 22 2" xfId="6458"/>
    <cellStyle name="Calculation 3 22 2" xfId="6459"/>
    <cellStyle name="Calculation 3 17 2" xfId="6460"/>
    <cellStyle name="Calculation 2 6 3 3 3" xfId="6461"/>
    <cellStyle name="Input 2 4 4 4 2" xfId="6462"/>
    <cellStyle name="Total 6 3 14 2" xfId="6463"/>
    <cellStyle name="20% - 强调文字颜色 6 3_3.3-精装超高层土建 (铝模)" xfId="6464"/>
    <cellStyle name="Heading 4 2 2 3 3 2" xfId="6465"/>
    <cellStyle name="20% - Accent6 2_3.3-精装超高层土建 (铝模)" xfId="6466"/>
    <cellStyle name="Input 2 2 4 10 2" xfId="6467"/>
    <cellStyle name="Calculation 2 2 2 4 6" xfId="6468"/>
    <cellStyle name="常规 50 10 3 2" xfId="6469"/>
    <cellStyle name="20% - Accent6 3" xfId="6470"/>
    <cellStyle name="常规 45 10 3 2" xfId="6471"/>
    <cellStyle name="注释 2 2 3 5 10" xfId="6472"/>
    <cellStyle name="20% - 强调文字颜色 6 4" xfId="6473"/>
    <cellStyle name="60% - 强调文字颜色 1 2 10" xfId="6474"/>
    <cellStyle name="60% - 强调文字颜色 5 2 2 3 4" xfId="6475"/>
    <cellStyle name="好_万科金色城市23号地块安装部分模拟清单（2011.11.21.浩）_3.3-精装超高层土建 (铝模) 2" xfId="6476"/>
    <cellStyle name="常规 10 2 3 4 3" xfId="6477"/>
    <cellStyle name="Input 7 4 12 3" xfId="6478"/>
    <cellStyle name="60% - 强调文字颜色 4 3 2 7" xfId="6479"/>
    <cellStyle name="Calculation 2 2 2 4 6 2" xfId="6480"/>
    <cellStyle name="常规 15 7" xfId="6481"/>
    <cellStyle name="注释 2 2 3 5 10 2" xfId="6482"/>
    <cellStyle name="好_住宅1高层33" xfId="6483"/>
    <cellStyle name="20% - 强调文字颜色 6 4 2" xfId="6484"/>
    <cellStyle name="20% - Accent6 3 2" xfId="6485"/>
    <cellStyle name="千位分隔 7 2 2 5 2" xfId="6486"/>
    <cellStyle name="汇总 2 2 7 5 2" xfId="6487"/>
    <cellStyle name="20% - 强调文字颜色 6 4 2 3" xfId="6488"/>
    <cellStyle name="Output 2 5 26" xfId="6489"/>
    <cellStyle name="千位分隔[0] 4 2 2 4 6" xfId="6490"/>
    <cellStyle name="20% - Accent6 3 2 3" xfId="6491"/>
    <cellStyle name="千位分隔 7 2 2 5 3" xfId="6492"/>
    <cellStyle name="汇总 2 2 7 5 3" xfId="6493"/>
    <cellStyle name="20% - 强调文字颜色 6 4 2 4" xfId="6494"/>
    <cellStyle name="Output 2 5 27" xfId="6495"/>
    <cellStyle name="Total 5 6 2" xfId="6496"/>
    <cellStyle name="千位分隔[0] 4 2 2 4 7" xfId="6497"/>
    <cellStyle name="20% - Accent6 3 2 4" xfId="6498"/>
    <cellStyle name="Output 2 3 8 2" xfId="6499"/>
    <cellStyle name="Check Cell 2 4 2 2" xfId="6500"/>
    <cellStyle name="20% - 强调文字颜色 6 4 3 2" xfId="6501"/>
    <cellStyle name="千位分隔[0] 4 2 2 5 5" xfId="6502"/>
    <cellStyle name="Calculation 7 4 7 3" xfId="6503"/>
    <cellStyle name="20% - Accent6 3 3 2" xfId="6504"/>
    <cellStyle name="千位分隔 7 2 2 6 2" xfId="6505"/>
    <cellStyle name="汇总 2 2 7 6 2" xfId="6506"/>
    <cellStyle name="20% - 强调文字颜色 6 4 3 3" xfId="6507"/>
    <cellStyle name="千位分隔[0] 4 2 2 5 6" xfId="6508"/>
    <cellStyle name="20% - Accent6 3 3 3" xfId="6509"/>
    <cellStyle name="3232 3 2 2" xfId="6510"/>
    <cellStyle name="适中 2 5 3" xfId="6511"/>
    <cellStyle name="Input 3 24" xfId="6512"/>
    <cellStyle name="Input 3 19" xfId="6513"/>
    <cellStyle name="Calculation 13 2" xfId="6514"/>
    <cellStyle name="Calculation 2 4 8" xfId="6515"/>
    <cellStyle name="60% - 强调文字颜色 6 2 6 4" xfId="6516"/>
    <cellStyle name="标题 4 2 2 2 2" xfId="6517"/>
    <cellStyle name="Output 3 4 10 2" xfId="6518"/>
    <cellStyle name="Check Cell 9" xfId="6519"/>
    <cellStyle name="Output 2 4 4 10 3" xfId="6520"/>
    <cellStyle name="注释 2 4 5 7 3" xfId="6521"/>
    <cellStyle name="40% - Accent1 2 6 2" xfId="6522"/>
    <cellStyle name="强调文字颜色 6 2 2 2 4 2" xfId="6523"/>
    <cellStyle name="Output 2 3 9" xfId="6524"/>
    <cellStyle name="Check Cell 2 4 3" xfId="6525"/>
    <cellStyle name="20% - 强调文字颜色 6 4 4" xfId="6526"/>
    <cellStyle name="20% - Accent6 3 4" xfId="6527"/>
    <cellStyle name="适中 2 6" xfId="6528"/>
    <cellStyle name="20% - 强调文字颜色 4 5 3 2" xfId="6529"/>
    <cellStyle name="20% - Accent6 3_3.3-精装超高层土建 (铝模)" xfId="6530"/>
    <cellStyle name="Total 6 18 2" xfId="6531"/>
    <cellStyle name="Total 6 23 2" xfId="6532"/>
    <cellStyle name="Calculation 2 2 2 4 7 2" xfId="6533"/>
    <cellStyle name="常规 16 7" xfId="6534"/>
    <cellStyle name="常规 5 2 2 3 6" xfId="6535"/>
    <cellStyle name="60% - Accent4 2_3.3-精装超高层土建 (铝模)" xfId="6536"/>
    <cellStyle name="Output 2 4 7" xfId="6537"/>
    <cellStyle name="注释 2 2 3 5 11 2" xfId="6538"/>
    <cellStyle name="千位分隔[0] 2 8 2 4" xfId="6539"/>
    <cellStyle name="20% - 强调文字颜色 6 5 2" xfId="6540"/>
    <cellStyle name="差_金域蓝湾二期B9精装修清单报价表2009-5-7_7.21，广州万科科学城项目售楼部及样板房精装修工程招标清单 2" xfId="6541"/>
    <cellStyle name="20% - Accent6 4 2" xfId="6542"/>
    <cellStyle name="Calculation 2 2 2 4 7 3" xfId="6543"/>
    <cellStyle name="常规 16 8" xfId="6544"/>
    <cellStyle name="Output 2 4 8" xfId="6545"/>
    <cellStyle name="Input 3 2 2 2 2" xfId="6546"/>
    <cellStyle name="Check Cell 2 5 2" xfId="6547"/>
    <cellStyle name="注释 2 2 3 5 11 3" xfId="6548"/>
    <cellStyle name="千位分隔[0] 2 8 2 5" xfId="6549"/>
    <cellStyle name="20% - 强调文字颜色 6 5 3" xfId="6550"/>
    <cellStyle name="千位分隔[0] 3 2 8 2 2" xfId="6551"/>
    <cellStyle name="20% - Accent6 4 3" xfId="6552"/>
    <cellStyle name="Calculation 2 2 2 4 8 2" xfId="6553"/>
    <cellStyle name="常规 17 7" xfId="6554"/>
    <cellStyle name="60% - Accent1 4 2 2" xfId="6555"/>
    <cellStyle name="注释 2 2 3 5 12 2" xfId="6556"/>
    <cellStyle name="千位分隔[0] 2 8 3 4" xfId="6557"/>
    <cellStyle name="20% - 强调文字颜色 6 6 2" xfId="6558"/>
    <cellStyle name="20% - Accent6 5 2" xfId="6559"/>
    <cellStyle name="Calculation 2 2 2 4 8 3" xfId="6560"/>
    <cellStyle name="Output 2 5 8" xfId="6561"/>
    <cellStyle name="Input 3 2 2 3 2" xfId="6562"/>
    <cellStyle name="Check Cell 2 6 2" xfId="6563"/>
    <cellStyle name="注释 2 2 3 5 12 3" xfId="6564"/>
    <cellStyle name="千位分隔[0] 2 8 3 5" xfId="6565"/>
    <cellStyle name="好_6#楼建筑面积_中央公园二期总承包清单（安装调）_单方造价分析表" xfId="6566"/>
    <cellStyle name="60% - 强调文字颜色 1 6 2 2" xfId="6567"/>
    <cellStyle name="20% - 强调文字颜色 6 6 3" xfId="6568"/>
    <cellStyle name="20% - Accent6 5 3" xfId="6569"/>
    <cellStyle name="Output 2 5 9" xfId="6570"/>
    <cellStyle name="Input 3 2 2 3 3" xfId="6571"/>
    <cellStyle name="Check Cell 2 6 3" xfId="6572"/>
    <cellStyle name="千位分隔[0] 2 8 3 6" xfId="6573"/>
    <cellStyle name="好_广州万科萝岗科学城项目一期基坑支护工程清单20110526" xfId="6574"/>
    <cellStyle name="60% - 强调文字颜色 1 6 2 3" xfId="6575"/>
    <cellStyle name="20% - 强调文字颜色 6 6 4" xfId="6576"/>
    <cellStyle name="20% - Accent6 5 4" xfId="6577"/>
    <cellStyle name="20% - 强调文字颜色 4 3 4 3 2" xfId="6578"/>
    <cellStyle name="常规 17 9" xfId="6579"/>
    <cellStyle name="常规 22 9" xfId="6580"/>
    <cellStyle name="适中 4 6" xfId="6581"/>
    <cellStyle name="20% - 强调文字颜色 4 5 5 2" xfId="6582"/>
    <cellStyle name="Calculation 2 2 2 4 9" xfId="6583"/>
    <cellStyle name="Input 8 12 3" xfId="6584"/>
    <cellStyle name="60% - Accent1 4 3" xfId="6585"/>
    <cellStyle name="Input 6 3 20 3" xfId="6586"/>
    <cellStyle name="Input 6 3 15 3" xfId="6587"/>
    <cellStyle name="注释 2 2 3 5 13" xfId="6588"/>
    <cellStyle name="40% - 强调文字颜色 3 4 2 2" xfId="6589"/>
    <cellStyle name="20% - 强调文字颜色 6 7" xfId="6590"/>
    <cellStyle name="千位分隔 3 3 5 2 2 5 4" xfId="6591"/>
    <cellStyle name="好_4月签证变更情况统计-KPI" xfId="6592"/>
    <cellStyle name="Input 3 2 4 10" xfId="6593"/>
    <cellStyle name="20% - Accent6 6" xfId="6594"/>
    <cellStyle name="Calculation 2 2 2 4 9 2" xfId="6595"/>
    <cellStyle name="60% - Accent1 4 3 2" xfId="6596"/>
    <cellStyle name="注释 2 2 3 5 13 2" xfId="6597"/>
    <cellStyle name="千位分隔[0] 2 8 4 4" xfId="6598"/>
    <cellStyle name="40% - 强调文字颜色 3 4 2 2 2" xfId="6599"/>
    <cellStyle name="20% - 强调文字颜色 6 7 2" xfId="6600"/>
    <cellStyle name="Input 3 2 4 10 2" xfId="6601"/>
    <cellStyle name="20% - Accent6 6 2" xfId="6602"/>
    <cellStyle name="Output 2 6 9" xfId="6603"/>
    <cellStyle name="Input 3 2 2 4 3" xfId="6604"/>
    <cellStyle name="千位分隔[0] 2 8 4 6" xfId="6605"/>
    <cellStyle name="60% - 强调文字颜色 1 6 3 3" xfId="6606"/>
    <cellStyle name="20% - 强调文字颜色 6 7 4" xfId="6607"/>
    <cellStyle name="20% - Accent6 6 4" xfId="6608"/>
    <cellStyle name="注释 2 2 3 5 14" xfId="6609"/>
    <cellStyle name="40% - 强调文字颜色 3 4 2 3" xfId="6610"/>
    <cellStyle name="20% - 强调文字颜色 6 8" xfId="6611"/>
    <cellStyle name="千位分隔 3 3 5 2 2 5 5" xfId="6612"/>
    <cellStyle name="Input 3 2 4 11" xfId="6613"/>
    <cellStyle name="20% - Accent6 7" xfId="6614"/>
    <cellStyle name="强调文字颜色 5 3 2 2 4 2" xfId="6615"/>
    <cellStyle name="60% - Accent1 4 4" xfId="6616"/>
    <cellStyle name="注释 2 2 3 5 14 2" xfId="6617"/>
    <cellStyle name="千位分隔[0] 2 8 5 4" xfId="6618"/>
    <cellStyle name="20% - 强调文字颜色 6 8 2" xfId="6619"/>
    <cellStyle name="Total 3 2 2 6" xfId="6620"/>
    <cellStyle name="Input 3 2 4 11 2" xfId="6621"/>
    <cellStyle name="20% - Accent6 7 2" xfId="6622"/>
    <cellStyle name="常规 24 7" xfId="6623"/>
    <cellStyle name="60% - Accent1 4 4 2" xfId="6624"/>
    <cellStyle name="注释 2 2 3 5 14 3" xfId="6625"/>
    <cellStyle name="千位分隔[0] 2 8 5 5" xfId="6626"/>
    <cellStyle name="60% - 强调文字颜色 1 6 4 2" xfId="6627"/>
    <cellStyle name="20% - 强调文字颜色 6 8 3" xfId="6628"/>
    <cellStyle name="Total 3 2 2 7" xfId="6629"/>
    <cellStyle name="Input 3 2 4 11 3" xfId="6630"/>
    <cellStyle name="20% - Accent6 7 3" xfId="6631"/>
    <cellStyle name="Output 2 7 8" xfId="6632"/>
    <cellStyle name="Input 3 2 2 5 2" xfId="6633"/>
    <cellStyle name="Check Cell 2 8 2" xfId="6634"/>
    <cellStyle name="Output 2 7 9" xfId="6635"/>
    <cellStyle name="Input 3 2 2 5 3" xfId="6636"/>
    <cellStyle name="千位分隔[0] 2 8 5 6" xfId="6637"/>
    <cellStyle name="20% - 强调文字颜色 6 8 4" xfId="6638"/>
    <cellStyle name="Total 3 2 2 8" xfId="6639"/>
    <cellStyle name="20% - Accent6 7 4" xfId="6640"/>
    <cellStyle name="注释 2 2 3 5 20" xfId="6641"/>
    <cellStyle name="注释 2 2 3 5 15" xfId="6642"/>
    <cellStyle name="40% - 强调文字颜色 3 4 2 4" xfId="6643"/>
    <cellStyle name="20% - 强调文字颜色 6 9" xfId="6644"/>
    <cellStyle name="千位分隔 3 3 5 2 2 5 6" xfId="6645"/>
    <cellStyle name="常规 69 9 2 2" xfId="6646"/>
    <cellStyle name="Input 3 2 4 12" xfId="6647"/>
    <cellStyle name="20% - Accent6 8" xfId="6648"/>
    <cellStyle name="60% - Accent1 4 5" xfId="6649"/>
    <cellStyle name="40% - 强调文字颜色 5 2 7" xfId="6650"/>
    <cellStyle name="40% - Accent4 6 3" xfId="6651"/>
    <cellStyle name="Calculation 2 2 2 2 4 2" xfId="6652"/>
    <cellStyle name="计算 2 2 6 2 2 2 3 2" xfId="6653"/>
    <cellStyle name="20% - 强调文字颜色 4 2 2" xfId="6654"/>
    <cellStyle name="常规 69 9 2 3" xfId="6655"/>
    <cellStyle name="Input 3 2 4 13" xfId="6656"/>
    <cellStyle name="Input 2 6 21 2" xfId="6657"/>
    <cellStyle name="Input 2 6 16 2" xfId="6658"/>
    <cellStyle name="20% - Accent6 9" xfId="6659"/>
    <cellStyle name="40% - Accent5 5 4" xfId="6660"/>
    <cellStyle name="Calculation 2 2 2 3 3 3" xfId="6661"/>
    <cellStyle name="Calculation 5 4 4 2" xfId="6662"/>
    <cellStyle name="链接单元格 2 3 6" xfId="6663"/>
    <cellStyle name="Output 2 5 3 13 3" xfId="6664"/>
    <cellStyle name="计算 3 7 2 2" xfId="6665"/>
    <cellStyle name="20% - Accent6_3.3-精装超高层土建 (铝模)" xfId="6666"/>
    <cellStyle name="Calculation 2 2 6 3 3" xfId="6667"/>
    <cellStyle name="20% - 强调文字颜色 1 2 2 2 3" xfId="6668"/>
    <cellStyle name="Note 2 7 19 2" xfId="6669"/>
    <cellStyle name="60% - 强调文字颜色 4 2 3 3 2" xfId="6670"/>
    <cellStyle name="注释 2 3 5 18 2" xfId="6671"/>
    <cellStyle name="Calculation 2 2 3 14" xfId="6672"/>
    <cellStyle name="20% - 輔色1" xfId="6673"/>
    <cellStyle name="计算 2 3 2 3 3" xfId="6674"/>
    <cellStyle name="20% - 强调文字颜色 1 10 2" xfId="6675"/>
    <cellStyle name="Output 3 5 6 2" xfId="6676"/>
    <cellStyle name="40% - 强调文字颜色 2 11 2" xfId="6677"/>
    <cellStyle name="Input 3 3 2 7" xfId="6678"/>
    <cellStyle name="60% - 强调文字颜色 2 6 6" xfId="6679"/>
    <cellStyle name="差_123_中央公园二期总承包清单（安装调）_万科城二期总包工程量清单(1)" xfId="6680"/>
    <cellStyle name="计算 2 3 2 3 3 2" xfId="6681"/>
    <cellStyle name="20% - 强调文字颜色 1 10 2 2" xfId="6682"/>
    <cellStyle name="40% - 强调文字颜色 2 11 2 2" xfId="6683"/>
    <cellStyle name="Total 2 6 3 2 3" xfId="6684"/>
    <cellStyle name="Input 3 3 3 7" xfId="6685"/>
    <cellStyle name="60% - 强调文字颜色 2 7 6" xfId="6686"/>
    <cellStyle name="计算 2 3 2 3 4 2" xfId="6687"/>
    <cellStyle name="好_复件 前卫厂城市山谷项目一期Ⅰ标段工程量清单" xfId="6688"/>
    <cellStyle name="好_TCL报价单(方案2-2012.08.24)" xfId="6689"/>
    <cellStyle name="20% - 强调文字颜色 1 10 3 2" xfId="6690"/>
    <cellStyle name="Input 2 6 2 24" xfId="6691"/>
    <cellStyle name="Input 2 6 2 19" xfId="6692"/>
    <cellStyle name="40% - 强调文字颜色 2 11 3 2" xfId="6693"/>
    <cellStyle name="注释 3 4 4 2 2 2" xfId="6694"/>
    <cellStyle name="注释 3 3 5 12 3" xfId="6695"/>
    <cellStyle name="计算 2 3 2 3 5" xfId="6696"/>
    <cellStyle name="20% - 强调文字颜色 1 10 4" xfId="6697"/>
    <cellStyle name="Calculation 2 6 3 3 2" xfId="6698"/>
    <cellStyle name="常规 10 3 5 2" xfId="6699"/>
    <cellStyle name="40% - 强调文字颜色 2 11 4" xfId="6700"/>
    <cellStyle name="Output 2 9 11" xfId="6701"/>
    <cellStyle name="差_金域蓝湾金栏杆采购工程招标清单" xfId="6702"/>
    <cellStyle name="计算 2 3 2 4 3" xfId="6703"/>
    <cellStyle name="20% - 强调文字颜色 1 11 2" xfId="6704"/>
    <cellStyle name="Output 3 5 7 2" xfId="6705"/>
    <cellStyle name="40% - 强调文字颜色 2 12 2" xfId="6706"/>
    <cellStyle name="Input 3 2 3 3 2" xfId="6707"/>
    <cellStyle name="Check Cell 3 6 2" xfId="6708"/>
    <cellStyle name="标题 3 3 2 2 2 2" xfId="6709"/>
    <cellStyle name="常规 4 5 5 2 2 4 2 5" xfId="6710"/>
    <cellStyle name="20% - 强调文字颜色 1 12" xfId="6711"/>
    <cellStyle name="Output 3 5 8" xfId="6712"/>
    <cellStyle name="40% - 强调文字颜色 2 13" xfId="6713"/>
    <cellStyle name="20% - 强调文字颜色 1 13 2 2" xfId="6714"/>
    <cellStyle name="Note 3 5 13" xfId="6715"/>
    <cellStyle name="Output 2 2 2 4 17 3" xfId="6716"/>
    <cellStyle name="Output 2 2 2 4 22 3" xfId="6717"/>
    <cellStyle name="60% - 强调文字颜色 5 6 6" xfId="6718"/>
    <cellStyle name="Input 30 3" xfId="6719"/>
    <cellStyle name="Input 25 3" xfId="6720"/>
    <cellStyle name="40% - 强调文字颜色 1 4 2 4" xfId="6721"/>
    <cellStyle name="S7" xfId="6722"/>
    <cellStyle name="检查单元格 3 5 5" xfId="6723"/>
    <cellStyle name="40% - 强调文字颜色 2 14 2 2" xfId="6724"/>
    <cellStyle name="Output 6 2 3 2" xfId="6725"/>
    <cellStyle name="千位分隔 3 9 2 5 6" xfId="6726"/>
    <cellStyle name="60% - 强调文字颜色 6 6 6" xfId="6727"/>
    <cellStyle name="Note 3 2 2 2" xfId="6728"/>
    <cellStyle name="20% - 强调文字颜色 1 14 2 2" xfId="6729"/>
    <cellStyle name="常规 3 2 4 2 2 6" xfId="6730"/>
    <cellStyle name="40% - 强调文字颜色 2 20 2 2" xfId="6731"/>
    <cellStyle name="40% - 强调文字颜色 2 15 2 2" xfId="6732"/>
    <cellStyle name="Output 6 3 3 2" xfId="6733"/>
    <cellStyle name="Note 3 3 2 14" xfId="6734"/>
    <cellStyle name="40% - 强调文字颜色 1 5 2 4" xfId="6735"/>
    <cellStyle name="Note 3 3 2" xfId="6736"/>
    <cellStyle name="20% - 强调文字颜色 1 15 2" xfId="6737"/>
    <cellStyle name="20% - 强调文字颜色 1 20 2" xfId="6738"/>
    <cellStyle name="60% - 强调文字颜色 3 17 2" xfId="6739"/>
    <cellStyle name="60% - 强调文字颜色 3 22 2" xfId="6740"/>
    <cellStyle name="千位分隔[0] 2 15 4" xfId="6741"/>
    <cellStyle name="20% - 强调文字颜色 3 19 2 2" xfId="6742"/>
    <cellStyle name="常规 5 2 6 3 2" xfId="6743"/>
    <cellStyle name="40% - 强调文字颜色 2 21 2" xfId="6744"/>
    <cellStyle name="40% - 强调文字颜色 2 16 2" xfId="6745"/>
    <cellStyle name="Output 6 4 3" xfId="6746"/>
    <cellStyle name="Note 3 3 3 2" xfId="6747"/>
    <cellStyle name="20% - 强调文字颜色 1 15 3 2" xfId="6748"/>
    <cellStyle name="20% - 强调文字颜色 1 20 3 2" xfId="6749"/>
    <cellStyle name="输出 2 4 5 2 3" xfId="6750"/>
    <cellStyle name="差_清远万科城一期A1-A4、B1-B8、B9-B11标准层电梯厅、大堂精装修测算2011-10-27(天花三份之一吊顶、电梯门石材收口）" xfId="6751"/>
    <cellStyle name="常规 2 3 3 2 3" xfId="6752"/>
    <cellStyle name="40% - 强调文字颜色 2 21 3 2" xfId="6753"/>
    <cellStyle name="40% - 强调文字颜色 2 16 3 2" xfId="6754"/>
    <cellStyle name="Output 6 4 4 2" xfId="6755"/>
    <cellStyle name="Calculation 3 2 2 12 3" xfId="6756"/>
    <cellStyle name="Linked Cell 5 4" xfId="6757"/>
    <cellStyle name="20% - 强调文字颜色 1 2" xfId="6758"/>
    <cellStyle name="Linked Cell 5 4 2" xfId="6759"/>
    <cellStyle name="40% - 强调文字颜色 2 2 7" xfId="6760"/>
    <cellStyle name="40% - Accent1 6 3" xfId="6761"/>
    <cellStyle name="20% - 强调文字颜色 1 2 2" xfId="6762"/>
    <cellStyle name="Calculation 2 2 6 3 2" xfId="6763"/>
    <cellStyle name="20% - 强调文字颜色 1 2 2 2 2" xfId="6764"/>
    <cellStyle name="Calculation 2 2 3 13" xfId="6765"/>
    <cellStyle name="常规 3 2 4 2 2 3 4 2" xfId="6766"/>
    <cellStyle name="Calculation 2 2 6 4 2" xfId="6767"/>
    <cellStyle name="20% - 强调文字颜色 1 2 2 3 2" xfId="6768"/>
    <cellStyle name="汇总 3 10 14" xfId="6769"/>
    <cellStyle name="Calculation 2 2 3 4 2 3" xfId="6770"/>
    <cellStyle name="常规 3 2 4 2 2 3 5 2" xfId="6771"/>
    <cellStyle name="计算 2 4 5 20" xfId="6772"/>
    <cellStyle name="计算 2 4 5 15" xfId="6773"/>
    <cellStyle name="Calculation 4 3 21" xfId="6774"/>
    <cellStyle name="Calculation 4 3 16" xfId="6775"/>
    <cellStyle name="输入 2 2 2 5 4 2" xfId="6776"/>
    <cellStyle name="常规 10 2 3 3 2 3 7" xfId="6777"/>
    <cellStyle name="40% - 强调文字颜色 2 2_3.3-精装超高层土建 (铝模)" xfId="6778"/>
    <cellStyle name="40% - Accent2 2 2 3" xfId="6779"/>
    <cellStyle name="Accent5 2 2 3 3" xfId="6780"/>
    <cellStyle name="Total 6 4 5 2" xfId="6781"/>
    <cellStyle name="20% - 强调文字颜色 1 2 2 3 4" xfId="6782"/>
    <cellStyle name="20% - 强调文字颜色 1 2 2_3.3-精装超高层土建 (铝模)" xfId="6783"/>
    <cellStyle name="40% - 强调文字颜色 2 2 8" xfId="6784"/>
    <cellStyle name="40% - Accent1 6 4" xfId="6785"/>
    <cellStyle name="20% - 强调文字颜色 1 2 3" xfId="6786"/>
    <cellStyle name="Calculation 2 2 7 3" xfId="6787"/>
    <cellStyle name="20% - 强调文字颜色 1 2 3 2" xfId="6788"/>
    <cellStyle name="20% - 强调文字颜色 1 2 3 3" xfId="6789"/>
    <cellStyle name="常规 66 2 2 2 2" xfId="6790"/>
    <cellStyle name="20% - 强调文字颜色 1 2 4" xfId="6791"/>
    <cellStyle name="40% - 强调文字颜色 2 2 9" xfId="6792"/>
    <cellStyle name="20% - 强调文字颜色 1 2 4 3" xfId="6793"/>
    <cellStyle name="标题 4 2 6 2" xfId="6794"/>
    <cellStyle name="20% - 强调文字颜色 1 2 5" xfId="6795"/>
    <cellStyle name="Calculation 2 2 9 3" xfId="6796"/>
    <cellStyle name="标题 4 2 6 2 2" xfId="6797"/>
    <cellStyle name="20% - 强调文字颜色 1 2 5 2" xfId="6798"/>
    <cellStyle name="20% - 强调文字颜色 1 2 5 3" xfId="6799"/>
    <cellStyle name="Total 2 4 2 19 2" xfId="6800"/>
    <cellStyle name="Accent3 10 2" xfId="6801"/>
    <cellStyle name="20% - 强调文字颜色 1 2 5 4" xfId="6802"/>
    <cellStyle name="标题 4 2 6 3" xfId="6803"/>
    <cellStyle name="20% - 强调文字颜色 1 2 6" xfId="6804"/>
    <cellStyle name="Note 7 3 2" xfId="6805"/>
    <cellStyle name="标题 4 2 6 3 2" xfId="6806"/>
    <cellStyle name="20% - 强调文字颜色 1 2 6 2" xfId="6807"/>
    <cellStyle name="Note 7 3 2 2" xfId="6808"/>
    <cellStyle name="20% - 强调文字颜色 1 2 6 3" xfId="6809"/>
    <cellStyle name="Note 7 3 2 3" xfId="6810"/>
    <cellStyle name="Output 2 5 2 2 2" xfId="6811"/>
    <cellStyle name="20% - 强调文字颜色 1 2 6 4" xfId="6812"/>
    <cellStyle name="标题 4 2 6 4" xfId="6813"/>
    <cellStyle name="20% - 强调文字颜色 1 2 7" xfId="6814"/>
    <cellStyle name="Note 7 3 3" xfId="6815"/>
    <cellStyle name="Total 4 4 18 2" xfId="6816"/>
    <cellStyle name="20% - 强调文字颜色 1 2 9" xfId="6817"/>
    <cellStyle name="Note 7 3 5" xfId="6818"/>
    <cellStyle name="差_万科紫台总包单项工程汇总表（合同版） 2 3 3" xfId="6819"/>
    <cellStyle name="Calculation 2 3 3 2" xfId="6820"/>
    <cellStyle name="Calculation 10 11 3" xfId="6821"/>
    <cellStyle name="20% - 强调文字颜色 1 2_3.3-精装超高层土建 (铝模)" xfId="6822"/>
    <cellStyle name="Total 2 6 12 3" xfId="6823"/>
    <cellStyle name="Input 6 3 7 2" xfId="6824"/>
    <cellStyle name="Calculation 9 8 2" xfId="6825"/>
    <cellStyle name="20% - 强调文字颜色 1 3 10" xfId="6826"/>
    <cellStyle name="好_万科东荟城一期总包预算汇总表 2_惠南项目总包标准清单-高层" xfId="6827"/>
    <cellStyle name="Calculation 2 5 9 3" xfId="6828"/>
    <cellStyle name="Note 3 25 2" xfId="6829"/>
    <cellStyle name="20% - 强调文字颜色 1 5 5 2" xfId="6830"/>
    <cellStyle name="输入 2 6 5 19 3" xfId="6831"/>
    <cellStyle name="60% - 强调文字颜色 6 3" xfId="6832"/>
    <cellStyle name="Calculation 2 2 3 2 14 2" xfId="6833"/>
    <cellStyle name="60% - 强调文字颜色 4 3 5 4 2" xfId="6834"/>
    <cellStyle name="好_B4-B8主体含量指标表9.10 2 2" xfId="6835"/>
    <cellStyle name="Note 2 2 5 8" xfId="6836"/>
    <cellStyle name="20% - 强调文字颜色 1 3 4 3 3" xfId="6837"/>
    <cellStyle name="Output 2 6 4 2" xfId="6838"/>
    <cellStyle name="Bad 2 2 2 4 2" xfId="6839"/>
    <cellStyle name="20% - 强调文字颜色 4 16 3" xfId="6840"/>
    <cellStyle name="20% - 强调文字颜色 4 21 3" xfId="6841"/>
    <cellStyle name="20% - 强调文字颜色 1 3 6 2 2" xfId="6842"/>
    <cellStyle name="Note 2 4 4 7" xfId="6843"/>
    <cellStyle name="Input 3 25 3" xfId="6844"/>
    <cellStyle name="强调文字颜色 2 2 2 3 5 2" xfId="6845"/>
    <cellStyle name="计算 7 3 2 2 3" xfId="6846"/>
    <cellStyle name="Calculation 2 4 9 3" xfId="6847"/>
    <cellStyle name="20% - 强调文字颜色 1 4 5 2" xfId="6848"/>
    <cellStyle name="Note 3 25" xfId="6849"/>
    <cellStyle name="标题 4 2 9 2" xfId="6850"/>
    <cellStyle name="20% - 强调文字颜色 1 5 5" xfId="6851"/>
    <cellStyle name="20% - 强调文字颜色 1 5 6" xfId="6852"/>
    <cellStyle name="Note 7 6 2" xfId="6853"/>
    <cellStyle name="好_白云新城总包模拟清单套价对比表(20121025内部版） 2_惠南项目总包标准清单-高层" xfId="6854"/>
    <cellStyle name="Note 3 26" xfId="6855"/>
    <cellStyle name="货币 3 2 2 6 4" xfId="6856"/>
    <cellStyle name="Input 2 2 6 5 2" xfId="6857"/>
    <cellStyle name="20% - 强调文字颜色 2 2 2 2 2 2" xfId="6858"/>
    <cellStyle name="差_万科东荟城一期总包预算汇总表 2_奉贤项目总包标准清单-高层" xfId="6859"/>
    <cellStyle name="20% - 强调文字颜色 1 9 2" xfId="6860"/>
    <cellStyle name="Input 3 2 3 12 2" xfId="6861"/>
    <cellStyle name="输出 2 2 2 5 19 3" xfId="6862"/>
    <cellStyle name="60% - Accent4 2 2 5 2" xfId="6863"/>
    <cellStyle name="20% - 强调文字颜色 6 12 2 2" xfId="6864"/>
    <cellStyle name="Input 2 2 2 4 5 3" xfId="6865"/>
    <cellStyle name="60% - 强调文字颜色 4 8 3 2" xfId="6866"/>
    <cellStyle name="Input 2 6 7 3" xfId="6867"/>
    <cellStyle name="Calculation 3 3 4 20 3" xfId="6868"/>
    <cellStyle name="Calculation 3 3 4 15 3" xfId="6869"/>
    <cellStyle name="Output 2 4 3 15 2" xfId="6870"/>
    <cellStyle name="Output 2 4 3 20 2" xfId="6871"/>
    <cellStyle name="输出 3 4 5 23" xfId="6872"/>
    <cellStyle name="输出 3 4 5 18" xfId="6873"/>
    <cellStyle name="20% - 着色 6 2" xfId="6874"/>
    <cellStyle name="货币 3 2 2 6 5" xfId="6875"/>
    <cellStyle name="Input 2 2 6 5 3" xfId="6876"/>
    <cellStyle name="20% - 强调文字颜色 2 2 2 2 2 3" xfId="6877"/>
    <cellStyle name="差_商务标11.14_复件 东莞滨江公馆工程量 2" xfId="6878"/>
    <cellStyle name="Input 3 2 3 12 3" xfId="6879"/>
    <cellStyle name="Note 2 9 12 2" xfId="6880"/>
    <cellStyle name="Output 2 6 4 7 2" xfId="6881"/>
    <cellStyle name="20% - 强调文字颜色 1 9 3" xfId="6882"/>
    <cellStyle name="20% - 强调文字颜色 3 2 3 2 2 2" xfId="6883"/>
    <cellStyle name="Note 2 9 12 3" xfId="6884"/>
    <cellStyle name="Output 2 6 4 7 3" xfId="6885"/>
    <cellStyle name="好_广州万科清远项目二期标段一桩基冲孔桩B13~B17栋工程报价" xfId="6886"/>
    <cellStyle name="20% - 强调文字颜色 1 9 4" xfId="6887"/>
    <cellStyle name="20% - 强调文字颜色 6 2 7 3" xfId="6888"/>
    <cellStyle name="Note 2 2 2 3 2 2" xfId="6889"/>
    <cellStyle name="Note 8 5" xfId="6890"/>
    <cellStyle name="输入 5 2 2 2 4" xfId="6891"/>
    <cellStyle name="汇总 3 4 5 12 2" xfId="6892"/>
    <cellStyle name="20% - 强调文字颜色 2 17" xfId="6893"/>
    <cellStyle name="20% - 强调文字颜色 2 22" xfId="6894"/>
    <cellStyle name="Note 2 4 2 5" xfId="6895"/>
    <cellStyle name="标题 2 3 6 3 2" xfId="6896"/>
    <cellStyle name="Neutral 2_3.3-精装超高层土建 (铝模)" xfId="6897"/>
    <cellStyle name="输入 6 3 2 4 2 2" xfId="6898"/>
    <cellStyle name="输入 5 2 2 2 4 2 2" xfId="6899"/>
    <cellStyle name="千位分隔 31 2 7 2 6" xfId="6900"/>
    <cellStyle name="计算 7 4 2 3 3" xfId="6901"/>
    <cellStyle name="计算 2 2 3 2 3 5 2" xfId="6902"/>
    <cellStyle name="好_30工程量清单(组价用)_中央公园二期总承包清单（安装调）_【】中央公园C-7、C-8-工程量清单" xfId="6903"/>
    <cellStyle name="20% - 强调文字颜色 2 17 2 2" xfId="6904"/>
    <cellStyle name="20% - 强调文字颜色 2 22 2 2" xfId="6905"/>
    <cellStyle name="40% - 强调文字颜色 3 18 2 2" xfId="6906"/>
    <cellStyle name="40% - 强调文字颜色 2 4 6" xfId="6907"/>
    <cellStyle name="输入 2 4 5 14 2" xfId="6908"/>
    <cellStyle name="60% - Accent6 6 2 2" xfId="6909"/>
    <cellStyle name="40% - 强调文字颜色 3 18 3" xfId="6910"/>
    <cellStyle name="40% - Accent1 9" xfId="6911"/>
    <cellStyle name="千位分隔 6 2 4 2 2" xfId="6912"/>
    <cellStyle name="20% - 强调文字颜色 2 4 7" xfId="6913"/>
    <cellStyle name="Note 8 5 3" xfId="6914"/>
    <cellStyle name="差_B4B5B6大堂和电梯厅、楼梯间清单及增加工程清单2009-4-13_fB11-B13栋、托儿所精装修签约清单（橙朋20110316）" xfId="6915"/>
    <cellStyle name="输入 5 2 2 2 4 3" xfId="6916"/>
    <cellStyle name="千位分隔[0] 2 4 2 13" xfId="6917"/>
    <cellStyle name="计算 2 2 3 2 3 6" xfId="6918"/>
    <cellStyle name="20% - 强调文字颜色 2 17 3" xfId="6919"/>
    <cellStyle name="20% - 强调文字颜色 2 22 3" xfId="6920"/>
    <cellStyle name="20% - 强调文字颜色 6 2 7 4" xfId="6921"/>
    <cellStyle name="Note 2 2 2 3 2 3" xfId="6922"/>
    <cellStyle name="Note 8 6" xfId="6923"/>
    <cellStyle name="输入 5 2 2 2 5" xfId="6924"/>
    <cellStyle name="汇总 3 4 5 12 3" xfId="6925"/>
    <cellStyle name="20% - 强调文字颜色 2 18" xfId="6926"/>
    <cellStyle name="20% - 强调文字颜色 2 23" xfId="6927"/>
    <cellStyle name="千位分隔[0] 2 4 2 8" xfId="6928"/>
    <cellStyle name="20% - 强调文字颜色 2 5 6" xfId="6929"/>
    <cellStyle name="Note 8 6 2" xfId="6930"/>
    <cellStyle name="输入 5 2 2 2 5 2" xfId="6931"/>
    <cellStyle name="计算 2 2 3 2 4 5" xfId="6932"/>
    <cellStyle name="20% - 强调文字颜色 2 18 2" xfId="6933"/>
    <cellStyle name="20% - 强调文字颜色 2 23 2" xfId="6934"/>
    <cellStyle name="40% - 强调文字颜色 3 19 2" xfId="6935"/>
    <cellStyle name="40% - Accent2 8" xfId="6936"/>
    <cellStyle name="常规 12 3 2 4 2" xfId="6937"/>
    <cellStyle name="Note 8 6 3" xfId="6938"/>
    <cellStyle name="输入 5 2 2 2 5 3" xfId="6939"/>
    <cellStyle name="20% - 强调文字颜色 2 18 3" xfId="6940"/>
    <cellStyle name="输入 2 4 5 20 2" xfId="6941"/>
    <cellStyle name="输入 2 4 5 15 2" xfId="6942"/>
    <cellStyle name="汇总 3_3.3-精装超高层土建 (铝模)" xfId="6943"/>
    <cellStyle name="60% - Accent6 6 3 2" xfId="6944"/>
    <cellStyle name="40% - 强调文字颜色 3 19 3" xfId="6945"/>
    <cellStyle name="40% - Accent2 9" xfId="6946"/>
    <cellStyle name="20% - 强调文字颜色 2 18 4" xfId="6947"/>
    <cellStyle name="百分比 3 14 4 2 2" xfId="6948"/>
    <cellStyle name="Note 8 7" xfId="6949"/>
    <cellStyle name="输入 5 2 2 2 6" xfId="6950"/>
    <cellStyle name="20% - 强调文字颜色 2 19" xfId="6951"/>
    <cellStyle name="Calculation 3 2 2 13 3" xfId="6952"/>
    <cellStyle name="Linked Cell 6 4" xfId="6953"/>
    <cellStyle name="20% - 强调文字颜色 2 2" xfId="6954"/>
    <cellStyle name="Linked Cell 6 4 2" xfId="6955"/>
    <cellStyle name="40% - 强调文字颜色 3 2 7" xfId="6956"/>
    <cellStyle name="40% - Accent2 6 3" xfId="6957"/>
    <cellStyle name="Accent5 2 6 4" xfId="6958"/>
    <cellStyle name="计算 2 2 3 2 4 3 3" xfId="6959"/>
    <cellStyle name="Note 8 19 3" xfId="6960"/>
    <cellStyle name="20% - 强调文字颜色 2 2 2" xfId="6961"/>
    <cellStyle name="Accent5 2 6 4 2" xfId="6962"/>
    <cellStyle name="20% - 强调文字颜色 2 2 2 2" xfId="6963"/>
    <cellStyle name="链接单元格 4 6" xfId="6964"/>
    <cellStyle name="Calculation 3 2 6 3" xfId="6965"/>
    <cellStyle name="Input 2 2 6 7" xfId="6966"/>
    <cellStyle name="20% - 强调文字颜色 2 2 2 2 4" xfId="6967"/>
    <cellStyle name="常规 10 2 4 4 2" xfId="6968"/>
    <cellStyle name="Total 2 5 2 5 3" xfId="6969"/>
    <cellStyle name="Input 3 2 3 14" xfId="6970"/>
    <cellStyle name="Input 2 6 11 3" xfId="6971"/>
    <cellStyle name="60% - Accent4 2 2 7" xfId="6972"/>
    <cellStyle name="Input 2 2 6 8" xfId="6973"/>
    <cellStyle name="20% - 强调文字颜色 2 2 2 2 5" xfId="6974"/>
    <cellStyle name="常规 10 2 4 4 3" xfId="6975"/>
    <cellStyle name="20% - 强调文字颜色 2 2 2 3" xfId="6976"/>
    <cellStyle name="20% - 强调文字颜色 2 9 2" xfId="6977"/>
    <cellStyle name="千位分隔 9 2 7 6" xfId="6978"/>
    <cellStyle name="20% - 强调文字颜色 2 2 2 3 2 2" xfId="6979"/>
    <cellStyle name="40% - Accent6 4" xfId="6980"/>
    <cellStyle name="20% - 强调文字颜色 2 2 2 3 4" xfId="6981"/>
    <cellStyle name="常规 10 2 4 5 2" xfId="6982"/>
    <cellStyle name="Total 2 5 2 6 3" xfId="6983"/>
    <cellStyle name="60% - 强调文字颜色 2 2 2 3 3 2" xfId="6984"/>
    <cellStyle name="20% - 强调文字颜色 2 2 2 4" xfId="6985"/>
    <cellStyle name="常规 10 2 2" xfId="6986"/>
    <cellStyle name="20% - 强调文字颜色 2 2 2_3.3-精装超高层土建 (铝模)" xfId="6987"/>
    <cellStyle name="Note 2 4 4 2 3" xfId="6988"/>
    <cellStyle name="40% - 强调文字颜色 3 2 8" xfId="6989"/>
    <cellStyle name="40% - Accent2 6 4" xfId="6990"/>
    <cellStyle name="Accent5 2 6 5" xfId="6991"/>
    <cellStyle name="20% - 强调文字颜色 2 2 3" xfId="6992"/>
    <cellStyle name="60% - 强调文字颜色 2 4 4" xfId="6993"/>
    <cellStyle name="标题 2 3 10 2" xfId="6994"/>
    <cellStyle name="20% - 强调文字颜色 2 2 3 2 2 3" xfId="6995"/>
    <cellStyle name="20% - 强调文字颜色 2 2 3 3" xfId="6996"/>
    <cellStyle name="60% - 强调文字颜色 2 2 2 3 4 2" xfId="6997"/>
    <cellStyle name="20% - 强调文字颜色 2 2 3 4" xfId="6998"/>
    <cellStyle name="常规 66 2 3 2 2" xfId="6999"/>
    <cellStyle name="20% - 强调文字颜色 2 2 4" xfId="7000"/>
    <cellStyle name="40% - 强调文字颜色 3 2 9" xfId="7001"/>
    <cellStyle name="20% - 强调文字颜色 2 2 4 4" xfId="7002"/>
    <cellStyle name="汇总 2 4 5 20 3" xfId="7003"/>
    <cellStyle name="汇总 2 4 5 15 3" xfId="7004"/>
    <cellStyle name="标题 4 3 6 2" xfId="7005"/>
    <cellStyle name="20% - 强调文字颜色 2 2 5" xfId="7006"/>
    <cellStyle name="Calculation 3 2 9 3" xfId="7007"/>
    <cellStyle name="标题 4 3 6 2 2" xfId="7008"/>
    <cellStyle name="20% - 强调文字颜色 2 2 5 2" xfId="7009"/>
    <cellStyle name="20% - 强调文字颜色 2 2 5 3" xfId="7010"/>
    <cellStyle name="20% - 强调文字颜色 2 2 5 4" xfId="7011"/>
    <cellStyle name="输入 5 2 2 2 2 2" xfId="7012"/>
    <cellStyle name="标题 4 3 6 3" xfId="7013"/>
    <cellStyle name="20% - 强调文字颜色 2 2 6" xfId="7014"/>
    <cellStyle name="Note 8 3 2" xfId="7015"/>
    <cellStyle name="20% - 强调文字颜色 2 2 6 3" xfId="7016"/>
    <cellStyle name="Linked Cell 3 6 2" xfId="7017"/>
    <cellStyle name="40% - 强调文字颜色 5 2 2_3.3-精装超高层土建 (铝模)" xfId="7018"/>
    <cellStyle name="Output 2 6 2 2 2" xfId="7019"/>
    <cellStyle name="20% - 强调文字颜色 2 2 6 4" xfId="7020"/>
    <cellStyle name="输入 5 2 2 2 2 3" xfId="7021"/>
    <cellStyle name="标题 4 3 6 4" xfId="7022"/>
    <cellStyle name="20% - 强调文字颜色 2 2 7" xfId="7023"/>
    <cellStyle name="Note 8 3 3" xfId="7024"/>
    <cellStyle name="20% - 强调文字颜色 2 2_3.3-精装超高层土建 (铝模)" xfId="7025"/>
    <cellStyle name="常规 2 5 2 4 2" xfId="7026"/>
    <cellStyle name="Accent6 2 10" xfId="7027"/>
    <cellStyle name="40% - Accent2 2 3" xfId="7028"/>
    <cellStyle name="Accent5 2 2 4" xfId="7029"/>
    <cellStyle name="Total 3 3 12 2" xfId="7030"/>
    <cellStyle name="60% - Accent2 7 4" xfId="7031"/>
    <cellStyle name="Note 2 4 2 15 3" xfId="7032"/>
    <cellStyle name="Note 2 4 2 20 3" xfId="7033"/>
    <cellStyle name="Calculation 2 3 3 5" xfId="7034"/>
    <cellStyle name="40% - 强调文字颜色 2 3 4 4" xfId="7035"/>
    <cellStyle name="输出 3 2 2 5 12" xfId="7036"/>
    <cellStyle name="Note 2 2 6 10 3" xfId="7037"/>
    <cellStyle name="Note 2 2 2 3 7 2" xfId="7038"/>
    <cellStyle name="Input 2 6 4 6 2" xfId="7039"/>
    <cellStyle name="Total 2 2 5 3" xfId="7040"/>
    <cellStyle name="汇总 3 4 5 22 2" xfId="7041"/>
    <cellStyle name="汇总 3 4 5 17 2" xfId="7042"/>
    <cellStyle name="20% - 强调文字颜色 3 17" xfId="7043"/>
    <cellStyle name="20% - 强调文字颜色 3 22" xfId="7044"/>
    <cellStyle name="千位分隔 5 4 2 4 2 2 4 2" xfId="7045"/>
    <cellStyle name="60% - 强调文字颜色 3 18 2" xfId="7046"/>
    <cellStyle name="20% - 强调文字颜色 3 19 3 2" xfId="7047"/>
    <cellStyle name="常规 5 2 6 4 2" xfId="7048"/>
    <cellStyle name="40% - 强调文字颜色 2 17 2" xfId="7049"/>
    <cellStyle name="Output 6 5 3" xfId="7050"/>
    <cellStyle name="20% - 强调文字颜色 6 2 2 2 2" xfId="7051"/>
    <cellStyle name="差_最新总包单项工程汇总表（合同版）(1) 2 5" xfId="7052"/>
    <cellStyle name="常规 2 11 2 2 2 3 2" xfId="7053"/>
    <cellStyle name="Calculation 3 3 3 21" xfId="7054"/>
    <cellStyle name="Calculation 3 3 3 16" xfId="7055"/>
    <cellStyle name="40% - 强调文字颜色 1 3 3 2 3" xfId="7056"/>
    <cellStyle name="Calculation 3 5 10 2" xfId="7057"/>
    <cellStyle name="Calculation 3 2 2 14 3" xfId="7058"/>
    <cellStyle name="输出 2 6 5 8" xfId="7059"/>
    <cellStyle name="Linked Cell 7 4" xfId="7060"/>
    <cellStyle name="计算 3 2 2 5 11" xfId="7061"/>
    <cellStyle name="20% - 强调文字颜色 3 2" xfId="7062"/>
    <cellStyle name="Input 2 6 4 24" xfId="7063"/>
    <cellStyle name="Input 2 6 4 19" xfId="7064"/>
    <cellStyle name="60% - 强调文字颜色 1 2 2 3 3 2" xfId="7065"/>
    <cellStyle name="20% - 强调文字颜色 3 2 2 2" xfId="7066"/>
    <cellStyle name="Calculation 4 2 6 3" xfId="7067"/>
    <cellStyle name="好_万科金色城市23号地块安装部分模拟清单（2011.11.21.浩） 7" xfId="7068"/>
    <cellStyle name="20% - 强调文字颜色 3 2 2 2 2" xfId="7069"/>
    <cellStyle name="S6 4 2" xfId="7070"/>
    <cellStyle name="20% - 强调文字颜色 3 2 2 3" xfId="7071"/>
    <cellStyle name="60% - 强调文字颜色 6 2 3 4 2" xfId="7072"/>
    <cellStyle name="20% - 强调文字颜色 3 2 2 3 3" xfId="7073"/>
    <cellStyle name="20% - 强调文字颜色 3 2 2 3 4" xfId="7074"/>
    <cellStyle name="60% - 强调文字颜色 3 2 10" xfId="7075"/>
    <cellStyle name="S6 4 3" xfId="7076"/>
    <cellStyle name="20% - 强调文字颜色 3 2 2 4" xfId="7077"/>
    <cellStyle name="好_B包一标段-南通宏华清单（最终版） 4 5 2" xfId="7078"/>
    <cellStyle name="常规 2 2 6 6" xfId="7079"/>
    <cellStyle name="60% - 强调文字颜色 3 2 5 3 2" xfId="7080"/>
    <cellStyle name="Total 3 2 2 12" xfId="7081"/>
    <cellStyle name="20% - 强调文字颜色 3 2 2 4 2" xfId="7082"/>
    <cellStyle name="20% - 强调文字颜色 3 2 8" xfId="7083"/>
    <cellStyle name="差_万科紫台总包单项工程汇总表（合同版） 4 3 2" xfId="7084"/>
    <cellStyle name="强调文字颜色 4 10 3" xfId="7085"/>
    <cellStyle name="汇总 2 3 4 2 2 2" xfId="7086"/>
    <cellStyle name="60% - 强调文字颜色 2 10 3 2" xfId="7087"/>
    <cellStyle name="常规 37 5 2 4" xfId="7088"/>
    <cellStyle name="常规 42 5 2 4" xfId="7089"/>
    <cellStyle name="S6 4 4" xfId="7090"/>
    <cellStyle name="20% - 强调文字颜色 3 2 2 5" xfId="7091"/>
    <cellStyle name="20% - 强调文字颜色 3 2 2 6" xfId="7092"/>
    <cellStyle name="常规 2 2 7 4" xfId="7093"/>
    <cellStyle name="计算 2 5 5 3" xfId="7094"/>
    <cellStyle name="Input 2 8 10" xfId="7095"/>
    <cellStyle name="60% - 强调文字颜色 1 2 2 3 4 2" xfId="7096"/>
    <cellStyle name="20% - 强调文字颜色 3 2 3 2" xfId="7097"/>
    <cellStyle name="Calculation 4 2 7 3" xfId="7098"/>
    <cellStyle name="S6 5 2" xfId="7099"/>
    <cellStyle name="Note 2 3 10" xfId="7100"/>
    <cellStyle name="20% - 强调文字颜色 3 2 3 3" xfId="7101"/>
    <cellStyle name="常规 2 2 7 5" xfId="7102"/>
    <cellStyle name="计算 2 5 5 4" xfId="7103"/>
    <cellStyle name="Input 2 8 11" xfId="7104"/>
    <cellStyle name="计算 2 11 3 4 2" xfId="7105"/>
    <cellStyle name="S6 5 3" xfId="7106"/>
    <cellStyle name="Note 2 3 11" xfId="7107"/>
    <cellStyle name="20% - 强调文字颜色 3 2 3 4" xfId="7108"/>
    <cellStyle name="常规 2 2 7 6" xfId="7109"/>
    <cellStyle name="计算 2 5 5 5" xfId="7110"/>
    <cellStyle name="Input 2 8 12" xfId="7111"/>
    <cellStyle name="60% - 强调文字颜色 3 2 5 4 2" xfId="7112"/>
    <cellStyle name="常规 7 2 2 2 3" xfId="7113"/>
    <cellStyle name="20% - 强调文字颜色 3 2 4 2" xfId="7114"/>
    <cellStyle name="Calculation 4 2 8 3" xfId="7115"/>
    <cellStyle name="S6 6 2" xfId="7116"/>
    <cellStyle name="20% - 强调文字颜色 3 2 4 3" xfId="7117"/>
    <cellStyle name="40% - 强调文字颜色 5 2 6 3" xfId="7118"/>
    <cellStyle name="20% - 强调文字颜色 3 2 5" xfId="7119"/>
    <cellStyle name="Accent2 6 4 2" xfId="7120"/>
    <cellStyle name="Output 3 4 15 2" xfId="7121"/>
    <cellStyle name="Output 3 4 20 2" xfId="7122"/>
    <cellStyle name="Total 3 2 2 10" xfId="7123"/>
    <cellStyle name="常规 3 2 5 6" xfId="7124"/>
    <cellStyle name="60% - 强调文字颜色 3 3 5 2 2" xfId="7125"/>
    <cellStyle name="40% - 强调文字颜色 5 2 6 4" xfId="7126"/>
    <cellStyle name="20% - 强调文字颜色 3 2 6" xfId="7127"/>
    <cellStyle name="Note 9 3 2" xfId="7128"/>
    <cellStyle name="20% - 强调文字颜色 3 2 6 2" xfId="7129"/>
    <cellStyle name="Output 2 5 2 4" xfId="7130"/>
    <cellStyle name="20% - 强调文字颜色 3 2 6 3" xfId="7131"/>
    <cellStyle name="Output 2 5 2 5" xfId="7132"/>
    <cellStyle name="40% - Accent2 2 2 3 2" xfId="7133"/>
    <cellStyle name="Accent5 2 2 3 3 2" xfId="7134"/>
    <cellStyle name="Output 2 7 15 3" xfId="7135"/>
    <cellStyle name="Output 2 7 20 3" xfId="7136"/>
    <cellStyle name="Total 2 5 2 11" xfId="7137"/>
    <cellStyle name="20% - 强调文字颜色 3 2 7" xfId="7138"/>
    <cellStyle name="Note 9 3 3" xfId="7139"/>
    <cellStyle name="计算 6 2 2 2 3 2 3" xfId="7140"/>
    <cellStyle name="Input 2 2 3 12 2" xfId="7141"/>
    <cellStyle name="20% - 强调文字颜色 3 2_3.3-精装超高层土建 (铝模)" xfId="7142"/>
    <cellStyle name="20% - 强调文字颜色 3 3 2 4 2" xfId="7143"/>
    <cellStyle name="Input 3 5 20 2" xfId="7144"/>
    <cellStyle name="Input 3 5 15 2" xfId="7145"/>
    <cellStyle name="Input 2 2 2 3 22 3" xfId="7146"/>
    <cellStyle name="Input 2 2 2 3 17 3" xfId="7147"/>
    <cellStyle name="60% - Accent3 4 3" xfId="7148"/>
    <cellStyle name="常规 15 3 2 2 3" xfId="7149"/>
    <cellStyle name="Neutral 2 6 3 2" xfId="7150"/>
    <cellStyle name="Output 5 8 2" xfId="7151"/>
    <cellStyle name="Bad 2 5 4 2" xfId="7152"/>
    <cellStyle name="60% - 强调文字颜色 6 3 4 3 3" xfId="7153"/>
    <cellStyle name="Input 2 2 2 2 9 3" xfId="7154"/>
    <cellStyle name="20% - 强调文字颜色 3 3 3 2 4" xfId="7155"/>
    <cellStyle name="Input 2 4 6" xfId="7156"/>
    <cellStyle name="20% - 强调文字颜色 4 2 2 2 2 3" xfId="7157"/>
    <cellStyle name="Calculation 2 7 14 3" xfId="7158"/>
    <cellStyle name="Output 2 2 3 18 3" xfId="7159"/>
    <cellStyle name="Output 2 2 3 23 3" xfId="7160"/>
    <cellStyle name="Input 2 2 2 3 12" xfId="7161"/>
    <cellStyle name="60% - Accent4 4 2" xfId="7162"/>
    <cellStyle name="常规 15 3 3 2 2" xfId="7163"/>
    <cellStyle name="Input 2 2 2 2 4" xfId="7164"/>
    <cellStyle name="好_前卫厂中央公园（原城市•山谷）项目一期8～11号楼及车库施工总承包工程-工程量清单_武汉中央公园三期B1、B2、B3号楼及地下车库施工总承包工程甲指品牌厂家材料设备表-土建及机电" xfId="7165"/>
    <cellStyle name="60% - 强调文字颜色 6 3 5 3 2" xfId="7166"/>
    <cellStyle name="差_最新总包单项工程汇总表（合同版）(1) 5 3" xfId="7167"/>
    <cellStyle name="20% - 强调文字颜色 3 3 4 2 3" xfId="7168"/>
    <cellStyle name="Input 2 5 27" xfId="7169"/>
    <cellStyle name="Input 2 2 2 3 9 2" xfId="7170"/>
    <cellStyle name="Total 2 3 14 2" xfId="7171"/>
    <cellStyle name="Note 2 3 2 22 3" xfId="7172"/>
    <cellStyle name="Note 2 3 2 17 3" xfId="7173"/>
    <cellStyle name="40% - Accent2 2 2 6" xfId="7174"/>
    <cellStyle name="差_30工程量清单(9.14) 2_8-2、工程量清单" xfId="7175"/>
    <cellStyle name="千位分隔 31 2 4 4 8" xfId="7176"/>
    <cellStyle name="计算 2 10 2 9 2" xfId="7177"/>
    <cellStyle name="20% - 强调文字颜色 3 3 5 2 2" xfId="7178"/>
    <cellStyle name="Input 4 4 14 3" xfId="7179"/>
    <cellStyle name="汇总 3 10 24" xfId="7180"/>
    <cellStyle name="汇总 3 10 19" xfId="7181"/>
    <cellStyle name="Note 2 2 3 2 21 2" xfId="7182"/>
    <cellStyle name="Note 2 2 3 2 16 2" xfId="7183"/>
    <cellStyle name="Input 3 4 5" xfId="7184"/>
    <cellStyle name="20% - 强调文字颜色 4 2 2 3 2 2" xfId="7185"/>
    <cellStyle name="标题 3 18 3 2" xfId="7186"/>
    <cellStyle name="计算 2 5 3 4 2 4" xfId="7187"/>
    <cellStyle name="Total 9 17 3" xfId="7188"/>
    <cellStyle name="Total 9 22 3" xfId="7189"/>
    <cellStyle name="千位分隔 6 2 5 2 2" xfId="7190"/>
    <cellStyle name="20% - 强调文字颜色 3 4 7" xfId="7191"/>
    <cellStyle name="Note 9 5 3" xfId="7192"/>
    <cellStyle name="60% - Accent6 7 2 2" xfId="7193"/>
    <cellStyle name="Output 2 2 3 2 10" xfId="7194"/>
    <cellStyle name="20% - 强调文字颜色 4 2 3 5" xfId="7195"/>
    <cellStyle name="Note 7 3 12" xfId="7196"/>
    <cellStyle name="输入 5 2 2 3 5 2" xfId="7197"/>
    <cellStyle name="Total 2 2 5 11" xfId="7198"/>
    <cellStyle name="20% - 强调文字颜色 3 5 6" xfId="7199"/>
    <cellStyle name="Note 9 6 2" xfId="7200"/>
    <cellStyle name="差_金域蓝湾二期B4-5、B6-8、F栋精装修招标标准表格（样板1）_B04装修招标清单" xfId="7201"/>
    <cellStyle name="20% - 强调文字颜色 4 2 4 4" xfId="7202"/>
    <cellStyle name="Output 3 4 18 2" xfId="7203"/>
    <cellStyle name="Calculation 3 11 3" xfId="7204"/>
    <cellStyle name="20% - 强调文字颜色 3 7 2 2" xfId="7205"/>
    <cellStyle name="计算 3 2 2 5 18 2" xfId="7206"/>
    <cellStyle name="20% - 强调文字颜色 3 9 2" xfId="7207"/>
    <cellStyle name="标题 2 2 2 6" xfId="7208"/>
    <cellStyle name="Linked Cell 2 5 3" xfId="7209"/>
    <cellStyle name="好_A栋报价80％、三鑫_报价-东宇山庄-1227 2" xfId="7210"/>
    <cellStyle name="20% - 强调文字颜色 4 13 2 2" xfId="7211"/>
    <cellStyle name="Linked Cell 2 6 3" xfId="7212"/>
    <cellStyle name="20% - 强调文字颜色 4 13 3 2" xfId="7213"/>
    <cellStyle name="40% - 强调文字颜色 4 5 3" xfId="7214"/>
    <cellStyle name="20% - 强调文字颜色 4 2 2_3.3-精装超高层土建 (铝模)" xfId="7215"/>
    <cellStyle name="20% - 强调文字颜色 4 2 3 5 2" xfId="7216"/>
    <cellStyle name="Note 7 3 12 2" xfId="7217"/>
    <cellStyle name="20% - 强调文字颜色 4 2 3 5 2 2" xfId="7218"/>
    <cellStyle name="计算 2 11 2 3 3 2 2" xfId="7219"/>
    <cellStyle name="20% - 强调文字颜色 4 2 3 6" xfId="7220"/>
    <cellStyle name="Note 7 3 13" xfId="7221"/>
    <cellStyle name="40% - 强调文字颜色 5 3 6 2" xfId="7222"/>
    <cellStyle name="20% - 强调文字颜色 4 2 4" xfId="7223"/>
    <cellStyle name="Output 3 2 2 13 3" xfId="7224"/>
    <cellStyle name="40% - 强调文字颜色 5 2 9" xfId="7225"/>
    <cellStyle name="20% - 强调文字颜色 4 2 4 3" xfId="7226"/>
    <cellStyle name="Calculation 3 11 2" xfId="7227"/>
    <cellStyle name="好_汉阳人信汇F地块和武胜人信汇北区人防防化设备清单 20140807 2 2 2" xfId="7228"/>
    <cellStyle name="60% - 强调文字颜色 1 3 2 4" xfId="7229"/>
    <cellStyle name="20% - 强调文字颜色 4 2 5 3" xfId="7230"/>
    <cellStyle name="Calculation 3 12 2" xfId="7231"/>
    <cellStyle name="好_汉阳人信汇F地块和武胜人信汇北区人防防化设备清单 20140807 2 2 3" xfId="7232"/>
    <cellStyle name="60% - 强调文字颜色 1 3 2 5" xfId="7233"/>
    <cellStyle name="Note 9 7 2" xfId="7234"/>
    <cellStyle name="20% - 强调文字颜色 4 2 5 4" xfId="7235"/>
    <cellStyle name="输出 3 2_3.3-精装超高层土建 (铝模)" xfId="7236"/>
    <cellStyle name="Output 3 4 19 2" xfId="7237"/>
    <cellStyle name="Calculation 3 12 3" xfId="7238"/>
    <cellStyle name="Accent2 7 4 2" xfId="7239"/>
    <cellStyle name="常规 3 3 5 6" xfId="7240"/>
    <cellStyle name="60% - 强调文字颜色 3 3 6 2 2" xfId="7241"/>
    <cellStyle name="40% - 强调文字颜色 5 3 6 4" xfId="7242"/>
    <cellStyle name="Total 5 2 7 3" xfId="7243"/>
    <cellStyle name="Total 7 3 18 2" xfId="7244"/>
    <cellStyle name="20% - 强调文字颜色 4 2 6" xfId="7245"/>
    <cellStyle name="20% - 强调文字颜色 4 2 7" xfId="7246"/>
    <cellStyle name="差_文冲售楼部室内灯具参数表01 _7.21，广州万科科学城项目售楼部及样板房精装修工程招标清单 2" xfId="7247"/>
    <cellStyle name="Total 7 3 18 3" xfId="7248"/>
    <cellStyle name="20% - 强调文字颜色 4 2 8" xfId="7249"/>
    <cellStyle name="差_万科紫台总包单项工程汇总表（合同版） 5 3 2" xfId="7250"/>
    <cellStyle name="计算 5 5 7 3" xfId="7251"/>
    <cellStyle name="Check Cell 2 2 4 2" xfId="7252"/>
    <cellStyle name="40% - Accent6 2 2_3.3-精装超高层土建 (铝模)" xfId="7253"/>
    <cellStyle name="20% - 强调文字颜色 6 2 5 2" xfId="7254"/>
    <cellStyle name="Calculation 7 2 9 3" xfId="7255"/>
    <cellStyle name="20% - 强调文字颜色 4 2 9" xfId="7256"/>
    <cellStyle name="常规 15 2 2 4 2" xfId="7257"/>
    <cellStyle name="Calculation 2 6 3 2" xfId="7258"/>
    <cellStyle name="常规 10 3 4" xfId="7259"/>
    <cellStyle name="Input 4 23" xfId="7260"/>
    <cellStyle name="Input 4 18" xfId="7261"/>
    <cellStyle name="Calculation 2 9 7" xfId="7262"/>
    <cellStyle name="Total 3 6" xfId="7263"/>
    <cellStyle name="20% - 强调文字颜色 4 2_3.3-精装超高层土建 (铝模)" xfId="7264"/>
    <cellStyle name="Note 3 10 3" xfId="7265"/>
    <cellStyle name="Accent4 6 5" xfId="7266"/>
    <cellStyle name="标题 4 3 2 5" xfId="7267"/>
    <cellStyle name="Accent3 6 2" xfId="7268"/>
    <cellStyle name="40% - Accent2 2 9" xfId="7269"/>
    <cellStyle name="千位分隔[0] 2 7 2 8" xfId="7270"/>
    <cellStyle name="20% - 强调文字颜色 5 5 6" xfId="7271"/>
    <cellStyle name="Total 2 2 3 4 2" xfId="7272"/>
    <cellStyle name="20% - 强调文字颜色 4 3 3 2 4" xfId="7273"/>
    <cellStyle name="Output 2 2 2 11" xfId="7274"/>
    <cellStyle name="20% - 强调文字颜色 4 4_B6(小学) (2013.11.02)" xfId="7275"/>
    <cellStyle name="40% - 强调文字颜色 4 2 2 3 3" xfId="7276"/>
    <cellStyle name="20% - 强调文字颜色 4 6 2 2 3" xfId="7277"/>
    <cellStyle name="汇总 2 2 3 5 11 2" xfId="7278"/>
    <cellStyle name="好_最新总包单项工程汇总表（合同版）(1)_3.3-精装超高层土建 (铝模) 5" xfId="7279"/>
    <cellStyle name="20% - 强调文字颜色 4 8 3 2" xfId="7280"/>
    <cellStyle name="Total 2 2 2 13" xfId="7281"/>
    <cellStyle name="60% - Accent1 2 4 3 2" xfId="7282"/>
    <cellStyle name="20% - 强调文字颜色 5 12 3" xfId="7283"/>
    <cellStyle name="差_30工程量清单_中央公园二期总承包清单（安装调） 6" xfId="7284"/>
    <cellStyle name="货币 3 2 5 2" xfId="7285"/>
    <cellStyle name="40% - 强调文字颜色 6 13 3" xfId="7286"/>
    <cellStyle name="Calculation 3 5 12 2" xfId="7287"/>
    <cellStyle name="Calculation 3 2 2 16 3" xfId="7288"/>
    <cellStyle name="Calculation 3 2 2 21 3" xfId="7289"/>
    <cellStyle name="Calculation 2 2 2 3 4" xfId="7290"/>
    <cellStyle name="标题 5 3 3 2" xfId="7291"/>
    <cellStyle name="20% - 强调文字颜色 5 2" xfId="7292"/>
    <cellStyle name="Good 2 2 2 3" xfId="7293"/>
    <cellStyle name="Calculation 2 19 3" xfId="7294"/>
    <cellStyle name="Calculation 2 24 3" xfId="7295"/>
    <cellStyle name="输入 2 6 5 6 3" xfId="7296"/>
    <cellStyle name="40% - 强调文字颜色 6 2 7" xfId="7297"/>
    <cellStyle name="40% - Accent5 6 3" xfId="7298"/>
    <cellStyle name="Calculation 2 2 2 3 4 2" xfId="7299"/>
    <cellStyle name="20% - 强调文字颜色 5 2 2" xfId="7300"/>
    <cellStyle name="20% - 强调文字颜色 5 2 2 2" xfId="7301"/>
    <cellStyle name="Calculation 6 2 6 3" xfId="7302"/>
    <cellStyle name="20% - 强调文字颜色 5 2 2 2 3" xfId="7303"/>
    <cellStyle name="20% - 强调文字颜色 5 2 2 2 4" xfId="7304"/>
    <cellStyle name="常规 13 2 4 4 2" xfId="7305"/>
    <cellStyle name="20% - 强调文字颜色 5 2 2 3" xfId="7306"/>
    <cellStyle name="20% - 强调文字颜色 5 2 2 3 2" xfId="7307"/>
    <cellStyle name="标题 1 3" xfId="7308"/>
    <cellStyle name="20% - 强调文字颜色 5 2 2 3 3" xfId="7309"/>
    <cellStyle name="标题 1 4" xfId="7310"/>
    <cellStyle name="20% - 强调文字颜色 5 2 2 3 4" xfId="7311"/>
    <cellStyle name="标题 1 5" xfId="7312"/>
    <cellStyle name="20% - 强调文字颜色 5 2 2 4" xfId="7313"/>
    <cellStyle name="Total 3 3 4 11 2" xfId="7314"/>
    <cellStyle name="60% - Accent3 2 5 4 2" xfId="7315"/>
    <cellStyle name="20% - 强调文字颜色 5 2 2 5" xfId="7316"/>
    <cellStyle name="Total 3 3 4 11 3" xfId="7317"/>
    <cellStyle name="60% - Accent1 7 4 2" xfId="7318"/>
    <cellStyle name="Note 2 6 6" xfId="7319"/>
    <cellStyle name="60% - 强调文字颜色 6 2 3 4" xfId="7320"/>
    <cellStyle name="20% - 强调文字颜色 5 2 2_3.3-精装超高层土建 (铝模)" xfId="7321"/>
    <cellStyle name="注释 2 4 5 4 3" xfId="7322"/>
    <cellStyle name="40% - Accent1 2 3 2" xfId="7323"/>
    <cellStyle name="Good 2 2 2 4" xfId="7324"/>
    <cellStyle name="40% - 强调文字颜色 6 2 8" xfId="7325"/>
    <cellStyle name="40% - Accent5 6 4" xfId="7326"/>
    <cellStyle name="Calculation 2 2 2 3 4 3" xfId="7327"/>
    <cellStyle name="20% - 强调文字颜色 5 2 3" xfId="7328"/>
    <cellStyle name="汇总 2 6 5 3" xfId="7329"/>
    <cellStyle name="Calculation 8 10 2" xfId="7330"/>
    <cellStyle name="20% - 强调文字颜色 5 2 3 3" xfId="7331"/>
    <cellStyle name="汇总 2 6 5 4" xfId="7332"/>
    <cellStyle name="Calculation 8 10 3" xfId="7333"/>
    <cellStyle name="20% - 强调文字颜色 5 2 3 4" xfId="7334"/>
    <cellStyle name="Total 3 3 4 12 2" xfId="7335"/>
    <cellStyle name="20% - 强调文字颜色 5 2 4" xfId="7336"/>
    <cellStyle name="Good 2 2 2 5" xfId="7337"/>
    <cellStyle name="40% - 强调文字颜色 6 2 9" xfId="7338"/>
    <cellStyle name="20% - 强调文字颜色 5 2 4 2" xfId="7339"/>
    <cellStyle name="Calculation 6 2 8 3" xfId="7340"/>
    <cellStyle name="计算 3 4 5 12" xfId="7341"/>
    <cellStyle name="Calculation 8 11 2" xfId="7342"/>
    <cellStyle name="20% - 强调文字颜色 5 2 4 3" xfId="7343"/>
    <cellStyle name="计算 3 4 5 13" xfId="7344"/>
    <cellStyle name="Calculation 8 11 3" xfId="7345"/>
    <cellStyle name="20% - 强调文字颜色 5 2 4 4" xfId="7346"/>
    <cellStyle name="Total 3 3 4 13 2" xfId="7347"/>
    <cellStyle name="Total 5 3 7 2" xfId="7348"/>
    <cellStyle name="20% - 强调文字颜色 5 2 5" xfId="7349"/>
    <cellStyle name="Input 5 2 19 2" xfId="7350"/>
    <cellStyle name="60% - 强调文字颜色 2 3 2 3" xfId="7351"/>
    <cellStyle name="Input 3 4 13" xfId="7352"/>
    <cellStyle name="Calculation 2 6 3 12 2" xfId="7353"/>
    <cellStyle name="20% - 强调文字颜色 5 2 5 2" xfId="7354"/>
    <cellStyle name="好 2 8" xfId="7355"/>
    <cellStyle name="Calculation 6 2 9 3" xfId="7356"/>
    <cellStyle name="Input 5 2 19 3" xfId="7357"/>
    <cellStyle name="60% - 强调文字颜色 2 3 2 4" xfId="7358"/>
    <cellStyle name="Input 3 4 14" xfId="7359"/>
    <cellStyle name="Calculation 2 6 3 12 3" xfId="7360"/>
    <cellStyle name="Calculation 8 12 2" xfId="7361"/>
    <cellStyle name="20% - 强调文字颜色 5 2 5 3" xfId="7362"/>
    <cellStyle name="Input 3 4 20" xfId="7363"/>
    <cellStyle name="Input 3 4 15" xfId="7364"/>
    <cellStyle name="Note 2 5 3 7 2" xfId="7365"/>
    <cellStyle name="60% - 强调文字颜色 2 3 2 5" xfId="7366"/>
    <cellStyle name="Calculation 8 12 3" xfId="7367"/>
    <cellStyle name="20% - 强调文字颜色 5 2 5 4" xfId="7368"/>
    <cellStyle name="Total 3 3 4 14 2" xfId="7369"/>
    <cellStyle name="40% - 强调文字颜色 2 3 2 2 2" xfId="7370"/>
    <cellStyle name="Calculation 2 6 3 13" xfId="7371"/>
    <cellStyle name="Total 5 3 7 3" xfId="7372"/>
    <cellStyle name="注释 3 6 5 22 2" xfId="7373"/>
    <cellStyle name="注释 3 6 5 17 2" xfId="7374"/>
    <cellStyle name="20% - 强调文字颜色 5 2 6" xfId="7375"/>
    <cellStyle name="40% - 强调文字颜色 2 3 2 2 3" xfId="7376"/>
    <cellStyle name="Calculation 2 6 3 14" xfId="7377"/>
    <cellStyle name="Bad 2 2" xfId="7378"/>
    <cellStyle name="注释 3 6 5 22 3" xfId="7379"/>
    <cellStyle name="注释 3 6 5 17 3" xfId="7380"/>
    <cellStyle name="20% - 强调文字颜色 5 2 7" xfId="7381"/>
    <cellStyle name="40% - 强调文字颜色 1 11 2" xfId="7382"/>
    <cellStyle name="Total 2 3 4 4 3" xfId="7383"/>
    <cellStyle name="Input 4 4 19 2" xfId="7384"/>
    <cellStyle name="60% - 强调文字颜色 2 12 2" xfId="7385"/>
    <cellStyle name="Calculation 2 4 2 6 3" xfId="7386"/>
    <cellStyle name="Note 2 6 19" xfId="7387"/>
    <cellStyle name="Note 2 6 24" xfId="7388"/>
    <cellStyle name="20% - 强调文字颜色 5 3 4 2 2 3" xfId="7389"/>
    <cellStyle name="Input 2 2 3 7 2" xfId="7390"/>
    <cellStyle name="40% - 强调文字颜色 2 3 2 4 3" xfId="7391"/>
    <cellStyle name="汇总 3 4 2 2" xfId="7392"/>
    <cellStyle name="Bad 4 2" xfId="7393"/>
    <cellStyle name="注释 3 6 5 19 3" xfId="7394"/>
    <cellStyle name="千位分隔 6 2 7 2 2" xfId="7395"/>
    <cellStyle name="20% - 强调文字颜色 5 4 7" xfId="7396"/>
    <cellStyle name="Total 2 2 3 3 3" xfId="7397"/>
    <cellStyle name="Linked Cell 2 7" xfId="7398"/>
    <cellStyle name="20% - 强调文字颜色 5 7 5 2" xfId="7399"/>
    <cellStyle name="20% - 强调文字颜色 6 12 3 2" xfId="7400"/>
    <cellStyle name="Input 2 2 2 4 6 3" xfId="7401"/>
    <cellStyle name="Linked Cell 2 5 5" xfId="7402"/>
    <cellStyle name="Output 5 25 2" xfId="7403"/>
    <cellStyle name="Total 5 2 18 3" xfId="7404"/>
    <cellStyle name="Heading 1 2" xfId="7405"/>
    <cellStyle name="60% - Accent1 2_3.3-精装超高层土建 (铝模)" xfId="7406"/>
    <cellStyle name="计算 9 2" xfId="7407"/>
    <cellStyle name="40% - 强调文字颜色 1 3 4 2 2" xfId="7408"/>
    <cellStyle name="Calculation 3 5 13 2" xfId="7409"/>
    <cellStyle name="Calculation 3 2 2 17 3" xfId="7410"/>
    <cellStyle name="Calculation 3 2 2 22 3" xfId="7411"/>
    <cellStyle name="Calculation 2 2 2 4 4" xfId="7412"/>
    <cellStyle name="标题 5 3 4 2" xfId="7413"/>
    <cellStyle name="20% - 强调文字颜色 6 2" xfId="7414"/>
    <cellStyle name="40% - Accent6 6 3" xfId="7415"/>
    <cellStyle name="Calculation 2 2 2 4 4 2" xfId="7416"/>
    <cellStyle name="常规 13 7" xfId="7417"/>
    <cellStyle name="20% - 强调文字颜色 6 2 2" xfId="7418"/>
    <cellStyle name="Calculation 2 6 3 9 2" xfId="7419"/>
    <cellStyle name="20% - 强调文字颜色 6 2 2 2 4" xfId="7420"/>
    <cellStyle name="差_最新总包单项工程汇总表（合同版）(1) 2 7" xfId="7421"/>
    <cellStyle name="Input 2 20 2" xfId="7422"/>
    <cellStyle name="Input 2 15 2" xfId="7423"/>
    <cellStyle name="Note 3 4 5" xfId="7424"/>
    <cellStyle name="Output 2 2 2 4 4 3" xfId="7425"/>
    <cellStyle name="Calculation 2 6 3 9 3" xfId="7426"/>
    <cellStyle name="20% - 强调文字颜色 6 2 2 2 5" xfId="7427"/>
    <cellStyle name="差_B包一标段-南通宏华清单（最终版）_3.3-精装超高层土建 (铝模) 2 2" xfId="7428"/>
    <cellStyle name="60% - Accent4 2 4" xfId="7429"/>
    <cellStyle name="Accent5 3_3.3-精装超高层土建 (铝模)" xfId="7430"/>
    <cellStyle name="20% - 强调文字颜色 6 2 2 3 2" xfId="7431"/>
    <cellStyle name="差_最新总包单项工程汇总表（合同版）(1) 3 5" xfId="7432"/>
    <cellStyle name="Input 8 10" xfId="7433"/>
    <cellStyle name="Input 2 2 9" xfId="7434"/>
    <cellStyle name="60% - Accent1 2" xfId="7435"/>
    <cellStyle name="Input 6 3 13" xfId="7436"/>
    <cellStyle name="Calculation 9 23" xfId="7437"/>
    <cellStyle name="Calculation 9 18" xfId="7438"/>
    <cellStyle name="60% - Accent4 2 5" xfId="7439"/>
    <cellStyle name="20% - 强调文字颜色 6 2 2 3 3" xfId="7440"/>
    <cellStyle name="Input 8 11" xfId="7441"/>
    <cellStyle name="60% - Accent1 3" xfId="7442"/>
    <cellStyle name="千位分隔 2 2 2 4 2" xfId="7443"/>
    <cellStyle name="Input 6 3 14" xfId="7444"/>
    <cellStyle name="Calculation 9 24" xfId="7445"/>
    <cellStyle name="Calculation 9 19" xfId="7446"/>
    <cellStyle name="60% - Accent4 2 6" xfId="7447"/>
    <cellStyle name="计算 3 2 3 5 20 3" xfId="7448"/>
    <cellStyle name="计算 3 2 3 5 15 3" xfId="7449"/>
    <cellStyle name="60% - 强调文字颜色 6 3 2 2" xfId="7450"/>
    <cellStyle name="20% - 强调文字颜色 6 2 2 3 4" xfId="7451"/>
    <cellStyle name="Total 2 2 3 4 10 2" xfId="7452"/>
    <cellStyle name="40% - Accent6 6 4" xfId="7453"/>
    <cellStyle name="Calculation 2 2 2 4 4 3" xfId="7454"/>
    <cellStyle name="常规 13 8" xfId="7455"/>
    <cellStyle name="汇总 3 6 5" xfId="7456"/>
    <cellStyle name="Check Cell 2 2 2" xfId="7457"/>
    <cellStyle name="20% - 强调文字颜色 6 2 3" xfId="7458"/>
    <cellStyle name="计算 5 5 5 3" xfId="7459"/>
    <cellStyle name="汇总 3 6 5 2" xfId="7460"/>
    <cellStyle name="Check Cell 2 2 2 2" xfId="7461"/>
    <cellStyle name="20% - 强调文字颜色 6 2 3 2" xfId="7462"/>
    <cellStyle name="Calculation 7 2 7 3" xfId="7463"/>
    <cellStyle name="Total 2 5 2 17 2" xfId="7464"/>
    <cellStyle name="Total 2 5 2 22 2" xfId="7465"/>
    <cellStyle name="汇总 3 6 5 3" xfId="7466"/>
    <cellStyle name="Check Cell 2 2 2 3" xfId="7467"/>
    <cellStyle name="Accent3 2 6 4 2" xfId="7468"/>
    <cellStyle name="20% - 强调文字颜色 6 2 3 3" xfId="7469"/>
    <cellStyle name="60% - 强调文字颜色 6 2 4 4" xfId="7470"/>
    <cellStyle name="注释 2 4 5 5 3" xfId="7471"/>
    <cellStyle name="40% - Accent1 2 4 2" xfId="7472"/>
    <cellStyle name="汇总 3 6 6" xfId="7473"/>
    <cellStyle name="Check Cell 2 2 3" xfId="7474"/>
    <cellStyle name="20% - 强调文字颜色 6 2 4" xfId="7475"/>
    <cellStyle name="计算 5 5 6 3" xfId="7476"/>
    <cellStyle name="Check Cell 2 2 3 2" xfId="7477"/>
    <cellStyle name="20% - 强调文字颜色 6 2 4 2" xfId="7478"/>
    <cellStyle name="Calculation 7 2 8 3" xfId="7479"/>
    <cellStyle name="Total 2 5 2 18 2" xfId="7480"/>
    <cellStyle name="Check Cell 2 2 3 3" xfId="7481"/>
    <cellStyle name="20% - 强调文字颜色 6 2 4 3" xfId="7482"/>
    <cellStyle name="Input 4 25 2" xfId="7483"/>
    <cellStyle name="Note 5 6" xfId="7484"/>
    <cellStyle name="Calculation 2 9 9 2" xfId="7485"/>
    <cellStyle name="Total 2 5 2 18 3" xfId="7486"/>
    <cellStyle name="Check Cell 2 2 3 4" xfId="7487"/>
    <cellStyle name="20% - 强调文字颜色 6 2 4 4" xfId="7488"/>
    <cellStyle name="Total 3 8 2" xfId="7489"/>
    <cellStyle name="60% - 强调文字颜色 6 2 4 5" xfId="7490"/>
    <cellStyle name="40% - Accent1 2 4 3" xfId="7491"/>
    <cellStyle name="Check Cell 2 2 4" xfId="7492"/>
    <cellStyle name="Total 5 4 7 2" xfId="7493"/>
    <cellStyle name="20% - 强调文字颜色 6 2 5" xfId="7494"/>
    <cellStyle name="Note 2 4 4 10" xfId="7495"/>
    <cellStyle name="Calculation 2 2 3 4 17 3" xfId="7496"/>
    <cellStyle name="Calculation 2 2 3 4 22 3" xfId="7497"/>
    <cellStyle name="20% - 强调文字颜色 6 2 5 2 2 3" xfId="7498"/>
    <cellStyle name="20% - 强调文字颜色 6 2 5 3" xfId="7499"/>
    <cellStyle name="20% - 强调文字颜色 6 2 5 4" xfId="7500"/>
    <cellStyle name="Accent2_3.3-精装超高层土建 (铝模)" xfId="7501"/>
    <cellStyle name="Total 3 9 2" xfId="7502"/>
    <cellStyle name="Total 14 3" xfId="7503"/>
    <cellStyle name="常规 12 3 2" xfId="7504"/>
    <cellStyle name="Check Cell 2 2 6" xfId="7505"/>
    <cellStyle name="Total 2 3 2 11 3" xfId="7506"/>
    <cellStyle name="20% - 强调文字颜色 6 2 7" xfId="7507"/>
    <cellStyle name="常规 12 3 3" xfId="7508"/>
    <cellStyle name="Check Cell 2 2 7" xfId="7509"/>
    <cellStyle name="20% - 强调文字颜色 6 2 8" xfId="7510"/>
    <cellStyle name="常规 61 3 2 2 2" xfId="7511"/>
    <cellStyle name="常规 2 2 4 2 6" xfId="7512"/>
    <cellStyle name="20% - 强调文字颜色 6 2 8 3" xfId="7513"/>
    <cellStyle name="40% - 强调文字颜色 2 6_B6(小学) (2013.11.02)" xfId="7514"/>
    <cellStyle name="20% - 强调文字颜色 6 3 2 2 5" xfId="7515"/>
    <cellStyle name="40% - 强调文字颜色 1 11 3" xfId="7516"/>
    <cellStyle name="Input 4 4 19 3" xfId="7517"/>
    <cellStyle name="60% - 强调文字颜色 2 12 3" xfId="7518"/>
    <cellStyle name="Input 2 2 3 7 3" xfId="7519"/>
    <cellStyle name="Total 2 2 2 3 15 2" xfId="7520"/>
    <cellStyle name="Total 2 2 2 3 20 2" xfId="7521"/>
    <cellStyle name="标题 15 4" xfId="7522"/>
    <cellStyle name="标题 20 4" xfId="7523"/>
    <cellStyle name="20% - 强调文字颜色 6 3 5 2 2 2" xfId="7524"/>
    <cellStyle name="Linked Cell 2 2 3 2" xfId="7525"/>
    <cellStyle name="60% - Accent3 2 4 5" xfId="7526"/>
    <cellStyle name="20% - 强调文字颜色 6 3 7 3" xfId="7527"/>
    <cellStyle name="Calculation 2 2 2 18 2" xfId="7528"/>
    <cellStyle name="Calculation 2 2 2 23 2" xfId="7529"/>
    <cellStyle name="20% - 强调文字颜色 6 7 4 2" xfId="7530"/>
    <cellStyle name="Check Cell 2 4" xfId="7531"/>
    <cellStyle name="常规 70 12 3" xfId="7532"/>
    <cellStyle name="常规 65 12 3" xfId="7533"/>
    <cellStyle name="Note 2 2 2 3 6" xfId="7534"/>
    <cellStyle name="Input 2 6 4 5" xfId="7535"/>
    <cellStyle name="差_B4B5B6大堂和电梯厅、楼梯间清单及增加工程清单2009-4-13_清远万科城A1-A4、B1-B8、B9-B11室内精装修测算2012-03-26" xfId="7536"/>
    <cellStyle name="千位分隔 5 2 2 7 7" xfId="7537"/>
    <cellStyle name="20% - 着色 3 4" xfId="7538"/>
    <cellStyle name="Calculation 2 2 2 27" xfId="7539"/>
    <cellStyle name="Output 3 3 13 3" xfId="7540"/>
    <cellStyle name="Note 2 2 2 4 6" xfId="7541"/>
    <cellStyle name="千位分隔 5 2 2 8 7" xfId="7542"/>
    <cellStyle name="20% - 着色 4 4" xfId="7543"/>
    <cellStyle name="差_金沙洲B04地块甲供材、甲限材汇总表（100303）_B04装修招标清单 2" xfId="7544"/>
    <cellStyle name="3232 3 2 2 2" xfId="7545"/>
    <cellStyle name="适中 2 5 3 2" xfId="7546"/>
    <cellStyle name="Input 3 24 2" xfId="7547"/>
    <cellStyle name="Input 3 19 2" xfId="7548"/>
    <cellStyle name="Calculation 2 4 8 2" xfId="7549"/>
    <cellStyle name="Total 2 4 4 4 3" xfId="7550"/>
    <cellStyle name="40% - Accent1" xfId="7551"/>
    <cellStyle name="Accent5 2 8" xfId="7552"/>
    <cellStyle name="Input 2 5 11 2" xfId="7553"/>
    <cellStyle name="40% - 强调文字颜色 3 2 2 2 3" xfId="7554"/>
    <cellStyle name="40% - Accent1 2" xfId="7555"/>
    <cellStyle name="Accent5 2 8 2" xfId="7556"/>
    <cellStyle name="Calculation 2 2 6 16 3" xfId="7557"/>
    <cellStyle name="Calculation 2 2 6 21 3" xfId="7558"/>
    <cellStyle name="Input 3 13" xfId="7559"/>
    <cellStyle name="Calculation 4 26" xfId="7560"/>
    <cellStyle name="Calculation 2 4 2" xfId="7561"/>
    <cellStyle name="Output 6 10 3" xfId="7562"/>
    <cellStyle name="差_B包一标段-南通宏华清单（最终版） 5 4" xfId="7563"/>
    <cellStyle name="60% - Accent3 2 8" xfId="7564"/>
    <cellStyle name="Total 6 4 18" xfId="7565"/>
    <cellStyle name="Total 6 4 23" xfId="7566"/>
    <cellStyle name="60% - Accent1 7 3 2" xfId="7567"/>
    <cellStyle name="Note 2 5 6" xfId="7568"/>
    <cellStyle name="60% - 强调文字颜色 6 2 2 4" xfId="7569"/>
    <cellStyle name="注释 2 4 5 3 3" xfId="7570"/>
    <cellStyle name="40% - Accent1 2 2 2" xfId="7571"/>
    <cellStyle name="Input 3 13 2" xfId="7572"/>
    <cellStyle name="Calculation 2 4 2 2" xfId="7573"/>
    <cellStyle name="差_B包一标段-南通宏华清单（最终版） 5 4 2" xfId="7574"/>
    <cellStyle name="60% - Accent3 2 8 2" xfId="7575"/>
    <cellStyle name="Total 6 4 18 2" xfId="7576"/>
    <cellStyle name="常规 10 2 3 3 2 3 2 2 3" xfId="7577"/>
    <cellStyle name="60% - 强调文字颜色 6 2 2 4 2" xfId="7578"/>
    <cellStyle name="Input 2 2 3 2 22" xfId="7579"/>
    <cellStyle name="Input 2 2 3 2 17" xfId="7580"/>
    <cellStyle name="40% - Accent1 2 2 2 2" xfId="7581"/>
    <cellStyle name="输出 3 10 3 2" xfId="7582"/>
    <cellStyle name="Input 3 13 3" xfId="7583"/>
    <cellStyle name="40% - Accent6 2_3.3-精装超高层土建 (铝模)" xfId="7584"/>
    <cellStyle name="Calculation 2 4 2 3" xfId="7585"/>
    <cellStyle name="Total 10 12 2" xfId="7586"/>
    <cellStyle name="Input 2 2 3 2 23" xfId="7587"/>
    <cellStyle name="Input 2 2 3 2 18" xfId="7588"/>
    <cellStyle name="40% - Accent1 2 2 2 3" xfId="7589"/>
    <cellStyle name="Total 10 12 3" xfId="7590"/>
    <cellStyle name="Input 2 2 3 2 24" xfId="7591"/>
    <cellStyle name="Input 2 2 3 2 19" xfId="7592"/>
    <cellStyle name="40% - Accent1 2 2 2 4" xfId="7593"/>
    <cellStyle name="Input 3 14" xfId="7594"/>
    <cellStyle name="Calculation 4 27" xfId="7595"/>
    <cellStyle name="Calculation 2 4 3" xfId="7596"/>
    <cellStyle name="Note 2 2 5 12 2" xfId="7597"/>
    <cellStyle name="差_B包一标段-南通宏华清单（最终版） 5 5" xfId="7598"/>
    <cellStyle name="60% - Accent3 2 9" xfId="7599"/>
    <cellStyle name="Total 6 4 19" xfId="7600"/>
    <cellStyle name="Total 6 4 24" xfId="7601"/>
    <cellStyle name="60% - 强调文字颜色 6 2 2 5" xfId="7602"/>
    <cellStyle name="40% - Accent1 2 2 3" xfId="7603"/>
    <cellStyle name="60% - 强调文字颜色 6 2 2 6" xfId="7604"/>
    <cellStyle name="40% - Accent1 2 2 4" xfId="7605"/>
    <cellStyle name="输出 5 5 9 2" xfId="7606"/>
    <cellStyle name="常规 5 4 7 2" xfId="7607"/>
    <cellStyle name="60% - 强调文字颜色 6 2 2 7" xfId="7608"/>
    <cellStyle name="40% - Accent1 2 2 5" xfId="7609"/>
    <cellStyle name="Output 10 16 2" xfId="7610"/>
    <cellStyle name="Output 10 21 2" xfId="7611"/>
    <cellStyle name="40% - Accent1 2 2 6" xfId="7612"/>
    <cellStyle name="40% - Accent1 2 3" xfId="7613"/>
    <cellStyle name="60% - Accent1 7 4" xfId="7614"/>
    <cellStyle name="60% - 强调文字颜色 6 2 3 5" xfId="7615"/>
    <cellStyle name="40% - Accent1 2 3 3" xfId="7616"/>
    <cellStyle name="40% - Accent1 2 4" xfId="7617"/>
    <cellStyle name="60% - Accent1 7 5" xfId="7618"/>
    <cellStyle name="40% - Accent1 2_3.3-精装超高层土建 (铝模)" xfId="7619"/>
    <cellStyle name="Input 2 5 11 3" xfId="7620"/>
    <cellStyle name="40% - 强调文字颜色 3 2 2 2 4" xfId="7621"/>
    <cellStyle name="Output 14 2" xfId="7622"/>
    <cellStyle name="Title 4 4 2" xfId="7623"/>
    <cellStyle name="40% - Accent1 3" xfId="7624"/>
    <cellStyle name="40% - Accent1 3 2" xfId="7625"/>
    <cellStyle name="Input 8 13" xfId="7626"/>
    <cellStyle name="60% - Accent1 5" xfId="7627"/>
    <cellStyle name="Input 6 3 21" xfId="7628"/>
    <cellStyle name="Input 6 3 16" xfId="7629"/>
    <cellStyle name="Calculation 3 4 2" xfId="7630"/>
    <cellStyle name="Output 2 5 4 19 2" xfId="7631"/>
    <cellStyle name="60% - Accent4 2 8" xfId="7632"/>
    <cellStyle name="Input 2 21 3" xfId="7633"/>
    <cellStyle name="Input 2 16 3" xfId="7634"/>
    <cellStyle name="Note 3 5 6" xfId="7635"/>
    <cellStyle name="60% - 强调文字颜色 6 3 2 4" xfId="7636"/>
    <cellStyle name="40% - Accent1 3 2 2" xfId="7637"/>
    <cellStyle name="40% - Accent1 3 3" xfId="7638"/>
    <cellStyle name="Calculation 3 5 2" xfId="7639"/>
    <cellStyle name="60% - Accent2 5" xfId="7640"/>
    <cellStyle name="Input 2 22 3" xfId="7641"/>
    <cellStyle name="Input 2 17 3" xfId="7642"/>
    <cellStyle name="Note 3 6 6" xfId="7643"/>
    <cellStyle name="60% - 强调文字颜色 6 3 3 4" xfId="7644"/>
    <cellStyle name="40% - Accent1 3 3 2" xfId="7645"/>
    <cellStyle name="Input 2 4 4 14" xfId="7646"/>
    <cellStyle name="Accent5 2 2" xfId="7647"/>
    <cellStyle name="Calculation 3 5 4" xfId="7648"/>
    <cellStyle name="60% - Accent2 7" xfId="7649"/>
    <cellStyle name="40% - Accent1 3 3 4" xfId="7650"/>
    <cellStyle name="40% - Accent1 3 4" xfId="7651"/>
    <cellStyle name="40% - Accent1 3_3.3-精装超高层土建 (铝模)" xfId="7652"/>
    <cellStyle name="Total 2 2 2 10 3" xfId="7653"/>
    <cellStyle name="输出 2 5 5 19 3" xfId="7654"/>
    <cellStyle name="60% - 强调文字颜色 2 2 2 5 2" xfId="7655"/>
    <cellStyle name="40% - 强调文字颜色 2 2 6" xfId="7656"/>
    <cellStyle name="40% - Accent1 6 2" xfId="7657"/>
    <cellStyle name="40% - 强调文字颜色 2 3 6" xfId="7658"/>
    <cellStyle name="40% - Accent1 7 2" xfId="7659"/>
    <cellStyle name="常规 5 2 2 3 3" xfId="7660"/>
    <cellStyle name="Output 2 4 4" xfId="7661"/>
    <cellStyle name="40% - Accent1_3.3-精装超高层土建 (铝模)" xfId="7662"/>
    <cellStyle name="Input 2 5 12 2" xfId="7663"/>
    <cellStyle name="40% - 强调文字颜色 3 2 2 3 3" xfId="7664"/>
    <cellStyle name="输入 2 6 2 2" xfId="7665"/>
    <cellStyle name="40% - Accent2 2" xfId="7666"/>
    <cellStyle name="Accent5 2 9 2" xfId="7667"/>
    <cellStyle name="Calculation 2 2 6 17 3" xfId="7668"/>
    <cellStyle name="Calculation 2 2 6 22 3" xfId="7669"/>
    <cellStyle name="60% - Accent5 7 4 2" xfId="7670"/>
    <cellStyle name="40% - Accent2 2 2 2 4" xfId="7671"/>
    <cellStyle name="40% - Accent5 2 3 2" xfId="7672"/>
    <cellStyle name="Note 6 4 11 2" xfId="7673"/>
    <cellStyle name="Note 2 3 3 7 3" xfId="7674"/>
    <cellStyle name="40% - Accent2 2 2 3 4" xfId="7675"/>
    <cellStyle name="Total 2 5 2 13" xfId="7676"/>
    <cellStyle name="40% - Accent5 2 4 2" xfId="7677"/>
    <cellStyle name="Note 6 4 12 2" xfId="7678"/>
    <cellStyle name="Note 2 3 3 8 3" xfId="7679"/>
    <cellStyle name="40% - Accent2 2 2 4" xfId="7680"/>
    <cellStyle name="Accent5 2 2 3 4" xfId="7681"/>
    <cellStyle name="输入 3 2 3 5 4 2" xfId="7682"/>
    <cellStyle name="40% - 强调文字颜色 3 3_3.3-精装超高层土建 (铝模)" xfId="7683"/>
    <cellStyle name="计算 2 4 5 22" xfId="7684"/>
    <cellStyle name="计算 2 4 5 17" xfId="7685"/>
    <cellStyle name="Input 2 3 4 2" xfId="7686"/>
    <cellStyle name="Calculation 4 3 23" xfId="7687"/>
    <cellStyle name="Calculation 4 3 18" xfId="7688"/>
    <cellStyle name="Note 2 3 2 22 2" xfId="7689"/>
    <cellStyle name="Note 2 3 2 17 2" xfId="7690"/>
    <cellStyle name="40% - Accent2 2 2 5" xfId="7691"/>
    <cellStyle name="Accent5 2 2 3 5" xfId="7692"/>
    <cellStyle name="注释 2 5 5 4 3" xfId="7693"/>
    <cellStyle name="40% - Accent2 2 3 2" xfId="7694"/>
    <cellStyle name="Accent5 2 2 4 2" xfId="7695"/>
    <cellStyle name="60% - Accent2 7 4 2" xfId="7696"/>
    <cellStyle name="40% - Accent2 2 3 3" xfId="7697"/>
    <cellStyle name="40% - Accent2 2 3 4" xfId="7698"/>
    <cellStyle name="注释 2 5 5 5 3" xfId="7699"/>
    <cellStyle name="输入 2 6 2 2 4 2" xfId="7700"/>
    <cellStyle name="40% - Accent2 2 4 2" xfId="7701"/>
    <cellStyle name="Accent5 2 2 5 2" xfId="7702"/>
    <cellStyle name="输入 2 6 2 2 4 3" xfId="7703"/>
    <cellStyle name="40% - Accent2 2 4 3" xfId="7704"/>
    <cellStyle name="40% - Accent2 2 4 4" xfId="7705"/>
    <cellStyle name="输入 2 6 2 2 5 3" xfId="7706"/>
    <cellStyle name="40% - Accent2 2 5 3" xfId="7707"/>
    <cellStyle name="40% - Accent2 2 5 4" xfId="7708"/>
    <cellStyle name="Calculation 2 2 2 4 12" xfId="7709"/>
    <cellStyle name="常规 4 8" xfId="7710"/>
    <cellStyle name="注释 2 5 5 7 3" xfId="7711"/>
    <cellStyle name="40% - Accent2 2 6 2" xfId="7712"/>
    <cellStyle name="Calculation 2 2 2 4 13" xfId="7713"/>
    <cellStyle name="常规 4 9" xfId="7714"/>
    <cellStyle name="一般_万科四季花城三期工程量清单" xfId="7715"/>
    <cellStyle name="40% - Accent2 2 6 3" xfId="7716"/>
    <cellStyle name="Calculation 2 2 2 4 14" xfId="7717"/>
    <cellStyle name="40% - Accent2 2 6 4" xfId="7718"/>
    <cellStyle name="Heading 1 2 2 5 2" xfId="7719"/>
    <cellStyle name="40% - Accent2 2 8" xfId="7720"/>
    <cellStyle name="40% - Accent2 2_3.3-精装超高层土建 (铝模)" xfId="7721"/>
    <cellStyle name="Total 9 3 2" xfId="7722"/>
    <cellStyle name="Calculation 2 2 3 10 3" xfId="7723"/>
    <cellStyle name="Input 2 5 12 3" xfId="7724"/>
    <cellStyle name="40% - 强调文字颜色 3 2 2 3 4" xfId="7725"/>
    <cellStyle name="Output 15 2" xfId="7726"/>
    <cellStyle name="Output 20 2" xfId="7727"/>
    <cellStyle name="好_汉阳人信汇F地块和武胜人信汇北区人防防化设备清单 20140807" xfId="7728"/>
    <cellStyle name="Note 8 16" xfId="7729"/>
    <cellStyle name="Note 8 21" xfId="7730"/>
    <cellStyle name="Accent2 3_3.3-精装超高层土建 (铝模)" xfId="7731"/>
    <cellStyle name="40% - Accent2 3" xfId="7732"/>
    <cellStyle name="Input 2 4 4 20 3" xfId="7733"/>
    <cellStyle name="Input 2 4 4 15 3" xfId="7734"/>
    <cellStyle name="40% - Accent2 3 2" xfId="7735"/>
    <cellStyle name="Accent5 2 3 3" xfId="7736"/>
    <cellStyle name="40% - Accent2 3 2 3" xfId="7737"/>
    <cellStyle name="好_汉阳人信汇F地块和武胜人信汇北区人防防化设备清单 20140807 2 3" xfId="7738"/>
    <cellStyle name="60% - Accent5 3 2 4 2" xfId="7739"/>
    <cellStyle name="40% - Accent2 3 2 4" xfId="7740"/>
    <cellStyle name="40% - Accent2 3 3" xfId="7741"/>
    <cellStyle name="Accent5 2 3 4" xfId="7742"/>
    <cellStyle name="40% - Accent2 3 3 2" xfId="7743"/>
    <cellStyle name="Accent5 2 3 4 2" xfId="7744"/>
    <cellStyle name="40% - Accent2 3 3 3" xfId="7745"/>
    <cellStyle name="40% - Accent2 3 3 4" xfId="7746"/>
    <cellStyle name="40% - Accent2 3 4" xfId="7747"/>
    <cellStyle name="Accent5 2 3 5" xfId="7748"/>
    <cellStyle name="40% - Accent2 3 6" xfId="7749"/>
    <cellStyle name="常规 13 3" xfId="7750"/>
    <cellStyle name="Check Cell 3 2 2 2" xfId="7751"/>
    <cellStyle name="40% - Accent2 3_3.3-精装超高层土建 (铝模)" xfId="7752"/>
    <cellStyle name="Input 2 4 4 21 3" xfId="7753"/>
    <cellStyle name="Input 2 4 4 16 3" xfId="7754"/>
    <cellStyle name="40% - Accent2 4 2" xfId="7755"/>
    <cellStyle name="Accent5 2 4 3" xfId="7756"/>
    <cellStyle name="Linked Cell 6 2 2" xfId="7757"/>
    <cellStyle name="40% - Accent2 4 3" xfId="7758"/>
    <cellStyle name="Accent5 2 4 4" xfId="7759"/>
    <cellStyle name="40% - Accent2 4 4" xfId="7760"/>
    <cellStyle name="Accent5 2 4 5" xfId="7761"/>
    <cellStyle name="Input 2 4 4 22 3" xfId="7762"/>
    <cellStyle name="Input 2 4 4 17 3" xfId="7763"/>
    <cellStyle name="40% - Accent2 5 2" xfId="7764"/>
    <cellStyle name="Accent5 2 5 3" xfId="7765"/>
    <cellStyle name="Linked Cell 6 3 2" xfId="7766"/>
    <cellStyle name="40% - Accent2 5 3" xfId="7767"/>
    <cellStyle name="Accent5 2 5 4" xfId="7768"/>
    <cellStyle name="40% - Accent2 5 4" xfId="7769"/>
    <cellStyle name="Accent5 2 5 5" xfId="7770"/>
    <cellStyle name="Input 2 4 4 18 3" xfId="7771"/>
    <cellStyle name="40% - 强调文字颜色 3 2 6" xfId="7772"/>
    <cellStyle name="40% - Accent2 6 2" xfId="7773"/>
    <cellStyle name="Accent5 2 6 3" xfId="7774"/>
    <cellStyle name="40% - Accent2 7" xfId="7775"/>
    <cellStyle name="Input 2 4 4 19 3" xfId="7776"/>
    <cellStyle name="40% - 强调文字颜色 3 3 6" xfId="7777"/>
    <cellStyle name="40% - Accent2 7 2" xfId="7778"/>
    <cellStyle name="Calculation 3 2 19 2" xfId="7779"/>
    <cellStyle name="Calculation 3 2 24 2" xfId="7780"/>
    <cellStyle name="40% - Accent2_3.3-精装超高层土建 (铝模)" xfId="7781"/>
    <cellStyle name="Note 5 4 9" xfId="7782"/>
    <cellStyle name="Accent6 5 4 2" xfId="7783"/>
    <cellStyle name="输入 2 6 3" xfId="7784"/>
    <cellStyle name="40% - Accent3" xfId="7785"/>
    <cellStyle name="Warning Text 2 2 2 3" xfId="7786"/>
    <cellStyle name="Good 2 3 2" xfId="7787"/>
    <cellStyle name="40% - Accent6 6" xfId="7788"/>
    <cellStyle name="40% - Accent3 10" xfId="7789"/>
    <cellStyle name="常规 2 2 7 5 2 2" xfId="7790"/>
    <cellStyle name="60% - 强调文字颜色 1 2 5 3" xfId="7791"/>
    <cellStyle name="输入 2 6 3 2" xfId="7792"/>
    <cellStyle name="40% - Accent3 2" xfId="7793"/>
    <cellStyle name="Calculation 2 2 6 18 3" xfId="7794"/>
    <cellStyle name="Calculation 5 21" xfId="7795"/>
    <cellStyle name="Calculation 5 16" xfId="7796"/>
    <cellStyle name="40% - Accent3 2 2" xfId="7797"/>
    <cellStyle name="Accent5 3 2 3" xfId="7798"/>
    <cellStyle name="Calculation 3 6 4 3" xfId="7799"/>
    <cellStyle name="Input 3 5 18 2" xfId="7800"/>
    <cellStyle name="60% - Accent3 7 3" xfId="7801"/>
    <cellStyle name="常规 15 3 2 5 3" xfId="7802"/>
    <cellStyle name="Calculation 5 21 2" xfId="7803"/>
    <cellStyle name="Calculation 5 16 2" xfId="7804"/>
    <cellStyle name="注释 2 6 5 3 3" xfId="7805"/>
    <cellStyle name="40% - Accent3 2 2 2" xfId="7806"/>
    <cellStyle name="Accent5 3 2 3 2" xfId="7807"/>
    <cellStyle name="60% - Accent3 7 3 2" xfId="7808"/>
    <cellStyle name="常规 15 3 2 5 3 2" xfId="7809"/>
    <cellStyle name="Accent3_3.3-精装超高层土建 (铝模)" xfId="7810"/>
    <cellStyle name="40% - Accent3 2 2 2 2" xfId="7811"/>
    <cellStyle name="40% - Accent3 2 2 2 3" xfId="7812"/>
    <cellStyle name="40% - Accent3 2 2 2 4" xfId="7813"/>
    <cellStyle name="Calculation 5 21 3" xfId="7814"/>
    <cellStyle name="Calculation 5 16 3" xfId="7815"/>
    <cellStyle name="40% - Accent3 2 2 3" xfId="7816"/>
    <cellStyle name="40% - Accent3 2 2 3 2" xfId="7817"/>
    <cellStyle name="60% - Accent1 3 3 2 2" xfId="7818"/>
    <cellStyle name="40% - Accent3 2 2 3 3" xfId="7819"/>
    <cellStyle name="Accent1 2 4 2" xfId="7820"/>
    <cellStyle name="千位分隔 7 2 2 4 2 8" xfId="7821"/>
    <cellStyle name="40% - Accent3 2 2 4" xfId="7822"/>
    <cellStyle name="输入 2 2 2 4 2" xfId="7823"/>
    <cellStyle name="Calculation 6 2 12 2" xfId="7824"/>
    <cellStyle name="Accent1 2 4 3" xfId="7825"/>
    <cellStyle name="40% - Accent3 2 2 5" xfId="7826"/>
    <cellStyle name="Input 2 2 12 2" xfId="7827"/>
    <cellStyle name="Calculation 6 2 12 3" xfId="7828"/>
    <cellStyle name="Accent1 2 4 4" xfId="7829"/>
    <cellStyle name="40% - Accent3 2 2 6" xfId="7830"/>
    <cellStyle name="Calculation 2 4 3 5" xfId="7831"/>
    <cellStyle name="40% - Accent3 2 2_3.3-精装超高层土建 (铝模)" xfId="7832"/>
    <cellStyle name="Output 7 2 5 2" xfId="7833"/>
    <cellStyle name="Good" xfId="7834"/>
    <cellStyle name="输出 2 6 5 4 2" xfId="7835"/>
    <cellStyle name="Calculation 5 22" xfId="7836"/>
    <cellStyle name="Calculation 5 17" xfId="7837"/>
    <cellStyle name="常规 2 5 3 4 2" xfId="7838"/>
    <cellStyle name="40% - Accent3 2 3" xfId="7839"/>
    <cellStyle name="Accent5 3 2 4" xfId="7840"/>
    <cellStyle name="Input 2 6 4 20 2" xfId="7841"/>
    <cellStyle name="Input 2 6 4 15 2" xfId="7842"/>
    <cellStyle name="Input 3 5 18 3" xfId="7843"/>
    <cellStyle name="60% - Accent3 7 4" xfId="7844"/>
    <cellStyle name="常规 15 3 2 5 4" xfId="7845"/>
    <cellStyle name="Calculation 5 22 2" xfId="7846"/>
    <cellStyle name="Calculation 5 17 2" xfId="7847"/>
    <cellStyle name="注释 2 6 5 4 3" xfId="7848"/>
    <cellStyle name="40% - Accent3 2 3 2" xfId="7849"/>
    <cellStyle name="Accent5 3 2 4 2" xfId="7850"/>
    <cellStyle name="60% - Accent3 7 4 2" xfId="7851"/>
    <cellStyle name="常规 15 3 2 5 4 2" xfId="7852"/>
    <cellStyle name="Calculation 5 22 3" xfId="7853"/>
    <cellStyle name="Calculation 5 17 3" xfId="7854"/>
    <cellStyle name="40% - Accent3 2 3 3" xfId="7855"/>
    <cellStyle name="Accent1 2 5 2" xfId="7856"/>
    <cellStyle name="40% - Accent3 2 3 4" xfId="7857"/>
    <cellStyle name="60% - 强调文字颜色 6 2 7 2" xfId="7858"/>
    <cellStyle name="40% - 强调文字颜色 5 2 2 2" xfId="7859"/>
    <cellStyle name="40% - Accent3 2 5" xfId="7860"/>
    <cellStyle name="Input 4 11" xfId="7861"/>
    <cellStyle name="Calculation 5 24" xfId="7862"/>
    <cellStyle name="Calculation 5 19" xfId="7863"/>
    <cellStyle name="Total 5 3 13 2" xfId="7864"/>
    <cellStyle name="Note 2 6 2 16 3" xfId="7865"/>
    <cellStyle name="Note 2 6 2 21 3" xfId="7866"/>
    <cellStyle name="40% - 强调文字颜色 5 2 2 2 2" xfId="7867"/>
    <cellStyle name="注释 2 6 5 6 3" xfId="7868"/>
    <cellStyle name="40% - Accent3 2 5 2" xfId="7869"/>
    <cellStyle name="Input 4 11 2" xfId="7870"/>
    <cellStyle name="Calculation 5 24 2" xfId="7871"/>
    <cellStyle name="Calculation 5 19 2" xfId="7872"/>
    <cellStyle name="40% - 强调文字颜色 5 2 2 2 3" xfId="7873"/>
    <cellStyle name="40% - Accent3 2 5 3" xfId="7874"/>
    <cellStyle name="Input 4 11 3" xfId="7875"/>
    <cellStyle name="Calculation 5 24 3" xfId="7876"/>
    <cellStyle name="Calculation 5 19 3" xfId="7877"/>
    <cellStyle name="40% - 强调文字颜色 5 2 2 2 4" xfId="7878"/>
    <cellStyle name="标题 2 2 3" xfId="7879"/>
    <cellStyle name="Accent1 2 7 2" xfId="7880"/>
    <cellStyle name="40% - Accent3 2 5 4" xfId="7881"/>
    <cellStyle name="40% - 强调文字颜色 5 2 2 3" xfId="7882"/>
    <cellStyle name="Input 4 12" xfId="7883"/>
    <cellStyle name="常规 15 2 5 2" xfId="7884"/>
    <cellStyle name="40% - Accent3 2 6" xfId="7885"/>
    <cellStyle name="Calculation 5 25" xfId="7886"/>
    <cellStyle name="Output 6 15 2" xfId="7887"/>
    <cellStyle name="Output 6 20 2" xfId="7888"/>
    <cellStyle name="Total 5 3 13 3" xfId="7889"/>
    <cellStyle name="40% - 强调文字颜色 5 2 2 3 4" xfId="7890"/>
    <cellStyle name="检查单元格 3 10 2" xfId="7891"/>
    <cellStyle name="40% - 强调文字颜色 2 9 2 3" xfId="7892"/>
    <cellStyle name="标题 2 3 3" xfId="7893"/>
    <cellStyle name="Accent1 2 8 2" xfId="7894"/>
    <cellStyle name="40% - Accent3 2 6 4" xfId="7895"/>
    <cellStyle name="40% - 强调文字颜色 5 2 2 4" xfId="7896"/>
    <cellStyle name="40% - Accent3 2 7" xfId="7897"/>
    <cellStyle name="汇总 2 6 5 12 2" xfId="7898"/>
    <cellStyle name="Input 4 13" xfId="7899"/>
    <cellStyle name="Calculation 5 26" xfId="7900"/>
    <cellStyle name="Calculation 2 9 2" xfId="7901"/>
    <cellStyle name="Output 6 15 3" xfId="7902"/>
    <cellStyle name="Output 6 20 3" xfId="7903"/>
    <cellStyle name="40% - 强调文字颜色 5 2 2 5" xfId="7904"/>
    <cellStyle name="40% - Accent3 2 8" xfId="7905"/>
    <cellStyle name="汇总 2 6 5 12 3" xfId="7906"/>
    <cellStyle name="Input 4 14" xfId="7907"/>
    <cellStyle name="Calculation 5 27" xfId="7908"/>
    <cellStyle name="Calculation 2 9 3" xfId="7909"/>
    <cellStyle name="40% - 强调文字颜色 5 2 2 6" xfId="7910"/>
    <cellStyle name="40% - Accent3 2 9" xfId="7911"/>
    <cellStyle name="Input 4 20" xfId="7912"/>
    <cellStyle name="Input 4 15" xfId="7913"/>
    <cellStyle name="Calculation 2 9 4" xfId="7914"/>
    <cellStyle name="Output 3 3 3 11 2" xfId="7915"/>
    <cellStyle name="Note 2 2 5 22 3" xfId="7916"/>
    <cellStyle name="Note 2 2 5 17 3" xfId="7917"/>
    <cellStyle name="Accent4 6 2" xfId="7918"/>
    <cellStyle name="Check Cell 3 2 4" xfId="7919"/>
    <cellStyle name="40% - Accent3 2_3.3-精装超高层土建 (铝模)" xfId="7920"/>
    <cellStyle name="Accent6 2 2_3.3-精装超高层土建 (铝模)" xfId="7921"/>
    <cellStyle name="40% - Accent3 3" xfId="7922"/>
    <cellStyle name="40% - Accent3 3 2" xfId="7923"/>
    <cellStyle name="Accent5 3 3 3" xfId="7924"/>
    <cellStyle name="40% - Accent3 3 2 2" xfId="7925"/>
    <cellStyle name="Accent5 3 3 3 2" xfId="7926"/>
    <cellStyle name="40% - Accent3 3 2 3" xfId="7927"/>
    <cellStyle name="Accent1 3 4 2" xfId="7928"/>
    <cellStyle name="输入 3 4 5 19 2" xfId="7929"/>
    <cellStyle name="计算 2 2 3 5" xfId="7930"/>
    <cellStyle name="60% - 强调文字颜色 3 2 2 2 2" xfId="7931"/>
    <cellStyle name="40% - Accent3 3 2 4" xfId="7932"/>
    <cellStyle name="40% - Accent3 3 3" xfId="7933"/>
    <cellStyle name="Accent5 3 3 4" xfId="7934"/>
    <cellStyle name="40% - Accent3 3 3 2" xfId="7935"/>
    <cellStyle name="Accent5 3 3 4 2" xfId="7936"/>
    <cellStyle name="40% - Accent3 3 3 3" xfId="7937"/>
    <cellStyle name="Accent1 3 5 2" xfId="7938"/>
    <cellStyle name="60% - 强调文字颜色 3 2 2 3 2" xfId="7939"/>
    <cellStyle name="40% - Accent3 3 3 4" xfId="7940"/>
    <cellStyle name="40% - Accent3 3 4" xfId="7941"/>
    <cellStyle name="Accent5 3 3 5" xfId="7942"/>
    <cellStyle name="Input 2 6 4 21 3" xfId="7943"/>
    <cellStyle name="Input 2 6 4 16 3" xfId="7944"/>
    <cellStyle name="60% - 强调文字颜色 3 2 2_3.3-精装超高层土建 (铝模)" xfId="7945"/>
    <cellStyle name="Calculation 5 2 2 3" xfId="7946"/>
    <cellStyle name="常规 3 2 2 4" xfId="7947"/>
    <cellStyle name="60% - 强调文字颜色 6 2 8 2" xfId="7948"/>
    <cellStyle name="汇总 3 5 5 13" xfId="7949"/>
    <cellStyle name="40% - 强调文字颜色 5 2 3 2" xfId="7950"/>
    <cellStyle name="汇总 2 10 2" xfId="7951"/>
    <cellStyle name="40% - Accent6 10" xfId="7952"/>
    <cellStyle name="40% - Accent3 3 5" xfId="7953"/>
    <cellStyle name="汇总 3 5 5 14" xfId="7954"/>
    <cellStyle name="40% - 强调文字颜色 5 2 3 3" xfId="7955"/>
    <cellStyle name="常规 15 2 6 2" xfId="7956"/>
    <cellStyle name="汇总 2 10 3" xfId="7957"/>
    <cellStyle name="40% - Accent3 3 6" xfId="7958"/>
    <cellStyle name="40% - Accent3 3_3.3-精装超高层土建 (铝模)" xfId="7959"/>
    <cellStyle name="Accent3 2 10" xfId="7960"/>
    <cellStyle name="40% - Accent3 4 2" xfId="7961"/>
    <cellStyle name="40% - Accent3 4 4" xfId="7962"/>
    <cellStyle name="40% - Accent3 5 2" xfId="7963"/>
    <cellStyle name="60% - 强调文字颜色 1 2 2 2 2" xfId="7964"/>
    <cellStyle name="计算 2 2 3 2 5 2 2" xfId="7965"/>
    <cellStyle name="Calculation 3 6 7 3" xfId="7966"/>
    <cellStyle name="Input 7 4 5 2" xfId="7967"/>
    <cellStyle name="40% - 强调文字颜色 6 3_3.3-精装超高层土建 (铝模)" xfId="7968"/>
    <cellStyle name="Input 2 2 3 3 11 2" xfId="7969"/>
    <cellStyle name="输出 2 6 5 7 2" xfId="7970"/>
    <cellStyle name="Linked Cell 7 3 2" xfId="7971"/>
    <cellStyle name="40% - Accent3 5 3" xfId="7972"/>
    <cellStyle name="计算 3 2 2 5 10 2" xfId="7973"/>
    <cellStyle name="60% - 强调文字颜色 1 2 2 2 3" xfId="7974"/>
    <cellStyle name="计算 2 2 3 2 5 2 3" xfId="7975"/>
    <cellStyle name="Input 2 6 4 18 2" xfId="7976"/>
    <cellStyle name="计算 3 2 2 5 10 3" xfId="7977"/>
    <cellStyle name="60% - 强调文字颜色 1 2 2 2 4" xfId="7978"/>
    <cellStyle name="Input 2 6 4 18 3" xfId="7979"/>
    <cellStyle name="60% - 强调文字颜色 4 3 2_3.3-精装超高层土建 (铝模)" xfId="7980"/>
    <cellStyle name="Note 5 3 8 2" xfId="7981"/>
    <cellStyle name="40% - Accent3 5 4" xfId="7982"/>
    <cellStyle name="40% - Accent3 7" xfId="7983"/>
    <cellStyle name="60% - 强调文字颜色 1 2 2 4" xfId="7984"/>
    <cellStyle name="Calculation 6 21" xfId="7985"/>
    <cellStyle name="Calculation 6 16" xfId="7986"/>
    <cellStyle name="40% - 强调文字颜色 4 3 6" xfId="7987"/>
    <cellStyle name="40% - Accent3 7 2" xfId="7988"/>
    <cellStyle name="60% - 强调文字颜色 1 2 2 4 2" xfId="7989"/>
    <cellStyle name="Calculation 3 6 9 3" xfId="7990"/>
    <cellStyle name="40% - Accent3 8" xfId="7991"/>
    <cellStyle name="60% - 强调文字颜色 1 2 2 5" xfId="7992"/>
    <cellStyle name="Note 8 7 2" xfId="7993"/>
    <cellStyle name="输入 2 4 5 21 2" xfId="7994"/>
    <cellStyle name="输入 2 4 5 16 2" xfId="7995"/>
    <cellStyle name="60% - Accent6 6 4 2" xfId="7996"/>
    <cellStyle name="40% - Accent3 9" xfId="7997"/>
    <cellStyle name="60% - 强调文字颜色 1 2 2 6" xfId="7998"/>
    <cellStyle name="Note 8 7 3" xfId="7999"/>
    <cellStyle name="40% - Accent3_3.3-精装超高层土建 (铝模)" xfId="8000"/>
    <cellStyle name="输入 2 6 4" xfId="8001"/>
    <cellStyle name="40% - Accent4" xfId="8002"/>
    <cellStyle name="Good 2 8 2" xfId="8003"/>
    <cellStyle name="40% - Accent4 10" xfId="8004"/>
    <cellStyle name="Output 2 3 4 14 2" xfId="8005"/>
    <cellStyle name="60% - 强调文字颜色 5 2 5 2 2" xfId="8006"/>
    <cellStyle name="输入 2 6 4 2" xfId="8007"/>
    <cellStyle name="40% - Accent4 2" xfId="8008"/>
    <cellStyle name="Calculation 2 2 6 19 3" xfId="8009"/>
    <cellStyle name="Total 2 2 3 3 19" xfId="8010"/>
    <cellStyle name="Total 2 2 3 3 24" xfId="8011"/>
    <cellStyle name="Input 6 4 11" xfId="8012"/>
    <cellStyle name="40% - Accent4 2 2" xfId="8013"/>
    <cellStyle name="Input 2 7 7" xfId="8014"/>
    <cellStyle name="注释 3 5 5 3 2" xfId="8015"/>
    <cellStyle name="60% - Accent4 7 3" xfId="8016"/>
    <cellStyle name="Note 2 2 3 6 3" xfId="8017"/>
    <cellStyle name="Input 2 7 7 2" xfId="8018"/>
    <cellStyle name="Total 2 26" xfId="8019"/>
    <cellStyle name="Total 2 31" xfId="8020"/>
    <cellStyle name="40% - Accent4 2 2 2" xfId="8021"/>
    <cellStyle name="Total 2 2 3 3 19 2" xfId="8022"/>
    <cellStyle name="Input 6 4 11 2" xfId="8023"/>
    <cellStyle name="60% - Accent4 7 3 2" xfId="8024"/>
    <cellStyle name="Input 3 10" xfId="8025"/>
    <cellStyle name="40% - 强调文字颜色 1 3 2 3 4" xfId="8026"/>
    <cellStyle name="Note 2 6 2 11 2" xfId="8027"/>
    <cellStyle name="Calculation 4 23" xfId="8028"/>
    <cellStyle name="Calculation 4 18" xfId="8029"/>
    <cellStyle name="Note 2 2 2 3 20 3" xfId="8030"/>
    <cellStyle name="Note 2 2 2 3 15 3" xfId="8031"/>
    <cellStyle name="Input 2 6 4 10 3" xfId="8032"/>
    <cellStyle name="60% - Accent3 2 5" xfId="8033"/>
    <cellStyle name="Total 6 4 15" xfId="8034"/>
    <cellStyle name="Total 6 4 20" xfId="8035"/>
    <cellStyle name="Total 2 26 2" xfId="8036"/>
    <cellStyle name="40% - Accent4 2 2 2 2" xfId="8037"/>
    <cellStyle name="Total 2 5 4 8 2" xfId="8038"/>
    <cellStyle name="差_B包一标段-南通宏华清单（最终版） 5 2" xfId="8039"/>
    <cellStyle name="60% - Accent3 2 6" xfId="8040"/>
    <cellStyle name="Total 6 4 16" xfId="8041"/>
    <cellStyle name="Total 6 4 21" xfId="8042"/>
    <cellStyle name="60% - 强调文字颜色 6 2 2 2" xfId="8043"/>
    <cellStyle name="Total 2 26 3" xfId="8044"/>
    <cellStyle name="40% - Accent4 2 2 2 3" xfId="8045"/>
    <cellStyle name="Total 2 5 4 8 3" xfId="8046"/>
    <cellStyle name="差_B包一标段-南通宏华清单（最终版） 5 3" xfId="8047"/>
    <cellStyle name="60% - Accent3 2 7" xfId="8048"/>
    <cellStyle name="Total 6 4 17" xfId="8049"/>
    <cellStyle name="Total 6 4 22" xfId="8050"/>
    <cellStyle name="60% - 强调文字颜色 6 2 2 3" xfId="8051"/>
    <cellStyle name="40% - Accent4 2 2 2 4" xfId="8052"/>
    <cellStyle name="Note 2 2 2 3 21 3" xfId="8053"/>
    <cellStyle name="Note 2 2 2 3 16 3" xfId="8054"/>
    <cellStyle name="Input 2 6 4 11 3" xfId="8055"/>
    <cellStyle name="60% - Accent3 3 5" xfId="8056"/>
    <cellStyle name="Total 2 27 2" xfId="8057"/>
    <cellStyle name="Total 3 5 2 3" xfId="8058"/>
    <cellStyle name="40% - Accent4 2 2 3 2" xfId="8059"/>
    <cellStyle name="输入 2 6 5 10" xfId="8060"/>
    <cellStyle name="40% - Accent5 10" xfId="8061"/>
    <cellStyle name="Output 2 3 4 19 2" xfId="8062"/>
    <cellStyle name="Total 2 5 4 9 2" xfId="8063"/>
    <cellStyle name="差_B包一标段-南通宏华清单（最终版） 6 2" xfId="8064"/>
    <cellStyle name="60% - Accent3 3 6" xfId="8065"/>
    <cellStyle name="60% - 强调文字颜色 6 2 3 2" xfId="8066"/>
    <cellStyle name="Total 2 27 3" xfId="8067"/>
    <cellStyle name="60% - Accent2 3 3 2 2" xfId="8068"/>
    <cellStyle name="40% - Accent4 2 2 3 3" xfId="8069"/>
    <cellStyle name="Accent2 2 4 2" xfId="8070"/>
    <cellStyle name="Total 2 28" xfId="8071"/>
    <cellStyle name="40% - Accent4 2 2 4" xfId="8072"/>
    <cellStyle name="Accent2 2 4 3" xfId="8073"/>
    <cellStyle name="差 3 2 2 2 2" xfId="8074"/>
    <cellStyle name="Total 2 29" xfId="8075"/>
    <cellStyle name="40% - Accent4 2 2 5" xfId="8076"/>
    <cellStyle name="强调文字颜色 3 2" xfId="8077"/>
    <cellStyle name="Accent2 2 4 4" xfId="8078"/>
    <cellStyle name="Note 2 2 11 2" xfId="8079"/>
    <cellStyle name="常规 2 2 2 6 2" xfId="8080"/>
    <cellStyle name="Input 2 7 12 2" xfId="8081"/>
    <cellStyle name="Output 2 6 3 16 3" xfId="8082"/>
    <cellStyle name="Output 2 6 3 21 3" xfId="8083"/>
    <cellStyle name="40% - Accent4 2 2 6" xfId="8084"/>
    <cellStyle name="好_万科紫台总包单项工程汇总表（合同版） 2_3.3-精装超高层土建 (铝模) 2" xfId="8085"/>
    <cellStyle name="40% - Accent4 2 2_3.3-精装超高层土建 (铝模)" xfId="8086"/>
    <cellStyle name="常规 4 2 4" xfId="8087"/>
    <cellStyle name="Calculation 2 5 3 15 3" xfId="8088"/>
    <cellStyle name="Calculation 2 5 3 20 3" xfId="8089"/>
    <cellStyle name="计算 3 10 24" xfId="8090"/>
    <cellStyle name="计算 3 10 19" xfId="8091"/>
    <cellStyle name="Calculation 2 2 2 4 10" xfId="8092"/>
    <cellStyle name="Output 2 2 3 3 9 2" xfId="8093"/>
    <cellStyle name="常规 4 6" xfId="8094"/>
    <cellStyle name="注释 3 3 5 24" xfId="8095"/>
    <cellStyle name="注释 3 3 5 19" xfId="8096"/>
    <cellStyle name="60% - Accent4 7 4 2" xfId="8097"/>
    <cellStyle name="Accent6 2 2 3 2 2" xfId="8098"/>
    <cellStyle name="40% - Accent4 2 3 2" xfId="8099"/>
    <cellStyle name="Note 2 2 3 7 3" xfId="8100"/>
    <cellStyle name="Input 2 7 8 2" xfId="8101"/>
    <cellStyle name="Input 6 4 12 2" xfId="8102"/>
    <cellStyle name="60% - Accent1" xfId="8103"/>
    <cellStyle name="60% - Accent2" xfId="8104"/>
    <cellStyle name="Input 6 4 12 3" xfId="8105"/>
    <cellStyle name="40% - Accent4 2 3 3" xfId="8106"/>
    <cellStyle name="Input 2 7 8 3" xfId="8107"/>
    <cellStyle name="Output 8 5 3" xfId="8108"/>
    <cellStyle name="注释 2 2 2 5 10 3" xfId="8109"/>
    <cellStyle name="Check Cell 2 2 3 2 2" xfId="8110"/>
    <cellStyle name="60% - Accent3" xfId="8111"/>
    <cellStyle name="Accent2 2 5 2" xfId="8112"/>
    <cellStyle name="40% - Accent4 2 3 4" xfId="8113"/>
    <cellStyle name="60% - Accent4 7 5" xfId="8114"/>
    <cellStyle name="Accent6 2 2 3 3" xfId="8115"/>
    <cellStyle name="Note 5 4 5 2" xfId="8116"/>
    <cellStyle name="40% - Accent4 2 4" xfId="8117"/>
    <cellStyle name="Input 9 10" xfId="8118"/>
    <cellStyle name="Input 2 7 9" xfId="8119"/>
    <cellStyle name="60% - Accent6 2" xfId="8120"/>
    <cellStyle name="Input 6 4 13" xfId="8121"/>
    <cellStyle name="Input 4 2 6" xfId="8122"/>
    <cellStyle name="Accent6 2 2 3 3 2" xfId="8123"/>
    <cellStyle name="40% - Accent4 2 4 2" xfId="8124"/>
    <cellStyle name="Note 2 2 3 8 3" xfId="8125"/>
    <cellStyle name="Input 9 10 2" xfId="8126"/>
    <cellStyle name="Input 2 7 9 2" xfId="8127"/>
    <cellStyle name="60% - Accent6 2 2" xfId="8128"/>
    <cellStyle name="Input 6 4 13 2" xfId="8129"/>
    <cellStyle name="40% - Accent4 2 4 3" xfId="8130"/>
    <cellStyle name="Input 9 10 3" xfId="8131"/>
    <cellStyle name="Input 2 7 9 3" xfId="8132"/>
    <cellStyle name="60% - Accent6 2 3" xfId="8133"/>
    <cellStyle name="Input 6 4 13 3" xfId="8134"/>
    <cellStyle name="注释 3 10 20 2" xfId="8135"/>
    <cellStyle name="注释 3 10 15 2" xfId="8136"/>
    <cellStyle name="Input 4 2 8" xfId="8137"/>
    <cellStyle name="Accent2 2 6 2" xfId="8138"/>
    <cellStyle name="40% - Accent4 2 4 4" xfId="8139"/>
    <cellStyle name="60% - Accent6 2 4" xfId="8140"/>
    <cellStyle name="40% - Accent4 2 5 3" xfId="8141"/>
    <cellStyle name="Input 9 11 3" xfId="8142"/>
    <cellStyle name="60% - Accent6 3 3" xfId="8143"/>
    <cellStyle name="Input 6 4 14 3" xfId="8144"/>
    <cellStyle name="40% - 强调文字颜色 5 3 2 2 3" xfId="8145"/>
    <cellStyle name="注释 3 10 21 2" xfId="8146"/>
    <cellStyle name="注释 3 10 16 2" xfId="8147"/>
    <cellStyle name="Input 4 3 8" xfId="8148"/>
    <cellStyle name="Accent2 2 7 2" xfId="8149"/>
    <cellStyle name="40% - Accent4 2 5 4" xfId="8150"/>
    <cellStyle name="60% - Accent6 3 4" xfId="8151"/>
    <cellStyle name="40% - 强调文字颜色 5 3 2 2 4" xfId="8152"/>
    <cellStyle name="Input 9 12 2" xfId="8153"/>
    <cellStyle name="60% - Accent6 4 2" xfId="8154"/>
    <cellStyle name="常规 15 3 5 2 2" xfId="8155"/>
    <cellStyle name="40% - Accent4 2 6 2" xfId="8156"/>
    <cellStyle name="Input 6 4 20 2" xfId="8157"/>
    <cellStyle name="Input 6 4 15 2" xfId="8158"/>
    <cellStyle name="40% - 强调文字颜色 5 3 2 3 2" xfId="8159"/>
    <cellStyle name="40% - Accent4 2 6 3" xfId="8160"/>
    <cellStyle name="Input 9 12 3" xfId="8161"/>
    <cellStyle name="60% - Accent6 4 3" xfId="8162"/>
    <cellStyle name="Input 6 4 20 3" xfId="8163"/>
    <cellStyle name="Input 6 4 15 3" xfId="8164"/>
    <cellStyle name="40% - 强调文字颜色 5 3 2 3 3" xfId="8165"/>
    <cellStyle name="Input 9 13" xfId="8166"/>
    <cellStyle name="60% - Accent6 5" xfId="8167"/>
    <cellStyle name="常规 15 3 5 3" xfId="8168"/>
    <cellStyle name="40% - Accent4 2 7" xfId="8169"/>
    <cellStyle name="Input 6 4 21" xfId="8170"/>
    <cellStyle name="Input 6 4 16" xfId="8171"/>
    <cellStyle name="Calculation 3 9 2" xfId="8172"/>
    <cellStyle name="40% - 强调文字颜色 5 3 2 4" xfId="8173"/>
    <cellStyle name="Input 9 14" xfId="8174"/>
    <cellStyle name="60% - Accent6 6" xfId="8175"/>
    <cellStyle name="常规 15 3 5 4" xfId="8176"/>
    <cellStyle name="40% - Accent4 2 8" xfId="8177"/>
    <cellStyle name="Input 6 4 22" xfId="8178"/>
    <cellStyle name="Input 6 4 17" xfId="8179"/>
    <cellStyle name="Calculation 3 9 3" xfId="8180"/>
    <cellStyle name="40% - 强调文字颜色 5 3 2 5" xfId="8181"/>
    <cellStyle name="Accent5 6 2" xfId="8182"/>
    <cellStyle name="Input 9 20" xfId="8183"/>
    <cellStyle name="Input 9 15" xfId="8184"/>
    <cellStyle name="60% - Accent6 7" xfId="8185"/>
    <cellStyle name="常规 15 3 5 5" xfId="8186"/>
    <cellStyle name="汇总 3 2" xfId="8187"/>
    <cellStyle name="40% - Accent4 2 9" xfId="8188"/>
    <cellStyle name="Input 6 4 23" xfId="8189"/>
    <cellStyle name="Input 6 4 18" xfId="8190"/>
    <cellStyle name="40% - 强调文字颜色 5 3 2 6" xfId="8191"/>
    <cellStyle name="差_汉阳人信汇F地块和武胜人信汇北区人防防化设备清单 20140807 2_3.3-精装超高层土建 (铝模) 3 2" xfId="8192"/>
    <cellStyle name="40% - Accent4 3" xfId="8193"/>
    <cellStyle name="40% - Accent4 3 2" xfId="8194"/>
    <cellStyle name="Input 2 8 7" xfId="8195"/>
    <cellStyle name="40% - 强调文字颜色 1 2 9" xfId="8196"/>
    <cellStyle name="Note 2 2 4 6 3" xfId="8197"/>
    <cellStyle name="Input 2 8 7 2" xfId="8198"/>
    <cellStyle name="Total 7 26" xfId="8199"/>
    <cellStyle name="40% - Accent4 3 2 2" xfId="8200"/>
    <cellStyle name="Calculation 2 5 3 11" xfId="8201"/>
    <cellStyle name="Output 4 2 14 3" xfId="8202"/>
    <cellStyle name="Title 2 2 5" xfId="8203"/>
    <cellStyle name="Input 4 2 23" xfId="8204"/>
    <cellStyle name="Input 4 2 18" xfId="8205"/>
    <cellStyle name="Title 2 2 6" xfId="8206"/>
    <cellStyle name="Input 4 2 24" xfId="8207"/>
    <cellStyle name="Input 4 2 19" xfId="8208"/>
    <cellStyle name="Input 2 8 7 3" xfId="8209"/>
    <cellStyle name="Total 7 27" xfId="8210"/>
    <cellStyle name="40% - Accent4 3 2 3" xfId="8211"/>
    <cellStyle name="Calculation 2 5 3 12" xfId="8212"/>
    <cellStyle name="Input 3 2 4 19 2" xfId="8213"/>
    <cellStyle name="Title 2 2 7" xfId="8214"/>
    <cellStyle name="40% - Accent4 3 2 4" xfId="8215"/>
    <cellStyle name="Calculation 2 5 3 13" xfId="8216"/>
    <cellStyle name="Accent2 3 4 2" xfId="8217"/>
    <cellStyle name="计算 3 2 3 5" xfId="8218"/>
    <cellStyle name="60% - 强调文字颜色 3 3 2 2 2" xfId="8219"/>
    <cellStyle name="注释 3 5 5 4 3" xfId="8220"/>
    <cellStyle name="Accent6 2 2 4 2" xfId="8221"/>
    <cellStyle name="40% - Accent4 3 3" xfId="8222"/>
    <cellStyle name="Input 2 8 8" xfId="8223"/>
    <cellStyle name="Calculation 2 2 3 4 15" xfId="8224"/>
    <cellStyle name="Calculation 2 2 3 4 20" xfId="8225"/>
    <cellStyle name="40% - 强调文字颜色 1 3 9" xfId="8226"/>
    <cellStyle name="40% - Accent4 3 3 2" xfId="8227"/>
    <cellStyle name="Output 4 2 15 3" xfId="8228"/>
    <cellStyle name="Output 4 2 20 3" xfId="8229"/>
    <cellStyle name="Note 2 2 4 7 3" xfId="8230"/>
    <cellStyle name="Input 2 8 8 2" xfId="8231"/>
    <cellStyle name="40% - Accent4 3 3 3" xfId="8232"/>
    <cellStyle name="Input 2 8 8 3" xfId="8233"/>
    <cellStyle name="Input 2 2 3 21" xfId="8234"/>
    <cellStyle name="Input 2 2 3 16" xfId="8235"/>
    <cellStyle name="Accent2 3 5 2" xfId="8236"/>
    <cellStyle name="60% - 强调文字颜色 3 3 2 3 2" xfId="8237"/>
    <cellStyle name="40% - Accent4 3 3 4" xfId="8238"/>
    <cellStyle name="Input 2 8 9" xfId="8239"/>
    <cellStyle name="Output 3 2 2 10 2" xfId="8240"/>
    <cellStyle name="40% - Accent4 3 4" xfId="8241"/>
    <cellStyle name="Calculation 5 3 2 3" xfId="8242"/>
    <cellStyle name="常规 3 3 2 4" xfId="8243"/>
    <cellStyle name="60% - 强调文字颜色 6 3 8 2" xfId="8244"/>
    <cellStyle name="40% - 强调文字颜色 5 3 3 2" xfId="8245"/>
    <cellStyle name="Output 3 2 2 10 3" xfId="8246"/>
    <cellStyle name="40% - Accent4 3 5" xfId="8247"/>
    <cellStyle name="40% - 强调文字颜色 5 3 3 3" xfId="8248"/>
    <cellStyle name="常规 15 3 6 2" xfId="8249"/>
    <cellStyle name="40% - Accent4 3 6" xfId="8250"/>
    <cellStyle name="输出 3 2 2 5 10 3" xfId="8251"/>
    <cellStyle name="40% - Accent4 3_3.3-精装超高层土建 (铝模)" xfId="8252"/>
    <cellStyle name="常规 13 3 2" xfId="8253"/>
    <cellStyle name="40% - Accent4 4 2" xfId="8254"/>
    <cellStyle name="Input 2 9 7" xfId="8255"/>
    <cellStyle name="Input 2 2 2 4 13" xfId="8256"/>
    <cellStyle name="40% - Accent4 4 3" xfId="8257"/>
    <cellStyle name="Calculation 2 2 2 2 2 2" xfId="8258"/>
    <cellStyle name="Input 2 9 8" xfId="8259"/>
    <cellStyle name="Input 2 2 2 4 14" xfId="8260"/>
    <cellStyle name="注释 3 5 5 5 3" xfId="8261"/>
    <cellStyle name="Accent6 2 2 5 2" xfId="8262"/>
    <cellStyle name="Input 2 2 2 4 20" xfId="8263"/>
    <cellStyle name="Input 2 2 2 4 15" xfId="8264"/>
    <cellStyle name="Input 2_3.3-精装超高层土建 (铝模)" xfId="8265"/>
    <cellStyle name="Input 2 9 9" xfId="8266"/>
    <cellStyle name="Output 3 2 2 11 2" xfId="8267"/>
    <cellStyle name="40% - Accent4 4 4" xfId="8268"/>
    <cellStyle name="Calculation 2 2 2 2 2 3" xfId="8269"/>
    <cellStyle name="40% - Accent4 5 3" xfId="8270"/>
    <cellStyle name="Calculation 2 2 2 2 3 2" xfId="8271"/>
    <cellStyle name="注释 3 5 5 6 3" xfId="8272"/>
    <cellStyle name="Accent6 2 2 6 2" xfId="8273"/>
    <cellStyle name="Output 3 2 2 12 2" xfId="8274"/>
    <cellStyle name="40% - Accent4 5 4" xfId="8275"/>
    <cellStyle name="Calculation 2 2 2 2 3 3" xfId="8276"/>
    <cellStyle name="40% - 强调文字颜色 5 2 6" xfId="8277"/>
    <cellStyle name="40% - Accent4 6 2" xfId="8278"/>
    <cellStyle name="60% - 强调文字颜色 1 2 3 3 2" xfId="8279"/>
    <cellStyle name="40% - Accent4 7" xfId="8280"/>
    <cellStyle name="60% - 强调文字颜色 1 2 3 4" xfId="8281"/>
    <cellStyle name="40% - 强调文字颜色 5 3 6" xfId="8282"/>
    <cellStyle name="40% - Accent4 7 2" xfId="8283"/>
    <cellStyle name="60% - 强调文字颜色 1 2 3 4 2" xfId="8284"/>
    <cellStyle name="40% - Accent4 8" xfId="8285"/>
    <cellStyle name="60% - 强调文字颜色 1 2 3 5" xfId="8286"/>
    <cellStyle name="Note 8 8 2" xfId="8287"/>
    <cellStyle name="40% - Accent4 9" xfId="8288"/>
    <cellStyle name="Input 4 2 5 3" xfId="8289"/>
    <cellStyle name="Calculation 2 6 4 9 2" xfId="8290"/>
    <cellStyle name="Output 3 3 2 16 2" xfId="8291"/>
    <cellStyle name="Output 3 3 2 21 2" xfId="8292"/>
    <cellStyle name="Heading 1 5" xfId="8293"/>
    <cellStyle name="40% - Accent4_3.3-精装超高层土建 (铝模)" xfId="8294"/>
    <cellStyle name="Calculation 7 22 3" xfId="8295"/>
    <cellStyle name="Calculation 7 17 3" xfId="8296"/>
    <cellStyle name="输入 3 2 7 19 3" xfId="8297"/>
    <cellStyle name="Calculation 2 2 3 3 2 2" xfId="8298"/>
    <cellStyle name="Total 3 3 3 19 2" xfId="8299"/>
    <cellStyle name="输入 2 6 5" xfId="8300"/>
    <cellStyle name="计算 7 2 2 8 2" xfId="8301"/>
    <cellStyle name="40% - Accent5" xfId="8302"/>
    <cellStyle name="输入 2 6 5 2" xfId="8303"/>
    <cellStyle name="40% - Accent5 2" xfId="8304"/>
    <cellStyle name="Calculation 2 15" xfId="8305"/>
    <cellStyle name="Calculation 2 20" xfId="8306"/>
    <cellStyle name="输入 2 6 5 2 2" xfId="8307"/>
    <cellStyle name="40% - Accent5 2 2" xfId="8308"/>
    <cellStyle name="Note 6 4 10" xfId="8309"/>
    <cellStyle name="Calculation 2 15 2" xfId="8310"/>
    <cellStyle name="Calculation 2 20 2" xfId="8311"/>
    <cellStyle name="60% - Accent5 7 3" xfId="8312"/>
    <cellStyle name="Total 6 2 12 2" xfId="8313"/>
    <cellStyle name="60% - Accent5 7 3 2" xfId="8314"/>
    <cellStyle name="Calculation 2 2 17" xfId="8315"/>
    <cellStyle name="Calculation 2 2 22" xfId="8316"/>
    <cellStyle name="Note 2 3 3 6 3" xfId="8317"/>
    <cellStyle name="差_万科紫台总包单项工程汇总表（合同版） 6 4" xfId="8318"/>
    <cellStyle name="40% - Accent5 2 2 2" xfId="8319"/>
    <cellStyle name="Note 6 4 10 2" xfId="8320"/>
    <cellStyle name="注释 3 4 5 3 2" xfId="8321"/>
    <cellStyle name="Total 2 2 3 2 6" xfId="8322"/>
    <cellStyle name="40% - Accent5 2 2 2 4" xfId="8323"/>
    <cellStyle name="计算 7 4 2 6 2 2" xfId="8324"/>
    <cellStyle name="Calculation 2 7 4 3" xfId="8325"/>
    <cellStyle name="常规 11 4 5" xfId="8326"/>
    <cellStyle name="Bad 3 5" xfId="8327"/>
    <cellStyle name="Calculation 2 2 18" xfId="8328"/>
    <cellStyle name="Calculation 2 2 23" xfId="8329"/>
    <cellStyle name="差_万科紫台总包单项工程汇总表（合同版） 6 5" xfId="8330"/>
    <cellStyle name="40% - Accent5 2 2 3" xfId="8331"/>
    <cellStyle name="Note 6 4 10 3" xfId="8332"/>
    <cellStyle name="Bad 4 3" xfId="8333"/>
    <cellStyle name="Calculation 2 2 18 2" xfId="8334"/>
    <cellStyle name="Calculation 2 2 23 2" xfId="8335"/>
    <cellStyle name="Total 2 2 3 3 4" xfId="8336"/>
    <cellStyle name="40% - Accent5 2 2 3 2" xfId="8337"/>
    <cellStyle name="Total 2 2 3 3 5" xfId="8338"/>
    <cellStyle name="60% - Accent3 3 3 2 2" xfId="8339"/>
    <cellStyle name="40% - Accent5 2 2 3 3" xfId="8340"/>
    <cellStyle name="Calculation 2 7 5 2" xfId="8341"/>
    <cellStyle name="常规 11 5 4" xfId="8342"/>
    <cellStyle name="Bad 4 4" xfId="8343"/>
    <cellStyle name="Calculation 2 2 18 3" xfId="8344"/>
    <cellStyle name="Calculation 2 2 23 3" xfId="8345"/>
    <cellStyle name="Accent4 4 3 2" xfId="8346"/>
    <cellStyle name="注释 3 4 5 4 2" xfId="8347"/>
    <cellStyle name="Total 2 2 3 3 6" xfId="8348"/>
    <cellStyle name="Good 10 2" xfId="8349"/>
    <cellStyle name="40% - Accent5 2 2 3 4" xfId="8350"/>
    <cellStyle name="Calculation 2 7 5 3" xfId="8351"/>
    <cellStyle name="常规 11 5 5" xfId="8352"/>
    <cellStyle name="Bad 4 5" xfId="8353"/>
    <cellStyle name="汇总 2 2 3 4" xfId="8354"/>
    <cellStyle name="Note 3 3 3 11" xfId="8355"/>
    <cellStyle name="Accent3 2 4 2" xfId="8356"/>
    <cellStyle name="Calculation 2 2 19" xfId="8357"/>
    <cellStyle name="Calculation 2 2 24" xfId="8358"/>
    <cellStyle name="40% - Accent5 2 2 4" xfId="8359"/>
    <cellStyle name="汇总 2 2 3 5" xfId="8360"/>
    <cellStyle name="Note 3 3 3 12" xfId="8361"/>
    <cellStyle name="Accent3 2 4 3" xfId="8362"/>
    <cellStyle name="Calculation 2 2 25" xfId="8363"/>
    <cellStyle name="40% - Accent5 2 2 5" xfId="8364"/>
    <cellStyle name="汇总 2 2 3 6" xfId="8365"/>
    <cellStyle name="Note 2 7 11 2" xfId="8366"/>
    <cellStyle name="Note 3 3 3 13" xfId="8367"/>
    <cellStyle name="Accent3 2 4 4" xfId="8368"/>
    <cellStyle name="注释 2 3 5 10 2" xfId="8369"/>
    <cellStyle name="常规 2 3 2 6 2" xfId="8370"/>
    <cellStyle name="Calculation 2 2 26" xfId="8371"/>
    <cellStyle name="40% - Accent5 2 2 6" xfId="8372"/>
    <cellStyle name="输入 2 6 5 2 3" xfId="8373"/>
    <cellStyle name="40% - Accent5 2 3" xfId="8374"/>
    <cellStyle name="Note 6 4 11" xfId="8375"/>
    <cellStyle name="Calculation 2 15 3" xfId="8376"/>
    <cellStyle name="Calculation 2 20 3" xfId="8377"/>
    <cellStyle name="60% - Accent5 7 4" xfId="8378"/>
    <cellStyle name="Accent6 2 3 3 2" xfId="8379"/>
    <cellStyle name="Total 6 2 12 3" xfId="8380"/>
    <cellStyle name="40% - Accent5 2 3 3" xfId="8381"/>
    <cellStyle name="Note 6 4 11 3" xfId="8382"/>
    <cellStyle name="Accent3 2 5 2" xfId="8383"/>
    <cellStyle name="40% - Accent5 2 3 4" xfId="8384"/>
    <cellStyle name="60% - Accent6 3 2 4 2" xfId="8385"/>
    <cellStyle name="40% - Accent5 2 4" xfId="8386"/>
    <cellStyle name="Note 6 4 12" xfId="8387"/>
    <cellStyle name="60% - Accent5 7 5" xfId="8388"/>
    <cellStyle name="警告文本 2 2 4" xfId="8389"/>
    <cellStyle name="60% - Accent6 2 7 2" xfId="8390"/>
    <cellStyle name="Output 2 2 2 3 10" xfId="8391"/>
    <cellStyle name="40% - Accent5 2 4 3" xfId="8392"/>
    <cellStyle name="Note 6 4 12 3" xfId="8393"/>
    <cellStyle name="Accent3 2 6 2" xfId="8394"/>
    <cellStyle name="40% - Accent5 2 4 4" xfId="8395"/>
    <cellStyle name="40% - Accent5 2 5" xfId="8396"/>
    <cellStyle name="Note 6 4 13" xfId="8397"/>
    <cellStyle name="Calculation 2 2 2 10" xfId="8398"/>
    <cellStyle name="Output 3 3 4 16" xfId="8399"/>
    <cellStyle name="Output 3 3 4 21" xfId="8400"/>
    <cellStyle name="40% - Accent5 2 5 2" xfId="8401"/>
    <cellStyle name="Note 6 4 13 2" xfId="8402"/>
    <cellStyle name="Note 2 3 3 9 3" xfId="8403"/>
    <cellStyle name="Calculation 2 2 2 11" xfId="8404"/>
    <cellStyle name="Output 3 3 4 17" xfId="8405"/>
    <cellStyle name="Output 3 3 4 22" xfId="8406"/>
    <cellStyle name="40% - Accent5 2 5 3" xfId="8407"/>
    <cellStyle name="Note 6 4 13 3" xfId="8408"/>
    <cellStyle name="Accent3 2 7 2" xfId="8409"/>
    <cellStyle name="Calculation 2 2 2 12" xfId="8410"/>
    <cellStyle name="Output 3 3 4 18" xfId="8411"/>
    <cellStyle name="Output 3 3 4 23" xfId="8412"/>
    <cellStyle name="40% - Accent5 2 5 4" xfId="8413"/>
    <cellStyle name="40% - Accent5 2 6" xfId="8414"/>
    <cellStyle name="Note 6 4 14" xfId="8415"/>
    <cellStyle name="40% - Accent5 2 6 2" xfId="8416"/>
    <cellStyle name="Note 6 4 14 2" xfId="8417"/>
    <cellStyle name="40% - Accent5 2 6 3" xfId="8418"/>
    <cellStyle name="Note 6 4 14 3" xfId="8419"/>
    <cellStyle name="Accent3 2 8 2" xfId="8420"/>
    <cellStyle name="40% - Accent5 2 6 4" xfId="8421"/>
    <cellStyle name="强调文字颜色 1 5 5 2" xfId="8422"/>
    <cellStyle name="Total 2 5 13 3" xfId="8423"/>
    <cellStyle name="Calculation 4 9 2" xfId="8424"/>
    <cellStyle name="40% - Accent5 2 7" xfId="8425"/>
    <cellStyle name="Note 6 4 15" xfId="8426"/>
    <cellStyle name="Note 6 4 20" xfId="8427"/>
    <cellStyle name="Calculation 4 9 3" xfId="8428"/>
    <cellStyle name="40% - Accent5 2 8" xfId="8429"/>
    <cellStyle name="Note 6 4 16" xfId="8430"/>
    <cellStyle name="Note 6 4 21" xfId="8431"/>
    <cellStyle name="40% - Accent5 2 9" xfId="8432"/>
    <cellStyle name="Note 6 4 17" xfId="8433"/>
    <cellStyle name="Note 6 4 22" xfId="8434"/>
    <cellStyle name="Calculation 2 2 12 2" xfId="8435"/>
    <cellStyle name="Accent6 6 2" xfId="8436"/>
    <cellStyle name="Heading 4 5 4" xfId="8437"/>
    <cellStyle name="40% - Accent5 2_3.3-精装超高层土建 (铝模)" xfId="8438"/>
    <cellStyle name="常规 14 6 4 2" xfId="8439"/>
    <cellStyle name="Output 2 2 3 9" xfId="8440"/>
    <cellStyle name="输入 2 6 5 3" xfId="8441"/>
    <cellStyle name="40% - Accent5 3" xfId="8442"/>
    <cellStyle name="Calculation 2 16" xfId="8443"/>
    <cellStyle name="Calculation 2 21" xfId="8444"/>
    <cellStyle name="输入 2 6 5 3 2" xfId="8445"/>
    <cellStyle name="40% - Accent5 3 2" xfId="8446"/>
    <cellStyle name="Calculation 2 16 2" xfId="8447"/>
    <cellStyle name="Calculation 2 21 2" xfId="8448"/>
    <cellStyle name="Calculation 2 7 18" xfId="8449"/>
    <cellStyle name="Calculation 2 7 23" xfId="8450"/>
    <cellStyle name="Total 4 2 12" xfId="8451"/>
    <cellStyle name="40% - Accent5 3 2 3" xfId="8452"/>
    <cellStyle name="Accent3 3 4 2" xfId="8453"/>
    <cellStyle name="Calculation 2 7 19" xfId="8454"/>
    <cellStyle name="Calculation 2 7 24" xfId="8455"/>
    <cellStyle name="Total 4 2 13" xfId="8456"/>
    <cellStyle name="60% - Accent3 2 2 3 2" xfId="8457"/>
    <cellStyle name="40% - Accent5 3 2 4" xfId="8458"/>
    <cellStyle name="输入 2 6 5 3 3" xfId="8459"/>
    <cellStyle name="40% - Accent5 3 3" xfId="8460"/>
    <cellStyle name="Calculation 2 16 3" xfId="8461"/>
    <cellStyle name="Calculation 2 21 3" xfId="8462"/>
    <cellStyle name="Accent6 2 3 4 2" xfId="8463"/>
    <cellStyle name="Total 6 2 13 3" xfId="8464"/>
    <cellStyle name="Note 2 3 4 7 3" xfId="8465"/>
    <cellStyle name="40% - Accent5 3 3 2" xfId="8466"/>
    <cellStyle name="40% - Accent5 3 3 3" xfId="8467"/>
    <cellStyle name="Accent3 3 5 2" xfId="8468"/>
    <cellStyle name="60% - Accent3 2 2 4 2" xfId="8469"/>
    <cellStyle name="40% - Accent5 3 3 4" xfId="8470"/>
    <cellStyle name="汇总 3 6 5 9 3" xfId="8471"/>
    <cellStyle name="Output 4 3 11 2" xfId="8472"/>
    <cellStyle name="输入 2 2 7 9" xfId="8473"/>
    <cellStyle name="计算 2 6 5 21" xfId="8474"/>
    <cellStyle name="计算 2 6 5 16" xfId="8475"/>
    <cellStyle name="Calculation 6 3 22" xfId="8476"/>
    <cellStyle name="Calculation 6 3 17" xfId="8477"/>
    <cellStyle name="警告文本 2 3 4" xfId="8478"/>
    <cellStyle name="60% - Accent6 2 8 2" xfId="8479"/>
    <cellStyle name="40% - Accent5 3 4" xfId="8480"/>
    <cellStyle name="40% - Accent5 3 5" xfId="8481"/>
    <cellStyle name="40% - Accent5 3 6" xfId="8482"/>
    <cellStyle name="输入 3 5 2 4 2 2 2" xfId="8483"/>
    <cellStyle name="输入 2 6 5 5 2" xfId="8484"/>
    <cellStyle name="40% - Accent5 5 2" xfId="8485"/>
    <cellStyle name="Calculation 2 18 2" xfId="8486"/>
    <cellStyle name="Calculation 2 23 2" xfId="8487"/>
    <cellStyle name="60% - 强调文字颜色 1 2 4 2 2" xfId="8488"/>
    <cellStyle name="输入 3 5 2 4 2 2 3" xfId="8489"/>
    <cellStyle name="输入 2 6 5 5 3" xfId="8490"/>
    <cellStyle name="40% - Accent5 5 3" xfId="8491"/>
    <cellStyle name="Calculation 2 2 2 3 3 2" xfId="8492"/>
    <cellStyle name="Calculation 2 18 3" xfId="8493"/>
    <cellStyle name="Calculation 2 23 3" xfId="8494"/>
    <cellStyle name="Good 2 2 2 2" xfId="8495"/>
    <cellStyle name="Calculation 2 19 2" xfId="8496"/>
    <cellStyle name="Calculation 2 24 2" xfId="8497"/>
    <cellStyle name="输入 2 6 5 6 2" xfId="8498"/>
    <cellStyle name="40% - 强调文字颜色 6 2 6" xfId="8499"/>
    <cellStyle name="40% - Accent5 6 2" xfId="8500"/>
    <cellStyle name="60% - 强调文字颜色 1 2 4 3 2" xfId="8501"/>
    <cellStyle name="Good 2 2 3" xfId="8502"/>
    <cellStyle name="Calculation 2 25" xfId="8503"/>
    <cellStyle name="Calculation 2 30" xfId="8504"/>
    <cellStyle name="输入 2 6 5 7" xfId="8505"/>
    <cellStyle name="40% - Accent5 7" xfId="8506"/>
    <cellStyle name="60% - 强调文字颜色 1 2 4 4" xfId="8507"/>
    <cellStyle name="Good 2 2 3 2" xfId="8508"/>
    <cellStyle name="Calculation 2 25 2" xfId="8509"/>
    <cellStyle name="Calculation 2 30 2" xfId="8510"/>
    <cellStyle name="输入 2 6 5 7 2" xfId="8511"/>
    <cellStyle name="40% - 强调文字颜色 6 3 6" xfId="8512"/>
    <cellStyle name="40% - Accent5 7 2" xfId="8513"/>
    <cellStyle name="60% - 强调文字颜色 1 2 4 4 2" xfId="8514"/>
    <cellStyle name="Good 2 2 4" xfId="8515"/>
    <cellStyle name="Calculation 2 26" xfId="8516"/>
    <cellStyle name="Calculation 2 31" xfId="8517"/>
    <cellStyle name="输入 2 6 5 8" xfId="8518"/>
    <cellStyle name="40% - Accent5 8" xfId="8519"/>
    <cellStyle name="60% - 强调文字颜色 1 2 4 5" xfId="8520"/>
    <cellStyle name="Note 8 9 2" xfId="8521"/>
    <cellStyle name="输入 2 4 5 18 2" xfId="8522"/>
    <cellStyle name="Good 2 2 5" xfId="8523"/>
    <cellStyle name="Calculation 2 27" xfId="8524"/>
    <cellStyle name="Calculation 2 32" xfId="8525"/>
    <cellStyle name="输入 2 6 5 9" xfId="8526"/>
    <cellStyle name="40% - Accent5 9" xfId="8527"/>
    <cellStyle name="输入 2 6 6" xfId="8528"/>
    <cellStyle name="计算 7 2 2 8 3" xfId="8529"/>
    <cellStyle name="40% - Accent6" xfId="8530"/>
    <cellStyle name="Calculation 2 2 5 4 2" xfId="8531"/>
    <cellStyle name="Calculation 2 2 3 3 2 3" xfId="8532"/>
    <cellStyle name="Total 3 3 3 19 3" xfId="8533"/>
    <cellStyle name="常规 3 2 4 2 2 2 5 2" xfId="8534"/>
    <cellStyle name="常规 6 2 3 7" xfId="8535"/>
    <cellStyle name="40% - Accent6 2 2" xfId="8536"/>
    <cellStyle name="Input 9 20 3" xfId="8537"/>
    <cellStyle name="Input 9 15 3" xfId="8538"/>
    <cellStyle name="60% - Accent6 7 3" xfId="8539"/>
    <cellStyle name="Input 6 4 18 3" xfId="8540"/>
    <cellStyle name="Note 2 4 3 6 3" xfId="8541"/>
    <cellStyle name="40% - Accent6 2 2 2" xfId="8542"/>
    <cellStyle name="Calculation 7 2 22" xfId="8543"/>
    <cellStyle name="Calculation 7 2 17" xfId="8544"/>
    <cellStyle name="60% - Accent6 7 3 2" xfId="8545"/>
    <cellStyle name="40% - 强调文字颜色 3 3 2 3 4" xfId="8546"/>
    <cellStyle name="Total 2 2 2 8" xfId="8547"/>
    <cellStyle name="Note 2 5 11 3" xfId="8548"/>
    <cellStyle name="汇总 2 2 7 10" xfId="8549"/>
    <cellStyle name="40% - Accent6 2 2 2 2" xfId="8550"/>
    <cellStyle name="Input 3 2 22 3" xfId="8551"/>
    <cellStyle name="Input 3 2 17 3" xfId="8552"/>
    <cellStyle name="常规 24 5 3 2" xfId="8553"/>
    <cellStyle name="Calculation 2 4 3 10 3" xfId="8554"/>
    <cellStyle name="汇总 2 2 7 12" xfId="8555"/>
    <cellStyle name="40% - Accent6 2 2 2 4" xfId="8556"/>
    <cellStyle name="Calculation 2 2 2 9 2" xfId="8557"/>
    <cellStyle name="40% - Accent6 2 2 4" xfId="8558"/>
    <cellStyle name="Calculation 2 5 6 2" xfId="8559"/>
    <cellStyle name="输入 2 6 5 21 2" xfId="8560"/>
    <cellStyle name="输入 2 6 5 16 2" xfId="8561"/>
    <cellStyle name="60% - 强调文字颜色 3 2" xfId="8562"/>
    <cellStyle name="Total 2 2 5 14" xfId="8563"/>
    <cellStyle name="Calculation 7 2 24" xfId="8564"/>
    <cellStyle name="Calculation 7 2 19" xfId="8565"/>
    <cellStyle name="Accent3 2 2 2 3" xfId="8566"/>
    <cellStyle name="Accent4 2 4 2" xfId="8567"/>
    <cellStyle name="Output 3 3 3 18 3" xfId="8568"/>
    <cellStyle name="计算 7 4 2 4 4 2" xfId="8569"/>
    <cellStyle name="40% - Accent6 2 2 5" xfId="8570"/>
    <cellStyle name="Calculation 2 5 6 3" xfId="8571"/>
    <cellStyle name="Note 3 17 2" xfId="8572"/>
    <cellStyle name="Note 3 22 2" xfId="8573"/>
    <cellStyle name="输入 2 6 5 21 3" xfId="8574"/>
    <cellStyle name="输入 2 6 5 16 3" xfId="8575"/>
    <cellStyle name="60% - 强调文字颜色 3 3" xfId="8576"/>
    <cellStyle name="Total 2 2 5 15" xfId="8577"/>
    <cellStyle name="Total 2 2 5 20" xfId="8578"/>
    <cellStyle name="Accent3 2 2 2 4" xfId="8579"/>
    <cellStyle name="Accent4 2 4 3" xfId="8580"/>
    <cellStyle name="Accent4 3_3.3-精装超高层土建 (铝模)" xfId="8581"/>
    <cellStyle name="常规 2 4 2 6 2" xfId="8582"/>
    <cellStyle name="输出 3 3 5 11 2" xfId="8583"/>
    <cellStyle name="Accent3 2 2 2 5" xfId="8584"/>
    <cellStyle name="Accent4 2 4 4" xfId="8585"/>
    <cellStyle name="计算 7 4 2 4 4 3" xfId="8586"/>
    <cellStyle name="40% - Accent6 2 2 6" xfId="8587"/>
    <cellStyle name="Note 3 17 3" xfId="8588"/>
    <cellStyle name="Note 3 22 3" xfId="8589"/>
    <cellStyle name="Note 3 2 4 12 2" xfId="8590"/>
    <cellStyle name="60% - 强调文字颜色 3 4" xfId="8591"/>
    <cellStyle name="Total 2 2 5 16" xfId="8592"/>
    <cellStyle name="Total 2 2 5 21" xfId="8593"/>
    <cellStyle name="60% - Accent6 7 4" xfId="8594"/>
    <cellStyle name="Accent6 2 4 3 2" xfId="8595"/>
    <cellStyle name="40% - Accent6 2 3" xfId="8596"/>
    <cellStyle name="好_汉阳人信汇F地块和武胜人信汇北区人防防化设备清单 20140807 2 2 4" xfId="8597"/>
    <cellStyle name="60% - 强调文字颜色 1 3 2 6" xfId="8598"/>
    <cellStyle name="Note 9 7 3" xfId="8599"/>
    <cellStyle name="Note 2 4 3 7 3" xfId="8600"/>
    <cellStyle name="40% - Accent6 2 3 2" xfId="8601"/>
    <cellStyle name="60% - Accent6 7 4 2" xfId="8602"/>
    <cellStyle name="Accent3 2 2 3 2" xfId="8603"/>
    <cellStyle name="好_汉阳人信汇F地块和武胜人信汇北区人防防化设备清单 20140807 2 2 5" xfId="8604"/>
    <cellStyle name="60% - 强调文字颜色 1 3 2 7" xfId="8605"/>
    <cellStyle name="40% - Accent6 2 3 3" xfId="8606"/>
    <cellStyle name="40% - Accent6 2 3 4" xfId="8607"/>
    <cellStyle name="Calculation 2 5 7 2" xfId="8608"/>
    <cellStyle name="输入 2 6 5 22 2" xfId="8609"/>
    <cellStyle name="输入 2 6 5 17 2" xfId="8610"/>
    <cellStyle name="60% - 强调文字颜色 4 2" xfId="8611"/>
    <cellStyle name="Accent3 2 2 3 3" xfId="8612"/>
    <cellStyle name="Accent4 2 5 2" xfId="8613"/>
    <cellStyle name="Output 3 3 3 19 3" xfId="8614"/>
    <cellStyle name="Note 2 4 3 8 3" xfId="8615"/>
    <cellStyle name="40% - Accent6 2 4 2" xfId="8616"/>
    <cellStyle name="输入 2 4 2 2 3 2" xfId="8617"/>
    <cellStyle name="Accent3 2 2 4 2" xfId="8618"/>
    <cellStyle name="40% - Accent6 2 4 3" xfId="8619"/>
    <cellStyle name="40% - Accent6 2 4 4" xfId="8620"/>
    <cellStyle name="Calculation 2 5 8 2" xfId="8621"/>
    <cellStyle name="输入 2 6 5 18 2" xfId="8622"/>
    <cellStyle name="60% - 强调文字颜色 5 2" xfId="8623"/>
    <cellStyle name="Accent4 2 6 2" xfId="8624"/>
    <cellStyle name="Note 2 2 23 2" xfId="8625"/>
    <cellStyle name="Note 2 2 18 2" xfId="8626"/>
    <cellStyle name="40% - Accent6 2 5" xfId="8627"/>
    <cellStyle name="好_万科紫台总包单项工程汇总表（合同版） 2 2 3 2" xfId="8628"/>
    <cellStyle name="Input 2 7 19 2" xfId="8629"/>
    <cellStyle name="Note 2 4 3 9 3" xfId="8630"/>
    <cellStyle name="40% - Accent6 2 5 2" xfId="8631"/>
    <cellStyle name="Accent3 2 2 5 2" xfId="8632"/>
    <cellStyle name="Input 6 20" xfId="8633"/>
    <cellStyle name="Input 6 15" xfId="8634"/>
    <cellStyle name="40% - Accent6 2 5 3" xfId="8635"/>
    <cellStyle name="40% - Accent6 2 5 4" xfId="8636"/>
    <cellStyle name="Calculation 2 5 9 2" xfId="8637"/>
    <cellStyle name="输入 2 6 5 19 2" xfId="8638"/>
    <cellStyle name="60% - 强调文字颜色 6 2" xfId="8639"/>
    <cellStyle name="Input 6 21" xfId="8640"/>
    <cellStyle name="Input 6 16" xfId="8641"/>
    <cellStyle name="Accent4 2 7 2" xfId="8642"/>
    <cellStyle name="Note 2 2 23 3" xfId="8643"/>
    <cellStyle name="Note 2 2 18 3" xfId="8644"/>
    <cellStyle name="40% - Accent6 2 6" xfId="8645"/>
    <cellStyle name="Input 2 7 19 3" xfId="8646"/>
    <cellStyle name="Input 2 4 2 13" xfId="8647"/>
    <cellStyle name="Output 2 5 4 10 3" xfId="8648"/>
    <cellStyle name="40% - Accent6 2 6 2" xfId="8649"/>
    <cellStyle name="Output 4 4 10 3" xfId="8650"/>
    <cellStyle name="Accent3 2 2 6 2" xfId="8651"/>
    <cellStyle name="40% - Accent6 2 6 3" xfId="8652"/>
    <cellStyle name="Input 2 4 2 14" xfId="8653"/>
    <cellStyle name="Accent4 2 8 2" xfId="8654"/>
    <cellStyle name="Output 2 2 3 3 12" xfId="8655"/>
    <cellStyle name="40% - Accent6 2 6 4" xfId="8656"/>
    <cellStyle name="Input 2 4 2 20" xfId="8657"/>
    <cellStyle name="Input 2 4 2 15" xfId="8658"/>
    <cellStyle name="输出 2 6 5 21 2" xfId="8659"/>
    <cellStyle name="输出 2 6 5 16 2" xfId="8660"/>
    <cellStyle name="Calculation 5 9 2" xfId="8661"/>
    <cellStyle name="40% - Accent6 2 7" xfId="8662"/>
    <cellStyle name="输出 2 6 5 21 3" xfId="8663"/>
    <cellStyle name="输出 2 6 5 16 3" xfId="8664"/>
    <cellStyle name="Calculation 5 9 3" xfId="8665"/>
    <cellStyle name="Total 4 15 2" xfId="8666"/>
    <cellStyle name="Total 4 20 2" xfId="8667"/>
    <cellStyle name="差_万科金色城市23号地块安装部分模拟清单（2011.11.21.浩） 4 2" xfId="8668"/>
    <cellStyle name="计算 3 10 2 2" xfId="8669"/>
    <cellStyle name="40% - Accent6 2 8" xfId="8670"/>
    <cellStyle name="差_万科金色城市23号地块安装部分模拟清单（2011.11.21.浩） 4 3" xfId="8671"/>
    <cellStyle name="计算 3 10 2 3" xfId="8672"/>
    <cellStyle name="40% - Accent6 2 9" xfId="8673"/>
    <cellStyle name="40% - Accent6 3" xfId="8674"/>
    <cellStyle name="40% - Accent6 3 2" xfId="8675"/>
    <cellStyle name="常规 10 6" xfId="8676"/>
    <cellStyle name="Accent1" xfId="8677"/>
    <cellStyle name="40% - Accent6 3 2 2" xfId="8678"/>
    <cellStyle name="常规 10 6 2" xfId="8679"/>
    <cellStyle name="Note 2 4 4 6 3" xfId="8680"/>
    <cellStyle name="Total 2 2 2 4 3" xfId="8681"/>
    <cellStyle name="Accent1 2" xfId="8682"/>
    <cellStyle name="Accent3 2 3 2 2" xfId="8683"/>
    <cellStyle name="40% - Accent6 3 2 3" xfId="8684"/>
    <cellStyle name="常规 10 6 3" xfId="8685"/>
    <cellStyle name="Total 2 2 2 4 4" xfId="8686"/>
    <cellStyle name="Accent1 3" xfId="8687"/>
    <cellStyle name="Total 2 2 2 4 5" xfId="8688"/>
    <cellStyle name="好_B包一标段-南通宏华清单（最终版） 2" xfId="8689"/>
    <cellStyle name="60% - Accent3 3 2 3 2" xfId="8690"/>
    <cellStyle name="Accent1 4" xfId="8691"/>
    <cellStyle name="40% - Accent6 3 2 4" xfId="8692"/>
    <cellStyle name="Calculation 2 6 6 2" xfId="8693"/>
    <cellStyle name="常规 10 6 4" xfId="8694"/>
    <cellStyle name="Total 2 2 3 15 2" xfId="8695"/>
    <cellStyle name="Total 2 2 3 20 2" xfId="8696"/>
    <cellStyle name="Accent4 3 4 2" xfId="8697"/>
    <cellStyle name="40% - Accent6 3 3 2" xfId="8698"/>
    <cellStyle name="常规 10 7 2" xfId="8699"/>
    <cellStyle name="计算 6 5 2 7 2" xfId="8700"/>
    <cellStyle name="Note 2 4 4 7 3" xfId="8701"/>
    <cellStyle name="Total 2 2 2 5 3" xfId="8702"/>
    <cellStyle name="Accent2 2" xfId="8703"/>
    <cellStyle name="60% - Accent1 2 2 7" xfId="8704"/>
    <cellStyle name="Accent3 2 3 3 2" xfId="8705"/>
    <cellStyle name="40% - Accent6 3 3 3" xfId="8706"/>
    <cellStyle name="常规 10 7 3" xfId="8707"/>
    <cellStyle name="Accent2 3" xfId="8708"/>
    <cellStyle name="60% - Accent3 3 2 4 2" xfId="8709"/>
    <cellStyle name="Accent2 4" xfId="8710"/>
    <cellStyle name="40% - Accent6 3 3 4" xfId="8711"/>
    <cellStyle name="Calculation 2 6 7 2" xfId="8712"/>
    <cellStyle name="常规 10 7 4" xfId="8713"/>
    <cellStyle name="Total 2 2 3 16 2" xfId="8714"/>
    <cellStyle name="Total 2 2 3 21 2" xfId="8715"/>
    <cellStyle name="Accent4 3 5 2" xfId="8716"/>
    <cellStyle name="40% - Accent6 3 4" xfId="8717"/>
    <cellStyle name="常规 10 8" xfId="8718"/>
    <cellStyle name="Accent3" xfId="8719"/>
    <cellStyle name="Accent4" xfId="8720"/>
    <cellStyle name="Note 2 2 24 2" xfId="8721"/>
    <cellStyle name="Note 2 2 19 2" xfId="8722"/>
    <cellStyle name="40% - Accent6 3 5" xfId="8723"/>
    <cellStyle name="常规 10 9" xfId="8724"/>
    <cellStyle name="Accent5" xfId="8725"/>
    <cellStyle name="Note 2 2 24 3" xfId="8726"/>
    <cellStyle name="Note 2 2 19 3" xfId="8727"/>
    <cellStyle name="40% - Accent6 3 6" xfId="8728"/>
    <cellStyle name="Input 4 2 19 3" xfId="8729"/>
    <cellStyle name="Calculation 2 5 3 12 3" xfId="8730"/>
    <cellStyle name="Total 4 2 9" xfId="8731"/>
    <cellStyle name="40% - Accent6 3_3.3-精装超高层土建 (铝模)" xfId="8732"/>
    <cellStyle name="汇总 3 4 3" xfId="8733"/>
    <cellStyle name="Bad 5" xfId="8734"/>
    <cellStyle name="Input 9 22 3" xfId="8735"/>
    <cellStyle name="Input 9 17 3" xfId="8736"/>
    <cellStyle name="汇总 2 10 12" xfId="8737"/>
    <cellStyle name="40% - Accent6 4 2" xfId="8738"/>
    <cellStyle name="常规 11 6" xfId="8739"/>
    <cellStyle name="汇总 2 10 13" xfId="8740"/>
    <cellStyle name="40% - Accent6 4 3" xfId="8741"/>
    <cellStyle name="Calculation 2 2 2 4 2 2" xfId="8742"/>
    <cellStyle name="常规 11 7" xfId="8743"/>
    <cellStyle name="汇总 3 4 4" xfId="8744"/>
    <cellStyle name="Bad 6" xfId="8745"/>
    <cellStyle name="汇总 2 10 14" xfId="8746"/>
    <cellStyle name="40% - Accent6 4 4" xfId="8747"/>
    <cellStyle name="Calculation 2 2 2 4 2 3" xfId="8748"/>
    <cellStyle name="常规 11 8" xfId="8749"/>
    <cellStyle name="汇总 3 4 5" xfId="8750"/>
    <cellStyle name="Bad 7" xfId="8751"/>
    <cellStyle name="40% - Accent6 5" xfId="8752"/>
    <cellStyle name="60% - 强调文字颜色 1 2 5 2" xfId="8753"/>
    <cellStyle name="40% - Accent6 5 2" xfId="8754"/>
    <cellStyle name="常规 12 6" xfId="8755"/>
    <cellStyle name="Input 9 18 3" xfId="8756"/>
    <cellStyle name="Total 4 27" xfId="8757"/>
    <cellStyle name="60% - 强调文字颜色 1 2 5 2 2" xfId="8758"/>
    <cellStyle name="40% - Accent6 5 3" xfId="8759"/>
    <cellStyle name="Calculation 2 2 2 4 3 2" xfId="8760"/>
    <cellStyle name="常规 12 7" xfId="8761"/>
    <cellStyle name="40% - Accent6 5 4" xfId="8762"/>
    <cellStyle name="Calculation 2 2 2 4 3 3" xfId="8763"/>
    <cellStyle name="常规 12 8" xfId="8764"/>
    <cellStyle name="好 4 3 6" xfId="8765"/>
    <cellStyle name="Warning Text 2 2 2 3 2" xfId="8766"/>
    <cellStyle name="Good 2 3 2 2" xfId="8767"/>
    <cellStyle name="40% - Accent6 6 2" xfId="8768"/>
    <cellStyle name="常规 13 6" xfId="8769"/>
    <cellStyle name="Input 9 19 3" xfId="8770"/>
    <cellStyle name="60% - 强调文字颜色 1 2 5 3 2" xfId="8771"/>
    <cellStyle name="Warning Text 2 2 2 4" xfId="8772"/>
    <cellStyle name="Good 2 3 3" xfId="8773"/>
    <cellStyle name="40% - Accent6 7" xfId="8774"/>
    <cellStyle name="60% - 强调文字颜色 1 2 5 4" xfId="8775"/>
    <cellStyle name="Warning Text 2 2 2 4 2" xfId="8776"/>
    <cellStyle name="Good 2 3 3 2" xfId="8777"/>
    <cellStyle name="好_万科金色城市23号地块安装部分模拟清单（2011.11.21.浩） 2_3.3-精装超高层土建 (铝模) 6" xfId="8778"/>
    <cellStyle name="40% - Accent6 7 2" xfId="8779"/>
    <cellStyle name="常规 14 6" xfId="8780"/>
    <cellStyle name="60% - 强调文字颜色 1 2 5 4 2" xfId="8781"/>
    <cellStyle name="Warning Text 2 2 2 5" xfId="8782"/>
    <cellStyle name="Good 2 3 4" xfId="8783"/>
    <cellStyle name="40% - Accent6 8" xfId="8784"/>
    <cellStyle name="60% - 强调文字颜色 1 2 5 5" xfId="8785"/>
    <cellStyle name="输入 2 4 5 19 2" xfId="8786"/>
    <cellStyle name="Good 2 3 5" xfId="8787"/>
    <cellStyle name="40% - Accent6 9" xfId="8788"/>
    <cellStyle name="40% - Accent6_3.3-精装超高层土建 (铝模)" xfId="8789"/>
    <cellStyle name="Total 3 2 17 3" xfId="8790"/>
    <cellStyle name="Total 3 2 22 3" xfId="8791"/>
    <cellStyle name="40% - 强调文字颜色 1 10" xfId="8792"/>
    <cellStyle name="Input 4 4 23" xfId="8793"/>
    <cellStyle name="Input 4 4 18" xfId="8794"/>
    <cellStyle name="60% - 强调文字颜色 2 11" xfId="8795"/>
    <cellStyle name="Calculation 2 2 4 17" xfId="8796"/>
    <cellStyle name="Calculation 2 2 4 22" xfId="8797"/>
    <cellStyle name="Input 4 4 18 2" xfId="8798"/>
    <cellStyle name="60% - 强调文字颜色 2 11 2" xfId="8799"/>
    <cellStyle name="汇总 4 5 2 2" xfId="8800"/>
    <cellStyle name="Input 3 8 4" xfId="8801"/>
    <cellStyle name="Explanatory Text 2 2 3 4" xfId="8802"/>
    <cellStyle name="40% - 强调文字颜色 1 10 2" xfId="8803"/>
    <cellStyle name="Total 2 3 4 3 3" xfId="8804"/>
    <cellStyle name="Calculation 2 2 4 17 2" xfId="8805"/>
    <cellStyle name="Calculation 2 2 4 22 2" xfId="8806"/>
    <cellStyle name="60% - 强调文字颜色 2 11 2 2" xfId="8807"/>
    <cellStyle name="Note 2 2 2 14" xfId="8808"/>
    <cellStyle name="Explanatory Text 2 2 3 4 2" xfId="8809"/>
    <cellStyle name="40% - 强调文字颜色 1 10 2 2" xfId="8810"/>
    <cellStyle name="Calculation 2 2 4 18" xfId="8811"/>
    <cellStyle name="Calculation 2 2 4 23" xfId="8812"/>
    <cellStyle name="Input 4 4 18 3" xfId="8813"/>
    <cellStyle name="60% - 强调文字颜色 2 11 3" xfId="8814"/>
    <cellStyle name="Explanatory Text 2 2 3 5" xfId="8815"/>
    <cellStyle name="货币 2 2 2 2" xfId="8816"/>
    <cellStyle name="好_B4工程量清单 2_惠南项目总包标准清单-高层" xfId="8817"/>
    <cellStyle name="40% - 强调文字颜色 1 10 3" xfId="8818"/>
    <cellStyle name="Calculation 2 2 4 19" xfId="8819"/>
    <cellStyle name="Calculation 2 2 4 24" xfId="8820"/>
    <cellStyle name="60% - 强调文字颜色 2 11 4" xfId="8821"/>
    <cellStyle name="Accent5 5 3 2" xfId="8822"/>
    <cellStyle name="货币 2 2 2 3" xfId="8823"/>
    <cellStyle name="60% - Accent5 8 2" xfId="8824"/>
    <cellStyle name="40% - 强调文字颜色 1 10 4" xfId="8825"/>
    <cellStyle name="Warning Text 2 2 3 2 2" xfId="8826"/>
    <cellStyle name="40% - 强调文字颜色 1 11" xfId="8827"/>
    <cellStyle name="Note 9 18 2" xfId="8828"/>
    <cellStyle name="差_金域蓝湾三期标段2桩基招标清单(100829)_7.21，广州万科科学城项目售楼部及样板房精装修工程招标清单 2" xfId="8829"/>
    <cellStyle name="Input 4 4 24" xfId="8830"/>
    <cellStyle name="Input 4 4 19" xfId="8831"/>
    <cellStyle name="60% - 强调文字颜色 2 12" xfId="8832"/>
    <cellStyle name="60% - 强调文字颜色 1 2 6 2 2" xfId="8833"/>
    <cellStyle name="40% - 强调文字颜色 1 11 2 2" xfId="8834"/>
    <cellStyle name="Total 2 7 9" xfId="8835"/>
    <cellStyle name="强调文字颜色 3 19" xfId="8836"/>
    <cellStyle name="60% - 强调文字颜色 2 12 2 2" xfId="8837"/>
    <cellStyle name="货币 2 6 2 2 2 2 2" xfId="8838"/>
    <cellStyle name="40% - 强调文字颜色 2 2 2 2 3" xfId="8839"/>
    <cellStyle name="40% - 强调文字颜色 1 12" xfId="8840"/>
    <cellStyle name="Note 9 18 3" xfId="8841"/>
    <cellStyle name="60% - 强调文字颜色 2 13" xfId="8842"/>
    <cellStyle name="60% - 强调文字颜色 1 2 6 2 3" xfId="8843"/>
    <cellStyle name="40% - 强调文字颜色 1 12 2" xfId="8844"/>
    <cellStyle name="Total 2 3 4 5 3" xfId="8845"/>
    <cellStyle name="60% - 强调文字颜色 2 13 2" xfId="8846"/>
    <cellStyle name="40% - 强调文字颜色 1 13" xfId="8847"/>
    <cellStyle name="60% - 强调文字颜色 2 14" xfId="8848"/>
    <cellStyle name="40% - 强调文字颜色 1 2" xfId="8849"/>
    <cellStyle name="40% - 强调文字颜色 1 2 2" xfId="8850"/>
    <cellStyle name="Warning Text 3 2 4" xfId="8851"/>
    <cellStyle name="60% - 强调文字颜色 2 2 7" xfId="8852"/>
    <cellStyle name="40% - 强调文字颜色 1 2 2 2" xfId="8853"/>
    <cellStyle name="Warning Text 3 2 4 2" xfId="8854"/>
    <cellStyle name="Total 3 6 14" xfId="8855"/>
    <cellStyle name="Calculation 2 4 3 16 3" xfId="8856"/>
    <cellStyle name="Calculation 2 4 3 21 3" xfId="8857"/>
    <cellStyle name="60% - 强调文字颜色 2 2 7 2" xfId="8858"/>
    <cellStyle name="Accent5 5 4" xfId="8859"/>
    <cellStyle name="60% - Accent5 9" xfId="8860"/>
    <cellStyle name="Total 3 6 14 2" xfId="8861"/>
    <cellStyle name="40% - 强调文字颜色 1 2 2 2 2" xfId="8862"/>
    <cellStyle name="40% - 强调文字颜色 1 2 2 3" xfId="8863"/>
    <cellStyle name="Accent5 6 4" xfId="8864"/>
    <cellStyle name="Input 9 22" xfId="8865"/>
    <cellStyle name="Input 9 17" xfId="8866"/>
    <cellStyle name="60% - Accent6 9" xfId="8867"/>
    <cellStyle name="Total 3 6 15 2" xfId="8868"/>
    <cellStyle name="Total 3 6 20 2" xfId="8869"/>
    <cellStyle name="40% - 强调文字颜色 1 2 2 3 2" xfId="8870"/>
    <cellStyle name="Accent5 6 5" xfId="8871"/>
    <cellStyle name="Input 9 23" xfId="8872"/>
    <cellStyle name="Input 9 18" xfId="8873"/>
    <cellStyle name="Total 3 6 15 3" xfId="8874"/>
    <cellStyle name="Total 3 6 20 3" xfId="8875"/>
    <cellStyle name="40% - 强调文字颜色 1 2 2 3 3" xfId="8876"/>
    <cellStyle name="40% - 强调文字颜色 1 2 2 3 4" xfId="8877"/>
    <cellStyle name="Linked Cell 2 4 4 2" xfId="8878"/>
    <cellStyle name="Input 9 24" xfId="8879"/>
    <cellStyle name="Input 9 19" xfId="8880"/>
    <cellStyle name="40% - 强调文字颜色 1 2 2 5" xfId="8881"/>
    <cellStyle name="40% - 强调文字颜色 1 2 2 6" xfId="8882"/>
    <cellStyle name="Calculation 2 2 2 6 3" xfId="8883"/>
    <cellStyle name="Note 6 2 9 3" xfId="8884"/>
    <cellStyle name="Calculation 3 2 2 19 2" xfId="8885"/>
    <cellStyle name="40% - 强调文字颜色 1 2 2_3.3-精装超高层土建 (铝模)" xfId="8886"/>
    <cellStyle name="40% - 强调文字颜色 1 2 3" xfId="8887"/>
    <cellStyle name="Warning Text 3 2 5" xfId="8888"/>
    <cellStyle name="Calculation 2 5 4 14 2" xfId="8889"/>
    <cellStyle name="Explanatory Text 5 2 2" xfId="8890"/>
    <cellStyle name="60% - 强调文字颜色 2 2 8" xfId="8891"/>
    <cellStyle name="40% - 强调文字颜色 1 2 3 2" xfId="8892"/>
    <cellStyle name="Calculation 2 4 3 17 3" xfId="8893"/>
    <cellStyle name="Calculation 2 4 3 22 3" xfId="8894"/>
    <cellStyle name="60% - 强调文字颜色 2 2 8 2" xfId="8895"/>
    <cellStyle name="40% - 强调文字颜色 1 2 3 3" xfId="8896"/>
    <cellStyle name="Calculation 2 5 4 14 3" xfId="8897"/>
    <cellStyle name="40% - 强调文字颜色 1 2 4" xfId="8898"/>
    <cellStyle name="60% - 强调文字颜色 2 2 9" xfId="8899"/>
    <cellStyle name="40% - 强调文字颜色 1 2 4 2" xfId="8900"/>
    <cellStyle name="Calculation 2 4 3 18 3" xfId="8901"/>
    <cellStyle name="Note 10 9" xfId="8902"/>
    <cellStyle name="Calculation 4 2 12" xfId="8903"/>
    <cellStyle name="60% - 强调文字颜色 2 2 9 2" xfId="8904"/>
    <cellStyle name="40% - 强调文字颜色 1 2 4 2 4" xfId="8905"/>
    <cellStyle name="Note 2 2 5 10" xfId="8906"/>
    <cellStyle name="Linked Cell 2 6 3 2" xfId="8907"/>
    <cellStyle name="40% - 强调文字颜色 1 2 4 3" xfId="8908"/>
    <cellStyle name="40% - 强调文字颜色 1 2 4 4" xfId="8909"/>
    <cellStyle name="40% - 强调文字颜色 1 2 5 2" xfId="8910"/>
    <cellStyle name="Calculation 2 4 3 19 3" xfId="8911"/>
    <cellStyle name="输入 2 2 2 5 2" xfId="8912"/>
    <cellStyle name="Calculation 6 2 13 2" xfId="8913"/>
    <cellStyle name="Accent1 2 5 3" xfId="8914"/>
    <cellStyle name="40% - 强调文字颜色 1 2 5 2 4" xfId="8915"/>
    <cellStyle name="40% - 强调文字颜色 1 2 5 4" xfId="8916"/>
    <cellStyle name="40% - 强调文字颜色 1 2 6 2" xfId="8917"/>
    <cellStyle name="40% - 强调文字颜色 1 2 6 3" xfId="8918"/>
    <cellStyle name="60% - 强调文字颜色 5 3 5 3 2" xfId="8919"/>
    <cellStyle name="40% - 强调文字颜色 1 2 6 4" xfId="8920"/>
    <cellStyle name="强调文字颜色 1 5 5" xfId="8921"/>
    <cellStyle name="40% - 强调文字颜色 1 2_3.3-精装超高层土建 (铝模)" xfId="8922"/>
    <cellStyle name="Calculation 4 9" xfId="8923"/>
    <cellStyle name="Output 6 2 13 3" xfId="8924"/>
    <cellStyle name="Accent2 4 2 2" xfId="8925"/>
    <cellStyle name="40% - 强调文字颜色 1 3" xfId="8926"/>
    <cellStyle name="40% - 强调文字颜色 1 3 2" xfId="8927"/>
    <cellStyle name="Warning Text 3 3 4" xfId="8928"/>
    <cellStyle name="Accent6 10" xfId="8929"/>
    <cellStyle name="60% - 强调文字颜色 2 3 7" xfId="8930"/>
    <cellStyle name="40% - 强调文字颜色 1 3 2 2" xfId="8931"/>
    <cellStyle name="Warning Text 3 3 4 2" xfId="8932"/>
    <cellStyle name="Accent6 10 2" xfId="8933"/>
    <cellStyle name="Input 3 5 12" xfId="8934"/>
    <cellStyle name="Heading 4 2 2 7" xfId="8935"/>
    <cellStyle name="60% - 强调文字颜色 2 3 7 2" xfId="8936"/>
    <cellStyle name="40% - 强调文字颜色 1 3 2 2 2" xfId="8937"/>
    <cellStyle name="40% - 强调文字颜色 1 3 2 2 3" xfId="8938"/>
    <cellStyle name="40% - 强调文字颜色 1 3 2 2 4" xfId="8939"/>
    <cellStyle name="Input 3 5 13" xfId="8940"/>
    <cellStyle name="Calculation 2 6 3 17 2" xfId="8941"/>
    <cellStyle name="Calculation 2 6 3 22 2" xfId="8942"/>
    <cellStyle name="40% - 强调文字颜色 1 3 2 3" xfId="8943"/>
    <cellStyle name="检查单元格 2 5 4 2" xfId="8944"/>
    <cellStyle name="常规 9 2 2 3 2" xfId="8945"/>
    <cellStyle name="Calculation 4 21" xfId="8946"/>
    <cellStyle name="Calculation 4 16" xfId="8947"/>
    <cellStyle name="40% - 强调文字颜色 1 3 2 3 2" xfId="8948"/>
    <cellStyle name="Input 3 5 13 2" xfId="8949"/>
    <cellStyle name="Input 2 2 2 3 20 3" xfId="8950"/>
    <cellStyle name="Input 2 2 2 3 15 3" xfId="8951"/>
    <cellStyle name="Input 2 4 9 3" xfId="8952"/>
    <cellStyle name="60% - Accent3 2 3" xfId="8953"/>
    <cellStyle name="Total 6 4 13" xfId="8954"/>
    <cellStyle name="Calculation 4 22" xfId="8955"/>
    <cellStyle name="Calculation 4 17" xfId="8956"/>
    <cellStyle name="40% - 强调文字颜色 1 3 2 3 3" xfId="8957"/>
    <cellStyle name="Note 2 2 2 3 20 2" xfId="8958"/>
    <cellStyle name="Note 2 2 2 3 15 2" xfId="8959"/>
    <cellStyle name="Input 2 6 4 10 2" xfId="8960"/>
    <cellStyle name="Input 3 5 13 3" xfId="8961"/>
    <cellStyle name="60% - Accent3 2 4" xfId="8962"/>
    <cellStyle name="Total 6 4 14" xfId="8963"/>
    <cellStyle name="40% - 强调文字颜色 1 3 2 5" xfId="8964"/>
    <cellStyle name="40% - 强调文字颜色 1 3 2 6" xfId="8965"/>
    <cellStyle name="40% - 强调文字颜色 1 3 3" xfId="8966"/>
    <cellStyle name="Warning Text 3 3 5" xfId="8967"/>
    <cellStyle name="汇总 3 2 2 5 8" xfId="8968"/>
    <cellStyle name="Calculation 2 5 4 15 2" xfId="8969"/>
    <cellStyle name="Calculation 2 5 4 20 2" xfId="8970"/>
    <cellStyle name="Accent6 11" xfId="8971"/>
    <cellStyle name="Explanatory Text 5 3 2" xfId="8972"/>
    <cellStyle name="60% - 强调文字颜色 2 3 8" xfId="8973"/>
    <cellStyle name="60% - 强调文字颜色 2 3 8 2" xfId="8974"/>
    <cellStyle name="40% - 强调文字颜色 1 3 3 2" xfId="8975"/>
    <cellStyle name="Calculation 2 6 3 18 2" xfId="8976"/>
    <cellStyle name="40% - 强调文字颜色 1 3 3 3" xfId="8977"/>
    <cellStyle name="汇总 3 2 2 5 9" xfId="8978"/>
    <cellStyle name="Calculation 2 5 4 15 3" xfId="8979"/>
    <cellStyle name="Calculation 2 5 4 20 3" xfId="8980"/>
    <cellStyle name="40% - 强调文字颜色 1 3 4" xfId="8981"/>
    <cellStyle name="强调文字颜色 1 2 2 2 5 2" xfId="8982"/>
    <cellStyle name="Calculation 2 2 3 4 10" xfId="8983"/>
    <cellStyle name="60% - 强调文字颜色 2 3 9" xfId="8984"/>
    <cellStyle name="Calculation 2 2 3 4 10 2" xfId="8985"/>
    <cellStyle name="60% - 强调文字颜色 2 3 9 2" xfId="8986"/>
    <cellStyle name="40% - 强调文字颜色 1 3 4 2" xfId="8987"/>
    <cellStyle name="Output 5 26" xfId="8988"/>
    <cellStyle name="Heading 2" xfId="8989"/>
    <cellStyle name="Output 7 6" xfId="8990"/>
    <cellStyle name="Heading 1 5 2 2" xfId="8991"/>
    <cellStyle name="Bad 2 7 2" xfId="8992"/>
    <cellStyle name="60% - Accent6_3.3-精装超高层土建 (铝模)" xfId="8993"/>
    <cellStyle name="Calculation 2 2 3 4 10 3" xfId="8994"/>
    <cellStyle name="强调文字颜色 4 3_3.3-精装超高层土建 (铝模)" xfId="8995"/>
    <cellStyle name="Output 2 4 3 17" xfId="8996"/>
    <cellStyle name="Output 2 4 3 22" xfId="8997"/>
    <cellStyle name="Calculation 2 6 3 19 2" xfId="8998"/>
    <cellStyle name="40% - 强调文字颜色 1 3 4 3" xfId="8999"/>
    <cellStyle name="常规 23 2 2 2 3 2 2" xfId="9000"/>
    <cellStyle name="Calculation 2 10" xfId="9001"/>
    <cellStyle name="Note 6 3 10" xfId="9002"/>
    <cellStyle name="Input 3 2 7" xfId="9003"/>
    <cellStyle name="40% - 强调文字颜色 1 3 4 3 2" xfId="9004"/>
    <cellStyle name="Calculation 2 10 2" xfId="9005"/>
    <cellStyle name="差_文冲项目一期(I1-I4栋)总承包机电工程量清单(机电)招标清单2011.5.22_万科科学城A3、A4、A20栋总包招标清单20110810静（修改） 2_惠南项目总包标准清单-高层" xfId="9006"/>
    <cellStyle name="Input 2 6 9 3" xfId="9007"/>
    <cellStyle name="Calculation 3 3 4 22 3" xfId="9008"/>
    <cellStyle name="Calculation 3 3 4 17 3" xfId="9009"/>
    <cellStyle name="60% - Accent5 2 3" xfId="9010"/>
    <cellStyle name="Output 2 4 3 18" xfId="9011"/>
    <cellStyle name="Output 2 4 3 23" xfId="9012"/>
    <cellStyle name="Calculation 2 6 3 19 3" xfId="9013"/>
    <cellStyle name="40% - 强调文字颜色 1 3 4 4" xfId="9014"/>
    <cellStyle name="Calculation 2 11" xfId="9015"/>
    <cellStyle name="Calculation 3 3 9 2" xfId="9016"/>
    <cellStyle name="Note 3 3 3 2 3" xfId="9017"/>
    <cellStyle name="适中 3 4 4 2" xfId="9018"/>
    <cellStyle name="Calculation 2 2 3 4 11" xfId="9019"/>
    <cellStyle name="40% - 强调文字颜色 1 3 5" xfId="9020"/>
    <cellStyle name="Calculation 2 2 3 4 11 2" xfId="9021"/>
    <cellStyle name="40% - 强调文字颜色 1 3 5 2" xfId="9022"/>
    <cellStyle name="Calculation 2 2 3 4 11 3" xfId="9023"/>
    <cellStyle name="40% - 强调文字颜色 1 3 5 3" xfId="9024"/>
    <cellStyle name="60% - 强调文字颜色 5 3 6 2 2" xfId="9025"/>
    <cellStyle name="Calculation 2 2 3 4 12 2" xfId="9026"/>
    <cellStyle name="好_万科金色城市23号地块安装部分模拟清单（2011.11.21.浩） 2 8" xfId="9027"/>
    <cellStyle name="40% - 强调文字颜色 1 3 6 2" xfId="9028"/>
    <cellStyle name="40% - 强调文字颜色 1 3 6 4" xfId="9029"/>
    <cellStyle name="60% - Accent6 2 3 2 2" xfId="9030"/>
    <cellStyle name="Heading 3 4 2" xfId="9031"/>
    <cellStyle name="标题 2 4 4" xfId="9032"/>
    <cellStyle name="强调文字颜色 4 2 3 5 2" xfId="9033"/>
    <cellStyle name="Calculation 6 2 22 2" xfId="9034"/>
    <cellStyle name="Calculation 6 2 17 2" xfId="9035"/>
    <cellStyle name="常规 9 2_3.3-精装超高层土建 (铝模)" xfId="9036"/>
    <cellStyle name="60% - Accent5 3 5 2" xfId="9037"/>
    <cellStyle name="Total 2 8 4 3" xfId="9038"/>
    <cellStyle name="40% - 强调文字颜色 1 3_3.3-精装超高层土建 (铝模)" xfId="9039"/>
    <cellStyle name="Calculation 2 4 13 3" xfId="9040"/>
    <cellStyle name="60% - 强调文字颜色 1 3 2 3 2" xfId="9041"/>
    <cellStyle name="40% - 强调文字颜色 1 4" xfId="9042"/>
    <cellStyle name="Heading 3 10" xfId="9043"/>
    <cellStyle name="60% - 强调文字颜色 1 3 2 3 2 2" xfId="9044"/>
    <cellStyle name="40% - 强调文字颜色 1 4 2" xfId="9045"/>
    <cellStyle name="Heading 3 10 2" xfId="9046"/>
    <cellStyle name="60% - Accent5 2_3.3-精装超高层土建 (铝模)" xfId="9047"/>
    <cellStyle name="Calculation 2 5 4 16 2" xfId="9048"/>
    <cellStyle name="Calculation 2 5 4 21 2" xfId="9049"/>
    <cellStyle name="40% - 强调文字颜色 1 4 3" xfId="9050"/>
    <cellStyle name="40% - 强调文字颜色 1 4 3 3 2" xfId="9051"/>
    <cellStyle name="Calculation 2 5 4 16 3" xfId="9052"/>
    <cellStyle name="Calculation 2 5 4 21 3" xfId="9053"/>
    <cellStyle name="40% - 强调文字颜色 1 4 4" xfId="9054"/>
    <cellStyle name="60% - 强调文字颜色 1 3 2 3 3" xfId="9055"/>
    <cellStyle name="Calculation 2 2 2 4 11 2" xfId="9056"/>
    <cellStyle name="常规 4 7 2" xfId="9057"/>
    <cellStyle name="好_万科紫台总包单项工程汇总表（合同版） 2_3.3-精装超高层土建 (铝模) 3 2" xfId="9058"/>
    <cellStyle name="40% - 强调文字颜色 1 5" xfId="9059"/>
    <cellStyle name="常规 4 2 5 2" xfId="9060"/>
    <cellStyle name="Heading 3 11" xfId="9061"/>
    <cellStyle name="60% - 强调文字颜色 1 3 2 3 3 2" xfId="9062"/>
    <cellStyle name="40% - 强调文字颜色 1 5 2" xfId="9063"/>
    <cellStyle name="Calculation 2 5 4 17 2" xfId="9064"/>
    <cellStyle name="Calculation 2 5 4 22 2" xfId="9065"/>
    <cellStyle name="40% - 强调文字颜色 1 5 3" xfId="9066"/>
    <cellStyle name="Calculation 2 5 4 17 3" xfId="9067"/>
    <cellStyle name="Calculation 2 5 4 22 3" xfId="9068"/>
    <cellStyle name="40% - 强调文字颜色 1 5 4" xfId="9069"/>
    <cellStyle name="差_商务标11.14 3" xfId="9070"/>
    <cellStyle name="千位分隔[0] 6 2 2 7" xfId="9071"/>
    <cellStyle name="千位分隔 2 2 2 3 4 2 2" xfId="9072"/>
    <cellStyle name="Calculation 3 3 2 2 2" xfId="9073"/>
    <cellStyle name="40% - 强调文字颜色 2 2" xfId="9074"/>
    <cellStyle name="60% - 强调文字颜色 3 2 7" xfId="9075"/>
    <cellStyle name="注释 2 3 3 2 3 2" xfId="9076"/>
    <cellStyle name="60% - 强调文字颜色 2 2 3 5" xfId="9077"/>
    <cellStyle name="40% - 强调文字颜色 2 2 2" xfId="9078"/>
    <cellStyle name="60% - 强调文字颜色 3 2 7 2" xfId="9079"/>
    <cellStyle name="40% - 强调文字颜色 2 2 2 2" xfId="9080"/>
    <cellStyle name="40% - 强调文字颜色 2 2 2 2 2" xfId="9081"/>
    <cellStyle name="40% - 强调文字颜色 2 2 2 2 4" xfId="9082"/>
    <cellStyle name="40% - 强调文字颜色 2 2 2 3" xfId="9083"/>
    <cellStyle name="40% - 强调文字颜色 3 2 2_3.3-精装超高层土建 (铝模)" xfId="9084"/>
    <cellStyle name="40% - 强调文字颜色 2 2 2 3 3" xfId="9085"/>
    <cellStyle name="40% - 强调文字颜色 2 2 2 3 4" xfId="9086"/>
    <cellStyle name="40% - 强调文字颜色 2 2 2 4" xfId="9087"/>
    <cellStyle name="40% - 强调文字颜色 2 2 2 5" xfId="9088"/>
    <cellStyle name="40% - 强调文字颜色 2 2 2 6" xfId="9089"/>
    <cellStyle name="40% - 强调文字颜色 2 2 2_3.3-精装超高层土建 (铝模)" xfId="9090"/>
    <cellStyle name="Input 2 2 4 22 2" xfId="9091"/>
    <cellStyle name="Input 2 2 4 17 2" xfId="9092"/>
    <cellStyle name="Explanatory Text 6 2 2" xfId="9093"/>
    <cellStyle name="60% - 强调文字颜色 3 2 8" xfId="9094"/>
    <cellStyle name="40% - 强调文字颜色 2 2 3" xfId="9095"/>
    <cellStyle name="Linked Cell 9" xfId="9096"/>
    <cellStyle name="Note 6 2 6" xfId="9097"/>
    <cellStyle name="60% - 强调文字颜色 3 2 8 2" xfId="9098"/>
    <cellStyle name="Calculation 2 2 2 3" xfId="9099"/>
    <cellStyle name="40% - 强调文字颜色 2 2 3 2" xfId="9100"/>
    <cellStyle name="Calculation 2 2 2 4" xfId="9101"/>
    <cellStyle name="40% - 强调文字颜色 2 2 3 3" xfId="9102"/>
    <cellStyle name="Calculation 2 2 2 5" xfId="9103"/>
    <cellStyle name="40% - 强调文字颜色 2 2 3 4" xfId="9104"/>
    <cellStyle name="Input 2 2 4 22 3" xfId="9105"/>
    <cellStyle name="Input 2 2 4 17 3" xfId="9106"/>
    <cellStyle name="60% - 强调文字颜色 3 2 9" xfId="9107"/>
    <cellStyle name="40% - 强调文字颜色 2 2 4" xfId="9108"/>
    <cellStyle name="Note 2 2 2 23 2" xfId="9109"/>
    <cellStyle name="Note 2 2 2 18 2" xfId="9110"/>
    <cellStyle name="Note 6 3 6" xfId="9111"/>
    <cellStyle name="60% - 强调文字颜色 3 2 9 2" xfId="9112"/>
    <cellStyle name="Calculation 2 2 3 3" xfId="9113"/>
    <cellStyle name="40% - 强调文字颜色 2 2 4 2" xfId="9114"/>
    <cellStyle name="Heading 2 4 2 2" xfId="9115"/>
    <cellStyle name="Note 4 2 12 3" xfId="9116"/>
    <cellStyle name="60% - Accent6 2 2 2 2 2" xfId="9117"/>
    <cellStyle name="Calculation 2 5 3 18" xfId="9118"/>
    <cellStyle name="Calculation 2 5 3 23" xfId="9119"/>
    <cellStyle name="标题 1 4 4 2" xfId="9120"/>
    <cellStyle name="60% - Accent5 2 5 2 2" xfId="9121"/>
    <cellStyle name="Calculation 2 2 3 4" xfId="9122"/>
    <cellStyle name="Note 6 3 7" xfId="9123"/>
    <cellStyle name="Total 2 4 2 13 2" xfId="9124"/>
    <cellStyle name="强调文字颜色 3 2 5 5 2" xfId="9125"/>
    <cellStyle name="40% - 强调文字颜色 4 3 2_3.3-精装超高层土建 (铝模)" xfId="9126"/>
    <cellStyle name="40% - 强调文字颜色 2 2 4 3" xfId="9127"/>
    <cellStyle name="Note 6 3 8" xfId="9128"/>
    <cellStyle name="Total 2 4 2 13 3" xfId="9129"/>
    <cellStyle name="60% - 强调文字颜色 1 3_3.3-精装超高层土建 (铝模)" xfId="9130"/>
    <cellStyle name="Calculation 2 2 3 5" xfId="9131"/>
    <cellStyle name="40% - 强调文字颜色 2 2 4 4" xfId="9132"/>
    <cellStyle name="40% - 强调文字颜色 2 2 5" xfId="9133"/>
    <cellStyle name="Note 2 2 2 23 3" xfId="9134"/>
    <cellStyle name="Note 2 2 2 18 3" xfId="9135"/>
    <cellStyle name="Calculation 2 2 4 3" xfId="9136"/>
    <cellStyle name="40% - 强调文字颜色 2 2 5 2" xfId="9137"/>
    <cellStyle name="Heading 2 4 3 2" xfId="9138"/>
    <cellStyle name="Note 4 2 13 3" xfId="9139"/>
    <cellStyle name="60% - Accent6 2 2 2 3 2" xfId="9140"/>
    <cellStyle name="60% - Accent5 2 5 3 2" xfId="9141"/>
    <cellStyle name="Calculation 2 2 4 4" xfId="9142"/>
    <cellStyle name="40% - 强调文字颜色 2 2 5 3" xfId="9143"/>
    <cellStyle name="Calculation 2 2 4 5" xfId="9144"/>
    <cellStyle name="40% - 强调文字颜色 2 2 5 4" xfId="9145"/>
    <cellStyle name="Calculation 2 2 5 3" xfId="9146"/>
    <cellStyle name="40% - 强调文字颜色 2 2 6 2" xfId="9147"/>
    <cellStyle name="常规 3 2 4 2 2 2 4" xfId="9148"/>
    <cellStyle name="Heading 2 4 4 2" xfId="9149"/>
    <cellStyle name="Note 4 2 14 3" xfId="9150"/>
    <cellStyle name="60% - Accent6 2 2 2 4 2" xfId="9151"/>
    <cellStyle name="60% - Accent5 2 5 4 2" xfId="9152"/>
    <cellStyle name="Calculation 2 2 5 4" xfId="9153"/>
    <cellStyle name="40% - 强调文字颜色 2 2 6 3" xfId="9154"/>
    <cellStyle name="常规 3 2 4 2 2 2 5" xfId="9155"/>
    <cellStyle name="Calculation 2 2 5 5" xfId="9156"/>
    <cellStyle name="40% - 强调文字颜色 2 2 6 4" xfId="9157"/>
    <cellStyle name="常规 3 2 4 2 2 2 6" xfId="9158"/>
    <cellStyle name="Calculation 3 3 2 2 3" xfId="9159"/>
    <cellStyle name="40% - 强调文字颜色 2 3" xfId="9160"/>
    <cellStyle name="输出 2 2 7 24" xfId="9161"/>
    <cellStyle name="输出 2 2 7 19" xfId="9162"/>
    <cellStyle name="60% - 强调文字颜色 3 3 7" xfId="9163"/>
    <cellStyle name="60% - 强调文字颜色 2 2 4 5" xfId="9164"/>
    <cellStyle name="40% - 强调文字颜色 2 3 2" xfId="9165"/>
    <cellStyle name="输出 2 2 7 19 2" xfId="9166"/>
    <cellStyle name="60% - 强调文字颜色 3 3 7 2" xfId="9167"/>
    <cellStyle name="Warning Text 5" xfId="9168"/>
    <cellStyle name="40% - 强调文字颜色 2 3 2 2" xfId="9169"/>
    <cellStyle name="40% - 强调文字颜色 2 3 2 3" xfId="9170"/>
    <cellStyle name="40% - 强调文字颜色 2 3 2 4" xfId="9171"/>
    <cellStyle name="40% - 强调文字颜色 2 3 2 5" xfId="9172"/>
    <cellStyle name="40% - 强调文字颜色 2 3 2 6" xfId="9173"/>
    <cellStyle name="Input 2 2 4 18 2" xfId="9174"/>
    <cellStyle name="Explanatory Text 6 3 2" xfId="9175"/>
    <cellStyle name="60% - 强调文字颜色 3 3 8" xfId="9176"/>
    <cellStyle name="40% - 强调文字颜色 2 3 3" xfId="9177"/>
    <cellStyle name="Note 7 2 6" xfId="9178"/>
    <cellStyle name="差_万科紫台总包单项工程汇总表（合同版） 2 2 4" xfId="9179"/>
    <cellStyle name="60% - 强调文字颜色 3 3 8 2" xfId="9180"/>
    <cellStyle name="Calculation 2 3 2 3" xfId="9181"/>
    <cellStyle name="40% - 强调文字颜色 2 3 3 2" xfId="9182"/>
    <cellStyle name="Calculation 2 3 2 4" xfId="9183"/>
    <cellStyle name="40% - 强调文字颜色 2 3 3 3" xfId="9184"/>
    <cellStyle name="Calculation 2 3 2 5" xfId="9185"/>
    <cellStyle name="40% - 强调文字颜色 2 3 3 4" xfId="9186"/>
    <cellStyle name="Input 2 2 4 18 3" xfId="9187"/>
    <cellStyle name="60% - 强调文字颜色 3 3 9" xfId="9188"/>
    <cellStyle name="40% - 强调文字颜色 2 3 4" xfId="9189"/>
    <cellStyle name="汇总 3 2 3 5 9" xfId="9190"/>
    <cellStyle name="Note 2 2 2 24 2" xfId="9191"/>
    <cellStyle name="Note 2 2 2 19 2" xfId="9192"/>
    <cellStyle name="输出 3 2 2 5 11" xfId="9193"/>
    <cellStyle name="Note 2 2 6 10 2" xfId="9194"/>
    <cellStyle name="60% - Accent6 2 2 3 2 2" xfId="9195"/>
    <cellStyle name="Heading 2 5 2 2" xfId="9196"/>
    <cellStyle name="60% - Accent5 2 6 2 2" xfId="9197"/>
    <cellStyle name="Calculation 2 3 3 4" xfId="9198"/>
    <cellStyle name="40% - 强调文字颜色 2 3 4 3" xfId="9199"/>
    <cellStyle name="40% - 强调文字颜色 2 3 5" xfId="9200"/>
    <cellStyle name="Note 2 2 2 24 3" xfId="9201"/>
    <cellStyle name="Note 2 2 2 19 3" xfId="9202"/>
    <cellStyle name="Note 2 2 6 11 2" xfId="9203"/>
    <cellStyle name="60% - Accent6 2 2 3 3 2" xfId="9204"/>
    <cellStyle name="Heading 2 5 3 2" xfId="9205"/>
    <cellStyle name="60% - Accent5 2 6 3 2" xfId="9206"/>
    <cellStyle name="Calculation 2 3 4 4" xfId="9207"/>
    <cellStyle name="40% - 强调文字颜色 2 3 5 3" xfId="9208"/>
    <cellStyle name="Calculation 2 3 4 5" xfId="9209"/>
    <cellStyle name="40% - 强调文字颜色 2 3 5 4" xfId="9210"/>
    <cellStyle name="Calculation 2 3 5 3" xfId="9211"/>
    <cellStyle name="40% - 强调文字颜色 2 3 6 2" xfId="9212"/>
    <cellStyle name="Note 2 2 6 12 2" xfId="9213"/>
    <cellStyle name="60% - Accent6 2 2 3 4 2" xfId="9214"/>
    <cellStyle name="Heading 2 5 4 2" xfId="9215"/>
    <cellStyle name="40% - 强调文字颜色 2 3 6 3" xfId="9216"/>
    <cellStyle name="60% - Accent5 2 6 4 2" xfId="9217"/>
    <cellStyle name="40% - 强调文字颜色 2 3 6 4" xfId="9218"/>
    <cellStyle name="40% - 强调文字颜色 2 3_3.3-精装超高层土建 (铝模)" xfId="9219"/>
    <cellStyle name="输出 2 2 2 5 2 3" xfId="9220"/>
    <cellStyle name="Calculation 2 4 14 3" xfId="9221"/>
    <cellStyle name="好_汉阳人信汇F地块和武胜人信汇北区人防防化设备清单 20140807 2 2 2 2" xfId="9222"/>
    <cellStyle name="60% - 强调文字颜色 1 3 2 4 2" xfId="9223"/>
    <cellStyle name="Heading 3 2 2_3.3-精装超高层土建 (铝模)" xfId="9224"/>
    <cellStyle name="40% - 强调文字颜色 2 4" xfId="9225"/>
    <cellStyle name="40% - 强调文字颜色 2 4 2" xfId="9226"/>
    <cellStyle name="输出 3 10 2" xfId="9227"/>
    <cellStyle name="60% - 强调文字颜色 2 2 5 5" xfId="9228"/>
    <cellStyle name="40% - 强调文字颜色 2 4 3" xfId="9229"/>
    <cellStyle name="40% - 强调文字颜色 2 4 4" xfId="9230"/>
    <cellStyle name="Note 2 2 2 25 2" xfId="9231"/>
    <cellStyle name="Calculation 2 2 2 4 12 2" xfId="9232"/>
    <cellStyle name="Output 3 19" xfId="9233"/>
    <cellStyle name="Output 3 24" xfId="9234"/>
    <cellStyle name="常规 4 8 2" xfId="9235"/>
    <cellStyle name="好_万科紫台总包单项工程汇总表（合同版） 2_3.3-精装超高层土建 (铝模) 4 2" xfId="9236"/>
    <cellStyle name="40% - 强调文字颜色 2 5" xfId="9237"/>
    <cellStyle name="常规 4 2 6 2" xfId="9238"/>
    <cellStyle name="40% - 强调文字颜色 2 5 2" xfId="9239"/>
    <cellStyle name="Output 2 9 10 3" xfId="9240"/>
    <cellStyle name="60% - 强调文字颜色 2 2 6 5" xfId="9241"/>
    <cellStyle name="40% - 强调文字颜色 2 5 3" xfId="9242"/>
    <cellStyle name="40% - 强调文字颜色 2 5 4" xfId="9243"/>
    <cellStyle name="60% - 强调文字颜色 4 2 7 2" xfId="9244"/>
    <cellStyle name="40% - 强调文字颜色 3 2 2 2" xfId="9245"/>
    <cellStyle name="40% - 强调文字颜色 3 4 4" xfId="9246"/>
    <cellStyle name="Calculation 2 2 6 16 2" xfId="9247"/>
    <cellStyle name="Calculation 2 2 6 21 2" xfId="9248"/>
    <cellStyle name="Neutral 2 4 5" xfId="9249"/>
    <cellStyle name="40% - 强调文字颜色 3 2 2 2 2" xfId="9250"/>
    <cellStyle name="40% - 强调文字颜色 3 2 2 3" xfId="9251"/>
    <cellStyle name="40% - 强调文字颜色 3 5 4" xfId="9252"/>
    <cellStyle name="Calculation 2 2 6 17 2" xfId="9253"/>
    <cellStyle name="Calculation 2 2 6 22 2" xfId="9254"/>
    <cellStyle name="Note 8 14" xfId="9255"/>
    <cellStyle name="Neutral 2 2 3 3 2" xfId="9256"/>
    <cellStyle name="注释 3 5 3 2" xfId="9257"/>
    <cellStyle name="Accent1 2_3.3-精装超高层土建 (铝模)" xfId="9258"/>
    <cellStyle name="Note 2 4 2 14" xfId="9259"/>
    <cellStyle name="Neutral 2 5 5" xfId="9260"/>
    <cellStyle name="40% - 强调文字颜色 3 2 2 3 2" xfId="9261"/>
    <cellStyle name="Input 5 4 21 2" xfId="9262"/>
    <cellStyle name="Input 5 4 16 2" xfId="9263"/>
    <cellStyle name="40% - 强调文字颜色 3 2 2 4" xfId="9264"/>
    <cellStyle name="Input 5 4 21 3" xfId="9265"/>
    <cellStyle name="Input 5 4 16 3" xfId="9266"/>
    <cellStyle name="40% - 强调文字颜色 3 2 2 5" xfId="9267"/>
    <cellStyle name="40% - 强调文字颜色 3 2 2 6" xfId="9268"/>
    <cellStyle name="Explanatory Text 7 2 2" xfId="9269"/>
    <cellStyle name="60% - 强调文字颜色 4 2 8" xfId="9270"/>
    <cellStyle name="40% - 强调文字颜色 3 2 3" xfId="9271"/>
    <cellStyle name="Note 2 8 18" xfId="9272"/>
    <cellStyle name="Note 2 8 23" xfId="9273"/>
    <cellStyle name="60% - 强调文字颜色 4 2 8 2" xfId="9274"/>
    <cellStyle name="Calculation 3 2 2 3" xfId="9275"/>
    <cellStyle name="40% - 强调文字颜色 3 2 3 2" xfId="9276"/>
    <cellStyle name="Calculation 3 2 2 4" xfId="9277"/>
    <cellStyle name="40% - 强调文字颜色 3 2 3 3" xfId="9278"/>
    <cellStyle name="Calculation 3 2 4 9 2" xfId="9279"/>
    <cellStyle name="Calculation 3 2 2 5" xfId="9280"/>
    <cellStyle name="Input 5 4 22 2" xfId="9281"/>
    <cellStyle name="Input 5 4 17 2" xfId="9282"/>
    <cellStyle name="40% - 强调文字颜色 3 2 3 4" xfId="9283"/>
    <cellStyle name="40% - 强调文字颜色 3 2 4" xfId="9284"/>
    <cellStyle name="Calculation 2 2 6 14 2" xfId="9285"/>
    <cellStyle name="Accent3 3 2 4 2" xfId="9286"/>
    <cellStyle name="60% - 强调文字颜色 4 2 9" xfId="9287"/>
    <cellStyle name="Calculation 3 2 4 15" xfId="9288"/>
    <cellStyle name="Calculation 3 2 4 20" xfId="9289"/>
    <cellStyle name="40% - 强调文字颜色 3 2 4 2" xfId="9290"/>
    <cellStyle name="60% - 强调文字颜色 4 2 9 2" xfId="9291"/>
    <cellStyle name="Calculation 3 2 3 3" xfId="9292"/>
    <cellStyle name="Explanatory Text 10 2" xfId="9293"/>
    <cellStyle name="Calculation 3 2 4 16" xfId="9294"/>
    <cellStyle name="Calculation 3 2 4 21" xfId="9295"/>
    <cellStyle name="40% - 强调文字颜色 3 2 4 3" xfId="9296"/>
    <cellStyle name="Calculation 3 2 3 4" xfId="9297"/>
    <cellStyle name="Calculation 3 2 4 17" xfId="9298"/>
    <cellStyle name="Calculation 3 2 4 22" xfId="9299"/>
    <cellStyle name="Input 5 4 18 2" xfId="9300"/>
    <cellStyle name="40% - 强调文字颜色 3 2 4 4" xfId="9301"/>
    <cellStyle name="Calculation 3 2 3 5" xfId="9302"/>
    <cellStyle name="Input 2 4 4 18 2" xfId="9303"/>
    <cellStyle name="40% - 强调文字颜色 3 2 5" xfId="9304"/>
    <cellStyle name="Accent5 2 6 2" xfId="9305"/>
    <cellStyle name="Calculation 2 2 6 14 3" xfId="9306"/>
    <cellStyle name="链接单元格 2 6" xfId="9307"/>
    <cellStyle name="Calculation 3 2 4 3" xfId="9308"/>
    <cellStyle name="Total 2 2 2 3 19" xfId="9309"/>
    <cellStyle name="Total 2 2 2 3 24" xfId="9310"/>
    <cellStyle name="Input 5 4 11" xfId="9311"/>
    <cellStyle name="40% - 强调文字颜色 3 2 5 2" xfId="9312"/>
    <cellStyle name="Accent5 2 6 2 2" xfId="9313"/>
    <cellStyle name="Input 5 4 12" xfId="9314"/>
    <cellStyle name="40% - 强调文字颜色 3 2 5 3" xfId="9315"/>
    <cellStyle name="Input 5 4 19 2" xfId="9316"/>
    <cellStyle name="40% - 强调文字颜色 3 2 5 4" xfId="9317"/>
    <cellStyle name="Input 5 4 13" xfId="9318"/>
    <cellStyle name="40% - 强调文字颜色 3 2 6 2" xfId="9319"/>
    <cellStyle name="Accent5 2 6 3 2" xfId="9320"/>
    <cellStyle name="40% - 强调文字颜色 3 2 6 3" xfId="9321"/>
    <cellStyle name="40% - 强调文字颜色 3 2 6 4" xfId="9322"/>
    <cellStyle name="60% - 强调文字颜色 2 2 2 3 2 2" xfId="9323"/>
    <cellStyle name="Input 2 5 3 22" xfId="9324"/>
    <cellStyle name="Input 2 5 3 17" xfId="9325"/>
    <cellStyle name="Total 2 3 3 6" xfId="9326"/>
    <cellStyle name="40% - 强调文字颜色 3 2_3.3-精装超高层土建 (铝模)" xfId="9327"/>
    <cellStyle name="Calculation 3 3 2 5 2" xfId="9328"/>
    <cellStyle name="40% - 强调文字颜色 5 2" xfId="9329"/>
    <cellStyle name="Calculation 3 3 2 3 3" xfId="9330"/>
    <cellStyle name="40% - 强调文字颜色 3 3" xfId="9331"/>
    <cellStyle name="60% - 强调文字颜色 4 3 7 2" xfId="9332"/>
    <cellStyle name="Calculation 3 3 3 19 3" xfId="9333"/>
    <cellStyle name="40% - 强调文字颜色 3 3 2 2" xfId="9334"/>
    <cellStyle name="40% - 强调文字颜色 3 3 2 2 2" xfId="9335"/>
    <cellStyle name="Note 9 8" xfId="9336"/>
    <cellStyle name="40% - 强调文字颜色 3 3 2 2 3" xfId="9337"/>
    <cellStyle name="Note 9 9" xfId="9338"/>
    <cellStyle name="Note 2 5 10 2" xfId="9339"/>
    <cellStyle name="Note 2 5 10 3" xfId="9340"/>
    <cellStyle name="40% - 强调文字颜色 3 3 2 2 4" xfId="9341"/>
    <cellStyle name="40% - 强调文字颜色 3 3 2 3" xfId="9342"/>
    <cellStyle name="40% - 强调文字颜色 3 3 2 3 2" xfId="9343"/>
    <cellStyle name="Total 2 2 2 6" xfId="9344"/>
    <cellStyle name="40% - 强调文字颜色 3 3 2 3 3" xfId="9345"/>
    <cellStyle name="Total 2 2 2 7" xfId="9346"/>
    <cellStyle name="Note 2 5 11 2" xfId="9347"/>
    <cellStyle name="40% - 强调文字颜色 3 3 2 5" xfId="9348"/>
    <cellStyle name="40% - 强调文字颜色 3 3 2 6" xfId="9349"/>
    <cellStyle name="40% - 强调文字颜色 3 3 2_3.3-精装超高层土建 (铝模)" xfId="9350"/>
    <cellStyle name="Explanatory Text 7 3 2" xfId="9351"/>
    <cellStyle name="60% - 强调文字颜色 4 3 8" xfId="9352"/>
    <cellStyle name="40% - 强调文字颜色 3 3 3" xfId="9353"/>
    <cellStyle name="40% - 强调文字颜色 3 3 4" xfId="9354"/>
    <cellStyle name="Calculation 2 2 6 15 2" xfId="9355"/>
    <cellStyle name="Calculation 2 2 6 20 2" xfId="9356"/>
    <cellStyle name="60% - 强调文字颜色 4 3 9" xfId="9357"/>
    <cellStyle name="Calculation 3 3 3 3" xfId="9358"/>
    <cellStyle name="60% - 强调文字颜色 4 3 9 2" xfId="9359"/>
    <cellStyle name="40% - 强调文字颜色 3 3 4 2" xfId="9360"/>
    <cellStyle name="40% - 强调文字颜色 3 3 4 3" xfId="9361"/>
    <cellStyle name="40% - 强调文字颜色 3 3 4 4" xfId="9362"/>
    <cellStyle name="Input 2 4 4 19 2" xfId="9363"/>
    <cellStyle name="40% - 强调文字颜色 3 3 5" xfId="9364"/>
    <cellStyle name="Accent5 2 7 2" xfId="9365"/>
    <cellStyle name="Calculation 2 2 6 15 3" xfId="9366"/>
    <cellStyle name="Calculation 2 2 6 20 3" xfId="9367"/>
    <cellStyle name="Calculation 3 3 4 3" xfId="9368"/>
    <cellStyle name="Calculation 2 2 3 3 12" xfId="9369"/>
    <cellStyle name="40% - 强调文字颜色 3 3 5 2" xfId="9370"/>
    <cellStyle name="Note 5 4 10" xfId="9371"/>
    <cellStyle name="Calculation 3 3 4 4" xfId="9372"/>
    <cellStyle name="Calculation 2 2 3 3 13" xfId="9373"/>
    <cellStyle name="40% - 强调文字颜色 3 3 5 3" xfId="9374"/>
    <cellStyle name="Note 5 4 11" xfId="9375"/>
    <cellStyle name="40% - 强调文字颜色 3 3 6 2" xfId="9376"/>
    <cellStyle name="差_汉阳人信汇F地块和武胜人信汇北区人防防化设备清单 20140807" xfId="9377"/>
    <cellStyle name="40% - 强调文字颜色 3 3 6 3" xfId="9378"/>
    <cellStyle name="输出 2 2 2 5 3 3" xfId="9379"/>
    <cellStyle name="Calculation 2 4 15 3" xfId="9380"/>
    <cellStyle name="Calculation 2 4 20 3" xfId="9381"/>
    <cellStyle name="Total 3 3 4 17" xfId="9382"/>
    <cellStyle name="Total 3 3 4 22" xfId="9383"/>
    <cellStyle name="好_汉阳人信汇F地块和武胜人信汇北区人防防化设备清单 20140807 2 2 3 2" xfId="9384"/>
    <cellStyle name="60% - 强调文字颜色 1 3 2 5 2" xfId="9385"/>
    <cellStyle name="40% - 强调文字颜色 3 4" xfId="9386"/>
    <cellStyle name="40% - 强调文字颜色 3 4 2" xfId="9387"/>
    <cellStyle name="60% - 强调文字颜色 2 3 5 5" xfId="9388"/>
    <cellStyle name="40% - 强调文字颜色 3 4 3" xfId="9389"/>
    <cellStyle name="Calculation 2 2 2 4 13 2" xfId="9390"/>
    <cellStyle name="常规 4 9 2" xfId="9391"/>
    <cellStyle name="好_万科紫台总包单项工程汇总表（合同版） 2_3.3-精装超高层土建 (铝模) 5 2" xfId="9392"/>
    <cellStyle name="40% - 强调文字颜色 3 5" xfId="9393"/>
    <cellStyle name="40% - 强调文字颜色 3 5 2" xfId="9394"/>
    <cellStyle name="60% - 强调文字颜色 2 3 6 5" xfId="9395"/>
    <cellStyle name="Note 2 4 2 12" xfId="9396"/>
    <cellStyle name="40% - 强调文字颜色 3 5 3" xfId="9397"/>
    <cellStyle name="Calculation 3 3 2 4 2" xfId="9398"/>
    <cellStyle name="40% - 强调文字颜色 4 2" xfId="9399"/>
    <cellStyle name="60% - 强调文字颜色 5 2 7 2" xfId="9400"/>
    <cellStyle name="40% - 强调文字颜色 4 2 2 2" xfId="9401"/>
    <cellStyle name="Note 2 2 2 4 7" xfId="9402"/>
    <cellStyle name="40% - 强调文字颜色 4 2 2 2 2" xfId="9403"/>
    <cellStyle name="Note 2 2 2 4 8" xfId="9404"/>
    <cellStyle name="常规 10 2 8 3 2" xfId="9405"/>
    <cellStyle name="40% - 强调文字颜色 4 2 2 2 3" xfId="9406"/>
    <cellStyle name="Note 2 2 2 4 9" xfId="9407"/>
    <cellStyle name="40% - 强调文字颜色 4 2 2 2 4" xfId="9408"/>
    <cellStyle name="40% - 强调文字颜色 4 2 2 3" xfId="9409"/>
    <cellStyle name="40% - 强调文字颜色 4 2 2 3 2" xfId="9410"/>
    <cellStyle name="40% - 强调文字颜色 4 2 2 3 4" xfId="9411"/>
    <cellStyle name="60% - 强调文字颜色 2 2 10" xfId="9412"/>
    <cellStyle name="Calculation 3 3 4 8 2" xfId="9413"/>
    <cellStyle name="Calculation 2 2 3 3 17 2" xfId="9414"/>
    <cellStyle name="Calculation 2 2 3 3 22 2" xfId="9415"/>
    <cellStyle name="40% - 强调文字颜色 4 2 2 4" xfId="9416"/>
    <cellStyle name="Calculation 3 3 4 8 3" xfId="9417"/>
    <cellStyle name="千位分隔 2 2 3 3" xfId="9418"/>
    <cellStyle name="Note 2 3 4 10" xfId="9419"/>
    <cellStyle name="Calculation 2 2 3 3 17 3" xfId="9420"/>
    <cellStyle name="Calculation 2 2 3 3 22 3" xfId="9421"/>
    <cellStyle name="40% - 强调文字颜色 4 2 2 5" xfId="9422"/>
    <cellStyle name="40% - 强调文字颜色 4 2 2 6" xfId="9423"/>
    <cellStyle name="Heading 2 6 5" xfId="9424"/>
    <cellStyle name="Accent2 3 2 2 2" xfId="9425"/>
    <cellStyle name="40% - 强调文字颜色 4 2 2_3.3-精装超高层土建 (铝模)" xfId="9426"/>
    <cellStyle name="Total 2 3 8" xfId="9427"/>
    <cellStyle name="输出 2 3 5 4" xfId="9428"/>
    <cellStyle name="常规 2 2 3 4" xfId="9429"/>
    <cellStyle name="Note 10 13" xfId="9430"/>
    <cellStyle name="60% - 强调文字颜色 5 2 9 2" xfId="9431"/>
    <cellStyle name="解释性文本 2 2 6 2" xfId="9432"/>
    <cellStyle name="Calculation 4 2 3 3" xfId="9433"/>
    <cellStyle name="40% - 强调文字颜色 4 2 4 2" xfId="9434"/>
    <cellStyle name="注释 3 2 2 5 6 3" xfId="9435"/>
    <cellStyle name="Heading 2 2 2 2 3" xfId="9436"/>
    <cellStyle name="40% - 强调文字颜色 4 2 4 3" xfId="9437"/>
    <cellStyle name="Heading 2 2 2 2 4" xfId="9438"/>
    <cellStyle name="输出 2 3 5 6" xfId="9439"/>
    <cellStyle name="好_B包一标段-南通宏华清单（最终版） 4 2 2" xfId="9440"/>
    <cellStyle name="Accent1 6 2 2" xfId="9441"/>
    <cellStyle name="常规 2 2 3 6" xfId="9442"/>
    <cellStyle name="Note 10 20" xfId="9443"/>
    <cellStyle name="Note 10 15" xfId="9444"/>
    <cellStyle name="Calculation 2 2 3 3 19 2" xfId="9445"/>
    <cellStyle name="40% - 强调文字颜色 4 2 4 4" xfId="9446"/>
    <cellStyle name="Heading 2 2 2 2 5" xfId="9447"/>
    <cellStyle name="输出 2 3 5 7" xfId="9448"/>
    <cellStyle name="常规 2 2 3 7" xfId="9449"/>
    <cellStyle name="Note 10 21" xfId="9450"/>
    <cellStyle name="Note 10 16" xfId="9451"/>
    <cellStyle name="Calculation 2 2 3 3 19 3" xfId="9452"/>
    <cellStyle name="常规 4 5 6 5 2" xfId="9453"/>
    <cellStyle name="40% - 强调文字颜色 4 2 4 5" xfId="9454"/>
    <cellStyle name="差_前卫厂中央公园（原城市•山谷）项目一期8～11号楼及车库施工总承包工程-工程量清单 2" xfId="9455"/>
    <cellStyle name="40% - 强调文字颜色 4 2 5 2" xfId="9456"/>
    <cellStyle name="注释 3 2 2 5 7 3" xfId="9457"/>
    <cellStyle name="Heading 2 2 2 3 3" xfId="9458"/>
    <cellStyle name="40% - 强调文字颜色 4 2 5 3" xfId="9459"/>
    <cellStyle name="Heading 2 2 2 3 4" xfId="9460"/>
    <cellStyle name="Calculation 4 3 10 2" xfId="9461"/>
    <cellStyle name="好_B包一标段-南通宏华清单（最终版） 4 3 2" xfId="9462"/>
    <cellStyle name="Accent1 6 3 2" xfId="9463"/>
    <cellStyle name="常规 2 2 4 6" xfId="9464"/>
    <cellStyle name="40% - 强调文字颜色 4 2 5 4" xfId="9465"/>
    <cellStyle name="Heading 2 2 2 3 5" xfId="9466"/>
    <cellStyle name="Calculation 4 3 10 3" xfId="9467"/>
    <cellStyle name="40% - 强调文字颜色 4 2 6 2" xfId="9468"/>
    <cellStyle name="60% - 强调文字颜色 1 2 2 3 2 2" xfId="9469"/>
    <cellStyle name="Calculation 4 2 5 3" xfId="9470"/>
    <cellStyle name="40% - 强调文字颜色 4 2 6 3" xfId="9471"/>
    <cellStyle name="计算 2 4 5 10 2" xfId="9472"/>
    <cellStyle name="Calculation 4 3 11 2" xfId="9473"/>
    <cellStyle name="好_B包一标段-南通宏华清单（最终版） 4 4 2" xfId="9474"/>
    <cellStyle name="Accent1 6 4 2" xfId="9475"/>
    <cellStyle name="常规 2 2 5 6" xfId="9476"/>
    <cellStyle name="60% - 强调文字颜色 3 2 5 2 2" xfId="9477"/>
    <cellStyle name="40% - 强调文字颜色 4 2 6 4" xfId="9478"/>
    <cellStyle name="计算 2 4 5 10 3" xfId="9479"/>
    <cellStyle name="Calculation 4 3 11 3" xfId="9480"/>
    <cellStyle name="Input 2 14" xfId="9481"/>
    <cellStyle name="Calculation 3 27" xfId="9482"/>
    <cellStyle name="40% - 强调文字颜色 4 2_3.3-精装超高层土建 (铝模)" xfId="9483"/>
    <cellStyle name="Calculation 3 3 2 4 3" xfId="9484"/>
    <cellStyle name="40% - 强调文字颜色 4 3" xfId="9485"/>
    <cellStyle name="40% - 强调文字颜色 4 3 2 2 2" xfId="9486"/>
    <cellStyle name="40% - 强调文字颜色 4 3 2 2 3" xfId="9487"/>
    <cellStyle name="40% - 强调文字颜色 4 3 2 2 4" xfId="9488"/>
    <cellStyle name="输入 3 2 3 5 22" xfId="9489"/>
    <cellStyle name="输入 3 2 3 5 17" xfId="9490"/>
    <cellStyle name="常规 39 2 3" xfId="9491"/>
    <cellStyle name="Input 5 2 3 3" xfId="9492"/>
    <cellStyle name="Input 2 3 22" xfId="9493"/>
    <cellStyle name="Input 2 3 17" xfId="9494"/>
    <cellStyle name="Calculation 2 3 4 10" xfId="9495"/>
    <cellStyle name="Heading 1 6 4 2" xfId="9496"/>
    <cellStyle name="Calculation 5 4 20 3" xfId="9497"/>
    <cellStyle name="Calculation 5 4 15 3" xfId="9498"/>
    <cellStyle name="60% - 强调文字颜色 2 2 2_3.3-精装超高层土建 (铝模)" xfId="9499"/>
    <cellStyle name="40% - 强调文字颜色 4 3 2 3 2" xfId="9500"/>
    <cellStyle name="40% - 强调文字颜色 4 3 2 3 3" xfId="9501"/>
    <cellStyle name="40% - 强调文字颜色 4 3 2 3 4" xfId="9502"/>
    <cellStyle name="40% - 强调文字颜色 4 3 2 4" xfId="9503"/>
    <cellStyle name="Total 3 3 2 14 3" xfId="9504"/>
    <cellStyle name="40% - 强调文字颜色 4 3 2 5" xfId="9505"/>
    <cellStyle name="Accent1 2 2 2 2 2" xfId="9506"/>
    <cellStyle name="40% - 强调文字颜色 4 3 2 6" xfId="9507"/>
    <cellStyle name="Total 2 3 2 7 3" xfId="9508"/>
    <cellStyle name="60% - 强调文字颜色 5 3 8" xfId="9509"/>
    <cellStyle name="检查单元格 3 2 7" xfId="9510"/>
    <cellStyle name="Calculation 6 13" xfId="9511"/>
    <cellStyle name="40% - 强调文字颜色 4 3 3" xfId="9512"/>
    <cellStyle name="解释性文本 2 3 5 2" xfId="9513"/>
    <cellStyle name="Calculation 4 3 2 3" xfId="9514"/>
    <cellStyle name="常规 2 3 2 4" xfId="9515"/>
    <cellStyle name="60% - 强调文字颜色 5 3 8 2" xfId="9516"/>
    <cellStyle name="检查单元格 3 2 7 2" xfId="9517"/>
    <cellStyle name="Calculation 6 13 2" xfId="9518"/>
    <cellStyle name="40% - 强调文字颜色 4 3 3 2" xfId="9519"/>
    <cellStyle name="Calculation 6 13 3" xfId="9520"/>
    <cellStyle name="40% - 强调文字颜色 4 3 3 3" xfId="9521"/>
    <cellStyle name="Total 3 3 2 15 2" xfId="9522"/>
    <cellStyle name="Total 3 3 2 20 2" xfId="9523"/>
    <cellStyle name="40% - 强调文字颜色 4 3 3 4" xfId="9524"/>
    <cellStyle name="Total 3 3 2 15 3" xfId="9525"/>
    <cellStyle name="Total 3 3 2 20 3" xfId="9526"/>
    <cellStyle name="60% - 强调文字颜色 5 3 9" xfId="9527"/>
    <cellStyle name="检查单元格 3 2 8" xfId="9528"/>
    <cellStyle name="计算 4 2 2 8 2" xfId="9529"/>
    <cellStyle name="Calculation 6 14" xfId="9530"/>
    <cellStyle name="40% - 强调文字颜色 4 3 4" xfId="9531"/>
    <cellStyle name="Calculation 4 3 3 3" xfId="9532"/>
    <cellStyle name="输出 2 4 5 4" xfId="9533"/>
    <cellStyle name="常规 2 3 3 4" xfId="9534"/>
    <cellStyle name="60% - 强调文字颜色 5 3 9 2" xfId="9535"/>
    <cellStyle name="Calculation 6 14 2" xfId="9536"/>
    <cellStyle name="40% - 强调文字颜色 4 3 4 2" xfId="9537"/>
    <cellStyle name="Calculation 6 14 3" xfId="9538"/>
    <cellStyle name="40% - 强调文字颜色 4 3 4 3" xfId="9539"/>
    <cellStyle name="Total 3 3 2 16 2" xfId="9540"/>
    <cellStyle name="Total 3 3 2 21 2" xfId="9541"/>
    <cellStyle name="输出 2 4 5 6" xfId="9542"/>
    <cellStyle name="好_B包一标段-南通宏华清单（最终版） 5 2 2" xfId="9543"/>
    <cellStyle name="Accent1 7 2 2" xfId="9544"/>
    <cellStyle name="常规 2 3 3 6" xfId="9545"/>
    <cellStyle name="40% - 强调文字颜色 4 3 4 4" xfId="9546"/>
    <cellStyle name="Total 3 3 2 16 3" xfId="9547"/>
    <cellStyle name="Total 3 3 2 21 3" xfId="9548"/>
    <cellStyle name="计算 4 2 2 8 3" xfId="9549"/>
    <cellStyle name="Calculation 6 20" xfId="9550"/>
    <cellStyle name="Calculation 6 15" xfId="9551"/>
    <cellStyle name="40% - 强调文字颜色 4 3 5" xfId="9552"/>
    <cellStyle name="Calculation 6 20 2" xfId="9553"/>
    <cellStyle name="Calculation 6 15 2" xfId="9554"/>
    <cellStyle name="40% - 强调文字颜色 4 3 5 2" xfId="9555"/>
    <cellStyle name="Total 2 2 2 2 10" xfId="9556"/>
    <cellStyle name="Calculation 6 20 3" xfId="9557"/>
    <cellStyle name="Calculation 6 15 3" xfId="9558"/>
    <cellStyle name="Heading 2 2_3.3-精装超高层土建 (铝模)" xfId="9559"/>
    <cellStyle name="40% - 强调文字颜色 4 3 5 3" xfId="9560"/>
    <cellStyle name="Total 2 2 2 2 11" xfId="9561"/>
    <cellStyle name="Total 3 3 2 17 2" xfId="9562"/>
    <cellStyle name="Total 3 3 2 22 2" xfId="9563"/>
    <cellStyle name="好_B包一标段-南通宏华清单（最终版） 5 3 2" xfId="9564"/>
    <cellStyle name="Accent1 7 3 2" xfId="9565"/>
    <cellStyle name="常规 2 3 4 6" xfId="9566"/>
    <cellStyle name="40% - 强调文字颜色 4 3 5 4" xfId="9567"/>
    <cellStyle name="Total 2 2 2 2 12" xfId="9568"/>
    <cellStyle name="Total 3 3 2 17 3" xfId="9569"/>
    <cellStyle name="Total 3 3 2 22 3" xfId="9570"/>
    <cellStyle name="Calculation 6 21 2" xfId="9571"/>
    <cellStyle name="Calculation 6 16 2" xfId="9572"/>
    <cellStyle name="40% - 强调文字颜色 4 3 6 2" xfId="9573"/>
    <cellStyle name="Calculation 6 21 3" xfId="9574"/>
    <cellStyle name="Calculation 6 16 3" xfId="9575"/>
    <cellStyle name="常规 10 2 3 3 2 4 2 2" xfId="9576"/>
    <cellStyle name="40% - 强调文字颜色 4 3 6 3" xfId="9577"/>
    <cellStyle name="Total 3 3 2 18 2" xfId="9578"/>
    <cellStyle name="好_B包一标段-南通宏华清单（最终版） 5 4 2" xfId="9579"/>
    <cellStyle name="Accent1 7 4 2" xfId="9580"/>
    <cellStyle name="常规 2 3 5 6" xfId="9581"/>
    <cellStyle name="60% - 强调文字颜色 3 2 6 2 2" xfId="9582"/>
    <cellStyle name="40% - 强调文字颜色 4 3 6 4" xfId="9583"/>
    <cellStyle name="Total 3 3 2 18 3" xfId="9584"/>
    <cellStyle name="Input 2 5 3 24" xfId="9585"/>
    <cellStyle name="Input 2 5 3 19" xfId="9586"/>
    <cellStyle name="Total 2 3 3 8" xfId="9587"/>
    <cellStyle name="输入 3 6 5 13 2" xfId="9588"/>
    <cellStyle name="40% - 强调文字颜色 4 3_3.3-精装超高层土建 (铝模)" xfId="9589"/>
    <cellStyle name="40% - 强调文字颜色 5 4" xfId="9590"/>
    <cellStyle name="40% - 强调文字颜色 4 4 2" xfId="9591"/>
    <cellStyle name="40% - 强调文字颜色 4 4 3" xfId="9592"/>
    <cellStyle name="40% - 强调文字颜色 4 4 4" xfId="9593"/>
    <cellStyle name="Total 2 2 17" xfId="9594"/>
    <cellStyle name="Total 2 2 22" xfId="9595"/>
    <cellStyle name="Calculation 2 2 2 4 14 2" xfId="9596"/>
    <cellStyle name="40% - 强调文字颜色 4 5" xfId="9597"/>
    <cellStyle name="40% - 强调文字颜色 4 5 2" xfId="9598"/>
    <cellStyle name="40% - 强调文字颜色 4 5 4" xfId="9599"/>
    <cellStyle name="Input 2 5 3 22 2" xfId="9600"/>
    <cellStyle name="Input 2 5 3 17 2" xfId="9601"/>
    <cellStyle name="Total 2 3 3 6 2" xfId="9602"/>
    <cellStyle name="Input 2 4 25 3" xfId="9603"/>
    <cellStyle name="60% - 强调文字颜色 6 2 7" xfId="9604"/>
    <cellStyle name="40% - 强调文字颜色 5 2 2" xfId="9605"/>
    <cellStyle name="Input 2 5 3 22 3" xfId="9606"/>
    <cellStyle name="Input 2 5 3 17 3" xfId="9607"/>
    <cellStyle name="Total 2 3 3 6 3" xfId="9608"/>
    <cellStyle name="60% - 强调文字颜色 6 2 8" xfId="9609"/>
    <cellStyle name="40% - 强调文字颜色 5 2 3" xfId="9610"/>
    <cellStyle name="汇总 3 5 5 20" xfId="9611"/>
    <cellStyle name="汇总 3 5 5 15" xfId="9612"/>
    <cellStyle name="40% - 强调文字颜色 5 2 3 4" xfId="9613"/>
    <cellStyle name="60% - Accent3 2 2 3 4 2" xfId="9614"/>
    <cellStyle name="60% - 强调文字颜色 6 2 9" xfId="9615"/>
    <cellStyle name="Total 4 2 15 2" xfId="9616"/>
    <cellStyle name="Total 4 2 20 2" xfId="9617"/>
    <cellStyle name="40% - 强调文字颜色 5 2 4" xfId="9618"/>
    <cellStyle name="输出 3 3 5 4" xfId="9619"/>
    <cellStyle name="Note 2 2 3 3 10 3" xfId="9620"/>
    <cellStyle name="Calculation 2 3 2 19" xfId="9621"/>
    <cellStyle name="Calculation 2 3 2 24" xfId="9622"/>
    <cellStyle name="常规 3 2 3 4" xfId="9623"/>
    <cellStyle name="好_万科金色城市23号地块安装部分模拟清单（2011.11.21.浩） 3" xfId="9624"/>
    <cellStyle name="60% - 强调文字颜色 6 2 9 2" xfId="9625"/>
    <cellStyle name="Calculation 5 2 3 3" xfId="9626"/>
    <cellStyle name="40% - 强调文字颜色 5 2 4 2" xfId="9627"/>
    <cellStyle name="40% - 强调文字颜色 5 2 4 3" xfId="9628"/>
    <cellStyle name="常规 3 4_3.3-精装超高层土建 (铝模)" xfId="9629"/>
    <cellStyle name="输出 3 3 5 6" xfId="9630"/>
    <cellStyle name="Accent2 6 2 2" xfId="9631"/>
    <cellStyle name="Output 3 4 13 2" xfId="9632"/>
    <cellStyle name="常规 3 2 3 6" xfId="9633"/>
    <cellStyle name="好_万科金色城市23号地块安装部分模拟清单（2011.11.21.浩） 5" xfId="9634"/>
    <cellStyle name="标题 4 2 2 5 2" xfId="9635"/>
    <cellStyle name="40% - 强调文字颜色 5 2 4 4" xfId="9636"/>
    <cellStyle name="Total 4 2 15 3" xfId="9637"/>
    <cellStyle name="Total 4 2 20 3" xfId="9638"/>
    <cellStyle name="40% - 强调文字颜色 5 2 5" xfId="9639"/>
    <cellStyle name="60% - 强调文字颜色 1 2 2 2 5" xfId="9640"/>
    <cellStyle name="40% - 强调文字颜色 5 2 5 2" xfId="9641"/>
    <cellStyle name="40% - 强调文字颜色 5 2 5 3" xfId="9642"/>
    <cellStyle name="Accent2 6 3 2" xfId="9643"/>
    <cellStyle name="Output 3 4 14 2" xfId="9644"/>
    <cellStyle name="常规 3 2 4 6" xfId="9645"/>
    <cellStyle name="标题 4 2 2 6 2" xfId="9646"/>
    <cellStyle name="40% - 强调文字颜色 5 2 5 4" xfId="9647"/>
    <cellStyle name="Accent3 3 3 3 2" xfId="9648"/>
    <cellStyle name="60% - Accent3 2 2 2 3 2" xfId="9649"/>
    <cellStyle name="Input 3 2 2 20 3" xfId="9650"/>
    <cellStyle name="Input 3 2 2 15 3" xfId="9651"/>
    <cellStyle name="Note 2 8 15 2" xfId="9652"/>
    <cellStyle name="Note 2 8 20 2" xfId="9653"/>
    <cellStyle name="40% - 强调文字颜色 5 2_3.3-精装超高层土建 (铝模)" xfId="9654"/>
    <cellStyle name="Calculation 3 3 2 5 3" xfId="9655"/>
    <cellStyle name="40% - 强调文字颜色 5 3" xfId="9656"/>
    <cellStyle name="Input 2 5 3 18 2" xfId="9657"/>
    <cellStyle name="Total 2 3 3 7 2" xfId="9658"/>
    <cellStyle name="60% - 强调文字颜色 6 3 7" xfId="9659"/>
    <cellStyle name="40% - 强调文字颜色 5 3 2" xfId="9660"/>
    <cellStyle name="Input 2 5 3 18 3" xfId="9661"/>
    <cellStyle name="Total 2 3 3 7 3" xfId="9662"/>
    <cellStyle name="60% - 强调文字颜色 6 3 8" xfId="9663"/>
    <cellStyle name="40% - 强调文字颜色 5 3 3" xfId="9664"/>
    <cellStyle name="40% - 强调文字颜色 5 3 3 3 3" xfId="9665"/>
    <cellStyle name="60% - 强调文字颜色 6 3 9" xfId="9666"/>
    <cellStyle name="Total 4 2 16 2" xfId="9667"/>
    <cellStyle name="Total 4 2 21 2" xfId="9668"/>
    <cellStyle name="40% - 强调文字颜色 5 3 4" xfId="9669"/>
    <cellStyle name="Calculation 5 3 3 3" xfId="9670"/>
    <cellStyle name="输出 3 4 5 4" xfId="9671"/>
    <cellStyle name="常规 3 3 3 4" xfId="9672"/>
    <cellStyle name="60% - 强调文字颜色 6 3 9 2" xfId="9673"/>
    <cellStyle name="40% - 强调文字颜色 5 3 4 2" xfId="9674"/>
    <cellStyle name="40% - 强调文字颜色 5 3 4 3" xfId="9675"/>
    <cellStyle name="Input 2 28 3" xfId="9676"/>
    <cellStyle name="输出 3 4 5 6" xfId="9677"/>
    <cellStyle name="Accent2 7 2 2" xfId="9678"/>
    <cellStyle name="常规 3 3 3 6" xfId="9679"/>
    <cellStyle name="40% - 强调文字颜色 5 3 4 4" xfId="9680"/>
    <cellStyle name="Total 4 2 16 3" xfId="9681"/>
    <cellStyle name="Total 4 2 21 3" xfId="9682"/>
    <cellStyle name="40% - 强调文字颜色 5 3 5" xfId="9683"/>
    <cellStyle name="40% - 强调文字颜色 5 3 5 2" xfId="9684"/>
    <cellStyle name="40% - 强调文字颜色 5 3 5 3" xfId="9685"/>
    <cellStyle name="Input 2 29 3" xfId="9686"/>
    <cellStyle name="好_汉阳人信汇F地块和武胜人信汇北区人防防化设备清单 20140807 10 2" xfId="9687"/>
    <cellStyle name="Accent2 7 3 2" xfId="9688"/>
    <cellStyle name="常规 3 3 4 6" xfId="9689"/>
    <cellStyle name="40% - 强调文字颜色 5 3 5 4" xfId="9690"/>
    <cellStyle name="40% - 强调文字颜色 5 4 2" xfId="9691"/>
    <cellStyle name="40% - 强调文字颜色 5 4 3" xfId="9692"/>
    <cellStyle name="Total 4 2 17 2" xfId="9693"/>
    <cellStyle name="Total 4 2 22 2" xfId="9694"/>
    <cellStyle name="40% - 强调文字颜色 5 4 4" xfId="9695"/>
    <cellStyle name="Calculation 2 2 2 4 15 2" xfId="9696"/>
    <cellStyle name="Calculation 2 2 2 4 20 2" xfId="9697"/>
    <cellStyle name="40% - 强调文字颜色 5 5" xfId="9698"/>
    <cellStyle name="40% - 强调文字颜色 5 5 2" xfId="9699"/>
    <cellStyle name="Calculation 3 3 2 6 2" xfId="9700"/>
    <cellStyle name="40% - 强调文字颜色 6 2" xfId="9701"/>
    <cellStyle name="40% - 强调文字颜色 6 2 2" xfId="9702"/>
    <cellStyle name="Output 2 26" xfId="9703"/>
    <cellStyle name="Output 2 31" xfId="9704"/>
    <cellStyle name="常规 4 3 4" xfId="9705"/>
    <cellStyle name="40% - 强调文字颜色 6 2 2 2" xfId="9706"/>
    <cellStyle name="Calculation 2 5 3 16 3" xfId="9707"/>
    <cellStyle name="Calculation 2 5 3 21 3" xfId="9708"/>
    <cellStyle name="注释 4 5 12 3" xfId="9709"/>
    <cellStyle name="Output 2 26 2" xfId="9710"/>
    <cellStyle name="常规 4 3 4 2" xfId="9711"/>
    <cellStyle name="40% - 强调文字颜色 6 2 2 2 2" xfId="9712"/>
    <cellStyle name="输入 2 2 7 12" xfId="9713"/>
    <cellStyle name="Calculation 6 3 4 2" xfId="9714"/>
    <cellStyle name="Output 2 26 3" xfId="9715"/>
    <cellStyle name="40% - 强调文字颜色 6 2 2 2 3" xfId="9716"/>
    <cellStyle name="输入 2 2 7 13" xfId="9717"/>
    <cellStyle name="Calculation 6 3 4 3" xfId="9718"/>
    <cellStyle name="40% - 强调文字颜色 6 2 2 2 4" xfId="9719"/>
    <cellStyle name="40% - 强调文字颜色 6 3 5 2" xfId="9720"/>
    <cellStyle name="Output 2 27" xfId="9721"/>
    <cellStyle name="Output 2 32" xfId="9722"/>
    <cellStyle name="常规 4 3 5" xfId="9723"/>
    <cellStyle name="40% - 强调文字颜色 6 2 2 3" xfId="9724"/>
    <cellStyle name="Calculation 6 3 5 2" xfId="9725"/>
    <cellStyle name="Calculation 3 2 16" xfId="9726"/>
    <cellStyle name="Calculation 3 2 21" xfId="9727"/>
    <cellStyle name="Output 2 27 3" xfId="9728"/>
    <cellStyle name="40% - 强调文字颜色 6 2 2 3 3" xfId="9729"/>
    <cellStyle name="Calculation 6 3 5 3" xfId="9730"/>
    <cellStyle name="Calculation 3 2 17" xfId="9731"/>
    <cellStyle name="Calculation 3 2 22" xfId="9732"/>
    <cellStyle name="40% - 强调文字颜色 6 2 2 3 4" xfId="9733"/>
    <cellStyle name="Good 2 2 3 2 2" xfId="9734"/>
    <cellStyle name="40% - 强调文字颜色 6 3 6 2" xfId="9735"/>
    <cellStyle name="强调文字颜色 1 2 5 2 2" xfId="9736"/>
    <cellStyle name="Output 2 28" xfId="9737"/>
    <cellStyle name="常规 4 3 6" xfId="9738"/>
    <cellStyle name="40% - 强调文字颜色 6 2 2 4" xfId="9739"/>
    <cellStyle name="Output 2 29" xfId="9740"/>
    <cellStyle name="常规 4 3 7" xfId="9741"/>
    <cellStyle name="40% - 强调文字颜色 6 2 2 5" xfId="9742"/>
    <cellStyle name="40% - 强调文字颜色 6 2 2 6" xfId="9743"/>
    <cellStyle name="40% - 强调文字颜色 6 2 2_3.3-精装超高层土建 (铝模)" xfId="9744"/>
    <cellStyle name="40% - 强调文字颜色 6 2 3" xfId="9745"/>
    <cellStyle name="输出 4 5 6" xfId="9746"/>
    <cellStyle name="计算 2 2 2 5 23" xfId="9747"/>
    <cellStyle name="计算 2 2 2 5 18" xfId="9748"/>
    <cellStyle name="常规 4 4 4" xfId="9749"/>
    <cellStyle name="40% - 强调文字颜色 6 2 3 2" xfId="9750"/>
    <cellStyle name="Calculation 2 5 3 17 3" xfId="9751"/>
    <cellStyle name="Calculation 2 5 3 22 3" xfId="9752"/>
    <cellStyle name="输出 4 5 7" xfId="9753"/>
    <cellStyle name="计算 2 2 2 5 24" xfId="9754"/>
    <cellStyle name="计算 2 2 2 5 19" xfId="9755"/>
    <cellStyle name="常规 4 4 5" xfId="9756"/>
    <cellStyle name="40% - 强调文字颜色 6 2 3 3" xfId="9757"/>
    <cellStyle name="输出 4 5 8" xfId="9758"/>
    <cellStyle name="强调文字颜色 1 2 5 3 2" xfId="9759"/>
    <cellStyle name="常规 4 4 6" xfId="9760"/>
    <cellStyle name="40% - 强调文字颜色 6 2 3 4" xfId="9761"/>
    <cellStyle name="40% - 强调文字颜色 6 2 4" xfId="9762"/>
    <cellStyle name="常规 4 5 4" xfId="9763"/>
    <cellStyle name="40% - 强调文字颜色 6 2 4 2" xfId="9764"/>
    <cellStyle name="好 3 3 4 2" xfId="9765"/>
    <cellStyle name="Output" xfId="9766"/>
    <cellStyle name="Calculation 2 5 3 18 3" xfId="9767"/>
    <cellStyle name="常规 4 5 5" xfId="9768"/>
    <cellStyle name="40% - 强调文字颜色 6 2 4 3" xfId="9769"/>
    <cellStyle name="Accent3 6 2 2" xfId="9770"/>
    <cellStyle name="常规 4 2 3 6" xfId="9771"/>
    <cellStyle name="标题 4 3 2 5 2" xfId="9772"/>
    <cellStyle name="强调文字颜色 1 2 5 4 2" xfId="9773"/>
    <cellStyle name="常规 4 5 6" xfId="9774"/>
    <cellStyle name="40% - 强调文字颜色 6 2 4 4" xfId="9775"/>
    <cellStyle name="40% - 强调文字颜色 6 2 5" xfId="9776"/>
    <cellStyle name="Calculation 2 2 3 5 3" xfId="9777"/>
    <cellStyle name="Input 5 2 14 2" xfId="9778"/>
    <cellStyle name="60% - 强调文字颜色 1 3 2 2 5" xfId="9779"/>
    <cellStyle name="Note 6 3 8 3" xfId="9780"/>
    <cellStyle name="Input 3 3 13" xfId="9781"/>
    <cellStyle name="常规 4 6 4" xfId="9782"/>
    <cellStyle name="40% - 强调文字颜色 6 2 5 2" xfId="9783"/>
    <cellStyle name="Calculation 2 5 3 19 3" xfId="9784"/>
    <cellStyle name="常规 4 6 5" xfId="9785"/>
    <cellStyle name="40% - 强调文字颜色 6 2 5 3" xfId="9786"/>
    <cellStyle name="标题 4 3 2 6 2" xfId="9787"/>
    <cellStyle name="Accent3 6 3 2" xfId="9788"/>
    <cellStyle name="60% - Accent3 2 5 2 2" xfId="9789"/>
    <cellStyle name="强调文字颜色 1 2 5 5 2" xfId="9790"/>
    <cellStyle name="常规 4 6 6" xfId="9791"/>
    <cellStyle name="40% - 强调文字颜色 6 2 5 4" xfId="9792"/>
    <cellStyle name="Calculation 2 2 3 6 3" xfId="9793"/>
    <cellStyle name="警告文本 2 6 2 2" xfId="9794"/>
    <cellStyle name="Input 5 2 20 2" xfId="9795"/>
    <cellStyle name="Input 5 2 15 2" xfId="9796"/>
    <cellStyle name="60% - 强调文字颜色 1 3 2 3 5" xfId="9797"/>
    <cellStyle name="Good 2 2 2 2 2" xfId="9798"/>
    <cellStyle name="40% - 强调文字颜色 6 2 6 2" xfId="9799"/>
    <cellStyle name="40% - 强调文字颜色 6 2 6 3" xfId="9800"/>
    <cellStyle name="Accent3 6 4 2" xfId="9801"/>
    <cellStyle name="60% - Accent3 2 5 3 2" xfId="9802"/>
    <cellStyle name="40% - 强调文字颜色 6 2 6 4" xfId="9803"/>
    <cellStyle name="Input 2 2 3 4 8 2" xfId="9804"/>
    <cellStyle name="Calculation 2 6 2 11 2" xfId="9805"/>
    <cellStyle name="Total 6 2 5" xfId="9806"/>
    <cellStyle name="标题 5 5 4" xfId="9807"/>
    <cellStyle name="60% - Accent6 2 6 3 2" xfId="9808"/>
    <cellStyle name="Output 2 4 3 7" xfId="9809"/>
    <cellStyle name="输出 4 5 22 3" xfId="9810"/>
    <cellStyle name="输出 4 5 17 3" xfId="9811"/>
    <cellStyle name="40% - 强调文字颜色 6 2_3.3-精装超高层土建 (铝模)" xfId="9812"/>
    <cellStyle name="Calculation 3 3 2 6 3" xfId="9813"/>
    <cellStyle name="40% - 强调文字颜色 6 3" xfId="9814"/>
    <cellStyle name="40% - 强调文字颜色 6 3 2" xfId="9815"/>
    <cellStyle name="常规 5 3 4" xfId="9816"/>
    <cellStyle name="Output 7 26" xfId="9817"/>
    <cellStyle name="40% - 强调文字颜色 6 3 2 2" xfId="9818"/>
    <cellStyle name="常规 5 3 4 2" xfId="9819"/>
    <cellStyle name="Total 5 4 19 3" xfId="9820"/>
    <cellStyle name="40% - 强调文字颜色 6 3 2 2 2" xfId="9821"/>
    <cellStyle name="Calculation 7 3 4 2" xfId="9822"/>
    <cellStyle name="40% - 强调文字颜色 6 3 2 2 3" xfId="9823"/>
    <cellStyle name="Calculation 7 3 4 3" xfId="9824"/>
    <cellStyle name="60% - 强调文字颜色 3 2_3.3-精装超高层土建 (铝模)" xfId="9825"/>
    <cellStyle name="常规 5 3 4 4" xfId="9826"/>
    <cellStyle name="Output 2 2 5 2" xfId="9827"/>
    <cellStyle name="40% - 强调文字颜色 6 3 2 2 4" xfId="9828"/>
    <cellStyle name="常规 5 3 5" xfId="9829"/>
    <cellStyle name="Output 7 27" xfId="9830"/>
    <cellStyle name="40% - 强调文字颜色 6 3 2 3" xfId="9831"/>
    <cellStyle name="40% - 强调文字颜色 6 3 2 3 2" xfId="9832"/>
    <cellStyle name="Calculation 7 3 5 2" xfId="9833"/>
    <cellStyle name="40% - 强调文字颜色 6 3 2 3 3" xfId="9834"/>
    <cellStyle name="Calculation 7 3 5 3" xfId="9835"/>
    <cellStyle name="计算 3 10 10" xfId="9836"/>
    <cellStyle name="常规 5 3 5 4" xfId="9837"/>
    <cellStyle name="Output 2 2 6 2" xfId="9838"/>
    <cellStyle name="40% - 强调文字颜色 6 3 2 3 4" xfId="9839"/>
    <cellStyle name="40% - 强调文字颜色 6 3 2 4" xfId="9840"/>
    <cellStyle name="40% - 强调文字颜色 6 3 2 5" xfId="9841"/>
    <cellStyle name="40% - 强调文字颜色 6 3 2 6" xfId="9842"/>
    <cellStyle name="差 3 2 3 2" xfId="9843"/>
    <cellStyle name="Input 2 2 4 2 2" xfId="9844"/>
    <cellStyle name="40% - 强调文字颜色 6 3 2_3.3-精装超高层土建 (铝模)" xfId="9845"/>
    <cellStyle name="40% - 强调文字颜色 6 3 3" xfId="9846"/>
    <cellStyle name="40% - 强调文字颜色 6 3 3 3" xfId="9847"/>
    <cellStyle name="40% - 强调文字颜色 6 3 3 4" xfId="9848"/>
    <cellStyle name="40% - 强调文字颜色 6 3 4 2" xfId="9849"/>
    <cellStyle name="Total 2 6 19" xfId="9850"/>
    <cellStyle name="Total 2 6 24" xfId="9851"/>
    <cellStyle name="40% - 强调文字颜色 6 3 4 3" xfId="9852"/>
    <cellStyle name="Total 2 6 25" xfId="9853"/>
    <cellStyle name="Accent3 7 2 2" xfId="9854"/>
    <cellStyle name="40% - 强调文字颜色 6 3 4 4" xfId="9855"/>
    <cellStyle name="Total 2 6 26" xfId="9856"/>
    <cellStyle name="40% - 强调文字颜色 6 3 5" xfId="9857"/>
    <cellStyle name="40% - 强调文字颜色 6 3 5 3" xfId="9858"/>
    <cellStyle name="Accent3 7 3 2" xfId="9859"/>
    <cellStyle name="60% - Accent3 2 6 2 2" xfId="9860"/>
    <cellStyle name="40% - 强调文字颜色 6 3 5 4" xfId="9861"/>
    <cellStyle name="Calculation 3 2 18" xfId="9862"/>
    <cellStyle name="Calculation 3 2 23" xfId="9863"/>
    <cellStyle name="40% - 强调文字颜色 6 3 6 3" xfId="9864"/>
    <cellStyle name="计算 2 10 12" xfId="9865"/>
    <cellStyle name="Accent3 7 4 2" xfId="9866"/>
    <cellStyle name="Calculation 3 2 19" xfId="9867"/>
    <cellStyle name="Calculation 3 2 24" xfId="9868"/>
    <cellStyle name="60% - Accent3 2 6 3 2" xfId="9869"/>
    <cellStyle name="40% - 强调文字颜色 6 3 6 4" xfId="9870"/>
    <cellStyle name="40% - 强调文字颜色 6 4" xfId="9871"/>
    <cellStyle name="Heading 4 10" xfId="9872"/>
    <cellStyle name="40% - 强调文字颜色 6 4 2" xfId="9873"/>
    <cellStyle name="Heading 4 10 2" xfId="9874"/>
    <cellStyle name="好 3 5 2" xfId="9875"/>
    <cellStyle name="Calculation 2 2 5 16" xfId="9876"/>
    <cellStyle name="Calculation 2 2 5 21" xfId="9877"/>
    <cellStyle name="40% - 强调文字颜色 6 4 4" xfId="9878"/>
    <cellStyle name="好 3 5 4" xfId="9879"/>
    <cellStyle name="Calculation 2 2 5 18" xfId="9880"/>
    <cellStyle name="Calculation 2 2 5 23" xfId="9881"/>
    <cellStyle name="40% - 强调文字颜色 6 5 3" xfId="9882"/>
    <cellStyle name="注释 2 10 13 3" xfId="9883"/>
    <cellStyle name="60% - Accent1 10" xfId="9884"/>
    <cellStyle name="Output 2 2 5 8" xfId="9885"/>
    <cellStyle name="常规 3 3" xfId="9886"/>
    <cellStyle name="Heading 4 7 3" xfId="9887"/>
    <cellStyle name="60% - Accent1 10 2" xfId="9888"/>
    <cellStyle name="60% - Accent1 11" xfId="9889"/>
    <cellStyle name="Calculation 3 2 2 5 2" xfId="9890"/>
    <cellStyle name="Note 3 2 2 8 2" xfId="9891"/>
    <cellStyle name="Output 2 2 5 15 3" xfId="9892"/>
    <cellStyle name="Output 2 2 5 20 3" xfId="9893"/>
    <cellStyle name="常规 10 2 4 3 5" xfId="9894"/>
    <cellStyle name="Input 3 3 4 19 3" xfId="9895"/>
    <cellStyle name="注释 2 2 7 2" xfId="9896"/>
    <cellStyle name="Calculation 2 9 11 3" xfId="9897"/>
    <cellStyle name="60% - Accent1 2 2 2 2" xfId="9898"/>
    <cellStyle name="差 3 3 5" xfId="9899"/>
    <cellStyle name="Input 2 2 5 4" xfId="9900"/>
    <cellStyle name="Calculation 2 4 4 9 3" xfId="9901"/>
    <cellStyle name="60% - Accent1 2 2 2 2 2" xfId="9902"/>
    <cellStyle name="60% - Accent1 2 2 2 3" xfId="9903"/>
    <cellStyle name="注释 2 2 7 4" xfId="9904"/>
    <cellStyle name="Calculation 2 3 3 4 2" xfId="9905"/>
    <cellStyle name="60% - Accent1 2 2 2 4" xfId="9906"/>
    <cellStyle name="注释 2 2 7 5" xfId="9907"/>
    <cellStyle name="Calculation 2 3 3 4 3" xfId="9908"/>
    <cellStyle name="60% - Accent1 2 2 2 5" xfId="9909"/>
    <cellStyle name="Calculation 2 9 12 3" xfId="9910"/>
    <cellStyle name="60% - Accent1 2 2 3 2" xfId="9911"/>
    <cellStyle name="Input 3 2 3 22" xfId="9912"/>
    <cellStyle name="Input 3 2 3 17" xfId="9913"/>
    <cellStyle name="60% - Accent1 2 2 3 2 2" xfId="9914"/>
    <cellStyle name="Input 3 2 3 22 2" xfId="9915"/>
    <cellStyle name="Input 3 2 3 17 2" xfId="9916"/>
    <cellStyle name="60% - Accent1 2 2 3 3" xfId="9917"/>
    <cellStyle name="Input 3 2 3 23" xfId="9918"/>
    <cellStyle name="Input 3 2 3 18" xfId="9919"/>
    <cellStyle name="Calculation 2 3 3 5 2" xfId="9920"/>
    <cellStyle name="60% - Accent1 2 2 3 4" xfId="9921"/>
    <cellStyle name="Input 3 2 3 24" xfId="9922"/>
    <cellStyle name="Input 3 2 3 19" xfId="9923"/>
    <cellStyle name="Input 3 2 25" xfId="9924"/>
    <cellStyle name="60% - Accent1 2 2 3 4 2" xfId="9925"/>
    <cellStyle name="Input 3 2 3 19 2" xfId="9926"/>
    <cellStyle name="Calculation 2 4 3 13" xfId="9927"/>
    <cellStyle name="60% - Accent4 3 3 4" xfId="9928"/>
    <cellStyle name="Calculation 2 3 3 5 3" xfId="9929"/>
    <cellStyle name="60% - Accent1 2 2 3 5" xfId="9930"/>
    <cellStyle name="Calculation 2 9 13 3" xfId="9931"/>
    <cellStyle name="60% - Accent1 2 2 4 2" xfId="9932"/>
    <cellStyle name="Note 2 2 2 3 11" xfId="9933"/>
    <cellStyle name="输出 2 2 3 5 3 3" xfId="9934"/>
    <cellStyle name="Calculation 2 9 15 3" xfId="9935"/>
    <cellStyle name="Calculation 2 9 20 3" xfId="9936"/>
    <cellStyle name="Output 3 3 13" xfId="9937"/>
    <cellStyle name="60% - Accent1 2 2 6 2" xfId="9938"/>
    <cellStyle name="60% - Accent1 2 3 2 2" xfId="9939"/>
    <cellStyle name="60% - Accent1 2 3 3 2" xfId="9940"/>
    <cellStyle name="常规 10 2 5 5 5" xfId="9941"/>
    <cellStyle name="Note 2 2 3 4 20 3" xfId="9942"/>
    <cellStyle name="Note 2 2 3 4 15 3" xfId="9943"/>
    <cellStyle name="Calculation 2 4 3 19" xfId="9944"/>
    <cellStyle name="Calculation 2 4 3 24" xfId="9945"/>
    <cellStyle name="60% - Accent1 2 3 4 2" xfId="9946"/>
    <cellStyle name="60% - Accent1 2 4 2 2" xfId="9947"/>
    <cellStyle name="60% - Accent2_3.3-精装超高层土建 (铝模)" xfId="9948"/>
    <cellStyle name="Total 2 2 2 2 3 3" xfId="9949"/>
    <cellStyle name="60% - Accent1 2 4 5" xfId="9950"/>
    <cellStyle name="60% - Accent1 2 5 2" xfId="9951"/>
    <cellStyle name="Output 4 4 15 3" xfId="9952"/>
    <cellStyle name="Output 4 4 20 3" xfId="9953"/>
    <cellStyle name="60% - Accent1 2 5 2 2" xfId="9954"/>
    <cellStyle name="60% - Accent1 2 5 3" xfId="9955"/>
    <cellStyle name="Output 4 4 16 3" xfId="9956"/>
    <cellStyle name="Output 4 4 21 3" xfId="9957"/>
    <cellStyle name="Calculation 7 4 23" xfId="9958"/>
    <cellStyle name="Calculation 7 4 18" xfId="9959"/>
    <cellStyle name="60% - Accent1 2 5 3 2" xfId="9960"/>
    <cellStyle name="Good 4 3 2" xfId="9961"/>
    <cellStyle name="60% - Accent1 2 5 4" xfId="9962"/>
    <cellStyle name="60% - Accent5 2 2 2 3" xfId="9963"/>
    <cellStyle name="Output 4 4 17 3" xfId="9964"/>
    <cellStyle name="Output 4 4 22 3" xfId="9965"/>
    <cellStyle name="60% - Accent1 2 5 4 2" xfId="9966"/>
    <cellStyle name="Calculation 3 2 4" xfId="9967"/>
    <cellStyle name="Total 10 8 3" xfId="9968"/>
    <cellStyle name="60% - Accent1 2 5 5" xfId="9969"/>
    <cellStyle name="计算 2 3" xfId="9970"/>
    <cellStyle name="60% - Accent1 2 6 2" xfId="9971"/>
    <cellStyle name="计算 2 3 2" xfId="9972"/>
    <cellStyle name="60% - Accent1 2 6 2 2" xfId="9973"/>
    <cellStyle name="计算 2 4" xfId="9974"/>
    <cellStyle name="60% - Accent1 2 6 3" xfId="9975"/>
    <cellStyle name="计算 2 4 2" xfId="9976"/>
    <cellStyle name="60% - Accent1 2 6 3 2" xfId="9977"/>
    <cellStyle name="Good 4 4 2" xfId="9978"/>
    <cellStyle name="计算 2 5" xfId="9979"/>
    <cellStyle name="60% - Accent1 2 6 4" xfId="9980"/>
    <cellStyle name="Calculation 4 2 4" xfId="9981"/>
    <cellStyle name="计算 2 5 2" xfId="9982"/>
    <cellStyle name="60% - Accent1 2 6 4 2" xfId="9983"/>
    <cellStyle name="计算 2 6" xfId="9984"/>
    <cellStyle name="60% - Accent1 2 6 5" xfId="9985"/>
    <cellStyle name="Output 5 2 2 2" xfId="9986"/>
    <cellStyle name="60% - Accent1 2 7" xfId="9987"/>
    <cellStyle name="常规 10 2 4 7 2" xfId="9988"/>
    <cellStyle name="Total 2 5 2 8 3" xfId="9989"/>
    <cellStyle name="计算 3 3" xfId="9990"/>
    <cellStyle name="60% - Accent1 2 7 2" xfId="9991"/>
    <cellStyle name="Input 2 2 6 21" xfId="9992"/>
    <cellStyle name="Input 2 2 6 16" xfId="9993"/>
    <cellStyle name="60% - Accent1 5 3 2" xfId="9994"/>
    <cellStyle name="60% - Accent1 2 8" xfId="9995"/>
    <cellStyle name="常规 10 2 4 7 3" xfId="9996"/>
    <cellStyle name="计算 4 3" xfId="9997"/>
    <cellStyle name="60% - Accent1 2 8 2" xfId="9998"/>
    <cellStyle name="60% - Accent1 2 9" xfId="9999"/>
    <cellStyle name="Output 2 2 5 19 2" xfId="10000"/>
    <cellStyle name="常规 10 2 4 7 4" xfId="10001"/>
    <cellStyle name="输出 2 2 3 5 3 2" xfId="10002"/>
    <cellStyle name="Calculation 2 9 15 2" xfId="10003"/>
    <cellStyle name="Calculation 2 9 20 2" xfId="10004"/>
    <cellStyle name="Output 3 3 12" xfId="10005"/>
    <cellStyle name="Note 2 5 3 12 3" xfId="10006"/>
    <cellStyle name="常规 13 2 2 6 2" xfId="10007"/>
    <cellStyle name="60% - Accent1 3 2 2 2" xfId="10008"/>
    <cellStyle name="60% - Accent1 3 2 3 2" xfId="10009"/>
    <cellStyle name="Output 2 6 4 13" xfId="10010"/>
    <cellStyle name="60% - Accent1 3 2 4 2" xfId="10011"/>
    <cellStyle name="60% - Accent1 3 3 3 2" xfId="10012"/>
    <cellStyle name="Total 3 2 19" xfId="10013"/>
    <cellStyle name="Total 3 2 24" xfId="10014"/>
    <cellStyle name="60% - Accent1 3 3 4 2" xfId="10015"/>
    <cellStyle name="60% - Accent1 3 3 5" xfId="10016"/>
    <cellStyle name="常规 13 2 5 6" xfId="10017"/>
    <cellStyle name="60% - Accent1 3 5 2" xfId="10018"/>
    <cellStyle name="常规 13 2 6 6" xfId="10019"/>
    <cellStyle name="Input 3 3 2 11" xfId="10020"/>
    <cellStyle name="60% - Accent1 3 6 2" xfId="10021"/>
    <cellStyle name="Total 2 5 2 9 3" xfId="10022"/>
    <cellStyle name="60% - Accent1 3 7" xfId="10023"/>
    <cellStyle name="Accent4 3 3 4" xfId="10024"/>
    <cellStyle name="常规 10 5 6" xfId="10025"/>
    <cellStyle name="60% - Accent1 3_3.3-精装超高层土建 (铝模)" xfId="10026"/>
    <cellStyle name="Input 8 12" xfId="10027"/>
    <cellStyle name="60% - Accent1 4" xfId="10028"/>
    <cellStyle name="Input 6 3 20" xfId="10029"/>
    <cellStyle name="Input 6 3 15" xfId="10030"/>
    <cellStyle name="60% - Accent4 2 7" xfId="10031"/>
    <cellStyle name="Input 8 13 2" xfId="10032"/>
    <cellStyle name="60% - Accent1 5 2" xfId="10033"/>
    <cellStyle name="Input 6 3 21 2" xfId="10034"/>
    <cellStyle name="Input 6 3 16 2" xfId="10035"/>
    <cellStyle name="Calculation 3 4 2 2" xfId="10036"/>
    <cellStyle name="Note 2 2 2 12 3" xfId="10037"/>
    <cellStyle name="60% - Accent4 2 8 2" xfId="10038"/>
    <cellStyle name="Input 8 13 3" xfId="10039"/>
    <cellStyle name="60% - Accent1 5 3" xfId="10040"/>
    <cellStyle name="Input 6 3 21 3" xfId="10041"/>
    <cellStyle name="Input 6 3 16 3" xfId="10042"/>
    <cellStyle name="Calculation 3 4 2 3" xfId="10043"/>
    <cellStyle name="强调文字颜色 5 3 2 2 5 2" xfId="10044"/>
    <cellStyle name="60% - Accent1 5 4" xfId="10045"/>
    <cellStyle name="60% - Accent1 5 4 2" xfId="10046"/>
    <cellStyle name="60% - Accent1 5 5" xfId="10047"/>
    <cellStyle name="输入 2 3 5 14 2" xfId="10048"/>
    <cellStyle name="60% - Accent1 6 2 2" xfId="10049"/>
    <cellStyle name="注释 5 5 11" xfId="10050"/>
    <cellStyle name="检查单元格 3 6" xfId="10051"/>
    <cellStyle name="Input 2 2 3 4 22 3" xfId="10052"/>
    <cellStyle name="Input 2 2 3 4 17 3" xfId="10053"/>
    <cellStyle name="60% - Accent2 2 8" xfId="10054"/>
    <cellStyle name="输入 2 3 5 20 2" xfId="10055"/>
    <cellStyle name="输入 2 3 5 15 2" xfId="10056"/>
    <cellStyle name="60% - Accent1 6 3 2" xfId="10057"/>
    <cellStyle name="输入 2 3 5 21" xfId="10058"/>
    <cellStyle name="输入 2 3 5 16" xfId="10059"/>
    <cellStyle name="60% - Accent1 6 4" xfId="10060"/>
    <cellStyle name="输入 2 3 5 21 2" xfId="10061"/>
    <cellStyle name="输入 2 3 5 16 2" xfId="10062"/>
    <cellStyle name="60% - Accent1 6 4 2" xfId="10063"/>
    <cellStyle name="输入 2 3 5 22" xfId="10064"/>
    <cellStyle name="输入 2 3 5 17" xfId="10065"/>
    <cellStyle name="60% - Accent1 6 5" xfId="10066"/>
    <cellStyle name="Input 8 20 2" xfId="10067"/>
    <cellStyle name="Input 8 15 2" xfId="10068"/>
    <cellStyle name="60% - Accent1 7 2" xfId="10069"/>
    <cellStyle name="Input 6 3 18 2" xfId="10070"/>
    <cellStyle name="Calculation 3 4 4 2" xfId="10071"/>
    <cellStyle name="60% - Accent1 7 2 2" xfId="10072"/>
    <cellStyle name="Note 2 4 6" xfId="10073"/>
    <cellStyle name="Output 2 5 15" xfId="10074"/>
    <cellStyle name="Output 2 5 20" xfId="10075"/>
    <cellStyle name="Input 8 21" xfId="10076"/>
    <cellStyle name="Input 8 16" xfId="10077"/>
    <cellStyle name="60% - Accent1 8" xfId="10078"/>
    <cellStyle name="Input 6 3 24" xfId="10079"/>
    <cellStyle name="Input 6 3 19" xfId="10080"/>
    <cellStyle name="Calculation 3 4 5" xfId="10081"/>
    <cellStyle name="Input 8 21 2" xfId="10082"/>
    <cellStyle name="Input 8 16 2" xfId="10083"/>
    <cellStyle name="60% - Accent1 8 2" xfId="10084"/>
    <cellStyle name="样式 30" xfId="10085"/>
    <cellStyle name="样式 25" xfId="10086"/>
    <cellStyle name="Input 6 3 19 2" xfId="10087"/>
    <cellStyle name="Calculation 3 4 5 2" xfId="10088"/>
    <cellStyle name="Input 8 22" xfId="10089"/>
    <cellStyle name="Input 8 17" xfId="10090"/>
    <cellStyle name="60% - Accent1 9" xfId="10091"/>
    <cellStyle name="Total 3 6 10 2" xfId="10092"/>
    <cellStyle name="Calculation 3 4 6" xfId="10093"/>
    <cellStyle name="汇总 2 2 7 23" xfId="10094"/>
    <cellStyle name="汇总 2 2 7 18" xfId="10095"/>
    <cellStyle name="Note 2 20" xfId="10096"/>
    <cellStyle name="Note 2 15" xfId="10097"/>
    <cellStyle name="Calculation 3 4 6 2" xfId="10098"/>
    <cellStyle name="Input 8 22 2" xfId="10099"/>
    <cellStyle name="Input 8 17 2" xfId="10100"/>
    <cellStyle name="60% - Accent1 9 2" xfId="10101"/>
    <cellStyle name="输出 2 2 2 5 9" xfId="10102"/>
    <cellStyle name="Calculation 2 4 26" xfId="10103"/>
    <cellStyle name="标题 3 2 10" xfId="10104"/>
    <cellStyle name="Calculation 2 2 6 5 3" xfId="10105"/>
    <cellStyle name="60% - Accent1_3.3-精装超高层土建 (铝模)" xfId="10106"/>
    <cellStyle name="60% - Accent5 3 3 2 2" xfId="10107"/>
    <cellStyle name="Note 7 14 3" xfId="10108"/>
    <cellStyle name="注释 2 10 18 3" xfId="10109"/>
    <cellStyle name="60% - Accent2 10" xfId="10110"/>
    <cellStyle name="60% - 强调文字颜色 2 2 6" xfId="10111"/>
    <cellStyle name="60% - Accent2 10 2" xfId="10112"/>
    <cellStyle name="60% - Accent2 11" xfId="10113"/>
    <cellStyle name="Input 2 3 9" xfId="10114"/>
    <cellStyle name="60% - Accent2 2" xfId="10115"/>
    <cellStyle name="60% - Accent4 3 5" xfId="10116"/>
    <cellStyle name="60% - Accent2 2 10" xfId="10117"/>
    <cellStyle name="60% - 强调文字颜色 4 3 6 5" xfId="10118"/>
    <cellStyle name="输入 3 2 3 5 9 2" xfId="10119"/>
    <cellStyle name="Calculation 2 2 3 2 8" xfId="10120"/>
    <cellStyle name="Input 2 3 9 2" xfId="10121"/>
    <cellStyle name="Calculation 4 4 23" xfId="10122"/>
    <cellStyle name="Calculation 4 4 18" xfId="10123"/>
    <cellStyle name="60% - Accent2 2 2" xfId="10124"/>
    <cellStyle name="Input 10 22 3" xfId="10125"/>
    <cellStyle name="Input 10 17 3" xfId="10126"/>
    <cellStyle name="60% - Accent4 3 5 2" xfId="10127"/>
    <cellStyle name="Calculation 2 2 3 2 8 2" xfId="10128"/>
    <cellStyle name="Calculation 4 4 18 2" xfId="10129"/>
    <cellStyle name="60% - Accent2 2 2 2" xfId="10130"/>
    <cellStyle name="Total 2 4 2 4" xfId="10131"/>
    <cellStyle name="60% - Accent2 2 2 2 2" xfId="10132"/>
    <cellStyle name="Total 2 4 2 5" xfId="10133"/>
    <cellStyle name="60% - Accent2 2 2 2 3" xfId="10134"/>
    <cellStyle name="Total 2 4 2 6" xfId="10135"/>
    <cellStyle name="60% - Accent2 2 2 2 4" xfId="10136"/>
    <cellStyle name="Total 2 4 2 7" xfId="10137"/>
    <cellStyle name="60% - Accent2 2 2 2 5" xfId="10138"/>
    <cellStyle name="Calculation 2 2 3 2 8 3" xfId="10139"/>
    <cellStyle name="Calculation 4 4 18 3" xfId="10140"/>
    <cellStyle name="60% - Accent2 2 2 3" xfId="10141"/>
    <cellStyle name="60% - 强调文字颜色 2 4 2 2" xfId="10142"/>
    <cellStyle name="Note 3 4 11" xfId="10143"/>
    <cellStyle name="Total 2 4 3 4" xfId="10144"/>
    <cellStyle name="60% - Accent2 2 2 3 2" xfId="10145"/>
    <cellStyle name="Total 2 4 3 5" xfId="10146"/>
    <cellStyle name="60% - Accent2 2 2 3 3" xfId="10147"/>
    <cellStyle name="Calculation 15 3" xfId="10148"/>
    <cellStyle name="Calculation 2 6 9" xfId="10149"/>
    <cellStyle name="Calculation 20 3" xfId="10150"/>
    <cellStyle name="Output 6 4 10" xfId="10151"/>
    <cellStyle name="Total 2 2 3 18" xfId="10152"/>
    <cellStyle name="Total 2 2 3 23" xfId="10153"/>
    <cellStyle name="Total 2 4 3 5 2" xfId="10154"/>
    <cellStyle name="Input 2 9 19 3" xfId="10155"/>
    <cellStyle name="60% - Accent2 2 2 3 3 2" xfId="10156"/>
    <cellStyle name="Accent4 3 7" xfId="10157"/>
    <cellStyle name="Total 2 4 3 6" xfId="10158"/>
    <cellStyle name="60% - Accent2 2 2 3 4" xfId="10159"/>
    <cellStyle name="Calculation 16 3" xfId="10160"/>
    <cellStyle name="Calculation 2 7 9" xfId="10161"/>
    <cellStyle name="Calculation 21 3" xfId="10162"/>
    <cellStyle name="Total 2 4 3 6 2" xfId="10163"/>
    <cellStyle name="60% - Accent2 2 2 3 4 2" xfId="10164"/>
    <cellStyle name="Total 2 4 3 7" xfId="10165"/>
    <cellStyle name="60% - Accent2 2 2 3 5" xfId="10166"/>
    <cellStyle name="Heading 4_3.3-精装超高层土建 (铝模)" xfId="10167"/>
    <cellStyle name="Total 2 4 4 4" xfId="10168"/>
    <cellStyle name="60% - Accent2 2 2 4 2" xfId="10169"/>
    <cellStyle name="60% - Accent2 2 2 5 2" xfId="10170"/>
    <cellStyle name="60% - Accent2 2 2 6 2" xfId="10171"/>
    <cellStyle name="60% - Accent2 2 2 7" xfId="10172"/>
    <cellStyle name="60% - Accent2 2 2_3.3-精装超高层土建 (铝模)" xfId="10173"/>
    <cellStyle name="Input 2 3 9 3" xfId="10174"/>
    <cellStyle name="Calculation 4 4 24" xfId="10175"/>
    <cellStyle name="Calculation 4 4 19" xfId="10176"/>
    <cellStyle name="60% - 强调文字颜色 2 3 6 3 2" xfId="10177"/>
    <cellStyle name="60% - Accent2 2 3" xfId="10178"/>
    <cellStyle name="Note 2 4 2 10 2" xfId="10179"/>
    <cellStyle name="输入 3 2 3 5 9 3" xfId="10180"/>
    <cellStyle name="Calculation 2 2 3 2 9" xfId="10181"/>
    <cellStyle name="60% - 强调文字颜色 5 2 4 2" xfId="10182"/>
    <cellStyle name="Total 2 5 3 4" xfId="10183"/>
    <cellStyle name="60% - Accent2 2 3 3 2" xfId="10184"/>
    <cellStyle name="Good 2 8" xfId="10185"/>
    <cellStyle name="Output 2 3 4 14" xfId="10186"/>
    <cellStyle name="60% - 强调文字颜色 5 2 5 2" xfId="10187"/>
    <cellStyle name="Total 2 5 4 4" xfId="10188"/>
    <cellStyle name="60% - Accent2 2 3 4 2" xfId="10189"/>
    <cellStyle name="强调文字颜色 5 3 2 3 2 2" xfId="10190"/>
    <cellStyle name="检查单元格 3 2" xfId="10191"/>
    <cellStyle name="60% - Accent2 2 4" xfId="10192"/>
    <cellStyle name="Note 2 4 2 10 3" xfId="10193"/>
    <cellStyle name="60% - 强调文字颜色 5 3 3 2" xfId="10194"/>
    <cellStyle name="Total 2 6 2 4" xfId="10195"/>
    <cellStyle name="检查单元格 3 2 2 2" xfId="10196"/>
    <cellStyle name="60% - Accent2 2 4 2 2" xfId="10197"/>
    <cellStyle name="60% - 强调文字颜色 5 3 4" xfId="10198"/>
    <cellStyle name="60% - 强调文字颜色 2 4 4 2" xfId="10199"/>
    <cellStyle name="检查单元格 3 2 3" xfId="10200"/>
    <cellStyle name="60% - Accent2 2 4 3" xfId="10201"/>
    <cellStyle name="60% - 强调文字颜色 5 3 4 2" xfId="10202"/>
    <cellStyle name="Total 2 6 3 4" xfId="10203"/>
    <cellStyle name="检查单元格 3 2 3 2" xfId="10204"/>
    <cellStyle name="60% - Accent2 2 4 3 2" xfId="10205"/>
    <cellStyle name="Output 2 2 2 4 14 2" xfId="10206"/>
    <cellStyle name="60% - 强调文字颜色 5 3 5" xfId="10207"/>
    <cellStyle name="Warning Text 6 3 2" xfId="10208"/>
    <cellStyle name="Input 22 2" xfId="10209"/>
    <cellStyle name="Input 2 3 3 22 2" xfId="10210"/>
    <cellStyle name="Input 2 3 3 17 2" xfId="10211"/>
    <cellStyle name="Input 17 2" xfId="10212"/>
    <cellStyle name="检查单元格 3 2 4" xfId="10213"/>
    <cellStyle name="Calculation 6 10" xfId="10214"/>
    <cellStyle name="60% - Accent2 2 4 4" xfId="10215"/>
    <cellStyle name="常规 11_3.3-精装超高层土建 (铝模)" xfId="10216"/>
    <cellStyle name="常规 23 2 2 2 2 3" xfId="10217"/>
    <cellStyle name="60% - 强调文字颜色 5 3 5 2" xfId="10218"/>
    <cellStyle name="Total 2 6 4 4" xfId="10219"/>
    <cellStyle name="检查单元格 3 2 4 2" xfId="10220"/>
    <cellStyle name="Calculation 6 10 2" xfId="10221"/>
    <cellStyle name="60% - Accent2 2 4 4 2" xfId="10222"/>
    <cellStyle name="Output 2 2 2 4 14 3" xfId="10223"/>
    <cellStyle name="60% - 强调文字颜色 5 3 6" xfId="10224"/>
    <cellStyle name="Input 22 3" xfId="10225"/>
    <cellStyle name="Input 2 3 3 22 3" xfId="10226"/>
    <cellStyle name="Input 2 3 3 17 3" xfId="10227"/>
    <cellStyle name="Input 17 3" xfId="10228"/>
    <cellStyle name="检查单元格 3 2 5" xfId="10229"/>
    <cellStyle name="Calculation 6 11" xfId="10230"/>
    <cellStyle name="60% - Accent2 2 4 5" xfId="10231"/>
    <cellStyle name="检查单元格 3 3" xfId="10232"/>
    <cellStyle name="60% - Accent2 2 5" xfId="10233"/>
    <cellStyle name="标题 3 3 2 6" xfId="10234"/>
    <cellStyle name="60% - 强调文字颜色 5 4 3" xfId="10235"/>
    <cellStyle name="检查单元格 3 3 2" xfId="10236"/>
    <cellStyle name="60% - Accent2 2 5 2" xfId="10237"/>
    <cellStyle name="Input 3 2 7 3" xfId="10238"/>
    <cellStyle name="标题 3 3 2 6 2" xfId="10239"/>
    <cellStyle name="60% - 强调文字颜色 5 4 3 2" xfId="10240"/>
    <cellStyle name="Note 6 3 10 3" xfId="10241"/>
    <cellStyle name="检查单元格 3 3 2 2" xfId="10242"/>
    <cellStyle name="60% - Accent2 2 5 2 2" xfId="10243"/>
    <cellStyle name="Note 3 2 3 10" xfId="10244"/>
    <cellStyle name="60% - Accent5 2 3 3" xfId="10245"/>
    <cellStyle name="标题 3 3 2 7" xfId="10246"/>
    <cellStyle name="60% - 强调文字颜色 5 4 4" xfId="10247"/>
    <cellStyle name="检查单元格 3 3 3" xfId="10248"/>
    <cellStyle name="60% - Accent2 2 5 3" xfId="10249"/>
    <cellStyle name="60% - 强调文字颜色 5 4 4 2" xfId="10250"/>
    <cellStyle name="Note 6 3 11 3" xfId="10251"/>
    <cellStyle name="Input 3 2 8 3" xfId="10252"/>
    <cellStyle name="检查单元格 3 3 3 2" xfId="10253"/>
    <cellStyle name="60% - Accent2 2 5 3 2" xfId="10254"/>
    <cellStyle name="60% - Accent5 2 4 3" xfId="10255"/>
    <cellStyle name="Output 2 2 2 4 15 2" xfId="10256"/>
    <cellStyle name="Output 2 2 2 4 20 2" xfId="10257"/>
    <cellStyle name="60% - 强调文字颜色 5 4 5" xfId="10258"/>
    <cellStyle name="Warning Text 6 4 2" xfId="10259"/>
    <cellStyle name="Input 23 2" xfId="10260"/>
    <cellStyle name="Input 2 3 3 18 2" xfId="10261"/>
    <cellStyle name="Input 18 2" xfId="10262"/>
    <cellStyle name="检查单元格 3 3 4" xfId="10263"/>
    <cellStyle name="60% - Accent2 2 5 4" xfId="10264"/>
    <cellStyle name="Bad 3 3 2 2" xfId="10265"/>
    <cellStyle name="60% - Accent6 2 2 2 3" xfId="10266"/>
    <cellStyle name="Output 2 2 2 2 10 3" xfId="10267"/>
    <cellStyle name="Heading 2 4 3" xfId="10268"/>
    <cellStyle name="检查单元格 3 3 4 2" xfId="10269"/>
    <cellStyle name="60% - Accent2 2 5 4 2" xfId="10270"/>
    <cellStyle name="60% - Accent5 2 5 3" xfId="10271"/>
    <cellStyle name="Input 23 3" xfId="10272"/>
    <cellStyle name="Input 2 3 3 18 3" xfId="10273"/>
    <cellStyle name="Input 18 3" xfId="10274"/>
    <cellStyle name="检查单元格 3 3 5" xfId="10275"/>
    <cellStyle name="60% - Accent2 2 5 5" xfId="10276"/>
    <cellStyle name="Total 2 5 3 8 2" xfId="10277"/>
    <cellStyle name="检查单元格 3 4" xfId="10278"/>
    <cellStyle name="60% - Accent2 2 6" xfId="10279"/>
    <cellStyle name="60% - 强调文字颜色 5 5 3" xfId="10280"/>
    <cellStyle name="检查单元格 3 4 2" xfId="10281"/>
    <cellStyle name="60% - Accent2 2 6 2" xfId="10282"/>
    <cellStyle name="60% - 强调文字颜色 5 5 3 2" xfId="10283"/>
    <cellStyle name="Input 3 3 7 3" xfId="10284"/>
    <cellStyle name="Calculation 2 2 3 25 3" xfId="10285"/>
    <cellStyle name="检查单元格 3 4 2 2" xfId="10286"/>
    <cellStyle name="60% - Accent2 2 6 2 2" xfId="10287"/>
    <cellStyle name="60% - Accent5 3 3 3" xfId="10288"/>
    <cellStyle name="60% - 强调文字颜色 5 5 4" xfId="10289"/>
    <cellStyle name="检查单元格 3 4 3" xfId="10290"/>
    <cellStyle name="60% - Accent2 2 6 3" xfId="10291"/>
    <cellStyle name="60% - 强调文字颜色 5 5 4 2" xfId="10292"/>
    <cellStyle name="Input 3 3 8 3" xfId="10293"/>
    <cellStyle name="检查单元格 3 4 3 2" xfId="10294"/>
    <cellStyle name="60% - Accent2 2 6 3 2" xfId="10295"/>
    <cellStyle name="Input 2 6 3 20" xfId="10296"/>
    <cellStyle name="Input 2 6 3 15" xfId="10297"/>
    <cellStyle name="Output 2 2 2 4 16 2" xfId="10298"/>
    <cellStyle name="Output 2 2 2 4 21 2" xfId="10299"/>
    <cellStyle name="60% - 强调文字颜色 5 5 5" xfId="10300"/>
    <cellStyle name="Input 24 2" xfId="10301"/>
    <cellStyle name="Input 2 3 3 19 2" xfId="10302"/>
    <cellStyle name="Input 19 2" xfId="10303"/>
    <cellStyle name="检查单元格 3 4 4" xfId="10304"/>
    <cellStyle name="60% - Accent2 2 6 4" xfId="10305"/>
    <cellStyle name="Input 24 3" xfId="10306"/>
    <cellStyle name="Input 2 3 3 19 3" xfId="10307"/>
    <cellStyle name="Input 19 3" xfId="10308"/>
    <cellStyle name="检查单元格 3 4 5" xfId="10309"/>
    <cellStyle name="60% - Accent2 2 6 5" xfId="10310"/>
    <cellStyle name="Output 6 2 2 2" xfId="10311"/>
    <cellStyle name="注释 5 5 10" xfId="10312"/>
    <cellStyle name="检查单元格 3 5" xfId="10313"/>
    <cellStyle name="Input 2 2 3 4 22 2" xfId="10314"/>
    <cellStyle name="Input 2 2 3 4 17 2" xfId="10315"/>
    <cellStyle name="60% - Accent2 2 7" xfId="10316"/>
    <cellStyle name="常规 10 2 5 7 2" xfId="10317"/>
    <cellStyle name="Total 2 5 3 8 3" xfId="10318"/>
    <cellStyle name="计算 5 5 23" xfId="10319"/>
    <cellStyle name="计算 5 5 18" xfId="10320"/>
    <cellStyle name="S4" xfId="10321"/>
    <cellStyle name="注释 5 5 10 2" xfId="10322"/>
    <cellStyle name="检查单元格 3 5 2" xfId="10323"/>
    <cellStyle name="60% - Accent2 2 7 2" xfId="10324"/>
    <cellStyle name="注释 5 5 11 2" xfId="10325"/>
    <cellStyle name="检查单元格 3 6 2" xfId="10326"/>
    <cellStyle name="60% - Accent2 2 8 2" xfId="10327"/>
    <cellStyle name="注释 5 5 12" xfId="10328"/>
    <cellStyle name="检查单元格 3 7" xfId="10329"/>
    <cellStyle name="60% - Accent2 2 9" xfId="10330"/>
    <cellStyle name="Note 2 2 3 4 22 2" xfId="10331"/>
    <cellStyle name="Note 2 2 3 4 17 2" xfId="10332"/>
    <cellStyle name="注释 5 5 12 2" xfId="10333"/>
    <cellStyle name="检查单元格 3 7 2" xfId="10334"/>
    <cellStyle name="60% - Accent2 2 9 2" xfId="10335"/>
    <cellStyle name="检查单元格 5 4 2" xfId="10336"/>
    <cellStyle name="60% - Accent2 2_3.3-精装超高层土建 (铝模)" xfId="10337"/>
    <cellStyle name="60% - Accent2 3" xfId="10338"/>
    <cellStyle name="60% - Accent4 3 6" xfId="10339"/>
    <cellStyle name="Input 2 4 4 10" xfId="10340"/>
    <cellStyle name="Calculation 2 2 3 3 8" xfId="10341"/>
    <cellStyle name="60% - Accent2 3 2" xfId="10342"/>
    <cellStyle name="Input 10 18 3" xfId="10343"/>
    <cellStyle name="60% - Accent4 3 6 2" xfId="10344"/>
    <cellStyle name="Input 2 4 4 10 2" xfId="10345"/>
    <cellStyle name="Calculation 2 2 3 3 8 2" xfId="10346"/>
    <cellStyle name="常规 14 2 2 6" xfId="10347"/>
    <cellStyle name="Input 6 20 3" xfId="10348"/>
    <cellStyle name="Input 6 15 3" xfId="10349"/>
    <cellStyle name="60% - Accent2 3 2 2" xfId="10350"/>
    <cellStyle name="Total 2 5 3 9 2" xfId="10351"/>
    <cellStyle name="检查单元格 4 4" xfId="10352"/>
    <cellStyle name="60% - Accent2 3 6" xfId="10353"/>
    <cellStyle name="60% - Accent2 3 2 2 2" xfId="10354"/>
    <cellStyle name="Calculation 2 2 3 3 8 3" xfId="10355"/>
    <cellStyle name="计算 2 2 3 5 11 2" xfId="10356"/>
    <cellStyle name="60% - Accent2 3 2 3" xfId="10357"/>
    <cellStyle name="60% - 强调文字颜色 2 5 2 2" xfId="10358"/>
    <cellStyle name="60% - Accent2 3 2 3 2" xfId="10359"/>
    <cellStyle name="计算 2 2 3 5 11 3" xfId="10360"/>
    <cellStyle name="60% - Accent2 3 2 4" xfId="10361"/>
    <cellStyle name="60% - Accent2 3 2 4 2" xfId="10362"/>
    <cellStyle name="表体文字居中 2 3 3" xfId="10363"/>
    <cellStyle name="60% - Accent2 3 2 5" xfId="10364"/>
    <cellStyle name="60% - 强调文字颜色 2 3 6 4 2" xfId="10365"/>
    <cellStyle name="60% - Accent2 3 3" xfId="10366"/>
    <cellStyle name="Note 2 4 2 11 2" xfId="10367"/>
    <cellStyle name="Calculation 2 2 3 3 9" xfId="10368"/>
    <cellStyle name="Calculation 2 2 3 3 9 2" xfId="10369"/>
    <cellStyle name="常规 14 2 3 6" xfId="10370"/>
    <cellStyle name="Input 6 21 3" xfId="10371"/>
    <cellStyle name="Input 6 16 3" xfId="10372"/>
    <cellStyle name="60% - Accent2 3 3 2" xfId="10373"/>
    <cellStyle name="60% - 强调文字颜色 6 2 3" xfId="10374"/>
    <cellStyle name="Calculation 2 2 3 3 9 3" xfId="10375"/>
    <cellStyle name="计算 2 2 3 5 12 2" xfId="10376"/>
    <cellStyle name="60% - Accent2 3 3 3" xfId="10377"/>
    <cellStyle name="60% - 强调文字颜色 6 2 4" xfId="10378"/>
    <cellStyle name="60% - 强调文字颜色 2 5 3 2" xfId="10379"/>
    <cellStyle name="60% - 强调文字颜色 6 2 4 2" xfId="10380"/>
    <cellStyle name="Total 2 28 3" xfId="10381"/>
    <cellStyle name="60% - Accent2 3 3 3 2" xfId="10382"/>
    <cellStyle name="60% - 强调文字颜色 6 2 5" xfId="10383"/>
    <cellStyle name="计算 2 2 3 5 12 3" xfId="10384"/>
    <cellStyle name="60% - Accent2 3 3 4" xfId="10385"/>
    <cellStyle name="60% - 强调文字颜色 6 2 5 2" xfId="10386"/>
    <cellStyle name="Total 2 29 3" xfId="10387"/>
    <cellStyle name="60% - Accent2 3 3 4 2" xfId="10388"/>
    <cellStyle name="Input 2 4 25 2" xfId="10389"/>
    <cellStyle name="60% - 强调文字颜色 6 2 6" xfId="10390"/>
    <cellStyle name="60% - Accent2 3 3 5" xfId="10391"/>
    <cellStyle name="强调文字颜色 5 3 2 3 3 2" xfId="10392"/>
    <cellStyle name="检查单元格 4 2" xfId="10393"/>
    <cellStyle name="60% - Accent2 3 4" xfId="10394"/>
    <cellStyle name="Note 2 4 2 11 3" xfId="10395"/>
    <cellStyle name="60% - 强调文字颜色 6 3 3" xfId="10396"/>
    <cellStyle name="Total 2 2 3 4 11" xfId="10397"/>
    <cellStyle name="检查单元格 4 2 2" xfId="10398"/>
    <cellStyle name="Input 6 22 3" xfId="10399"/>
    <cellStyle name="Input 6 17 3" xfId="10400"/>
    <cellStyle name="60% - Accent2 3 4 2" xfId="10401"/>
    <cellStyle name="检查单元格 4 3" xfId="10402"/>
    <cellStyle name="60% - Accent2 3 5" xfId="10403"/>
    <cellStyle name="60% - 强调文字颜色 6 4 3" xfId="10404"/>
    <cellStyle name="Output 3 3 2 18" xfId="10405"/>
    <cellStyle name="Output 3 3 2 23" xfId="10406"/>
    <cellStyle name="检查单元格 4 3 2" xfId="10407"/>
    <cellStyle name="Input 6 23 3" xfId="10408"/>
    <cellStyle name="Input 6 18 3" xfId="10409"/>
    <cellStyle name="60% - Accent2 3 5 2" xfId="10410"/>
    <cellStyle name="检查单元格 4 5" xfId="10411"/>
    <cellStyle name="Input 2 2 3 4 18 2" xfId="10412"/>
    <cellStyle name="60% - Accent2 3 7" xfId="10413"/>
    <cellStyle name="常规 10 2 5 8 2" xfId="10414"/>
    <cellStyle name="Total 2 5 3 9 3" xfId="10415"/>
    <cellStyle name="Heading 1 4" xfId="10416"/>
    <cellStyle name="60% - Accent2 3_3.3-精装超高层土建 (铝模)" xfId="10417"/>
    <cellStyle name="60% - Accent2 4" xfId="10418"/>
    <cellStyle name="60% - Accent4 3 7" xfId="10419"/>
    <cellStyle name="常规 5 4 2 3 2" xfId="10420"/>
    <cellStyle name="Input 2 4 4 11" xfId="10421"/>
    <cellStyle name="Calculation 2 2 3 4 9 2" xfId="10422"/>
    <cellStyle name="60% - Accent2 4 3 2" xfId="10423"/>
    <cellStyle name="强调文字颜色 5 3 2 3 4 2" xfId="10424"/>
    <cellStyle name="检查单元格 5 2" xfId="10425"/>
    <cellStyle name="60% - Accent2 4 4" xfId="10426"/>
    <cellStyle name="Note 2 4 2 12 3" xfId="10427"/>
    <cellStyle name="检查单元格 5 2 2" xfId="10428"/>
    <cellStyle name="60% - Accent2 4 4 2" xfId="10429"/>
    <cellStyle name="检查单元格 5 3" xfId="10430"/>
    <cellStyle name="60% - Accent2 4 5" xfId="10431"/>
    <cellStyle name="Note 5 2 2 2" xfId="10432"/>
    <cellStyle name="Input 3 3 23 2" xfId="10433"/>
    <cellStyle name="Input 3 3 18 2" xfId="10434"/>
    <cellStyle name="Calculation 7 3 18 3" xfId="10435"/>
    <cellStyle name="Calculation 2 4 4 11 2" xfId="10436"/>
    <cellStyle name="60% - Accent2 5 2 2" xfId="10437"/>
    <cellStyle name="Input 3 3 24 2" xfId="10438"/>
    <cellStyle name="Input 3 3 19 2" xfId="10439"/>
    <cellStyle name="Calculation 7 3 19 3" xfId="10440"/>
    <cellStyle name="Calculation 2 4 4 12 2" xfId="10441"/>
    <cellStyle name="60% - Accent2 5 3 2" xfId="10442"/>
    <cellStyle name="Note 8 13 3" xfId="10443"/>
    <cellStyle name="Input 3 3 25" xfId="10444"/>
    <cellStyle name="Calculation 2 4 4 13" xfId="10445"/>
    <cellStyle name="Total 3 3 10 2" xfId="10446"/>
    <cellStyle name="强调文字颜色 5 3 2 3 5 2" xfId="10447"/>
    <cellStyle name="60% - Accent2 5 4" xfId="10448"/>
    <cellStyle name="Note 2 4 2 13 3" xfId="10449"/>
    <cellStyle name="Calculation 2 4 4 13 2" xfId="10450"/>
    <cellStyle name="检查单元格 6 2 2" xfId="10451"/>
    <cellStyle name="Note 2 2 6 21" xfId="10452"/>
    <cellStyle name="Note 2 2 6 16" xfId="10453"/>
    <cellStyle name="60% - Accent2 5 4 2" xfId="10454"/>
    <cellStyle name="Input 3 3 25 2" xfId="10455"/>
    <cellStyle name="百分比 2" xfId="10456"/>
    <cellStyle name="Input 3 3 26" xfId="10457"/>
    <cellStyle name="Calculation 2 4 4 14" xfId="10458"/>
    <cellStyle name="Total 3 3 10 3" xfId="10459"/>
    <cellStyle name="60% - Accent2 5 5" xfId="10460"/>
    <cellStyle name="Note 5 2 3 2" xfId="10461"/>
    <cellStyle name="Calculation 3 5 3 3" xfId="10462"/>
    <cellStyle name="Note 8 14 2" xfId="10463"/>
    <cellStyle name="60% - Accent2 6 3" xfId="10464"/>
    <cellStyle name="Note 2 4 2 14 2" xfId="10465"/>
    <cellStyle name="60% - Accent2 6 3 2" xfId="10466"/>
    <cellStyle name="Total 3 3 11 2" xfId="10467"/>
    <cellStyle name="60% - Accent2 6 4" xfId="10468"/>
    <cellStyle name="Note 2 4 2 14 3" xfId="10469"/>
    <cellStyle name="60% - Accent2 6 4 2" xfId="10470"/>
    <cellStyle name="60% - Accent2 7 2 2" xfId="10471"/>
    <cellStyle name="Calculation 2 2 2 3 12" xfId="10472"/>
    <cellStyle name="注释 2 5 5 2 3" xfId="10473"/>
    <cellStyle name="Accent5 2 2 2 2" xfId="10474"/>
    <cellStyle name="Note 4 4 10" xfId="10475"/>
    <cellStyle name="Input 2 4 4 20" xfId="10476"/>
    <cellStyle name="Input 2 4 4 15" xfId="10477"/>
    <cellStyle name="Accent5 2 3" xfId="10478"/>
    <cellStyle name="Calculation 3 5 5" xfId="10479"/>
    <cellStyle name="60% - Accent2 8" xfId="10480"/>
    <cellStyle name="Input 2 4 4 20 2" xfId="10481"/>
    <cellStyle name="Input 2 4 4 15 2" xfId="10482"/>
    <cellStyle name="Accent5 2 3 2" xfId="10483"/>
    <cellStyle name="Calculation 2 2 6 11 3" xfId="10484"/>
    <cellStyle name="Calculation 3 5 5 2" xfId="10485"/>
    <cellStyle name="60% - Accent2 8 2" xfId="10486"/>
    <cellStyle name="Input 2 4 4 21" xfId="10487"/>
    <cellStyle name="Input 2 4 4 16" xfId="10488"/>
    <cellStyle name="Accent5 2 4" xfId="10489"/>
    <cellStyle name="Calculation 3 5 6" xfId="10490"/>
    <cellStyle name="60% - Accent2 9" xfId="10491"/>
    <cellStyle name="Total 3 6 11 2" xfId="10492"/>
    <cellStyle name="Input 2 4 4 21 2" xfId="10493"/>
    <cellStyle name="Input 2 4 4 16 2" xfId="10494"/>
    <cellStyle name="Accent5 2 4 2" xfId="10495"/>
    <cellStyle name="Calculation 2 2 6 12 3" xfId="10496"/>
    <cellStyle name="Calculation 3 5 6 2" xfId="10497"/>
    <cellStyle name="Note 7 15" xfId="10498"/>
    <cellStyle name="Note 7 20" xfId="10499"/>
    <cellStyle name="60% - Accent2 9 2" xfId="10500"/>
    <cellStyle name="Explanatory Text 2 2 6" xfId="10501"/>
    <cellStyle name="Total 3 2 16 2" xfId="10502"/>
    <cellStyle name="Total 3 2 21 2" xfId="10503"/>
    <cellStyle name="Note 7 19 3" xfId="10504"/>
    <cellStyle name="Note 7 24 3" xfId="10505"/>
    <cellStyle name="60% - Accent3 10" xfId="10506"/>
    <cellStyle name="Explanatory Text 2 2 7" xfId="10507"/>
    <cellStyle name="Total 3 2 16 3" xfId="10508"/>
    <cellStyle name="Total 3 2 21 3" xfId="10509"/>
    <cellStyle name="60% - Accent3 11" xfId="10510"/>
    <cellStyle name="60% - 强调文字颜色 6 4 3 2" xfId="10511"/>
    <cellStyle name="Input 4 2 7 3" xfId="10512"/>
    <cellStyle name="60% - Accent6 2 3 3" xfId="10513"/>
    <cellStyle name="Output 3 3 2 18 2" xfId="10514"/>
    <cellStyle name="Heading 3 5" xfId="10515"/>
    <cellStyle name="强调文字颜色 4 2 3 6" xfId="10516"/>
    <cellStyle name="Calculation 6 2 23" xfId="10517"/>
    <cellStyle name="Calculation 6 2 18" xfId="10518"/>
    <cellStyle name="输出 2 4 5 11 2" xfId="10519"/>
    <cellStyle name="60% - Accent3 2 10" xfId="10520"/>
    <cellStyle name="60% - Accent5 3 6" xfId="10521"/>
    <cellStyle name="Input 2 4 9 2" xfId="10522"/>
    <cellStyle name="60% - Accent3 2 2" xfId="10523"/>
    <cellStyle name="Total 6 4 12" xfId="10524"/>
    <cellStyle name="Input 2 2 2 3 20 2" xfId="10525"/>
    <cellStyle name="Input 2 2 2 3 15 2" xfId="10526"/>
    <cellStyle name="Calculation 4 20 2" xfId="10527"/>
    <cellStyle name="Calculation 4 15 2" xfId="10528"/>
    <cellStyle name="Accent3 3 3" xfId="10529"/>
    <cellStyle name="汇总 3 3 5 3 3" xfId="10530"/>
    <cellStyle name="Heading 1 2 2 2 4" xfId="10531"/>
    <cellStyle name="60% - Accent3 2 2 2" xfId="10532"/>
    <cellStyle name="Total 6 4 12 2" xfId="10533"/>
    <cellStyle name="Accent3 3 3 2" xfId="10534"/>
    <cellStyle name="Heading 1 2 2 2 4 2" xfId="10535"/>
    <cellStyle name="60% - Accent3 2 2 2 2" xfId="10536"/>
    <cellStyle name="Accent3 3 3 2 2" xfId="10537"/>
    <cellStyle name="计算 6 6 2 6 3" xfId="10538"/>
    <cellStyle name="60% - Accent3 2 2 2 2 2" xfId="10539"/>
    <cellStyle name="Accent3 3 3 3" xfId="10540"/>
    <cellStyle name="60% - Accent3 2 2 2 3" xfId="10541"/>
    <cellStyle name="Accent3 3 3 4" xfId="10542"/>
    <cellStyle name="60% - Accent3 2 2 2 4" xfId="10543"/>
    <cellStyle name="Calculation 4 20 3" xfId="10544"/>
    <cellStyle name="Calculation 4 15 3" xfId="10545"/>
    <cellStyle name="Accent3 3 4" xfId="10546"/>
    <cellStyle name="60% - 强调文字颜色 3 4 2 2" xfId="10547"/>
    <cellStyle name="Heading 1 2 2 2 5" xfId="10548"/>
    <cellStyle name="60% - Accent3 2 2 3" xfId="10549"/>
    <cellStyle name="Total 6 4 12 3" xfId="10550"/>
    <cellStyle name="Input 2 9 5" xfId="10551"/>
    <cellStyle name="Calculation 2 7 19 2" xfId="10552"/>
    <cellStyle name="Total 4 2 13 2" xfId="10553"/>
    <cellStyle name="Input 2 2 2 4 11" xfId="10554"/>
    <cellStyle name="60% - Accent3 2 2 3 2 2" xfId="10555"/>
    <cellStyle name="60% - Accent3 2 2 3 3" xfId="10556"/>
    <cellStyle name="Input 2 2 2 8 3" xfId="10557"/>
    <cellStyle name="计算 3 5 5 18 3" xfId="10558"/>
    <cellStyle name="Calculation 3 2 4 12 2" xfId="10559"/>
    <cellStyle name="60% - Accent5 11" xfId="10560"/>
    <cellStyle name="60% - Accent3 2 2 3 3 2" xfId="10561"/>
    <cellStyle name="60% - Accent3 2 2 3 4" xfId="10562"/>
    <cellStyle name="60% - Accent5 2 2 2 2 2" xfId="10563"/>
    <cellStyle name="Note 3 3 7 2" xfId="10564"/>
    <cellStyle name="60% - Accent3 2 2 3 5" xfId="10565"/>
    <cellStyle name="Note 2 2 3 21" xfId="10566"/>
    <cellStyle name="Note 2 2 3 16" xfId="10567"/>
    <cellStyle name="Accent3 3 6 2" xfId="10568"/>
    <cellStyle name="60% - Accent3 2 2 5 2" xfId="10569"/>
    <cellStyle name="60% - Accent3 2 2 7" xfId="10570"/>
    <cellStyle name="Calculation 2 2 3 11 3" xfId="10571"/>
    <cellStyle name="60% - 强调文字颜色 2 2 2" xfId="10572"/>
    <cellStyle name="60% - Accent3 2 2_3.3-精装超高层土建 (铝模)" xfId="10573"/>
    <cellStyle name="Accent4 2 3 2 2" xfId="10574"/>
    <cellStyle name="Output 2 2 3 2 12 2" xfId="10575"/>
    <cellStyle name="常规 24 5 4" xfId="10576"/>
    <cellStyle name="Calculation 4 21 2" xfId="10577"/>
    <cellStyle name="Calculation 4 16 2" xfId="10578"/>
    <cellStyle name="Accent3 4 3" xfId="10579"/>
    <cellStyle name="汇总 3 3 5 4 3" xfId="10580"/>
    <cellStyle name="Heading 1 2 2 3 4" xfId="10581"/>
    <cellStyle name="60% - Accent3 2 3 2" xfId="10582"/>
    <cellStyle name="Total 6 4 13 2" xfId="10583"/>
    <cellStyle name="Accent3 4 3 2" xfId="10584"/>
    <cellStyle name="强调文字颜色 1 2 3 5 2" xfId="10585"/>
    <cellStyle name="常规 2 6 6" xfId="10586"/>
    <cellStyle name="Heading 1 2 2 3 4 2" xfId="10587"/>
    <cellStyle name="60% - Accent3 2 3 2 2" xfId="10588"/>
    <cellStyle name="Calculation 4 21 3" xfId="10589"/>
    <cellStyle name="Calculation 4 16 3" xfId="10590"/>
    <cellStyle name="Accent3 4 4" xfId="10591"/>
    <cellStyle name="60% - 强调文字颜色 3 4 3 2" xfId="10592"/>
    <cellStyle name="Heading 1 2 2 3 5" xfId="10593"/>
    <cellStyle name="60% - Accent3 2 3 3" xfId="10594"/>
    <cellStyle name="Total 6 4 13 3" xfId="10595"/>
    <cellStyle name="Accent3 4 4 2" xfId="10596"/>
    <cellStyle name="60% - Accent3 2 3 3 2" xfId="10597"/>
    <cellStyle name="Total 6 14" xfId="10598"/>
    <cellStyle name="60% - Accent3 2 3 4 2" xfId="10599"/>
    <cellStyle name="Calculation 4 22 2" xfId="10600"/>
    <cellStyle name="Calculation 4 17 2" xfId="10601"/>
    <cellStyle name="Accent3 5 3" xfId="10602"/>
    <cellStyle name="60% - Accent3 2 4 2" xfId="10603"/>
    <cellStyle name="Total 6 4 14 2" xfId="10604"/>
    <cellStyle name="Accent3 5 3 2" xfId="10605"/>
    <cellStyle name="60% - Accent3 2 4 2 2" xfId="10606"/>
    <cellStyle name="Calculation 4 22 3" xfId="10607"/>
    <cellStyle name="Calculation 4 17 3" xfId="10608"/>
    <cellStyle name="60% - 强调文字颜色 2 2 5 2 2" xfId="10609"/>
    <cellStyle name="Accent3 5 4" xfId="10610"/>
    <cellStyle name="60% - 强调文字颜色 3 4 4 2" xfId="10611"/>
    <cellStyle name="60% - Accent3 2 4 3" xfId="10612"/>
    <cellStyle name="Total 6 4 14 3" xfId="10613"/>
    <cellStyle name="Accent3 5 4 2" xfId="10614"/>
    <cellStyle name="60% - Accent3 2 4 3 2" xfId="10615"/>
    <cellStyle name="Accent3 5 5" xfId="10616"/>
    <cellStyle name="60% - Accent3 2 4 4" xfId="10617"/>
    <cellStyle name="标题 4 3 2 6" xfId="10618"/>
    <cellStyle name="Input 3 10 2" xfId="10619"/>
    <cellStyle name="Accent3 6 3" xfId="10620"/>
    <cellStyle name="Calculation 4 23 2" xfId="10621"/>
    <cellStyle name="Calculation 4 18 2" xfId="10622"/>
    <cellStyle name="60% - Accent3 2 5 2" xfId="10623"/>
    <cellStyle name="Total 6 4 15 2" xfId="10624"/>
    <cellStyle name="Total 6 4 20 2" xfId="10625"/>
    <cellStyle name="标题 4 3 2 7" xfId="10626"/>
    <cellStyle name="Input 3 10 3" xfId="10627"/>
    <cellStyle name="60% - 强调文字颜色 2 2 5 3 2" xfId="10628"/>
    <cellStyle name="Accent3 6 4" xfId="10629"/>
    <cellStyle name="Total 3 3 4 10" xfId="10630"/>
    <cellStyle name="Calculation 4 23 3" xfId="10631"/>
    <cellStyle name="Calculation 4 18 3" xfId="10632"/>
    <cellStyle name="60% - Accent3 2 5 3" xfId="10633"/>
    <cellStyle name="Total 6 4 15 3" xfId="10634"/>
    <cellStyle name="Total 6 4 20 3" xfId="10635"/>
    <cellStyle name="Accent3 6 5" xfId="10636"/>
    <cellStyle name="60% - Accent3 2 5 4" xfId="10637"/>
    <cellStyle name="Input 3 11 2" xfId="10638"/>
    <cellStyle name="Accent3 7 3" xfId="10639"/>
    <cellStyle name="Calculation 4 24 2" xfId="10640"/>
    <cellStyle name="Calculation 4 19 2" xfId="10641"/>
    <cellStyle name="差_B包一标段-南通宏华清单（最终版） 5 2 2" xfId="10642"/>
    <cellStyle name="60% - Accent3 2 6 2" xfId="10643"/>
    <cellStyle name="Total 6 4 16 2" xfId="10644"/>
    <cellStyle name="Total 6 4 21 2" xfId="10645"/>
    <cellStyle name="Input 3 11 3" xfId="10646"/>
    <cellStyle name="60% - 强调文字颜色 2 2 5 4 2" xfId="10647"/>
    <cellStyle name="Accent3 7 4" xfId="10648"/>
    <cellStyle name="Calculation 4 24 3" xfId="10649"/>
    <cellStyle name="Calculation 4 19 3" xfId="10650"/>
    <cellStyle name="60% - Accent3 2 6 3" xfId="10651"/>
    <cellStyle name="Total 6 4 16 3" xfId="10652"/>
    <cellStyle name="Total 6 4 21 3" xfId="10653"/>
    <cellStyle name="Accent3 7 5" xfId="10654"/>
    <cellStyle name="60% - Accent3 2 6 4" xfId="10655"/>
    <cellStyle name="Linked Cell 2 2 5 2" xfId="10656"/>
    <cellStyle name="60% - Accent3 2 6 5" xfId="10657"/>
    <cellStyle name="Output 7 2 2 2" xfId="10658"/>
    <cellStyle name="差_B包一标段-南通宏华清单（最终版） 5 3 2" xfId="10659"/>
    <cellStyle name="60% - Accent3 2 7 2" xfId="10660"/>
    <cellStyle name="Total 6 4 17 2" xfId="10661"/>
    <cellStyle name="Total 6 4 22 2" xfId="10662"/>
    <cellStyle name="Calculation 3 2 19 3" xfId="10663"/>
    <cellStyle name="Calculation 3 2 24 3" xfId="10664"/>
    <cellStyle name="60% - Accent3 2_3.3-精装超高层土建 (铝模)" xfId="10665"/>
    <cellStyle name="Input 2 2 2 3 21" xfId="10666"/>
    <cellStyle name="Input 2 2 2 3 16" xfId="10667"/>
    <cellStyle name="60% - Accent3 3" xfId="10668"/>
    <cellStyle name="Input 2 2 2 3 21 2" xfId="10669"/>
    <cellStyle name="Input 2 2 2 3 16 2" xfId="10670"/>
    <cellStyle name="60% - Accent3 3 2" xfId="10671"/>
    <cellStyle name="60% - Accent3 3 2 2" xfId="10672"/>
    <cellStyle name="Calculation 2 6 5" xfId="10673"/>
    <cellStyle name="输入 3 2 2 5 6 2" xfId="10674"/>
    <cellStyle name="汇总 2 2 3 5 21 3" xfId="10675"/>
    <cellStyle name="汇总 2 2 3 5 16 3" xfId="10676"/>
    <cellStyle name="Total 2 2 3 14" xfId="10677"/>
    <cellStyle name="Accent4 3 3" xfId="10678"/>
    <cellStyle name="Total 2 2 2 3 5" xfId="10679"/>
    <cellStyle name="60% - Accent3 3 2 2 2" xfId="10680"/>
    <cellStyle name="Calculation 2 6 5 2" xfId="10681"/>
    <cellStyle name="常规 10 5 4" xfId="10682"/>
    <cellStyle name="Total 2 2 3 14 2" xfId="10683"/>
    <cellStyle name="Accent4 3 3 2" xfId="10684"/>
    <cellStyle name="好_B包一标段-南通宏华清单（最终版）" xfId="10685"/>
    <cellStyle name="60% - Accent3 3 2 3" xfId="10686"/>
    <cellStyle name="Calculation 2 6 6" xfId="10687"/>
    <cellStyle name="输入 3 2 2 5 6 3" xfId="10688"/>
    <cellStyle name="60% - 强调文字颜色 3 5 2 2" xfId="10689"/>
    <cellStyle name="Total 2 2 3 15" xfId="10690"/>
    <cellStyle name="Total 2 2 3 20" xfId="10691"/>
    <cellStyle name="60% - Accent5_3.3-精装超高层土建 (铝模)" xfId="10692"/>
    <cellStyle name="Accent4 3 4" xfId="10693"/>
    <cellStyle name="60% - Accent3 3 2 5" xfId="10694"/>
    <cellStyle name="Calculation 15 2" xfId="10695"/>
    <cellStyle name="Calculation 2 6 8" xfId="10696"/>
    <cellStyle name="Calculation 20 2" xfId="10697"/>
    <cellStyle name="Total 2 2 3 17" xfId="10698"/>
    <cellStyle name="Total 2 2 3 22" xfId="10699"/>
    <cellStyle name="Input 2 9 19 2" xfId="10700"/>
    <cellStyle name="Accent4 3 6" xfId="10701"/>
    <cellStyle name="Input 3 5 14 2" xfId="10702"/>
    <cellStyle name="Input 2 2 2 3 21 3" xfId="10703"/>
    <cellStyle name="Input 2 2 2 3 16 3" xfId="10704"/>
    <cellStyle name="60% - Accent3 3 3" xfId="10705"/>
    <cellStyle name="60% - Accent3 3 3 2" xfId="10706"/>
    <cellStyle name="Calculation 2 7 5" xfId="10707"/>
    <cellStyle name="Accent4 4 3" xfId="10708"/>
    <cellStyle name="60% - Accent3 3 3 3" xfId="10709"/>
    <cellStyle name="Calculation 2 7 6" xfId="10710"/>
    <cellStyle name="Accent4 4 4" xfId="10711"/>
    <cellStyle name="输入 3 2 2 5 7 3" xfId="10712"/>
    <cellStyle name="60% - 强调文字颜色 3 5 3 2" xfId="10713"/>
    <cellStyle name="Total 2 2 3 4 5" xfId="10714"/>
    <cellStyle name="60% - Accent3 3 3 3 2" xfId="10715"/>
    <cellStyle name="Calculation 2 7 6 2" xfId="10716"/>
    <cellStyle name="常规 11 6 4" xfId="10717"/>
    <cellStyle name="Accent4 4 4 2" xfId="10718"/>
    <cellStyle name="Calculation 2 6 10" xfId="10719"/>
    <cellStyle name="Bad 5 4" xfId="10720"/>
    <cellStyle name="Calculation 2 2 19 3" xfId="10721"/>
    <cellStyle name="Calculation 2 2 24 3" xfId="10722"/>
    <cellStyle name="Linked Cell 2 3 2 2" xfId="10723"/>
    <cellStyle name="Calculation 16 2" xfId="10724"/>
    <cellStyle name="Calculation 2 7 8" xfId="10725"/>
    <cellStyle name="Calculation 21 2" xfId="10726"/>
    <cellStyle name="60% - Accent3 3 3 5" xfId="10727"/>
    <cellStyle name="60% - Accent3 3 4 2" xfId="10728"/>
    <cellStyle name="Calculation 2 8 5" xfId="10729"/>
    <cellStyle name="Output 3 3 3 10 3" xfId="10730"/>
    <cellStyle name="Accent4 5 3" xfId="10731"/>
    <cellStyle name="60% - Accent3 3 5 2" xfId="10732"/>
    <cellStyle name="Input 4 21" xfId="10733"/>
    <cellStyle name="Input 4 16" xfId="10734"/>
    <cellStyle name="Calculation 2 9 5" xfId="10735"/>
    <cellStyle name="Output 3 3 3 11 3" xfId="10736"/>
    <cellStyle name="Accent4 6 3" xfId="10737"/>
    <cellStyle name="Accent4 7 3" xfId="10738"/>
    <cellStyle name="差_B包一标段-南通宏华清单（最终版） 6 2 2" xfId="10739"/>
    <cellStyle name="汇总 2 10 7" xfId="10740"/>
    <cellStyle name="60% - Accent3 3 6 2" xfId="10741"/>
    <cellStyle name="60% - Accent3 3_3.3-精装超高层土建 (铝模)" xfId="10742"/>
    <cellStyle name="Input 2 2 2 3 22 2" xfId="10743"/>
    <cellStyle name="Input 2 2 2 3 17 2" xfId="10744"/>
    <cellStyle name="60% - Accent3 4 2" xfId="10745"/>
    <cellStyle name="常规 15 3 2 2 2" xfId="10746"/>
    <cellStyle name="Accent5 3 3" xfId="10747"/>
    <cellStyle name="Calculation 3 6 5" xfId="10748"/>
    <cellStyle name="60% - Accent3 8" xfId="10749"/>
    <cellStyle name="常规 15 3 2 6" xfId="10750"/>
    <cellStyle name="60% - Accent3 4 2 2" xfId="10751"/>
    <cellStyle name="常规 15 3 2 2 2 2" xfId="10752"/>
    <cellStyle name="Accent5 4 3" xfId="10753"/>
    <cellStyle name="60% - Accent4 8" xfId="10754"/>
    <cellStyle name="常规 15 3 3 6" xfId="10755"/>
    <cellStyle name="60% - Accent3 4 3 2" xfId="10756"/>
    <cellStyle name="常规 15 3 2 2 3 2" xfId="10757"/>
    <cellStyle name="Note 2 2 2 3 22 2" xfId="10758"/>
    <cellStyle name="Note 2 2 2 3 17 2" xfId="10759"/>
    <cellStyle name="Input 2 6 4 12 2" xfId="10760"/>
    <cellStyle name="Input 3 5 20 3" xfId="10761"/>
    <cellStyle name="Input 3 5 15 3" xfId="10762"/>
    <cellStyle name="60% - Accent3 4 4" xfId="10763"/>
    <cellStyle name="常规 15 3 2 2 4" xfId="10764"/>
    <cellStyle name="Linked Cell 2_3.3-精装超高层土建 (铝模)" xfId="10765"/>
    <cellStyle name="Accent5 5 3" xfId="10766"/>
    <cellStyle name="60% - Accent5 8" xfId="10767"/>
    <cellStyle name="常规 15 3 4 6" xfId="10768"/>
    <cellStyle name="汇总 2 3" xfId="10769"/>
    <cellStyle name="60% - Accent3 4 4 2" xfId="10770"/>
    <cellStyle name="常规 15 3 2 2 4 2" xfId="10771"/>
    <cellStyle name="Note 2 2 2 3 22 3" xfId="10772"/>
    <cellStyle name="Note 2 2 2 3 17 3" xfId="10773"/>
    <cellStyle name="Input 2 6 4 12 3" xfId="10774"/>
    <cellStyle name="60% - Accent3 4 5" xfId="10775"/>
    <cellStyle name="Note 5 3 2 2" xfId="10776"/>
    <cellStyle name="常规 15 3 2 2 5" xfId="10777"/>
    <cellStyle name="Calculation 3 6 2" xfId="10778"/>
    <cellStyle name="强调文字颜色 1 4 2 2" xfId="10779"/>
    <cellStyle name="Input 2 2 2 3 23" xfId="10780"/>
    <cellStyle name="Input 2 2 2 3 18" xfId="10781"/>
    <cellStyle name="60% - Accent3 5" xfId="10782"/>
    <cellStyle name="常规 15 3 2 3" xfId="10783"/>
    <cellStyle name="Calculation 3 6 2 2" xfId="10784"/>
    <cellStyle name="Input 2 2 2 3 18 2" xfId="10785"/>
    <cellStyle name="60% - Accent3 5 2" xfId="10786"/>
    <cellStyle name="Note 3 3 17" xfId="10787"/>
    <cellStyle name="Note 3 3 22" xfId="10788"/>
    <cellStyle name="常规 15 3 2 3 2" xfId="10789"/>
    <cellStyle name="Calculation 3 6 2 3" xfId="10790"/>
    <cellStyle name="Input 3 5 21 2" xfId="10791"/>
    <cellStyle name="Input 3 5 16 2" xfId="10792"/>
    <cellStyle name="Input 2 2 2 3 18 3" xfId="10793"/>
    <cellStyle name="60% - Accent3 5 3" xfId="10794"/>
    <cellStyle name="Note 3 3 18" xfId="10795"/>
    <cellStyle name="Note 3 3 23" xfId="10796"/>
    <cellStyle name="常规 15 3 2 3 3" xfId="10797"/>
    <cellStyle name="Note 2 2 2 3 18 2" xfId="10798"/>
    <cellStyle name="Input 2 6 4 13 2" xfId="10799"/>
    <cellStyle name="Input 3 5 21 3" xfId="10800"/>
    <cellStyle name="Input 3 5 16 3" xfId="10801"/>
    <cellStyle name="60% - Accent3 5 4" xfId="10802"/>
    <cellStyle name="Note 3 3 19" xfId="10803"/>
    <cellStyle name="Note 3 3 24" xfId="10804"/>
    <cellStyle name="常规 15 3 2 3 4" xfId="10805"/>
    <cellStyle name="60% - Accent3 5 4 2" xfId="10806"/>
    <cellStyle name="Note 3 3 19 2" xfId="10807"/>
    <cellStyle name="Note 3 3 24 2" xfId="10808"/>
    <cellStyle name="常规 15 3 2 3 4 2" xfId="10809"/>
    <cellStyle name="Calculation 2 2 11 3" xfId="10810"/>
    <cellStyle name="Input 10 9 2" xfId="10811"/>
    <cellStyle name="Accent6 5 3" xfId="10812"/>
    <cellStyle name="Note 2 2 2 3 18 3" xfId="10813"/>
    <cellStyle name="Input 2 6 4 13 3" xfId="10814"/>
    <cellStyle name="60% - Accent3 5 5" xfId="10815"/>
    <cellStyle name="Note 3 3 25" xfId="10816"/>
    <cellStyle name="Note 5 3 3 2" xfId="10817"/>
    <cellStyle name="常规 15 3 2 3 5" xfId="10818"/>
    <cellStyle name="60% - Accent5 2 2 6 2" xfId="10819"/>
    <cellStyle name="60% - 强调文字颜色 6 3 4 5" xfId="10820"/>
    <cellStyle name="Heading 1 2 4 2 2" xfId="10821"/>
    <cellStyle name="Calculation 3 6 3" xfId="10822"/>
    <cellStyle name="Input 2 2 2 3 24" xfId="10823"/>
    <cellStyle name="Input 2 2 2 3 19" xfId="10824"/>
    <cellStyle name="60% - Accent3 6" xfId="10825"/>
    <cellStyle name="常规 15 3 2 4" xfId="10826"/>
    <cellStyle name="Calculation 3 6 3 2" xfId="10827"/>
    <cellStyle name="Input 2 2 2 3 19 2" xfId="10828"/>
    <cellStyle name="60% - Accent3 6 2" xfId="10829"/>
    <cellStyle name="常规 15 3 2 4 2" xfId="10830"/>
    <cellStyle name="60% - Accent3 6 2 2" xfId="10831"/>
    <cellStyle name="Output 2 2 5 14" xfId="10832"/>
    <cellStyle name="常规 15 3 2 4 2 2" xfId="10833"/>
    <cellStyle name="Input 3 3 4 23" xfId="10834"/>
    <cellStyle name="Input 3 3 4 18" xfId="10835"/>
    <cellStyle name="输入 2 2 3 5 13 3" xfId="10836"/>
    <cellStyle name="Calculation 2 9 10" xfId="10837"/>
    <cellStyle name="Calculation 3 6 3 3" xfId="10838"/>
    <cellStyle name="Input 3 5 22 2" xfId="10839"/>
    <cellStyle name="Input 3 5 17 2" xfId="10840"/>
    <cellStyle name="Input 2 2 2 3 19 3" xfId="10841"/>
    <cellStyle name="60% - Accent3 6 3" xfId="10842"/>
    <cellStyle name="常规 15 3 2 4 3" xfId="10843"/>
    <cellStyle name="60% - Accent3 6 3 2" xfId="10844"/>
    <cellStyle name="常规 15 3 2 4 3 2" xfId="10845"/>
    <cellStyle name="常规 3 14" xfId="10846"/>
    <cellStyle name="Note 2 2 3 4 12" xfId="10847"/>
    <cellStyle name="差_万科金色城市23号地块安装部分模拟清单（2011.11.21.浩） 2 4" xfId="10848"/>
    <cellStyle name="Note 2 2 2 3 19 2" xfId="10849"/>
    <cellStyle name="Input 2 6 4 14 2" xfId="10850"/>
    <cellStyle name="Input 3 5 22 3" xfId="10851"/>
    <cellStyle name="Input 3 5 17 3" xfId="10852"/>
    <cellStyle name="60% - Accent3 6 4" xfId="10853"/>
    <cellStyle name="常规 15 3 2 4 4" xfId="10854"/>
    <cellStyle name="60% - Accent3 6 4 2" xfId="10855"/>
    <cellStyle name="常规 15 3 2 4 4 2" xfId="10856"/>
    <cellStyle name="差_万科金色城市23号地块安装部分模拟清单（2011.11.21.浩） 3 4" xfId="10857"/>
    <cellStyle name="Note 2 2 2 3 19 3" xfId="10858"/>
    <cellStyle name="Input 2 6 4 14 3" xfId="10859"/>
    <cellStyle name="60% - Accent3 6 5" xfId="10860"/>
    <cellStyle name="Note 5 3 4 2" xfId="10861"/>
    <cellStyle name="常规 15 3 2 4 5" xfId="10862"/>
    <cellStyle name="Accent5 3 2" xfId="10863"/>
    <cellStyle name="Calculation 3 6 4" xfId="10864"/>
    <cellStyle name="60% - Accent3 7" xfId="10865"/>
    <cellStyle name="常规 15 3 2 5" xfId="10866"/>
    <cellStyle name="Calculation 5 20" xfId="10867"/>
    <cellStyle name="Calculation 5 15" xfId="10868"/>
    <cellStyle name="Accent5 3 2 2" xfId="10869"/>
    <cellStyle name="Calculation 3 6 4 2" xfId="10870"/>
    <cellStyle name="60% - Accent3 7 2" xfId="10871"/>
    <cellStyle name="常规 15 3 2 5 2" xfId="10872"/>
    <cellStyle name="Calculation 5 20 2" xfId="10873"/>
    <cellStyle name="Calculation 5 15 2" xfId="10874"/>
    <cellStyle name="注释 2 6 5 2 3" xfId="10875"/>
    <cellStyle name="Accent5 3 2 2 2" xfId="10876"/>
    <cellStyle name="60% - Accent3 7 2 2" xfId="10877"/>
    <cellStyle name="常规 15 3 2 5 2 2" xfId="10878"/>
    <cellStyle name="Accent5 3 3 2" xfId="10879"/>
    <cellStyle name="Calculation 3 6 5 2" xfId="10880"/>
    <cellStyle name="60% - Accent3 8 2" xfId="10881"/>
    <cellStyle name="常规 15 3 2 6 2" xfId="10882"/>
    <cellStyle name="常规 15 3 2 2 2 2 2" xfId="10883"/>
    <cellStyle name="Accent5 3 4" xfId="10884"/>
    <cellStyle name="Calculation 3 6 6" xfId="10885"/>
    <cellStyle name="60% - Accent3 9" xfId="10886"/>
    <cellStyle name="Total 3 6 12 2" xfId="10887"/>
    <cellStyle name="常规 15 3 2 7" xfId="10888"/>
    <cellStyle name="常规 15 3 2 2 2 3" xfId="10889"/>
    <cellStyle name="Accent5 3 4 2" xfId="10890"/>
    <cellStyle name="Calculation 3 6 6 2" xfId="10891"/>
    <cellStyle name="60% - Accent3 9 2" xfId="10892"/>
    <cellStyle name="常规 15 3 2 7 2" xfId="10893"/>
    <cellStyle name="常规 15 3 2 2 2 3 2" xfId="10894"/>
    <cellStyle name="60% - Accent3_3.3-精装超高层土建 (铝模)" xfId="10895"/>
    <cellStyle name="Note 4 4 19 3" xfId="10896"/>
    <cellStyle name="60% - Accent4 10" xfId="10897"/>
    <cellStyle name="60% - Accent4 11" xfId="10898"/>
    <cellStyle name="Input 2 5 9" xfId="10899"/>
    <cellStyle name="60% - Accent4 2" xfId="10900"/>
    <cellStyle name="60% - Accent4 5 5" xfId="10901"/>
    <cellStyle name="Note 5 4 3 2" xfId="10902"/>
    <cellStyle name="常规 15 3 3 3 5" xfId="10903"/>
    <cellStyle name="Total 2 2 3 2 18" xfId="10904"/>
    <cellStyle name="Total 2 2 3 2 23" xfId="10905"/>
    <cellStyle name="Input 6 3 10" xfId="10906"/>
    <cellStyle name="Calculation 9 20" xfId="10907"/>
    <cellStyle name="Calculation 9 15" xfId="10908"/>
    <cellStyle name="Output 2 2 3 16 3" xfId="10909"/>
    <cellStyle name="Output 2 2 3 21 3" xfId="10910"/>
    <cellStyle name="Input 2 2 6" xfId="10911"/>
    <cellStyle name="Calculation 2 7 12 3" xfId="10912"/>
    <cellStyle name="Neutral 7 4" xfId="10913"/>
    <cellStyle name="Input 2 5 9 2" xfId="10914"/>
    <cellStyle name="60% - Accent4 2 2" xfId="10915"/>
    <cellStyle name="60% - Accent4 2 2 2 2 2" xfId="10916"/>
    <cellStyle name="Total 2 2 2 4 6" xfId="10917"/>
    <cellStyle name="好_B包一标段-南通宏华清单（最终版） 3" xfId="10918"/>
    <cellStyle name="Accent1 5" xfId="10919"/>
    <cellStyle name="Calculation 2 6 6 3" xfId="10920"/>
    <cellStyle name="常规 10 6 5" xfId="10921"/>
    <cellStyle name="Accent2 5" xfId="10922"/>
    <cellStyle name="60% - Accent4 2 2 2 3 2" xfId="10923"/>
    <cellStyle name="Calculation 2 6 7 3" xfId="10924"/>
    <cellStyle name="常规 10 7 5" xfId="10925"/>
    <cellStyle name="60% - Accent4 2 2 2 5" xfId="10926"/>
    <cellStyle name="注释 3 4 5 8" xfId="10927"/>
    <cellStyle name="60% - Accent4 2 2 3 5" xfId="10928"/>
    <cellStyle name="Input 3 2 3 13 2" xfId="10929"/>
    <cellStyle name="Note 4 17" xfId="10930"/>
    <cellStyle name="Note 4 22" xfId="10931"/>
    <cellStyle name="60% - Accent4 2 2 6 2" xfId="10932"/>
    <cellStyle name="60% - Accent4 2 2_3.3-精装超高层土建 (铝模)" xfId="10933"/>
    <cellStyle name="差_最新总包单项工程汇总表（合同版）(1) 2 4 2" xfId="10934"/>
    <cellStyle name="Neutral 7 5" xfId="10935"/>
    <cellStyle name="Input 2 5 9 3" xfId="10936"/>
    <cellStyle name="60% - Accent4 2 3" xfId="10937"/>
    <cellStyle name="60% - Accent4 3" xfId="10938"/>
    <cellStyle name="Total 9 3 3" xfId="10939"/>
    <cellStyle name="60% - Accent4 3 2 2 2" xfId="10940"/>
    <cellStyle name="输入 3 2 3 5 6 3" xfId="10941"/>
    <cellStyle name="60% - 强调文字颜色 4 5 2 2" xfId="10942"/>
    <cellStyle name="Input 2 3 6 3" xfId="10943"/>
    <cellStyle name="60% - Accent4 3 2 3" xfId="10944"/>
    <cellStyle name="强调文字颜色 2 3 2 6 2" xfId="10945"/>
    <cellStyle name="60% - 强调文字颜色 2 2 3" xfId="10946"/>
    <cellStyle name="计算 2 11" xfId="10947"/>
    <cellStyle name="Total 9 4 3" xfId="10948"/>
    <cellStyle name="60% - Accent4 3 2 3 2" xfId="10949"/>
    <cellStyle name="强调文字颜色 2 3 2 7 2" xfId="10950"/>
    <cellStyle name="60% - 强调文字颜色 2 3 3" xfId="10951"/>
    <cellStyle name="Total 9 5 3" xfId="10952"/>
    <cellStyle name="60% - Accent4 3 2 4 2" xfId="10953"/>
    <cellStyle name="60% - Accent4 3 2 5" xfId="10954"/>
    <cellStyle name="60% - Accent4 3 3" xfId="10955"/>
    <cellStyle name="好_万科紫台总包单项工程汇总表（合同版） 6 2 2" xfId="10956"/>
    <cellStyle name="Input 3 2 23" xfId="10957"/>
    <cellStyle name="Input 3 2 18" xfId="10958"/>
    <cellStyle name="输入 3 2 3 5 7 2" xfId="10959"/>
    <cellStyle name="Calculation 2 4 3 11" xfId="10960"/>
    <cellStyle name="Input 2 3 7 2" xfId="10961"/>
    <cellStyle name="Input 10 20 3" xfId="10962"/>
    <cellStyle name="Input 10 15 3" xfId="10963"/>
    <cellStyle name="60% - Accent4 3 3 2" xfId="10964"/>
    <cellStyle name="Input 3 2 24" xfId="10965"/>
    <cellStyle name="Input 3 2 19" xfId="10966"/>
    <cellStyle name="输入 3 2 3 5 7 3" xfId="10967"/>
    <cellStyle name="60% - 强调文字颜色 4 5 3 2" xfId="10968"/>
    <cellStyle name="Calculation 2 4 3 12" xfId="10969"/>
    <cellStyle name="Input 2 3 7 3" xfId="10970"/>
    <cellStyle name="60% - Accent4 3 3 3" xfId="10971"/>
    <cellStyle name="Input 3 2 24 2" xfId="10972"/>
    <cellStyle name="Input 3 2 19 2" xfId="10973"/>
    <cellStyle name="注释 3 2 7 12" xfId="10974"/>
    <cellStyle name="Calculation 7 2 19 3" xfId="10975"/>
    <cellStyle name="Calculation 2 4 3 12 2" xfId="10976"/>
    <cellStyle name="60% - Accent4 3 3 3 2" xfId="10977"/>
    <cellStyle name="60% - 强调文字颜色 3 2 3" xfId="10978"/>
    <cellStyle name="Total 2 2 5 14 3" xfId="10979"/>
    <cellStyle name="计算 5 5 10 3" xfId="10980"/>
    <cellStyle name="汇总 3 2 3 5 3" xfId="10981"/>
    <cellStyle name="Input 3 2 25 2" xfId="10982"/>
    <cellStyle name="输入 3 6 5 4" xfId="10983"/>
    <cellStyle name="Calculation 2 4 3 13 2" xfId="10984"/>
    <cellStyle name="60% - Accent4 3 3 4 2" xfId="10985"/>
    <cellStyle name="输出 2 2 7 20" xfId="10986"/>
    <cellStyle name="输出 2 2 7 15" xfId="10987"/>
    <cellStyle name="60% - 强调文字颜色 3 3 3" xfId="10988"/>
    <cellStyle name="Total 2 2 5 15 3" xfId="10989"/>
    <cellStyle name="Total 2 2 5 20 3" xfId="10990"/>
    <cellStyle name="Input 3 2 3 19 3" xfId="10991"/>
    <cellStyle name="Note 2 9 19 2" xfId="10992"/>
    <cellStyle name="Input 3 2 26" xfId="10993"/>
    <cellStyle name="Calculation 2 4 3 14" xfId="10994"/>
    <cellStyle name="Linked Cell 3 3 2 2" xfId="10995"/>
    <cellStyle name="60% - Accent4 3 3 5" xfId="10996"/>
    <cellStyle name="差_B包一标段-南通宏华清单（最终版）_3.3-精装超高层土建 (铝模) 3 2" xfId="10997"/>
    <cellStyle name="60% - Accent4 3 4" xfId="10998"/>
    <cellStyle name="Input 10 21 3" xfId="10999"/>
    <cellStyle name="Input 10 16 3" xfId="11000"/>
    <cellStyle name="60% - Accent4 3 4 2" xfId="11001"/>
    <cellStyle name="60% - Accent4 3_3.3-精装超高层土建 (铝模)" xfId="11002"/>
    <cellStyle name="60% - Accent4 4" xfId="11003"/>
    <cellStyle name="常规 15 3 3 2" xfId="11004"/>
    <cellStyle name="Check Cell 2_3.3-精装超高层土建 (铝模)" xfId="11005"/>
    <cellStyle name="60% - Accent4 4 2 2" xfId="11006"/>
    <cellStyle name="常规 15 3 3 2 2 2" xfId="11007"/>
    <cellStyle name="60% - Accent4 4 3" xfId="11008"/>
    <cellStyle name="常规 15 3 3 2 3" xfId="11009"/>
    <cellStyle name="60% - Accent4 4 4" xfId="11010"/>
    <cellStyle name="常规 15 3 3 2 4" xfId="11011"/>
    <cellStyle name="差_B包一标段-南通宏华清单（最终版）_3.3-精装超高层土建 (铝模) 4 2" xfId="11012"/>
    <cellStyle name="60% - Accent4 4 4 2" xfId="11013"/>
    <cellStyle name="常规 15 3 3 2 4 2" xfId="11014"/>
    <cellStyle name="Calculation 3 7 2" xfId="11015"/>
    <cellStyle name="60% - Accent4 5" xfId="11016"/>
    <cellStyle name="常规 15 3 3 3" xfId="11017"/>
    <cellStyle name="Input 2 5 6" xfId="11018"/>
    <cellStyle name="Calculation 2 7 15 3" xfId="11019"/>
    <cellStyle name="Calculation 2 7 20 3" xfId="11020"/>
    <cellStyle name="60% - Accent4 5 2" xfId="11021"/>
    <cellStyle name="常规 15 3 3 3 2" xfId="11022"/>
    <cellStyle name="Input 3 3 2 22 3" xfId="11023"/>
    <cellStyle name="Input 3 3 2 17 3" xfId="11024"/>
    <cellStyle name="Input 2 2 2 2 12" xfId="11025"/>
    <cellStyle name="60% - Accent4 5 2 2" xfId="11026"/>
    <cellStyle name="常规 15 3 3 3 2 2" xfId="11027"/>
    <cellStyle name="Output 2 2 3 13 3" xfId="11028"/>
    <cellStyle name="Calculation 7 4 10" xfId="11029"/>
    <cellStyle name="60% - Accent4 5 3" xfId="11030"/>
    <cellStyle name="常规 15 3 3 3 3" xfId="11031"/>
    <cellStyle name="Input 3 3 2 18 3" xfId="11032"/>
    <cellStyle name="60% - Accent4 5 3 2" xfId="11033"/>
    <cellStyle name="常规 15 3 3 3 3 2" xfId="11034"/>
    <cellStyle name="Output 2 2 3 14 3" xfId="11035"/>
    <cellStyle name="Calculation 2 7 10 3" xfId="11036"/>
    <cellStyle name="60% - Accent4 5 4" xfId="11037"/>
    <cellStyle name="常规 15 3 3 3 4" xfId="11038"/>
    <cellStyle name="Input 3 3 2 19 3" xfId="11039"/>
    <cellStyle name="60% - Accent4 5 4 2" xfId="11040"/>
    <cellStyle name="常规 15 3 3 3 4 2" xfId="11041"/>
    <cellStyle name="常规 3 2 4 2 2 2 2 8" xfId="11042"/>
    <cellStyle name="Output 2 2 3 15 3" xfId="11043"/>
    <cellStyle name="Output 2 2 3 20 3" xfId="11044"/>
    <cellStyle name="Calculation 3 3 3 14" xfId="11045"/>
    <cellStyle name="Calculation 2 7 11 3" xfId="11046"/>
    <cellStyle name="Heading 1 2 4 3 2" xfId="11047"/>
    <cellStyle name="Calculation 3 7 3" xfId="11048"/>
    <cellStyle name="60% - Accent4 6" xfId="11049"/>
    <cellStyle name="常规 15 3 3 4" xfId="11050"/>
    <cellStyle name="Input 2 6 6" xfId="11051"/>
    <cellStyle name="Calculation 3 3 4 14" xfId="11052"/>
    <cellStyle name="Calculation 2 7 16 3" xfId="11053"/>
    <cellStyle name="Calculation 2 7 21 3" xfId="11054"/>
    <cellStyle name="Total 4 2 10 3" xfId="11055"/>
    <cellStyle name="60% - Accent4 6 2" xfId="11056"/>
    <cellStyle name="常规 15 3 3 4 2" xfId="11057"/>
    <cellStyle name="Note 2 2 3 2 11 3" xfId="11058"/>
    <cellStyle name="60% - Accent4 6 2 2" xfId="11059"/>
    <cellStyle name="注释 3 5 5 2 2" xfId="11060"/>
    <cellStyle name="60% - Accent4 6 3" xfId="11061"/>
    <cellStyle name="Note 2 2 3 2 12 3" xfId="11062"/>
    <cellStyle name="60% - Accent4 6 3 2" xfId="11063"/>
    <cellStyle name="注释 3 5 5 2 3" xfId="11064"/>
    <cellStyle name="60% - Accent4 6 4" xfId="11065"/>
    <cellStyle name="Accent6 2 2 2 2" xfId="11066"/>
    <cellStyle name="Note 2 2 3 2 13 3" xfId="11067"/>
    <cellStyle name="60% - Accent4 6 4 2" xfId="11068"/>
    <cellStyle name="Accent6 2 2 2 2 2" xfId="11069"/>
    <cellStyle name="60% - Accent4 6 5" xfId="11070"/>
    <cellStyle name="Accent6 2 2 2 3" xfId="11071"/>
    <cellStyle name="Note 5 4 4 2" xfId="11072"/>
    <cellStyle name="Input 2 6 9" xfId="11073"/>
    <cellStyle name="Calculation 3 3 4 22" xfId="11074"/>
    <cellStyle name="Calculation 3 3 4 17" xfId="11075"/>
    <cellStyle name="60% - Accent5 2" xfId="11076"/>
    <cellStyle name="Accent5 4 2" xfId="11077"/>
    <cellStyle name="60% - Accent4 7" xfId="11078"/>
    <cellStyle name="常规 15 3 3 5" xfId="11079"/>
    <cellStyle name="Total 2 2 3 3 18" xfId="11080"/>
    <cellStyle name="Total 2 2 3 3 23" xfId="11081"/>
    <cellStyle name="Input 6 4 10" xfId="11082"/>
    <cellStyle name="Input 2 7 6" xfId="11083"/>
    <cellStyle name="Calculation 2 7 17 3" xfId="11084"/>
    <cellStyle name="Calculation 2 7 22 3" xfId="11085"/>
    <cellStyle name="Total 4 2 11 3" xfId="11086"/>
    <cellStyle name="Accent5 4 2 2" xfId="11087"/>
    <cellStyle name="计算 6 4 2 6 2 3" xfId="11088"/>
    <cellStyle name="60% - Accent4 7 2" xfId="11089"/>
    <cellStyle name="常规 15 3 3 5 2" xfId="11090"/>
    <cellStyle name="60% - Accent4 7 2 2" xfId="11091"/>
    <cellStyle name="Input 2 8 6" xfId="11092"/>
    <cellStyle name="Calculation 2 7 18 3" xfId="11093"/>
    <cellStyle name="Total 4 2 12 3" xfId="11094"/>
    <cellStyle name="Accent5 4 3 2" xfId="11095"/>
    <cellStyle name="60% - Accent4 8 2" xfId="11096"/>
    <cellStyle name="常规 15 3 3 6 2" xfId="11097"/>
    <cellStyle name="常规 15 3 2 2 3 2 2" xfId="11098"/>
    <cellStyle name="Accent5 4 4" xfId="11099"/>
    <cellStyle name="60% - Accent4 9" xfId="11100"/>
    <cellStyle name="Total 3 6 13 2" xfId="11101"/>
    <cellStyle name="常规 15 3 3 7" xfId="11102"/>
    <cellStyle name="常规 15 3 2 2 3 3" xfId="11103"/>
    <cellStyle name="Input 8 6 2" xfId="11104"/>
    <cellStyle name="Calculation 3 2 2 7 3" xfId="11105"/>
    <cellStyle name="60% - Accent4_3.3-精装超高层土建 (铝模)" xfId="11106"/>
    <cellStyle name="60% - Accent5" xfId="11107"/>
    <cellStyle name="60% - Accent5 10" xfId="11108"/>
    <cellStyle name="60% - Accent5 2 10" xfId="11109"/>
    <cellStyle name="Note 2 2 3 2 14 3" xfId="11110"/>
    <cellStyle name="Accent6 2 2 2 3 2" xfId="11111"/>
    <cellStyle name="Input 3 2 6" xfId="11112"/>
    <cellStyle name="Note 2 2 2 8 3" xfId="11113"/>
    <cellStyle name="Input 2 6 9 2" xfId="11114"/>
    <cellStyle name="Calculation 3 3 4 22 2" xfId="11115"/>
    <cellStyle name="Calculation 3 3 4 17 2" xfId="11116"/>
    <cellStyle name="60% - Accent5 2 2" xfId="11117"/>
    <cellStyle name="60% - Accent5 2 2 2" xfId="11118"/>
    <cellStyle name="60% - Accent5 2 2 2 2" xfId="11119"/>
    <cellStyle name="60% - Accent5 2 2 2 3 2" xfId="11120"/>
    <cellStyle name="Total 2 6 25 2" xfId="11121"/>
    <cellStyle name="常规 5 5 5 2" xfId="11122"/>
    <cellStyle name="60% - Accent5 2 2 2 4" xfId="11123"/>
    <cellStyle name="60% - Accent5 2 2 2 4 2" xfId="11124"/>
    <cellStyle name="Calculation 3 2 3 10 3" xfId="11125"/>
    <cellStyle name="Total 2 6 25 3" xfId="11126"/>
    <cellStyle name="60% - Accent5 2 2 2 5" xfId="11127"/>
    <cellStyle name="Input 3 2 6 3" xfId="11128"/>
    <cellStyle name="标题 3 3 2 5 2" xfId="11129"/>
    <cellStyle name="60% - 强调文字颜色 5 4 2 2" xfId="11130"/>
    <cellStyle name="60% - Accent5 2 2 3" xfId="11131"/>
    <cellStyle name="60% - Accent5 2 2 3 2" xfId="11132"/>
    <cellStyle name="60% - Accent5 2 2 3 2 2" xfId="11133"/>
    <cellStyle name="60% - Accent5 2 2 3 3" xfId="11134"/>
    <cellStyle name="输入 2 9" xfId="11135"/>
    <cellStyle name="60% - Accent5 2 2 3 3 2" xfId="11136"/>
    <cellStyle name="60% - Accent5 2 2 3 4" xfId="11137"/>
    <cellStyle name="Note 3 4 9 2" xfId="11138"/>
    <cellStyle name="Total 2 2 2 2 14 3" xfId="11139"/>
    <cellStyle name="计算 2 5 5 13" xfId="11140"/>
    <cellStyle name="Calculation 5 3 14" xfId="11141"/>
    <cellStyle name="输入 3 9" xfId="11142"/>
    <cellStyle name="60% - Accent5 2 2 3 4 2" xfId="11143"/>
    <cellStyle name="60% - Accent5 2 2 3 5" xfId="11144"/>
    <cellStyle name="60% - Accent5 2 2 4" xfId="11145"/>
    <cellStyle name="60% - Accent6 3 6" xfId="11146"/>
    <cellStyle name="60% - 强调文字颜色 6 5 3 2" xfId="11147"/>
    <cellStyle name="Input 4 3 7 3" xfId="11148"/>
    <cellStyle name="60% - Accent6 3 3 3" xfId="11149"/>
    <cellStyle name="60% - Accent5 2 2_3.3-精装超高层土建 (铝模)" xfId="11150"/>
    <cellStyle name="60% - Accent5 2 3 2" xfId="11151"/>
    <cellStyle name="Total 2 7 2 3" xfId="11152"/>
    <cellStyle name="汇总 2 2 7 22 3" xfId="11153"/>
    <cellStyle name="汇总 2 2 7 17 3" xfId="11154"/>
    <cellStyle name="Note 2 14 3" xfId="11155"/>
    <cellStyle name="60% - Accent5 2 3 2 2" xfId="11156"/>
    <cellStyle name="Note 3 2 3 10 2" xfId="11157"/>
    <cellStyle name="汇总 2 2 7 18 3" xfId="11158"/>
    <cellStyle name="Note 2 20 3" xfId="11159"/>
    <cellStyle name="Note 2 15 3" xfId="11160"/>
    <cellStyle name="60% - Accent5 2 3 3 2" xfId="11161"/>
    <cellStyle name="Note 3 2 3 11" xfId="11162"/>
    <cellStyle name="60% - Accent5 2 3 4" xfId="11163"/>
    <cellStyle name="Note 3 2 3 11 2" xfId="11164"/>
    <cellStyle name="汇总 2 2 7 19 3" xfId="11165"/>
    <cellStyle name="Note 2 21 3" xfId="11166"/>
    <cellStyle name="Note 2 16 3" xfId="11167"/>
    <cellStyle name="60% - Accent5 2 3 4 2" xfId="11168"/>
    <cellStyle name="60% - Accent6 2 2 6" xfId="11169"/>
    <cellStyle name="Output 2 2 2 2 14" xfId="11170"/>
    <cellStyle name="Heading 2 8" xfId="11171"/>
    <cellStyle name="Heading 2 2 4 2" xfId="11172"/>
    <cellStyle name="标题 1 2 6 2" xfId="11173"/>
    <cellStyle name="强调文字颜色 4 2 2 3 4 2" xfId="11174"/>
    <cellStyle name="60% - Accent5 2 9" xfId="11175"/>
    <cellStyle name="计算 2 10 7 3" xfId="11176"/>
    <cellStyle name="60% - Accent5 2 4 2 2" xfId="11177"/>
    <cellStyle name="计算 2 10 8 3" xfId="11178"/>
    <cellStyle name="60% - Accent5 2 4 3 2" xfId="11179"/>
    <cellStyle name="60% - Accent5 2 4 4" xfId="11180"/>
    <cellStyle name="Output 4 3 12" xfId="11181"/>
    <cellStyle name="Heading 2 3 4 2" xfId="11182"/>
    <cellStyle name="Note 2 5 4 12 3" xfId="11183"/>
    <cellStyle name="标题 1 3 6 2" xfId="11184"/>
    <cellStyle name="60% - Accent6 2 9" xfId="11185"/>
    <cellStyle name="Output 2 2 6 19 2" xfId="11186"/>
    <cellStyle name="计算 2 2 3 2 3 2 2 3" xfId="11187"/>
    <cellStyle name="计算 2 10 9 3" xfId="11188"/>
    <cellStyle name="60% - Accent5 2 4 4 2" xfId="11189"/>
    <cellStyle name="60% - Accent5 2 4 5" xfId="11190"/>
    <cellStyle name="60% - Accent6 2 2 2 2" xfId="11191"/>
    <cellStyle name="Output 2 2 2 2 10 2" xfId="11192"/>
    <cellStyle name="Heading 2 4 2" xfId="11193"/>
    <cellStyle name="60% - Accent5 2 5 2" xfId="11194"/>
    <cellStyle name="Total 2 7 4 3" xfId="11195"/>
    <cellStyle name="Heading 2 4 4" xfId="11196"/>
    <cellStyle name="常规 14 4 3 2" xfId="11197"/>
    <cellStyle name="60% - Accent6 2 2 2 4" xfId="11198"/>
    <cellStyle name="60% - Accent5 2 5 4" xfId="11199"/>
    <cellStyle name="60% - Accent6 2 2 2 5" xfId="11200"/>
    <cellStyle name="Heading 2 4 5" xfId="11201"/>
    <cellStyle name="60% - Accent5 2 5 5" xfId="11202"/>
    <cellStyle name="60% - 强调文字颜色 6 4 2 2" xfId="11203"/>
    <cellStyle name="Input 4 2 6 3" xfId="11204"/>
    <cellStyle name="60% - Accent6 2 2 3" xfId="11205"/>
    <cellStyle name="Output 2 2 2 2 11" xfId="11206"/>
    <cellStyle name="Output 3 3 2 17 2" xfId="11207"/>
    <cellStyle name="Output 3 3 2 22 2" xfId="11208"/>
    <cellStyle name="Heading 2 5" xfId="11209"/>
    <cellStyle name="60% - Accent5 2 6" xfId="11210"/>
    <cellStyle name="Note 2 2 6 10" xfId="11211"/>
    <cellStyle name="60% - Accent6 2 2 3 2" xfId="11212"/>
    <cellStyle name="Output 2 2 2 2 11 2" xfId="11213"/>
    <cellStyle name="Heading 2 5 2" xfId="11214"/>
    <cellStyle name="60% - Accent5 2 6 2" xfId="11215"/>
    <cellStyle name="Total 2 7 5 3" xfId="11216"/>
    <cellStyle name="Bad 3 3 3 2" xfId="11217"/>
    <cellStyle name="Note 2 2 6 11" xfId="11218"/>
    <cellStyle name="60% - Accent6 2 2 3 3" xfId="11219"/>
    <cellStyle name="Output 2 2 2 2 11 3" xfId="11220"/>
    <cellStyle name="Heading 2 5 3" xfId="11221"/>
    <cellStyle name="60% - Accent5 2 6 3" xfId="11222"/>
    <cellStyle name="Heading 2 5 4" xfId="11223"/>
    <cellStyle name="常规 14 4 4 2" xfId="11224"/>
    <cellStyle name="Note 2 2 6 12" xfId="11225"/>
    <cellStyle name="60% - Accent6 2 2 3 4" xfId="11226"/>
    <cellStyle name="60% - Accent5 2 6 4" xfId="11227"/>
    <cellStyle name="Note 2 2 6 13" xfId="11228"/>
    <cellStyle name="60% - Accent6 2 2 3 5" xfId="11229"/>
    <cellStyle name="Heading 2 5 5" xfId="11230"/>
    <cellStyle name="60% - Accent5 2 6 5" xfId="11231"/>
    <cellStyle name="60% - Accent6 2 2 4" xfId="11232"/>
    <cellStyle name="Output 2 2 2 2 12" xfId="11233"/>
    <cellStyle name="Output 3 3 2 17 3" xfId="11234"/>
    <cellStyle name="Output 3 3 2 22 3" xfId="11235"/>
    <cellStyle name="Heading 2 6" xfId="11236"/>
    <cellStyle name="60% - Accent5 2 7" xfId="11237"/>
    <cellStyle name="60% - Accent6 2 2 4 2" xfId="11238"/>
    <cellStyle name="Output 2 2 2 2 12 2" xfId="11239"/>
    <cellStyle name="Heading 2 6 2" xfId="11240"/>
    <cellStyle name="60% - Accent5 2 7 2" xfId="11241"/>
    <cellStyle name="Total 2 7 6 3" xfId="11242"/>
    <cellStyle name="60% - Accent6 2 2 5" xfId="11243"/>
    <cellStyle name="Output 2 2 2 2 13" xfId="11244"/>
    <cellStyle name="Heading 2 7" xfId="11245"/>
    <cellStyle name="60% - Accent5 2 8" xfId="11246"/>
    <cellStyle name="60% - Accent6 2 2 5 2" xfId="11247"/>
    <cellStyle name="Output 2 2 2 2 13 2" xfId="11248"/>
    <cellStyle name="Heading 2 7 2" xfId="11249"/>
    <cellStyle name="60% - Accent5 2 8 2" xfId="11250"/>
    <cellStyle name="Total 2 7 7 3" xfId="11251"/>
    <cellStyle name="60% - Accent6 2 2 6 2" xfId="11252"/>
    <cellStyle name="Output 2 2 2 2 14 2" xfId="11253"/>
    <cellStyle name="Heading 2 8 2" xfId="11254"/>
    <cellStyle name="Heading 2 2 4 2 2" xfId="11255"/>
    <cellStyle name="标题 1 2 6 2 2" xfId="11256"/>
    <cellStyle name="60% - Accent5 2 9 2" xfId="11257"/>
    <cellStyle name="Total 2 7 8 3" xfId="11258"/>
    <cellStyle name="Accent6 2 2 2 4" xfId="11259"/>
    <cellStyle name="Note 5 4 4 3" xfId="11260"/>
    <cellStyle name="Calculation 3 3 4 23" xfId="11261"/>
    <cellStyle name="Calculation 3 3 4 18" xfId="11262"/>
    <cellStyle name="60% - Accent5 3" xfId="11263"/>
    <cellStyle name="Note 2 2 3 2 20 3" xfId="11264"/>
    <cellStyle name="Note 2 2 3 2 15 3" xfId="11265"/>
    <cellStyle name="Accent6 2 2 2 4 2" xfId="11266"/>
    <cellStyle name="Calculation 2 2 3 19" xfId="11267"/>
    <cellStyle name="Calculation 2 2 3 24" xfId="11268"/>
    <cellStyle name="Input 3 3 6" xfId="11269"/>
    <cellStyle name="Note 2 2 2 9 3" xfId="11270"/>
    <cellStyle name="Calculation 3 3 4 18 2" xfId="11271"/>
    <cellStyle name="60% - Accent5 3 2" xfId="11272"/>
    <cellStyle name="60% - Accent5 3 2 3 2" xfId="11273"/>
    <cellStyle name="60% - Accent5 3 2 5" xfId="11274"/>
    <cellStyle name="Input 3 3 7" xfId="11275"/>
    <cellStyle name="Calculation 2 2 3 25" xfId="11276"/>
    <cellStyle name="Calculation 2 11 2" xfId="11277"/>
    <cellStyle name="Calculation 3 3 4 18 3" xfId="11278"/>
    <cellStyle name="60% - Accent5 3 3" xfId="11279"/>
    <cellStyle name="Input 3 3 7 2" xfId="11280"/>
    <cellStyle name="Calculation 2 2 3 25 2" xfId="11281"/>
    <cellStyle name="60% - Accent5 3 3 2" xfId="11282"/>
    <cellStyle name="Total 2 8 2 3" xfId="11283"/>
    <cellStyle name="Accent5 2 10" xfId="11284"/>
    <cellStyle name="60% - Accent5 3 3 3 2" xfId="11285"/>
    <cellStyle name="Note 7 15 3" xfId="11286"/>
    <cellStyle name="Note 7 20 3" xfId="11287"/>
    <cellStyle name="60% - Accent5 3 3 4" xfId="11288"/>
    <cellStyle name="60% - Accent5 3 3 4 2" xfId="11289"/>
    <cellStyle name="Note 7 16 3" xfId="11290"/>
    <cellStyle name="Note 7 21 3" xfId="11291"/>
    <cellStyle name="60% - Accent5 3 3 5" xfId="11292"/>
    <cellStyle name="Input 3 3 8" xfId="11293"/>
    <cellStyle name="Calculation 2 2 3 26" xfId="11294"/>
    <cellStyle name="Output 3 3 18 2" xfId="11295"/>
    <cellStyle name="Output 3 3 23 2" xfId="11296"/>
    <cellStyle name="Calculation 2 11 3" xfId="11297"/>
    <cellStyle name="60% - Accent5 3 4" xfId="11298"/>
    <cellStyle name="Note 2 2 2 2 24" xfId="11299"/>
    <cellStyle name="Note 2 2 2 2 19" xfId="11300"/>
    <cellStyle name="Input 2 6 3 14" xfId="11301"/>
    <cellStyle name="60% - Accent5 3 4 2" xfId="11302"/>
    <cellStyle name="Total 2 8 3 3" xfId="11303"/>
    <cellStyle name="60% - Accent6 2 3 2" xfId="11304"/>
    <cellStyle name="计算 2 4 5 2 2 2 3 3" xfId="11305"/>
    <cellStyle name="Heading 3 4" xfId="11306"/>
    <cellStyle name="强调文字颜色 4 2 3 5" xfId="11307"/>
    <cellStyle name="Calculation 6 2 22" xfId="11308"/>
    <cellStyle name="Calculation 6 2 17" xfId="11309"/>
    <cellStyle name="Input 3 3 9" xfId="11310"/>
    <cellStyle name="强调文字颜色 4 3 2 3 2" xfId="11311"/>
    <cellStyle name="Calculation 2 2 3 27" xfId="11312"/>
    <cellStyle name="Output 3 3 18 3" xfId="11313"/>
    <cellStyle name="Output 3 3 23 3" xfId="11314"/>
    <cellStyle name="60% - Accent5 3 5" xfId="11315"/>
    <cellStyle name="60% - Accent6 2 3 3 2" xfId="11316"/>
    <cellStyle name="Heading 3 5 2" xfId="11317"/>
    <cellStyle name="Total 3 2 5" xfId="11318"/>
    <cellStyle name="标题 2 5 4" xfId="11319"/>
    <cellStyle name="Calculation 6 2 18 2" xfId="11320"/>
    <cellStyle name="60% - Accent5 3 6 2" xfId="11321"/>
    <cellStyle name="Total 2 8 5 3" xfId="11322"/>
    <cellStyle name="常规 24 2 2 2 6" xfId="11323"/>
    <cellStyle name="60% - Accent6 2 3 4" xfId="11324"/>
    <cellStyle name="Output 3 3 2 18 3" xfId="11325"/>
    <cellStyle name="Heading 3 6" xfId="11326"/>
    <cellStyle name="Calculation 6 2 24" xfId="11327"/>
    <cellStyle name="Calculation 6 2 19" xfId="11328"/>
    <cellStyle name="60% - Accent5 3 7" xfId="11329"/>
    <cellStyle name="Calculation 3 3 4 19 2" xfId="11330"/>
    <cellStyle name="60% - Accent5 4 2" xfId="11331"/>
    <cellStyle name="常规 15 3 4 2 2" xfId="11332"/>
    <cellStyle name="常规 3 2 2 3 5" xfId="11333"/>
    <cellStyle name="60% - Accent5 4 2 2" xfId="11334"/>
    <cellStyle name="Input 3 4 7" xfId="11335"/>
    <cellStyle name="Calculation 2 12 2" xfId="11336"/>
    <cellStyle name="Calculation 3 3 4 19 3" xfId="11337"/>
    <cellStyle name="60% - Accent5 4 3" xfId="11338"/>
    <cellStyle name="60% - Accent5 4 3 2" xfId="11339"/>
    <cellStyle name="Total 2 9 2 3" xfId="11340"/>
    <cellStyle name="Input 3 4 8" xfId="11341"/>
    <cellStyle name="Output 3 3 19 2" xfId="11342"/>
    <cellStyle name="Output 3 3 24 2" xfId="11343"/>
    <cellStyle name="Calculation 2 12 3" xfId="11344"/>
    <cellStyle name="Calculation 2_3.3-精装超高层土建 (铝模)" xfId="11345"/>
    <cellStyle name="60% - Accent5 4 4" xfId="11346"/>
    <cellStyle name="60% - Accent5 4 4 2" xfId="11347"/>
    <cellStyle name="Total 2 9 3 3" xfId="11348"/>
    <cellStyle name="Input 4 2 8 2" xfId="11349"/>
    <cellStyle name="Note 4 7 3" xfId="11350"/>
    <cellStyle name="Accent2 2 6 2 2" xfId="11351"/>
    <cellStyle name="汇总 3 6 5 5 3" xfId="11352"/>
    <cellStyle name="Input 2 2 3 2 7" xfId="11353"/>
    <cellStyle name="60% - Accent6 2 4 2" xfId="11354"/>
    <cellStyle name="Heading 4 4" xfId="11355"/>
    <cellStyle name="60% - Accent5 4 5" xfId="11356"/>
    <cellStyle name="Calculation 3 8 2" xfId="11357"/>
    <cellStyle name="60% - Accent5 5" xfId="11358"/>
    <cellStyle name="常规 15 3 4 3" xfId="11359"/>
    <cellStyle name="60% - Accent5 5 2" xfId="11360"/>
    <cellStyle name="常规 15 3 4 3 2" xfId="11361"/>
    <cellStyle name="好_万科金色城市23号地块安装部分模拟清单（2011.11.21.浩） 2 5" xfId="11362"/>
    <cellStyle name="60% - Accent5 5 2 2" xfId="11363"/>
    <cellStyle name="Input 3 5 7" xfId="11364"/>
    <cellStyle name="Calculation 2 13 2" xfId="11365"/>
    <cellStyle name="60% - Accent5 5 3" xfId="11366"/>
    <cellStyle name="Total 6 2 10 2" xfId="11367"/>
    <cellStyle name="好_万科金色城市23号地块安装部分模拟清单（2011.11.21.浩） 3 5" xfId="11368"/>
    <cellStyle name="60% - Accent5 5 3 2" xfId="11369"/>
    <cellStyle name="Input 3 5 8" xfId="11370"/>
    <cellStyle name="Output 3 3 25 2" xfId="11371"/>
    <cellStyle name="Calculation 2 13 3" xfId="11372"/>
    <cellStyle name="60% - Accent5 5 4" xfId="11373"/>
    <cellStyle name="Total 6 2 10 3" xfId="11374"/>
    <cellStyle name="好_万科金色城市23号地块安装部分模拟清单（2011.11.21.浩） 4 5" xfId="11375"/>
    <cellStyle name="60% - Accent5 5 4 2" xfId="11376"/>
    <cellStyle name="60% - Accent5 5 5" xfId="11377"/>
    <cellStyle name="60% - Accent6 3 2 2 2" xfId="11378"/>
    <cellStyle name="Input 3 5 9" xfId="11379"/>
    <cellStyle name="Input 4 2 9 2" xfId="11380"/>
    <cellStyle name="Note 4 8 3" xfId="11381"/>
    <cellStyle name="Accent2 2 6 3 2" xfId="11382"/>
    <cellStyle name="汇总 3 6 5 6 3" xfId="11383"/>
    <cellStyle name="Input 2 2 3 3 7" xfId="11384"/>
    <cellStyle name="60% - Accent6 2 5 2" xfId="11385"/>
    <cellStyle name="Heading 1 2 4 4 2" xfId="11386"/>
    <cellStyle name="Calculation 3 8 3" xfId="11387"/>
    <cellStyle name="60% - Accent5 6" xfId="11388"/>
    <cellStyle name="常规 15 3 4 4" xfId="11389"/>
    <cellStyle name="60% - Accent5 6 2" xfId="11390"/>
    <cellStyle name="常规 15 3 4 4 2" xfId="11391"/>
    <cellStyle name="Input 3 6 6 2" xfId="11392"/>
    <cellStyle name="Note 2 3 2 5 3" xfId="11393"/>
    <cellStyle name="Calculation 2 5 2 19 3" xfId="11394"/>
    <cellStyle name="60% - Accent5 6 2 2" xfId="11395"/>
    <cellStyle name="Input 3 6 7" xfId="11396"/>
    <cellStyle name="Calculation 2 14 2" xfId="11397"/>
    <cellStyle name="60% - Accent5 6 3" xfId="11398"/>
    <cellStyle name="Total 6 2 11 2" xfId="11399"/>
    <cellStyle name="60% - Accent5 6 3 2" xfId="11400"/>
    <cellStyle name="Input 3 6 8" xfId="11401"/>
    <cellStyle name="Calculation 2 14 3" xfId="11402"/>
    <cellStyle name="60% - Accent5 6 4" xfId="11403"/>
    <cellStyle name="Accent6 2 3 2 2" xfId="11404"/>
    <cellStyle name="Total 6 2 11 3" xfId="11405"/>
    <cellStyle name="60% - Accent5 6 5" xfId="11406"/>
    <cellStyle name="60% - Accent6 3 2 3 2" xfId="11407"/>
    <cellStyle name="Input 3 6 9" xfId="11408"/>
    <cellStyle name="汇总 3 6 5 7 3" xfId="11409"/>
    <cellStyle name="Input 2 2 3 4 7" xfId="11410"/>
    <cellStyle name="Calculation 2 6 2 10" xfId="11411"/>
    <cellStyle name="60% - Accent6 2 6 2" xfId="11412"/>
    <cellStyle name="Note 4 9 3" xfId="11413"/>
    <cellStyle name="强调文字颜色 5 2 2" xfId="11414"/>
    <cellStyle name="Accent2 2 6 4 2" xfId="11415"/>
    <cellStyle name="Accent5 5 2" xfId="11416"/>
    <cellStyle name="60% - Accent5 7" xfId="11417"/>
    <cellStyle name="常规 15 3 4 5" xfId="11418"/>
    <cellStyle name="汇总 2 3 4 2 3" xfId="11419"/>
    <cellStyle name="60% - 强调文字颜色 2 10 4" xfId="11420"/>
    <cellStyle name="Note 2 2 3 2 19 3" xfId="11421"/>
    <cellStyle name="Accent5 5 2 2" xfId="11422"/>
    <cellStyle name="60% - Accent5 7 2" xfId="11423"/>
    <cellStyle name="Accent5 5 4 2" xfId="11424"/>
    <cellStyle name="60% - Accent5 9 2" xfId="11425"/>
    <cellStyle name="好_最新总包单项工程汇总表（合同版）(1)_3.3-精装超高层土建 (铝模) 5 2" xfId="11426"/>
    <cellStyle name="60% - Accent6" xfId="11427"/>
    <cellStyle name="Total 2 2 2 13 2" xfId="11428"/>
    <cellStyle name="60% - 强调文字颜色 2 3 2 2 3 2" xfId="11429"/>
    <cellStyle name="好_万科紫台总包单项工程汇总表（合同版） 2 3 4 2" xfId="11430"/>
    <cellStyle name="60% - Accent6 10 2" xfId="11431"/>
    <cellStyle name="Calculation 3 2 4 17 2" xfId="11432"/>
    <cellStyle name="Calculation 3 2 4 22 2" xfId="11433"/>
    <cellStyle name="好_万科紫台总包单项工程汇总表（合同版） 2 3 5" xfId="11434"/>
    <cellStyle name="60% - Accent6 11" xfId="11435"/>
    <cellStyle name="Note 2 2 2 2 14 3" xfId="11436"/>
    <cellStyle name="Calculation 3 2 3 5 2" xfId="11437"/>
    <cellStyle name="60% - 强调文字颜色 2 3 2 2 4" xfId="11438"/>
    <cellStyle name="Calculation 6 2 8" xfId="11439"/>
    <cellStyle name="60% - Accent6 2 10" xfId="11440"/>
    <cellStyle name="60% - Accent6 2 2 7" xfId="11441"/>
    <cellStyle name="Output 2 2 2 2 15" xfId="11442"/>
    <cellStyle name="Output 2 2 2 2 20" xfId="11443"/>
    <cellStyle name="Heading 2 9" xfId="11444"/>
    <cellStyle name="60% - Accent6 2 3 4 2" xfId="11445"/>
    <cellStyle name="Heading 3 6 2" xfId="11446"/>
    <cellStyle name="Total 3 3 5" xfId="11447"/>
    <cellStyle name="注释 2 2 7 11" xfId="11448"/>
    <cellStyle name="Calculation 6 2 19 2" xfId="11449"/>
    <cellStyle name="60% - Accent6 2 3 5" xfId="11450"/>
    <cellStyle name="计算 4 5 10" xfId="11451"/>
    <cellStyle name="Heading 3 7" xfId="11452"/>
    <cellStyle name="好_3.3-精装超高层土建 (铝模) 3" xfId="11453"/>
    <cellStyle name="Input 2 2 3 2 7 2" xfId="11454"/>
    <cellStyle name="标题 3 4 4" xfId="11455"/>
    <cellStyle name="60% - Accent6 2 4 2 2" xfId="11456"/>
    <cellStyle name="Output 2 2 2 7" xfId="11457"/>
    <cellStyle name="Heading 4 4 2" xfId="11458"/>
    <cellStyle name="60% - 强调文字颜色 6 4 4 2" xfId="11459"/>
    <cellStyle name="Input 4 2 8 3" xfId="11460"/>
    <cellStyle name="Input 2 2 3 2 8" xfId="11461"/>
    <cellStyle name="60% - Accent6 2 4 3" xfId="11462"/>
    <cellStyle name="Output 3 3 2 19 2" xfId="11463"/>
    <cellStyle name="Heading 4 5" xfId="11464"/>
    <cellStyle name="Input 2 2 3 2 9" xfId="11465"/>
    <cellStyle name="60% - Accent6 2 4 4" xfId="11466"/>
    <cellStyle name="Output 3 3 2 19 3" xfId="11467"/>
    <cellStyle name="常规 2" xfId="11468"/>
    <cellStyle name="Heading 4 6" xfId="11469"/>
    <cellStyle name="输出 3 2 7 12" xfId="11470"/>
    <cellStyle name="Input 2 2 3 2 9 2" xfId="11471"/>
    <cellStyle name="Total 4 3 5" xfId="11472"/>
    <cellStyle name="60% - Accent6 2 4 4 2" xfId="11473"/>
    <cellStyle name="Output 2 2 4 7" xfId="11474"/>
    <cellStyle name="常规 2 2" xfId="11475"/>
    <cellStyle name="Heading 4 6 2" xfId="11476"/>
    <cellStyle name="强调文字颜色 1 5 2 2" xfId="11477"/>
    <cellStyle name="Total 2 5 10 3" xfId="11478"/>
    <cellStyle name="Calculation 4 6 2" xfId="11479"/>
    <cellStyle name="60% - 强调文字颜色 2 3 10" xfId="11480"/>
    <cellStyle name="60% - Accent6 2 4 5" xfId="11481"/>
    <cellStyle name="常规 3" xfId="11482"/>
    <cellStyle name="Heading 4 7" xfId="11483"/>
    <cellStyle name="60% - Accent6 3 2 2" xfId="11484"/>
    <cellStyle name="注释 3 10 20 3" xfId="11485"/>
    <cellStyle name="注释 3 10 15 3" xfId="11486"/>
    <cellStyle name="Input 4 2 9" xfId="11487"/>
    <cellStyle name="Output 2 6 3 18 2" xfId="11488"/>
    <cellStyle name="强调文字颜色 4 3 3 2 2" xfId="11489"/>
    <cellStyle name="Accent2 2 6 3" xfId="11490"/>
    <cellStyle name="差 3 2 2 4 2" xfId="11491"/>
    <cellStyle name="60% - Accent6 2 5" xfId="11492"/>
    <cellStyle name="Input 2 2 3 3 7 2" xfId="11493"/>
    <cellStyle name="标题 4 4 4" xfId="11494"/>
    <cellStyle name="60% - Accent6 2 5 2 2" xfId="11495"/>
    <cellStyle name="Output 2 3 2 7" xfId="11496"/>
    <cellStyle name="Input 2 2 3 3 8" xfId="11497"/>
    <cellStyle name="60% - Accent6 2 5 3" xfId="11498"/>
    <cellStyle name="Input 2 2 3 3 8 2" xfId="11499"/>
    <cellStyle name="Total 5 2 5" xfId="11500"/>
    <cellStyle name="标题 4 5 4" xfId="11501"/>
    <cellStyle name="60% - Accent6 2 5 3 2" xfId="11502"/>
    <cellStyle name="Output 2 3 3 7" xfId="11503"/>
    <cellStyle name="Input 2 2 3 3 9" xfId="11504"/>
    <cellStyle name="60% - Accent6 2 5 4" xfId="11505"/>
    <cellStyle name="Input 2 2 3 3 9 2" xfId="11506"/>
    <cellStyle name="Total 5 3 5" xfId="11507"/>
    <cellStyle name="60% - Accent6 2 5 4 2" xfId="11508"/>
    <cellStyle name="Output 2 3 4 7" xfId="11509"/>
    <cellStyle name="60% - Accent6 2 5 5" xfId="11510"/>
    <cellStyle name="Input 2 2 3 4 8" xfId="11511"/>
    <cellStyle name="Calculation 2 6 2 11" xfId="11512"/>
    <cellStyle name="60% - Accent6 2 6 3" xfId="11513"/>
    <cellStyle name="Input 2 2 3 4 9" xfId="11514"/>
    <cellStyle name="Calculation 2 6 2 12" xfId="11515"/>
    <cellStyle name="60% - Accent6 2 6 4" xfId="11516"/>
    <cellStyle name="Input 2 4 13" xfId="11517"/>
    <cellStyle name="Input 2 2 3 4 9 2" xfId="11518"/>
    <cellStyle name="Calculation 2 6 2 12 2" xfId="11519"/>
    <cellStyle name="Total 6 3 5" xfId="11520"/>
    <cellStyle name="标题 5 6 4" xfId="11521"/>
    <cellStyle name="60% - Accent6 2 6 4 2" xfId="11522"/>
    <cellStyle name="Output 2 4 4 7" xfId="11523"/>
    <cellStyle name="60% - Accent6 2 6 5" xfId="11524"/>
    <cellStyle name="Calculation 2 6 2 13" xfId="11525"/>
    <cellStyle name="Total 2 2 2 14 2" xfId="11526"/>
    <cellStyle name="60% - Accent6 3 2 4" xfId="11527"/>
    <cellStyle name="强调文字颜色 5 3" xfId="11528"/>
    <cellStyle name="计算 2 4 4 2 2 3" xfId="11529"/>
    <cellStyle name="Accent2 2 6 5" xfId="11530"/>
    <cellStyle name="Note 2 2 13 3" xfId="11531"/>
    <cellStyle name="Input 2 7 14 3" xfId="11532"/>
    <cellStyle name="Output 4 3 10" xfId="11533"/>
    <cellStyle name="Output 5 3 18 3" xfId="11534"/>
    <cellStyle name="Note 2 2 9 2" xfId="11535"/>
    <cellStyle name="60% - Accent6 2 7" xfId="11536"/>
    <cellStyle name="Total 2 2 2 14 3" xfId="11537"/>
    <cellStyle name="60% - Accent6 3 2 5" xfId="11538"/>
    <cellStyle name="Output 4 3 11" xfId="11539"/>
    <cellStyle name="Note 2 2 9 3" xfId="11540"/>
    <cellStyle name="Note 2 5 4 12 2" xfId="11541"/>
    <cellStyle name="60% - Accent6 2 8" xfId="11542"/>
    <cellStyle name="Total 3 5 4" xfId="11543"/>
    <cellStyle name="60% - Accent6 2_3.3-精装超高层土建 (铝模)" xfId="11544"/>
    <cellStyle name="60% - Accent6 3 5" xfId="11545"/>
    <cellStyle name="60% - Accent6 3 3 2" xfId="11546"/>
    <cellStyle name="60% - Accent6 3 3 2 2" xfId="11547"/>
    <cellStyle name="60% - Accent6 5 5" xfId="11548"/>
    <cellStyle name="Total 3 29" xfId="11549"/>
    <cellStyle name="60% - Accent6 3 5 2" xfId="11550"/>
    <cellStyle name="60% - Accent6 3 3 3 2" xfId="11551"/>
    <cellStyle name="输入 2 4 5 22" xfId="11552"/>
    <cellStyle name="输入 2 4 5 17" xfId="11553"/>
    <cellStyle name="60% - Accent6 6 5" xfId="11554"/>
    <cellStyle name="60% - Accent6 3 6 2" xfId="11555"/>
    <cellStyle name="60% - Accent6 3 7" xfId="11556"/>
    <cellStyle name="Total 2 2 2 15 2" xfId="11557"/>
    <cellStyle name="Total 2 2 2 20 2" xfId="11558"/>
    <cellStyle name="60% - Accent6 3 3 4" xfId="11559"/>
    <cellStyle name="Total 2 2 2 15 3" xfId="11560"/>
    <cellStyle name="Total 2 2 2 20 3" xfId="11561"/>
    <cellStyle name="60% - Accent6 3 3 5" xfId="11562"/>
    <cellStyle name="60% - Accent6 4 5" xfId="11563"/>
    <cellStyle name="强调文字颜色 4 3 4 5" xfId="11564"/>
    <cellStyle name="Explanatory Text 5" xfId="11565"/>
    <cellStyle name="60% - Accent6 3 4 2" xfId="11566"/>
    <cellStyle name="常规 9 3 5" xfId="11567"/>
    <cellStyle name="60% - Accent6 3_3.3-精装超高层土建 (铝模)" xfId="11568"/>
    <cellStyle name="常规 3 3 2 3 5" xfId="11569"/>
    <cellStyle name="60% - Accent6 4 2 2" xfId="11570"/>
    <cellStyle name="60% - Accent6 4 3 2" xfId="11571"/>
    <cellStyle name="60% - Accent6 4 4 2" xfId="11572"/>
    <cellStyle name="Input 9 13 2" xfId="11573"/>
    <cellStyle name="60% - Accent6 5 2" xfId="11574"/>
    <cellStyle name="Total 3 26" xfId="11575"/>
    <cellStyle name="常规 15 3 5 3 2" xfId="11576"/>
    <cellStyle name="Input 6 4 21 2" xfId="11577"/>
    <cellStyle name="Input 6 4 16 2" xfId="11578"/>
    <cellStyle name="60% - Accent6 5 2 2" xfId="11579"/>
    <cellStyle name="Total 3 26 2" xfId="11580"/>
    <cellStyle name="Input 9 13 3" xfId="11581"/>
    <cellStyle name="60% - Accent6 5 3" xfId="11582"/>
    <cellStyle name="Total 3 27" xfId="11583"/>
    <cellStyle name="Input 6 4 21 3" xfId="11584"/>
    <cellStyle name="Input 6 4 16 3" xfId="11585"/>
    <cellStyle name="Accent2 2 9 2" xfId="11586"/>
    <cellStyle name="60% - Accent6 5 4" xfId="11587"/>
    <cellStyle name="Total 3 28" xfId="11588"/>
    <cellStyle name="60% - Accent6 5 4 2" xfId="11589"/>
    <cellStyle name="输入 2 4 5 14" xfId="11590"/>
    <cellStyle name="Input 9 14 2" xfId="11591"/>
    <cellStyle name="60% - Accent6 6 2" xfId="11592"/>
    <cellStyle name="常规 15 3 5 4 2" xfId="11593"/>
    <cellStyle name="Input 6 4 22 2" xfId="11594"/>
    <cellStyle name="Input 6 4 17 2" xfId="11595"/>
    <cellStyle name="输入 2 4 5 20" xfId="11596"/>
    <cellStyle name="输入 2 4 5 15" xfId="11597"/>
    <cellStyle name="Input 9 14 3" xfId="11598"/>
    <cellStyle name="60% - Accent6 6 3" xfId="11599"/>
    <cellStyle name="Input 6 4 22 3" xfId="11600"/>
    <cellStyle name="Input 6 4 17 3" xfId="11601"/>
    <cellStyle name="输入 2 4 5 21" xfId="11602"/>
    <cellStyle name="输入 2 4 5 16" xfId="11603"/>
    <cellStyle name="60% - Accent6 6 4" xfId="11604"/>
    <cellStyle name="Accent6 2 4 2 2" xfId="11605"/>
    <cellStyle name="Note 2 2 3 14 3" xfId="11606"/>
    <cellStyle name="Total 9" xfId="11607"/>
    <cellStyle name="常规 6 2 3 6" xfId="11608"/>
    <cellStyle name="Accent5 6 2 2" xfId="11609"/>
    <cellStyle name="Input 9 20 2" xfId="11610"/>
    <cellStyle name="Input 9 15 2" xfId="11611"/>
    <cellStyle name="60% - Accent6 7 2" xfId="11612"/>
    <cellStyle name="Input 6 4 18 2" xfId="11613"/>
    <cellStyle name="Accent5 6 3" xfId="11614"/>
    <cellStyle name="Input 9 21" xfId="11615"/>
    <cellStyle name="Input 9 16" xfId="11616"/>
    <cellStyle name="60% - Accent6 8" xfId="11617"/>
    <cellStyle name="常规 15 3 5 6" xfId="11618"/>
    <cellStyle name="汇总 3 3" xfId="11619"/>
    <cellStyle name="常规 15 3 2 2 5 2" xfId="11620"/>
    <cellStyle name="Input 6 4 24" xfId="11621"/>
    <cellStyle name="Input 6 4 19" xfId="11622"/>
    <cellStyle name="Accent5 6 3 2" xfId="11623"/>
    <cellStyle name="常规 10 5" xfId="11624"/>
    <cellStyle name="Note 2 2 3 20 3" xfId="11625"/>
    <cellStyle name="Note 2 2 3 15 3" xfId="11626"/>
    <cellStyle name="Input 9 21 2" xfId="11627"/>
    <cellStyle name="Input 9 16 2" xfId="11628"/>
    <cellStyle name="60% - Accent6 8 2" xfId="11629"/>
    <cellStyle name="Input 6 4 19 2" xfId="11630"/>
    <cellStyle name="汇总 3 4 2" xfId="11631"/>
    <cellStyle name="Bad 4" xfId="11632"/>
    <cellStyle name="Input 9 22 2" xfId="11633"/>
    <cellStyle name="Input 9 17 2" xfId="11634"/>
    <cellStyle name="60% - Accent6 9 2" xfId="11635"/>
    <cellStyle name="汇总 2 10 11" xfId="11636"/>
    <cellStyle name="Accent5 6 4 2" xfId="11637"/>
    <cellStyle name="常规 11 5" xfId="11638"/>
    <cellStyle name="Note 2 2 3 21 3" xfId="11639"/>
    <cellStyle name="Note 2 2 3 16 3" xfId="11640"/>
    <cellStyle name="Total 2 5 3 14 3" xfId="11641"/>
    <cellStyle name="60% - 强调文字颜色 1 2 2" xfId="11642"/>
    <cellStyle name="Total 8 4 2" xfId="11643"/>
    <cellStyle name="Calculation 2 5 4 2 2" xfId="11644"/>
    <cellStyle name="Input 5 21 2" xfId="11645"/>
    <cellStyle name="Input 5 16 2" xfId="11646"/>
    <cellStyle name="Accent4 2 2 2 2" xfId="11647"/>
    <cellStyle name="Calculation 2 3 10 3" xfId="11648"/>
    <cellStyle name="Total 3 2 3 17" xfId="11649"/>
    <cellStyle name="Total 3 2 3 22" xfId="11650"/>
    <cellStyle name="60% - 强调文字颜色 1 2 2 2 2 2" xfId="11651"/>
    <cellStyle name="Note 3 4 19 2" xfId="11652"/>
    <cellStyle name="Good 2_3.3-精装超高层土建 (铝模)" xfId="11653"/>
    <cellStyle name="Calculation 2 3 11 3" xfId="11654"/>
    <cellStyle name="60% - 强调文字颜色 1 2 2 2 3 2" xfId="11655"/>
    <cellStyle name="输入 3 2 3 5 10" xfId="11656"/>
    <cellStyle name="Note 7 4 18" xfId="11657"/>
    <cellStyle name="Note 7 4 23" xfId="11658"/>
    <cellStyle name="计算 2 4 5 3" xfId="11659"/>
    <cellStyle name="Input 2 3 10" xfId="11660"/>
    <cellStyle name="Calculation 2 3 12 3" xfId="11661"/>
    <cellStyle name="60% - 强调文字颜色 1 2 2 2 4 2" xfId="11662"/>
    <cellStyle name="60% - 强调文字颜色 1 2 2 5 2" xfId="11663"/>
    <cellStyle name="60% - 强调文字颜色 1 2 2 6 2" xfId="11664"/>
    <cellStyle name="60% - 强调文字颜色 1 2 2 7" xfId="11665"/>
    <cellStyle name="60% - 强调文字颜色 1 2 3" xfId="11666"/>
    <cellStyle name="Total 8 4 3" xfId="11667"/>
    <cellStyle name="Calculation 2 5 4 2 3" xfId="11668"/>
    <cellStyle name="Input 5 21 3" xfId="11669"/>
    <cellStyle name="Input 5 16 3" xfId="11670"/>
    <cellStyle name="Accent4 2 2 2 3" xfId="11671"/>
    <cellStyle name="常规 24 3 5 2" xfId="11672"/>
    <cellStyle name="Accent4 2 2 2 4" xfId="11673"/>
    <cellStyle name="60% - 强调文字颜色 1 2 4" xfId="11674"/>
    <cellStyle name="ColLevel_0" xfId="11675"/>
    <cellStyle name="Accent4 2 2 2 5" xfId="11676"/>
    <cellStyle name="Warning Text 2 2 2" xfId="11677"/>
    <cellStyle name="60% - 强调文字颜色 1 2 5" xfId="11678"/>
    <cellStyle name="Input 2 3 25 2" xfId="11679"/>
    <cellStyle name="60% - 强调文字颜色 1 2 6" xfId="11680"/>
    <cellStyle name="计算 2 6 5 19 3" xfId="11681"/>
    <cellStyle name="Calculation 2 3 4 13 2" xfId="11682"/>
    <cellStyle name="Note 9 18" xfId="11683"/>
    <cellStyle name="Note 9 23" xfId="11684"/>
    <cellStyle name="计算 8 2 5 2 3" xfId="11685"/>
    <cellStyle name="60% - 强调文字颜色 1 2 6 2" xfId="11686"/>
    <cellStyle name="Note 9 19" xfId="11687"/>
    <cellStyle name="Note 9 24" xfId="11688"/>
    <cellStyle name="60% - 强调文字颜色 1 2 6 3" xfId="11689"/>
    <cellStyle name="Input 2 2 5 20" xfId="11690"/>
    <cellStyle name="Input 2 2 5 15" xfId="11691"/>
    <cellStyle name="Bad" xfId="11692"/>
    <cellStyle name="Warning Text 2 2 3 3 2" xfId="11693"/>
    <cellStyle name="Good 2 4 2 2" xfId="11694"/>
    <cellStyle name="Note 9 19 2" xfId="11695"/>
    <cellStyle name="60% - 强调文字颜色 1 2 6 3 2" xfId="11696"/>
    <cellStyle name="Output 2 4 10 2" xfId="11697"/>
    <cellStyle name="60% - 强调文字颜色 1 2 6 4" xfId="11698"/>
    <cellStyle name="60% - 强调文字颜色 1 2 6 4 2" xfId="11699"/>
    <cellStyle name="Output 2 4 10 3" xfId="11700"/>
    <cellStyle name="60% - 强调文字颜色 1 2 6 5" xfId="11701"/>
    <cellStyle name="Input 2 3 25 3" xfId="11702"/>
    <cellStyle name="60% - 强调文字颜色 1 2 7" xfId="11703"/>
    <cellStyle name="Input 2 5 2 22 2" xfId="11704"/>
    <cellStyle name="Input 2 5 2 17 2" xfId="11705"/>
    <cellStyle name="Calculation 2 3 4 13 3" xfId="11706"/>
    <cellStyle name="Input 2 4 2 5" xfId="11707"/>
    <cellStyle name="60% - 强调文字颜色 1 2 7 2" xfId="11708"/>
    <cellStyle name="Input 5 4 9 2" xfId="11709"/>
    <cellStyle name="Explanatory Text 4 2 2" xfId="11710"/>
    <cellStyle name="60% - 强调文字颜色 1 2 8" xfId="11711"/>
    <cellStyle name="计算 3 2 7 6 2" xfId="11712"/>
    <cellStyle name="Input 2 5 2 22 3" xfId="11713"/>
    <cellStyle name="Input 2 5 2 17 3" xfId="11714"/>
    <cellStyle name="输入 2 6 5 14 3" xfId="11715"/>
    <cellStyle name="60% - 强调文字颜色 1 3" xfId="11716"/>
    <cellStyle name="Total 8 5" xfId="11717"/>
    <cellStyle name="Calculation 2 5 4 3" xfId="11718"/>
    <cellStyle name="Note 3 15 2" xfId="11719"/>
    <cellStyle name="Note 3 20 2" xfId="11720"/>
    <cellStyle name="Input 5 22" xfId="11721"/>
    <cellStyle name="Input 5 17" xfId="11722"/>
    <cellStyle name="Accent4 2 2 3" xfId="11723"/>
    <cellStyle name="强调文字颜色 6 3 2_3.3-精装超高层土建 (铝模)" xfId="11724"/>
    <cellStyle name="Accent2 2 2 2 2 2" xfId="11725"/>
    <cellStyle name="Total 2 4 10 3" xfId="11726"/>
    <cellStyle name="60% - 强调文字颜色 1 3 10" xfId="11727"/>
    <cellStyle name="Total 2 5 3 15 3" xfId="11728"/>
    <cellStyle name="Total 2 5 3 20 3" xfId="11729"/>
    <cellStyle name="60% - 强调文字颜色 1 3 2" xfId="11730"/>
    <cellStyle name="Total 8 5 2" xfId="11731"/>
    <cellStyle name="Calculation 2 5 4 3 2" xfId="11732"/>
    <cellStyle name="输入 3 4 5 3" xfId="11733"/>
    <cellStyle name="Total 2 2 2 4 10" xfId="11734"/>
    <cellStyle name="Input 5 22 2" xfId="11735"/>
    <cellStyle name="Input 5 17 2" xfId="11736"/>
    <cellStyle name="Accent4 2 2 3 2" xfId="11737"/>
    <cellStyle name="Input 3 3 10" xfId="11738"/>
    <cellStyle name="Calculation 2 4 12 3" xfId="11739"/>
    <cellStyle name="60% - 强调文字颜色 1 3 2 2 2" xfId="11740"/>
    <cellStyle name="Note 2 2 4 21" xfId="11741"/>
    <cellStyle name="Note 2 2 4 16" xfId="11742"/>
    <cellStyle name="60% - 强调文字颜色 1 3 2 2 2 2" xfId="11743"/>
    <cellStyle name="Calculation 7 3 10 3" xfId="11744"/>
    <cellStyle name="Input 3 3 10 2" xfId="11745"/>
    <cellStyle name="Input 3 3 11" xfId="11746"/>
    <cellStyle name="60% - 强调文字颜色 1 3 2 2 3" xfId="11747"/>
    <cellStyle name="Input 3 3 11 2" xfId="11748"/>
    <cellStyle name="60% - 强调文字颜色 1 3 2 2 3 2" xfId="11749"/>
    <cellStyle name="Calculation 7 3 11 3" xfId="11750"/>
    <cellStyle name="Note 6 3 8 2" xfId="11751"/>
    <cellStyle name="Input 3 3 12" xfId="11752"/>
    <cellStyle name="Calculation 2 2 3 5 2" xfId="11753"/>
    <cellStyle name="60% - 强调文字颜色 1 3 2 2 4" xfId="11754"/>
    <cellStyle name="Input 3 3 12 2" xfId="11755"/>
    <cellStyle name="60% - 强调文字颜色 1 3 2 2 4 2" xfId="11756"/>
    <cellStyle name="Calculation 7 3 12 3" xfId="11757"/>
    <cellStyle name="Calculation 2 2 3 6 2" xfId="11758"/>
    <cellStyle name="60% - 强调文字颜色 1 3 2 3 4" xfId="11759"/>
    <cellStyle name="60% - 强调文字颜色 1 3 2 3 4 2" xfId="11760"/>
    <cellStyle name="60% - 强调文字颜色 1 3 3 2 2" xfId="11761"/>
    <cellStyle name="好_汉阳人信汇F地块和武胜人信汇北区人防防化设备清单 20140807 2 3 2 2" xfId="11762"/>
    <cellStyle name="60% - 强调文字颜色 1 3 3 4 2" xfId="11763"/>
    <cellStyle name="常规 24 3 6 2" xfId="11764"/>
    <cellStyle name="Accent4 2 2 3 4" xfId="11765"/>
    <cellStyle name="60% - 强调文字颜色 1 3 4" xfId="11766"/>
    <cellStyle name="60% - 强调文字颜色 1 3 4 3 2" xfId="11767"/>
    <cellStyle name="好_汉阳人信汇F地块和武胜人信汇北区人防防化设备清单 20140807 2 4 2" xfId="11768"/>
    <cellStyle name="60% - 强调文字颜色 1 3 4 4" xfId="11769"/>
    <cellStyle name="60% - 强调文字颜色 1 3 4 4 2" xfId="11770"/>
    <cellStyle name="Total 2 5 4 10 3" xfId="11771"/>
    <cellStyle name="60% - 强调文字颜色 1 3 4 5" xfId="11772"/>
    <cellStyle name="Note 9 9 2" xfId="11773"/>
    <cellStyle name="Accent4 2 2 3 5" xfId="11774"/>
    <cellStyle name="Warning Text 2 3 2" xfId="11775"/>
    <cellStyle name="60% - 强调文字颜色 1 3 5" xfId="11776"/>
    <cellStyle name="计算 3 2 2 5 18 3" xfId="11777"/>
    <cellStyle name="60% - 强调文字颜色 1 3 5 2" xfId="11778"/>
    <cellStyle name="标题 2 2 2 7" xfId="11779"/>
    <cellStyle name="输出 2 2 2 5 6" xfId="11780"/>
    <cellStyle name="Calculation 2 4 18" xfId="11781"/>
    <cellStyle name="Calculation 2 4 23" xfId="11782"/>
    <cellStyle name="60% - 强调文字颜色 1 3 5 2 2" xfId="11783"/>
    <cellStyle name="Input 2 4 2 10" xfId="11784"/>
    <cellStyle name="60% - 强调文字颜色 1 3 5 3" xfId="11785"/>
    <cellStyle name="输入 3 2 2 5 13 3" xfId="11786"/>
    <cellStyle name="Input 2 4 2 10 2" xfId="11787"/>
    <cellStyle name="60% - 强调文字颜色 1 3 5 3 2" xfId="11788"/>
    <cellStyle name="Input 2 4 2 11" xfId="11789"/>
    <cellStyle name="好_汉阳人信汇F地块和武胜人信汇北区人防防化设备清单 20140807 2 5 2" xfId="11790"/>
    <cellStyle name="60% - 强调文字颜色 1 3 5 4" xfId="11791"/>
    <cellStyle name="输入 3 2 2 5 14 3" xfId="11792"/>
    <cellStyle name="Input 2 4 2 11 2" xfId="11793"/>
    <cellStyle name="60% - 强调文字颜色 1 3 5 4 2" xfId="11794"/>
    <cellStyle name="Input 2 4 2 12" xfId="11795"/>
    <cellStyle name="Output 2 5 4 10 2" xfId="11796"/>
    <cellStyle name="60% - 强调文字颜色 1 3 5 5" xfId="11797"/>
    <cellStyle name="60% - 强调文字颜色 1 3 6" xfId="11798"/>
    <cellStyle name="Calculation 2 3 4 14 2" xfId="11799"/>
    <cellStyle name="计算 8 2 6 2 3" xfId="11800"/>
    <cellStyle name="计算 3 2 2 5 19 3" xfId="11801"/>
    <cellStyle name="60% - 强调文字颜色 1 3 6 2" xfId="11802"/>
    <cellStyle name="输出 2 2 3 5 6" xfId="11803"/>
    <cellStyle name="Calculation 2 9 18" xfId="11804"/>
    <cellStyle name="Calculation 2 9 23" xfId="11805"/>
    <cellStyle name="Total 4 4 12" xfId="11806"/>
    <cellStyle name="Calculation 7 3 13 2" xfId="11807"/>
    <cellStyle name="60% - 强调文字颜色 1 3 6 2 2" xfId="11808"/>
    <cellStyle name="Total 3 13" xfId="11809"/>
    <cellStyle name="60% - 强调文字颜色 1 3 6 3" xfId="11810"/>
    <cellStyle name="Heading 1 2 2 3" xfId="11811"/>
    <cellStyle name="60% - 强调文字颜色 1 3 6 3 2" xfId="11812"/>
    <cellStyle name="Total 2 2 6 10" xfId="11813"/>
    <cellStyle name="好_汉阳人信汇F地块和武胜人信汇北区人防防化设备清单 20140807 2 6 2" xfId="11814"/>
    <cellStyle name="60% - 强调文字颜色 1 3 6 4" xfId="11815"/>
    <cellStyle name="Total 2 2 6 10 2" xfId="11816"/>
    <cellStyle name="Heading 1 2 3 3" xfId="11817"/>
    <cellStyle name="60% - 强调文字颜色 1 3 6 4 2" xfId="11818"/>
    <cellStyle name="Total 2 2 6 11" xfId="11819"/>
    <cellStyle name="60% - 强调文字颜色 1 3 6 5" xfId="11820"/>
    <cellStyle name="60% - 强调文字颜色 1 3 7" xfId="11821"/>
    <cellStyle name="Input 2 5 2 18 2" xfId="11822"/>
    <cellStyle name="Calculation 2 3 4 14 3" xfId="11823"/>
    <cellStyle name="输入 3 4 5 8" xfId="11824"/>
    <cellStyle name="常规 8 2 2" xfId="11825"/>
    <cellStyle name="Total 2 2 2 4 15" xfId="11826"/>
    <cellStyle name="Total 2 2 2 4 20" xfId="11827"/>
    <cellStyle name="Accent1 10" xfId="11828"/>
    <cellStyle name="输入 3 4 5 9" xfId="11829"/>
    <cellStyle name="常规 8 2 3" xfId="11830"/>
    <cellStyle name="Total 2 2 2 4 16" xfId="11831"/>
    <cellStyle name="Total 2 2 2 4 21" xfId="11832"/>
    <cellStyle name="Accent1 11" xfId="11833"/>
    <cellStyle name="Explanatory Text 4 3 2" xfId="11834"/>
    <cellStyle name="60% - 强调文字颜色 1 3 8" xfId="11835"/>
    <cellStyle name="计算 3 2 7 7 2" xfId="11836"/>
    <cellStyle name="Input 2 5 2 18 3" xfId="11837"/>
    <cellStyle name="60% - 强调文字颜色 1 3 9" xfId="11838"/>
    <cellStyle name="60% - 强调文字颜色 1 4" xfId="11839"/>
    <cellStyle name="Note 3 2 4 10 2" xfId="11840"/>
    <cellStyle name="Total 8 6" xfId="11841"/>
    <cellStyle name="Calculation 2 5 4 4" xfId="11842"/>
    <cellStyle name="Note 3 15 3" xfId="11843"/>
    <cellStyle name="Note 3 20 3" xfId="11844"/>
    <cellStyle name="Input 5 23" xfId="11845"/>
    <cellStyle name="Input 5 18" xfId="11846"/>
    <cellStyle name="常规 2 4 2 4 2" xfId="11847"/>
    <cellStyle name="Accent1 2 10" xfId="11848"/>
    <cellStyle name="Accent4 2 2 4" xfId="11849"/>
    <cellStyle name="Total 2 5 3 16 3" xfId="11850"/>
    <cellStyle name="Total 2 5 3 21 3" xfId="11851"/>
    <cellStyle name="60% - 强调文字颜色 1 4 2" xfId="11852"/>
    <cellStyle name="Total 8 6 2" xfId="11853"/>
    <cellStyle name="Calculation 2 5 4 4 2" xfId="11854"/>
    <cellStyle name="Output 3 2 2 17" xfId="11855"/>
    <cellStyle name="Output 3 2 2 22" xfId="11856"/>
    <cellStyle name="Input 5 23 2" xfId="11857"/>
    <cellStyle name="Input 5 18 2" xfId="11858"/>
    <cellStyle name="Accent4 2 2 4 2" xfId="11859"/>
    <cellStyle name="60% - 强调文字颜色 1 4 3" xfId="11860"/>
    <cellStyle name="Total 8 6 3" xfId="11861"/>
    <cellStyle name="Calculation 2 5 4 4 3" xfId="11862"/>
    <cellStyle name="60% - 强调文字颜色 1 4 4" xfId="11863"/>
    <cellStyle name="60% - 强调文字颜色 1 4 5" xfId="11864"/>
    <cellStyle name="Output 7 3 6 2" xfId="11865"/>
    <cellStyle name="Input 5 24" xfId="11866"/>
    <cellStyle name="Input 5 19" xfId="11867"/>
    <cellStyle name="60% - 强调文字颜色 6 2_3.3-精装超高层土建 (铝模)" xfId="11868"/>
    <cellStyle name="Accent4 2 2 5" xfId="11869"/>
    <cellStyle name="Calculation 28 2" xfId="11870"/>
    <cellStyle name="Note 4 2 5 2" xfId="11871"/>
    <cellStyle name="60% - 强调文字颜色 1 5" xfId="11872"/>
    <cellStyle name="Note 3 2 4 10 3" xfId="11873"/>
    <cellStyle name="Total 8 7" xfId="11874"/>
    <cellStyle name="Calculation 2 5 4 5" xfId="11875"/>
    <cellStyle name="计算 2 2 3 5 5" xfId="11876"/>
    <cellStyle name="Total 2 5 3 17 3" xfId="11877"/>
    <cellStyle name="Total 2 5 3 22 3" xfId="11878"/>
    <cellStyle name="60% - 强调文字颜色 1 5 2" xfId="11879"/>
    <cellStyle name="Total 8 7 2" xfId="11880"/>
    <cellStyle name="Calculation 2 5 4 5 2" xfId="11881"/>
    <cellStyle name="Input 5 24 2" xfId="11882"/>
    <cellStyle name="Input 5 19 2" xfId="11883"/>
    <cellStyle name="Accent4 2 2 5 2" xfId="11884"/>
    <cellStyle name="60% - 强调文字颜色 1 5 3" xfId="11885"/>
    <cellStyle name="Total 8 7 3" xfId="11886"/>
    <cellStyle name="Calculation 2 5 4 5 3" xfId="11887"/>
    <cellStyle name="60% - 强调文字颜色 1 5 4" xfId="11888"/>
    <cellStyle name="60% - 强调文字颜色 1 5 5" xfId="11889"/>
    <cellStyle name="常规 64 7 3" xfId="11890"/>
    <cellStyle name="常规 59 7 3" xfId="11891"/>
    <cellStyle name="差_30工程量清单_中央公园二期总承包清单（安装调）_【】中央公园C-7、C-8-工程量清单" xfId="11892"/>
    <cellStyle name="Input 4 4 22" xfId="11893"/>
    <cellStyle name="Input 4 4 17" xfId="11894"/>
    <cellStyle name="60% - 强调文字颜色 2 10" xfId="11895"/>
    <cellStyle name="Input 4 4 22 2" xfId="11896"/>
    <cellStyle name="Input 4 4 17 2" xfId="11897"/>
    <cellStyle name="Input 2 2 3 2 19 3" xfId="11898"/>
    <cellStyle name="60% - 强调文字颜色 2 10 2" xfId="11899"/>
    <cellStyle name="60% - 强调文字颜色 2 10 2 2" xfId="11900"/>
    <cellStyle name="汇总 2 3 4 2 2" xfId="11901"/>
    <cellStyle name="Input 4 4 22 3" xfId="11902"/>
    <cellStyle name="Input 4 4 17 3" xfId="11903"/>
    <cellStyle name="60% - 强调文字颜色 2 10 3" xfId="11904"/>
    <cellStyle name="常规 64 7 3 3" xfId="11905"/>
    <cellStyle name="常规 59 7 3 3" xfId="11906"/>
    <cellStyle name="Note 2 2 3 2 19 2" xfId="11907"/>
    <cellStyle name="输入 2 6 5 20 2" xfId="11908"/>
    <cellStyle name="输入 2 6 5 15 2" xfId="11909"/>
    <cellStyle name="60% - 强调文字颜色 2 2" xfId="11910"/>
    <cellStyle name="Total 9 4" xfId="11911"/>
    <cellStyle name="Calculation 2 5 5 2" xfId="11912"/>
    <cellStyle name="Accent4 2 3 2" xfId="11913"/>
    <cellStyle name="Output 2 2 3 2 12" xfId="11914"/>
    <cellStyle name="Output 3 3 3 17 3" xfId="11915"/>
    <cellStyle name="Output 3 3 3 22 3" xfId="11916"/>
    <cellStyle name="Input 2 6 3 21 3" xfId="11917"/>
    <cellStyle name="Input 2 6 3 16 3" xfId="11918"/>
    <cellStyle name="60% - 强调文字颜色 2 2 2 2 2 2" xfId="11919"/>
    <cellStyle name="Linked Cell 2 3 3" xfId="11920"/>
    <cellStyle name="Calculation 17" xfId="11921"/>
    <cellStyle name="Calculation 22" xfId="11922"/>
    <cellStyle name="Input 2 6 3 18 3" xfId="11923"/>
    <cellStyle name="适中 3 2 2 5" xfId="11924"/>
    <cellStyle name="60% - 强调文字颜色 2 2 2 2 4 2" xfId="11925"/>
    <cellStyle name="Note 2 4 25" xfId="11926"/>
    <cellStyle name="输出 2 5 5 22 3" xfId="11927"/>
    <cellStyle name="输出 2 5 5 17 3" xfId="11928"/>
    <cellStyle name="60% - 强调文字颜色 2 2 2 3 2" xfId="11929"/>
    <cellStyle name="输入 2 2 2 5 22 2" xfId="11930"/>
    <cellStyle name="输入 2 2 2 5 17 2" xfId="11931"/>
    <cellStyle name="60% - 强调文字颜色 2 2 2 3 3" xfId="11932"/>
    <cellStyle name="输入 2 2 2 5 22 3" xfId="11933"/>
    <cellStyle name="输入 2 2 2 5 17 3" xfId="11934"/>
    <cellStyle name="60% - 强调文字颜色 2 2 2 3 4" xfId="11935"/>
    <cellStyle name="Calculation 3 2 14 2" xfId="11936"/>
    <cellStyle name="60% - 强调文字颜色 2 2 2 3 5" xfId="11937"/>
    <cellStyle name="输出 2 5 5 18 3" xfId="11938"/>
    <cellStyle name="60% - 强调文字颜色 2 2 2 4 2" xfId="11939"/>
    <cellStyle name="60% - 强调文字颜色 2 2 2 6" xfId="11940"/>
    <cellStyle name="Input 2 2 4 21 2" xfId="11941"/>
    <cellStyle name="Input 2 2 4 16 2" xfId="11942"/>
    <cellStyle name="60% - 强调文字颜色 2 2 2 6 2" xfId="11943"/>
    <cellStyle name="Note 5 2 6" xfId="11944"/>
    <cellStyle name="强调文字颜色 1 2 2 3 3 2" xfId="11945"/>
    <cellStyle name="60% - 强调文字颜色 2 2 2 7" xfId="11946"/>
    <cellStyle name="Input 2 2 4 21 3" xfId="11947"/>
    <cellStyle name="Input 2 2 4 16 3" xfId="11948"/>
    <cellStyle name="Input 3 2 24 3" xfId="11949"/>
    <cellStyle name="Input 3 2 19 3" xfId="11950"/>
    <cellStyle name="注释 3 2 7 13" xfId="11951"/>
    <cellStyle name="Calculation 2 4 3 12 3" xfId="11952"/>
    <cellStyle name="60% - 强调文字颜色 3 2 4" xfId="11953"/>
    <cellStyle name="60% - 强调文字颜色 2 2 3 2" xfId="11954"/>
    <cellStyle name="好_B包一标段-南通宏华清单（最终版） 3 4" xfId="11955"/>
    <cellStyle name="60% - 强调文字颜色 2 2 3 2 2" xfId="11956"/>
    <cellStyle name="Accent1 5 4" xfId="11957"/>
    <cellStyle name="60% - 强调文字颜色 3 2 4 2" xfId="11958"/>
    <cellStyle name="60% - 强调文字颜色 3 2 5" xfId="11959"/>
    <cellStyle name="60% - 强调文字颜色 2 2 3 3" xfId="11960"/>
    <cellStyle name="好_B包一标段-南通宏华清单（最终版） 4 4" xfId="11961"/>
    <cellStyle name="60% - 强调文字颜色 2 2 3 3 2" xfId="11962"/>
    <cellStyle name="Accent1 6 4" xfId="11963"/>
    <cellStyle name="60% - 强调文字颜色 3 2 5 2" xfId="11964"/>
    <cellStyle name="60% - 强调文字颜色 3 2 6" xfId="11965"/>
    <cellStyle name="60% - 强调文字颜色 2 2 3 4" xfId="11966"/>
    <cellStyle name="好_B包一标段-南通宏华清单（最终版） 5 4" xfId="11967"/>
    <cellStyle name="60% - 强调文字颜色 2 2 3 4 2" xfId="11968"/>
    <cellStyle name="Accent1 7 4" xfId="11969"/>
    <cellStyle name="60% - 强调文字颜色 3 2 6 2" xfId="11970"/>
    <cellStyle name="60% - 强调文字颜色 2 2 4" xfId="11971"/>
    <cellStyle name="输出 2 2 7 22" xfId="11972"/>
    <cellStyle name="输出 2 2 7 17" xfId="11973"/>
    <cellStyle name="60% - 强调文字颜色 3 3 5" xfId="11974"/>
    <cellStyle name="60% - 强调文字颜色 2 2 4 3" xfId="11975"/>
    <cellStyle name="输出 2 2 7 22 2" xfId="11976"/>
    <cellStyle name="输出 2 2 7 17 2" xfId="11977"/>
    <cellStyle name="60% - 强调文字颜色 3 3 5 2" xfId="11978"/>
    <cellStyle name="标题 4 2 2 7" xfId="11979"/>
    <cellStyle name="60% - 强调文字颜色 2 2 4 3 2" xfId="11980"/>
    <cellStyle name="Accent2 6 4" xfId="11981"/>
    <cellStyle name="Output 3 4 15" xfId="11982"/>
    <cellStyle name="Output 3 4 20" xfId="11983"/>
    <cellStyle name="输入 3 6 5 7" xfId="11984"/>
    <cellStyle name="60% - 强调文字颜色 3 3_3.3-精装超高层土建 (铝模)" xfId="11985"/>
    <cellStyle name="输出 2 2 7 23" xfId="11986"/>
    <cellStyle name="输出 2 2 7 18" xfId="11987"/>
    <cellStyle name="60% - 强调文字颜色 3 3 6" xfId="11988"/>
    <cellStyle name="60% - 强调文字颜色 2 2 4 4" xfId="11989"/>
    <cellStyle name="好_汉阳人信汇F地块和武胜人信汇北区人防防化设备清单 20140807 11" xfId="11990"/>
    <cellStyle name="60% - 强调文字颜色 2 2 4 4 2" xfId="11991"/>
    <cellStyle name="Accent2 7 4" xfId="11992"/>
    <cellStyle name="输出 2 2 7 18 2" xfId="11993"/>
    <cellStyle name="60% - 强调文字颜色 3 3 6 2" xfId="11994"/>
    <cellStyle name="Calculation 2 4 3 14 3" xfId="11995"/>
    <cellStyle name="60% - 强调文字颜色 3 4 4" xfId="11996"/>
    <cellStyle name="60% - 强调文字颜色 2 2 5 2" xfId="11997"/>
    <cellStyle name="60% - 强调文字颜色 3 4 5" xfId="11998"/>
    <cellStyle name="60% - 强调文字颜色 2 2 5 3" xfId="11999"/>
    <cellStyle name="60% - 强调文字颜色 2 2 5 4" xfId="12000"/>
    <cellStyle name="好_B包一标段-南通宏华清单（最终版） 2_3.3-精装超高层土建 (铝模)" xfId="12001"/>
    <cellStyle name="Calculation 2 4 3 15 3" xfId="12002"/>
    <cellStyle name="Calculation 2 4 3 20 3" xfId="12003"/>
    <cellStyle name="60% - 强调文字颜色 3 5 4" xfId="12004"/>
    <cellStyle name="60% - 强调文字颜色 2 2 6 2" xfId="12005"/>
    <cellStyle name="Calculation 2 8 6" xfId="12006"/>
    <cellStyle name="60% - 强调文字颜色 2 2 6 2 2" xfId="12007"/>
    <cellStyle name="Accent4 5 4" xfId="12008"/>
    <cellStyle name="输入 3 2 2 5 8 3" xfId="12009"/>
    <cellStyle name="60% - 强调文字颜色 3 5 4 2" xfId="12010"/>
    <cellStyle name="60% - 强调文字颜色 3 5 5" xfId="12011"/>
    <cellStyle name="60% - 强调文字颜色 2 2 6 3" xfId="12012"/>
    <cellStyle name="Input 4 22" xfId="12013"/>
    <cellStyle name="Input 4 17" xfId="12014"/>
    <cellStyle name="Calculation 2 9 6" xfId="12015"/>
    <cellStyle name="60% - 强调文字颜色 2 2 6 3 2" xfId="12016"/>
    <cellStyle name="Accent4 6 4" xfId="12017"/>
    <cellStyle name="60% - 强调文字颜色 2 2 6 4 2" xfId="12018"/>
    <cellStyle name="Accent4 7 4" xfId="12019"/>
    <cellStyle name="Calculation 2 2 3 12 3" xfId="12020"/>
    <cellStyle name="60% - 强调文字颜色 2 3 2" xfId="12021"/>
    <cellStyle name="Accent4 2 3 3 2" xfId="12022"/>
    <cellStyle name="Output 2 2 3 2 13 2" xfId="12023"/>
    <cellStyle name="常规 24 6 4" xfId="12024"/>
    <cellStyle name="输出 3 2 3 5 5 3" xfId="12025"/>
    <cellStyle name="Input 3 4 12" xfId="12026"/>
    <cellStyle name="60% - 强调文字颜色 2 3 2 2" xfId="12027"/>
    <cellStyle name="好_万科紫台总包单项工程汇总表（合同版） 2 3 3" xfId="12028"/>
    <cellStyle name="Input 3 4 12 2" xfId="12029"/>
    <cellStyle name="Input 2 2 2 2 14 3" xfId="12030"/>
    <cellStyle name="60% - 强调文字颜色 2 3 2 2 2" xfId="12031"/>
    <cellStyle name="Calculation 7 4 12 3" xfId="12032"/>
    <cellStyle name="60% - 强调文字颜色 2 3 2 2 2 2" xfId="12033"/>
    <cellStyle name="Explanatory Text 7 3" xfId="12034"/>
    <cellStyle name="60% - 强调文字颜色 2 3 2 2 4 2" xfId="12035"/>
    <cellStyle name="Calculation 3 2 4 17 3" xfId="12036"/>
    <cellStyle name="Calculation 3 2 4 22 3" xfId="12037"/>
    <cellStyle name="好_万科紫台总包单项工程汇总表（合同版） 2 3 6" xfId="12038"/>
    <cellStyle name="Input 9 4 2" xfId="12039"/>
    <cellStyle name="Calculation 3 2 3 5 3" xfId="12040"/>
    <cellStyle name="60% - 强调文字颜色 2 3 2 2 5" xfId="12041"/>
    <cellStyle name="Input 3 4 13 2" xfId="12042"/>
    <cellStyle name="Input 2 2 2 2 20 3" xfId="12043"/>
    <cellStyle name="Input 2 2 2 2 15 3" xfId="12044"/>
    <cellStyle name="60% - 强调文字颜色 2 3 2 3 2" xfId="12045"/>
    <cellStyle name="Total 5 4 13" xfId="12046"/>
    <cellStyle name="Calculation 7 4 13 3" xfId="12047"/>
    <cellStyle name="60% - 强调文字颜色 2 3 2 3 2 2" xfId="12048"/>
    <cellStyle name="Total 5 4 13 2" xfId="12049"/>
    <cellStyle name="Note 2 6 3 16 3" xfId="12050"/>
    <cellStyle name="Note 2 6 3 21 3" xfId="12051"/>
    <cellStyle name="汇总 3 10" xfId="12052"/>
    <cellStyle name="Note 2 2 2 2 20 2" xfId="12053"/>
    <cellStyle name="Note 2 2 2 2 15 2" xfId="12054"/>
    <cellStyle name="Input 2 6 3 10 2" xfId="12055"/>
    <cellStyle name="Input 3 4 13 3" xfId="12056"/>
    <cellStyle name="差 2 2 3 3 2" xfId="12057"/>
    <cellStyle name="60% - 强调文字颜色 2 3 2 3 3" xfId="12058"/>
    <cellStyle name="Total 5 4 14" xfId="12059"/>
    <cellStyle name="60% - 强调文字颜色 2 3 2 3 3 2" xfId="12060"/>
    <cellStyle name="Total 5 4 14 2" xfId="12061"/>
    <cellStyle name="Note 2 6 3 17 3" xfId="12062"/>
    <cellStyle name="Note 2 6 3 22 3" xfId="12063"/>
    <cellStyle name="Calculation 3 2 4 18 2" xfId="12064"/>
    <cellStyle name="汇总 3 11" xfId="12065"/>
    <cellStyle name="Note 2 2 2 2 20 3" xfId="12066"/>
    <cellStyle name="Note 2 2 2 2 15 3" xfId="12067"/>
    <cellStyle name="Input 2 6 3 10 3" xfId="12068"/>
    <cellStyle name="60% - 强调文字颜色 2 3 2 3 4" xfId="12069"/>
    <cellStyle name="Total 5 4 15" xfId="12070"/>
    <cellStyle name="Total 5 4 20" xfId="12071"/>
    <cellStyle name="Calculation 3 2 3 6 2" xfId="12072"/>
    <cellStyle name="60% - 强调文字颜色 2 3 2 3 4 2" xfId="12073"/>
    <cellStyle name="Total 5 4 15 2" xfId="12074"/>
    <cellStyle name="Total 5 4 20 2" xfId="12075"/>
    <cellStyle name="Note 2 6 3 18 3" xfId="12076"/>
    <cellStyle name="Calculation 3 2 4 18 3" xfId="12077"/>
    <cellStyle name="Input 9 5 2" xfId="12078"/>
    <cellStyle name="60% - 强调文字颜色 2 3 2 3 5" xfId="12079"/>
    <cellStyle name="Total 5 4 16" xfId="12080"/>
    <cellStyle name="Total 5 4 21" xfId="12081"/>
    <cellStyle name="Calculation 3 2 3 6 3" xfId="12082"/>
    <cellStyle name="Input 3 4 14 2" xfId="12083"/>
    <cellStyle name="Input 2 2 2 2 21 3" xfId="12084"/>
    <cellStyle name="Input 2 2 2 2 16 3" xfId="12085"/>
    <cellStyle name="60% - 强调文字颜色 2 3 2 4 2" xfId="12086"/>
    <cellStyle name="Calculation 7 4 14 3" xfId="12087"/>
    <cellStyle name="Output 3 2 4 6 2" xfId="12088"/>
    <cellStyle name="Input 3 4 21" xfId="12089"/>
    <cellStyle name="Input 3 4 16" xfId="12090"/>
    <cellStyle name="Note 2 5 3 7 3" xfId="12091"/>
    <cellStyle name="60% - 强调文字颜色 2 3 2 6" xfId="12092"/>
    <cellStyle name="Note 2 3 18" xfId="12093"/>
    <cellStyle name="60% - 强调文字颜色 2 3 2 6 2" xfId="12094"/>
    <cellStyle name="Note 2 3 23" xfId="12095"/>
    <cellStyle name="Calculation 7 4 21 3" xfId="12096"/>
    <cellStyle name="Calculation 7 4 16 3" xfId="12097"/>
    <cellStyle name="Input 3 4 21 2" xfId="12098"/>
    <cellStyle name="Input 3 4 16 2" xfId="12099"/>
    <cellStyle name="Input 2 8 24" xfId="12100"/>
    <cellStyle name="Input 2 8 19" xfId="12101"/>
    <cellStyle name="Input 2 2 2 2 18 3" xfId="12102"/>
    <cellStyle name="Accent3 3 2 3 2" xfId="12103"/>
    <cellStyle name="Calculation 2 2 6 13 2" xfId="12104"/>
    <cellStyle name="Output 3 2 4 6 3" xfId="12105"/>
    <cellStyle name="Input 3 4 22" xfId="12106"/>
    <cellStyle name="Input 3 4 17" xfId="12107"/>
    <cellStyle name="60% - 强调文字颜色 2 3 2 7" xfId="12108"/>
    <cellStyle name="60% - 强调文字颜色 2 3 4" xfId="12109"/>
    <cellStyle name="60% - 强调文字颜色 5 2 2_3.3-精装超高层土建 (铝模)" xfId="12110"/>
    <cellStyle name="60% - 强调文字颜色 4 3 4" xfId="12111"/>
    <cellStyle name="60% - 强调文字颜色 2 3 4 2" xfId="12112"/>
    <cellStyle name="60% - 强调文字颜色 4 3 4 2" xfId="12113"/>
    <cellStyle name="差 2 6 4" xfId="12114"/>
    <cellStyle name="Calculation 3 3 3 21 3" xfId="12115"/>
    <cellStyle name="Calculation 3 3 3 16 3" xfId="12116"/>
    <cellStyle name="60% - 强调文字颜色 2 3 4 2 2" xfId="12117"/>
    <cellStyle name="60% - 强调文字颜色 4 3 5" xfId="12118"/>
    <cellStyle name="60% - 强调文字颜色 2 3 4 3" xfId="12119"/>
    <cellStyle name="Output 2 4 2 17" xfId="12120"/>
    <cellStyle name="Output 2 4 2 22" xfId="12121"/>
    <cellStyle name="Calculation 2 6 3 14 2" xfId="12122"/>
    <cellStyle name="Calculation 3 3 3 22 3" xfId="12123"/>
    <cellStyle name="Calculation 3 3 3 17 3" xfId="12124"/>
    <cellStyle name="60% - 强调文字颜色 2 3 4 3 2" xfId="12125"/>
    <cellStyle name="Calculation 2 2 3 2 12" xfId="12126"/>
    <cellStyle name="60% - 强调文字颜色 4 3 5 2" xfId="12127"/>
    <cellStyle name="60% - 强调文字颜色 4 3 6 2" xfId="12128"/>
    <cellStyle name="Calculation 3 3 3 18 3" xfId="12129"/>
    <cellStyle name="60% - 强调文字颜色 2 3 4 4 2" xfId="12130"/>
    <cellStyle name="60% - 强调文字颜色 2 3 5" xfId="12131"/>
    <cellStyle name="60% - 强调文字颜色 2 3 5 2" xfId="12132"/>
    <cellStyle name="标题 3 2 2 7" xfId="12133"/>
    <cellStyle name="60% - 强调文字颜色 4 4 4" xfId="12134"/>
    <cellStyle name="60% - 强调文字颜色 2 3 6" xfId="12135"/>
    <cellStyle name="60% - 强调文字颜色 6 3 2_3.3-精装超高层土建 (铝模)" xfId="12136"/>
    <cellStyle name="60% - 强调文字颜色 4 5 4" xfId="12137"/>
    <cellStyle name="60% - 强调文字颜色 2 3 6 2" xfId="12138"/>
    <cellStyle name="60% - 强调文字颜色 2 3 6 4" xfId="12139"/>
    <cellStyle name="Note 2 4 2 11" xfId="12140"/>
    <cellStyle name="Note 8 11" xfId="12141"/>
    <cellStyle name="Calculation 2 6 3 16 3" xfId="12142"/>
    <cellStyle name="Calculation 2 6 3 21 3" xfId="12143"/>
    <cellStyle name="Accent4 2 3 4" xfId="12144"/>
    <cellStyle name="Output 2 2 3 2 14" xfId="12145"/>
    <cellStyle name="60% - 强调文字颜色 2 4" xfId="12146"/>
    <cellStyle name="Calculation 2 2 3 13 3" xfId="12147"/>
    <cellStyle name="60% - 强调文字颜色 2 4 2" xfId="12148"/>
    <cellStyle name="Accent4 2 3 4 2" xfId="12149"/>
    <cellStyle name="Output 2 2 3 2 14 2" xfId="12150"/>
    <cellStyle name="常规 24 7 4" xfId="12151"/>
    <cellStyle name="60% - 强调文字颜色 2 4 3" xfId="12152"/>
    <cellStyle name="60% - 强调文字颜色 2 4 5" xfId="12153"/>
    <cellStyle name="Calculation 2 2 3 14 3" xfId="12154"/>
    <cellStyle name="60% - 强调文字颜色 2 5 2" xfId="12155"/>
    <cellStyle name="60% - 强调文字颜色 2 5 3" xfId="12156"/>
    <cellStyle name="60% - 强调文字颜色 2 5 4" xfId="12157"/>
    <cellStyle name="60% - 强调文字颜色 6 3 4" xfId="12158"/>
    <cellStyle name="60% - 强调文字颜色 2 5 4 2" xfId="12159"/>
    <cellStyle name="60% - 强调文字颜色 2 5 5" xfId="12160"/>
    <cellStyle name="计算 3 2 2 3 2 3 2" xfId="12161"/>
    <cellStyle name="Note 2 2 3 4 2 2" xfId="12162"/>
    <cellStyle name="60% - 强调文字颜色 3 10" xfId="12163"/>
    <cellStyle name="计算 2 3 4 2 3 5" xfId="12164"/>
    <cellStyle name="差_6#车库工程量清单(09.11.8)_8-2、华润凯旋门二期工程量清单（讨论稿）5.10" xfId="12165"/>
    <cellStyle name="Input 2 2 3 3 19 3" xfId="12166"/>
    <cellStyle name="60% - 强调文字颜色 3 10 2" xfId="12167"/>
    <cellStyle name="注释 3 2 7 11" xfId="12168"/>
    <cellStyle name="Calculation 7 2 19 2" xfId="12169"/>
    <cellStyle name="Accent3 2 2 2 3 2" xfId="12170"/>
    <cellStyle name="Accent4 2 4 2 2" xfId="12171"/>
    <cellStyle name="60% - 强调文字颜色 3 2 2" xfId="12172"/>
    <cellStyle name="Total 2 2 5 14 2" xfId="12173"/>
    <cellStyle name="Accent1 3 4" xfId="12174"/>
    <cellStyle name="输入 3 4 5 24" xfId="12175"/>
    <cellStyle name="输入 3 4 5 19" xfId="12176"/>
    <cellStyle name="60% - 强调文字颜色 3 2 2 2" xfId="12177"/>
    <cellStyle name="Calculation 3 2 25 3" xfId="12178"/>
    <cellStyle name="计算 2 2 3 5 2" xfId="12179"/>
    <cellStyle name="60% - 强调文字颜色 3 2 2 2 2 2" xfId="12180"/>
    <cellStyle name="输入 3 4 5 19 3" xfId="12181"/>
    <cellStyle name="计算 2 2 3 6" xfId="12182"/>
    <cellStyle name="Input 2 2 3 2 2 2" xfId="12183"/>
    <cellStyle name="60% - 强调文字颜色 3 2 2 2 3" xfId="12184"/>
    <cellStyle name="Check Cell 2 3" xfId="12185"/>
    <cellStyle name="60% - 强调文字颜色 3 2 2 2 3 2" xfId="12186"/>
    <cellStyle name="Input 2 2 3 2 2 3" xfId="12187"/>
    <cellStyle name="60% - 强调文字颜色 3 2 2 2 4" xfId="12188"/>
    <cellStyle name="Check Cell 3 3" xfId="12189"/>
    <cellStyle name="60% - 强调文字颜色 3 2 2 2 4 2" xfId="12190"/>
    <cellStyle name="60% - 强调文字颜色 3 2 2 2 5" xfId="12191"/>
    <cellStyle name="Accent1 3 5" xfId="12192"/>
    <cellStyle name="60% - 强调文字颜色 3 2 2 3" xfId="12193"/>
    <cellStyle name="60% - 强调文字颜色 3 2 2 3 2 2" xfId="12194"/>
    <cellStyle name="Calculation 2 2 5 7" xfId="12195"/>
    <cellStyle name="Input 2 2 3 2 3 2" xfId="12196"/>
    <cellStyle name="60% - 强调文字颜色 3 2 2 3 3" xfId="12197"/>
    <cellStyle name="Input 2 2 3 2 3 3" xfId="12198"/>
    <cellStyle name="60% - 强调文字颜色 3 2 2 3 4" xfId="12199"/>
    <cellStyle name="60% - 强调文字颜色 3 2 2 3 4 2" xfId="12200"/>
    <cellStyle name="60% - 强调文字颜色 3 2 2 3 5" xfId="12201"/>
    <cellStyle name="Accent1 3 6" xfId="12202"/>
    <cellStyle name="60% - 强调文字颜色 3 2 2 4" xfId="12203"/>
    <cellStyle name="Accent1 3 6 2" xfId="12204"/>
    <cellStyle name="60% - 强调文字颜色 3 2 2 4 2" xfId="12205"/>
    <cellStyle name="Accent1 3 7" xfId="12206"/>
    <cellStyle name="60% - 强调文字颜色 3 2 2 5" xfId="12207"/>
    <cellStyle name="60% - 强调文字颜色 3 2 2 5 2" xfId="12208"/>
    <cellStyle name="标题 3 2 3" xfId="12209"/>
    <cellStyle name="60% - 强调文字颜色 3 2 2 6" xfId="12210"/>
    <cellStyle name="计算 2 2 7 5" xfId="12211"/>
    <cellStyle name="60% - 强调文字颜色 3 2 2 6 2" xfId="12212"/>
    <cellStyle name="标题 3 3 3" xfId="12213"/>
    <cellStyle name="Output 3 3 3 6 3" xfId="12214"/>
    <cellStyle name="Calculation 5 2 12 2" xfId="12215"/>
    <cellStyle name="好_3.3-精装超高层土建 (铝模)" xfId="12216"/>
    <cellStyle name="60% - 强调文字颜色 3 2 2 7" xfId="12217"/>
    <cellStyle name="常规 2 4 7 2" xfId="12218"/>
    <cellStyle name="好_B包一标段-南通宏华清单（最终版） 2 4" xfId="12219"/>
    <cellStyle name="Accent1 4 4" xfId="12220"/>
    <cellStyle name="60% - 强调文字颜色 3 2 3 2" xfId="12221"/>
    <cellStyle name="好_B包一标段-南通宏华清单（最终版） 2 4 2" xfId="12222"/>
    <cellStyle name="Accent1 4 4 2" xfId="12223"/>
    <cellStyle name="60% - 强调文字颜色 3 2 3 2 2" xfId="12224"/>
    <cellStyle name="好_B包一标段-南通宏华清单（最终版） 2 5" xfId="12225"/>
    <cellStyle name="Accent1 4 5" xfId="12226"/>
    <cellStyle name="60% - 强调文字颜色 3 2 3 3" xfId="12227"/>
    <cellStyle name="60% - 强调文字颜色 3 2 3 4" xfId="12228"/>
    <cellStyle name="计算 2 3 5 5" xfId="12229"/>
    <cellStyle name="60% - 强调文字颜色 3 2 3 4 2" xfId="12230"/>
    <cellStyle name="60% - 强调文字颜色 3 2 3 5" xfId="12231"/>
    <cellStyle name="输出 2 2 7 6" xfId="12232"/>
    <cellStyle name="好_B包一标段-南通宏华清单（最终版） 3 4 2" xfId="12233"/>
    <cellStyle name="Accent1 5 4 2" xfId="12234"/>
    <cellStyle name="60% - 强调文字颜色 3 2 4 2 2" xfId="12235"/>
    <cellStyle name="好_B包一标段-南通宏华清单（最终版） 3 5" xfId="12236"/>
    <cellStyle name="Accent1 5 5" xfId="12237"/>
    <cellStyle name="60% - 强调文字颜色 3 2 4 3" xfId="12238"/>
    <cellStyle name="60% - 强调文字颜色 3 2 4 3 2" xfId="12239"/>
    <cellStyle name="60% - 强调文字颜色 3 2 4 4" xfId="12240"/>
    <cellStyle name="计算 2 4 5 5" xfId="12241"/>
    <cellStyle name="Input 2 3 12" xfId="12242"/>
    <cellStyle name="60% - 强调文字颜色 3 2 4 4 2" xfId="12243"/>
    <cellStyle name="60% - 强调文字颜色 3 2 4 5" xfId="12244"/>
    <cellStyle name="好_B包一标段-南通宏华清单（最终版） 4 5" xfId="12245"/>
    <cellStyle name="Accent1 6 5" xfId="12246"/>
    <cellStyle name="60% - 强调文字颜色 3 2 5 3" xfId="12247"/>
    <cellStyle name="60% - 强调文字颜色 3 2 5 4" xfId="12248"/>
    <cellStyle name="60% - 强调文字颜色 3 2 5 5" xfId="12249"/>
    <cellStyle name="好_B包一标段-南通宏华清单（最终版） 5 5" xfId="12250"/>
    <cellStyle name="Accent1 7 5" xfId="12251"/>
    <cellStyle name="Total 2 4 2 10 2" xfId="12252"/>
    <cellStyle name="强调文字颜色 3 2 5 2 2" xfId="12253"/>
    <cellStyle name="60% - 强调文字颜色 3 2 6 3" xfId="12254"/>
    <cellStyle name="好_B包一标段-南通宏华清单（最终版） 5 6" xfId="12255"/>
    <cellStyle name="Total 2 4 2 10 3" xfId="12256"/>
    <cellStyle name="60% - 强调文字颜色 3 2 6 4" xfId="12257"/>
    <cellStyle name="60% - 强调文字颜色 3 2 6 5" xfId="12258"/>
    <cellStyle name="Total 2 6 10 3" xfId="12259"/>
    <cellStyle name="Input 6 3 5 2" xfId="12260"/>
    <cellStyle name="Calculation 9 6 2" xfId="12261"/>
    <cellStyle name="60% - 强调文字颜色 3 3 10" xfId="12262"/>
    <cellStyle name="输入 3 6 5 3" xfId="12263"/>
    <cellStyle name="Accent3 2 2 2 4 2" xfId="12264"/>
    <cellStyle name="Accent4 2 4 3 2" xfId="12265"/>
    <cellStyle name="输出 2 2 7 14" xfId="12266"/>
    <cellStyle name="60% - 强调文字颜色 3 3 2" xfId="12267"/>
    <cellStyle name="Total 2 2 5 15 2" xfId="12268"/>
    <cellStyle name="Total 2 2 5 20 2" xfId="12269"/>
    <cellStyle name="Accent2 3 4" xfId="12270"/>
    <cellStyle name="输出 2 2 7 14 2" xfId="12271"/>
    <cellStyle name="60% - 强调文字颜色 3 3 2 2" xfId="12272"/>
    <cellStyle name="Calculation 2 5 3 13 2" xfId="12273"/>
    <cellStyle name="计算 3 2 3 5 2" xfId="12274"/>
    <cellStyle name="60% - 强调文字颜色 3 3 2 2 2 2" xfId="12275"/>
    <cellStyle name="常规 2 5" xfId="12276"/>
    <cellStyle name="Heading 4 6 5" xfId="12277"/>
    <cellStyle name="Input 3 2 4 19 3" xfId="12278"/>
    <cellStyle name="Calculation 2 5 3 14" xfId="12279"/>
    <cellStyle name="差 3 2 3 2 2" xfId="12280"/>
    <cellStyle name="计算 3 2 3 6" xfId="12281"/>
    <cellStyle name="60% - 强调文字颜色 3 3 2 2 3" xfId="12282"/>
    <cellStyle name="Calculation 2 5 3 14 2" xfId="12283"/>
    <cellStyle name="60% - 强调文字颜色 3 3 2 2 3 2" xfId="12284"/>
    <cellStyle name="常规 3 5" xfId="12285"/>
    <cellStyle name="Heading 4 7 5" xfId="12286"/>
    <cellStyle name="Calculation 2 5 3 15" xfId="12287"/>
    <cellStyle name="Calculation 2 5 3 20" xfId="12288"/>
    <cellStyle name="输出 2 3 5 6 2" xfId="12289"/>
    <cellStyle name="常规 2 2 3 6 2" xfId="12290"/>
    <cellStyle name="Note 10 20 2" xfId="12291"/>
    <cellStyle name="Note 10 15 2" xfId="12292"/>
    <cellStyle name="60% - 强调文字颜色 3 3 2 2 4" xfId="12293"/>
    <cellStyle name="Calculation 2 5 3 15 2" xfId="12294"/>
    <cellStyle name="Calculation 2 5 3 20 2" xfId="12295"/>
    <cellStyle name="计算 3 10 23" xfId="12296"/>
    <cellStyle name="计算 3 10 18" xfId="12297"/>
    <cellStyle name="60% - 强调文字颜色 3 3 2 2 4 2" xfId="12298"/>
    <cellStyle name="常规 4 5" xfId="12299"/>
    <cellStyle name="Calculation 2 5 3 16" xfId="12300"/>
    <cellStyle name="Calculation 2 5 3 21" xfId="12301"/>
    <cellStyle name="输出 2 3 5 6 3" xfId="12302"/>
    <cellStyle name="常规 7 10" xfId="12303"/>
    <cellStyle name="常规 2 2 3 6 3" xfId="12304"/>
    <cellStyle name="Note 10 20 3" xfId="12305"/>
    <cellStyle name="Note 10 15 3" xfId="12306"/>
    <cellStyle name="Output 5 4 8 2" xfId="12307"/>
    <cellStyle name="60% - 强调文字颜色 3 3 2 2 5" xfId="12308"/>
    <cellStyle name="Accent2 3 5" xfId="12309"/>
    <cellStyle name="输出 2 2 7 14 3" xfId="12310"/>
    <cellStyle name="60% - 强调文字颜色 3 3 2 3" xfId="12311"/>
    <cellStyle name="60% - 强调文字颜色 3 3 2 3 2 2" xfId="12312"/>
    <cellStyle name="Input 2 2 3 21 2" xfId="12313"/>
    <cellStyle name="Input 2 2 3 16 2" xfId="12314"/>
    <cellStyle name="Input 2 2 3 22" xfId="12315"/>
    <cellStyle name="Input 2 2 3 17" xfId="12316"/>
    <cellStyle name="差 3 2 3 3 2" xfId="12317"/>
    <cellStyle name="60% - 强调文字颜色 3 3 2 3 3" xfId="12318"/>
    <cellStyle name="60% - 强调文字颜色 3 3 2 3 3 2" xfId="12319"/>
    <cellStyle name="Input 2 2 3 22 2" xfId="12320"/>
    <cellStyle name="Input 2 2 3 17 2" xfId="12321"/>
    <cellStyle name="输出 2 3 5 7 2" xfId="12322"/>
    <cellStyle name="常规 2 2 3 7 2" xfId="12323"/>
    <cellStyle name="Note 10 21 2" xfId="12324"/>
    <cellStyle name="Note 10 16 2" xfId="12325"/>
    <cellStyle name="60% - 强调文字颜色 3 3 2 3 4" xfId="12326"/>
    <cellStyle name="Input 2 2 3 23" xfId="12327"/>
    <cellStyle name="Input 2 2 3 18" xfId="12328"/>
    <cellStyle name="Note 10 21 3" xfId="12329"/>
    <cellStyle name="Note 10 16 3" xfId="12330"/>
    <cellStyle name="Output 5 4 9 2" xfId="12331"/>
    <cellStyle name="60% - 强调文字颜色 3 3 2 3 5" xfId="12332"/>
    <cellStyle name="Input 2 2 3 24" xfId="12333"/>
    <cellStyle name="Input 2 2 3 19" xfId="12334"/>
    <cellStyle name="Accent2 3 6" xfId="12335"/>
    <cellStyle name="60% - 强调文字颜色 3 3 2 4" xfId="12336"/>
    <cellStyle name="Good 2 2_3.3-精装超高层土建 (铝模)" xfId="12337"/>
    <cellStyle name="Input 5 2 8" xfId="12338"/>
    <cellStyle name="Accent2 3 6 2" xfId="12339"/>
    <cellStyle name="60% - 强调文字颜色 3 3 2 4 2" xfId="12340"/>
    <cellStyle name="Accent2 3 7" xfId="12341"/>
    <cellStyle name="60% - 强调文字颜色 3 3 2 5" xfId="12342"/>
    <cellStyle name="Input 5 3 8" xfId="12343"/>
    <cellStyle name="60% - 强调文字颜色 3 3 2 5 2" xfId="12344"/>
    <cellStyle name="Input 5 4 8" xfId="12345"/>
    <cellStyle name="计算 3 2 7 5" xfId="12346"/>
    <cellStyle name="60% - 强调文字颜色 3 3 2 6 2" xfId="12347"/>
    <cellStyle name="60% - 强调文字颜色 3 3 2 7" xfId="12348"/>
    <cellStyle name="Calculation 5 4 22 3" xfId="12349"/>
    <cellStyle name="Calculation 5 4 17 3" xfId="12350"/>
    <cellStyle name="Calculation 2 2 5 10 2" xfId="12351"/>
    <cellStyle name="60% - 强调文字颜色 3 3 2_3.3-精装超高层土建 (铝模)" xfId="12352"/>
    <cellStyle name="Accent2 4 4" xfId="12353"/>
    <cellStyle name="输出 2 2 7 20 2" xfId="12354"/>
    <cellStyle name="输出 2 2 7 15 2" xfId="12355"/>
    <cellStyle name="60% - 强调文字颜色 3 3 3 2" xfId="12356"/>
    <cellStyle name="Calculation 6 9" xfId="12357"/>
    <cellStyle name="60% - 强调文字颜色 3 3 3 2 2" xfId="12358"/>
    <cellStyle name="Output 6 2 15 3" xfId="12359"/>
    <cellStyle name="Output 6 2 20 3" xfId="12360"/>
    <cellStyle name="Accent2 4 4 2" xfId="12361"/>
    <cellStyle name="输出 3 2 7 6" xfId="12362"/>
    <cellStyle name="Accent2 5 4 2" xfId="12363"/>
    <cellStyle name="60% - 强调文字颜色 3 3 4 2 2" xfId="12364"/>
    <cellStyle name="Accent2 5 5" xfId="12365"/>
    <cellStyle name="Output 3 2 4 11 2" xfId="12366"/>
    <cellStyle name="输出 2 2 7 21 3" xfId="12367"/>
    <cellStyle name="输出 2 2 7 16 3" xfId="12368"/>
    <cellStyle name="60% - 强调文字颜色 3 3 4 3" xfId="12369"/>
    <cellStyle name="60% - 强调文字颜色 3 3 4 3 2" xfId="12370"/>
    <cellStyle name="Output 3 2 4 11 3" xfId="12371"/>
    <cellStyle name="60% - 强调文字颜色 3 3 4 4" xfId="12372"/>
    <cellStyle name="计算 3 4 5 5" xfId="12373"/>
    <cellStyle name="Input 7 3 12" xfId="12374"/>
    <cellStyle name="60% - 强调文字颜色 3 3 4 4 2" xfId="12375"/>
    <cellStyle name="Input 7 2 8" xfId="12376"/>
    <cellStyle name="60% - 强调文字颜色 3 3 4 5" xfId="12377"/>
    <cellStyle name="Output 3 2 4 12 3" xfId="12378"/>
    <cellStyle name="Output 3 4 17" xfId="12379"/>
    <cellStyle name="Output 3 4 22" xfId="12380"/>
    <cellStyle name="60% - 强调文字颜色 3 3 5 4" xfId="12381"/>
    <cellStyle name="Output 3 4 18" xfId="12382"/>
    <cellStyle name="Output 3 4 23" xfId="12383"/>
    <cellStyle name="60% - 强调文字颜色 3 3 5 5" xfId="12384"/>
    <cellStyle name="Accent2 7 5" xfId="12385"/>
    <cellStyle name="Output 3 2 4 13 2" xfId="12386"/>
    <cellStyle name="输出 2 2 7 18 3" xfId="12387"/>
    <cellStyle name="强调文字颜色 3 2 6 2 2" xfId="12388"/>
    <cellStyle name="60% - 强调文字颜色 3 3 6 3" xfId="12389"/>
    <cellStyle name="Output 3 2 4 13 3" xfId="12390"/>
    <cellStyle name="60% - 强调文字颜色 3 3 6 4" xfId="12391"/>
    <cellStyle name="60% - 强调文字颜色 3 3 6 5" xfId="12392"/>
    <cellStyle name="Accent4 2 4 4 2" xfId="12393"/>
    <cellStyle name="60% - 强调文字颜色 3 4 2" xfId="12394"/>
    <cellStyle name="Total 2 2 5 16 2" xfId="12395"/>
    <cellStyle name="Total 2 2 5 21 2" xfId="12396"/>
    <cellStyle name="Calculation 2 4 3 14 2" xfId="12397"/>
    <cellStyle name="60% - 强调文字颜色 3 4 3" xfId="12398"/>
    <cellStyle name="Total 2 2 5 16 3" xfId="12399"/>
    <cellStyle name="Total 2 2 5 21 3" xfId="12400"/>
    <cellStyle name="Accent4 2 4 5" xfId="12401"/>
    <cellStyle name="60% - 强调文字颜色 3 5" xfId="12402"/>
    <cellStyle name="Total 2 2 5 17" xfId="12403"/>
    <cellStyle name="Total 2 2 5 22" xfId="12404"/>
    <cellStyle name="Note 4 2 7 2" xfId="12405"/>
    <cellStyle name="60% - 强调文字颜色 3 5 2" xfId="12406"/>
    <cellStyle name="Total 2 2 5 17 2" xfId="12407"/>
    <cellStyle name="Total 2 2 5 22 2" xfId="12408"/>
    <cellStyle name="Calculation 2 4 3 15 2" xfId="12409"/>
    <cellStyle name="Calculation 2 4 3 20 2" xfId="12410"/>
    <cellStyle name="60% - 强调文字颜色 3 5 3" xfId="12411"/>
    <cellStyle name="Total 2 2 5 17 3" xfId="12412"/>
    <cellStyle name="Total 2 2 5 22 3" xfId="12413"/>
    <cellStyle name="60% - 强调文字颜色 4 2 10" xfId="12414"/>
    <cellStyle name="输出 2 2 2 5 6 3" xfId="12415"/>
    <cellStyle name="60% - 强调文字颜色 4 2 2" xfId="12416"/>
    <cellStyle name="Calculation 2 4 18 3" xfId="12417"/>
    <cellStyle name="Calculation 2 4 23 3" xfId="12418"/>
    <cellStyle name="Accent3 2 2 3 3 2" xfId="12419"/>
    <cellStyle name="Accent4 2 5 2 2" xfId="12420"/>
    <cellStyle name="60% - 强调文字颜色 4 2 2 2" xfId="12421"/>
    <cellStyle name="Calculation 6 4 11 2" xfId="12422"/>
    <cellStyle name="输入 3 10 12 2" xfId="12423"/>
    <cellStyle name="Calculation 2 2 5 2 3" xfId="12424"/>
    <cellStyle name="Total 2 2 3 2 13" xfId="12425"/>
    <cellStyle name="常规 3 2 4 2 2 2 3 3" xfId="12426"/>
    <cellStyle name="Calculation 9 10" xfId="12427"/>
    <cellStyle name="60% - 强调文字颜色 4 2 2 2 2" xfId="12428"/>
    <cellStyle name="Total 2 2 3 2 13 2" xfId="12429"/>
    <cellStyle name="常规 3 2 4 2 2 2 3 3 2" xfId="12430"/>
    <cellStyle name="Calculation 9 10 2" xfId="12431"/>
    <cellStyle name="Note 3 3 3 9 3" xfId="12432"/>
    <cellStyle name="60% - 强调文字颜色 4 2 2 2 2 2" xfId="12433"/>
    <cellStyle name="Input 2 2 2" xfId="12434"/>
    <cellStyle name="60% - 强调文字颜色 4 2 2 2 3" xfId="12435"/>
    <cellStyle name="Total 2 2 3 2 14" xfId="12436"/>
    <cellStyle name="常规 3 2 4 2 2 2 3 4" xfId="12437"/>
    <cellStyle name="Calculation 9 11" xfId="12438"/>
    <cellStyle name="Input 2 2 2 2" xfId="12439"/>
    <cellStyle name="60% - 强调文字颜色 4 2 2 2 3 2" xfId="12440"/>
    <cellStyle name="Total 2 2 3 2 14 2" xfId="12441"/>
    <cellStyle name="常规 3 2 4 2 2 2 3 4 2" xfId="12442"/>
    <cellStyle name="计算 3 5 5 12" xfId="12443"/>
    <cellStyle name="Calculation 9 11 2" xfId="12444"/>
    <cellStyle name="强调文字颜色 2 5 5 2" xfId="12445"/>
    <cellStyle name="Input 2 2 3" xfId="12446"/>
    <cellStyle name="60% - 强调文字颜色 4 2 2 2 4" xfId="12447"/>
    <cellStyle name="Total 2 2 3 2 15" xfId="12448"/>
    <cellStyle name="Total 2 2 3 2 20" xfId="12449"/>
    <cellStyle name="常规 3 2 4 2 2 2 3 5" xfId="12450"/>
    <cellStyle name="Calculation 9 12" xfId="12451"/>
    <cellStyle name="Total 2 2 3 2 15 2" xfId="12452"/>
    <cellStyle name="Total 2 2 3 2 20 2" xfId="12453"/>
    <cellStyle name="Linked Cell 2 8" xfId="12454"/>
    <cellStyle name="Calculation 9 12 2" xfId="12455"/>
    <cellStyle name="Input 2 2 3 2" xfId="12456"/>
    <cellStyle name="60% - 强调文字颜色 4 2 2 2 4 2" xfId="12457"/>
    <cellStyle name="Input 2 2 4" xfId="12458"/>
    <cellStyle name="60% - 强调文字颜色 4 2 2 2 5" xfId="12459"/>
    <cellStyle name="Total 2 2 3 2 16" xfId="12460"/>
    <cellStyle name="Total 2 2 3 2 21" xfId="12461"/>
    <cellStyle name="常规 3 2 4 2 2 2 3 6" xfId="12462"/>
    <cellStyle name="Calculation 9 13" xfId="12463"/>
    <cellStyle name="Calculation 6 4 12 2" xfId="12464"/>
    <cellStyle name="输入 3 10 13 2" xfId="12465"/>
    <cellStyle name="Calculation 2 2 5 3 3" xfId="12466"/>
    <cellStyle name="60% - 强调文字颜色 4 2 2 3 2" xfId="12467"/>
    <cellStyle name="60% - 强调文字颜色 4 2 2 3 2 2" xfId="12468"/>
    <cellStyle name="Input 2 3 2" xfId="12469"/>
    <cellStyle name="60% - 强调文字颜色 4 2 2 3 3" xfId="12470"/>
    <cellStyle name="输入 3 2 3 5 2 2" xfId="12471"/>
    <cellStyle name="Calculation 2 4 2 11" xfId="12472"/>
    <cellStyle name="Input 2 3 2 2" xfId="12473"/>
    <cellStyle name="60% - 强调文字颜色 4 2 2 3 3 2" xfId="12474"/>
    <cellStyle name="Input 2 3 3" xfId="12475"/>
    <cellStyle name="Input" xfId="12476"/>
    <cellStyle name="60% - 强调文字颜色 4 2 2 3 4" xfId="12477"/>
    <cellStyle name="Input 2 3 3 2" xfId="12478"/>
    <cellStyle name="Input 2" xfId="12479"/>
    <cellStyle name="60% - 强调文字颜色 4 2 2 3 4 2" xfId="12480"/>
    <cellStyle name="输入 3 2 3 5 4" xfId="12481"/>
    <cellStyle name="常规 3_3.3-精装超高层土建 (铝模)" xfId="12482"/>
    <cellStyle name="Input 2 3 4" xfId="12483"/>
    <cellStyle name="60% - 强调文字颜色 4 2 2 3 5" xfId="12484"/>
    <cellStyle name="链接单元格 2 6 2" xfId="12485"/>
    <cellStyle name="60% - 强调文字颜色 4 2 2 4" xfId="12486"/>
    <cellStyle name="Calculation 3 2 4 3 2" xfId="12487"/>
    <cellStyle name="Calculation 6 4 13 2" xfId="12488"/>
    <cellStyle name="输入 3 10 14 2" xfId="12489"/>
    <cellStyle name="Calculation 2 2 5 4 3" xfId="12490"/>
    <cellStyle name="链接单元格 2 6 2 2" xfId="12491"/>
    <cellStyle name="60% - 强调文字颜色 4 2 2 4 2" xfId="12492"/>
    <cellStyle name="链接单元格 2 6 3" xfId="12493"/>
    <cellStyle name="Calculation 3 2 4 3 3" xfId="12494"/>
    <cellStyle name="60% - 强调文字颜色 4 2 2 5" xfId="12495"/>
    <cellStyle name="Calculation 6 4 14 2" xfId="12496"/>
    <cellStyle name="输入 3 10 20 2" xfId="12497"/>
    <cellStyle name="输入 3 10 15 2" xfId="12498"/>
    <cellStyle name="Calculation 2 2 5 5 3" xfId="12499"/>
    <cellStyle name="链接单元格 2 6 3 2" xfId="12500"/>
    <cellStyle name="60% - 强调文字颜色 4 2 2 5 2" xfId="12501"/>
    <cellStyle name="常规 10 2 2 4 2" xfId="12502"/>
    <cellStyle name="链接单元格 2 6 4" xfId="12503"/>
    <cellStyle name="60% - 强调文字颜色 4 2 2 6" xfId="12504"/>
    <cellStyle name="Calculation 6 4 20 2" xfId="12505"/>
    <cellStyle name="Calculation 6 4 15 2" xfId="12506"/>
    <cellStyle name="输入 3 10 21 2" xfId="12507"/>
    <cellStyle name="输入 3 10 16 2" xfId="12508"/>
    <cellStyle name="Calculation 2 2 5 6 3" xfId="12509"/>
    <cellStyle name="链接单元格 2 6 4 2" xfId="12510"/>
    <cellStyle name="60% - 强调文字颜色 4 2 2 6 2" xfId="12511"/>
    <cellStyle name="常规 10 2 2 4 3" xfId="12512"/>
    <cellStyle name="链接单元格 2 6 5" xfId="12513"/>
    <cellStyle name="60% - 强调文字颜色 4 2 2 7" xfId="12514"/>
    <cellStyle name="Output 2 5 3 16 2" xfId="12515"/>
    <cellStyle name="Output 2 5 3 21 2" xfId="12516"/>
    <cellStyle name="计算 3 3 5 9 3" xfId="12517"/>
    <cellStyle name="Calculation 7 4 2 3" xfId="12518"/>
    <cellStyle name="常规 5 4 2 4" xfId="12519"/>
    <cellStyle name="Output 2 3 3 2" xfId="12520"/>
    <cellStyle name="常规 5 2 2 2 2 2" xfId="12521"/>
    <cellStyle name="60% - 强调文字颜色 4 2 2_3.3-精装超高层土建 (铝模)" xfId="12522"/>
    <cellStyle name="60% - 强调文字颜色 4 2 3" xfId="12523"/>
    <cellStyle name="Note 2 7 18" xfId="12524"/>
    <cellStyle name="Note 2 7 23" xfId="12525"/>
    <cellStyle name="60% - 强调文字颜色 4 2 3 2" xfId="12526"/>
    <cellStyle name="Calculation 2 2 6 2 3" xfId="12527"/>
    <cellStyle name="Note 2 7 18 2" xfId="12528"/>
    <cellStyle name="60% - 强调文字颜色 4 2 3 2 2" xfId="12529"/>
    <cellStyle name="Note 2 7 19" xfId="12530"/>
    <cellStyle name="Note 2 7 24" xfId="12531"/>
    <cellStyle name="60% - 强调文字颜色 4 2 3 3" xfId="12532"/>
    <cellStyle name="链接单元格 2 7 2" xfId="12533"/>
    <cellStyle name="Calculation 3 2 4 4 2" xfId="12534"/>
    <cellStyle name="60% - 强调文字颜色 4 2 3 4" xfId="12535"/>
    <cellStyle name="Calculation 3 2 4 4 3" xfId="12536"/>
    <cellStyle name="60% - 强调文字颜色 4 2 3 5" xfId="12537"/>
    <cellStyle name="Calculation 3 2 3 15 2" xfId="12538"/>
    <cellStyle name="Calculation 3 2 3 20 2" xfId="12539"/>
    <cellStyle name="Note 2 2 4 23" xfId="12540"/>
    <cellStyle name="Note 2 2 4 18" xfId="12541"/>
    <cellStyle name="输入 5 5 21 2" xfId="12542"/>
    <cellStyle name="输入 5 5 16 2" xfId="12543"/>
    <cellStyle name="60% - 强调文字颜色 4 2 4 2 2" xfId="12544"/>
    <cellStyle name="Calculation 3 2 3 16" xfId="12545"/>
    <cellStyle name="Calculation 3 2 3 21" xfId="12546"/>
    <cellStyle name="输入 5 5 22" xfId="12547"/>
    <cellStyle name="输入 5 5 17" xfId="12548"/>
    <cellStyle name="60% - 强调文字颜色 4 2 4 3" xfId="12549"/>
    <cellStyle name="输入 4 5 7" xfId="12550"/>
    <cellStyle name="Calculation 3 2 3 16 2" xfId="12551"/>
    <cellStyle name="Calculation 3 2 3 21 2" xfId="12552"/>
    <cellStyle name="输入 5 5 22 2" xfId="12553"/>
    <cellStyle name="输入 5 5 17 2" xfId="12554"/>
    <cellStyle name="60% - 强调文字颜色 4 2 4 3 2" xfId="12555"/>
    <cellStyle name="Calculation 3 2 3 17" xfId="12556"/>
    <cellStyle name="Calculation 3 2 3 22" xfId="12557"/>
    <cellStyle name="Input 5 4 13 2" xfId="12558"/>
    <cellStyle name="输入 5 5 23" xfId="12559"/>
    <cellStyle name="输入 5 5 18" xfId="12560"/>
    <cellStyle name="链接单元格 2 8 2" xfId="12561"/>
    <cellStyle name="Calculation 3 2 4 5 2" xfId="12562"/>
    <cellStyle name="60% - 强调文字颜色 4 2 4 4" xfId="12563"/>
    <cellStyle name="Calculation 3 2 3 17 2" xfId="12564"/>
    <cellStyle name="Calculation 3 2 3 22 2" xfId="12565"/>
    <cellStyle name="输入 5 5 18 2" xfId="12566"/>
    <cellStyle name="60% - 强调文字颜色 4 2 4 4 2" xfId="12567"/>
    <cellStyle name="Calculation 3 2 3 18" xfId="12568"/>
    <cellStyle name="Calculation 3 2 3 23" xfId="12569"/>
    <cellStyle name="Input 5 4 13 3" xfId="12570"/>
    <cellStyle name="输入 5 5 24" xfId="12571"/>
    <cellStyle name="输入 5 5 19" xfId="12572"/>
    <cellStyle name="Calculation 3 2 4 5 3" xfId="12573"/>
    <cellStyle name="60% - 强调文字颜色 4 2 4 5" xfId="12574"/>
    <cellStyle name="60% - 强调文字颜色 4 2 5 2 2" xfId="12575"/>
    <cellStyle name="60% - 强调文字颜色 4 2 5 3" xfId="12576"/>
    <cellStyle name="60% - 强调文字颜色 4 2 5 3 2" xfId="12577"/>
    <cellStyle name="链接单元格 2 9 2" xfId="12578"/>
    <cellStyle name="Calculation 3 2 4 6 2" xfId="12579"/>
    <cellStyle name="60% - 强调文字颜色 4 2 5 4" xfId="12580"/>
    <cellStyle name="60% - 强调文字颜色 4 2 5 4 2" xfId="12581"/>
    <cellStyle name="Calculation 3 2 4 6 3" xfId="12582"/>
    <cellStyle name="60% - 强调文字颜色 4 2 5 5" xfId="12583"/>
    <cellStyle name="Calculation 8 2" xfId="12584"/>
    <cellStyle name="60% - 强调文字颜色 4 2 6 2 2" xfId="12585"/>
    <cellStyle name="Total 10 13" xfId="12586"/>
    <cellStyle name="常规 11 2 3 6" xfId="12587"/>
    <cellStyle name="强调文字颜色 3 3 5 2 2" xfId="12588"/>
    <cellStyle name="Calculation 9" xfId="12589"/>
    <cellStyle name="60% - 强调文字颜色 4 2 6 3" xfId="12590"/>
    <cellStyle name="Calculation 9 2" xfId="12591"/>
    <cellStyle name="60% - 强调文字颜色 4 2 6 3 2" xfId="12592"/>
    <cellStyle name="Calculation 3 2 4 7 2" xfId="12593"/>
    <cellStyle name="60% - 强调文字颜色 4 2 6 4" xfId="12594"/>
    <cellStyle name="60% - 强调文字颜色 4 2 6 4 2" xfId="12595"/>
    <cellStyle name="Input 2 3 4 10" xfId="12596"/>
    <cellStyle name="Calculation 3 2 4 7 3" xfId="12597"/>
    <cellStyle name="60% - 强调文字颜色 4 2 6 5" xfId="12598"/>
    <cellStyle name="输入 2 6 5 22 3" xfId="12599"/>
    <cellStyle name="输入 2 6 5 17 3" xfId="12600"/>
    <cellStyle name="60% - 强调文字颜色 4 3" xfId="12601"/>
    <cellStyle name="Calculation 2 5 7 3" xfId="12602"/>
    <cellStyle name="Note 3 18 2" xfId="12603"/>
    <cellStyle name="Note 3 23 2" xfId="12604"/>
    <cellStyle name="Accent3 2 2 3 4" xfId="12605"/>
    <cellStyle name="Accent4 2 5 3" xfId="12606"/>
    <cellStyle name="Total 2 7 10 3" xfId="12607"/>
    <cellStyle name="60% - 强调文字颜色 4 3 10" xfId="12608"/>
    <cellStyle name="Note 2 6 4 4 3" xfId="12609"/>
    <cellStyle name="输出 2 2 2 5 7 3" xfId="12610"/>
    <cellStyle name="60% - 强调文字颜色 4 3 2" xfId="12611"/>
    <cellStyle name="Calculation 2 4 19 3" xfId="12612"/>
    <cellStyle name="Calculation 2 4 24 3" xfId="12613"/>
    <cellStyle name="Accent3 2 2 3 4 2" xfId="12614"/>
    <cellStyle name="Accent4 2 5 3 2" xfId="12615"/>
    <cellStyle name="60% - 强调文字颜色 4 3 2 2" xfId="12616"/>
    <cellStyle name="差 2 4 4" xfId="12617"/>
    <cellStyle name="Calculation 3 3 3 14 3" xfId="12618"/>
    <cellStyle name="60% - 强调文字颜色 4 3 2 2 2" xfId="12619"/>
    <cellStyle name="差 2 4 4 2" xfId="12620"/>
    <cellStyle name="60% - 强调文字颜色 4 3 2 2 2 2" xfId="12621"/>
    <cellStyle name="60% - 强调文字颜色 6 2 4 3" xfId="12622"/>
    <cellStyle name="60% - 强调文字颜色 4 3 2 2 3" xfId="12623"/>
    <cellStyle name="60% - 强调文字颜色 4 3 2 2 3 2" xfId="12624"/>
    <cellStyle name="60% - 强调文字颜色 6 2 5 3" xfId="12625"/>
    <cellStyle name="强调文字颜色 3 5 5 2" xfId="12626"/>
    <cellStyle name="60% - 强调文字颜色 4 3 2 2 4" xfId="12627"/>
    <cellStyle name="60% - 强调文字颜色 4 3 2 2 4 2" xfId="12628"/>
    <cellStyle name="60% - 强调文字颜色 6 2 6 3" xfId="12629"/>
    <cellStyle name="60% - 强调文字颜色 4 3 2 2 5" xfId="12630"/>
    <cellStyle name="60% - 强调文字颜色 4 3 2 3" xfId="12631"/>
    <cellStyle name="差 2 4 5" xfId="12632"/>
    <cellStyle name="Input 2 23" xfId="12633"/>
    <cellStyle name="Input 2 18" xfId="12634"/>
    <cellStyle name="60% - 强调文字颜色 4 3 2 3 2" xfId="12635"/>
    <cellStyle name="Input 2 24" xfId="12636"/>
    <cellStyle name="Input 2 19" xfId="12637"/>
    <cellStyle name="常规 24 2 4 2 2" xfId="12638"/>
    <cellStyle name="60% - 强调文字颜色 4 3 2 3 3" xfId="12639"/>
    <cellStyle name="Input 2 24 2" xfId="12640"/>
    <cellStyle name="Input 2 19 2" xfId="12641"/>
    <cellStyle name="Output 2 2 2 4 8 3" xfId="12642"/>
    <cellStyle name="60% - 强调文字颜色 4 3 2 3 3 2" xfId="12643"/>
    <cellStyle name="60% - 强调文字颜色 6 3 5 3" xfId="12644"/>
    <cellStyle name="输出 3 3 5 7 2" xfId="12645"/>
    <cellStyle name="常规 16_3.3-精装超高层土建 (铝模)" xfId="12646"/>
    <cellStyle name="好_万科金色城市23号地块安装部分模拟清单（2011.11.21.浩） 6 2" xfId="12647"/>
    <cellStyle name="Input 2 30" xfId="12648"/>
    <cellStyle name="Input 2 25" xfId="12649"/>
    <cellStyle name="60% - 强调文字颜色 4 3 2 3 4" xfId="12650"/>
    <cellStyle name="好_万科金色城市23号地块安装部分模拟清单（2011.11.21.浩） 6 3" xfId="12651"/>
    <cellStyle name="Input 2 31" xfId="12652"/>
    <cellStyle name="Input 2 26" xfId="12653"/>
    <cellStyle name="60% - 强调文字颜色 4 3 2 3 5" xfId="12654"/>
    <cellStyle name="60% - 强调文字颜色 4 3 2 4" xfId="12655"/>
    <cellStyle name="60% - 强调文字颜色 5 2 2 3 2" xfId="12656"/>
    <cellStyle name="常规 10 2 4 2 6 4" xfId="12657"/>
    <cellStyle name="60% - 强调文字颜色 4 3 2 5" xfId="12658"/>
    <cellStyle name="60% - 强调文字颜色 5 2 2 3 2 2" xfId="12659"/>
    <cellStyle name="60% - 强调文字颜色 4 3 2 5 2" xfId="12660"/>
    <cellStyle name="60% - 强调文字颜色 5 2 2 3 3" xfId="12661"/>
    <cellStyle name="常规 10 2 3 4 2" xfId="12662"/>
    <cellStyle name="Input 7 4 12 2" xfId="12663"/>
    <cellStyle name="60% - 强调文字颜色 4 3 2 6" xfId="12664"/>
    <cellStyle name="60% - 强调文字颜色 4 3 2 6 2" xfId="12665"/>
    <cellStyle name="Calculation 2 2 7" xfId="12666"/>
    <cellStyle name="60% - 强调文字颜色 5 2 2 3 3 2" xfId="12667"/>
    <cellStyle name="60% - 强调文字颜色 4 3 3" xfId="12668"/>
    <cellStyle name="60% - 强调文字颜色 4 3 3 2" xfId="12669"/>
    <cellStyle name="差 2 5 4" xfId="12670"/>
    <cellStyle name="Calculation 3 3 3 20 3" xfId="12671"/>
    <cellStyle name="Calculation 3 3 3 15 3" xfId="12672"/>
    <cellStyle name="60% - 强调文字颜色 4 3 3 2 2" xfId="12673"/>
    <cellStyle name="差 2 5 4 2" xfId="12674"/>
    <cellStyle name="60% - 强调文字颜色 4 3 3 3" xfId="12675"/>
    <cellStyle name="差 2 5 5" xfId="12676"/>
    <cellStyle name="60% - 强调文字颜色 4 3 3 4" xfId="12677"/>
    <cellStyle name="60% - 强调文字颜色 5 2 2 4 2" xfId="12678"/>
    <cellStyle name="60% - 强调文字颜色 4 3 3 5" xfId="12679"/>
    <cellStyle name="Linked Cell 10" xfId="12680"/>
    <cellStyle name="60% - 强调文字颜色 4 3 4 2 2" xfId="12681"/>
    <cellStyle name="差 2 6 4 2" xfId="12682"/>
    <cellStyle name="60% - 强调文字颜色 4 3 4 3" xfId="12683"/>
    <cellStyle name="差 2 6 5" xfId="12684"/>
    <cellStyle name="Output 3 3 4 11" xfId="12685"/>
    <cellStyle name="60% - 强调文字颜色 4 3 4 3 2" xfId="12686"/>
    <cellStyle name="60% - 强调文字颜色 4 3 4 4" xfId="12687"/>
    <cellStyle name="60% - 强调文字颜色 4 3 4 4 2" xfId="12688"/>
    <cellStyle name="60% - 强调文字颜色 5 2 2 5 2" xfId="12689"/>
    <cellStyle name="60% - 强调文字颜色 4 3 4 5" xfId="12690"/>
    <cellStyle name="Calculation 2 2 3 2 12 2" xfId="12691"/>
    <cellStyle name="60% - 强调文字颜色 4 3 5 2 2" xfId="12692"/>
    <cellStyle name="Output 2 4 2 17 3" xfId="12693"/>
    <cellStyle name="Output 2 4 2 22 3" xfId="12694"/>
    <cellStyle name="常规 24 2 2 2 2 2" xfId="12695"/>
    <cellStyle name="Heading 4 2_3.3-精装超高层土建 (铝模)" xfId="12696"/>
    <cellStyle name="Calculation 2 2 3 2 13" xfId="12697"/>
    <cellStyle name="60% - 强调文字颜色 4 3 5 3" xfId="12698"/>
    <cellStyle name="Calculation 2 2 3 2 13 2" xfId="12699"/>
    <cellStyle name="常规 6 2_3.3-精装超高层土建 (铝模)" xfId="12700"/>
    <cellStyle name="60% - 强调文字颜色 4 3 5 3 2" xfId="12701"/>
    <cellStyle name="Calculation 2 2 3 2 14" xfId="12702"/>
    <cellStyle name="60% - 强调文字颜色 4 3 5 4" xfId="12703"/>
    <cellStyle name="Calculation 2 2 3 2 15" xfId="12704"/>
    <cellStyle name="Calculation 2 2 3 2 20" xfId="12705"/>
    <cellStyle name="60% - 强调文字颜色 4 3 5 5" xfId="12706"/>
    <cellStyle name="Note 5 3 13" xfId="12707"/>
    <cellStyle name="60% - 强调文字颜色 5 2 2 6 2" xfId="12708"/>
    <cellStyle name="60% - 强调文字颜色 4 3 6 2 2" xfId="12709"/>
    <cellStyle name="常规 12 2 3 6" xfId="12710"/>
    <cellStyle name="强调文字颜色 3 3 6 2 2" xfId="12711"/>
    <cellStyle name="60% - 强调文字颜色 4 3 6 3" xfId="12712"/>
    <cellStyle name="60% - 强调文字颜色 4 3 6 4" xfId="12713"/>
    <cellStyle name="常规 5 3 4 6" xfId="12714"/>
    <cellStyle name="60% - 强调文字颜色 4 3_3.3-精装超高层土建 (铝模)" xfId="12715"/>
    <cellStyle name="Accent4 7 3 2" xfId="12716"/>
    <cellStyle name="Calculation 2 2 2 11 3" xfId="12717"/>
    <cellStyle name="Output 2 2 5 4" xfId="12718"/>
    <cellStyle name="Output 3 3 4 17 3" xfId="12719"/>
    <cellStyle name="Output 3 3 4 22 3" xfId="12720"/>
    <cellStyle name="输出 3 3 5 12 2" xfId="12721"/>
    <cellStyle name="Accent3 2 2 3 5" xfId="12722"/>
    <cellStyle name="Accent4 2 5 4" xfId="12723"/>
    <cellStyle name="60% - 强调文字颜色 4 4" xfId="12724"/>
    <cellStyle name="标题 3 2 2 5" xfId="12725"/>
    <cellStyle name="输出 2 2 2 5 8 3" xfId="12726"/>
    <cellStyle name="60% - 强调文字颜色 4 4 2" xfId="12727"/>
    <cellStyle name="Calculation 2 4 25 3" xfId="12728"/>
    <cellStyle name="Accent4 2 5 4 2" xfId="12729"/>
    <cellStyle name="标题 3 2 2 6" xfId="12730"/>
    <cellStyle name="60% - 强调文字颜色 4 4 3" xfId="12731"/>
    <cellStyle name="Accent4 2 5 5" xfId="12732"/>
    <cellStyle name="Note 4 2 8 2" xfId="12733"/>
    <cellStyle name="60% - 强调文字颜色 4 5" xfId="12734"/>
    <cellStyle name="千位分隔[0] 2 2 7 7 2 6" xfId="12735"/>
    <cellStyle name="标题 3 2 3 5" xfId="12736"/>
    <cellStyle name="输出 2 2 2 5 9 3" xfId="12737"/>
    <cellStyle name="60% - 强调文字颜色 4 5 2" xfId="12738"/>
    <cellStyle name="60% - 强调文字颜色 4 5 3" xfId="12739"/>
    <cellStyle name="常规 2 2 7 11" xfId="12740"/>
    <cellStyle name="输出 3 2 7 19 2" xfId="12741"/>
    <cellStyle name="60% - 强调文字颜色 5 2 10" xfId="12742"/>
    <cellStyle name="Accent4 2 6 2 2" xfId="12743"/>
    <cellStyle name="60% - 强调文字颜色 5 2 2" xfId="12744"/>
    <cellStyle name="常规 2 2 7 2 7" xfId="12745"/>
    <cellStyle name="60% - 强调文字颜色 5 2 2 2" xfId="12746"/>
    <cellStyle name="Note 3 3 4 18 3" xfId="12747"/>
    <cellStyle name="60% - 强调文字颜色 5 2 2 2 2" xfId="12748"/>
    <cellStyle name="常规 10 2 4 2 5 4" xfId="12749"/>
    <cellStyle name="Note 7 4 8 3" xfId="12750"/>
    <cellStyle name="Output 3 5 17 3" xfId="12751"/>
    <cellStyle name="Output 3 5 22 3" xfId="12752"/>
    <cellStyle name="60% - 强调文字颜色 5 2 2 2 2 2" xfId="12753"/>
    <cellStyle name="Calculation 2 3 4 5 3" xfId="12754"/>
    <cellStyle name="60% - 强调文字颜色 5 2 2 2 3" xfId="12755"/>
    <cellStyle name="Note 7 4 9 3" xfId="12756"/>
    <cellStyle name="Output 3 5 18 3" xfId="12757"/>
    <cellStyle name="60% - 强调文字颜色 5 2 2 2 3 2" xfId="12758"/>
    <cellStyle name="Calculation 2 3 4 6 3" xfId="12759"/>
    <cellStyle name="60% - 强调文字颜色 5 2 2 2 4" xfId="12760"/>
    <cellStyle name="Output 3 5 19 3" xfId="12761"/>
    <cellStyle name="60% - 强调文字颜色 5 2 2 2 4 2" xfId="12762"/>
    <cellStyle name="Calculation 2 3 4 7 3" xfId="12763"/>
    <cellStyle name="60% - 强调文字颜色 5 2 2 2 5" xfId="12764"/>
    <cellStyle name="输入 3 10 7 2" xfId="12765"/>
    <cellStyle name="常规 2 2 7 2 8" xfId="12766"/>
    <cellStyle name="60% - 强调文字颜色 5 2 2 3" xfId="12767"/>
    <cellStyle name="60% - 强调文字颜色 5 2 2 3 5" xfId="12768"/>
    <cellStyle name="Calculation 3 3 4 3 2" xfId="12769"/>
    <cellStyle name="60% - 强调文字颜色 5 2 2 4" xfId="12770"/>
    <cellStyle name="Calculation 2 2 3 3 12 2" xfId="12771"/>
    <cellStyle name="Calculation 3 3 4 3 3" xfId="12772"/>
    <cellStyle name="60% - 强调文字颜色 5 2 2 5" xfId="12773"/>
    <cellStyle name="Note 2 3 3 10" xfId="12774"/>
    <cellStyle name="Calculation 2 2 3 3 12 3" xfId="12775"/>
    <cellStyle name="输出 5 5 20 3" xfId="12776"/>
    <cellStyle name="输出 5 5 15 3" xfId="12777"/>
    <cellStyle name="常规 10 3 2 4 2" xfId="12778"/>
    <cellStyle name="60% - 强调文字颜色 5 2 2 6" xfId="12779"/>
    <cellStyle name="输出 4 5 9 2" xfId="12780"/>
    <cellStyle name="60% - 强调文字颜色 5 2 2 7" xfId="12781"/>
    <cellStyle name="Input 2 6 10 2" xfId="12782"/>
    <cellStyle name="60% - 强调文字颜色 5 2 3 2 2" xfId="12783"/>
    <cellStyle name="Output 2 6 2 14 3" xfId="12784"/>
    <cellStyle name="Input 2 6 11" xfId="12785"/>
    <cellStyle name="60% - 强调文字颜色 5 2 3 3" xfId="12786"/>
    <cellStyle name="Input 2 6 12" xfId="12787"/>
    <cellStyle name="Calculation 3 3 4 4 2" xfId="12788"/>
    <cellStyle name="60% - 强调文字颜色 5 2 3 4" xfId="12789"/>
    <cellStyle name="Calculation 2 2 3 3 13 2" xfId="12790"/>
    <cellStyle name="Input 2 6 13" xfId="12791"/>
    <cellStyle name="Calculation 3 3 4 4 3" xfId="12792"/>
    <cellStyle name="60% - 强调文字颜色 5 2 3 5" xfId="12793"/>
    <cellStyle name="Calculation 2 2 3 3 13 3" xfId="12794"/>
    <cellStyle name="60% - 强调文字颜色 5 2 4 2 2" xfId="12795"/>
    <cellStyle name="常规 5 4_3.3-精装超高层土建 (铝模)" xfId="12796"/>
    <cellStyle name="60% - 强调文字颜色 5 2 4 3" xfId="12797"/>
    <cellStyle name="60% - 强调文字颜色 5 2 4 3 2" xfId="12798"/>
    <cellStyle name="Calculation 3 3 4 5 2" xfId="12799"/>
    <cellStyle name="60% - 强调文字颜色 5 2 4 4" xfId="12800"/>
    <cellStyle name="Calculation 2 2 3 3 14 2" xfId="12801"/>
    <cellStyle name="Note 2 9 19 3" xfId="12802"/>
    <cellStyle name="Input 3 2 27" xfId="12803"/>
    <cellStyle name="Calculation 2 4 3 15" xfId="12804"/>
    <cellStyle name="Calculation 2 4 3 20" xfId="12805"/>
    <cellStyle name="Total 2 5 3 6 2" xfId="12806"/>
    <cellStyle name="60% - 强调文字颜色 5 2 4 4 2" xfId="12807"/>
    <cellStyle name="Calculation 3 3 4 5 3" xfId="12808"/>
    <cellStyle name="60% - 强调文字颜色 5 2 4 5" xfId="12809"/>
    <cellStyle name="Calculation 2 2 3 3 14 3" xfId="12810"/>
    <cellStyle name="60% - 强调文字颜色 5 3 2 2 2 2" xfId="12811"/>
    <cellStyle name="Good 2 9" xfId="12812"/>
    <cellStyle name="Output 2 3 4 15" xfId="12813"/>
    <cellStyle name="Output 2 3 4 20" xfId="12814"/>
    <cellStyle name="60% - 强调文字颜色 5 2 5 3" xfId="12815"/>
    <cellStyle name="Good 2 9 2" xfId="12816"/>
    <cellStyle name="Output 2 3 4 15 2" xfId="12817"/>
    <cellStyle name="Output 2 3 4 20 2" xfId="12818"/>
    <cellStyle name="输出 2 5 5 23" xfId="12819"/>
    <cellStyle name="输出 2 5 5 18" xfId="12820"/>
    <cellStyle name="60% - 强调文字颜色 5 2 5 3 2" xfId="12821"/>
    <cellStyle name="Output 2 3 4 16" xfId="12822"/>
    <cellStyle name="Output 2 3 4 21" xfId="12823"/>
    <cellStyle name="Calculation 3 3 4 6 2" xfId="12824"/>
    <cellStyle name="60% - 强调文字颜色 5 2 5 4" xfId="12825"/>
    <cellStyle name="解释性文本 2 2 2 4" xfId="12826"/>
    <cellStyle name="Calculation 2 2 3 3 15 2" xfId="12827"/>
    <cellStyle name="Calculation 2 2 3 3 20 2" xfId="12828"/>
    <cellStyle name="Output 2 3 4 16 2" xfId="12829"/>
    <cellStyle name="Output 2 3 4 21 2" xfId="12830"/>
    <cellStyle name="60% - 强调文字颜色 5 2 5 4 2" xfId="12831"/>
    <cellStyle name="输出 5 5 18 2" xfId="12832"/>
    <cellStyle name="Output 2 3 4 17" xfId="12833"/>
    <cellStyle name="Output 2 3 4 22" xfId="12834"/>
    <cellStyle name="Calculation 3 3 4 6 3" xfId="12835"/>
    <cellStyle name="60% - 强调文字颜色 5 2 5 5" xfId="12836"/>
    <cellStyle name="解释性文本 2 2 2 5" xfId="12837"/>
    <cellStyle name="Calculation 2 2 3 3 15 3" xfId="12838"/>
    <cellStyle name="Calculation 2 2 3 3 20 3" xfId="12839"/>
    <cellStyle name="60% - 强调文字颜色 5 3 2 2 3 2" xfId="12840"/>
    <cellStyle name="60% - 强调文字颜色 5 2 6 2" xfId="12841"/>
    <cellStyle name="60% - 强调文字颜色 5 2 6 2 2" xfId="12842"/>
    <cellStyle name="Total 2 2 2 4 18 3" xfId="12843"/>
    <cellStyle name="60% - 强调文字颜色 5 2 6 3" xfId="12844"/>
    <cellStyle name="Calculation 3 3 4 7 2" xfId="12845"/>
    <cellStyle name="60% - 强调文字颜色 5 2 6 4" xfId="12846"/>
    <cellStyle name="解释性文本 2 2 3 4" xfId="12847"/>
    <cellStyle name="Calculation 2 2 3 3 16 2" xfId="12848"/>
    <cellStyle name="Calculation 2 2 3 3 21 2" xfId="12849"/>
    <cellStyle name="Calculation 3 3 4 7 3" xfId="12850"/>
    <cellStyle name="60% - 强调文字颜色 5 2 6 5" xfId="12851"/>
    <cellStyle name="解释性文本 2 2 3 5" xfId="12852"/>
    <cellStyle name="Calculation 2 2 3 3 16 3" xfId="12853"/>
    <cellStyle name="Calculation 2 2 3 3 21 3" xfId="12854"/>
    <cellStyle name="千位分隔 2 2 2 3" xfId="12855"/>
    <cellStyle name="60% - 强调文字颜色 5 3 2 2 4 2" xfId="12856"/>
    <cellStyle name="60% - 强调文字颜色 5 2_3.3-精装超高层土建 (铝模)" xfId="12857"/>
    <cellStyle name="输入 2 6 5 18 3" xfId="12858"/>
    <cellStyle name="60% - 强调文字颜色 5 3" xfId="12859"/>
    <cellStyle name="Calculation 2 5 8 3" xfId="12860"/>
    <cellStyle name="Note 3 19 2" xfId="12861"/>
    <cellStyle name="Note 3 24 2" xfId="12862"/>
    <cellStyle name="Accent4 2 6 3" xfId="12863"/>
    <cellStyle name="Total 2 8 10 3" xfId="12864"/>
    <cellStyle name="60% - 强调文字颜色 5 3 10" xfId="12865"/>
    <cellStyle name="Accent4 2 6 3 2" xfId="12866"/>
    <cellStyle name="60% - 强调文字颜色 5 3 2" xfId="12867"/>
    <cellStyle name="60% - 强调文字颜色 5 3 2 2" xfId="12868"/>
    <cellStyle name="60% - 强调文字颜色 5 3 2 2 3" xfId="12869"/>
    <cellStyle name="60% - 强调文字颜色 5 3 2 2 4" xfId="12870"/>
    <cellStyle name="60% - 强调文字颜色 5 3 2 2 5" xfId="12871"/>
    <cellStyle name="输出 3 6 5 18 2" xfId="12872"/>
    <cellStyle name="60% - 强调文字颜色 5 3 2 3" xfId="12873"/>
    <cellStyle name="60% - 强调文字颜色 5 3 2 5" xfId="12874"/>
    <cellStyle name="60% - 强调文字颜色 5 3 2 3 2" xfId="12875"/>
    <cellStyle name="60% - 强调文字颜色 5 3 2 3 2 2" xfId="12876"/>
    <cellStyle name="60% - 强调文字颜色 5 3 4 5" xfId="12877"/>
    <cellStyle name="60% - 强调文字颜色 5 3 2 5 2" xfId="12878"/>
    <cellStyle name="常规 10 3 3 4 2" xfId="12879"/>
    <cellStyle name="60% - 强调文字颜色 5 3 2 6" xfId="12880"/>
    <cellStyle name="60% - 强调文字颜色 5 3 2 3 3" xfId="12881"/>
    <cellStyle name="60% - 强调文字颜色 5 3 2 3 3 2" xfId="12882"/>
    <cellStyle name="60% - 强调文字颜色 5 3 5 5" xfId="12883"/>
    <cellStyle name="60% - 强调文字颜色 5 3 2 6 2" xfId="12884"/>
    <cellStyle name="60% - 强调文字颜色 5 3 2 3 4" xfId="12885"/>
    <cellStyle name="60% - 强调文字颜色 6 2 10" xfId="12886"/>
    <cellStyle name="60% - 强调文字颜色 5 3 2 7" xfId="12887"/>
    <cellStyle name="Accent1 2 2 2 2" xfId="12888"/>
    <cellStyle name="60% - 强调文字颜色 5 3 2 3 5" xfId="12889"/>
    <cellStyle name="输出 3 6 5 18 3" xfId="12890"/>
    <cellStyle name="60% - 强调文字颜色 5 3 2 4" xfId="12891"/>
    <cellStyle name="60% - 强调文字颜色 5 3 3 5" xfId="12892"/>
    <cellStyle name="60% - 强调文字颜色 5 3 2 4 2" xfId="12893"/>
    <cellStyle name="Calculation 7 4 4 3" xfId="12894"/>
    <cellStyle name="60% - 强调文字颜色 5 3 2_3.3-精装超高层土建 (铝模)" xfId="12895"/>
    <cellStyle name="60% - 强调文字颜色 5 3 3 2 2" xfId="12896"/>
    <cellStyle name="输出 3 6 5 19 2" xfId="12897"/>
    <cellStyle name="60% - 强调文字颜色 5 3 3 3" xfId="12898"/>
    <cellStyle name="输出 3 6 5 19 3" xfId="12899"/>
    <cellStyle name="60% - 强调文字颜色 5 3 3 4" xfId="12900"/>
    <cellStyle name="60% - 强调文字颜色 5 3 4 2 2" xfId="12901"/>
    <cellStyle name="60% - 强调文字颜色 5 3 4 3" xfId="12902"/>
    <cellStyle name="60% - 强调文字颜色 5 3 4 4" xfId="12903"/>
    <cellStyle name="60% - 强调文字颜色 5 3 5 3" xfId="12904"/>
    <cellStyle name="60% - 强调文字颜色 5 3 5 4 2" xfId="12905"/>
    <cellStyle name="60% - 强调文字颜色 5 3 6 2" xfId="12906"/>
    <cellStyle name="60% - 强调文字颜色 5 3 6 3" xfId="12907"/>
    <cellStyle name="60% - 强调文字颜色 5 3 6 4" xfId="12908"/>
    <cellStyle name="Accent4 2 6 4" xfId="12909"/>
    <cellStyle name="60% - 强调文字颜色 5 4" xfId="12910"/>
    <cellStyle name="Accent4 2 6 4 2" xfId="12911"/>
    <cellStyle name="标题 3 3 2 5" xfId="12912"/>
    <cellStyle name="60% - 强调文字颜色 5 4 2" xfId="12913"/>
    <cellStyle name="Accent4 2 6 5" xfId="12914"/>
    <cellStyle name="Note 4 2 9 2" xfId="12915"/>
    <cellStyle name="60% - 强调文字颜色 5 5" xfId="12916"/>
    <cellStyle name="标题 3 3 3 5" xfId="12917"/>
    <cellStyle name="60% - 强调文字颜色 5 5 2" xfId="12918"/>
    <cellStyle name="Total 2 5 4 14 3" xfId="12919"/>
    <cellStyle name="60% - 强调文字颜色 6 2 2" xfId="12920"/>
    <cellStyle name="60% - 强调文字颜色 6 2 2 2 2" xfId="12921"/>
    <cellStyle name="Total 6 2 6 3" xfId="12922"/>
    <cellStyle name="60% - 强调文字颜色 6 2 2 2 2 2" xfId="12923"/>
    <cellStyle name="Note 3 3 14" xfId="12924"/>
    <cellStyle name="60% - 强调文字颜色 6 2 2 2 3" xfId="12925"/>
    <cellStyle name="Total 6 2 7 3" xfId="12926"/>
    <cellStyle name="60% - 强调文字颜色 6 2 2 2 3 2" xfId="12927"/>
    <cellStyle name="60% - 强调文字颜色 6 2 2 2 4" xfId="12928"/>
    <cellStyle name="Total 2 3 2 2" xfId="12929"/>
    <cellStyle name="Total 6 2 8 3" xfId="12930"/>
    <cellStyle name="60% - 强调文字颜色 6 2 2 2 4 2" xfId="12931"/>
    <cellStyle name="Total 2 3 2 2 2" xfId="12932"/>
    <cellStyle name="Input 7 2 23" xfId="12933"/>
    <cellStyle name="Input 7 2 18" xfId="12934"/>
    <cellStyle name="Calculation 2 2 2 25 2" xfId="12935"/>
    <cellStyle name="Note 2 2 2 4 4 2" xfId="12936"/>
    <cellStyle name="60% - 强调文字颜色 6 2 2 2 5" xfId="12937"/>
    <cellStyle name="Total 2 3 2 3" xfId="12938"/>
    <cellStyle name="Input 2 5 3 11" xfId="12939"/>
    <cellStyle name="60% - 强调文字颜色 6 2 2 3 2" xfId="12940"/>
    <cellStyle name="Input 2 4 14 3" xfId="12941"/>
    <cellStyle name="Total 6 3 6 3" xfId="12942"/>
    <cellStyle name="Input 2 5 3 11 2" xfId="12943"/>
    <cellStyle name="60% - 强调文字颜色 6 2 2 3 2 2" xfId="12944"/>
    <cellStyle name="Input 2 5 3 12" xfId="12945"/>
    <cellStyle name="60% - 强调文字颜色 6 2 2 3 3" xfId="12946"/>
    <cellStyle name="Input 2 4 20 3" xfId="12947"/>
    <cellStyle name="Input 2 4 15 3" xfId="12948"/>
    <cellStyle name="Total 6 3 7 3" xfId="12949"/>
    <cellStyle name="Input 2 5 3 12 2" xfId="12950"/>
    <cellStyle name="60% - 强调文字颜色 6 2 2 3 3 2" xfId="12951"/>
    <cellStyle name="Input 2 5 3 13" xfId="12952"/>
    <cellStyle name="60% - 强调文字颜色 6 2 2 3 4" xfId="12953"/>
    <cellStyle name="Total 2 3 3 2" xfId="12954"/>
    <cellStyle name="Input 2 4 21 3" xfId="12955"/>
    <cellStyle name="Input 2 4 16 3" xfId="12956"/>
    <cellStyle name="Total 6 3 8 3" xfId="12957"/>
    <cellStyle name="Input 2 5 3 13 2" xfId="12958"/>
    <cellStyle name="60% - 强调文字颜色 6 2 2 3 4 2" xfId="12959"/>
    <cellStyle name="Total 2 3 3 2 2" xfId="12960"/>
    <cellStyle name="Note 2 2 2 4 5 2" xfId="12961"/>
    <cellStyle name="Input 2 5 3 14" xfId="12962"/>
    <cellStyle name="60% - 强调文字颜色 6 2 2 3 5" xfId="12963"/>
    <cellStyle name="Total 2 3 3 3" xfId="12964"/>
    <cellStyle name="60% - 强调文字颜色 6 2 2 6 2" xfId="12965"/>
    <cellStyle name="Calculation 2 2 2 4 17" xfId="12966"/>
    <cellStyle name="Calculation 2 2 2 4 22" xfId="12967"/>
    <cellStyle name="Total 2 3 18 3" xfId="12968"/>
    <cellStyle name="Total 2 3 23 3" xfId="12969"/>
    <cellStyle name="常规 12 11" xfId="12970"/>
    <cellStyle name="60% - 强调文字颜色 6 2 2_3.3-精装超高层土建 (铝模)" xfId="12971"/>
    <cellStyle name="汇总 3 5 5 23" xfId="12972"/>
    <cellStyle name="汇总 3 5 5 18" xfId="12973"/>
    <cellStyle name="60% - 强调文字颜色 6 2 3 2 2" xfId="12974"/>
    <cellStyle name="60% - 强调文字颜色 6 2 4 2 2" xfId="12975"/>
    <cellStyle name="60% - 强调文字颜色 6 2 4 3 2" xfId="12976"/>
    <cellStyle name="60% - 强调文字颜色 6 2 4 4 2" xfId="12977"/>
    <cellStyle name="60% - 强调文字颜色 6 2 5 2 2" xfId="12978"/>
    <cellStyle name="60% - 强调文字颜色 6 2 5 3 2" xfId="12979"/>
    <cellStyle name="60% - 强调文字颜色 6 2 5 4 2" xfId="12980"/>
    <cellStyle name="60% - 强调文字颜色 6 2 6 2" xfId="12981"/>
    <cellStyle name="60% - 强调文字颜色 6 2 6 2 2" xfId="12982"/>
    <cellStyle name="60% - 强调文字颜色 6 2 6 3 2" xfId="12983"/>
    <cellStyle name="60% - 强调文字颜色 6 2 6 4 2" xfId="12984"/>
    <cellStyle name="标题 4 2 2 2 2 2" xfId="12985"/>
    <cellStyle name="Total 2 9 10 3" xfId="12986"/>
    <cellStyle name="60% - 强调文字颜色 6 3 10" xfId="12987"/>
    <cellStyle name="Total 2 5 4 15 3" xfId="12988"/>
    <cellStyle name="Total 2 5 4 20 3" xfId="12989"/>
    <cellStyle name="60% - 强调文字颜色 6 3 2" xfId="12990"/>
    <cellStyle name="Output 2 5 3 18" xfId="12991"/>
    <cellStyle name="Output 2 5 3 23" xfId="12992"/>
    <cellStyle name="60% - 强调文字颜色 6 3 2 2 2" xfId="12993"/>
    <cellStyle name="Calculation 2 6 4 19 3" xfId="12994"/>
    <cellStyle name="60% - 强调文字颜色 6 3 2 2 2 2" xfId="12995"/>
    <cellStyle name="常规 10 2 2 6 3" xfId="12996"/>
    <cellStyle name="Output 2 5 3 18 2" xfId="12997"/>
    <cellStyle name="Neutral 2 4 2 2" xfId="12998"/>
    <cellStyle name="Output 3 7 2" xfId="12999"/>
    <cellStyle name="Bad 2 3 3 2" xfId="13000"/>
    <cellStyle name="Note 3 5 4 3" xfId="13001"/>
    <cellStyle name="注释 5 4 2" xfId="13002"/>
    <cellStyle name="Output 2 5 3 19" xfId="13003"/>
    <cellStyle name="Output 2 5 3 24" xfId="13004"/>
    <cellStyle name="60% - 强调文字颜色 6 3 2 2 3" xfId="13005"/>
    <cellStyle name="Output 2 5 3 19 2" xfId="13006"/>
    <cellStyle name="60% - 强调文字颜色 6 3 2 2 3 2" xfId="13007"/>
    <cellStyle name="60% - 强调文字颜色 6 3 2 2 4" xfId="13008"/>
    <cellStyle name="Total 3 3 2 2" xfId="13009"/>
    <cellStyle name="60% - 强调文字颜色 6 3 2 2 4 2" xfId="13010"/>
    <cellStyle name="Total 3 3 2 2 2" xfId="13011"/>
    <cellStyle name="Input 2 3 4 12" xfId="13012"/>
    <cellStyle name="千位分隔 5 2 5 2 3" xfId="13013"/>
    <cellStyle name="Note 2 2 3 4 4 2" xfId="13014"/>
    <cellStyle name="60% - 强调文字颜色 6 3 2 2 5" xfId="13015"/>
    <cellStyle name="Total 3 3 2 3" xfId="13016"/>
    <cellStyle name="Input 2 21 2" xfId="13017"/>
    <cellStyle name="Input 2 16 2" xfId="13018"/>
    <cellStyle name="Note 3 5 5" xfId="13019"/>
    <cellStyle name="Output 2 2 2 4 5 3" xfId="13020"/>
    <cellStyle name="60% - 强调文字颜色 6 3 2 3" xfId="13021"/>
    <cellStyle name="60% - 强调文字颜色 6 3 2 3 2" xfId="13022"/>
    <cellStyle name="60% - 强调文字颜色 6 3 2 3 2 2" xfId="13023"/>
    <cellStyle name="常规 10 2 3 6 3" xfId="13024"/>
    <cellStyle name="Input 7 4 14 3" xfId="13025"/>
    <cellStyle name="Neutral 2 4 3 2" xfId="13026"/>
    <cellStyle name="Output 3 8 2" xfId="13027"/>
    <cellStyle name="Bad 2 3 4 2" xfId="13028"/>
    <cellStyle name="Note 3 5 5 3" xfId="13029"/>
    <cellStyle name="60% - 强调文字颜色 6 3 2 3 3" xfId="13030"/>
    <cellStyle name="60% - 强调文字颜色 6 3 2 3 3 2" xfId="13031"/>
    <cellStyle name="Calculation 2 2 3 2 17" xfId="13032"/>
    <cellStyle name="Calculation 2 2 3 2 22" xfId="13033"/>
    <cellStyle name="注释 5 5 2 2" xfId="13034"/>
    <cellStyle name="Input 7 4 20 3" xfId="13035"/>
    <cellStyle name="Input 7 4 15 3" xfId="13036"/>
    <cellStyle name="60% - 强调文字颜色 6 3 2 3 4" xfId="13037"/>
    <cellStyle name="Total 3 3 3 2" xfId="13038"/>
    <cellStyle name="60% - 强调文字颜色 6 3 2 3 4 2" xfId="13039"/>
    <cellStyle name="Total 3 3 3 2 2" xfId="13040"/>
    <cellStyle name="注释 5 5 3 2" xfId="13041"/>
    <cellStyle name="Input 7 4 21 3" xfId="13042"/>
    <cellStyle name="Input 7 4 16 3" xfId="13043"/>
    <cellStyle name="Accent2 2 2 2 2" xfId="13044"/>
    <cellStyle name="Note 2 2 3 4 5 2" xfId="13045"/>
    <cellStyle name="60% - 强调文字颜色 6 3 2 3 5" xfId="13046"/>
    <cellStyle name="Total 3 3 3 3" xfId="13047"/>
    <cellStyle name="60% - 强调文字颜色 6 3 2 4 2" xfId="13048"/>
    <cellStyle name="60% - 强调文字颜色 6 3 2 5 2" xfId="13049"/>
    <cellStyle name="Calculation 2 3" xfId="13050"/>
    <cellStyle name="60% - 强调文字颜色 6 3 2 6 2" xfId="13051"/>
    <cellStyle name="60% - 强调文字颜色 6 3 2 7" xfId="13052"/>
    <cellStyle name="计算 3 2 3 5 21 3" xfId="13053"/>
    <cellStyle name="计算 3 2 3 5 16 3" xfId="13054"/>
    <cellStyle name="60% - 强调文字颜色 6 3 3 2" xfId="13055"/>
    <cellStyle name="60% - 强调文字颜色 6 3 3 2 2" xfId="13056"/>
    <cellStyle name="Input 2 22 2" xfId="13057"/>
    <cellStyle name="Input 2 17 2" xfId="13058"/>
    <cellStyle name="Note 3 6 5" xfId="13059"/>
    <cellStyle name="Output 2 2 2 4 6 3" xfId="13060"/>
    <cellStyle name="60% - 强调文字颜色 6 3 3 3" xfId="13061"/>
    <cellStyle name="计算 3 2 3 5 22 3" xfId="13062"/>
    <cellStyle name="计算 3 2 3 5 17 3" xfId="13063"/>
    <cellStyle name="60% - 强调文字颜色 6 3 4 2" xfId="13064"/>
    <cellStyle name="60% - 强调文字颜色 6 3 4 2 2" xfId="13065"/>
    <cellStyle name="60% - 强调文字颜色 6 3 4 3 2" xfId="13066"/>
    <cellStyle name="Input 2 23 3" xfId="13067"/>
    <cellStyle name="Input 2 18 3" xfId="13068"/>
    <cellStyle name="60% - 强调文字颜色 6 3 4 4" xfId="13069"/>
    <cellStyle name="Bad 3_3.3-精装超高层土建 (铝模)" xfId="13070"/>
    <cellStyle name="60% - 强调文字颜色 6 3 4 4 2" xfId="13071"/>
    <cellStyle name="输入 6 6 3 2 2 2 2" xfId="13072"/>
    <cellStyle name="60% - 强调文字颜色 6 3 5" xfId="13073"/>
    <cellStyle name="计算 3 2 3 5 18 3" xfId="13074"/>
    <cellStyle name="60% - 强调文字颜色 6 3 5 2" xfId="13075"/>
    <cellStyle name="Input 2 24 3" xfId="13076"/>
    <cellStyle name="Input 2 19 3" xfId="13077"/>
    <cellStyle name="60% - 强调文字颜色 6 3 5 4" xfId="13078"/>
    <cellStyle name="标题 1 3 2_3.3-精装超高层土建 (铝模)" xfId="13079"/>
    <cellStyle name="Input 2 2 2 3 4" xfId="13080"/>
    <cellStyle name="60% - 强调文字颜色 6 3 5 4 2" xfId="13081"/>
    <cellStyle name="差_最新总包单项工程汇总表（合同版）(1) 6 3" xfId="13082"/>
    <cellStyle name="60% - 强调文字颜色 6 3 5 5" xfId="13083"/>
    <cellStyle name="输入 6 6 3 2 2 2 3" xfId="13084"/>
    <cellStyle name="60% - 强调文字颜色 6 3 6" xfId="13085"/>
    <cellStyle name="计算 3 2 3 5 19 3" xfId="13086"/>
    <cellStyle name="60% - 强调文字颜色 6 3 6 2" xfId="13087"/>
    <cellStyle name="输入 2 2 2 6" xfId="13088"/>
    <cellStyle name="强调文字颜色 4 2 3 2" xfId="13089"/>
    <cellStyle name="Calculation 6 2 14" xfId="13090"/>
    <cellStyle name="60% - 强调文字颜色 6 3 6 2 2" xfId="13091"/>
    <cellStyle name="Input 2 2 3 2 4" xfId="13092"/>
    <cellStyle name="Total 2 2 2 3 10 3" xfId="13093"/>
    <cellStyle name="60% - 强调文字颜色 6 3 6 3 2" xfId="13094"/>
    <cellStyle name="Input 2 30 3" xfId="13095"/>
    <cellStyle name="Input 2 25 3" xfId="13096"/>
    <cellStyle name="60% - 强调文字颜色 6 3 6 4" xfId="13097"/>
    <cellStyle name="标题 4 2 3 2 2" xfId="13098"/>
    <cellStyle name="Input 2 2 3 3 4" xfId="13099"/>
    <cellStyle name="Total 2 2 2 3 11 3" xfId="13100"/>
    <cellStyle name="60% - 强调文字颜色 6 3 6 4 2" xfId="13101"/>
    <cellStyle name="60% - 强调文字颜色 6 3 6 5" xfId="13102"/>
    <cellStyle name="60% - 强调文字颜色 6 3_3.3-精装超高层土建 (铝模)" xfId="13103"/>
    <cellStyle name="60% - 强调文字颜色 6 4" xfId="13104"/>
    <cellStyle name="Total 2 5 4 16 3" xfId="13105"/>
    <cellStyle name="Total 2 5 4 21 3" xfId="13106"/>
    <cellStyle name="60% - 强调文字颜色 6 4 2" xfId="13107"/>
    <cellStyle name="60% - 强调文字颜色 6 4 4" xfId="13108"/>
    <cellStyle name="60% - 强调文字颜色 6 4 5" xfId="13109"/>
    <cellStyle name="60% - 强调文字颜色 6 5" xfId="13110"/>
    <cellStyle name="Total 2 5 4 17 3" xfId="13111"/>
    <cellStyle name="Total 2 5 4 22 3" xfId="13112"/>
    <cellStyle name="60% - 强调文字颜色 6 5 2" xfId="13113"/>
    <cellStyle name="60% - 强调文字颜色 6 5 4" xfId="13114"/>
    <cellStyle name="60% - 强调文字颜色 6 5 4 2" xfId="13115"/>
    <cellStyle name="Input 4 3 8 3" xfId="13116"/>
    <cellStyle name="60% - 强调文字颜色 6 5 5" xfId="13117"/>
    <cellStyle name="60% - 强调文字颜色 6 8 2" xfId="13118"/>
    <cellStyle name="60% - 强调文字颜色 6 8 3" xfId="13119"/>
    <cellStyle name="汇总 2 3 4 2 2 3" xfId="13120"/>
    <cellStyle name="60% - 强调文字颜色 6 9 2" xfId="13121"/>
    <cellStyle name="60% - 着色 6 4" xfId="13122"/>
    <cellStyle name="Total 2 4 3 4 3" xfId="13123"/>
    <cellStyle name="Accent4 2 8" xfId="13124"/>
    <cellStyle name="Total 2 2 2 4 3 2" xfId="13125"/>
    <cellStyle name="Accent1 2 2" xfId="13126"/>
    <cellStyle name="Accent1 2 2 2" xfId="13127"/>
    <cellStyle name="Accent1 2 2 2 3" xfId="13128"/>
    <cellStyle name="Accent1 2 2 2 3 2" xfId="13129"/>
    <cellStyle name="Accent1 2 2 2 4" xfId="13130"/>
    <cellStyle name="Accent1 2 2 2 4 2" xfId="13131"/>
    <cellStyle name="Accent1 2 2 2 5" xfId="13132"/>
    <cellStyle name="Calculation 2 4 2 5 2" xfId="13133"/>
    <cellStyle name="输入 2 2 2 2 2" xfId="13134"/>
    <cellStyle name="Calculation 6 2 10 2" xfId="13135"/>
    <cellStyle name="Accent1 2 2 3" xfId="13136"/>
    <cellStyle name="Accent1 2 2 3 2" xfId="13137"/>
    <cellStyle name="Accent1 2 2 3 2 2" xfId="13138"/>
    <cellStyle name="Accent1 2 2 3 3" xfId="13139"/>
    <cellStyle name="Accent1 2 2 3 3 2" xfId="13140"/>
    <cellStyle name="Accent1 2 2 3 4" xfId="13141"/>
    <cellStyle name="Accent1 2 2 3 4 2" xfId="13142"/>
    <cellStyle name="Accent1 2 2 3 5" xfId="13143"/>
    <cellStyle name="Calculation 2 4 2 6 2" xfId="13144"/>
    <cellStyle name="Note 2 6 18" xfId="13145"/>
    <cellStyle name="Note 2 6 23" xfId="13146"/>
    <cellStyle name="Note 7 3 18 2" xfId="13147"/>
    <cellStyle name="输入 4 5 11" xfId="13148"/>
    <cellStyle name="Input 2 2 10 2" xfId="13149"/>
    <cellStyle name="Calculation 6 2 10 3" xfId="13150"/>
    <cellStyle name="Accent1 2 2 4" xfId="13151"/>
    <cellStyle name="Calculation 3 2 2 12" xfId="13152"/>
    <cellStyle name="Accent1 2 2 4 2" xfId="13153"/>
    <cellStyle name="输入 4 5 12" xfId="13154"/>
    <cellStyle name="Input 2 2 10 3" xfId="13155"/>
    <cellStyle name="Output 4 3 6 2" xfId="13156"/>
    <cellStyle name="Note 7 3 18 3" xfId="13157"/>
    <cellStyle name="Accent1 2 2 5" xfId="13158"/>
    <cellStyle name="Accent1 2 2 5 2" xfId="13159"/>
    <cellStyle name="Accent1 2 2 6" xfId="13160"/>
    <cellStyle name="Accent1 2 2 6 2" xfId="13161"/>
    <cellStyle name="计算 2 2 7 10 2" xfId="13162"/>
    <cellStyle name="Calculation 2 5 11 2" xfId="13163"/>
    <cellStyle name="Accent1 2 2 7" xfId="13164"/>
    <cellStyle name="Input 6 4 8 3" xfId="13165"/>
    <cellStyle name="Total 5 15 2" xfId="13166"/>
    <cellStyle name="Total 5 20 2" xfId="13167"/>
    <cellStyle name="常规 2 2 7 2" xfId="13168"/>
    <cellStyle name="Accent1 2 2_3.3-精装超高层土建 (铝模)" xfId="13169"/>
    <cellStyle name="Total 2 2 2 4 3 3" xfId="13170"/>
    <cellStyle name="Accent1 2 3" xfId="13171"/>
    <cellStyle name="Accent1 2 3 2" xfId="13172"/>
    <cellStyle name="Accent1 2 3 2 2" xfId="13173"/>
    <cellStyle name="输入 2 2 2 3 2" xfId="13174"/>
    <cellStyle name="Calculation 6 2 11 2" xfId="13175"/>
    <cellStyle name="Accent1 2 3 3" xfId="13176"/>
    <cellStyle name="Accent1 2 3 3 2" xfId="13177"/>
    <cellStyle name="差_汉阳人信汇F地块和武胜人信汇北区人防防化设备清单 20140807 2 5" xfId="13178"/>
    <cellStyle name="Note 7 3 19 2" xfId="13179"/>
    <cellStyle name="Input 2 2 11 2" xfId="13180"/>
    <cellStyle name="Calculation 6 2 11 3" xfId="13181"/>
    <cellStyle name="Accent1 2 3 4" xfId="13182"/>
    <cellStyle name="Accent1 2 3 4 2" xfId="13183"/>
    <cellStyle name="差_汉阳人信汇F地块和武胜人信汇北区人防防化设备清单 20140807 3 5" xfId="13184"/>
    <cellStyle name="Input 2 2 11 3" xfId="13185"/>
    <cellStyle name="Output 4 3 7 2" xfId="13186"/>
    <cellStyle name="Note 7 3 19 3" xfId="13187"/>
    <cellStyle name="Accent1 2 3 5" xfId="13188"/>
    <cellStyle name="Accent1 2 4" xfId="13189"/>
    <cellStyle name="Calculation 2 3 2 9 2" xfId="13190"/>
    <cellStyle name="Accent1 2 4 2 2" xfId="13191"/>
    <cellStyle name="Linked Cell 2 6" xfId="13192"/>
    <cellStyle name="Accent1 2 4 4 2" xfId="13193"/>
    <cellStyle name="Input 2 2 12 3" xfId="13194"/>
    <cellStyle name="Output 4 3 8 2" xfId="13195"/>
    <cellStyle name="Accent1 2 4 5" xfId="13196"/>
    <cellStyle name="Accent1 2 5" xfId="13197"/>
    <cellStyle name="Calculation 2 3 2 9 3" xfId="13198"/>
    <cellStyle name="Accent1 2 5 2 2" xfId="13199"/>
    <cellStyle name="Note 4 13" xfId="13200"/>
    <cellStyle name="输入 2 2 2 5 2 2" xfId="13201"/>
    <cellStyle name="Accent1 2 5 3 2" xfId="13202"/>
    <cellStyle name="Input 2 2 13 2" xfId="13203"/>
    <cellStyle name="输入 2 2 2 5 3" xfId="13204"/>
    <cellStyle name="Calculation 6 2 13 3" xfId="13205"/>
    <cellStyle name="Accent1 2 5 4" xfId="13206"/>
    <cellStyle name="输入 2 2 2 5 3 2" xfId="13207"/>
    <cellStyle name="Accent1 2 5 4 2" xfId="13208"/>
    <cellStyle name="常规 10 2 3 3 2 2 7" xfId="13209"/>
    <cellStyle name="差_3.3-精装超高层土建 (铝模) 4" xfId="13210"/>
    <cellStyle name="Input 2 2 13 3" xfId="13211"/>
    <cellStyle name="Output 4 3 9 2" xfId="13212"/>
    <cellStyle name="输入 2 2 2 5 4" xfId="13213"/>
    <cellStyle name="Accent1 2 5 5" xfId="13214"/>
    <cellStyle name="Accent1 2 6" xfId="13215"/>
    <cellStyle name="Accent1 2 6 3 2" xfId="13216"/>
    <cellStyle name="Input 3 6 21" xfId="13217"/>
    <cellStyle name="Input 3 6 16" xfId="13218"/>
    <cellStyle name="Accent1 2 6 4 2" xfId="13219"/>
    <cellStyle name="Input 2 2 14 3" xfId="13220"/>
    <cellStyle name="Accent1 2 6 5" xfId="13221"/>
    <cellStyle name="Accent1 2 7" xfId="13222"/>
    <cellStyle name="Accent1 2 8" xfId="13223"/>
    <cellStyle name="检查单元格 3 11" xfId="13224"/>
    <cellStyle name="Output 3 3 3 5 3" xfId="13225"/>
    <cellStyle name="Calculation 5 2 11 2" xfId="13226"/>
    <cellStyle name="常规 2 4 6 2" xfId="13227"/>
    <cellStyle name="Accent1 2 9" xfId="13228"/>
    <cellStyle name="标题 2 4 3" xfId="13229"/>
    <cellStyle name="常规 2 4 6 2 2" xfId="13230"/>
    <cellStyle name="Accent1 2 9 2" xfId="13231"/>
    <cellStyle name="输入 3 4 5 22" xfId="13232"/>
    <cellStyle name="输入 3 4 5 17" xfId="13233"/>
    <cellStyle name="Total 2 2 2 4 4 2" xfId="13234"/>
    <cellStyle name="Accent1 3 2" xfId="13235"/>
    <cellStyle name="Accent1 3 2 2" xfId="13236"/>
    <cellStyle name="Accent1 3 2 2 2" xfId="13237"/>
    <cellStyle name="输入 2 2 3 2 2" xfId="13238"/>
    <cellStyle name="Accent1 3 2 3" xfId="13239"/>
    <cellStyle name="Accent1 3 2 3 2" xfId="13240"/>
    <cellStyle name="Accent1 3 2 4" xfId="13241"/>
    <cellStyle name="Accent1 3 2 4 2" xfId="13242"/>
    <cellStyle name="Accent1 3 2 5" xfId="13243"/>
    <cellStyle name="输入 3 4 5 23" xfId="13244"/>
    <cellStyle name="输入 3 4 5 18" xfId="13245"/>
    <cellStyle name="Total 2 2 2 4 4 3" xfId="13246"/>
    <cellStyle name="Accent1 3 3" xfId="13247"/>
    <cellStyle name="Accent1 3 3 2" xfId="13248"/>
    <cellStyle name="Accent1 3 3 2 2" xfId="13249"/>
    <cellStyle name="输入 2 2 3 3 2" xfId="13250"/>
    <cellStyle name="Accent1 3 3 3" xfId="13251"/>
    <cellStyle name="Accent1 3 3 3 2" xfId="13252"/>
    <cellStyle name="Accent1 3 3 4" xfId="13253"/>
    <cellStyle name="Accent1 3 3 4 2" xfId="13254"/>
    <cellStyle name="Accent1 3 3 5" xfId="13255"/>
    <cellStyle name="Accent1 3_3.3-精装超高层土建 (铝模)" xfId="13256"/>
    <cellStyle name="Total 2 2 2 4 5 2" xfId="13257"/>
    <cellStyle name="好_B包一标段-南通宏华清单（最终版） 2 2" xfId="13258"/>
    <cellStyle name="Accent1 4 2" xfId="13259"/>
    <cellStyle name="好_B包一标段-南通宏华清单（最终版） 2 2 2" xfId="13260"/>
    <cellStyle name="Accent1 4 2 2" xfId="13261"/>
    <cellStyle name="Total 2 2 2 4 5 3" xfId="13262"/>
    <cellStyle name="好_B包一标段-南通宏华清单（最终版） 2 3" xfId="13263"/>
    <cellStyle name="Accent1 4 3" xfId="13264"/>
    <cellStyle name="好_B包一标段-南通宏华清单（最终版） 2 3 2" xfId="13265"/>
    <cellStyle name="Accent1 4 3 2" xfId="13266"/>
    <cellStyle name="Total 2 2 2 4 6 2" xfId="13267"/>
    <cellStyle name="好_B包一标段-南通宏华清单（最终版） 3 2" xfId="13268"/>
    <cellStyle name="Accent1 5 2" xfId="13269"/>
    <cellStyle name="好_B包一标段-南通宏华清单（最终版） 3 2 2" xfId="13270"/>
    <cellStyle name="Accent1 5 2 2" xfId="13271"/>
    <cellStyle name="Total 2 2 2 4 6 3" xfId="13272"/>
    <cellStyle name="好_B包一标段-南通宏华清单（最终版） 3 3" xfId="13273"/>
    <cellStyle name="Accent1 5 3" xfId="13274"/>
    <cellStyle name="Calculation_3.3-精装超高层土建 (铝模)" xfId="13275"/>
    <cellStyle name="S5 2 3" xfId="13276"/>
    <cellStyle name="Calculation 3 4 12" xfId="13277"/>
    <cellStyle name="好_B包一标段-南通宏华清单（最终版） 3 3 2" xfId="13278"/>
    <cellStyle name="Accent1 5 3 2" xfId="13279"/>
    <cellStyle name="Total 2 2 2 4 7" xfId="13280"/>
    <cellStyle name="好_B包一标段-南通宏华清单（最终版） 4" xfId="13281"/>
    <cellStyle name="Accent1 6" xfId="13282"/>
    <cellStyle name="Total 2 2 2 4 7 2" xfId="13283"/>
    <cellStyle name="好_B包一标段-南通宏华清单（最终版） 4 2" xfId="13284"/>
    <cellStyle name="Accent1 6 2" xfId="13285"/>
    <cellStyle name="Calculation 2 2 3 3 19" xfId="13286"/>
    <cellStyle name="Calculation 2 2 3 3 24" xfId="13287"/>
    <cellStyle name="Total 2 2 2 4 7 3" xfId="13288"/>
    <cellStyle name="好_B包一标段-南通宏华清单（最终版） 4 3" xfId="13289"/>
    <cellStyle name="Accent1 6 3" xfId="13290"/>
    <cellStyle name="Note 4 3 7 2" xfId="13291"/>
    <cellStyle name="Total 2 2 2 4 8" xfId="13292"/>
    <cellStyle name="好_B包一标段-南通宏华清单（最终版） 5" xfId="13293"/>
    <cellStyle name="Accent1 7" xfId="13294"/>
    <cellStyle name="Total 2 2 2 4 8 2" xfId="13295"/>
    <cellStyle name="好_B包一标段-南通宏华清单（最终版） 5 2" xfId="13296"/>
    <cellStyle name="Accent1 7 2" xfId="13297"/>
    <cellStyle name="Total 2 2 2 4 8 3" xfId="13298"/>
    <cellStyle name="好_B包一标段-南通宏华清单（最终版） 5 3" xfId="13299"/>
    <cellStyle name="Accent1 7 3" xfId="13300"/>
    <cellStyle name="Note 4 3 7 3" xfId="13301"/>
    <cellStyle name="Total 2 2 2 4 9" xfId="13302"/>
    <cellStyle name="好_B包一标段-南通宏华清单（最终版） 6" xfId="13303"/>
    <cellStyle name="Accent1 8" xfId="13304"/>
    <cellStyle name="好_B包一标段-南通宏华清单（最终版） 7" xfId="13305"/>
    <cellStyle name="Accent1 9" xfId="13306"/>
    <cellStyle name="Output 2 2 2 7 2" xfId="13307"/>
    <cellStyle name="Heading 4 4 2 2" xfId="13308"/>
    <cellStyle name="好_B包一标段-南通宏华清单（最终版） 7 2" xfId="13309"/>
    <cellStyle name="Linked Cell 7" xfId="13310"/>
    <cellStyle name="Accent1 9 2" xfId="13311"/>
    <cellStyle name="Note 6 2 4" xfId="13312"/>
    <cellStyle name="千位分隔 2 5 5" xfId="13313"/>
    <cellStyle name="Input 4 4 3 3" xfId="13314"/>
    <cellStyle name="Input 3 2 4 8" xfId="13315"/>
    <cellStyle name="Calculation 2 3 4 19 3" xfId="13316"/>
    <cellStyle name="Accent2 10" xfId="13317"/>
    <cellStyle name="常规 12 2 2_3.3-精装超高层土建 (铝模)" xfId="13318"/>
    <cellStyle name="输出 3 2 7 11" xfId="13319"/>
    <cellStyle name="Total 4 3 4" xfId="13320"/>
    <cellStyle name="Accent2 2 10" xfId="13321"/>
    <cellStyle name="输出 2 2 3 5 4 3" xfId="13322"/>
    <cellStyle name="Accent2 2 2" xfId="13323"/>
    <cellStyle name="Calculation 2 9 16 3" xfId="13324"/>
    <cellStyle name="Calculation 2 9 21 3" xfId="13325"/>
    <cellStyle name="Total 4 4 10 3" xfId="13326"/>
    <cellStyle name="Accent2 2 2 2 3" xfId="13327"/>
    <cellStyle name="Accent2 2 2 2 3 2" xfId="13328"/>
    <cellStyle name="Total 2 4 11 3" xfId="13329"/>
    <cellStyle name="Accent2 2 2 2 4" xfId="13330"/>
    <cellStyle name="Accent2 2 2 2 4 2" xfId="13331"/>
    <cellStyle name="Total 2 4 12 3" xfId="13332"/>
    <cellStyle name="Accent2 2 2 2 5" xfId="13333"/>
    <cellStyle name="Accent2 2 2 3" xfId="13334"/>
    <cellStyle name="Accent2 2 2 3 2" xfId="13335"/>
    <cellStyle name="Input 3 2 4 20" xfId="13336"/>
    <cellStyle name="Input 3 2 4 15" xfId="13337"/>
    <cellStyle name="Accent2 2 2 3 2 2" xfId="13338"/>
    <cellStyle name="Accent2 2 2 3 3" xfId="13339"/>
    <cellStyle name="Accent2 2 2 3 3 2" xfId="13340"/>
    <cellStyle name="Accent2 2 2 3 4" xfId="13341"/>
    <cellStyle name="常规 17 4 3 2 2" xfId="13342"/>
    <cellStyle name="Accent2 2 2 3 4 2" xfId="13343"/>
    <cellStyle name="Accent2 2 2 3 5" xfId="13344"/>
    <cellStyle name="常规 2 2 2 4 2" xfId="13345"/>
    <cellStyle name="Input 2 7 10 2" xfId="13346"/>
    <cellStyle name="Output 2 6 3 14 3" xfId="13347"/>
    <cellStyle name="强调文字颜色 1 2" xfId="13348"/>
    <cellStyle name="Accent2 2 2 4" xfId="13349"/>
    <cellStyle name="强调文字颜色 1 2 2" xfId="13350"/>
    <cellStyle name="Accent2 2 2 4 2" xfId="13351"/>
    <cellStyle name="常规 2 2 2 4 3" xfId="13352"/>
    <cellStyle name="Input 2 7 10 3" xfId="13353"/>
    <cellStyle name="Output 5 3 6 2" xfId="13354"/>
    <cellStyle name="强调文字颜色 1 3" xfId="13355"/>
    <cellStyle name="Accent2 2 2 5" xfId="13356"/>
    <cellStyle name="Calculation 2 6" xfId="13357"/>
    <cellStyle name="强调文字颜色 1 3 2" xfId="13358"/>
    <cellStyle name="Accent2 2 2 5 2" xfId="13359"/>
    <cellStyle name="强调文字颜色 1 4" xfId="13360"/>
    <cellStyle name="Accent2 2 2 6" xfId="13361"/>
    <cellStyle name="强调文字颜色 1 4 2" xfId="13362"/>
    <cellStyle name="Accent2 2 2 6 2" xfId="13363"/>
    <cellStyle name="Calculation 3 6" xfId="13364"/>
    <cellStyle name="强调文字颜色 1 5" xfId="13365"/>
    <cellStyle name="Accent2 2 2 7" xfId="13366"/>
    <cellStyle name="Calculation 2 2 5 8 2" xfId="13367"/>
    <cellStyle name="Calculation 2 2 3 3 6 3" xfId="13368"/>
    <cellStyle name="常规 3 2 4 2 2 2 9 2" xfId="13369"/>
    <cellStyle name="Accent2 2 2_3.3-精装超高层土建 (铝模)" xfId="13370"/>
    <cellStyle name="Accent2 2 3" xfId="13371"/>
    <cellStyle name="注释 3 10 12 2" xfId="13372"/>
    <cellStyle name="Input 3 3 3 11" xfId="13373"/>
    <cellStyle name="Accent2 2 3 2" xfId="13374"/>
    <cellStyle name="Input 3 3 3 11 2" xfId="13375"/>
    <cellStyle name="输出 2 2 3 5 18 3" xfId="13376"/>
    <cellStyle name="Accent2 2 3 2 2" xfId="13377"/>
    <cellStyle name="Input 3 3 3 12 2" xfId="13378"/>
    <cellStyle name="输出 2 2 3 5 19 3" xfId="13379"/>
    <cellStyle name="Accent2 2 3 3 2" xfId="13380"/>
    <cellStyle name="强调文字颜色 2 2" xfId="13381"/>
    <cellStyle name="Accent2 2 3 4" xfId="13382"/>
    <cellStyle name="Note 2 2 10 2" xfId="13383"/>
    <cellStyle name="常规 2 2 2 5 2" xfId="13384"/>
    <cellStyle name="Input 3 3 3 13" xfId="13385"/>
    <cellStyle name="Input 2 7 11 2" xfId="13386"/>
    <cellStyle name="Output 2 6 3 15 3" xfId="13387"/>
    <cellStyle name="Output 2 6 3 20 3" xfId="13388"/>
    <cellStyle name="强调文字颜色 2 3" xfId="13389"/>
    <cellStyle name="Accent2 2 3 5" xfId="13390"/>
    <cellStyle name="Note 2 2 10 3" xfId="13391"/>
    <cellStyle name="Output 2 2 4 10" xfId="13392"/>
    <cellStyle name="常规 2 2 2 5 3" xfId="13393"/>
    <cellStyle name="Input 3 3 3 14" xfId="13394"/>
    <cellStyle name="Input 2 7 11 3" xfId="13395"/>
    <cellStyle name="Output 5 3 7 2" xfId="13396"/>
    <cellStyle name="Accent2 2 4" xfId="13397"/>
    <cellStyle name="Calculation 2 3 3 9 2" xfId="13398"/>
    <cellStyle name="Note 2 7 3" xfId="13399"/>
    <cellStyle name="Accent2 2 4 2 2" xfId="13400"/>
    <cellStyle name="Note 2 8 3" xfId="13401"/>
    <cellStyle name="Accent2 2 4 3 2" xfId="13402"/>
    <cellStyle name="计算 2 10 23" xfId="13403"/>
    <cellStyle name="计算 2 10 18" xfId="13404"/>
    <cellStyle name="Note 2 9 3" xfId="13405"/>
    <cellStyle name="Output 2 6 12" xfId="13406"/>
    <cellStyle name="强调文字颜色 3 2 2" xfId="13407"/>
    <cellStyle name="Accent2 2 4 4 2" xfId="13408"/>
    <cellStyle name="强调文字颜色 3 3" xfId="13409"/>
    <cellStyle name="Accent2 2 4 5" xfId="13410"/>
    <cellStyle name="Note 2 2 11 3" xfId="13411"/>
    <cellStyle name="常规 2 10" xfId="13412"/>
    <cellStyle name="常规 2 2 2 6 3" xfId="13413"/>
    <cellStyle name="Input 2 7 12 3" xfId="13414"/>
    <cellStyle name="Output 5 3 8 2" xfId="13415"/>
    <cellStyle name="Accent2 2 5" xfId="13416"/>
    <cellStyle name="Calculation 2 3 3 9 3" xfId="13417"/>
    <cellStyle name="Note 3 8 3" xfId="13418"/>
    <cellStyle name="输入 2 3 2 5 2 2" xfId="13419"/>
    <cellStyle name="Accent2 2 5 3 2" xfId="13420"/>
    <cellStyle name="强调文字颜色 4 2" xfId="13421"/>
    <cellStyle name="Accent2 2 5 4" xfId="13422"/>
    <cellStyle name="Note 2 2 12 2" xfId="13423"/>
    <cellStyle name="Input 2 7 13 2" xfId="13424"/>
    <cellStyle name="Output 2 6 3 17 3" xfId="13425"/>
    <cellStyle name="Output 2 6 3 22 3" xfId="13426"/>
    <cellStyle name="常规 23 2 3 2 3" xfId="13427"/>
    <cellStyle name="计算 3 2 3 5 24" xfId="13428"/>
    <cellStyle name="计算 3 2 3 5 19" xfId="13429"/>
    <cellStyle name="常规 2 2 2 7 2" xfId="13430"/>
    <cellStyle name="Note 3 9 3" xfId="13431"/>
    <cellStyle name="强调文字颜色 4 2 2" xfId="13432"/>
    <cellStyle name="Accent2 2 5 4 2" xfId="13433"/>
    <cellStyle name="强调文字颜色 4 3" xfId="13434"/>
    <cellStyle name="Accent2 2 5 5" xfId="13435"/>
    <cellStyle name="Note 2 2 12 3" xfId="13436"/>
    <cellStyle name="Input 2 7 13 3" xfId="13437"/>
    <cellStyle name="Output 5 3 9 2" xfId="13438"/>
    <cellStyle name="Accent2 2 6" xfId="13439"/>
    <cellStyle name="Accent2 2 7" xfId="13440"/>
    <cellStyle name="Accent2 2 8" xfId="13441"/>
    <cellStyle name="常规 2 5 6 2" xfId="13442"/>
    <cellStyle name="Accent2 2 9" xfId="13443"/>
    <cellStyle name="Accent2 2_3.3-精装超高层土建 (铝模)" xfId="13444"/>
    <cellStyle name="输出 2 2 3 5 5 3" xfId="13445"/>
    <cellStyle name="Accent2 3 2" xfId="13446"/>
    <cellStyle name="Calculation 2 9 17 3" xfId="13447"/>
    <cellStyle name="Calculation 2 9 22 3" xfId="13448"/>
    <cellStyle name="Total 4 4 11 3" xfId="13449"/>
    <cellStyle name="Accent2 3 2 2" xfId="13450"/>
    <cellStyle name="Accent2 3 2 3" xfId="13451"/>
    <cellStyle name="Note 3 2 2 18 2" xfId="13452"/>
    <cellStyle name="Heading 2 7 5" xfId="13453"/>
    <cellStyle name="Accent2 3 2 3 2" xfId="13454"/>
    <cellStyle name="输出 2 3 5 4 2" xfId="13455"/>
    <cellStyle name="常规 2 2 3 4 2" xfId="13456"/>
    <cellStyle name="Note 10 13 2" xfId="13457"/>
    <cellStyle name="Accent2 3 2 4" xfId="13458"/>
    <cellStyle name="Note 3 2 2 18 3" xfId="13459"/>
    <cellStyle name="输出 2 3 5 4 3" xfId="13460"/>
    <cellStyle name="常规 2 2 3 4 3" xfId="13461"/>
    <cellStyle name="Note 10 13 3" xfId="13462"/>
    <cellStyle name="Output 5 4 6 2" xfId="13463"/>
    <cellStyle name="Accent2 3 2 5" xfId="13464"/>
    <cellStyle name="Accent2 3 3" xfId="13465"/>
    <cellStyle name="Accent2 3 3 2" xfId="13466"/>
    <cellStyle name="强调文字颜色 2 2 10" xfId="13467"/>
    <cellStyle name="Heading 3 6 5" xfId="13468"/>
    <cellStyle name="Accent2 3 3 2 2" xfId="13469"/>
    <cellStyle name="Accent2 3 3 3" xfId="13470"/>
    <cellStyle name="Note 3 2 2 19 2" xfId="13471"/>
    <cellStyle name="Heading 3 7 5" xfId="13472"/>
    <cellStyle name="Accent2 3 3 3 2" xfId="13473"/>
    <cellStyle name="输出 2 3 5 5 2" xfId="13474"/>
    <cellStyle name="常规 2 2 3 5 2" xfId="13475"/>
    <cellStyle name="Note 10 14 2" xfId="13476"/>
    <cellStyle name="Accent2 3 3 4" xfId="13477"/>
    <cellStyle name="Note 3 2 2 19 3" xfId="13478"/>
    <cellStyle name="Accent2 3 3 4 2" xfId="13479"/>
    <cellStyle name="输出 2 3 5 5 3" xfId="13480"/>
    <cellStyle name="常规 2 2 3 5 3" xfId="13481"/>
    <cellStyle name="Note 10 14 3" xfId="13482"/>
    <cellStyle name="Output 5 4 7 2" xfId="13483"/>
    <cellStyle name="Accent2 3 3 5" xfId="13484"/>
    <cellStyle name="输出 2 2 3 5 6 3" xfId="13485"/>
    <cellStyle name="Accent2 4 2" xfId="13486"/>
    <cellStyle name="Calculation 2 9 18 3" xfId="13487"/>
    <cellStyle name="Total 4 4 12 3" xfId="13488"/>
    <cellStyle name="Accent2 4 3" xfId="13489"/>
    <cellStyle name="输出 2 6 5 21" xfId="13490"/>
    <cellStyle name="输出 2 6 5 16" xfId="13491"/>
    <cellStyle name="Calculation 5 9" xfId="13492"/>
    <cellStyle name="Output 6 2 14 3" xfId="13493"/>
    <cellStyle name="Accent2 4 3 2" xfId="13494"/>
    <cellStyle name="输出 2 2 3 5 7 3" xfId="13495"/>
    <cellStyle name="Accent2 5 2" xfId="13496"/>
    <cellStyle name="Calculation 2 9 19 3" xfId="13497"/>
    <cellStyle name="Total 4 4 13 3" xfId="13498"/>
    <cellStyle name="Accent2 5 2 2" xfId="13499"/>
    <cellStyle name="Accent2 5 3" xfId="13500"/>
    <cellStyle name="Input 2 2 3 2 14" xfId="13501"/>
    <cellStyle name="Accent2 5 3 2" xfId="13502"/>
    <cellStyle name="Accent2 6" xfId="13503"/>
    <cellStyle name="标题 4 2 2 6" xfId="13504"/>
    <cellStyle name="Accent2 6 3" xfId="13505"/>
    <cellStyle name="Output 3 4 14" xfId="13506"/>
    <cellStyle name="Note 4 3 8 2" xfId="13507"/>
    <cellStyle name="Accent2 7" xfId="13508"/>
    <cellStyle name="标题 4 2 3 5" xfId="13509"/>
    <cellStyle name="输出 2 2 3 5 9 3" xfId="13510"/>
    <cellStyle name="Accent2 7 2" xfId="13511"/>
    <cellStyle name="Total 4 4 15 3" xfId="13512"/>
    <cellStyle name="Total 4 4 20 3" xfId="13513"/>
    <cellStyle name="好_汉阳人信汇F地块和武胜人信汇北区人防防化设备清单 20140807 10" xfId="13514"/>
    <cellStyle name="Accent2 7 3" xfId="13515"/>
    <cellStyle name="Note 4 3 8 3" xfId="13516"/>
    <cellStyle name="Accent2 8" xfId="13517"/>
    <cellStyle name="Note 2 28" xfId="13518"/>
    <cellStyle name="Warning Text 3" xfId="13519"/>
    <cellStyle name="标题 4 2 4 5" xfId="13520"/>
    <cellStyle name="Accent2 8 2" xfId="13521"/>
    <cellStyle name="Total 4 4 16 3" xfId="13522"/>
    <cellStyle name="Total 4 4 21 3" xfId="13523"/>
    <cellStyle name="Calculation 10 10" xfId="13524"/>
    <cellStyle name="Accent2 9" xfId="13525"/>
    <cellStyle name="Output 2 2 2 8 2" xfId="13526"/>
    <cellStyle name="差_万科紫台总包单项工程汇总表（合同版） 2 2" xfId="13527"/>
    <cellStyle name="Heading 4 4 3 2" xfId="13528"/>
    <cellStyle name="Total 3 18 3" xfId="13529"/>
    <cellStyle name="Total 3 23 3" xfId="13530"/>
    <cellStyle name="Calculation 10 10 2" xfId="13531"/>
    <cellStyle name="Accent2 9 2" xfId="13532"/>
    <cellStyle name="Note 7 2 4" xfId="13533"/>
    <cellStyle name="Total 4 4 17 3" xfId="13534"/>
    <cellStyle name="Total 4 4 22 3" xfId="13535"/>
    <cellStyle name="差_万科紫台总包单项工程汇总表（合同版） 2 2 2" xfId="13536"/>
    <cellStyle name="标题 4 2 5 5" xfId="13537"/>
    <cellStyle name="Total 2 4 2 19" xfId="13538"/>
    <cellStyle name="Total 2 4 2 24" xfId="13539"/>
    <cellStyle name="Accent3 10" xfId="13540"/>
    <cellStyle name="Accent3 11" xfId="13541"/>
    <cellStyle name="Note 2 2 3 4 18 3" xfId="13542"/>
    <cellStyle name="Accent3 2 2" xfId="13543"/>
    <cellStyle name="Accent3 2 2 2" xfId="13544"/>
    <cellStyle name="Accent3 2 2 3" xfId="13545"/>
    <cellStyle name="Input 3 4 10" xfId="13546"/>
    <cellStyle name="输出 2 2 2 5 5 3" xfId="13547"/>
    <cellStyle name="Calculation 2 4 17 3" xfId="13548"/>
    <cellStyle name="Calculation 2 4 22 3" xfId="13549"/>
    <cellStyle name="Accent3 2 2 3 2 2" xfId="13550"/>
    <cellStyle name="Accent3 2 2 5" xfId="13551"/>
    <cellStyle name="Accent3 2 2 6" xfId="13552"/>
    <cellStyle name="常规 12 2_3.3-精装超高层土建 (铝模)" xfId="13553"/>
    <cellStyle name="Accent3 2 2 7" xfId="13554"/>
    <cellStyle name="Calculation 4 14 2" xfId="13555"/>
    <cellStyle name="Accent3 2 3" xfId="13556"/>
    <cellStyle name="Accent3 2 3 2" xfId="13557"/>
    <cellStyle name="Accent3 2 3 3" xfId="13558"/>
    <cellStyle name="汇总 2 2 2 6" xfId="13559"/>
    <cellStyle name="Note 2 7 10 2" xfId="13560"/>
    <cellStyle name="Accent3 2 3 4" xfId="13561"/>
    <cellStyle name="Note 2 7 10 3" xfId="13562"/>
    <cellStyle name="Accent3 2 3 5" xfId="13563"/>
    <cellStyle name="Calculation 4 14 3" xfId="13564"/>
    <cellStyle name="Accent3 2 4" xfId="13565"/>
    <cellStyle name="Calculation 2 3 4 9 2" xfId="13566"/>
    <cellStyle name="Accent3 2 4 2 2" xfId="13567"/>
    <cellStyle name="Output 2 2 2 13" xfId="13568"/>
    <cellStyle name="汇总 2 2 3 4 2" xfId="13569"/>
    <cellStyle name="Note 3 3 3 11 2" xfId="13570"/>
    <cellStyle name="Bad 5 3" xfId="13571"/>
    <cellStyle name="Calculation 2 2 19 2" xfId="13572"/>
    <cellStyle name="Calculation 2 2 24 2" xfId="13573"/>
    <cellStyle name="汇总 2 2 3 5 2" xfId="13574"/>
    <cellStyle name="好_B包一标段-南通宏华清单（最终版）_3.3-精装超高层土建 (铝模) 5" xfId="13575"/>
    <cellStyle name="Note 3 3 3 12 2" xfId="13576"/>
    <cellStyle name="Accent3 2 4 3 2" xfId="13577"/>
    <cellStyle name="Bad 6 3" xfId="13578"/>
    <cellStyle name="Calculation 2 2 25 2" xfId="13579"/>
    <cellStyle name="Note 3 3 3 13 2" xfId="13580"/>
    <cellStyle name="Accent3 2 4 4 2" xfId="13581"/>
    <cellStyle name="汇总 3 4 5 3" xfId="13582"/>
    <cellStyle name="Bad 7 3" xfId="13583"/>
    <cellStyle name="Calculation 2 2 26 2" xfId="13584"/>
    <cellStyle name="Note 2 7 11 3" xfId="13585"/>
    <cellStyle name="Note 3 3 3 14" xfId="13586"/>
    <cellStyle name="Accent3 2 4 5" xfId="13587"/>
    <cellStyle name="Calculation 2 2 27" xfId="13588"/>
    <cellStyle name="Output 6 3 8 2" xfId="13589"/>
    <cellStyle name="计算 3 10 9 3" xfId="13590"/>
    <cellStyle name="Accent3 2 5 2 2" xfId="13591"/>
    <cellStyle name="Accent3 2 5 3" xfId="13592"/>
    <cellStyle name="Accent3 2 5 3 2" xfId="13593"/>
    <cellStyle name="常规 5 13" xfId="13594"/>
    <cellStyle name="Note 2 7 12 2" xfId="13595"/>
    <cellStyle name="Accent3 2 5 4" xfId="13596"/>
    <cellStyle name="Accent3 2 5 4 2" xfId="13597"/>
    <cellStyle name="Note 2 7 12 3" xfId="13598"/>
    <cellStyle name="Accent3 2 5 5" xfId="13599"/>
    <cellStyle name="Accent3 2 6 2 2" xfId="13600"/>
    <cellStyle name="Accent3 2 6 3" xfId="13601"/>
    <cellStyle name="Note 2 7 13 2" xfId="13602"/>
    <cellStyle name="Accent3 2 6 4" xfId="13603"/>
    <cellStyle name="Note 2 7 13 3" xfId="13604"/>
    <cellStyle name="Accent3 2 6 5" xfId="13605"/>
    <cellStyle name="Total 2 4 2 4 3" xfId="13606"/>
    <cellStyle name="Accent3 2 8" xfId="13607"/>
    <cellStyle name="Accent3 2 9" xfId="13608"/>
    <cellStyle name="Note 3 3 4 11" xfId="13609"/>
    <cellStyle name="Accent3 2 9 2" xfId="13610"/>
    <cellStyle name="Calculation 2 3 19" xfId="13611"/>
    <cellStyle name="Calculation 2 3 24" xfId="13612"/>
    <cellStyle name="Note 2 2 3 4 19 3" xfId="13613"/>
    <cellStyle name="Accent3 3 2" xfId="13614"/>
    <cellStyle name="Output 2 2 3 3 19 3" xfId="13615"/>
    <cellStyle name="Accent3 3 2 2" xfId="13616"/>
    <cellStyle name="Calculation 2 2 6 12" xfId="13617"/>
    <cellStyle name="Accent3 3 2 2 2" xfId="13618"/>
    <cellStyle name="Calculation 2 2 6 12 2" xfId="13619"/>
    <cellStyle name="Accent3 3 2 3" xfId="13620"/>
    <cellStyle name="Calculation 2 2 6 13" xfId="13621"/>
    <cellStyle name="Accent3 3 2 4" xfId="13622"/>
    <cellStyle name="输出 2 4 5 4 2" xfId="13623"/>
    <cellStyle name="Calculation 2 2 6 14" xfId="13624"/>
    <cellStyle name="常规 2 3 3 4 2" xfId="13625"/>
    <cellStyle name="Accent3 3 2 5" xfId="13626"/>
    <cellStyle name="Output 6 4 6 2" xfId="13627"/>
    <cellStyle name="输出 2 4 5 4 3" xfId="13628"/>
    <cellStyle name="Calculation 2 2 6 15" xfId="13629"/>
    <cellStyle name="Calculation 2 2 6 20" xfId="13630"/>
    <cellStyle name="常规 5 3 2" xfId="13631"/>
    <cellStyle name="Accent3 3_3.3-精装超高层土建 (铝模)" xfId="13632"/>
    <cellStyle name="Output 7 19" xfId="13633"/>
    <cellStyle name="Output 7 24" xfId="13634"/>
    <cellStyle name="Accent3 4 2 2" xfId="13635"/>
    <cellStyle name="Calculation 2 4 4 19 2" xfId="13636"/>
    <cellStyle name="Accent3 5 2 2" xfId="13637"/>
    <cellStyle name="好_汉阳人信汇F地块和武胜人信汇北区人防防化设备清单 20140807 9" xfId="13638"/>
    <cellStyle name="标题 4 3 3 5" xfId="13639"/>
    <cellStyle name="Accent3 7 2" xfId="13640"/>
    <cellStyle name="Note 4 3 9 3" xfId="13641"/>
    <cellStyle name="Accent3 8" xfId="13642"/>
    <cellStyle name="Accent3 9" xfId="13643"/>
    <cellStyle name="Output 2 2 2 9 2" xfId="13644"/>
    <cellStyle name="差_万科紫台总包单项工程汇总表（合同版） 3 2" xfId="13645"/>
    <cellStyle name="Heading 4 4 4 2" xfId="13646"/>
    <cellStyle name="Accent3 9 2" xfId="13647"/>
    <cellStyle name="差_万科紫台总包单项工程汇总表（合同版） 3 2 2" xfId="13648"/>
    <cellStyle name="标题 4 3 5 5" xfId="13649"/>
    <cellStyle name="Output 7 3 6 3" xfId="13650"/>
    <cellStyle name="Input 5 25" xfId="13651"/>
    <cellStyle name="Accent4 2 2 6" xfId="13652"/>
    <cellStyle name="Calculation 28 3" xfId="13653"/>
    <cellStyle name="Total 8 8" xfId="13654"/>
    <cellStyle name="Calculation 2 5 4 6" xfId="13655"/>
    <cellStyle name="Total 8 8 2" xfId="13656"/>
    <cellStyle name="Input 3 2 2 3" xfId="13657"/>
    <cellStyle name="Check Cell 2 6" xfId="13658"/>
    <cellStyle name="Calculation 2 5 4 6 2" xfId="13659"/>
    <cellStyle name="Input 5 25 2" xfId="13660"/>
    <cellStyle name="Accent4 2 2 6 2" xfId="13661"/>
    <cellStyle name="Note 3 2 2 10" xfId="13662"/>
    <cellStyle name="计算 2 2 7 4 2" xfId="13663"/>
    <cellStyle name="Calculation 2 5 4 7" xfId="13664"/>
    <cellStyle name="标题 3 3 2 2" xfId="13665"/>
    <cellStyle name="Total 8 9" xfId="13666"/>
    <cellStyle name="Input 5 26" xfId="13667"/>
    <cellStyle name="Total 2 3 4 15 2" xfId="13668"/>
    <cellStyle name="Total 2 3 4 20 2" xfId="13669"/>
    <cellStyle name="Accent4 2 2 7" xfId="13670"/>
    <cellStyle name="输入 2 6 5 13 3" xfId="13671"/>
    <cellStyle name="Accent4 2 2_3.3-精装超高层土建 (铝模)" xfId="13672"/>
    <cellStyle name="Total 7 5" xfId="13673"/>
    <cellStyle name="Calculation 2 5 3 3" xfId="13674"/>
    <cellStyle name="Note 3 14 2" xfId="13675"/>
    <cellStyle name="Calculation 7 3 24" xfId="13676"/>
    <cellStyle name="Calculation 7 3 19" xfId="13677"/>
    <cellStyle name="Accent4 2 9 2" xfId="13678"/>
    <cellStyle name="Input 2 2 2 3 7 2" xfId="13679"/>
    <cellStyle name="Accent4 2_3.3-精装超高层土建 (铝模)" xfId="13680"/>
    <cellStyle name="Accent4 3" xfId="13681"/>
    <cellStyle name="Calculation 2 6 4" xfId="13682"/>
    <cellStyle name="汇总 2 2 3 5 21 2" xfId="13683"/>
    <cellStyle name="汇总 2 2 3 5 16 2" xfId="13684"/>
    <cellStyle name="Total 2 2 3 13" xfId="13685"/>
    <cellStyle name="Note 2 2 5 14 3" xfId="13686"/>
    <cellStyle name="Accent4 3 2" xfId="13687"/>
    <cellStyle name="Total 2 2 2 2 5 2" xfId="13688"/>
    <cellStyle name="Note 2 2 4 20 3" xfId="13689"/>
    <cellStyle name="Note 2 2 4 15 3" xfId="13690"/>
    <cellStyle name="Calculation 2 6 4 2 2" xfId="13691"/>
    <cellStyle name="常规 10 4 4 2" xfId="13692"/>
    <cellStyle name="输出 2 3 5 14 3" xfId="13693"/>
    <cellStyle name="Accent4 3 2 2 2" xfId="13694"/>
    <cellStyle name="Calculation 2 6 4 3" xfId="13695"/>
    <cellStyle name="常规 10 4 5" xfId="13696"/>
    <cellStyle name="Output 3 3 2 10" xfId="13697"/>
    <cellStyle name="Total 2 2 3 13 3" xfId="13698"/>
    <cellStyle name="Accent4 3 2 3" xfId="13699"/>
    <cellStyle name="Calculation 2 6 4 4" xfId="13700"/>
    <cellStyle name="常规 10 4 6" xfId="13701"/>
    <cellStyle name="Output 3 3 2 11" xfId="13702"/>
    <cellStyle name="Accent4 3 2 4" xfId="13703"/>
    <cellStyle name="Total 2 2 2 2 7 2" xfId="13704"/>
    <cellStyle name="Note 2 2 4 22 3" xfId="13705"/>
    <cellStyle name="Note 2 2 4 17 3" xfId="13706"/>
    <cellStyle name="Calculation 2 6 4 4 2" xfId="13707"/>
    <cellStyle name="Output 3 3 2 11 2" xfId="13708"/>
    <cellStyle name="输出 2 3 5 21 3" xfId="13709"/>
    <cellStyle name="输出 2 3 5 16 3" xfId="13710"/>
    <cellStyle name="Accent4 3 2 4 2" xfId="13711"/>
    <cellStyle name="Calculation 2 6 4 5" xfId="13712"/>
    <cellStyle name="Output 3 3 2 12" xfId="13713"/>
    <cellStyle name="Accent4 3 2 5" xfId="13714"/>
    <cellStyle name="Accent4 3 3 2 2" xfId="13715"/>
    <cellStyle name="Calculation 2 6 5 3" xfId="13716"/>
    <cellStyle name="常规 10 5 5" xfId="13717"/>
    <cellStyle name="Total 2 2 3 14 3" xfId="13718"/>
    <cellStyle name="Accent4 3 3 3" xfId="13719"/>
    <cellStyle name="Accent4 3 3 3 2" xfId="13720"/>
    <cellStyle name="Accent4 3 3 4 2" xfId="13721"/>
    <cellStyle name="Input 5 4 23" xfId="13722"/>
    <cellStyle name="Input 5 4 18" xfId="13723"/>
    <cellStyle name="Accent4 3 3 5" xfId="13724"/>
    <cellStyle name="Accent4 4" xfId="13725"/>
    <cellStyle name="Calculation 2 6 9 2" xfId="13726"/>
    <cellStyle name="Output 6 4 10 2" xfId="13727"/>
    <cellStyle name="Calculation 2 7 4" xfId="13728"/>
    <cellStyle name="Note 2 2 5 20 3" xfId="13729"/>
    <cellStyle name="Note 2 2 5 15 3" xfId="13730"/>
    <cellStyle name="Accent4 4 2" xfId="13731"/>
    <cellStyle name="Accent4 5" xfId="13732"/>
    <cellStyle name="Calculation 2 6 9 3" xfId="13733"/>
    <cellStyle name="Output 6 4 10 3" xfId="13734"/>
    <cellStyle name="Calculation 2 8 4" xfId="13735"/>
    <cellStyle name="Output 3 3 3 10 2" xfId="13736"/>
    <cellStyle name="Note 2 2 5 21 3" xfId="13737"/>
    <cellStyle name="Note 2 2 5 16 3" xfId="13738"/>
    <cellStyle name="Accent4 5 2" xfId="13739"/>
    <cellStyle name="Calculation 2 8 5 2" xfId="13740"/>
    <cellStyle name="常规 12 5 4" xfId="13741"/>
    <cellStyle name="Accent4 5 3 2" xfId="13742"/>
    <cellStyle name="Calculation 2 8 6 2" xfId="13743"/>
    <cellStyle name="常规 12 6 4" xfId="13744"/>
    <cellStyle name="Accent4 5 4 2" xfId="13745"/>
    <cellStyle name="Calculation 2 8 7" xfId="13746"/>
    <cellStyle name="Accent4 5 5" xfId="13747"/>
    <cellStyle name="Accent4 6" xfId="13748"/>
    <cellStyle name="Input 4 20 2" xfId="13749"/>
    <cellStyle name="Input 4 15 2" xfId="13750"/>
    <cellStyle name="Calculation 2 9 4 2" xfId="13751"/>
    <cellStyle name="常规 13 4 4" xfId="13752"/>
    <cellStyle name="常规 5 2 3 6" xfId="13753"/>
    <cellStyle name="Accent4 6 2 2" xfId="13754"/>
    <cellStyle name="Total 2 5 2 13 3" xfId="13755"/>
    <cellStyle name="Input 4 21 2" xfId="13756"/>
    <cellStyle name="Input 4 16 2" xfId="13757"/>
    <cellStyle name="输出 2 2 3 5 22" xfId="13758"/>
    <cellStyle name="输出 2 2 3 5 17" xfId="13759"/>
    <cellStyle name="Calculation 2 9 5 2" xfId="13760"/>
    <cellStyle name="常规 13 5 4" xfId="13761"/>
    <cellStyle name="常规 5 2 4 6" xfId="13762"/>
    <cellStyle name="Accent4 6 3 2" xfId="13763"/>
    <cellStyle name="Total 2 5 2 14 3" xfId="13764"/>
    <cellStyle name="Input 4 22 2" xfId="13765"/>
    <cellStyle name="Input 4 17 2" xfId="13766"/>
    <cellStyle name="Calculation 2 9 6 2" xfId="13767"/>
    <cellStyle name="常规 13 6 4" xfId="13768"/>
    <cellStyle name="Note 2 6" xfId="13769"/>
    <cellStyle name="常规 5 2 5 6" xfId="13770"/>
    <cellStyle name="Accent4 6 4 2" xfId="13771"/>
    <cellStyle name="Total 2 5 2 15 3" xfId="13772"/>
    <cellStyle name="Total 2 5 2 20 3" xfId="13773"/>
    <cellStyle name="Accent4 7" xfId="13774"/>
    <cellStyle name="Note 2 2 5 18 3" xfId="13775"/>
    <cellStyle name="Accent4 7 2" xfId="13776"/>
    <cellStyle name="常规 5 3 3 6" xfId="13777"/>
    <cellStyle name="Accent4 7 2 2" xfId="13778"/>
    <cellStyle name="Calculation 2 2 2 10 3" xfId="13779"/>
    <cellStyle name="Output 2 2 4 4" xfId="13780"/>
    <cellStyle name="Output 3 3 4 16 3" xfId="13781"/>
    <cellStyle name="Output 3 3 4 21 3" xfId="13782"/>
    <cellStyle name="计算 3 10 12" xfId="13783"/>
    <cellStyle name="常规 5 3 5 6" xfId="13784"/>
    <cellStyle name="Accent4 7 4 2" xfId="13785"/>
    <cellStyle name="Calculation 2 2 2 12 3" xfId="13786"/>
    <cellStyle name="Output 2 2 6 4" xfId="13787"/>
    <cellStyle name="Output 3 3 4 18 3" xfId="13788"/>
    <cellStyle name="Accent4 7 5" xfId="13789"/>
    <cellStyle name="Accent4 8" xfId="13790"/>
    <cellStyle name="Total 2 2 4 13" xfId="13791"/>
    <cellStyle name="Note 2 2 5 19 3" xfId="13792"/>
    <cellStyle name="Accent4 8 2" xfId="13793"/>
    <cellStyle name="Accent4 9" xfId="13794"/>
    <cellStyle name="差_万科紫台总包单项工程汇总表（合同版） 4 2" xfId="13795"/>
    <cellStyle name="Accent4_3.3-精装超高层土建 (铝模)" xfId="13796"/>
    <cellStyle name="Output 2 8 9" xfId="13797"/>
    <cellStyle name="Input 3 2 2 6 3" xfId="13798"/>
    <cellStyle name="Total 2 4 4 19" xfId="13799"/>
    <cellStyle name="Total 2 4 4 24" xfId="13800"/>
    <cellStyle name="Accent5 10" xfId="13801"/>
    <cellStyle name="Input 7 3" xfId="13802"/>
    <cellStyle name="Input 2 3 3 7 3" xfId="13803"/>
    <cellStyle name="Total 2 4 4 19 2" xfId="13804"/>
    <cellStyle name="Accent5 10 2" xfId="13805"/>
    <cellStyle name="Input 4 3 22 2" xfId="13806"/>
    <cellStyle name="Input 4 3 17 2" xfId="13807"/>
    <cellStyle name="Accent5 11" xfId="13808"/>
    <cellStyle name="Calculation 2 5 4 10 2" xfId="13809"/>
    <cellStyle name="Total 2 2 2 8 3" xfId="13810"/>
    <cellStyle name="Accent5 2" xfId="13811"/>
    <cellStyle name="Calculation 2 2 2 3 12 2" xfId="13812"/>
    <cellStyle name="Accent5 2 2 2 2 2" xfId="13813"/>
    <cellStyle name="Note 4 4 10 2" xfId="13814"/>
    <cellStyle name="Calculation 2 2 2 3 13" xfId="13815"/>
    <cellStyle name="Accent5 2 2 2 3" xfId="13816"/>
    <cellStyle name="Note 4 4 11" xfId="13817"/>
    <cellStyle name="Calculation 2 2 2 3 13 2" xfId="13818"/>
    <cellStyle name="Accent5 2 2 2 3 2" xfId="13819"/>
    <cellStyle name="Note 4 4 11 2" xfId="13820"/>
    <cellStyle name="Input 2 3 4 20 2" xfId="13821"/>
    <cellStyle name="Input 2 3 4 15 2" xfId="13822"/>
    <cellStyle name="Calculation 2 2 2 3 14" xfId="13823"/>
    <cellStyle name="Accent5 2 2 2 4" xfId="13824"/>
    <cellStyle name="Note 4 4 12" xfId="13825"/>
    <cellStyle name="Calculation 2 2 2 3 14 2" xfId="13826"/>
    <cellStyle name="Input 7 26" xfId="13827"/>
    <cellStyle name="Accent5 2 2 2 4 2" xfId="13828"/>
    <cellStyle name="Note 4 4 12 2" xfId="13829"/>
    <cellStyle name="Input 2 3 4 20 3" xfId="13830"/>
    <cellStyle name="Input 2 3 4 15 3" xfId="13831"/>
    <cellStyle name="Calculation 2 2 2 3 15" xfId="13832"/>
    <cellStyle name="Calculation 2 2 2 3 20" xfId="13833"/>
    <cellStyle name="Note 2 3 2 21 2" xfId="13834"/>
    <cellStyle name="Note 2 3 2 16 2" xfId="13835"/>
    <cellStyle name="Accent5 2 2 2 5" xfId="13836"/>
    <cellStyle name="Note 4 4 13" xfId="13837"/>
    <cellStyle name="Accent5 2 2 3 4 2" xfId="13838"/>
    <cellStyle name="Output 2 7 16 3" xfId="13839"/>
    <cellStyle name="Output 2 7 21 3" xfId="13840"/>
    <cellStyle name="Output 3 3 4 14" xfId="13841"/>
    <cellStyle name="Accent5 2 3 2 2" xfId="13842"/>
    <cellStyle name="Input 2 4 3 14 3" xfId="13843"/>
    <cellStyle name="Accent5 2 4 2 2" xfId="13844"/>
    <cellStyle name="Input 2 4 3 20 3" xfId="13845"/>
    <cellStyle name="Input 2 4 3 15 3" xfId="13846"/>
    <cellStyle name="Accent5 2 4 3 2" xfId="13847"/>
    <cellStyle name="Input 2 4 3 21 3" xfId="13848"/>
    <cellStyle name="Input 2 4 3 16 3" xfId="13849"/>
    <cellStyle name="Accent5 2 4 4 2" xfId="13850"/>
    <cellStyle name="计算 2 6 3 3 2 4 2" xfId="13851"/>
    <cellStyle name="Input 2 4 4 22" xfId="13852"/>
    <cellStyle name="Input 2 4 4 17" xfId="13853"/>
    <cellStyle name="Accent5 2 5" xfId="13854"/>
    <cellStyle name="Input 2 4 4 22 2" xfId="13855"/>
    <cellStyle name="Input 2 4 4 17 2" xfId="13856"/>
    <cellStyle name="Accent5 2 5 2" xfId="13857"/>
    <cellStyle name="Calculation 2 2 6 13 3" xfId="13858"/>
    <cellStyle name="Accent5 2 5 2 2" xfId="13859"/>
    <cellStyle name="Accent5 2 5 3 2" xfId="13860"/>
    <cellStyle name="Accent5 2 5 4 2" xfId="13861"/>
    <cellStyle name="计算 2 6 3 3 2 4 3" xfId="13862"/>
    <cellStyle name="Input 2 4 4 23" xfId="13863"/>
    <cellStyle name="Input 2 4 4 18" xfId="13864"/>
    <cellStyle name="Explanatory Text 3 2 4 2" xfId="13865"/>
    <cellStyle name="Accent5 2 6" xfId="13866"/>
    <cellStyle name="Input 2 4 4 24" xfId="13867"/>
    <cellStyle name="Input 2 4 4 19" xfId="13868"/>
    <cellStyle name="Total 2 4 4 4 2" xfId="13869"/>
    <cellStyle name="Accent5 2 7" xfId="13870"/>
    <cellStyle name="Accent5 2_3.3-精装超高层土建 (铝模)" xfId="13871"/>
    <cellStyle name="Accent5 3" xfId="13872"/>
    <cellStyle name="Accent5 3 3 2 2" xfId="13873"/>
    <cellStyle name="Total 2 3 3 14" xfId="13874"/>
    <cellStyle name="Accent5 3 5" xfId="13875"/>
    <cellStyle name="Accent5 3 5 2" xfId="13876"/>
    <cellStyle name="Total 2 4 4 5 2" xfId="13877"/>
    <cellStyle name="Accent5 3 7" xfId="13878"/>
    <cellStyle name="Accent5 4" xfId="13879"/>
    <cellStyle name="Accent5 4 5" xfId="13880"/>
    <cellStyle name="Accent5 5" xfId="13881"/>
    <cellStyle name="Accent5 6" xfId="13882"/>
    <cellStyle name="Accent5 7" xfId="13883"/>
    <cellStyle name="Accent5 7 2 2" xfId="13884"/>
    <cellStyle name="Output 3 2 4 4" xfId="13885"/>
    <cellStyle name="常规 60 5" xfId="13886"/>
    <cellStyle name="常规 55 5" xfId="13887"/>
    <cellStyle name="Accent5 7 3 2" xfId="13888"/>
    <cellStyle name="Accent5 7 4 2" xfId="13889"/>
    <cellStyle name="Accent5 8" xfId="13890"/>
    <cellStyle name="Accent5 8 2" xfId="13891"/>
    <cellStyle name="Accent5 9" xfId="13892"/>
    <cellStyle name="差_万科紫台总包单项工程汇总表（合同版） 5 2" xfId="13893"/>
    <cellStyle name="Accent5 9 2" xfId="13894"/>
    <cellStyle name="差_万科紫台总包单项工程汇总表（合同版） 5 2 2" xfId="13895"/>
    <cellStyle name="Accent6" xfId="13896"/>
    <cellStyle name="Total 2 2 2 9 3" xfId="13897"/>
    <cellStyle name="Accent6 2" xfId="13898"/>
    <cellStyle name="Accent6 2 2" xfId="13899"/>
    <cellStyle name="Heading 2 2 5 3" xfId="13900"/>
    <cellStyle name="Accent6 2 2 2" xfId="13901"/>
    <cellStyle name="Heading 2 2 5 3 2" xfId="13902"/>
    <cellStyle name="Calculation 7 2 10 2" xfId="13903"/>
    <cellStyle name="Accent6 2 2 3" xfId="13904"/>
    <cellStyle name="Input 3 2 10 2" xfId="13905"/>
    <cellStyle name="Calculation 7 2 10 3" xfId="13906"/>
    <cellStyle name="Accent6 2 2 4" xfId="13907"/>
    <cellStyle name="Linked Cell 8 2" xfId="13908"/>
    <cellStyle name="Note 6 2 5 2" xfId="13909"/>
    <cellStyle name="Calculation 2 2 2 2 2" xfId="13910"/>
    <cellStyle name="Input 3 2 10 3" xfId="13911"/>
    <cellStyle name="Accent6 2 2 5" xfId="13912"/>
    <cellStyle name="Calculation 2 2 2 2 3" xfId="13913"/>
    <cellStyle name="Calculation 3 2 2 15 2" xfId="13914"/>
    <cellStyle name="Calculation 3 2 2 20 2" xfId="13915"/>
    <cellStyle name="Title" xfId="13916"/>
    <cellStyle name="Note 6 2 5 3" xfId="13917"/>
    <cellStyle name="Accent6 2 2 6" xfId="13918"/>
    <cellStyle name="Input 10 6 2" xfId="13919"/>
    <cellStyle name="Accent6 2 3" xfId="13920"/>
    <cellStyle name="Heading 2 2 5 4" xfId="13921"/>
    <cellStyle name="Accent6 2 3 2" xfId="13922"/>
    <cellStyle name="Heading 2 2 5 4 2" xfId="13923"/>
    <cellStyle name="Calculation 7 2 11 2" xfId="13924"/>
    <cellStyle name="Accent6 2 3 3" xfId="13925"/>
    <cellStyle name="Input 3 2 11 2" xfId="13926"/>
    <cellStyle name="Calculation 7 2 11 3" xfId="13927"/>
    <cellStyle name="Accent6 2 3 4" xfId="13928"/>
    <cellStyle name="Input 10 6 3" xfId="13929"/>
    <cellStyle name="Accent6 2 4" xfId="13930"/>
    <cellStyle name="Heading 2 2 5 5" xfId="13931"/>
    <cellStyle name="Accent6 2 4 2" xfId="13932"/>
    <cellStyle name="Calculation 7 2 12 2" xfId="13933"/>
    <cellStyle name="Accent6 2 4 3" xfId="13934"/>
    <cellStyle name="Input 3 2 12 2" xfId="13935"/>
    <cellStyle name="Calculation 7 2 12 3" xfId="13936"/>
    <cellStyle name="Accent6 2 4 4" xfId="13937"/>
    <cellStyle name="Calculation 2 2 2 4 2" xfId="13938"/>
    <cellStyle name="Input 3 2 12 3" xfId="13939"/>
    <cellStyle name="Accent6 2 4 5" xfId="13940"/>
    <cellStyle name="Accent6 2 5" xfId="13941"/>
    <cellStyle name="Total 3 4 11" xfId="13942"/>
    <cellStyle name="Accent6 2 5 2" xfId="13943"/>
    <cellStyle name="Total 3 4 12" xfId="13944"/>
    <cellStyle name="Calculation 7 2 13 2" xfId="13945"/>
    <cellStyle name="Accent6 2 5 3" xfId="13946"/>
    <cellStyle name="Total 3 4 12 2" xfId="13947"/>
    <cellStyle name="Accent6 2 5 3 2" xfId="13948"/>
    <cellStyle name="Note 2 4 3 15 3" xfId="13949"/>
    <cellStyle name="Note 2 4 3 20 3" xfId="13950"/>
    <cellStyle name="Input 3 2 13 2" xfId="13951"/>
    <cellStyle name="Total 3 4 13" xfId="13952"/>
    <cellStyle name="Calculation 7 2 13 3" xfId="13953"/>
    <cellStyle name="Accent6 2 5 4" xfId="13954"/>
    <cellStyle name="Total 3 4 13 2" xfId="13955"/>
    <cellStyle name="Accent6 2 5 4 2" xfId="13956"/>
    <cellStyle name="Note 2 4 3 16 3" xfId="13957"/>
    <cellStyle name="Note 2 4 3 21 3" xfId="13958"/>
    <cellStyle name="Calculation 2 2 2 5 2" xfId="13959"/>
    <cellStyle name="Input 3 2 13 3" xfId="13960"/>
    <cellStyle name="Total 3 4 14" xfId="13961"/>
    <cellStyle name="Accent6 2 5 5" xfId="13962"/>
    <cellStyle name="Explanatory Text 3 3 4 2" xfId="13963"/>
    <cellStyle name="Accent6 2 6" xfId="13964"/>
    <cellStyle name="Note 2 2 2 4 24" xfId="13965"/>
    <cellStyle name="Note 2 2 2 4 19" xfId="13966"/>
    <cellStyle name="Accent6 2 6 2" xfId="13967"/>
    <cellStyle name="Input 3 6 22 3" xfId="13968"/>
    <cellStyle name="Input 3 6 17 3" xfId="13969"/>
    <cellStyle name="Note 2 2 2 4 19 2" xfId="13970"/>
    <cellStyle name="Accent6 2 6 2 2" xfId="13971"/>
    <cellStyle name="Calculation 7 2 14 2" xfId="13972"/>
    <cellStyle name="Accent6 2 6 3" xfId="13973"/>
    <cellStyle name="Input 3 6 18 3" xfId="13974"/>
    <cellStyle name="Input 2 4 2 2 3" xfId="13975"/>
    <cellStyle name="Accent6 2 6 3 2" xfId="13976"/>
    <cellStyle name="Input 3 2 14 2" xfId="13977"/>
    <cellStyle name="Calculation 7 2 14 3" xfId="13978"/>
    <cellStyle name="Accent6 2 6 4" xfId="13979"/>
    <cellStyle name="Input 3 6 19 3" xfId="13980"/>
    <cellStyle name="Input 2 4 2 3 3" xfId="13981"/>
    <cellStyle name="Accent6 2 6 4 2" xfId="13982"/>
    <cellStyle name="Calculation 2 2 2 6 2" xfId="13983"/>
    <cellStyle name="Input 3 2 14 3" xfId="13984"/>
    <cellStyle name="Accent6 2 6 5" xfId="13985"/>
    <cellStyle name="Accent6 2 7" xfId="13986"/>
    <cellStyle name="Accent6 2 8" xfId="13987"/>
    <cellStyle name="Accent6 2 8 2" xfId="13988"/>
    <cellStyle name="计算 2 5 5 10 2" xfId="13989"/>
    <cellStyle name="Calculation 5 3 11 2" xfId="13990"/>
    <cellStyle name="输入 3 6 2" xfId="13991"/>
    <cellStyle name="Accent6 2 9" xfId="13992"/>
    <cellStyle name="输入 3 6 2 2" xfId="13993"/>
    <cellStyle name="Accent6 2 9 2" xfId="13994"/>
    <cellStyle name="Accent6 2_3.3-精装超高层土建 (铝模)" xfId="13995"/>
    <cellStyle name="Output 2 2 2 2 16" xfId="13996"/>
    <cellStyle name="Output 2 2 2 2 21" xfId="13997"/>
    <cellStyle name="Accent6 3" xfId="13998"/>
    <cellStyle name="标题 2 3 3 2 2" xfId="13999"/>
    <cellStyle name="Accent6 3 2" xfId="14000"/>
    <cellStyle name="输入 3 5 5 22" xfId="14001"/>
    <cellStyle name="输入 3 5 5 17" xfId="14002"/>
    <cellStyle name="Heading 2 2 6 3" xfId="14003"/>
    <cellStyle name="Accent6 3 2 2" xfId="14004"/>
    <cellStyle name="输入 3 5 5 22 2" xfId="14005"/>
    <cellStyle name="输入 3 5 5 17 2" xfId="14006"/>
    <cellStyle name="Heading 2 2 6 3 2" xfId="14007"/>
    <cellStyle name="注释 3 6 5 2 3" xfId="14008"/>
    <cellStyle name="Accent6 3 2 2 2" xfId="14009"/>
    <cellStyle name="Accent6 3 2 3" xfId="14010"/>
    <cellStyle name="注释 3 6 5 3 3" xfId="14011"/>
    <cellStyle name="Accent6 3 2 3 2" xfId="14012"/>
    <cellStyle name="Accent6 3 2 4" xfId="14013"/>
    <cellStyle name="注释 3 6 5 4 3" xfId="14014"/>
    <cellStyle name="Accent6 3 2 4 2" xfId="14015"/>
    <cellStyle name="Calculation 2 2 3 2 2" xfId="14016"/>
    <cellStyle name="Calculation 4 4 12" xfId="14017"/>
    <cellStyle name="Accent6 3 2 5" xfId="14018"/>
    <cellStyle name="Calculation 2 4 10 2" xfId="14019"/>
    <cellStyle name="Total 3 3 3 16" xfId="14020"/>
    <cellStyle name="Total 3 3 3 21" xfId="14021"/>
    <cellStyle name="Accent6 3 3 2" xfId="14022"/>
    <cellStyle name="输入 3 5 5 18 2" xfId="14023"/>
    <cellStyle name="Heading 2 2 6 4 2" xfId="14024"/>
    <cellStyle name="Calculation 2 4 10 3" xfId="14025"/>
    <cellStyle name="Total 3 3 3 17" xfId="14026"/>
    <cellStyle name="Total 3 3 3 22" xfId="14027"/>
    <cellStyle name="Accent6 3 3 3" xfId="14028"/>
    <cellStyle name="Accent6 3 3 3 2" xfId="14029"/>
    <cellStyle name="Accent6 3 3 4" xfId="14030"/>
    <cellStyle name="Accent6 3 3 4 2" xfId="14031"/>
    <cellStyle name="Calculation 2 4 11" xfId="14032"/>
    <cellStyle name="Input 10 7 3" xfId="14033"/>
    <cellStyle name="Accent6 3 4" xfId="14034"/>
    <cellStyle name="输入 3 5 5 24" xfId="14035"/>
    <cellStyle name="输入 3 5 5 19" xfId="14036"/>
    <cellStyle name="Heading 2 2 6 5" xfId="14037"/>
    <cellStyle name="Calculation 2 4 11 2" xfId="14038"/>
    <cellStyle name="Accent6 3 4 2" xfId="14039"/>
    <cellStyle name="Calculation 2 4 12" xfId="14040"/>
    <cellStyle name="Accent6 3 5" xfId="14041"/>
    <cellStyle name="Calculation 2 4 12 2" xfId="14042"/>
    <cellStyle name="Accent6 3 5 2" xfId="14043"/>
    <cellStyle name="Calculation 2 4 13" xfId="14044"/>
    <cellStyle name="Accent6 3 6" xfId="14045"/>
    <cellStyle name="Calculation 2 4 13 2" xfId="14046"/>
    <cellStyle name="Accent6 3 6 2" xfId="14047"/>
    <cellStyle name="输出 2 2 2 5 2" xfId="14048"/>
    <cellStyle name="Calculation 2 4 14" xfId="14049"/>
    <cellStyle name="Accent6 3 7" xfId="14050"/>
    <cellStyle name="Accent6 3_3.3-精装超高层土建 (铝模)" xfId="14051"/>
    <cellStyle name="Total 2 2 3 25 2" xfId="14052"/>
    <cellStyle name="Calculation 2 2 10" xfId="14053"/>
    <cellStyle name="Accent6 4" xfId="14054"/>
    <cellStyle name="Calculation 2 2 10 2" xfId="14055"/>
    <cellStyle name="Accent6 4 2" xfId="14056"/>
    <cellStyle name="Input 3 28" xfId="14057"/>
    <cellStyle name="Accent6 4 3 2" xfId="14058"/>
    <cellStyle name="Input 10 8 3" xfId="14059"/>
    <cellStyle name="Accent6 4 4" xfId="14060"/>
    <cellStyle name="Accent6 4 4 2" xfId="14061"/>
    <cellStyle name="Accent6 4 5" xfId="14062"/>
    <cellStyle name="Total 2 2 3 25 3" xfId="14063"/>
    <cellStyle name="Calculation 2 2 11" xfId="14064"/>
    <cellStyle name="Accent6 5" xfId="14065"/>
    <cellStyle name="Calculation 2 2 11 2" xfId="14066"/>
    <cellStyle name="Accent6 5 2" xfId="14067"/>
    <cellStyle name="Accent6 5 2 2" xfId="14068"/>
    <cellStyle name="Input 10 9 3" xfId="14069"/>
    <cellStyle name="Accent6 5 4" xfId="14070"/>
    <cellStyle name="Accent6 5 5" xfId="14071"/>
    <cellStyle name="Calculation 2 2 12" xfId="14072"/>
    <cellStyle name="差 2 6 2 2" xfId="14073"/>
    <cellStyle name="Accent6 6" xfId="14074"/>
    <cellStyle name="常规 7 2 3 6" xfId="14075"/>
    <cellStyle name="Accent6 6 2 2" xfId="14076"/>
    <cellStyle name="Total 2 5 3 13" xfId="14077"/>
    <cellStyle name="Calculation 2 2 12 3" xfId="14078"/>
    <cellStyle name="Accent6 6 3" xfId="14079"/>
    <cellStyle name="Accent6 6 3 2" xfId="14080"/>
    <cellStyle name="Calculation 2 2 3 10" xfId="14081"/>
    <cellStyle name="Accent6 6 4" xfId="14082"/>
    <cellStyle name="汇总 3 10 11" xfId="14083"/>
    <cellStyle name="Accent6 6 4 2" xfId="14084"/>
    <cellStyle name="Calculation 2 2 13" xfId="14085"/>
    <cellStyle name="Accent6 7" xfId="14086"/>
    <cellStyle name="Calculation 2 2 13 2" xfId="14087"/>
    <cellStyle name="Accent6 7 2" xfId="14088"/>
    <cellStyle name="Accent6 7 2 2" xfId="14089"/>
    <cellStyle name="Note 2 2 4 14" xfId="14090"/>
    <cellStyle name="Calculation 2 2 13 3" xfId="14091"/>
    <cellStyle name="Accent6 7 3" xfId="14092"/>
    <cellStyle name="Accent6 7 3 2" xfId="14093"/>
    <cellStyle name="Accent6 7 4" xfId="14094"/>
    <cellStyle name="Accent6 7 4 2" xfId="14095"/>
    <cellStyle name="Accent6 7 5" xfId="14096"/>
    <cellStyle name="Total 2 4 3 10 2" xfId="14097"/>
    <cellStyle name="输入 3 3 5 2 3" xfId="14098"/>
    <cellStyle name="Output 2 7 13 2" xfId="14099"/>
    <cellStyle name="Calculation 2 2 14" xfId="14100"/>
    <cellStyle name="Accent6 8" xfId="14101"/>
    <cellStyle name="Calculation 2 2 14 2" xfId="14102"/>
    <cellStyle name="Accent6 8 2" xfId="14103"/>
    <cellStyle name="Output 2 7 13 3" xfId="14104"/>
    <cellStyle name="Calculation 2 2 15" xfId="14105"/>
    <cellStyle name="Calculation 2 2 20" xfId="14106"/>
    <cellStyle name="Accent6 9" xfId="14107"/>
    <cellStyle name="差_万科紫台总包单项工程汇总表（合同版） 6 2" xfId="14108"/>
    <cellStyle name="Calculation 2 2 15 2" xfId="14109"/>
    <cellStyle name="Calculation 2 2 20 2" xfId="14110"/>
    <cellStyle name="Accent6 9 2" xfId="14111"/>
    <cellStyle name="差_万科紫台总包单项工程汇总表（合同版） 6 2 2" xfId="14112"/>
    <cellStyle name="Accent6_3.3-精装超高层土建 (铝模)" xfId="14113"/>
    <cellStyle name="Calculation 2 2 6 18" xfId="14114"/>
    <cellStyle name="Calculation 2 2 6 23" xfId="14115"/>
    <cellStyle name="Bad 10" xfId="14116"/>
    <cellStyle name="Bad 10 2" xfId="14117"/>
    <cellStyle name="Bad 11" xfId="14118"/>
    <cellStyle name="Bad 2 10" xfId="14119"/>
    <cellStyle name="Output 2 6" xfId="14120"/>
    <cellStyle name="Bad 2 2 2" xfId="14121"/>
    <cellStyle name="Output 2 6 2" xfId="14122"/>
    <cellStyle name="Bad 2 2 2 2" xfId="14123"/>
    <cellStyle name="Note 3 4 3 3" xfId="14124"/>
    <cellStyle name="Bad 2 2 2 2 2" xfId="14125"/>
    <cellStyle name="Output 3 3 2 9 3" xfId="14126"/>
    <cellStyle name="Output 2 6 2 2" xfId="14127"/>
    <cellStyle name="常规 5 2 2 5 2" xfId="14128"/>
    <cellStyle name="Output 2 6 3" xfId="14129"/>
    <cellStyle name="好_最新总包单项工程汇总表（合同版）(1) 6 5 2" xfId="14130"/>
    <cellStyle name="好_汉阳人信汇F地块和武胜人信汇北区人防防化设备清单 20140807_3.3-精装超高层土建 (铝模) 3 2" xfId="14131"/>
    <cellStyle name="Bad 2 2 2 3" xfId="14132"/>
    <cellStyle name="Note 3 4 3 4" xfId="14133"/>
    <cellStyle name="Output 2 6 3 2" xfId="14134"/>
    <cellStyle name="Bad 2 2 2 3 2" xfId="14135"/>
    <cellStyle name="Note 2 2 3 3 3 2" xfId="14136"/>
    <cellStyle name="Output 2 6 4" xfId="14137"/>
    <cellStyle name="Bad 2 2 2 4" xfId="14138"/>
    <cellStyle name="Note 2 2 3 3 3 3" xfId="14139"/>
    <cellStyle name="Output 2 6 5" xfId="14140"/>
    <cellStyle name="Bad 2 2 2 5" xfId="14141"/>
    <cellStyle name="Neutral 2 3 2 2" xfId="14142"/>
    <cellStyle name="Calculation 5 2 20" xfId="14143"/>
    <cellStyle name="Calculation 5 2 15" xfId="14144"/>
    <cellStyle name="Output 2 7 2" xfId="14145"/>
    <cellStyle name="Bad 2 2 3 2" xfId="14146"/>
    <cellStyle name="Note 3 4 4 3" xfId="14147"/>
    <cellStyle name="Bad 2 2 3 2 2" xfId="14148"/>
    <cellStyle name="Output 3 3 3 9 3" xfId="14149"/>
    <cellStyle name="Calculation 5 2 20 2" xfId="14150"/>
    <cellStyle name="Calculation 5 2 15 2" xfId="14151"/>
    <cellStyle name="Output 2 7 2 2" xfId="14152"/>
    <cellStyle name="常规 5 2 2 6 2" xfId="14153"/>
    <cellStyle name="Calculation 5 2 21" xfId="14154"/>
    <cellStyle name="Calculation 5 2 16" xfId="14155"/>
    <cellStyle name="Output 2 7 3" xfId="14156"/>
    <cellStyle name="好_汉阳人信汇F地块和武胜人信汇北区人防防化设备清单 20140807_3.3-精装超高层土建 (铝模) 4 2" xfId="14157"/>
    <cellStyle name="Bad 2 2 3 3" xfId="14158"/>
    <cellStyle name="Note 2 2 3 3 4 2" xfId="14159"/>
    <cellStyle name="Total 3 2 2 3" xfId="14160"/>
    <cellStyle name="Calculation 5 2 22" xfId="14161"/>
    <cellStyle name="Calculation 5 2 17" xfId="14162"/>
    <cellStyle name="Output 2 7 4" xfId="14163"/>
    <cellStyle name="Bad 2 2 3 4" xfId="14164"/>
    <cellStyle name="Note 2 2 3 3 4 3" xfId="14165"/>
    <cellStyle name="Total 3 2 2 4" xfId="14166"/>
    <cellStyle name="Calculation 5 2 23" xfId="14167"/>
    <cellStyle name="Calculation 5 2 18" xfId="14168"/>
    <cellStyle name="Output 2 7 5" xfId="14169"/>
    <cellStyle name="Bad 2 2 3 5" xfId="14170"/>
    <cellStyle name="Neutral 2 3 3 2" xfId="14171"/>
    <cellStyle name="Output 2 8 2" xfId="14172"/>
    <cellStyle name="Bad 2 2 4 2" xfId="14173"/>
    <cellStyle name="Note 3 4 5 3" xfId="14174"/>
    <cellStyle name="Neutral 2 3 4" xfId="14175"/>
    <cellStyle name="Output 2 9" xfId="14176"/>
    <cellStyle name="Bad 2 2 5" xfId="14177"/>
    <cellStyle name="Neutral 2 3 4 2" xfId="14178"/>
    <cellStyle name="Output 2 9 2" xfId="14179"/>
    <cellStyle name="Bad 2 2 5 2" xfId="14180"/>
    <cellStyle name="Note 3 4 6 3" xfId="14181"/>
    <cellStyle name="Bad 2 2 6" xfId="14182"/>
    <cellStyle name="Neutral 2 3 5" xfId="14183"/>
    <cellStyle name="Total 6 18" xfId="14184"/>
    <cellStyle name="Total 6 23" xfId="14185"/>
    <cellStyle name="Bad 2 2 6 2" xfId="14186"/>
    <cellStyle name="Note 3 4 7 3" xfId="14187"/>
    <cellStyle name="Bad 2 2 7" xfId="14188"/>
    <cellStyle name="Input 2 5 10 2" xfId="14189"/>
    <cellStyle name="Bad 2 2_3.3-精装超高层土建 (铝模)" xfId="14190"/>
    <cellStyle name="Output 9 8 3" xfId="14191"/>
    <cellStyle name="Neutral 2 4 3" xfId="14192"/>
    <cellStyle name="Output 3 8" xfId="14193"/>
    <cellStyle name="Bad 2 3 4" xfId="14194"/>
    <cellStyle name="Input 2 5 4 2 3" xfId="14195"/>
    <cellStyle name="Neutral 2 4 4" xfId="14196"/>
    <cellStyle name="Output 3 9" xfId="14197"/>
    <cellStyle name="Bad 2 3 5" xfId="14198"/>
    <cellStyle name="Output 4 6" xfId="14199"/>
    <cellStyle name="Bad 2 4 2" xfId="14200"/>
    <cellStyle name="Output 4 6 2" xfId="14201"/>
    <cellStyle name="Bad 2 4 2 2" xfId="14202"/>
    <cellStyle name="Note 3 6 3 3" xfId="14203"/>
    <cellStyle name="Neutral 2 5 2" xfId="14204"/>
    <cellStyle name="Output 4 7" xfId="14205"/>
    <cellStyle name="Bad 2 4 3" xfId="14206"/>
    <cellStyle name="Total 2 3 25" xfId="14207"/>
    <cellStyle name="Input 2 5 4 3 2" xfId="14208"/>
    <cellStyle name="Neutral 2 5 2 2" xfId="14209"/>
    <cellStyle name="Output 4 7 2" xfId="14210"/>
    <cellStyle name="Bad 2 4 3 2" xfId="14211"/>
    <cellStyle name="Note 3 6 4 3" xfId="14212"/>
    <cellStyle name="Neutral 2 5 3" xfId="14213"/>
    <cellStyle name="Output 4 8" xfId="14214"/>
    <cellStyle name="Bad 2 4 4" xfId="14215"/>
    <cellStyle name="Total 2 3 26" xfId="14216"/>
    <cellStyle name="Input 2 5 4 3 3" xfId="14217"/>
    <cellStyle name="Neutral 2 5 4" xfId="14218"/>
    <cellStyle name="Output 4 9" xfId="14219"/>
    <cellStyle name="Bad 2 4 5" xfId="14220"/>
    <cellStyle name="Neutral 2 10" xfId="14221"/>
    <cellStyle name="Total 2 3 27" xfId="14222"/>
    <cellStyle name="Output 5 6" xfId="14223"/>
    <cellStyle name="Bad 2 5 2" xfId="14224"/>
    <cellStyle name="Output 5 6 2" xfId="14225"/>
    <cellStyle name="Bad 2 5 2 2" xfId="14226"/>
    <cellStyle name="Neutral 2 6 2 2" xfId="14227"/>
    <cellStyle name="Output 5 7 2" xfId="14228"/>
    <cellStyle name="Bad 2 5 3 2" xfId="14229"/>
    <cellStyle name="Heading 1 2 2_3.3-精装超高层土建 (铝模)" xfId="14230"/>
    <cellStyle name="Neutral 2 6 3" xfId="14231"/>
    <cellStyle name="Output 5 8" xfId="14232"/>
    <cellStyle name="Bad 2 5 4" xfId="14233"/>
    <cellStyle name="Input 2 5 4 4 3" xfId="14234"/>
    <cellStyle name="Neutral 2 6 4" xfId="14235"/>
    <cellStyle name="Output 5 9" xfId="14236"/>
    <cellStyle name="Bad 2 5 5" xfId="14237"/>
    <cellStyle name="Bad 2 6" xfId="14238"/>
    <cellStyle name="Output 6 6" xfId="14239"/>
    <cellStyle name="Bad 2 6 2" xfId="14240"/>
    <cellStyle name="Output 6 6 2" xfId="14241"/>
    <cellStyle name="Bad 2 6 2 2" xfId="14242"/>
    <cellStyle name="Neutral 2 7 2" xfId="14243"/>
    <cellStyle name="Output 6 7" xfId="14244"/>
    <cellStyle name="Bad 2 6 3" xfId="14245"/>
    <cellStyle name="Input 2 5 4 5 2" xfId="14246"/>
    <cellStyle name="Output 6 7 2" xfId="14247"/>
    <cellStyle name="Bad 2 6 3 2" xfId="14248"/>
    <cellStyle name="Input 2 5 4 5 3" xfId="14249"/>
    <cellStyle name="Output 6 8" xfId="14250"/>
    <cellStyle name="Bad 2 6 4" xfId="14251"/>
    <cellStyle name="Output 6 8 2" xfId="14252"/>
    <cellStyle name="Input 2 2 2 2 5" xfId="14253"/>
    <cellStyle name="Bad 2 6 4 2" xfId="14254"/>
    <cellStyle name="Output 6 9" xfId="14255"/>
    <cellStyle name="Bad 2 6 5" xfId="14256"/>
    <cellStyle name="Heading 1 5 2" xfId="14257"/>
    <cellStyle name="Bad 2 7" xfId="14258"/>
    <cellStyle name="Bad 3 2 3 2" xfId="14259"/>
    <cellStyle name="Note 4 4 4 3" xfId="14260"/>
    <cellStyle name="Neutral 3 3 2 2" xfId="14261"/>
    <cellStyle name="Heading 1 5 3" xfId="14262"/>
    <cellStyle name="Bad 2 8" xfId="14263"/>
    <cellStyle name="Output 8 6" xfId="14264"/>
    <cellStyle name="注释 2 2 2 5 11" xfId="14265"/>
    <cellStyle name="Heading 1 5 3 2" xfId="14266"/>
    <cellStyle name="Bad 2 8 2" xfId="14267"/>
    <cellStyle name="Heading 1 5 4" xfId="14268"/>
    <cellStyle name="Bad 2 9" xfId="14269"/>
    <cellStyle name="常规 14 3 4 2" xfId="14270"/>
    <cellStyle name="Output 9 6" xfId="14271"/>
    <cellStyle name="Heading 1 5 4 2" xfId="14272"/>
    <cellStyle name="Bad 2 9 2" xfId="14273"/>
    <cellStyle name="Note 2 3 2 4 2" xfId="14274"/>
    <cellStyle name="Calculation 2 5 2 18 2" xfId="14275"/>
    <cellStyle name="Bad 2_3.3-精装超高层土建 (铝模)" xfId="14276"/>
    <cellStyle name="Input 6 27" xfId="14277"/>
    <cellStyle name="Input 2 2 5 20 3" xfId="14278"/>
    <cellStyle name="Input 2 2 5 15 3" xfId="14279"/>
    <cellStyle name="Bad 3" xfId="14280"/>
    <cellStyle name="Bad 3 2 2" xfId="14281"/>
    <cellStyle name="Bad 3 2 2 2" xfId="14282"/>
    <cellStyle name="Note 4 4 3 3" xfId="14283"/>
    <cellStyle name="Bad 3 2 3" xfId="14284"/>
    <cellStyle name="Neutral 3 3 2" xfId="14285"/>
    <cellStyle name="Heading 3 2 5 3 2" xfId="14286"/>
    <cellStyle name="Bad 3 2 4" xfId="14287"/>
    <cellStyle name="常规 26 3 3 2" xfId="14288"/>
    <cellStyle name="Neutral 3 3 3" xfId="14289"/>
    <cellStyle name="Bad 3 2 4 2" xfId="14290"/>
    <cellStyle name="Note 4 4 5 3" xfId="14291"/>
    <cellStyle name="Total 2 2 3 2 9" xfId="14292"/>
    <cellStyle name="常规 26 3 3 2 2" xfId="14293"/>
    <cellStyle name="Neutral 3 3 3 2" xfId="14294"/>
    <cellStyle name="Bad 3 2 5" xfId="14295"/>
    <cellStyle name="Neutral 3 3 4" xfId="14296"/>
    <cellStyle name="Bad 3 3 2" xfId="14297"/>
    <cellStyle name="Bad 3 3 3" xfId="14298"/>
    <cellStyle name="Neutral 3 4 2" xfId="14299"/>
    <cellStyle name="Heading 3 2 5 4 2" xfId="14300"/>
    <cellStyle name="Bad 3 3 4" xfId="14301"/>
    <cellStyle name="Bad 3 3 4 2" xfId="14302"/>
    <cellStyle name="Bad 3 3 5" xfId="14303"/>
    <cellStyle name="計算方式 2 2 2 3" xfId="14304"/>
    <cellStyle name="Input 2 2 22" xfId="14305"/>
    <cellStyle name="Input 2 2 17" xfId="14306"/>
    <cellStyle name="常规 11 4 4 2" xfId="14307"/>
    <cellStyle name="Calculation 2 3 3 10" xfId="14308"/>
    <cellStyle name="Total 2 2 3 2 5 2" xfId="14309"/>
    <cellStyle name="Calculation 5 4 10 3" xfId="14310"/>
    <cellStyle name="Bad 3 4 2" xfId="14311"/>
    <cellStyle name="Calculation 5 4 11 3" xfId="14312"/>
    <cellStyle name="Bad 3 5 2" xfId="14313"/>
    <cellStyle name="Bad 3 6" xfId="14314"/>
    <cellStyle name="Heading 1 6 2" xfId="14315"/>
    <cellStyle name="Bad 3 7" xfId="14316"/>
    <cellStyle name="Bad 4 3 2" xfId="14317"/>
    <cellStyle name="Bad 4 4 2" xfId="14318"/>
    <cellStyle name="汇总 3 4 3 2 2" xfId="14319"/>
    <cellStyle name="Bad 5 2 2" xfId="14320"/>
    <cellStyle name="Bad 5 3 2" xfId="14321"/>
    <cellStyle name="Calculation 2 6 10 2" xfId="14322"/>
    <cellStyle name="Bad 5 4 2" xfId="14323"/>
    <cellStyle name="汇总 3 4 4 2" xfId="14324"/>
    <cellStyle name="Bad 6 2" xfId="14325"/>
    <cellStyle name="Bad 6 3 2" xfId="14326"/>
    <cellStyle name="Total 8 12 3" xfId="14327"/>
    <cellStyle name="Input 4 3 10 3" xfId="14328"/>
    <cellStyle name="Bad 6 4 2" xfId="14329"/>
    <cellStyle name="Note 3 2 4 17" xfId="14330"/>
    <cellStyle name="Note 3 2 4 22" xfId="14331"/>
    <cellStyle name="Total 8 13 3" xfId="14332"/>
    <cellStyle name="汇总 3 4 5 2" xfId="14333"/>
    <cellStyle name="Bad 7 2" xfId="14334"/>
    <cellStyle name="汇总 3 4 5 2 2" xfId="14335"/>
    <cellStyle name="Bad 7 2 2" xfId="14336"/>
    <cellStyle name="Calculation 2 7 8 2" xfId="14337"/>
    <cellStyle name="汇总 3 4 5 4" xfId="14338"/>
    <cellStyle name="Bad 7 4" xfId="14339"/>
    <cellStyle name="Calculation 2 2 26 3" xfId="14340"/>
    <cellStyle name="汇总 3 4 6" xfId="14341"/>
    <cellStyle name="Bad 8" xfId="14342"/>
    <cellStyle name="Input 10 13" xfId="14343"/>
    <cellStyle name="Bad 8 2" xfId="14344"/>
    <cellStyle name="Bad 9" xfId="14345"/>
    <cellStyle name="Bad_3.3-精装超高层土建 (铝模)" xfId="14346"/>
    <cellStyle name="Calculation 2 4 2 5 3" xfId="14347"/>
    <cellStyle name="输入 2 2 7 4" xfId="14348"/>
    <cellStyle name="计算 2 6 5 11" xfId="14349"/>
    <cellStyle name="Calculation 6 3 12" xfId="14350"/>
    <cellStyle name="Input 2 2 3 6 2" xfId="14351"/>
    <cellStyle name="Calculation" xfId="14352"/>
    <cellStyle name="Input 2 3 2 20 3" xfId="14353"/>
    <cellStyle name="Input 2 3 2 15 3" xfId="14354"/>
    <cellStyle name="常规 24 2 4 4" xfId="14355"/>
    <cellStyle name="Calculation 10" xfId="14356"/>
    <cellStyle name="Calculation 2 3 2 2" xfId="14357"/>
    <cellStyle name="Calculation 10 10 3" xfId="14358"/>
    <cellStyle name="Calculation 10 11" xfId="14359"/>
    <cellStyle name="Input 2 2 2 24 2" xfId="14360"/>
    <cellStyle name="Input 2 2 2 19 2" xfId="14361"/>
    <cellStyle name="Explanatory Text 2 2 2 3 2" xfId="14362"/>
    <cellStyle name="Calculation 10 12" xfId="14363"/>
    <cellStyle name="Input 2 2 2 24 3" xfId="14364"/>
    <cellStyle name="Input 2 2 2 19 3" xfId="14365"/>
    <cellStyle name="Calculation 10 13" xfId="14366"/>
    <cellStyle name="Total 3 26 3" xfId="14367"/>
    <cellStyle name="Calculation 10 13 2" xfId="14368"/>
    <cellStyle name="Calculation 2 3 5 2" xfId="14369"/>
    <cellStyle name="Calculation 10 13 3" xfId="14370"/>
    <cellStyle name="Calculation 10 14" xfId="14371"/>
    <cellStyle name="Total 3 27 3" xfId="14372"/>
    <cellStyle name="Calculation 10 14 2" xfId="14373"/>
    <cellStyle name="Calculation 2 3 6 2" xfId="14374"/>
    <cellStyle name="Calculation 10 14 3" xfId="14375"/>
    <cellStyle name="计算 2 2 3 5 22 2" xfId="14376"/>
    <cellStyle name="计算 2 2 3 5 17 2" xfId="14377"/>
    <cellStyle name="常规 9 4 3 2" xfId="14378"/>
    <cellStyle name="Calculation 10 15" xfId="14379"/>
    <cellStyle name="Calculation 10 20" xfId="14380"/>
    <cellStyle name="Calculation 10 15 2" xfId="14381"/>
    <cellStyle name="Calculation 10 20 2" xfId="14382"/>
    <cellStyle name="Calculation 2 3 7 2" xfId="14383"/>
    <cellStyle name="Calculation 10 15 3" xfId="14384"/>
    <cellStyle name="Calculation 10 20 3" xfId="14385"/>
    <cellStyle name="常规 2 3 2 2 2" xfId="14386"/>
    <cellStyle name="计算 2 2 3 5 22 3" xfId="14387"/>
    <cellStyle name="计算 2 2 3 5 17 3" xfId="14388"/>
    <cellStyle name="Calculation 10 16" xfId="14389"/>
    <cellStyle name="Calculation 10 21" xfId="14390"/>
    <cellStyle name="注释 3 2 2 5 21" xfId="14391"/>
    <cellStyle name="注释 3 2 2 5 16" xfId="14392"/>
    <cellStyle name="常规 2 3 2 2 2 2" xfId="14393"/>
    <cellStyle name="Calculation 10 16 2" xfId="14394"/>
    <cellStyle name="Calculation 10 21 2" xfId="14395"/>
    <cellStyle name="Calculation 2 3 8 2" xfId="14396"/>
    <cellStyle name="强调文字颜色 1 2_3.3-精装超高层土建 (铝模)" xfId="14397"/>
    <cellStyle name="Calculation 10 16 3" xfId="14398"/>
    <cellStyle name="Calculation 10 21 3" xfId="14399"/>
    <cellStyle name="常规 2 3 2 2 3 2" xfId="14400"/>
    <cellStyle name="Calculation 10 17 2" xfId="14401"/>
    <cellStyle name="Calculation 10 22 2" xfId="14402"/>
    <cellStyle name="Calculation 2 3 9 2" xfId="14403"/>
    <cellStyle name="Note 3 2 3 2 3" xfId="14404"/>
    <cellStyle name="Calculation 10 17 3" xfId="14405"/>
    <cellStyle name="Calculation 10 22 3" xfId="14406"/>
    <cellStyle name="好 2 8 2" xfId="14407"/>
    <cellStyle name="常规 2 3 2 2 4" xfId="14408"/>
    <cellStyle name="Calculation 10 18" xfId="14409"/>
    <cellStyle name="Calculation 10 23" xfId="14410"/>
    <cellStyle name="Output 6 3 4 3" xfId="14411"/>
    <cellStyle name="常规 2 3 2 2 4 2" xfId="14412"/>
    <cellStyle name="Calculation 10 18 2" xfId="14413"/>
    <cellStyle name="Calculation 10 18 3" xfId="14414"/>
    <cellStyle name="常规 2 3 2 2 5" xfId="14415"/>
    <cellStyle name="Calculation 10 19" xfId="14416"/>
    <cellStyle name="Calculation 10 24" xfId="14417"/>
    <cellStyle name="Calculation 10 19 2" xfId="14418"/>
    <cellStyle name="Calculation 10 19 3" xfId="14419"/>
    <cellStyle name="Calculation 10 2" xfId="14420"/>
    <cellStyle name="Calculation 10 2 2" xfId="14421"/>
    <cellStyle name="Calculation 10 2 3" xfId="14422"/>
    <cellStyle name="Calculation 10 3 2" xfId="14423"/>
    <cellStyle name="Output 6 3 10 2" xfId="14424"/>
    <cellStyle name="Calculation 10 3 3" xfId="14425"/>
    <cellStyle name="Output 6 3 10 3" xfId="14426"/>
    <cellStyle name="标题 4 2 5 2 2" xfId="14427"/>
    <cellStyle name="Calculation 10 4 2" xfId="14428"/>
    <cellStyle name="Output 6 3 11 2" xfId="14429"/>
    <cellStyle name="Calculation 10 4 3" xfId="14430"/>
    <cellStyle name="Output 6 3 11 3" xfId="14431"/>
    <cellStyle name="标题 4 2 5 3 2" xfId="14432"/>
    <cellStyle name="Note 7 2 2 2" xfId="14433"/>
    <cellStyle name="Calculation 10 5" xfId="14434"/>
    <cellStyle name="Output 6 3 12" xfId="14435"/>
    <cellStyle name="Calculation 10 5 2" xfId="14436"/>
    <cellStyle name="Output 6 3 12 2" xfId="14437"/>
    <cellStyle name="Calculation 10 5 3" xfId="14438"/>
    <cellStyle name="Output 6 3 12 3" xfId="14439"/>
    <cellStyle name="标题 4 2 5 4 2" xfId="14440"/>
    <cellStyle name="Note 7 2 3 2" xfId="14441"/>
    <cellStyle name="Calculation 10 6" xfId="14442"/>
    <cellStyle name="Output 6 3 13" xfId="14443"/>
    <cellStyle name="Calculation 10 6 2" xfId="14444"/>
    <cellStyle name="Output 6 3 13 2" xfId="14445"/>
    <cellStyle name="输出 3 6 5 6" xfId="14446"/>
    <cellStyle name="Note 7 2 4 2" xfId="14447"/>
    <cellStyle name="差_万科紫台总包单项工程汇总表（合同版） 2 2 2 2" xfId="14448"/>
    <cellStyle name="Calculation 10 6 3" xfId="14449"/>
    <cellStyle name="Output 6 3 13 3" xfId="14450"/>
    <cellStyle name="Calculation 10 7" xfId="14451"/>
    <cellStyle name="Output 6 3 14" xfId="14452"/>
    <cellStyle name="差_万科紫台总包单项工程汇总表（合同版）_3.3-精装超高层土建 (铝模)" xfId="14453"/>
    <cellStyle name="Calculation 10 7 2" xfId="14454"/>
    <cellStyle name="Output 6 3 14 2" xfId="14455"/>
    <cellStyle name="差_万科紫台总包单项工程汇总表（合同版）_3.3-精装超高层土建 (铝模) 2" xfId="14456"/>
    <cellStyle name="Calculation 10 7 3" xfId="14457"/>
    <cellStyle name="Output 6 3 14 3" xfId="14458"/>
    <cellStyle name="差_万科紫台总包单项工程汇总表（合同版）_3.3-精装超高层土建 (铝模) 3" xfId="14459"/>
    <cellStyle name="Note 7 2 5 2" xfId="14460"/>
    <cellStyle name="差_万科紫台总包单项工程汇总表（合同版） 2 2 3 2" xfId="14461"/>
    <cellStyle name="Calculation 2 3 2 2 2" xfId="14462"/>
    <cellStyle name="Calculation 10 8" xfId="14463"/>
    <cellStyle name="Output 6 3 15" xfId="14464"/>
    <cellStyle name="Output 6 3 20" xfId="14465"/>
    <cellStyle name="Calculation 10 8 2" xfId="14466"/>
    <cellStyle name="Output 6 3 15 2" xfId="14467"/>
    <cellStyle name="Output 6 3 20 2" xfId="14468"/>
    <cellStyle name="常规 10 2 3 2 6" xfId="14469"/>
    <cellStyle name="Note 3 2 11" xfId="14470"/>
    <cellStyle name="Calculation 2 2 3 4 18 2" xfId="14471"/>
    <cellStyle name="Calculation 10 9" xfId="14472"/>
    <cellStyle name="Output 6 3 16" xfId="14473"/>
    <cellStyle name="Output 6 3 21" xfId="14474"/>
    <cellStyle name="Calculation 11" xfId="14475"/>
    <cellStyle name="Calculation 11 2" xfId="14476"/>
    <cellStyle name="Calculation 2 2 8" xfId="14477"/>
    <cellStyle name="Calculation 12" xfId="14478"/>
    <cellStyle name="Calculation 12 2" xfId="14479"/>
    <cellStyle name="Calculation 2 3 8" xfId="14480"/>
    <cellStyle name="Calculation 12 3" xfId="14481"/>
    <cellStyle name="Calculation 2 3 9" xfId="14482"/>
    <cellStyle name="Calculation 13" xfId="14483"/>
    <cellStyle name="适中 2 5 4" xfId="14484"/>
    <cellStyle name="Input 3 30" xfId="14485"/>
    <cellStyle name="Input 3 25" xfId="14486"/>
    <cellStyle name="Calculation 13 3" xfId="14487"/>
    <cellStyle name="Calculation 2 4 9" xfId="14488"/>
    <cellStyle name="Calculation 14" xfId="14489"/>
    <cellStyle name="Calculation 15" xfId="14490"/>
    <cellStyle name="Calculation 20" xfId="14491"/>
    <cellStyle name="Linked Cell 2 3 2" xfId="14492"/>
    <cellStyle name="Calculation 16" xfId="14493"/>
    <cellStyle name="Calculation 21" xfId="14494"/>
    <cellStyle name="Linked Cell 2 3 3 2" xfId="14495"/>
    <cellStyle name="Calculation 17 2" xfId="14496"/>
    <cellStyle name="Calculation 2 8 8" xfId="14497"/>
    <cellStyle name="Calculation 22 2" xfId="14498"/>
    <cellStyle name="Calculation 17 3" xfId="14499"/>
    <cellStyle name="Calculation 2 8 9" xfId="14500"/>
    <cellStyle name="Calculation 22 3" xfId="14501"/>
    <cellStyle name="Linked Cell 2 3 4" xfId="14502"/>
    <cellStyle name="Calculation 18" xfId="14503"/>
    <cellStyle name="Calculation 23" xfId="14504"/>
    <cellStyle name="Total 5 2 16 2" xfId="14505"/>
    <cellStyle name="Total 5 2 21 2" xfId="14506"/>
    <cellStyle name="Linked Cell 2 3 4 2" xfId="14507"/>
    <cellStyle name="Calculation 18 2" xfId="14508"/>
    <cellStyle name="Calculation 2 9 8" xfId="14509"/>
    <cellStyle name="Calculation 23 2" xfId="14510"/>
    <cellStyle name="Input 4 24" xfId="14511"/>
    <cellStyle name="Input 4 19" xfId="14512"/>
    <cellStyle name="Linked Cell 2 3 5" xfId="14513"/>
    <cellStyle name="Calculation 19" xfId="14514"/>
    <cellStyle name="Calculation 24" xfId="14515"/>
    <cellStyle name="Output 5 18 2" xfId="14516"/>
    <cellStyle name="Output 5 23 2" xfId="14517"/>
    <cellStyle name="Total 5 2 16 3" xfId="14518"/>
    <cellStyle name="Total 5 2 21 3" xfId="14519"/>
    <cellStyle name="Calculation 19 2" xfId="14520"/>
    <cellStyle name="Calculation 24 2" xfId="14521"/>
    <cellStyle name="Calculation 19 3" xfId="14522"/>
    <cellStyle name="Calculation 24 3" xfId="14523"/>
    <cellStyle name="输入 2 2 7 4 2" xfId="14524"/>
    <cellStyle name="计算 2 6 5 11 2" xfId="14525"/>
    <cellStyle name="Calculation 6 3 12 2" xfId="14526"/>
    <cellStyle name="Calculation 2" xfId="14527"/>
    <cellStyle name="S7 3 4" xfId="14528"/>
    <cellStyle name="Calculation 2 12" xfId="14529"/>
    <cellStyle name="Calculation 2 13" xfId="14530"/>
    <cellStyle name="输入 2 4 5 5 3" xfId="14531"/>
    <cellStyle name="Calculation 2 2" xfId="14532"/>
    <cellStyle name="Calculation 2 5 10" xfId="14533"/>
    <cellStyle name="Calculation 2 2 14 3" xfId="14534"/>
    <cellStyle name="Calculation 2 7 2 2" xfId="14535"/>
    <cellStyle name="常规 11 2 4" xfId="14536"/>
    <cellStyle name="Calculation 2 2 15 3" xfId="14537"/>
    <cellStyle name="Calculation 2 2 20 3" xfId="14538"/>
    <cellStyle name="Calculation 2 2 16" xfId="14539"/>
    <cellStyle name="Calculation 2 2 21" xfId="14540"/>
    <cellStyle name="常规 12 2 3 4 2" xfId="14541"/>
    <cellStyle name="Calculation 2 2 2" xfId="14542"/>
    <cellStyle name="常规 5 3 3 5" xfId="14543"/>
    <cellStyle name="Calculation 2 2 2 10 2" xfId="14544"/>
    <cellStyle name="Output 2 2 4 3" xfId="14545"/>
    <cellStyle name="Output 3 3 4 16 2" xfId="14546"/>
    <cellStyle name="Output 3 3 4 21 2" xfId="14547"/>
    <cellStyle name="常规 5 3 4 5" xfId="14548"/>
    <cellStyle name="Calculation 2 2 2 11 2" xfId="14549"/>
    <cellStyle name="Output 2 2 5 3" xfId="14550"/>
    <cellStyle name="Output 3 3 4 17 2" xfId="14551"/>
    <cellStyle name="Output 3 3 4 22 2" xfId="14552"/>
    <cellStyle name="计算 3 10 11" xfId="14553"/>
    <cellStyle name="常规 5 3 5 5" xfId="14554"/>
    <cellStyle name="Calculation 2 2 2 12 2" xfId="14555"/>
    <cellStyle name="Output 2 2 6 3" xfId="14556"/>
    <cellStyle name="Output 3 3 4 18 2" xfId="14557"/>
    <cellStyle name="Calculation 2 2 2 13" xfId="14558"/>
    <cellStyle name="Output 3 3 4 19" xfId="14559"/>
    <cellStyle name="Output 3 3 4 24" xfId="14560"/>
    <cellStyle name="注释 2 3 5 13 3" xfId="14561"/>
    <cellStyle name="Calculation 2 2 2 15" xfId="14562"/>
    <cellStyle name="Calculation 2 2 2 20" xfId="14563"/>
    <cellStyle name="Calculation 2 2 2 16" xfId="14564"/>
    <cellStyle name="Calculation 2 2 2 21" xfId="14565"/>
    <cellStyle name="Input 2 2 3 2 10 2" xfId="14566"/>
    <cellStyle name="Calculation 2 2 2 17" xfId="14567"/>
    <cellStyle name="Calculation 2 2 2 22" xfId="14568"/>
    <cellStyle name="常规 12_3.3-精装超高层土建 (铝模)" xfId="14569"/>
    <cellStyle name="Input 2 2 3 2 10 3" xfId="14570"/>
    <cellStyle name="Calculation 2 2 2 19 3" xfId="14571"/>
    <cellStyle name="Calculation 2 2 2 24 3" xfId="14572"/>
    <cellStyle name="Linked Cell 8" xfId="14573"/>
    <cellStyle name="Note 6 2 5" xfId="14574"/>
    <cellStyle name="Calculation 2 2 2 2" xfId="14575"/>
    <cellStyle name="Calculation 2 2 2 2 10" xfId="14576"/>
    <cellStyle name="Output 7 4 13" xfId="14577"/>
    <cellStyle name="强调文字颜色 5 3 9" xfId="14578"/>
    <cellStyle name="Calculation 2 2 2 2 10 2" xfId="14579"/>
    <cellStyle name="Output 7 4 13 2" xfId="14580"/>
    <cellStyle name="常规 8 2 3 2 2" xfId="14581"/>
    <cellStyle name="Calculation 3 3 2 22 2" xfId="14582"/>
    <cellStyle name="Calculation 3 3 2 17 2" xfId="14583"/>
    <cellStyle name="Calculation 2 2 2 2 11" xfId="14584"/>
    <cellStyle name="Output 7 4 14" xfId="14585"/>
    <cellStyle name="Calculation 2 2 2 2 11 2" xfId="14586"/>
    <cellStyle name="Output 7 4 14 2" xfId="14587"/>
    <cellStyle name="Calculation 2 2 2 2 11 3" xfId="14588"/>
    <cellStyle name="Output 7 4 14 3" xfId="14589"/>
    <cellStyle name="Calculation 3 3 2 22 3" xfId="14590"/>
    <cellStyle name="Calculation 3 3 2 17 3" xfId="14591"/>
    <cellStyle name="Calculation 2 2 2 2 12" xfId="14592"/>
    <cellStyle name="Output 7 4 15" xfId="14593"/>
    <cellStyle name="Output 7 4 20" xfId="14594"/>
    <cellStyle name="Calculation 2 2 2 2 12 2" xfId="14595"/>
    <cellStyle name="Output 7 4 15 2" xfId="14596"/>
    <cellStyle name="Output 7 4 20 2" xfId="14597"/>
    <cellStyle name="Calculation 2 2 2 2 12 3" xfId="14598"/>
    <cellStyle name="Output 7 4 15 3" xfId="14599"/>
    <cellStyle name="Output 7 4 20 3" xfId="14600"/>
    <cellStyle name="Calculation 2 2 2 2 13" xfId="14601"/>
    <cellStyle name="Output 7 4 16" xfId="14602"/>
    <cellStyle name="Output 7 4 21" xfId="14603"/>
    <cellStyle name="标题 6 2 2 4" xfId="14604"/>
    <cellStyle name="Calculation 2 2 2 2 13 2" xfId="14605"/>
    <cellStyle name="Output 7 4 16 2" xfId="14606"/>
    <cellStyle name="Output 7 4 21 2" xfId="14607"/>
    <cellStyle name="标题 6 2 2 5" xfId="14608"/>
    <cellStyle name="Calculation 2 2 2 2 13 3" xfId="14609"/>
    <cellStyle name="Output 7 4 16 3" xfId="14610"/>
    <cellStyle name="Output 7 4 21 3" xfId="14611"/>
    <cellStyle name="Input 2 3 4 10 2" xfId="14612"/>
    <cellStyle name="Calculation 2 2 2 2 14" xfId="14613"/>
    <cellStyle name="Output 7 4 17" xfId="14614"/>
    <cellStyle name="Output 7 4 22" xfId="14615"/>
    <cellStyle name="Input 6 5 2" xfId="14616"/>
    <cellStyle name="Input 2 3 4 10 3" xfId="14617"/>
    <cellStyle name="Calculation 2 2 2 2 15" xfId="14618"/>
    <cellStyle name="Calculation 2 2 2 2 20" xfId="14619"/>
    <cellStyle name="Output 7 4 18" xfId="14620"/>
    <cellStyle name="Output 7 4 23" xfId="14621"/>
    <cellStyle name="Input 30" xfId="14622"/>
    <cellStyle name="Input 25" xfId="14623"/>
    <cellStyle name="Calculation 2 2 2 2 15 2" xfId="14624"/>
    <cellStyle name="Calculation 2 2 2 2 20 2" xfId="14625"/>
    <cellStyle name="Output 7 4 18 2" xfId="14626"/>
    <cellStyle name="Input 31" xfId="14627"/>
    <cellStyle name="Input 26" xfId="14628"/>
    <cellStyle name="输出 2 4 3 2" xfId="14629"/>
    <cellStyle name="Calculation 2 2 2 2 15 3" xfId="14630"/>
    <cellStyle name="Calculation 2 2 2 2 20 3" xfId="14631"/>
    <cellStyle name="Output 7 4 18 3" xfId="14632"/>
    <cellStyle name="Calculation 2 2 2 2 16" xfId="14633"/>
    <cellStyle name="Calculation 2 2 2 2 21" xfId="14634"/>
    <cellStyle name="Output 7 4 19" xfId="14635"/>
    <cellStyle name="Output 7 4 24" xfId="14636"/>
    <cellStyle name="计算 3 4 5 8 2" xfId="14637"/>
    <cellStyle name="Input 7 3 20 2" xfId="14638"/>
    <cellStyle name="Input 7 3 15 2" xfId="14639"/>
    <cellStyle name="Input 6 5 3" xfId="14640"/>
    <cellStyle name="Calculation 2 2 2 2 16 2" xfId="14641"/>
    <cellStyle name="Calculation 2 2 2 2 21 2" xfId="14642"/>
    <cellStyle name="Output 7 4 19 2" xfId="14643"/>
    <cellStyle name="Calculation 2 2 2 2 17" xfId="14644"/>
    <cellStyle name="Calculation 2 2 2 2 22" xfId="14645"/>
    <cellStyle name="计算 3 4 5 8 3" xfId="14646"/>
    <cellStyle name="Input 7 3 20 3" xfId="14647"/>
    <cellStyle name="Input 7 3 15 3" xfId="14648"/>
    <cellStyle name="Calculation 2 2 2 2 17 2" xfId="14649"/>
    <cellStyle name="Calculation 2 2 2 2 22 2" xfId="14650"/>
    <cellStyle name="输出 2 4 5 2" xfId="14651"/>
    <cellStyle name="Calculation 2 2 2 2 17 3" xfId="14652"/>
    <cellStyle name="Calculation 2 2 2 2 22 3" xfId="14653"/>
    <cellStyle name="常规 2 3 3 2" xfId="14654"/>
    <cellStyle name="Calculation 2 2 2 2 18" xfId="14655"/>
    <cellStyle name="Calculation 2 2 2 2 23" xfId="14656"/>
    <cellStyle name="Calculation 2 2 2 2 18 2" xfId="14657"/>
    <cellStyle name="Calculation 2 2 2 2 18 3" xfId="14658"/>
    <cellStyle name="常规 2 3 4 2" xfId="14659"/>
    <cellStyle name="Calculation 2 2 2 2 19" xfId="14660"/>
    <cellStyle name="Calculation 2 2 2 2 24" xfId="14661"/>
    <cellStyle name="Calculation 2 6 4 18" xfId="14662"/>
    <cellStyle name="Calculation 2 6 4 23" xfId="14663"/>
    <cellStyle name="Calculation 2 2 2 2 19 3" xfId="14664"/>
    <cellStyle name="常规 2 3 5 2" xfId="14665"/>
    <cellStyle name="Input 7 2 24" xfId="14666"/>
    <cellStyle name="Input 7 2 19" xfId="14667"/>
    <cellStyle name="Calculation 2 2 2 25 3" xfId="14668"/>
    <cellStyle name="Input 4 2 22 3" xfId="14669"/>
    <cellStyle name="Input 4 2 17 3" xfId="14670"/>
    <cellStyle name="Total 7 25 3" xfId="14671"/>
    <cellStyle name="Calculation 2 5 3 10 3" xfId="14672"/>
    <cellStyle name="Calculation 2 2 2 3 10" xfId="14673"/>
    <cellStyle name="Output 2 2 3 3 4 2" xfId="14674"/>
    <cellStyle name="汇总 3 2 7 12" xfId="14675"/>
    <cellStyle name="Heading 4 3 6" xfId="14676"/>
    <cellStyle name="Calculation 2 2 2 3 10 2" xfId="14677"/>
    <cellStyle name="汇总 3 2 7 12 2" xfId="14678"/>
    <cellStyle name="Heading 4 3 6 2" xfId="14679"/>
    <cellStyle name="Note 2 3 2 5 2" xfId="14680"/>
    <cellStyle name="Calculation 2 2 2 3 10 3" xfId="14681"/>
    <cellStyle name="Calculation 2 5 2 19 2" xfId="14682"/>
    <cellStyle name="Calculation 2 2 2 3 11" xfId="14683"/>
    <cellStyle name="Output 2 2 3 3 4 3" xfId="14684"/>
    <cellStyle name="汇总 3 2 7 13" xfId="14685"/>
    <cellStyle name="Heading 4 3 7" xfId="14686"/>
    <cellStyle name="Calculation 2 2 2 3 11 2" xfId="14687"/>
    <cellStyle name="Total 2 2 6 19" xfId="14688"/>
    <cellStyle name="Total 2 2 6 24" xfId="14689"/>
    <cellStyle name="Calculation 2 2 2 3 11 3" xfId="14690"/>
    <cellStyle name="Note 2 3 2 6 2" xfId="14691"/>
    <cellStyle name="Calculation 2 2 2 3 12 3" xfId="14692"/>
    <cellStyle name="Note 2 3 2 7 2" xfId="14693"/>
    <cellStyle name="Calculation 2 2 2 3 13 3" xfId="14694"/>
    <cellStyle name="Note 2 3 2 8 2" xfId="14695"/>
    <cellStyle name="Calculation 2 2 2 3 14 3" xfId="14696"/>
    <cellStyle name="Note 2 3 2 9 2" xfId="14697"/>
    <cellStyle name="Calculation 2 2 2 3 15 2" xfId="14698"/>
    <cellStyle name="Calculation 2 2 2 3 20 2" xfId="14699"/>
    <cellStyle name="Calculation 2 2 2 3 15 3" xfId="14700"/>
    <cellStyle name="Calculation 2 2 2 3 20 3" xfId="14701"/>
    <cellStyle name="Calculation 2 2 2 3 16" xfId="14702"/>
    <cellStyle name="Calculation 2 2 2 3 21" xfId="14703"/>
    <cellStyle name="Calculation 2 2 2 3 16 2" xfId="14704"/>
    <cellStyle name="Calculation 2 2 2 3 21 2" xfId="14705"/>
    <cellStyle name="Calculation 2 2 2 3 16 3" xfId="14706"/>
    <cellStyle name="Calculation 2 2 2 3 21 3" xfId="14707"/>
    <cellStyle name="常规 2 8 2 2" xfId="14708"/>
    <cellStyle name="Calculation 2 2 2 3 17" xfId="14709"/>
    <cellStyle name="Calculation 2 2 2 3 22" xfId="14710"/>
    <cellStyle name="Input 2 2_3.3-精装超高层土建 (铝模)" xfId="14711"/>
    <cellStyle name="Calculation 2 2 2 3 17 2" xfId="14712"/>
    <cellStyle name="Calculation 2 2 2 3 22 2" xfId="14713"/>
    <cellStyle name="Calculation 2 2 2 3 18" xfId="14714"/>
    <cellStyle name="Calculation 2 2 2 3 23" xfId="14715"/>
    <cellStyle name="Calculation 2 2 2 3 18 2" xfId="14716"/>
    <cellStyle name="Total 2 4 4 2 3" xfId="14717"/>
    <cellStyle name="常规 10 2 3 3 2 3 2_3.3-精装超高层土建 (铝模)" xfId="14718"/>
    <cellStyle name="Calculation 2 2 2 3 19" xfId="14719"/>
    <cellStyle name="Calculation 2 2 2 3 24" xfId="14720"/>
    <cellStyle name="Calculation 2 2 2 3 19 2" xfId="14721"/>
    <cellStyle name="Total 2 4 4 3 3" xfId="14722"/>
    <cellStyle name="Calculation 2 2 2 3 19 3" xfId="14723"/>
    <cellStyle name="Calculation 2 2 2 3 3" xfId="14724"/>
    <cellStyle name="Note 6 2 6 3" xfId="14725"/>
    <cellStyle name="Calculation 3 2 2 16 2" xfId="14726"/>
    <cellStyle name="Calculation 3 2 2 21 2" xfId="14727"/>
    <cellStyle name="计算 3 10 19 2" xfId="14728"/>
    <cellStyle name="Calculation 2 2 2 4 10 2" xfId="14729"/>
    <cellStyle name="常规 4 6 2" xfId="14730"/>
    <cellStyle name="计算 3 10 19 3" xfId="14731"/>
    <cellStyle name="Calculation 2 2 2 4 10 3" xfId="14732"/>
    <cellStyle name="常规 4 6 3" xfId="14733"/>
    <cellStyle name="Calculation 2 5 3 19 2" xfId="14734"/>
    <cellStyle name="Calculation 2 2 2 4 11" xfId="14735"/>
    <cellStyle name="Output 2 2 3 3 9 3" xfId="14736"/>
    <cellStyle name="常规 4 7" xfId="14737"/>
    <cellStyle name="Calculation 2 2 2 4 11 3" xfId="14738"/>
    <cellStyle name="Calculation 2 2 2 4 12 3" xfId="14739"/>
    <cellStyle name="Output 3 25" xfId="14740"/>
    <cellStyle name="Calculation 2 2 2 4 13 3" xfId="14741"/>
    <cellStyle name="Total 2 2 18" xfId="14742"/>
    <cellStyle name="Total 2 2 23" xfId="14743"/>
    <cellStyle name="Calculation 2 2 2 4 14 3" xfId="14744"/>
    <cellStyle name="Calculation 2 2 2 4 15" xfId="14745"/>
    <cellStyle name="Calculation 2 2 2 4 20" xfId="14746"/>
    <cellStyle name="Calculation 2 2 2 4 15 3" xfId="14747"/>
    <cellStyle name="Calculation 2 2 2 4 20 3" xfId="14748"/>
    <cellStyle name="汇总 3 2 3 5 10 3" xfId="14749"/>
    <cellStyle name="Calculation 2 2 2 4 17 2" xfId="14750"/>
    <cellStyle name="Calculation 2 2 2 4 22 2" xfId="14751"/>
    <cellStyle name="Output 4 19" xfId="14752"/>
    <cellStyle name="Output 4 24" xfId="14753"/>
    <cellStyle name="Calculation 2 2 2 4 17 3" xfId="14754"/>
    <cellStyle name="Calculation 2 2 2 4 22 3" xfId="14755"/>
    <cellStyle name="Output 4 25" xfId="14756"/>
    <cellStyle name="Calculation 2 2 2 4 18" xfId="14757"/>
    <cellStyle name="Calculation 2 2 2 4 23" xfId="14758"/>
    <cellStyle name="汇总 3 2 3 5 11 3" xfId="14759"/>
    <cellStyle name="Calculation 2 2 2 4 18 2" xfId="14760"/>
    <cellStyle name="Calculation 2 2 2 4 18 3" xfId="14761"/>
    <cellStyle name="Calculation 2 2 2 4 19" xfId="14762"/>
    <cellStyle name="Calculation 2 2 2 4 24" xfId="14763"/>
    <cellStyle name="Total 2 3 17" xfId="14764"/>
    <cellStyle name="Total 2 3 22" xfId="14765"/>
    <cellStyle name="汇总 3 2 3 5 12 3" xfId="14766"/>
    <cellStyle name="Calculation 2 2 2 4 19 2" xfId="14767"/>
    <cellStyle name="Heading 3 2 2 3 2 2" xfId="14768"/>
    <cellStyle name="Total 2 3 18" xfId="14769"/>
    <cellStyle name="Total 2 3 23" xfId="14770"/>
    <cellStyle name="Calculation 2 2 2 4 19 3" xfId="14771"/>
    <cellStyle name="Calculation 2 2 2 4 3" xfId="14772"/>
    <cellStyle name="Note 6 2 7 3" xfId="14773"/>
    <cellStyle name="Calculation 3 2 2 17 2" xfId="14774"/>
    <cellStyle name="Calculation 3 2 2 22 2" xfId="14775"/>
    <cellStyle name="Calculation 2 2 2 5 3" xfId="14776"/>
    <cellStyle name="Note 6 2 8 3" xfId="14777"/>
    <cellStyle name="Calculation 3 2 2 18 2" xfId="14778"/>
    <cellStyle name="Calculation 2 2 2 7 2" xfId="14779"/>
    <cellStyle name="Calculation 2 2 2 8 2" xfId="14780"/>
    <cellStyle name="Calculation 5 2 18 3" xfId="14781"/>
    <cellStyle name="Calculation 2 2 2 9" xfId="14782"/>
    <cellStyle name="Calculation 2 2 3 11 2" xfId="14783"/>
    <cellStyle name="Output 2 7 5 3" xfId="14784"/>
    <cellStyle name="汇总 2 2 7 13" xfId="14785"/>
    <cellStyle name="Note 2 10" xfId="14786"/>
    <cellStyle name="Calculation 2 2 2 9 3" xfId="14787"/>
    <cellStyle name="Input 10 14" xfId="14788"/>
    <cellStyle name="Note 3 3 3 14 2" xfId="14789"/>
    <cellStyle name="Calculation 2 2 27 2" xfId="14790"/>
    <cellStyle name="Calculation 2 7 9 2" xfId="14791"/>
    <cellStyle name="Input 10 20" xfId="14792"/>
    <cellStyle name="Input 10 15" xfId="14793"/>
    <cellStyle name="Note 3 3 3 14 3" xfId="14794"/>
    <cellStyle name="Calculation 2 2 27 3" xfId="14795"/>
    <cellStyle name="Calculation 2 2 28" xfId="14796"/>
    <cellStyle name="Output 6 3 8 3" xfId="14797"/>
    <cellStyle name="Calculation 2 2 29" xfId="14798"/>
    <cellStyle name="Calculation 2 2 3" xfId="14799"/>
    <cellStyle name="Calculation 5 2 22 3" xfId="14800"/>
    <cellStyle name="Calculation 5 2 17 3" xfId="14801"/>
    <cellStyle name="Calculation 2 2 3 10 2" xfId="14802"/>
    <cellStyle name="Output 2 7 4 3" xfId="14803"/>
    <cellStyle name="Calculation 2 2 3 11" xfId="14804"/>
    <cellStyle name="Calculation 2 2 3 12" xfId="14805"/>
    <cellStyle name="Calculation 5 2 19 3" xfId="14806"/>
    <cellStyle name="Calculation 2 2 3 12 2" xfId="14807"/>
    <cellStyle name="Calculation 2 2 3 9" xfId="14808"/>
    <cellStyle name="Output 2 7 6 3" xfId="14809"/>
    <cellStyle name="Calculation 2 2 3 13 2" xfId="14810"/>
    <cellStyle name="Calculation 2 2 4 9" xfId="14811"/>
    <cellStyle name="Output 2 7 7 3" xfId="14812"/>
    <cellStyle name="Calculation 2 2 3 14 2" xfId="14813"/>
    <cellStyle name="Calculation 2 2 5 9" xfId="14814"/>
    <cellStyle name="Output 2 7 8 3" xfId="14815"/>
    <cellStyle name="Total 9 8 2" xfId="14816"/>
    <cellStyle name="Input 3 3 2 3" xfId="14817"/>
    <cellStyle name="Calculation 2 2 3 15 3" xfId="14818"/>
    <cellStyle name="Calculation 2 2 3 20 3" xfId="14819"/>
    <cellStyle name="Input 3 3 3" xfId="14820"/>
    <cellStyle name="Calculation 2 2 3 16" xfId="14821"/>
    <cellStyle name="Calculation 2 2 3 21" xfId="14822"/>
    <cellStyle name="Input 2 2 3 2 20 2" xfId="14823"/>
    <cellStyle name="Input 2 2 3 2 15 2" xfId="14824"/>
    <cellStyle name="Total 3 2 2 9 3" xfId="14825"/>
    <cellStyle name="Input 3 3 3 2" xfId="14826"/>
    <cellStyle name="Calculation 2 2 3 16 2" xfId="14827"/>
    <cellStyle name="Calculation 2 2 3 21 2" xfId="14828"/>
    <cellStyle name="Input 3 3 3 3" xfId="14829"/>
    <cellStyle name="标题 3 3 3 2 2" xfId="14830"/>
    <cellStyle name="计算 3 10" xfId="14831"/>
    <cellStyle name="Total 9 9 2" xfId="14832"/>
    <cellStyle name="Calculation 2 2 3 16 3" xfId="14833"/>
    <cellStyle name="Calculation 2 2 3 21 3" xfId="14834"/>
    <cellStyle name="Calculation 2 2 3 17" xfId="14835"/>
    <cellStyle name="Calculation 2 2 3 22" xfId="14836"/>
    <cellStyle name="Input 4 4 13 2" xfId="14837"/>
    <cellStyle name="Input 2 2 3 2 20 3" xfId="14838"/>
    <cellStyle name="Input 2 2 3 2 15 3" xfId="14839"/>
    <cellStyle name="Total 9 16 2" xfId="14840"/>
    <cellStyle name="Total 9 21 2" xfId="14841"/>
    <cellStyle name="Input 3 3 4" xfId="14842"/>
    <cellStyle name="Input 3 3 4 2" xfId="14843"/>
    <cellStyle name="Calculation 2 2 3 17 2" xfId="14844"/>
    <cellStyle name="Calculation 2 2 3 22 2" xfId="14845"/>
    <cellStyle name="Input 3 3 4 3" xfId="14846"/>
    <cellStyle name="标题 3 3 3 3 2" xfId="14847"/>
    <cellStyle name="Calculation 2 2 3 17 3" xfId="14848"/>
    <cellStyle name="Calculation 2 2 3 22 3" xfId="14849"/>
    <cellStyle name="Note 2 2 3 2 20 2" xfId="14850"/>
    <cellStyle name="Note 2 2 3 2 15 2" xfId="14851"/>
    <cellStyle name="Calculation 2 2 3 18" xfId="14852"/>
    <cellStyle name="Calculation 2 2 3 23" xfId="14853"/>
    <cellStyle name="Input 4 4 13 3" xfId="14854"/>
    <cellStyle name="Total 9 16 3" xfId="14855"/>
    <cellStyle name="Total 9 21 3" xfId="14856"/>
    <cellStyle name="Input 3 3 5" xfId="14857"/>
    <cellStyle name="Input 3 3 5 2" xfId="14858"/>
    <cellStyle name="Calculation 2 2 3 18 2" xfId="14859"/>
    <cellStyle name="Calculation 2 2 3 23 2" xfId="14860"/>
    <cellStyle name="Input 3 3 5 3" xfId="14861"/>
    <cellStyle name="标题 3 3 3 4 2" xfId="14862"/>
    <cellStyle name="Calculation 2 2 3 18 3" xfId="14863"/>
    <cellStyle name="Calculation 2 2 3 23 3" xfId="14864"/>
    <cellStyle name="Calculation 2 2 3 2" xfId="14865"/>
    <cellStyle name="Calculation 2 7 12" xfId="14866"/>
    <cellStyle name="Calculation 2 2 3 2 10 2" xfId="14867"/>
    <cellStyle name="Calculation 2 7 13" xfId="14868"/>
    <cellStyle name="Calculation 2 2 3 2 10 3" xfId="14869"/>
    <cellStyle name="Note 2 2 3 2 20" xfId="14870"/>
    <cellStyle name="Note 2 2 3 2 15" xfId="14871"/>
    <cellStyle name="Calculation 2 2 3 2 11 3" xfId="14872"/>
    <cellStyle name="Calculation 2 2 3 2 12 3" xfId="14873"/>
    <cellStyle name="Note 2 2 3 10" xfId="14874"/>
    <cellStyle name="Calculation 2 2 3 2 13 3" xfId="14875"/>
    <cellStyle name="Calculation 2 2 3 2 14 3" xfId="14876"/>
    <cellStyle name="Calculation 2 8 12" xfId="14877"/>
    <cellStyle name="Calculation 2 2 3 2 15 2" xfId="14878"/>
    <cellStyle name="Calculation 2 2 3 2 20 2" xfId="14879"/>
    <cellStyle name="Calculation 2 2 3 2 16" xfId="14880"/>
    <cellStyle name="Calculation 2 2 3 2 21" xfId="14881"/>
    <cellStyle name="Input 7 4 20 2" xfId="14882"/>
    <cellStyle name="Input 7 4 15 2" xfId="14883"/>
    <cellStyle name="适中 5 3 2" xfId="14884"/>
    <cellStyle name="Note 2 2 3 3 14" xfId="14885"/>
    <cellStyle name="Calculation 2 2 3 2 16 2" xfId="14886"/>
    <cellStyle name="Calculation 2 2 3 2 21 2" xfId="14887"/>
    <cellStyle name="Calculation 5 2 7" xfId="14888"/>
    <cellStyle name="Note 2 2 3 3 20" xfId="14889"/>
    <cellStyle name="Note 2 2 3 3 15" xfId="14890"/>
    <cellStyle name="常规 7 3 2 2" xfId="14891"/>
    <cellStyle name="Calculation 2 2 3 2 16 3" xfId="14892"/>
    <cellStyle name="Calculation 2 2 3 2 21 3" xfId="14893"/>
    <cellStyle name="Calculation 5 2 8" xfId="14894"/>
    <cellStyle name="Calculation 2 2 3 2 17 2" xfId="14895"/>
    <cellStyle name="Calculation 2 2 3 2 22 2" xfId="14896"/>
    <cellStyle name="Calculation 5 3 7" xfId="14897"/>
    <cellStyle name="常规 7 3 3 2" xfId="14898"/>
    <cellStyle name="Calculation 2 2 3 2 17 3" xfId="14899"/>
    <cellStyle name="Calculation 2 2 3 2 22 3" xfId="14900"/>
    <cellStyle name="Note 2 2 4 10" xfId="14901"/>
    <cellStyle name="Calculation 5 3 8" xfId="14902"/>
    <cellStyle name="常规 7 3 4 2" xfId="14903"/>
    <cellStyle name="Calculation 2 2 3 2 18 3" xfId="14904"/>
    <cellStyle name="Calculation 5 4 8" xfId="14905"/>
    <cellStyle name="Calculation 2 2 3 2 19" xfId="14906"/>
    <cellStyle name="Calculation 2 2 3 2 24" xfId="14907"/>
    <cellStyle name="Calculation 2 2 3 2 19 2" xfId="14908"/>
    <cellStyle name="Calculation 2 2 3 2 19 3" xfId="14909"/>
    <cellStyle name="Calculation 2 2 3 2 2 2" xfId="14910"/>
    <cellStyle name="Calculation 4 4 12 2" xfId="14911"/>
    <cellStyle name="Calculation 2 2 4 4 2" xfId="14912"/>
    <cellStyle name="Calculation 2 2 3 2 2 3" xfId="14913"/>
    <cellStyle name="Calculation 4 4 12 3" xfId="14914"/>
    <cellStyle name="Calculation 2 2 3 2 3" xfId="14915"/>
    <cellStyle name="Input 5 2 11 2" xfId="14916"/>
    <cellStyle name="Calculation 4 4 13" xfId="14917"/>
    <cellStyle name="Calculation 4 4 13 2" xfId="14918"/>
    <cellStyle name="Output 6 4 15" xfId="14919"/>
    <cellStyle name="Output 6 4 20" xfId="14920"/>
    <cellStyle name="Calculation 2 2 3 2 3 2" xfId="14921"/>
    <cellStyle name="Note 3 3 11" xfId="14922"/>
    <cellStyle name="Calculation 2 2 4 5 2" xfId="14923"/>
    <cellStyle name="Calculation 4 4 13 3" xfId="14924"/>
    <cellStyle name="Output 6 4 16" xfId="14925"/>
    <cellStyle name="Output 6 4 21" xfId="14926"/>
    <cellStyle name="Calculation 2 2 3 2 3 3" xfId="14927"/>
    <cellStyle name="Calculation 2 2 3 2 4" xfId="14928"/>
    <cellStyle name="标题 5 4 2 2" xfId="14929"/>
    <cellStyle name="Input 5 2 11 3" xfId="14930"/>
    <cellStyle name="Calculation 4 4 14" xfId="14931"/>
    <cellStyle name="Calculation 2 2 3 2 4 2" xfId="14932"/>
    <cellStyle name="Calculation 4 4 14 2" xfId="14933"/>
    <cellStyle name="Calculation 2 2 4 6 2" xfId="14934"/>
    <cellStyle name="Calculation 2 2 3 2 4 3" xfId="14935"/>
    <cellStyle name="Calculation 4 4 14 3" xfId="14936"/>
    <cellStyle name="Calculation 2 2 3 2 5" xfId="14937"/>
    <cellStyle name="Calculation 4 4 20" xfId="14938"/>
    <cellStyle name="Calculation 4 4 15" xfId="14939"/>
    <cellStyle name="Calculation 2 2 3 2 5 2" xfId="14940"/>
    <cellStyle name="Calculation 4 4 20 2" xfId="14941"/>
    <cellStyle name="Calculation 4 4 15 2" xfId="14942"/>
    <cellStyle name="Calculation 2 2 4 7 2" xfId="14943"/>
    <cellStyle name="Calculation 2 2 3 2 5 3" xfId="14944"/>
    <cellStyle name="Calculation 4 4 20 3" xfId="14945"/>
    <cellStyle name="Calculation 4 4 15 3" xfId="14946"/>
    <cellStyle name="Calculation 2 2 3 2 6" xfId="14947"/>
    <cellStyle name="Calculation 4 4 21" xfId="14948"/>
    <cellStyle name="Calculation 4 4 16" xfId="14949"/>
    <cellStyle name="Calculation 2 2 4 8 2" xfId="14950"/>
    <cellStyle name="Calculation 2 2 3 2 6 3" xfId="14951"/>
    <cellStyle name="Calculation 4 4 21 3" xfId="14952"/>
    <cellStyle name="Calculation 4 4 16 3" xfId="14953"/>
    <cellStyle name="Calculation 2 2 3 2 7" xfId="14954"/>
    <cellStyle name="Calculation 4 4 22" xfId="14955"/>
    <cellStyle name="Calculation 4 4 17" xfId="14956"/>
    <cellStyle name="Calculation 2 2 3 2 7 2" xfId="14957"/>
    <cellStyle name="Calculation 4 4 22 2" xfId="14958"/>
    <cellStyle name="Calculation 4 4 17 2" xfId="14959"/>
    <cellStyle name="Calculation 2 2 4 9 2" xfId="14960"/>
    <cellStyle name="Calculation 2 2 3 2 7 3" xfId="14961"/>
    <cellStyle name="Calculation 4 4 22 3" xfId="14962"/>
    <cellStyle name="Calculation 4 4 17 3" xfId="14963"/>
    <cellStyle name="Input 4 3 22 3" xfId="14964"/>
    <cellStyle name="Input 4 3 17 3" xfId="14965"/>
    <cellStyle name="Calculation 2 5 4 10 3" xfId="14966"/>
    <cellStyle name="Calculation 2 2 3 3 10" xfId="14967"/>
    <cellStyle name="Calculation 2 2 3 3 10 2" xfId="14968"/>
    <cellStyle name="Calculation 2 2 3 3 10 3" xfId="14969"/>
    <cellStyle name="输出 5 5 13 2" xfId="14970"/>
    <cellStyle name="Output 2 3 3 17" xfId="14971"/>
    <cellStyle name="Output 2 3 3 22" xfId="14972"/>
    <cellStyle name="Calculation 2 6 2 19 2" xfId="14973"/>
    <cellStyle name="Calculation 3 3 4 2" xfId="14974"/>
    <cellStyle name="Calculation 2 2 3 3 11" xfId="14975"/>
    <cellStyle name="Calculation 3 3 4 2 2" xfId="14976"/>
    <cellStyle name="Calculation 2 2 3 3 11 2" xfId="14977"/>
    <cellStyle name="Calculation 3 3 4 2 3" xfId="14978"/>
    <cellStyle name="Calculation 2 2 3 3 11 3" xfId="14979"/>
    <cellStyle name="Calculation 3 3 4 6" xfId="14980"/>
    <cellStyle name="Calculation 2 2 3 3 15" xfId="14981"/>
    <cellStyle name="Calculation 2 2 3 3 20" xfId="14982"/>
    <cellStyle name="计算 2 3 5 4 2" xfId="14983"/>
    <cellStyle name="Calculation 3 3 4 7" xfId="14984"/>
    <cellStyle name="Calculation 2 2 3 3 16" xfId="14985"/>
    <cellStyle name="Calculation 2 2 3 3 21" xfId="14986"/>
    <cellStyle name="计算 2 3 5 4 3" xfId="14987"/>
    <cellStyle name="Calculation 3 3 4 8" xfId="14988"/>
    <cellStyle name="Calculation 2 2 3 3 17" xfId="14989"/>
    <cellStyle name="Calculation 2 2 3 3 22" xfId="14990"/>
    <cellStyle name="Total 3 3 3 6 2" xfId="14991"/>
    <cellStyle name="Calculation 3 3 4 9" xfId="14992"/>
    <cellStyle name="Calculation 2 2 3 3 18" xfId="14993"/>
    <cellStyle name="Calculation 2 2 3 3 23" xfId="14994"/>
    <cellStyle name="Total 3 3 3 6 3" xfId="14995"/>
    <cellStyle name="Calculation 2 2 3 3 3" xfId="14996"/>
    <cellStyle name="Input 5 2 12 2" xfId="14997"/>
    <cellStyle name="Calculation 2 2 3 3 3 2" xfId="14998"/>
    <cellStyle name="Input 6 10 3" xfId="14999"/>
    <cellStyle name="Calculation 7 23 3" xfId="15000"/>
    <cellStyle name="Calculation 7 18 3" xfId="15001"/>
    <cellStyle name="Calculation 2 2 5 5 2" xfId="15002"/>
    <cellStyle name="Calculation 2 2 3 3 3 3" xfId="15003"/>
    <cellStyle name="常规 3 2 4 2 2 2 6 2" xfId="15004"/>
    <cellStyle name="Calculation 2 2 3 3 4" xfId="15005"/>
    <cellStyle name="标题 5 4 3 2" xfId="15006"/>
    <cellStyle name="Input 5 2 12 3" xfId="15007"/>
    <cellStyle name="Calculation 2 2 3 3 4 2" xfId="15008"/>
    <cellStyle name="Input 6 11 3" xfId="15009"/>
    <cellStyle name="Calculation 7 24 3" xfId="15010"/>
    <cellStyle name="Calculation 7 19 3" xfId="15011"/>
    <cellStyle name="Calculation 2 2 5 6 2" xfId="15012"/>
    <cellStyle name="Calculation 2 2 3 3 4 3" xfId="15013"/>
    <cellStyle name="常规 3 2 4 2 2 2 7 2" xfId="15014"/>
    <cellStyle name="Calculation 2 2 3 3 5" xfId="15015"/>
    <cellStyle name="Calculation 2 2 3 3 5 2" xfId="15016"/>
    <cellStyle name="Total 2 2 3 3 11" xfId="15017"/>
    <cellStyle name="Input 6 12 3" xfId="15018"/>
    <cellStyle name="Calculation 7 25 3" xfId="15019"/>
    <cellStyle name="Calculation 2 2 5 7 2" xfId="15020"/>
    <cellStyle name="Calculation 2 2 3 3 5 3" xfId="15021"/>
    <cellStyle name="Total 2 2 3 3 12" xfId="15022"/>
    <cellStyle name="常规 3 2 4 2 2 2 8 2" xfId="15023"/>
    <cellStyle name="Calculation 2 2 3 3 6" xfId="15024"/>
    <cellStyle name="Calculation 2 2 3 3 6 2" xfId="15025"/>
    <cellStyle name="Input 6 13 3" xfId="15026"/>
    <cellStyle name="Calculation 2 2 3 3 7" xfId="15027"/>
    <cellStyle name="Calculation 2 2 3 3 7 2" xfId="15028"/>
    <cellStyle name="Input 6 14 3" xfId="15029"/>
    <cellStyle name="Calculation 2 2 5 9 2" xfId="15030"/>
    <cellStyle name="Calculation 2 2 3 3 7 3" xfId="15031"/>
    <cellStyle name="Input 3 6 12" xfId="15032"/>
    <cellStyle name="Calculation 2 2 3 4 13 2" xfId="15033"/>
    <cellStyle name="Calculation 2 2 3 4 15 2" xfId="15034"/>
    <cellStyle name="Calculation 2 2 3 4 20 2" xfId="15035"/>
    <cellStyle name="Calculation 3 10" xfId="15036"/>
    <cellStyle name="Calculation 2 2 3 4 15 3" xfId="15037"/>
    <cellStyle name="Calculation 2 2 3 4 20 3" xfId="15038"/>
    <cellStyle name="Calculation 2 2 3 4 16" xfId="15039"/>
    <cellStyle name="Calculation 2 2 3 4 21" xfId="15040"/>
    <cellStyle name="Calculation 2 2 3 4 16 2" xfId="15041"/>
    <cellStyle name="Calculation 2 2 3 4 21 2" xfId="15042"/>
    <cellStyle name="Calculation 2 2 3 4 16 3" xfId="15043"/>
    <cellStyle name="Calculation 2 2 3 4 21 3" xfId="15044"/>
    <cellStyle name="Calculation 2 2 3 4 17" xfId="15045"/>
    <cellStyle name="Calculation 2 2 3 4 22" xfId="15046"/>
    <cellStyle name="Calculation 2 2 3 4 17 2" xfId="15047"/>
    <cellStyle name="Calculation 2 2 3 4 22 2" xfId="15048"/>
    <cellStyle name="Note 3 2 12" xfId="15049"/>
    <cellStyle name="Calculation 2 2 3 4 18 3" xfId="15050"/>
    <cellStyle name="Calculation 2 2 3 4 19" xfId="15051"/>
    <cellStyle name="Calculation 2 2 3 4 24" xfId="15052"/>
    <cellStyle name="Input 4 4 5 3" xfId="15053"/>
    <cellStyle name="Calculation 2 2 3 4 19 2" xfId="15054"/>
    <cellStyle name="Calculation 2 2 3 4 19 3" xfId="15055"/>
    <cellStyle name="Calculation 2 2 3 4 2" xfId="15056"/>
    <cellStyle name="汇总 3 10 13" xfId="15057"/>
    <cellStyle name="Calculation 2 2 3 4 2 2" xfId="15058"/>
    <cellStyle name="Calculation 2 2 3 4 3" xfId="15059"/>
    <cellStyle name="Input 5 2 13 2" xfId="15060"/>
    <cellStyle name="输出 2 2 2 5 7" xfId="15061"/>
    <cellStyle name="Calculation 2 4 19" xfId="15062"/>
    <cellStyle name="Calculation 2 4 24" xfId="15063"/>
    <cellStyle name="Calculation 2 2 3 4 3 2" xfId="15064"/>
    <cellStyle name="Calculation 2 2 3 4 3 3" xfId="15065"/>
    <cellStyle name="常规 3 2 4 2 2 3 6 2" xfId="15066"/>
    <cellStyle name="输出 2 2 2 5 8" xfId="15067"/>
    <cellStyle name="Calculation 2 4 25" xfId="15068"/>
    <cellStyle name="Calculation 2 2 6 5 2" xfId="15069"/>
    <cellStyle name="Calculation 2 2 3 4 4" xfId="15070"/>
    <cellStyle name="标题 5 4 4 2" xfId="15071"/>
    <cellStyle name="Input 5 2 13 3" xfId="15072"/>
    <cellStyle name="Calculation 2 2 3 4 4 2" xfId="15073"/>
    <cellStyle name="Calculation 2 2 6 6 2" xfId="15074"/>
    <cellStyle name="Calculation 2 2 3 4 4 3" xfId="15075"/>
    <cellStyle name="Calculation 2 2 3 4 5" xfId="15076"/>
    <cellStyle name="Calculation 2 2 3 4 5 2" xfId="15077"/>
    <cellStyle name="Total 2 5 4 15" xfId="15078"/>
    <cellStyle name="Total 2 5 4 20" xfId="15079"/>
    <cellStyle name="Calculation 2 2 6 7 2" xfId="15080"/>
    <cellStyle name="Calculation 2 2 3 4 5 3" xfId="15081"/>
    <cellStyle name="Total 2 5 4 16" xfId="15082"/>
    <cellStyle name="Total 2 5 4 21" xfId="15083"/>
    <cellStyle name="Calculation 2 2 3 4 6" xfId="15084"/>
    <cellStyle name="Calculation 2 2 3 4 6 2" xfId="15085"/>
    <cellStyle name="Calculation 2 2 4 12" xfId="15086"/>
    <cellStyle name="Calculation 2 2 6 8 2" xfId="15087"/>
    <cellStyle name="Calculation 2 2 3 4 6 3" xfId="15088"/>
    <cellStyle name="Calculation 2 2 4 13" xfId="15089"/>
    <cellStyle name="Calculation 2 2 3 4 7" xfId="15090"/>
    <cellStyle name="Heading 1 2 8" xfId="15091"/>
    <cellStyle name="Calculation 2 2 3 4 7 2" xfId="15092"/>
    <cellStyle name="Input 3 3 2 2 2" xfId="15093"/>
    <cellStyle name="Calculation 2 2 6 9 2" xfId="15094"/>
    <cellStyle name="Heading 1 2 9" xfId="15095"/>
    <cellStyle name="Calculation 2 2 3 4 7 3" xfId="15096"/>
    <cellStyle name="Calculation 2 2 3 4 9 3" xfId="15097"/>
    <cellStyle name="Calculation 2 2 3 7 2" xfId="15098"/>
    <cellStyle name="Calculation 2 2 3 7 3" xfId="15099"/>
    <cellStyle name="警告文本 2 6 3 2" xfId="15100"/>
    <cellStyle name="Input 5 2 21 2" xfId="15101"/>
    <cellStyle name="Input 5 2 16 2" xfId="15102"/>
    <cellStyle name="Calculation 2 2 3 8 2" xfId="15103"/>
    <cellStyle name="Total 3 3 4 19" xfId="15104"/>
    <cellStyle name="Total 3 3 4 24" xfId="15105"/>
    <cellStyle name="Calculation 2 2 3 8 3" xfId="15106"/>
    <cellStyle name="警告文本 2 6 4 2" xfId="15107"/>
    <cellStyle name="Input 5 2 22 2" xfId="15108"/>
    <cellStyle name="Input 5 2 17 2" xfId="15109"/>
    <cellStyle name="Calculation 2 6 3 10 2" xfId="15110"/>
    <cellStyle name="Calculation 2 2 3 9 3" xfId="15111"/>
    <cellStyle name="警告文本 2 6 5 2" xfId="15112"/>
    <cellStyle name="Input 5 2 18 2" xfId="15113"/>
    <cellStyle name="Note 7 10" xfId="15114"/>
    <cellStyle name="注释 2 10 14" xfId="15115"/>
    <cellStyle name="Calculation 2 6 3 11 2" xfId="15116"/>
    <cellStyle name="Calculation 2 2 4 10" xfId="15117"/>
    <cellStyle name="输入 3 2 2 5 23" xfId="15118"/>
    <cellStyle name="输入 3 2 2 5 18" xfId="15119"/>
    <cellStyle name="Good 3 3 4 2" xfId="15120"/>
    <cellStyle name="常规 29 2 4" xfId="15121"/>
    <cellStyle name="常规 34 2 4" xfId="15122"/>
    <cellStyle name="Calculation 2 2 4 11" xfId="15123"/>
    <cellStyle name="计算 2 5 5 22 3" xfId="15124"/>
    <cellStyle name="计算 2 5 5 17 3" xfId="15125"/>
    <cellStyle name="Calculation 5 3 18 3" xfId="15126"/>
    <cellStyle name="Calculation 2 2 4 11 2" xfId="15127"/>
    <cellStyle name="Output 2 2 3 3 5" xfId="15128"/>
    <cellStyle name="输入 3 2 2 5 18 3" xfId="15129"/>
    <cellStyle name="Input 2 4 2 20 2" xfId="15130"/>
    <cellStyle name="Input 2 4 2 15 2" xfId="15131"/>
    <cellStyle name="Calculation 2 2 4 11 3" xfId="15132"/>
    <cellStyle name="计算 2 5 5 23 3" xfId="15133"/>
    <cellStyle name="计算 2 5 5 18 3" xfId="15134"/>
    <cellStyle name="Calculation 5 3 19 3" xfId="15135"/>
    <cellStyle name="Calculation 2 2 4 12 2" xfId="15136"/>
    <cellStyle name="Output 2 2 3 4 5" xfId="15137"/>
    <cellStyle name="输入 3 2 2 5 19 3" xfId="15138"/>
    <cellStyle name="Input 2 4 2 21 2" xfId="15139"/>
    <cellStyle name="Input 2 4 2 16 2" xfId="15140"/>
    <cellStyle name="Calculation 2 2 4 12 3" xfId="15141"/>
    <cellStyle name="Calculation 2 2 5 10" xfId="15142"/>
    <cellStyle name="计算 2 5 5 19 3" xfId="15143"/>
    <cellStyle name="Calculation 2 2 4 13 2" xfId="15144"/>
    <cellStyle name="Calculation 2 2 5 11" xfId="15145"/>
    <cellStyle name="Input 2 4 2 22 2" xfId="15146"/>
    <cellStyle name="Input 2 4 2 17 2" xfId="15147"/>
    <cellStyle name="Calculation 2 2 4 13 3" xfId="15148"/>
    <cellStyle name="Calculation 2 2 6 8 3" xfId="15149"/>
    <cellStyle name="Calculation 2 2 4 14" xfId="15150"/>
    <cellStyle name="Calculation 2 2 4 14 2" xfId="15151"/>
    <cellStyle name="Input 3 8 2" xfId="15152"/>
    <cellStyle name="Calculation 2 2 4 15" xfId="15153"/>
    <cellStyle name="Calculation 2 2 4 20" xfId="15154"/>
    <cellStyle name="Explanatory Text 2 2 3 2 2" xfId="15155"/>
    <cellStyle name="Calculation 2 6 17" xfId="15156"/>
    <cellStyle name="Calculation 2 6 22" xfId="15157"/>
    <cellStyle name="Calculation 2 2 4 15 2" xfId="15158"/>
    <cellStyle name="Calculation 2 2 4 20 2" xfId="15159"/>
    <cellStyle name="Input 3 8 3" xfId="15160"/>
    <cellStyle name="Calculation 2 2 4 16" xfId="15161"/>
    <cellStyle name="Calculation 2 2 4 21" xfId="15162"/>
    <cellStyle name="Calculation 2 2 4 16 2" xfId="15163"/>
    <cellStyle name="Calculation 2 2 4 21 2" xfId="15164"/>
    <cellStyle name="Calculation 2 2 4 16 3" xfId="15165"/>
    <cellStyle name="Calculation 2 2 4 21 3" xfId="15166"/>
    <cellStyle name="Calculation 2 2 4 17 3" xfId="15167"/>
    <cellStyle name="Calculation 2 2 4 22 3" xfId="15168"/>
    <cellStyle name="Calculation 2 2 6 11" xfId="15169"/>
    <cellStyle name="Calculation 2 2 4 18 3" xfId="15170"/>
    <cellStyle name="Calculation 2 2 4 19 2" xfId="15171"/>
    <cellStyle name="Calculation 2 2 4 19 3" xfId="15172"/>
    <cellStyle name="Calculation 2 2 4 2" xfId="15173"/>
    <cellStyle name="Calculation 2 2 4 2 2" xfId="15174"/>
    <cellStyle name="Calculation 2 2 4 2 3" xfId="15175"/>
    <cellStyle name="Calculation 2 2 4 3 2" xfId="15176"/>
    <cellStyle name="Calculation 2 2 4 4 3" xfId="15177"/>
    <cellStyle name="Note 3 3 12" xfId="15178"/>
    <cellStyle name="Calculation 2 2 4 5 3" xfId="15179"/>
    <cellStyle name="Calculation 2 2 4 6" xfId="15180"/>
    <cellStyle name="Calculation 2 2 4 6 3" xfId="15181"/>
    <cellStyle name="Calculation 2 2 4 7" xfId="15182"/>
    <cellStyle name="Calculation 2 2 4 7 3" xfId="15183"/>
    <cellStyle name="Calculation 2 2 4 8" xfId="15184"/>
    <cellStyle name="Output 2 7 7 2" xfId="15185"/>
    <cellStyle name="Output 2 2 2 4 10 2" xfId="15186"/>
    <cellStyle name="Calculation 2 2 4 8 3" xfId="15187"/>
    <cellStyle name="Calculation 2 2 5" xfId="15188"/>
    <cellStyle name="Input 2 4 3 14 2" xfId="15189"/>
    <cellStyle name="Calculation 2 2 5 10 3" xfId="15190"/>
    <cellStyle name="Calculation 5 4 18 3" xfId="15191"/>
    <cellStyle name="Calculation 2 2 5 11 2" xfId="15192"/>
    <cellStyle name="Input 2 4 3 20 2" xfId="15193"/>
    <cellStyle name="Input 2 4 3 15 2" xfId="15194"/>
    <cellStyle name="Calculation 2 2 5 11 3" xfId="15195"/>
    <cellStyle name="Calculation 2 2 5 12" xfId="15196"/>
    <cellStyle name="Calculation 5 4 19 3" xfId="15197"/>
    <cellStyle name="Calculation 2 2 5 12 2" xfId="15198"/>
    <cellStyle name="Input 2 4 3 21 2" xfId="15199"/>
    <cellStyle name="Input 2 4 3 16 2" xfId="15200"/>
    <cellStyle name="Calculation 2 2 5 12 3" xfId="15201"/>
    <cellStyle name="Calculation 2 2 5 13" xfId="15202"/>
    <cellStyle name="Input 2 8" xfId="15203"/>
    <cellStyle name="Calculation 2 2 5 13 2" xfId="15204"/>
    <cellStyle name="Input 2 9" xfId="15205"/>
    <cellStyle name="Input 2 4 3 22 2" xfId="15206"/>
    <cellStyle name="Input 2 4 3 17 2" xfId="15207"/>
    <cellStyle name="Calculation 2 2 5 13 3" xfId="15208"/>
    <cellStyle name="Calculation 2 2 5 14" xfId="15209"/>
    <cellStyle name="Input 3 9" xfId="15210"/>
    <cellStyle name="Input 2 4 3 18 2" xfId="15211"/>
    <cellStyle name="Calculation 2 2 5 14 3" xfId="15212"/>
    <cellStyle name="常规 17 2 2 2 2 2 2 2" xfId="15213"/>
    <cellStyle name="Calculation 2 2 5 15" xfId="15214"/>
    <cellStyle name="Calculation 2 2 5 20" xfId="15215"/>
    <cellStyle name="Input 4 8" xfId="15216"/>
    <cellStyle name="常规 17 2 2 2 2 2 2 2 2" xfId="15217"/>
    <cellStyle name="Calculation 2 2 5 15 2" xfId="15218"/>
    <cellStyle name="Calculation 2 2 5 20 2" xfId="15219"/>
    <cellStyle name="Input 4 9" xfId="15220"/>
    <cellStyle name="Input 2 4 3 19 2" xfId="15221"/>
    <cellStyle name="Calculation 2 2 5 15 3" xfId="15222"/>
    <cellStyle name="Calculation 2 2 5 20 3" xfId="15223"/>
    <cellStyle name="Input 5 8" xfId="15224"/>
    <cellStyle name="好 3 5 2 2" xfId="15225"/>
    <cellStyle name="Calculation 2 2 5 16 2" xfId="15226"/>
    <cellStyle name="Calculation 2 2 5 21 2" xfId="15227"/>
    <cellStyle name="Input 5 9" xfId="15228"/>
    <cellStyle name="Calculation 2 2 5 16 3" xfId="15229"/>
    <cellStyle name="Calculation 2 2 5 21 3" xfId="15230"/>
    <cellStyle name="Input 6 8" xfId="15231"/>
    <cellStyle name="好 3 5 3 2" xfId="15232"/>
    <cellStyle name="Calculation 2 2 5 17 2" xfId="15233"/>
    <cellStyle name="Calculation 2 2 5 22 2" xfId="15234"/>
    <cellStyle name="Input 6 9" xfId="15235"/>
    <cellStyle name="Calculation 2 2 5 17 3" xfId="15236"/>
    <cellStyle name="Calculation 2 2 5 22 3" xfId="15237"/>
    <cellStyle name="Input 7 8" xfId="15238"/>
    <cellStyle name="好 3 5 4 2" xfId="15239"/>
    <cellStyle name="Calculation 2 2 5 18 2" xfId="15240"/>
    <cellStyle name="好 3 5 5" xfId="15241"/>
    <cellStyle name="Calculation 2 2 5 19" xfId="15242"/>
    <cellStyle name="Calculation 2 2 5 24" xfId="15243"/>
    <cellStyle name="Input 8 8" xfId="15244"/>
    <cellStyle name="好 3 5 5 2" xfId="15245"/>
    <cellStyle name="Calculation 2 2 5 19 2" xfId="15246"/>
    <cellStyle name="Input 8 9" xfId="15247"/>
    <cellStyle name="Calculation 2 2 5 19 3" xfId="15248"/>
    <cellStyle name="Calculation 2 2 5 2" xfId="15249"/>
    <cellStyle name="Calculation 2 2 5 2 2" xfId="15250"/>
    <cellStyle name="Calculation 2 2 5 3 2" xfId="15251"/>
    <cellStyle name="Calculation 2 2 5 6" xfId="15252"/>
    <cellStyle name="Calculation 6 4 21 2" xfId="15253"/>
    <cellStyle name="Calculation 6 4 16 2" xfId="15254"/>
    <cellStyle name="输入 3 10 22 2" xfId="15255"/>
    <cellStyle name="输入 3 10 17 2" xfId="15256"/>
    <cellStyle name="Calculation 2 2 5 7 3" xfId="15257"/>
    <cellStyle name="Calculation 2 2 5 8" xfId="15258"/>
    <cellStyle name="Output 2 7 8 2" xfId="15259"/>
    <cellStyle name="Calculation 6 4 18 2" xfId="15260"/>
    <cellStyle name="标题 1 2_3.3-精装超高层土建 (铝模)" xfId="15261"/>
    <cellStyle name="输入 3 10 19 2" xfId="15262"/>
    <cellStyle name="Calculation 2 2 5 9 3" xfId="15263"/>
    <cellStyle name="Calculation 2 2 6" xfId="15264"/>
    <cellStyle name="Calculation 2 2 6 10 2" xfId="15265"/>
    <cellStyle name="Calculation 2 2 6 11 2" xfId="15266"/>
    <cellStyle name="Output 6 4 6 3" xfId="15267"/>
    <cellStyle name="Calculation 2 2 6 16" xfId="15268"/>
    <cellStyle name="Calculation 2 2 6 21" xfId="15269"/>
    <cellStyle name="Calculation 2 2 6 17" xfId="15270"/>
    <cellStyle name="Calculation 2 2 6 22" xfId="15271"/>
    <cellStyle name="Calculation 2 2 6 18 2" xfId="15272"/>
    <cellStyle name="Calculation 2 2 6 19" xfId="15273"/>
    <cellStyle name="Calculation 2 2 6 24" xfId="15274"/>
    <cellStyle name="Calculation 2 2 6 19 2" xfId="15275"/>
    <cellStyle name="Calculation 2 2 6 2" xfId="15276"/>
    <cellStyle name="Calculation 2 2 6 6 3" xfId="15277"/>
    <cellStyle name="Calculation 2 2 6 7 3" xfId="15278"/>
    <cellStyle name="Calculation 2 2 6 8" xfId="15279"/>
    <cellStyle name="Output 2 7 9 2" xfId="15280"/>
    <cellStyle name="Input 3 3 2 2 3" xfId="15281"/>
    <cellStyle name="Calculation 2 2 6 9 3" xfId="15282"/>
    <cellStyle name="Calculation 2 2 7 2" xfId="15283"/>
    <cellStyle name="Calculation 2 2 8 2" xfId="15284"/>
    <cellStyle name="Calculation 2 2 9 2" xfId="15285"/>
    <cellStyle name="Note 3 2 2 2 3" xfId="15286"/>
    <cellStyle name="Calculation 2 2_3.3-精装超高层土建 (铝模)" xfId="15287"/>
    <cellStyle name="Output 2 3 10 2" xfId="15288"/>
    <cellStyle name="Good 2 2 4 2" xfId="15289"/>
    <cellStyle name="Calculation 2 26 2" xfId="15290"/>
    <cellStyle name="Good 2 2 5 2" xfId="15291"/>
    <cellStyle name="Calculation 2 27 2" xfId="15292"/>
    <cellStyle name="输入 2 4 5 18 3" xfId="15293"/>
    <cellStyle name="Good 2 2 6" xfId="15294"/>
    <cellStyle name="Calculation 2 28" xfId="15295"/>
    <cellStyle name="常规 2 3 2 3 3 2" xfId="15296"/>
    <cellStyle name="Good 2 2 6 2" xfId="15297"/>
    <cellStyle name="Calculation 2 28 2" xfId="15298"/>
    <cellStyle name="适中 2 5 4 2" xfId="15299"/>
    <cellStyle name="Input 3 25 2" xfId="15300"/>
    <cellStyle name="Calculation 2 4 9 2" xfId="15301"/>
    <cellStyle name="Note 3 2 4 2 3" xfId="15302"/>
    <cellStyle name="Heading 2 2 2_3.3-精装超高层土建 (铝模)" xfId="15303"/>
    <cellStyle name="Good 2 2 7" xfId="15304"/>
    <cellStyle name="Calculation 2 29" xfId="15305"/>
    <cellStyle name="Calculation 2 29 2" xfId="15306"/>
    <cellStyle name="Calculation 2 3 10" xfId="15307"/>
    <cellStyle name="Calculation 2 3 10 2" xfId="15308"/>
    <cellStyle name="Total 3 2 3 16" xfId="15309"/>
    <cellStyle name="Total 3 2 3 21" xfId="15310"/>
    <cellStyle name="Calculation 2 3 11" xfId="15311"/>
    <cellStyle name="Calculation 2 3 11 2" xfId="15312"/>
    <cellStyle name="Calculation 2 3 12" xfId="15313"/>
    <cellStyle name="Calculation 2 3 12 2" xfId="15314"/>
    <cellStyle name="Calculation 2 3 13" xfId="15315"/>
    <cellStyle name="Calculation 2 3 13 2" xfId="15316"/>
    <cellStyle name="Calculation 2 3 13 3" xfId="15317"/>
    <cellStyle name="输入 3 3 5 7 3" xfId="15318"/>
    <cellStyle name="Output 2 7 18 2" xfId="15319"/>
    <cellStyle name="Calculation 2 3 14" xfId="15320"/>
    <cellStyle name="Output 2 7 18 3" xfId="15321"/>
    <cellStyle name="Calculation 2 3 15" xfId="15322"/>
    <cellStyle name="Calculation 2 3 20" xfId="15323"/>
    <cellStyle name="输出 3 10 12" xfId="15324"/>
    <cellStyle name="Calculation 2 3 15 2" xfId="15325"/>
    <cellStyle name="Calculation 2 3 20 2" xfId="15326"/>
    <cellStyle name="Total 3 2 4 16" xfId="15327"/>
    <cellStyle name="Total 3 2 4 21" xfId="15328"/>
    <cellStyle name="Output 2 4 2 3" xfId="15329"/>
    <cellStyle name="输出 3 10 13" xfId="15330"/>
    <cellStyle name="Calculation 2 3 15 3" xfId="15331"/>
    <cellStyle name="Calculation 2 3 20 3" xfId="15332"/>
    <cellStyle name="Total 3 2 4 17" xfId="15333"/>
    <cellStyle name="Total 3 2 4 22" xfId="15334"/>
    <cellStyle name="Output 2 4 2 4" xfId="15335"/>
    <cellStyle name="Calculation 2 3 16" xfId="15336"/>
    <cellStyle name="Calculation 2 3 21" xfId="15337"/>
    <cellStyle name="Output 2 4 3 3" xfId="15338"/>
    <cellStyle name="Calculation 2 3 16 2" xfId="15339"/>
    <cellStyle name="Calculation 2 3 21 2" xfId="15340"/>
    <cellStyle name="Output 2 4 3 4" xfId="15341"/>
    <cellStyle name="Calculation 2 3 16 3" xfId="15342"/>
    <cellStyle name="Calculation 2 3 21 3" xfId="15343"/>
    <cellStyle name="Calculation 2 3 17" xfId="15344"/>
    <cellStyle name="Calculation 2 3 22" xfId="15345"/>
    <cellStyle name="Output 2 4 4 3" xfId="15346"/>
    <cellStyle name="Calculation 2 3 17 2" xfId="15347"/>
    <cellStyle name="Calculation 2 3 22 2" xfId="15348"/>
    <cellStyle name="Input 2 4 10" xfId="15349"/>
    <cellStyle name="Total 6 3 2" xfId="15350"/>
    <cellStyle name="Output 2 4 4 4" xfId="15351"/>
    <cellStyle name="Calculation 2 3 17 3" xfId="15352"/>
    <cellStyle name="Calculation 2 3 22 3" xfId="15353"/>
    <cellStyle name="Output 2 4 5 3" xfId="15354"/>
    <cellStyle name="Calculation 2 3 18 2" xfId="15355"/>
    <cellStyle name="Calculation 2 3 23 2" xfId="15356"/>
    <cellStyle name="Calculation 2 3 18 3" xfId="15357"/>
    <cellStyle name="Calculation 2 3 23 3" xfId="15358"/>
    <cellStyle name="Note 3 3 4 10 3" xfId="15359"/>
    <cellStyle name="Total 6 4 2" xfId="15360"/>
    <cellStyle name="Calculation 2 5 2 2 2" xfId="15361"/>
    <cellStyle name="Output 2 4 6 3" xfId="15362"/>
    <cellStyle name="Calculation 2 3 19 2" xfId="15363"/>
    <cellStyle name="Calculation 2 3 24 2" xfId="15364"/>
    <cellStyle name="Calculation 2 3 19 3" xfId="15365"/>
    <cellStyle name="Calculation 2 3 24 3" xfId="15366"/>
    <cellStyle name="Calculation 3 6 10" xfId="15367"/>
    <cellStyle name="Note 3 3 4 11 3" xfId="15368"/>
    <cellStyle name="Total 6 5 2" xfId="15369"/>
    <cellStyle name="Calculation 2 5 2 3 2" xfId="15370"/>
    <cellStyle name="Output 2 3 2 14" xfId="15371"/>
    <cellStyle name="Calculation 2 3 2" xfId="15372"/>
    <cellStyle name="Total 2 7 19 2" xfId="15373"/>
    <cellStyle name="强调文字颜色 6 3 2 2 5 2" xfId="15374"/>
    <cellStyle name="Calculation 2 4 2 6" xfId="15375"/>
    <cellStyle name="Calculation 2 3 2 10 2" xfId="15376"/>
    <cellStyle name="Output 7 2 4 3" xfId="15377"/>
    <cellStyle name="汇总 3 10 6 2" xfId="15378"/>
    <cellStyle name="Total 2 7 19 3" xfId="15379"/>
    <cellStyle name="Calculation 2 4 2 7" xfId="15380"/>
    <cellStyle name="Calculation 2 3 2 10 3" xfId="15381"/>
    <cellStyle name="Calculation 2 4 3 6" xfId="15382"/>
    <cellStyle name="Calculation 2 3 2 11 2" xfId="15383"/>
    <cellStyle name="Output 7 2 5 3" xfId="15384"/>
    <cellStyle name="Calculation 2 4 3 7" xfId="15385"/>
    <cellStyle name="Calculation 2 3 2 11 3" xfId="15386"/>
    <cellStyle name="Calculation 2 4 4 6" xfId="15387"/>
    <cellStyle name="Calculation 2 3 2 12 2" xfId="15388"/>
    <cellStyle name="Output 7 2 6 3" xfId="15389"/>
    <cellStyle name="Calculation 2 4 4 7" xfId="15390"/>
    <cellStyle name="标题 3 2 2 2" xfId="15391"/>
    <cellStyle name="Calculation 2 3 2 12 3" xfId="15392"/>
    <cellStyle name="Calculation 2 3 2 13 2" xfId="15393"/>
    <cellStyle name="Output 7 2 7 3" xfId="15394"/>
    <cellStyle name="Calculation 2 3 2 13 3" xfId="15395"/>
    <cellStyle name="Input 3 2 2 14 3" xfId="15396"/>
    <cellStyle name="Note 2 8 14 2" xfId="15397"/>
    <cellStyle name="Calculation 2 3 2 14" xfId="15398"/>
    <cellStyle name="Calculation 2 3 2 14 2" xfId="15399"/>
    <cellStyle name="Output 7 2 8 3" xfId="15400"/>
    <cellStyle name="Calculation 2 3 2 14 3" xfId="15401"/>
    <cellStyle name="Calculation 2 3 2 15" xfId="15402"/>
    <cellStyle name="Calculation 2 3 2 20" xfId="15403"/>
    <cellStyle name="Calculation 2 3 2 15 2" xfId="15404"/>
    <cellStyle name="Calculation 2 3 2 20 2" xfId="15405"/>
    <cellStyle name="Output 7 2 9 3" xfId="15406"/>
    <cellStyle name="Calculation 2 3 2 15 3" xfId="15407"/>
    <cellStyle name="Calculation 2 3 2 20 3" xfId="15408"/>
    <cellStyle name="Input 7 4 4 2" xfId="15409"/>
    <cellStyle name="Calculation 2 3 2 16" xfId="15410"/>
    <cellStyle name="Calculation 2 3 2 21" xfId="15411"/>
    <cellStyle name="Input 2 2 3 3 10 2" xfId="15412"/>
    <cellStyle name="Calculation 2 3 2 16 2" xfId="15413"/>
    <cellStyle name="Calculation 2 3 2 21 2" xfId="15414"/>
    <cellStyle name="Calculation 2 3 2 16 3" xfId="15415"/>
    <cellStyle name="Calculation 2 3 2 21 3" xfId="15416"/>
    <cellStyle name="Input 7 4 4 3" xfId="15417"/>
    <cellStyle name="输出 3 3 5 2" xfId="15418"/>
    <cellStyle name="Calculation 2 3 2 17" xfId="15419"/>
    <cellStyle name="Calculation 2 3 2 22" xfId="15420"/>
    <cellStyle name="常规 3 2 3 2" xfId="15421"/>
    <cellStyle name="Input 2 2 3 3 10 3" xfId="15422"/>
    <cellStyle name="输出 3 3 5 2 2" xfId="15423"/>
    <cellStyle name="Calculation 2 3 2 17 2" xfId="15424"/>
    <cellStyle name="Calculation 2 3 2 22 2" xfId="15425"/>
    <cellStyle name="常规 3 2 3 2 2" xfId="15426"/>
    <cellStyle name="输出 3 3 5 3" xfId="15427"/>
    <cellStyle name="Note 2 2 3 3 10 2" xfId="15428"/>
    <cellStyle name="Calculation 2 3 2 18" xfId="15429"/>
    <cellStyle name="Calculation 2 3 2 23" xfId="15430"/>
    <cellStyle name="常规 3 2 3 3" xfId="15431"/>
    <cellStyle name="好_万科金色城市23号地块安装部分模拟清单（2011.11.21.浩） 2" xfId="15432"/>
    <cellStyle name="常规 2 12 2" xfId="15433"/>
    <cellStyle name="Calculation 5 2 3 2" xfId="15434"/>
    <cellStyle name="输出 3 3 5 3 2" xfId="15435"/>
    <cellStyle name="Calculation 2 3 2 18 2" xfId="15436"/>
    <cellStyle name="常规 3 2 3 3 2" xfId="15437"/>
    <cellStyle name="好_万科金色城市23号地块安装部分模拟清单（2011.11.21.浩） 2 3" xfId="15438"/>
    <cellStyle name="Title 2 2 3 3 2" xfId="15439"/>
    <cellStyle name="输出 3 3 5 3 3" xfId="15440"/>
    <cellStyle name="Calculation 2 3 2 18 3" xfId="15441"/>
    <cellStyle name="输出 3 3 5 4 2" xfId="15442"/>
    <cellStyle name="Calculation 2 3 2 19 2" xfId="15443"/>
    <cellStyle name="常规 3 2 3 4 2" xfId="15444"/>
    <cellStyle name="好_万科金色城市23号地块安装部分模拟清单（2011.11.21.浩） 3 3" xfId="15445"/>
    <cellStyle name="Title 2 2 3 4 2" xfId="15446"/>
    <cellStyle name="输出 3 3 5 4 3" xfId="15447"/>
    <cellStyle name="Calculation 2 3 2 19 3" xfId="15448"/>
    <cellStyle name="Calculation 2 3 2 2 3" xfId="15449"/>
    <cellStyle name="Calculation 2 3 2 3 3" xfId="15450"/>
    <cellStyle name="Calculation 2 3 2 5 2" xfId="15451"/>
    <cellStyle name="Calculation 2 3 2 5 3" xfId="15452"/>
    <cellStyle name="Calculation 2 3 2 6" xfId="15453"/>
    <cellStyle name="计算 2 2 5 2 2" xfId="15454"/>
    <cellStyle name="Calculation 2 3 2 7" xfId="15455"/>
    <cellStyle name="Calculation 2 3 2 7 2" xfId="15456"/>
    <cellStyle name="Calculation 2 3 2 7 3" xfId="15457"/>
    <cellStyle name="计算 2 2 5 2 3" xfId="15458"/>
    <cellStyle name="Calculation 2 3 2 8" xfId="15459"/>
    <cellStyle name="Output 2 8 5 2" xfId="15460"/>
    <cellStyle name="常规 3 2 10" xfId="15461"/>
    <cellStyle name="Calculation 2 3 2 8 2" xfId="15462"/>
    <cellStyle name="Calculation 2 3 2 8 3" xfId="15463"/>
    <cellStyle name="汇总 3 10 12 2" xfId="15464"/>
    <cellStyle name="Calculation 2 3 2 9" xfId="15465"/>
    <cellStyle name="Output 2 8 5 3" xfId="15466"/>
    <cellStyle name="常规 3 2 11" xfId="15467"/>
    <cellStyle name="Calculation 2 3 25" xfId="15468"/>
    <cellStyle name="Output 2 4 7 3" xfId="15469"/>
    <cellStyle name="Calculation 2 3 25 2" xfId="15470"/>
    <cellStyle name="Calculation 2 3 25 3" xfId="15471"/>
    <cellStyle name="Note 3 3 4 12 3" xfId="15472"/>
    <cellStyle name="Total 6 6 2" xfId="15473"/>
    <cellStyle name="Calculation 2 5 2 4 2" xfId="15474"/>
    <cellStyle name="Calculation 2 3 26" xfId="15475"/>
    <cellStyle name="Calculation 2 3 27" xfId="15476"/>
    <cellStyle name="常规 16 5 3 2" xfId="15477"/>
    <cellStyle name="Input 2 2 22 2" xfId="15478"/>
    <cellStyle name="Input 2 2 17 2" xfId="15479"/>
    <cellStyle name="Heading 3 4 3" xfId="15480"/>
    <cellStyle name="标题 2 4 5" xfId="15481"/>
    <cellStyle name="Calculation 6 2 22 3" xfId="15482"/>
    <cellStyle name="Calculation 6 2 17 3" xfId="15483"/>
    <cellStyle name="Calculation 2 3 3 10 2" xfId="15484"/>
    <cellStyle name="Input 2 2 22 3" xfId="15485"/>
    <cellStyle name="Input 2 2 17 3" xfId="15486"/>
    <cellStyle name="Heading 3 4 4" xfId="15487"/>
    <cellStyle name="常规 14 5 3 2" xfId="15488"/>
    <cellStyle name="Calculation 2 3 3 10 3" xfId="15489"/>
    <cellStyle name="Input 2 2 23" xfId="15490"/>
    <cellStyle name="Input 2 2 18" xfId="15491"/>
    <cellStyle name="Calculation 2 3 3 11" xfId="15492"/>
    <cellStyle name="Total 2 2 3 2 5 3" xfId="15493"/>
    <cellStyle name="Input 2 2 23 2" xfId="15494"/>
    <cellStyle name="Input 2 2 18 2" xfId="15495"/>
    <cellStyle name="Heading 3 5 3" xfId="15496"/>
    <cellStyle name="Total 3 2 6" xfId="15497"/>
    <cellStyle name="标题 2 5 5" xfId="15498"/>
    <cellStyle name="Calculation 6 2 18 3" xfId="15499"/>
    <cellStyle name="Calculation 2 3 3 11 2" xfId="15500"/>
    <cellStyle name="Input 2 2 23 3" xfId="15501"/>
    <cellStyle name="Input 2 2 18 3" xfId="15502"/>
    <cellStyle name="Heading 3 5 4" xfId="15503"/>
    <cellStyle name="常规 14 5 4 2" xfId="15504"/>
    <cellStyle name="Total 3 2 7" xfId="15505"/>
    <cellStyle name="Calculation 2 3 3 11 3" xfId="15506"/>
    <cellStyle name="注释 2 10 12 2" xfId="15507"/>
    <cellStyle name="Input 2 2 24" xfId="15508"/>
    <cellStyle name="Input 2 2 19" xfId="15509"/>
    <cellStyle name="Calculation 2 3 3 12" xfId="15510"/>
    <cellStyle name="Input 2 2 24 2" xfId="15511"/>
    <cellStyle name="Input 2 2 19 2" xfId="15512"/>
    <cellStyle name="Heading 3 6 3" xfId="15513"/>
    <cellStyle name="Total 3 3 6" xfId="15514"/>
    <cellStyle name="注释 2 2 7 12" xfId="15515"/>
    <cellStyle name="Calculation 6 2 19 3" xfId="15516"/>
    <cellStyle name="Calculation 2 3 3 12 2" xfId="15517"/>
    <cellStyle name="Input 2 2 24 3" xfId="15518"/>
    <cellStyle name="Input 2 2 19 3" xfId="15519"/>
    <cellStyle name="Heading 3 6 4" xfId="15520"/>
    <cellStyle name="Total 3 3 7" xfId="15521"/>
    <cellStyle name="注释 2 2 7 13" xfId="15522"/>
    <cellStyle name="Calculation 2 3 3 12 3" xfId="15523"/>
    <cellStyle name="注释 2 10 12 3" xfId="15524"/>
    <cellStyle name="Input 2 2 25" xfId="15525"/>
    <cellStyle name="Input 3 2 2 19 2" xfId="15526"/>
    <cellStyle name="Calculation 2 3 3 13" xfId="15527"/>
    <cellStyle name="计算 4 5 10 3" xfId="15528"/>
    <cellStyle name="Input 2 2 25 2" xfId="15529"/>
    <cellStyle name="Heading 3 7 3" xfId="15530"/>
    <cellStyle name="Total 3 4 6" xfId="15531"/>
    <cellStyle name="Calculation 2 3 3 13 2" xfId="15532"/>
    <cellStyle name="Input 2 2 25 3" xfId="15533"/>
    <cellStyle name="Heading 3 7 4" xfId="15534"/>
    <cellStyle name="Total 3 4 7" xfId="15535"/>
    <cellStyle name="Calculation 2 3 3 13 3" xfId="15536"/>
    <cellStyle name="Input 2 2 26" xfId="15537"/>
    <cellStyle name="常规 10 2 4 10" xfId="15538"/>
    <cellStyle name="Input 3 2 2 19 3" xfId="15539"/>
    <cellStyle name="Note 2 8 19 2" xfId="15540"/>
    <cellStyle name="Calculation 2 3 3 14" xfId="15541"/>
    <cellStyle name="Calculation 3 2 2 4 2" xfId="15542"/>
    <cellStyle name="计算 4 5 11 3" xfId="15543"/>
    <cellStyle name="Input 2 2 26 2" xfId="15544"/>
    <cellStyle name="Total 3 5 6" xfId="15545"/>
    <cellStyle name="Calculation 2 3 3 14 2" xfId="15546"/>
    <cellStyle name="Input 2 2 26 3" xfId="15547"/>
    <cellStyle name="Total 3 5 7" xfId="15548"/>
    <cellStyle name="Calculation 2 3 3 14 3" xfId="15549"/>
    <cellStyle name="Note 2 8 19 3" xfId="15550"/>
    <cellStyle name="Input 8 3 2" xfId="15551"/>
    <cellStyle name="Input 2 2 27" xfId="15552"/>
    <cellStyle name="Calculation 2 3 3 15" xfId="15553"/>
    <cellStyle name="Calculation 2 3 3 20" xfId="15554"/>
    <cellStyle name="Calculation 3 2 2 4 3" xfId="15555"/>
    <cellStyle name="计算 4 5 12 3" xfId="15556"/>
    <cellStyle name="Input 2 2 27 2" xfId="15557"/>
    <cellStyle name="Total 3 6 6" xfId="15558"/>
    <cellStyle name="Calculation 2 3 3 15 2" xfId="15559"/>
    <cellStyle name="Calculation 2 3 3 20 2" xfId="15560"/>
    <cellStyle name="Input 2 2 27 3" xfId="15561"/>
    <cellStyle name="Total 3 6 7" xfId="15562"/>
    <cellStyle name="Calculation 2 3 3 15 3" xfId="15563"/>
    <cellStyle name="Calculation 2 3 3 20 3" xfId="15564"/>
    <cellStyle name="Input 8 3 3" xfId="15565"/>
    <cellStyle name="Input 2 2 28" xfId="15566"/>
    <cellStyle name="Input 7 4 9 2" xfId="15567"/>
    <cellStyle name="Calculation 2 3 3 16" xfId="15568"/>
    <cellStyle name="Calculation 2 3 3 21" xfId="15569"/>
    <cellStyle name="Input 2 2 3 3 20 2" xfId="15570"/>
    <cellStyle name="Input 2 2 3 3 15 2" xfId="15571"/>
    <cellStyle name="Calculation 2 3 3 16 2" xfId="15572"/>
    <cellStyle name="Calculation 2 3 3 21 2" xfId="15573"/>
    <cellStyle name="Calculation 2 3 3 16 3" xfId="15574"/>
    <cellStyle name="Calculation 2 3 3 21 3" xfId="15575"/>
    <cellStyle name="Input 2 2 29" xfId="15576"/>
    <cellStyle name="Input 7 4 9 3" xfId="15577"/>
    <cellStyle name="Calculation 2 3 3 17" xfId="15578"/>
    <cellStyle name="Calculation 2 3 3 22" xfId="15579"/>
    <cellStyle name="常规 3 2 8 2" xfId="15580"/>
    <cellStyle name="Input 2 2 3 3 20 3" xfId="15581"/>
    <cellStyle name="Input 2 2 3 3 15 3" xfId="15582"/>
    <cellStyle name="Calculation 2 3 3 17 2" xfId="15583"/>
    <cellStyle name="Calculation 2 3 3 22 2" xfId="15584"/>
    <cellStyle name="Calculation 2 3 3 17 3" xfId="15585"/>
    <cellStyle name="Calculation 2 3 3 22 3" xfId="15586"/>
    <cellStyle name="Note 2 2 3 3 20 2" xfId="15587"/>
    <cellStyle name="Note 2 2 3 3 15 2" xfId="15588"/>
    <cellStyle name="Calculation 2 3 3 18" xfId="15589"/>
    <cellStyle name="Calculation 2 3 3 23" xfId="15590"/>
    <cellStyle name="Calculation 5 2 8 2" xfId="15591"/>
    <cellStyle name="Calculation 2 3 3 18 2" xfId="15592"/>
    <cellStyle name="Calculation 2 3 3 18 3" xfId="15593"/>
    <cellStyle name="Calculation 2 3 3 19 2" xfId="15594"/>
    <cellStyle name="Normal 2" xfId="15595"/>
    <cellStyle name="Calculation 2 3 3 19 3" xfId="15596"/>
    <cellStyle name="Calculation 2 3 3 2 2" xfId="15597"/>
    <cellStyle name="Calculation 2 3 3 2 3" xfId="15598"/>
    <cellStyle name="Calculation 2 3 3 3 2" xfId="15599"/>
    <cellStyle name="Output 3 2 15" xfId="15600"/>
    <cellStyle name="Output 3 2 20" xfId="15601"/>
    <cellStyle name="Calculation 2 3 3 3 3" xfId="15602"/>
    <cellStyle name="Output 3 2 16" xfId="15603"/>
    <cellStyle name="Output 3 2 21" xfId="15604"/>
    <cellStyle name="Calculation 2 3 3 6" xfId="15605"/>
    <cellStyle name="Calculation 2 3 3 6 2" xfId="15606"/>
    <cellStyle name="Calculation 2 3 3 6 3" xfId="15607"/>
    <cellStyle name="Calculation 2 3 3 7" xfId="15608"/>
    <cellStyle name="Calculation 2 3 3 7 2" xfId="15609"/>
    <cellStyle name="Calculation 2 3 3 7 3" xfId="15610"/>
    <cellStyle name="Calculation 2 3 3 8" xfId="15611"/>
    <cellStyle name="Output 2 8 6 2" xfId="15612"/>
    <cellStyle name="Calculation 2 3 3 8 2" xfId="15613"/>
    <cellStyle name="Output 3 3 15" xfId="15614"/>
    <cellStyle name="Output 3 3 20" xfId="15615"/>
    <cellStyle name="Calculation 2 3 3 8 3" xfId="15616"/>
    <cellStyle name="Output 3 3 16" xfId="15617"/>
    <cellStyle name="Output 3 3 21" xfId="15618"/>
    <cellStyle name="汇总 3 10 13 2" xfId="15619"/>
    <cellStyle name="Calculation 2 3 3 9" xfId="15620"/>
    <cellStyle name="Output 2 8 6 3" xfId="15621"/>
    <cellStyle name="Calculation 2 3 4" xfId="15622"/>
    <cellStyle name="输入 3 2 3 5 22 2" xfId="15623"/>
    <cellStyle name="输入 3 2 3 5 17 2" xfId="15624"/>
    <cellStyle name="Output 2 6 2 8" xfId="15625"/>
    <cellStyle name="常规 39 2 3 2" xfId="15626"/>
    <cellStyle name="Input 2 3 22 2" xfId="15627"/>
    <cellStyle name="Input 2 3 17 2" xfId="15628"/>
    <cellStyle name="输入 2 2 7 9 3" xfId="15629"/>
    <cellStyle name="计算 2 6 5 21 3" xfId="15630"/>
    <cellStyle name="计算 2 6 5 16 3" xfId="15631"/>
    <cellStyle name="Calculation 6 3 22 3" xfId="15632"/>
    <cellStyle name="Calculation 6 3 17 3" xfId="15633"/>
    <cellStyle name="Calculation 2 3 4 10 2" xfId="15634"/>
    <cellStyle name="输入 3 2 3 5 22 3" xfId="15635"/>
    <cellStyle name="输入 3 2 3 5 17 3" xfId="15636"/>
    <cellStyle name="Input 2 5 2 14 2" xfId="15637"/>
    <cellStyle name="Output 2 6 2 9" xfId="15638"/>
    <cellStyle name="Input 2 3 22 3" xfId="15639"/>
    <cellStyle name="Input 2 3 17 3" xfId="15640"/>
    <cellStyle name="链接单元格 3 2" xfId="15641"/>
    <cellStyle name="Calculation 2 3 4 10 3" xfId="15642"/>
    <cellStyle name="输入 3 2 3 5 23" xfId="15643"/>
    <cellStyle name="输入 3 2 3 5 18" xfId="15644"/>
    <cellStyle name="常规 39 2 4" xfId="15645"/>
    <cellStyle name="Input 2 3 23" xfId="15646"/>
    <cellStyle name="Input 2 3 18" xfId="15647"/>
    <cellStyle name="Calculation 2 3 4 11" xfId="15648"/>
    <cellStyle name="输入 3 2 3 5 18 2" xfId="15649"/>
    <cellStyle name="Output 2 6 3 8" xfId="15650"/>
    <cellStyle name="Input 2 3 23 2" xfId="15651"/>
    <cellStyle name="Input 2 3 18 2" xfId="15652"/>
    <cellStyle name="计算 2 6 5 22 3" xfId="15653"/>
    <cellStyle name="计算 2 6 5 17 3" xfId="15654"/>
    <cellStyle name="Calculation 6 3 18 3" xfId="15655"/>
    <cellStyle name="Calculation 2 3 4 11 2" xfId="15656"/>
    <cellStyle name="输入 3 2 3 5 18 3" xfId="15657"/>
    <cellStyle name="Input 2 5 2 20 2" xfId="15658"/>
    <cellStyle name="Input 2 5 2 15 2" xfId="15659"/>
    <cellStyle name="Output 2 6 3 9" xfId="15660"/>
    <cellStyle name="Input 2 3 23 3" xfId="15661"/>
    <cellStyle name="Input 2 3 18 3" xfId="15662"/>
    <cellStyle name="链接单元格 4 2" xfId="15663"/>
    <cellStyle name="Calculation 2 3 4 11 3" xfId="15664"/>
    <cellStyle name="输入 3 2 3 5 24" xfId="15665"/>
    <cellStyle name="输入 3 2 3 5 19" xfId="15666"/>
    <cellStyle name="Note 7 13 2" xfId="15667"/>
    <cellStyle name="注释 2 10 22 2" xfId="15668"/>
    <cellStyle name="注释 2 10 17 2" xfId="15669"/>
    <cellStyle name="Input 2 3 24" xfId="15670"/>
    <cellStyle name="Input 2 3 19" xfId="15671"/>
    <cellStyle name="Calculation 2 3 4 12" xfId="15672"/>
    <cellStyle name="输入 3 2 3 5 19 3" xfId="15673"/>
    <cellStyle name="Input 2 5 2 21 2" xfId="15674"/>
    <cellStyle name="Input 2 5 2 16 2" xfId="15675"/>
    <cellStyle name="Note 2 9 14" xfId="15676"/>
    <cellStyle name="Output 2 6 4 9" xfId="15677"/>
    <cellStyle name="Input 2 3 24 3" xfId="15678"/>
    <cellStyle name="Input 2 3 19 3" xfId="15679"/>
    <cellStyle name="Calculation 2 3 4 12 3" xfId="15680"/>
    <cellStyle name="Note 7 13 3" xfId="15681"/>
    <cellStyle name="注释 2 10 22 3" xfId="15682"/>
    <cellStyle name="注释 2 10 17 3" xfId="15683"/>
    <cellStyle name="Input 2 3 25" xfId="15684"/>
    <cellStyle name="强调文字颜色 3 3 3 4 2" xfId="15685"/>
    <cellStyle name="Calculation 2 3 4 13" xfId="15686"/>
    <cellStyle name="Total 3 2 10 2" xfId="15687"/>
    <cellStyle name="Input 2 3 26" xfId="15688"/>
    <cellStyle name="常规 10 2 5 10" xfId="15689"/>
    <cellStyle name="Calculation 2 3 4 14" xfId="15690"/>
    <cellStyle name="Calculation 3 2 2 9 2" xfId="15691"/>
    <cellStyle name="Total 3 2 10 3" xfId="15692"/>
    <cellStyle name="Input 8 8 2" xfId="15693"/>
    <cellStyle name="Input 2 3 27" xfId="15694"/>
    <cellStyle name="常规 10 2 5 11" xfId="15695"/>
    <cellStyle name="Calculation 2 3 4 15" xfId="15696"/>
    <cellStyle name="Calculation 2 3 4 20" xfId="15697"/>
    <cellStyle name="Calculation 3 2 2 9 3" xfId="15698"/>
    <cellStyle name="Calculation 2 3 4 15 2" xfId="15699"/>
    <cellStyle name="Calculation 2 3 4 20 2" xfId="15700"/>
    <cellStyle name="Input 2 5 2 19 2" xfId="15701"/>
    <cellStyle name="Calculation 2 3 4 15 3" xfId="15702"/>
    <cellStyle name="Calculation 2 3 4 20 3" xfId="15703"/>
    <cellStyle name="Input 8 8 3" xfId="15704"/>
    <cellStyle name="Calculation 2 3 4 16" xfId="15705"/>
    <cellStyle name="Calculation 2 3 4 21" xfId="15706"/>
    <cellStyle name="Calculation 2 3 4 16 2" xfId="15707"/>
    <cellStyle name="Calculation 2 3 4 21 2" xfId="15708"/>
    <cellStyle name="常规 4 6 2 2" xfId="15709"/>
    <cellStyle name="Calculation 2 3 4 16 3" xfId="15710"/>
    <cellStyle name="Calculation 2 3 4 21 3" xfId="15711"/>
    <cellStyle name="Calculation 2 3 4 17" xfId="15712"/>
    <cellStyle name="Calculation 2 3 4 22" xfId="15713"/>
    <cellStyle name="Input 3 2 2 7" xfId="15714"/>
    <cellStyle name="Calculation 2 3 4 17 2" xfId="15715"/>
    <cellStyle name="Calculation 2 3 4 22 2" xfId="15716"/>
    <cellStyle name="常规 4 6 3 2" xfId="15717"/>
    <cellStyle name="Input 3 2 2 8" xfId="15718"/>
    <cellStyle name="Calculation 2 3 4 17 3" xfId="15719"/>
    <cellStyle name="Calculation 2 3 4 22 3" xfId="15720"/>
    <cellStyle name="Calculation 2 3 4 18" xfId="15721"/>
    <cellStyle name="Calculation 2 3 4 23" xfId="15722"/>
    <cellStyle name="Total 2 6 2 2 3" xfId="15723"/>
    <cellStyle name="Input 3 2 3 7" xfId="15724"/>
    <cellStyle name="Calculation 2 3 4 18 2" xfId="15725"/>
    <cellStyle name="常规 4 6 4 2" xfId="15726"/>
    <cellStyle name="Input 3 2 3 8" xfId="15727"/>
    <cellStyle name="Calculation 2 3 4 18 3" xfId="15728"/>
    <cellStyle name="Calculation 2 3 4 19" xfId="15729"/>
    <cellStyle name="Calculation 2 3 4 24" xfId="15730"/>
    <cellStyle name="Calculation 2 6 3 2 2" xfId="15731"/>
    <cellStyle name="常规 10 3 4 2" xfId="15732"/>
    <cellStyle name="Total 2 6 2 3 3" xfId="15733"/>
    <cellStyle name="Input 3 2 4 7" xfId="15734"/>
    <cellStyle name="Calculation 2 3 4 19 2" xfId="15735"/>
    <cellStyle name="注释 2 3 5 4" xfId="15736"/>
    <cellStyle name="Calculation 2 3 4 2 2" xfId="15737"/>
    <cellStyle name="注释 2 3 5 5" xfId="15738"/>
    <cellStyle name="Calculation 2 3 4 2 3" xfId="15739"/>
    <cellStyle name="Calculation 2 3 4 3 3" xfId="15740"/>
    <cellStyle name="Calculation 2 3 4 4 2" xfId="15741"/>
    <cellStyle name="Calculation 2 3 4 4 3" xfId="15742"/>
    <cellStyle name="Note 7 4 8 2" xfId="15743"/>
    <cellStyle name="Output 3 5 17 2" xfId="15744"/>
    <cellStyle name="Output 3 5 22 2" xfId="15745"/>
    <cellStyle name="Calculation 4 10 3" xfId="15746"/>
    <cellStyle name="Calculation 2 3 4 5 2" xfId="15747"/>
    <cellStyle name="Calculation 2 3 4 6" xfId="15748"/>
    <cellStyle name="Note 7 4 9 2" xfId="15749"/>
    <cellStyle name="Output 3 5 18 2" xfId="15750"/>
    <cellStyle name="Calculation 4 11 3" xfId="15751"/>
    <cellStyle name="Calculation 2 3 4 6 2" xfId="15752"/>
    <cellStyle name="Calculation 2 3 4 7" xfId="15753"/>
    <cellStyle name="Output 3 5 19 2" xfId="15754"/>
    <cellStyle name="Calculation 4 12 3" xfId="15755"/>
    <cellStyle name="Calculation 2 3 4 7 2" xfId="15756"/>
    <cellStyle name="Calculation 2 3 4 8" xfId="15757"/>
    <cellStyle name="Output 2 8 7 2" xfId="15758"/>
    <cellStyle name="Total 3 3 3 10" xfId="15759"/>
    <cellStyle name="注释 5 5 20" xfId="15760"/>
    <cellStyle name="注释 5 5 15" xfId="15761"/>
    <cellStyle name="Calculation 4 13 3" xfId="15762"/>
    <cellStyle name="Calculation 2 3 4 8 2" xfId="15763"/>
    <cellStyle name="Calculation 2 3 4 8 3" xfId="15764"/>
    <cellStyle name="汇总 3 10 14 2" xfId="15765"/>
    <cellStyle name="Calculation 2 3 4 9" xfId="15766"/>
    <cellStyle name="Output 2 8 7 3" xfId="15767"/>
    <cellStyle name="Calculation 2 3 5" xfId="15768"/>
    <cellStyle name="Calculation 2 3 6" xfId="15769"/>
    <cellStyle name="Calculation 2 4" xfId="15770"/>
    <cellStyle name="Input 7 2 2 2" xfId="15771"/>
    <cellStyle name="Calculation 2 4 11 3" xfId="15772"/>
    <cellStyle name="输出 2 2 2 5 2 2" xfId="15773"/>
    <cellStyle name="Calculation 2 4 14 2" xfId="15774"/>
    <cellStyle name="输出 2 2 2 5 3" xfId="15775"/>
    <cellStyle name="Calculation 2 4 15" xfId="15776"/>
    <cellStyle name="Calculation 2 4 20" xfId="15777"/>
    <cellStyle name="输出 2 2 2 5 3 2" xfId="15778"/>
    <cellStyle name="Calculation 2 4 15 2" xfId="15779"/>
    <cellStyle name="Calculation 2 4 20 2" xfId="15780"/>
    <cellStyle name="Total 3 3 4 16" xfId="15781"/>
    <cellStyle name="Total 3 3 4 21" xfId="15782"/>
    <cellStyle name="Output 2 9 2 3" xfId="15783"/>
    <cellStyle name="输出 2 2 2 5 4" xfId="15784"/>
    <cellStyle name="Calculation 2 4 16" xfId="15785"/>
    <cellStyle name="Calculation 2 4 21" xfId="15786"/>
    <cellStyle name="Output 2 9 3 3" xfId="15787"/>
    <cellStyle name="输出 2 2 2 5 4 2" xfId="15788"/>
    <cellStyle name="Calculation 2 4 16 2" xfId="15789"/>
    <cellStyle name="Calculation 2 4 21 2" xfId="15790"/>
    <cellStyle name="输出 2 2 2 5 5" xfId="15791"/>
    <cellStyle name="Calculation 2 4 17" xfId="15792"/>
    <cellStyle name="Calculation 2 4 22" xfId="15793"/>
    <cellStyle name="Output 2 9 4 3" xfId="15794"/>
    <cellStyle name="输出 2 2 2 5 5 2" xfId="15795"/>
    <cellStyle name="Calculation 2 4 17 2" xfId="15796"/>
    <cellStyle name="Calculation 2 4 22 2" xfId="15797"/>
    <cellStyle name="Calculation 2 4 2 9" xfId="15798"/>
    <cellStyle name="Output 2 9 5 3" xfId="15799"/>
    <cellStyle name="输出 2 2 2 5 6 2" xfId="15800"/>
    <cellStyle name="Calculation 2 4 18 2" xfId="15801"/>
    <cellStyle name="Calculation 2 4 23 2" xfId="15802"/>
    <cellStyle name="Calculation 2 4 3 9" xfId="15803"/>
    <cellStyle name="Output 2 9 6 3" xfId="15804"/>
    <cellStyle name="输出 2 2 2 5 7 2" xfId="15805"/>
    <cellStyle name="Calculation 2 4 19 2" xfId="15806"/>
    <cellStyle name="Calculation 2 4 24 2" xfId="15807"/>
    <cellStyle name="Calculation 2 4 2 10" xfId="15808"/>
    <cellStyle name="Calculation 2 4 2 10 2" xfId="15809"/>
    <cellStyle name="Calculation 2 4 2 10 3" xfId="15810"/>
    <cellStyle name="Input 2 3 2 2 2" xfId="15811"/>
    <cellStyle name="Total 2 5 13" xfId="15812"/>
    <cellStyle name="Calculation 2 4 2 11 2" xfId="15813"/>
    <cellStyle name="Input 2 3 2 2 3" xfId="15814"/>
    <cellStyle name="Total 2 5 14" xfId="15815"/>
    <cellStyle name="Calculation 2 4 2 11 3" xfId="15816"/>
    <cellStyle name="输入 3 2 3 5 2 3" xfId="15817"/>
    <cellStyle name="Calculation 2 4 2 12" xfId="15818"/>
    <cellStyle name="Input 2 3 2 3" xfId="15819"/>
    <cellStyle name="Calculation 2 4 2 12 2" xfId="15820"/>
    <cellStyle name="Input 2 3 2 3 2" xfId="15821"/>
    <cellStyle name="Calculation 2 4 2 12 3" xfId="15822"/>
    <cellStyle name="Input 2 3 2 3 3" xfId="15823"/>
    <cellStyle name="Input 3 2 3 14 2" xfId="15824"/>
    <cellStyle name="Calculation 2 4 2 13" xfId="15825"/>
    <cellStyle name="好_最新总包单项工程汇总表（合同版）(1)" xfId="15826"/>
    <cellStyle name="Input 2 3 2 4" xfId="15827"/>
    <cellStyle name="Calculation 2 4 2 13 2" xfId="15828"/>
    <cellStyle name="好_最新总包单项工程汇总表（合同版）(1) 2" xfId="15829"/>
    <cellStyle name="Input 2 3 2 4 2" xfId="15830"/>
    <cellStyle name="Calculation 2 4 2 13 3" xfId="15831"/>
    <cellStyle name="好_最新总包单项工程汇总表（合同版）(1) 3" xfId="15832"/>
    <cellStyle name="Input 2 3 2 4 3" xfId="15833"/>
    <cellStyle name="Input 3 2 3 14 3" xfId="15834"/>
    <cellStyle name="Note 2 9 14 2" xfId="15835"/>
    <cellStyle name="Output 2 6 4 9 2" xfId="15836"/>
    <cellStyle name="Calculation 2 4 2 14" xfId="15837"/>
    <cellStyle name="Input 2 3 2 5" xfId="15838"/>
    <cellStyle name="Calculation 2 4 2 14 2" xfId="15839"/>
    <cellStyle name="Output 7 15" xfId="15840"/>
    <cellStyle name="Output 7 20" xfId="15841"/>
    <cellStyle name="Input 2 3 2 5 2" xfId="15842"/>
    <cellStyle name="Calculation 2 4 2 14 3" xfId="15843"/>
    <cellStyle name="Output 7 16" xfId="15844"/>
    <cellStyle name="Output 7 21" xfId="15845"/>
    <cellStyle name="Input 2 3 2 5 3" xfId="15846"/>
    <cellStyle name="Calculation 2 4 2 15" xfId="15847"/>
    <cellStyle name="Calculation 2 4 2 20" xfId="15848"/>
    <cellStyle name="Input 2 3 2 6" xfId="15849"/>
    <cellStyle name="Calculation 2 4 2 15 2" xfId="15850"/>
    <cellStyle name="Calculation 2 4 2 20 2" xfId="15851"/>
    <cellStyle name="Input 2 3 2 6 2" xfId="15852"/>
    <cellStyle name="Calculation 2 4 2 15 3" xfId="15853"/>
    <cellStyle name="Calculation 2 4 2 20 3" xfId="15854"/>
    <cellStyle name="Input 2 3 2 6 3" xfId="15855"/>
    <cellStyle name="Calculation 2 4 2 16" xfId="15856"/>
    <cellStyle name="Calculation 2 4 2 21" xfId="15857"/>
    <cellStyle name="Input 2 3 2 7" xfId="15858"/>
    <cellStyle name="Input 2 2 3 4 10 2" xfId="15859"/>
    <cellStyle name="Input 2 3 2 7 2" xfId="15860"/>
    <cellStyle name="Total 2 6 13" xfId="15861"/>
    <cellStyle name="Calculation 2 4 2 16 2" xfId="15862"/>
    <cellStyle name="Calculation 2 4 2 21 2" xfId="15863"/>
    <cellStyle name="Input 2 3 2 7 3" xfId="15864"/>
    <cellStyle name="Total 2 6 14" xfId="15865"/>
    <cellStyle name="Calculation 2 4 2 16 3" xfId="15866"/>
    <cellStyle name="Calculation 2 4 2 21 3" xfId="15867"/>
    <cellStyle name="Calculation 2 4 2 17 2" xfId="15868"/>
    <cellStyle name="Calculation 2 4 2 22 2" xfId="15869"/>
    <cellStyle name="Input 2 3 2 8 2" xfId="15870"/>
    <cellStyle name="Calculation 2 4 2 17 3" xfId="15871"/>
    <cellStyle name="Calculation 2 4 2 22 3" xfId="15872"/>
    <cellStyle name="Input 2 3 2 8 3" xfId="15873"/>
    <cellStyle name="Note 2 2 3 4 10 2" xfId="15874"/>
    <cellStyle name="Calculation 2 4 2 18" xfId="15875"/>
    <cellStyle name="Calculation 2 4 2 23" xfId="15876"/>
    <cellStyle name="差_万科金色城市23号地块安装部分模拟清单（2011.11.21.浩） 2 2 2" xfId="15877"/>
    <cellStyle name="Input 2 3 2 9" xfId="15878"/>
    <cellStyle name="Calculation 3 2 11" xfId="15879"/>
    <cellStyle name="Calculation 2 4 2 18 2" xfId="15880"/>
    <cellStyle name="差_万科金色城市23号地块安装部分模拟清单（2011.11.21.浩） 2 2 2 2" xfId="15881"/>
    <cellStyle name="Input 2 3 2 9 2" xfId="15882"/>
    <cellStyle name="Calculation 3 2 12" xfId="15883"/>
    <cellStyle name="Calculation 2 4 2 18 3" xfId="15884"/>
    <cellStyle name="Input 2 3 2 9 3" xfId="15885"/>
    <cellStyle name="Note 2 2 3 4 10 3" xfId="15886"/>
    <cellStyle name="Calculation 2 4 2 19" xfId="15887"/>
    <cellStyle name="Calculation 2 4 2 24" xfId="15888"/>
    <cellStyle name="差_万科金色城市23号地块安装部分模拟清单（2011.11.21.浩） 2 2 3" xfId="15889"/>
    <cellStyle name="Note 3 2 3 5 2" xfId="15890"/>
    <cellStyle name="Calculation 2 4 2 19 2" xfId="15891"/>
    <cellStyle name="Note 2 6 2 7" xfId="15892"/>
    <cellStyle name="Output 8 15" xfId="15893"/>
    <cellStyle name="Output 8 20" xfId="15894"/>
    <cellStyle name="差_万科金色城市23号地块安装部分模拟清单（2011.11.21.浩） 2 2 3 2" xfId="15895"/>
    <cellStyle name="Calculation 2 4 2 19 3" xfId="15896"/>
    <cellStyle name="Note 2 6 2 8" xfId="15897"/>
    <cellStyle name="Output 8 16" xfId="15898"/>
    <cellStyle name="Output 8 21" xfId="15899"/>
    <cellStyle name="Output 6" xfId="15900"/>
    <cellStyle name="Calculation 2 4 2 2 2" xfId="15901"/>
    <cellStyle name="Output 7" xfId="15902"/>
    <cellStyle name="Calculation 2 4 2 2 3" xfId="15903"/>
    <cellStyle name="Calculation 2 4 2 3 2" xfId="15904"/>
    <cellStyle name="Calculation 2 4 2 3 3" xfId="15905"/>
    <cellStyle name="Calculation 2 4 2 4" xfId="15906"/>
    <cellStyle name="Calculation 2 4 2 4 2" xfId="15907"/>
    <cellStyle name="Calculation 2 4 2 4 3" xfId="15908"/>
    <cellStyle name="Calculation 2 4 2 5" xfId="15909"/>
    <cellStyle name="注释 2 4 5 13 3" xfId="15910"/>
    <cellStyle name="Calculation 3 2 2 15" xfId="15911"/>
    <cellStyle name="Calculation 3 2 2 20" xfId="15912"/>
    <cellStyle name="Calculation 2 4 2 7 2" xfId="15913"/>
    <cellStyle name="Input 2 2 3 8 2" xfId="15914"/>
    <cellStyle name="Calculation 3 2 2 16" xfId="15915"/>
    <cellStyle name="Calculation 3 2 2 21" xfId="15916"/>
    <cellStyle name="Calculation 2 4 2 7 3" xfId="15917"/>
    <cellStyle name="Calculation 2 4 2 8" xfId="15918"/>
    <cellStyle name="Output 2 9 5 2" xfId="15919"/>
    <cellStyle name="Calculation 2 4 2 8 2" xfId="15920"/>
    <cellStyle name="Calculation 2 4 2 8 3" xfId="15921"/>
    <cellStyle name="Calculation 2 4 2 9 2" xfId="15922"/>
    <cellStyle name="Calculation 2 4 2 9 3" xfId="15923"/>
    <cellStyle name="Calculation 2 4 4 9" xfId="15924"/>
    <cellStyle name="Output 2 9 7 3" xfId="15925"/>
    <cellStyle name="标题 3 2 2 4" xfId="15926"/>
    <cellStyle name="输出 2 2 2 5 8 2" xfId="15927"/>
    <cellStyle name="Calculation 2 4 25 2" xfId="15928"/>
    <cellStyle name="Input 3 5 2" xfId="15929"/>
    <cellStyle name="Calculation 2 4 27" xfId="15930"/>
    <cellStyle name="Input 3 2 22" xfId="15931"/>
    <cellStyle name="Input 3 2 17" xfId="15932"/>
    <cellStyle name="Calculation 2 4 3 10" xfId="15933"/>
    <cellStyle name="Input 2 2 3 4 20 2" xfId="15934"/>
    <cellStyle name="Input 2 2 3 4 15 2" xfId="15935"/>
    <cellStyle name="常规 10 2 5 5 2" xfId="15936"/>
    <cellStyle name="Calculation 2 4 3 16" xfId="15937"/>
    <cellStyle name="Calculation 2 4 3 21" xfId="15938"/>
    <cellStyle name="Total 2 5 3 6 3" xfId="15939"/>
    <cellStyle name="Total 3 6 13" xfId="15940"/>
    <cellStyle name="常规 10 2 5 5 2 2" xfId="15941"/>
    <cellStyle name="Calculation 2 4 3 16 2" xfId="15942"/>
    <cellStyle name="Calculation 2 4 3 21 2" xfId="15943"/>
    <cellStyle name="常规 10 2 5 5 3 2" xfId="15944"/>
    <cellStyle name="Calculation 2 4 3 17 2" xfId="15945"/>
    <cellStyle name="Calculation 2 4 3 22 2" xfId="15946"/>
    <cellStyle name="常规 10 2 5 5 4" xfId="15947"/>
    <cellStyle name="Note 2 2 3 4 20 2" xfId="15948"/>
    <cellStyle name="Note 2 2 3 4 15 2" xfId="15949"/>
    <cellStyle name="Calculation 2 4 3 18" xfId="15950"/>
    <cellStyle name="Calculation 2 4 3 23" xfId="15951"/>
    <cellStyle name="常规 10 2 5 5 4 2" xfId="15952"/>
    <cellStyle name="Calculation 2 4 3 18 2" xfId="15953"/>
    <cellStyle name="Calculation 2 4 3 19 2" xfId="15954"/>
    <cellStyle name="Calculation 2 4 3 2 2" xfId="15955"/>
    <cellStyle name="Calculation 2 4 3 2 3" xfId="15956"/>
    <cellStyle name="输出 3 10 4 2" xfId="15957"/>
    <cellStyle name="Input 3 14 3" xfId="15958"/>
    <cellStyle name="Calculation 2 4 3 3" xfId="15959"/>
    <cellStyle name="Calculation 2 4 3 3 2" xfId="15960"/>
    <cellStyle name="注释 2 6 5 10 2" xfId="15961"/>
    <cellStyle name="Calculation 2 4 3 3 3" xfId="15962"/>
    <cellStyle name="Calculation 2 4 3 4" xfId="15963"/>
    <cellStyle name="注释 3 2 7 4" xfId="15964"/>
    <cellStyle name="Calculation 2 4 3 4 2" xfId="15965"/>
    <cellStyle name="注释 3 2 7 5" xfId="15966"/>
    <cellStyle name="注释 2 6 5 11 2" xfId="15967"/>
    <cellStyle name="Calculation 2 4 3 4 3" xfId="15968"/>
    <cellStyle name="Calculation 2 4 3 5 2" xfId="15969"/>
    <cellStyle name="注释 2 6 5 12 2" xfId="15970"/>
    <cellStyle name="Calculation 2 4 3 5 3" xfId="15971"/>
    <cellStyle name="Calculation 3 3 3 10 3" xfId="15972"/>
    <cellStyle name="Calculation 2 4 3 6 2" xfId="15973"/>
    <cellStyle name="注释 2 6 5 13 2" xfId="15974"/>
    <cellStyle name="Calculation 2 4 3 6 3" xfId="15975"/>
    <cellStyle name="Calculation 3 3 3 11 3" xfId="15976"/>
    <cellStyle name="Calculation 2 4 3 7 2" xfId="15977"/>
    <cellStyle name="注释 2 6 5 14 2" xfId="15978"/>
    <cellStyle name="Calculation 2 4 3 7 3" xfId="15979"/>
    <cellStyle name="Calculation 2 4 3 8" xfId="15980"/>
    <cellStyle name="Output 2 9 6 2" xfId="15981"/>
    <cellStyle name="汇总 3 3 5 14" xfId="15982"/>
    <cellStyle name="差 2 2 4" xfId="15983"/>
    <cellStyle name="Calculation 3 3 3 12 3" xfId="15984"/>
    <cellStyle name="Calculation 2 4 3 8 2" xfId="15985"/>
    <cellStyle name="汇总 3 3 5 20" xfId="15986"/>
    <cellStyle name="汇总 3 3 5 15" xfId="15987"/>
    <cellStyle name="差 2 2 5" xfId="15988"/>
    <cellStyle name="注释 2 6 5 20 2" xfId="15989"/>
    <cellStyle name="注释 2 6 5 15 2" xfId="15990"/>
    <cellStyle name="Calculation 2 4 3 8 3" xfId="15991"/>
    <cellStyle name="差 2 3 4" xfId="15992"/>
    <cellStyle name="Calculation 3 3 3 13 3" xfId="15993"/>
    <cellStyle name="Calculation 2 4 3 9 2" xfId="15994"/>
    <cellStyle name="差 2 3 5" xfId="15995"/>
    <cellStyle name="注释 2 6 5 21 2" xfId="15996"/>
    <cellStyle name="注释 2 6 5 16 2" xfId="15997"/>
    <cellStyle name="Calculation 2 4 3 9 3" xfId="15998"/>
    <cellStyle name="Input 3 20" xfId="15999"/>
    <cellStyle name="Input 3 15" xfId="16000"/>
    <cellStyle name="Calculation 2 4 4" xfId="16001"/>
    <cellStyle name="Input 3 3 22" xfId="16002"/>
    <cellStyle name="Input 3 3 17" xfId="16003"/>
    <cellStyle name="Calculation 2 4 4 10" xfId="16004"/>
    <cellStyle name="Input 3 3 22 2" xfId="16005"/>
    <cellStyle name="Input 3 3 17 2" xfId="16006"/>
    <cellStyle name="Heading 2 2 8" xfId="16007"/>
    <cellStyle name="Calculation 7 3 22 3" xfId="16008"/>
    <cellStyle name="Calculation 7 3 17 3" xfId="16009"/>
    <cellStyle name="Calculation 2 4 4 10 2" xfId="16010"/>
    <cellStyle name="Input 2 6 2 14 2" xfId="16011"/>
    <cellStyle name="Input 3 3 22 3" xfId="16012"/>
    <cellStyle name="Input 3 3 17 3" xfId="16013"/>
    <cellStyle name="Heading 2 2 9" xfId="16014"/>
    <cellStyle name="Calculation 2 4 4 10 3" xfId="16015"/>
    <cellStyle name="Input 2 6 2 20 2" xfId="16016"/>
    <cellStyle name="Input 2 6 2 15 2" xfId="16017"/>
    <cellStyle name="Input 3 3 23 3" xfId="16018"/>
    <cellStyle name="Input 3 3 18 3" xfId="16019"/>
    <cellStyle name="Calculation 2 4 4 11 3" xfId="16020"/>
    <cellStyle name="Input 2 6 2 21 2" xfId="16021"/>
    <cellStyle name="Input 2 6 2 16 2" xfId="16022"/>
    <cellStyle name="Input 3 3 24 3" xfId="16023"/>
    <cellStyle name="Input 3 3 19 3" xfId="16024"/>
    <cellStyle name="Calculation 2 4 4 12 3" xfId="16025"/>
    <cellStyle name="Calculation 2 4 4 13 3" xfId="16026"/>
    <cellStyle name="Note 2 2 6 22" xfId="16027"/>
    <cellStyle name="Note 2 2 6 17" xfId="16028"/>
    <cellStyle name="Input 2 6 2 22 2" xfId="16029"/>
    <cellStyle name="Input 2 6 2 17 2" xfId="16030"/>
    <cellStyle name="Input 3 3 25 3" xfId="16031"/>
    <cellStyle name="Calculation 2 4 4 14 2" xfId="16032"/>
    <cellStyle name="Input 2 6 2 18 2" xfId="16033"/>
    <cellStyle name="Calculation 2 4 4 14 3" xfId="16034"/>
    <cellStyle name="百分比 3" xfId="16035"/>
    <cellStyle name="Input 3 3 27" xfId="16036"/>
    <cellStyle name="Note 5 2 3 3" xfId="16037"/>
    <cellStyle name="Calculation 2 4 4 15" xfId="16038"/>
    <cellStyle name="Calculation 2 4 4 20" xfId="16039"/>
    <cellStyle name="Calculation 2 4 4 15 2" xfId="16040"/>
    <cellStyle name="Calculation 2 4 4 20 2" xfId="16041"/>
    <cellStyle name="Input 2 6 2 19 2" xfId="16042"/>
    <cellStyle name="Calculation 2 4 4 15 3" xfId="16043"/>
    <cellStyle name="Calculation 2 4 4 20 3" xfId="16044"/>
    <cellStyle name="Calculation 2 4 4 16" xfId="16045"/>
    <cellStyle name="Calculation 2 4 4 21" xfId="16046"/>
    <cellStyle name="Calculation 2 4 4 16 2" xfId="16047"/>
    <cellStyle name="Calculation 2 4 4 21 2" xfId="16048"/>
    <cellStyle name="Calculation 2 4 4 16 3" xfId="16049"/>
    <cellStyle name="Calculation 2 4 4 21 3" xfId="16050"/>
    <cellStyle name="Calculation 2 4 4 18" xfId="16051"/>
    <cellStyle name="Calculation 2 4 4 23" xfId="16052"/>
    <cellStyle name="Calculation 2 4 4 18 2" xfId="16053"/>
    <cellStyle name="Calculation 2 4 4 18 3" xfId="16054"/>
    <cellStyle name="Calculation 2 4 4 19 3" xfId="16055"/>
    <cellStyle name="注释 3 3 5 4" xfId="16056"/>
    <cellStyle name="Calculation 2 4 4 2 2" xfId="16057"/>
    <cellStyle name="输出 3 10 5 2" xfId="16058"/>
    <cellStyle name="Input 3 20 3" xfId="16059"/>
    <cellStyle name="Input 3 15 3" xfId="16060"/>
    <cellStyle name="Calculation 2 4 4 3" xfId="16061"/>
    <cellStyle name="Calculation 2 4 4 3 2" xfId="16062"/>
    <cellStyle name="Calculation 2 4 4 3 3" xfId="16063"/>
    <cellStyle name="Calculation 2 4 4 4" xfId="16064"/>
    <cellStyle name="Calculation 2 4 4 4 2" xfId="16065"/>
    <cellStyle name="Calculation 2 4 4 4 3" xfId="16066"/>
    <cellStyle name="Calculation 2 4 4 5" xfId="16067"/>
    <cellStyle name="Total 2 2 3 2 13 3" xfId="16068"/>
    <cellStyle name="Calculation 9 10 3" xfId="16069"/>
    <cellStyle name="Calculation 2 4 4 5 2" xfId="16070"/>
    <cellStyle name="Calculation 2 4 4 5 3" xfId="16071"/>
    <cellStyle name="Input 2 2 2 3" xfId="16072"/>
    <cellStyle name="Calculation 2 4 4 6 2" xfId="16073"/>
    <cellStyle name="Total 2 2 3 2 14 3" xfId="16074"/>
    <cellStyle name="计算 3 5 5 13" xfId="16075"/>
    <cellStyle name="Calculation 9 11 3" xfId="16076"/>
    <cellStyle name="Input 2 2 2 4" xfId="16077"/>
    <cellStyle name="Calculation 2 4 4 6 3" xfId="16078"/>
    <cellStyle name="Total 2 2 3 2 15 3" xfId="16079"/>
    <cellStyle name="Total 2 2 3 2 20 3" xfId="16080"/>
    <cellStyle name="Linked Cell 2 9" xfId="16081"/>
    <cellStyle name="Calculation 9 12 3" xfId="16082"/>
    <cellStyle name="Input 2 2 3 3" xfId="16083"/>
    <cellStyle name="Calculation 2 4 4 7 2" xfId="16084"/>
    <cellStyle name="标题 3 2 2 2 2" xfId="16085"/>
    <cellStyle name="Input 2 2 3 4" xfId="16086"/>
    <cellStyle name="Calculation 2 4 4 7 3" xfId="16087"/>
    <cellStyle name="标题 3 2 2 2 3" xfId="16088"/>
    <cellStyle name="差 3 2 4" xfId="16089"/>
    <cellStyle name="Input 2 2 4 3" xfId="16090"/>
    <cellStyle name="Calculation 2 4 4 8 2" xfId="16091"/>
    <cellStyle name="标题 3 2 2 3 2" xfId="16092"/>
    <cellStyle name="Total 2 2 3 2 16 3" xfId="16093"/>
    <cellStyle name="Total 2 2 3 2 21 3" xfId="16094"/>
    <cellStyle name="Calculation 9 13 3" xfId="16095"/>
    <cellStyle name="差 3 2 5" xfId="16096"/>
    <cellStyle name="Input 2 2 4 4" xfId="16097"/>
    <cellStyle name="Calculation 2 4 4 8 3" xfId="16098"/>
    <cellStyle name="标题 3 2 2 3 3" xfId="16099"/>
    <cellStyle name="差 3 3 4" xfId="16100"/>
    <cellStyle name="Input 2 2 5 3" xfId="16101"/>
    <cellStyle name="Calculation 2 4 4 9 2" xfId="16102"/>
    <cellStyle name="标题 3 2 2 4 2" xfId="16103"/>
    <cellStyle name="Total 2 2 3 2 17 3" xfId="16104"/>
    <cellStyle name="Total 2 2 3 2 22 3" xfId="16105"/>
    <cellStyle name="Calculation 9 14 3" xfId="16106"/>
    <cellStyle name="Input 3 21" xfId="16107"/>
    <cellStyle name="Input 3 16" xfId="16108"/>
    <cellStyle name="Calculation 2 4 5" xfId="16109"/>
    <cellStyle name="千位分隔[0] 2 4 2 15" xfId="16110"/>
    <cellStyle name="差_派出所精装修标底招标清单修改20100720_文冲售楼部装修招标清单 2" xfId="16111"/>
    <cellStyle name="Input 3 21 2" xfId="16112"/>
    <cellStyle name="Input 3 16 2" xfId="16113"/>
    <cellStyle name="输出 2 2 2 5 22" xfId="16114"/>
    <cellStyle name="输出 2 2 2 5 17" xfId="16115"/>
    <cellStyle name="Calculation 2 4 5 2" xfId="16116"/>
    <cellStyle name="输出 3 10 6 2" xfId="16117"/>
    <cellStyle name="Input 3 21 3" xfId="16118"/>
    <cellStyle name="Input 3 16 3" xfId="16119"/>
    <cellStyle name="输入 6 3 2 4 2 2 2" xfId="16120"/>
    <cellStyle name="输出 2 2 2 5 23" xfId="16121"/>
    <cellStyle name="输出 2 2 2 5 18" xfId="16122"/>
    <cellStyle name="计算 7 4 2 3 3 2" xfId="16123"/>
    <cellStyle name="Calculation 2 4 5 3" xfId="16124"/>
    <cellStyle name="Input 3 22" xfId="16125"/>
    <cellStyle name="Input 3 17" xfId="16126"/>
    <cellStyle name="Calculation 2 4 6" xfId="16127"/>
    <cellStyle name="Input 3 22 2" xfId="16128"/>
    <cellStyle name="Input 3 17 2" xfId="16129"/>
    <cellStyle name="Calculation 2 4 6 2" xfId="16130"/>
    <cellStyle name="适中 2 5 2" xfId="16131"/>
    <cellStyle name="Input 3 23" xfId="16132"/>
    <cellStyle name="Input 3 18" xfId="16133"/>
    <cellStyle name="Calculation 2 4 7" xfId="16134"/>
    <cellStyle name="适中 2 5 2 2" xfId="16135"/>
    <cellStyle name="Input 3 23 2" xfId="16136"/>
    <cellStyle name="Input 3 18 2" xfId="16137"/>
    <cellStyle name="Calculation 2 4 7 2" xfId="16138"/>
    <cellStyle name="输出 3 10 9 2" xfId="16139"/>
    <cellStyle name="Input 3 24 3" xfId="16140"/>
    <cellStyle name="Input 3 19 3" xfId="16141"/>
    <cellStyle name="强调文字颜色 2 2 2 3 4 2" xfId="16142"/>
    <cellStyle name="计算 7 4 2 3 6 2" xfId="16143"/>
    <cellStyle name="Calculation 2 4 8 3" xfId="16144"/>
    <cellStyle name="Calculation 2 5" xfId="16145"/>
    <cellStyle name="Input 7 2 2 3" xfId="16146"/>
    <cellStyle name="Calculation 2 5 10 2" xfId="16147"/>
    <cellStyle name="Input 2 5 2 3 2" xfId="16148"/>
    <cellStyle name="Note 3 6 18 2" xfId="16149"/>
    <cellStyle name="输入 5 5 4" xfId="16150"/>
    <cellStyle name="Heading 3 2 2 5 2" xfId="16151"/>
    <cellStyle name="Calculation 2 5 10 3" xfId="16152"/>
    <cellStyle name="计算 2 2 7 10" xfId="16153"/>
    <cellStyle name="Calculation 2 5 11" xfId="16154"/>
    <cellStyle name="Input 2 5 2 4 2" xfId="16155"/>
    <cellStyle name="Note 3 6 19 2" xfId="16156"/>
    <cellStyle name="Heading 3 2 2 6 2" xfId="16157"/>
    <cellStyle name="计算 2 2 7 10 3" xfId="16158"/>
    <cellStyle name="Calculation 2 5 11 3" xfId="16159"/>
    <cellStyle name="计算 2 2 7 11" xfId="16160"/>
    <cellStyle name="Calculation 2 5 12" xfId="16161"/>
    <cellStyle name="Total 8 12" xfId="16162"/>
    <cellStyle name="计算 2 2 7 11 2" xfId="16163"/>
    <cellStyle name="Calculation 2 5 12 2" xfId="16164"/>
    <cellStyle name="Input 2 5 2 5 2" xfId="16165"/>
    <cellStyle name="Input 4 3 10" xfId="16166"/>
    <cellStyle name="Total 8 13" xfId="16167"/>
    <cellStyle name="计算 2 2 7 11 3" xfId="16168"/>
    <cellStyle name="Calculation 2 5 12 3" xfId="16169"/>
    <cellStyle name="计算 2 2 7 12" xfId="16170"/>
    <cellStyle name="Calculation 2 5 13" xfId="16171"/>
    <cellStyle name="Heading 1 3 2" xfId="16172"/>
    <cellStyle name="计算 2 2 7 12 2" xfId="16173"/>
    <cellStyle name="Calculation 2 5 13 2" xfId="16174"/>
    <cellStyle name="Heading 1 3 2 2" xfId="16175"/>
    <cellStyle name="Input 2 5 2 6 2" xfId="16176"/>
    <cellStyle name="计算 2 2 7 12 3" xfId="16177"/>
    <cellStyle name="Calculation 2 5 13 3" xfId="16178"/>
    <cellStyle name="Heading 1 3 2 3" xfId="16179"/>
    <cellStyle name="计算 2 2 7 13" xfId="16180"/>
    <cellStyle name="Calculation 2 5 14" xfId="16181"/>
    <cellStyle name="Heading 1 3 3" xfId="16182"/>
    <cellStyle name="计算 2 2 7 13 2" xfId="16183"/>
    <cellStyle name="Calculation 2 5 14 2" xfId="16184"/>
    <cellStyle name="Heading 1 3 3 2" xfId="16185"/>
    <cellStyle name="Input 2 5 2 7 2" xfId="16186"/>
    <cellStyle name="计算 2 2 7 13 3" xfId="16187"/>
    <cellStyle name="Calculation 2 5 14 3" xfId="16188"/>
    <cellStyle name="常规 4 5 5 4 2 6" xfId="16189"/>
    <cellStyle name="Heading 1 3 3 3" xfId="16190"/>
    <cellStyle name="Heading 1 3 4" xfId="16191"/>
    <cellStyle name="常规 14 3 2 2" xfId="16192"/>
    <cellStyle name="计算 2 2 7 14" xfId="16193"/>
    <cellStyle name="Calculation 2 5 15" xfId="16194"/>
    <cellStyle name="Calculation 2 5 20" xfId="16195"/>
    <cellStyle name="计算 2 2 7 14 2" xfId="16196"/>
    <cellStyle name="Calculation 2 5 15 2" xfId="16197"/>
    <cellStyle name="Calculation 2 5 20 2" xfId="16198"/>
    <cellStyle name="Heading 1 3 4 2" xfId="16199"/>
    <cellStyle name="Input 2 5 2 8 2" xfId="16200"/>
    <cellStyle name="计算 2 2 7 14 3" xfId="16201"/>
    <cellStyle name="Calculation 2 5 15 3" xfId="16202"/>
    <cellStyle name="Calculation 2 5 20 3" xfId="16203"/>
    <cellStyle name="计算 2 2 7 22 2" xfId="16204"/>
    <cellStyle name="计算 2 2 7 17 2" xfId="16205"/>
    <cellStyle name="Calculation 2 5 18 2" xfId="16206"/>
    <cellStyle name="Calculation 2 5 23 2" xfId="16207"/>
    <cellStyle name="计算 2 2 7 22 3" xfId="16208"/>
    <cellStyle name="计算 2 2 7 17 3" xfId="16209"/>
    <cellStyle name="Calculation 2 5 18 3" xfId="16210"/>
    <cellStyle name="Calculation 2 5 23 3" xfId="16211"/>
    <cellStyle name="标题 2 3 2 3 3 2" xfId="16212"/>
    <cellStyle name="计算 2 2 7 18 2" xfId="16213"/>
    <cellStyle name="Calculation 2 5 19 2" xfId="16214"/>
    <cellStyle name="Calculation 2 5 24 2" xfId="16215"/>
    <cellStyle name="计算 2 2 7 18 3" xfId="16216"/>
    <cellStyle name="Calculation 2 5 19 3" xfId="16217"/>
    <cellStyle name="Calculation 2 5 24 3" xfId="16218"/>
    <cellStyle name="标题 2 3 2 3 4 2" xfId="16219"/>
    <cellStyle name="Calculation 2 5 2" xfId="16220"/>
    <cellStyle name="Output 6 11 3" xfId="16221"/>
    <cellStyle name="Note 2 2 3 3 7 2" xfId="16222"/>
    <cellStyle name="Total 3 2 5 3" xfId="16223"/>
    <cellStyle name="Total 6 25" xfId="16224"/>
    <cellStyle name="Calculation 2 5 2 10" xfId="16225"/>
    <cellStyle name="Total 6 25 2" xfId="16226"/>
    <cellStyle name="Calculation 2 5 2 10 2" xfId="16227"/>
    <cellStyle name="Total 6 25 3" xfId="16228"/>
    <cellStyle name="Calculation 2 5 2 10 3" xfId="16229"/>
    <cellStyle name="Note 2 2 3 3 7 3" xfId="16230"/>
    <cellStyle name="Input 2 8 2 2" xfId="16231"/>
    <cellStyle name="Total 6 26" xfId="16232"/>
    <cellStyle name="Calculation 2 5 2 11" xfId="16233"/>
    <cellStyle name="计算 2 2 7 2 3" xfId="16234"/>
    <cellStyle name="Calculation 2 5 2 8" xfId="16235"/>
    <cellStyle name="Calculation 2 5 2 11 2" xfId="16236"/>
    <cellStyle name="Calculation 2 5 2 9" xfId="16237"/>
    <cellStyle name="Calculation 2 5 2 11 3" xfId="16238"/>
    <cellStyle name="Input 2 8 2 3" xfId="16239"/>
    <cellStyle name="Total 6 27" xfId="16240"/>
    <cellStyle name="Calculation 2 5 2 12" xfId="16241"/>
    <cellStyle name="计算 2 2 7 3 3" xfId="16242"/>
    <cellStyle name="Calculation 2 5 3 8" xfId="16243"/>
    <cellStyle name="Calculation 2 5 2 12 2" xfId="16244"/>
    <cellStyle name="Calculation 2 5 3 9" xfId="16245"/>
    <cellStyle name="Calculation 2 5 2 12 3" xfId="16246"/>
    <cellStyle name="Input 3 2 4 14 2" xfId="16247"/>
    <cellStyle name="Calculation 2 5 2 13" xfId="16248"/>
    <cellStyle name="计算 2 2 7 4 3" xfId="16249"/>
    <cellStyle name="Calculation 2 5 4 8" xfId="16250"/>
    <cellStyle name="标题 3 3 2 3" xfId="16251"/>
    <cellStyle name="Calculation 2 5 2 13 2" xfId="16252"/>
    <cellStyle name="Calculation 2 5 4 9" xfId="16253"/>
    <cellStyle name="标题 3 3 2 4" xfId="16254"/>
    <cellStyle name="Calculation 2 5 2 13 3" xfId="16255"/>
    <cellStyle name="Input 3 2 4 14 3" xfId="16256"/>
    <cellStyle name="Input 3 2 2 8 2" xfId="16257"/>
    <cellStyle name="Calculation 2 5 2 14" xfId="16258"/>
    <cellStyle name="计算 2 2 7 5 3" xfId="16259"/>
    <cellStyle name="标题 3 3 3 3" xfId="16260"/>
    <cellStyle name="Calculation 2 5 2 14 2" xfId="16261"/>
    <cellStyle name="标题 3 3 3 4" xfId="16262"/>
    <cellStyle name="Calculation 2 5 2 14 3" xfId="16263"/>
    <cellStyle name="Input 3 2 2 8 3" xfId="16264"/>
    <cellStyle name="Calculation 2 5 2 15" xfId="16265"/>
    <cellStyle name="Calculation 2 5 2 20" xfId="16266"/>
    <cellStyle name="Heading 4 3 2 3" xfId="16267"/>
    <cellStyle name="计算 2 2 7 6 3" xfId="16268"/>
    <cellStyle name="标题 3 3 4 3" xfId="16269"/>
    <cellStyle name="Calculation 2 5 2 15 2" xfId="16270"/>
    <cellStyle name="Calculation 2 5 2 20 2" xfId="16271"/>
    <cellStyle name="Heading 4 3 2 4" xfId="16272"/>
    <cellStyle name="Input 3 6 2 2" xfId="16273"/>
    <cellStyle name="标题 3 3 4 4" xfId="16274"/>
    <cellStyle name="Calculation 2 5 2 15 3" xfId="16275"/>
    <cellStyle name="Calculation 2 5 2 20 3" xfId="16276"/>
    <cellStyle name="Note 2 3 2 2" xfId="16277"/>
    <cellStyle name="Calculation 2 5 2 16" xfId="16278"/>
    <cellStyle name="Calculation 2 5 2 21" xfId="16279"/>
    <cellStyle name="Heading 4 3 3 3" xfId="16280"/>
    <cellStyle name="Note 2 3 2 2 2" xfId="16281"/>
    <cellStyle name="输出 4 5 10 2" xfId="16282"/>
    <cellStyle name="计算 2 2 7 7 3" xfId="16283"/>
    <cellStyle name="标题 3 3 5 3" xfId="16284"/>
    <cellStyle name="Calculation 2 5 2 16 2" xfId="16285"/>
    <cellStyle name="Calculation 2 5 2 21 2" xfId="16286"/>
    <cellStyle name="Heading 4 3 3 4" xfId="16287"/>
    <cellStyle name="Note 2 3 2 2 3" xfId="16288"/>
    <cellStyle name="Input 3 6 3 2" xfId="16289"/>
    <cellStyle name="输出 4 5 10 3" xfId="16290"/>
    <cellStyle name="标题 3 3 5 4" xfId="16291"/>
    <cellStyle name="Calculation 2 5 2 16 3" xfId="16292"/>
    <cellStyle name="Calculation 2 5 2 21 3" xfId="16293"/>
    <cellStyle name="Note 2 3 2 3" xfId="16294"/>
    <cellStyle name="输出 4 5 11" xfId="16295"/>
    <cellStyle name="Total 28 2" xfId="16296"/>
    <cellStyle name="Calculation 2 5 2 17" xfId="16297"/>
    <cellStyle name="Calculation 2 5 2 22" xfId="16298"/>
    <cellStyle name="Note 2 3 2 3 2" xfId="16299"/>
    <cellStyle name="输出 4 5 11 2" xfId="16300"/>
    <cellStyle name="计算 2 2 7 8 3" xfId="16301"/>
    <cellStyle name="标题 3 3 6 3" xfId="16302"/>
    <cellStyle name="Calculation 2 5 2 17 2" xfId="16303"/>
    <cellStyle name="Calculation 2 5 2 22 2" xfId="16304"/>
    <cellStyle name="Note 2 3 2 3 3" xfId="16305"/>
    <cellStyle name="Input 3 6 4 2" xfId="16306"/>
    <cellStyle name="输出 4 5 11 3" xfId="16307"/>
    <cellStyle name="标题 3 3 6 4" xfId="16308"/>
    <cellStyle name="Calculation 2 5 2 17 3" xfId="16309"/>
    <cellStyle name="Calculation 2 5 2 22 3" xfId="16310"/>
    <cellStyle name="Note 2 3 2 4" xfId="16311"/>
    <cellStyle name="输出 4 5 12" xfId="16312"/>
    <cellStyle name="Total 28 3" xfId="16313"/>
    <cellStyle name="Calculation 2 5 2 18" xfId="16314"/>
    <cellStyle name="Calculation 2 5 2 23" xfId="16315"/>
    <cellStyle name="Note 2 3 2 4 3" xfId="16316"/>
    <cellStyle name="Input 3 6 5 2" xfId="16317"/>
    <cellStyle name="Calculation 2 5 2 18 3" xfId="16318"/>
    <cellStyle name="Note 2 3 2 5" xfId="16319"/>
    <cellStyle name="标题 2 3 5 3 2" xfId="16320"/>
    <cellStyle name="Note 2 2 2 2 2 2" xfId="16321"/>
    <cellStyle name="Calculation 2 5 2 19" xfId="16322"/>
    <cellStyle name="Calculation 2 5 2 24" xfId="16323"/>
    <cellStyle name="输出 4 5 13" xfId="16324"/>
    <cellStyle name="Heading 3 3 3 3 2" xfId="16325"/>
    <cellStyle name="Total 6 4" xfId="16326"/>
    <cellStyle name="Calculation 2 5 2 2" xfId="16327"/>
    <cellStyle name="Total 6 4 3" xfId="16328"/>
    <cellStyle name="标题 5 7 2" xfId="16329"/>
    <cellStyle name="Calculation 2 5 2 2 3" xfId="16330"/>
    <cellStyle name="Total 6 5" xfId="16331"/>
    <cellStyle name="Calculation 2 5 2 3" xfId="16332"/>
    <cellStyle name="Note 3 13 2" xfId="16333"/>
    <cellStyle name="Calculation 3 6 11" xfId="16334"/>
    <cellStyle name="Total 6 5 3" xfId="16335"/>
    <cellStyle name="标题 5 8 2" xfId="16336"/>
    <cellStyle name="Calculation 2 5 2 3 3" xfId="16337"/>
    <cellStyle name="Output 2 3 2 15" xfId="16338"/>
    <cellStyle name="Output 2 3 2 20" xfId="16339"/>
    <cellStyle name="Total 6 6" xfId="16340"/>
    <cellStyle name="Calculation 2 5 2 4" xfId="16341"/>
    <cellStyle name="Note 3 13 3" xfId="16342"/>
    <cellStyle name="Total 6 6 3" xfId="16343"/>
    <cellStyle name="标题 5 9 2" xfId="16344"/>
    <cellStyle name="Calculation 2 5 2 4 3" xfId="16345"/>
    <cellStyle name="Calculation 31 2" xfId="16346"/>
    <cellStyle name="Calculation 26 2" xfId="16347"/>
    <cellStyle name="Total 6 7" xfId="16348"/>
    <cellStyle name="Calculation 2 5 2 5" xfId="16349"/>
    <cellStyle name="Total 6 7 3" xfId="16350"/>
    <cellStyle name="输入 3 10 2 2" xfId="16351"/>
    <cellStyle name="Calculation 2 5 2 5 3" xfId="16352"/>
    <cellStyle name="Calculation 31 3" xfId="16353"/>
    <cellStyle name="Calculation 26 3" xfId="16354"/>
    <cellStyle name="Total 6 8" xfId="16355"/>
    <cellStyle name="强调文字颜色 6 3 2 3 5 2" xfId="16356"/>
    <cellStyle name="Calculation 2 5 2 6" xfId="16357"/>
    <cellStyle name="Input 2 5 11" xfId="16358"/>
    <cellStyle name="Total 6 8 3" xfId="16359"/>
    <cellStyle name="输入 3 10 3 2" xfId="16360"/>
    <cellStyle name="Calculation 2 5 2 6 3" xfId="16361"/>
    <cellStyle name="Total 6 9" xfId="16362"/>
    <cellStyle name="计算 2 2 7 2 2" xfId="16363"/>
    <cellStyle name="Calculation 2 5 2 7" xfId="16364"/>
    <cellStyle name="Note 3 3 4 15 3" xfId="16365"/>
    <cellStyle name="Note 3 3 4 20 3" xfId="16366"/>
    <cellStyle name="Total 6 9 2" xfId="16367"/>
    <cellStyle name="Calculation 2 5 2 7 2" xfId="16368"/>
    <cellStyle name="Total 6 9 3" xfId="16369"/>
    <cellStyle name="输入 3 10 4 2" xfId="16370"/>
    <cellStyle name="Calculation 2 5 2 7 3" xfId="16371"/>
    <cellStyle name="Calculation 2 5 2 8 2" xfId="16372"/>
    <cellStyle name="Output 2 3 3 14" xfId="16373"/>
    <cellStyle name="Note 3 3 4 16 3" xfId="16374"/>
    <cellStyle name="Note 3 3 4 21 3" xfId="16375"/>
    <cellStyle name="输入 3 10 5 2" xfId="16376"/>
    <cellStyle name="Calculation 2 5 2 8 3" xfId="16377"/>
    <cellStyle name="Output 2 3 3 15" xfId="16378"/>
    <cellStyle name="Output 2 3 3 20" xfId="16379"/>
    <cellStyle name="Note 3 3 4 17 3" xfId="16380"/>
    <cellStyle name="Note 3 3 4 22 3" xfId="16381"/>
    <cellStyle name="Calculation 2 5 2 9 2" xfId="16382"/>
    <cellStyle name="输入 3 10 6 2" xfId="16383"/>
    <cellStyle name="Calculation 2 5 2 9 3" xfId="16384"/>
    <cellStyle name="计算 2 2 7 19 2" xfId="16385"/>
    <cellStyle name="Calculation 2 5 25 2" xfId="16386"/>
    <cellStyle name="计算 2 2 7 19 3" xfId="16387"/>
    <cellStyle name="Calculation 2 5 25 3" xfId="16388"/>
    <cellStyle name="Calculation 2 5 3" xfId="16389"/>
    <cellStyle name="Note 2 2 4 6 2" xfId="16390"/>
    <cellStyle name="Total 7 25" xfId="16391"/>
    <cellStyle name="Calculation 2 5 3 10" xfId="16392"/>
    <cellStyle name="Output 4 2 14 2" xfId="16393"/>
    <cellStyle name="Title 2 2 4" xfId="16394"/>
    <cellStyle name="Input 4 2 22" xfId="16395"/>
    <cellStyle name="Input 4 2 17" xfId="16396"/>
    <cellStyle name="计算 3 10 10 3" xfId="16397"/>
    <cellStyle name="Output 2 2 6 2 3" xfId="16398"/>
    <cellStyle name="Title 2 2 4 2" xfId="16399"/>
    <cellStyle name="Input 4 2 22 2" xfId="16400"/>
    <cellStyle name="Input 4 2 17 2" xfId="16401"/>
    <cellStyle name="Total 7 25 2" xfId="16402"/>
    <cellStyle name="Calculation 2 5 3 10 2" xfId="16403"/>
    <cellStyle name="计算 3 10 11 3" xfId="16404"/>
    <cellStyle name="Output 2 2 6 3 3" xfId="16405"/>
    <cellStyle name="Title 2 2 5 2" xfId="16406"/>
    <cellStyle name="Input 4 2 18 2" xfId="16407"/>
    <cellStyle name="Calculation 2 5 3 11 2" xfId="16408"/>
    <cellStyle name="Input 4 2 18 3" xfId="16409"/>
    <cellStyle name="Calculation 2 5 3 11 3" xfId="16410"/>
    <cellStyle name="计算 3 10 12 3" xfId="16411"/>
    <cellStyle name="Output 2 2 6 4 3" xfId="16412"/>
    <cellStyle name="Title 2 2 6 2" xfId="16413"/>
    <cellStyle name="Input 4 2 19 2" xfId="16414"/>
    <cellStyle name="Calculation 2 5 3 12 2" xfId="16415"/>
    <cellStyle name="Calculation 2 5 3 13 3" xfId="16416"/>
    <cellStyle name="Calculation 2 5 3 14 3" xfId="16417"/>
    <cellStyle name="Calculation 2 5 3 16 2" xfId="16418"/>
    <cellStyle name="Calculation 2 5 3 21 2" xfId="16419"/>
    <cellStyle name="Calculation 2 5 3 17" xfId="16420"/>
    <cellStyle name="Calculation 2 5 3 22" xfId="16421"/>
    <cellStyle name="Calculation 2 5 3 18 2" xfId="16422"/>
    <cellStyle name="Note 2 2 2 2 7 2" xfId="16423"/>
    <cellStyle name="Input 2 6 3 6 2" xfId="16424"/>
    <cellStyle name="Calculation 2 5 3 19" xfId="16425"/>
    <cellStyle name="Calculation 2 5 3 24" xfId="16426"/>
    <cellStyle name="Total 7 4 2" xfId="16427"/>
    <cellStyle name="Calculation 2 5 3 2 2" xfId="16428"/>
    <cellStyle name="输出 3 6 5 10 2" xfId="16429"/>
    <cellStyle name="Total 7 4 3" xfId="16430"/>
    <cellStyle name="标题 6 7 2" xfId="16431"/>
    <cellStyle name="Calculation 2 5 3 2 3" xfId="16432"/>
    <cellStyle name="Total 7 5 2" xfId="16433"/>
    <cellStyle name="Calculation 2 5 3 3 2" xfId="16434"/>
    <cellStyle name="输出 3 6 5 11 2" xfId="16435"/>
    <cellStyle name="Total 7 5 3" xfId="16436"/>
    <cellStyle name="标题 6 8 2" xfId="16437"/>
    <cellStyle name="Calculation 2 5 3 3 3" xfId="16438"/>
    <cellStyle name="Total 7 6" xfId="16439"/>
    <cellStyle name="Calculation 2 5 3 4" xfId="16440"/>
    <cellStyle name="Note 3 14 3" xfId="16441"/>
    <cellStyle name="Total 7 6 2" xfId="16442"/>
    <cellStyle name="Calculation 2 5 3 4 2" xfId="16443"/>
    <cellStyle name="输出 3 6 5 12 2" xfId="16444"/>
    <cellStyle name="Total 7 6 3" xfId="16445"/>
    <cellStyle name="标题 6 9 2" xfId="16446"/>
    <cellStyle name="Calculation 2 5 3 4 3" xfId="16447"/>
    <cellStyle name="Calculation 27 2" xfId="16448"/>
    <cellStyle name="Total 7 7" xfId="16449"/>
    <cellStyle name="Calculation 2 5 3 5" xfId="16450"/>
    <cellStyle name="Total 7 7 2" xfId="16451"/>
    <cellStyle name="输出 2 9" xfId="16452"/>
    <cellStyle name="Calculation 2 5 3 5 2" xfId="16453"/>
    <cellStyle name="输出 3 6 5 13 2" xfId="16454"/>
    <cellStyle name="Total 7 7 3" xfId="16455"/>
    <cellStyle name="Calculation 2 5 3 5 3" xfId="16456"/>
    <cellStyle name="Calculation 27 3" xfId="16457"/>
    <cellStyle name="Total 7 8" xfId="16458"/>
    <cellStyle name="Calculation 2 5 3 6" xfId="16459"/>
    <cellStyle name="Total 7 8 2" xfId="16460"/>
    <cellStyle name="输出 3 9" xfId="16461"/>
    <cellStyle name="Calculation 2 5 3 6 2" xfId="16462"/>
    <cellStyle name="输出 3 6 5 14 2" xfId="16463"/>
    <cellStyle name="Total 7 8 3" xfId="16464"/>
    <cellStyle name="Calculation 2 5 3 6 3" xfId="16465"/>
    <cellStyle name="Total 7 9" xfId="16466"/>
    <cellStyle name="计算 2 2 7 3 2" xfId="16467"/>
    <cellStyle name="Calculation 2 5 3 7" xfId="16468"/>
    <cellStyle name="Total 7 9 2" xfId="16469"/>
    <cellStyle name="Calculation 2 5 3 7 2" xfId="16470"/>
    <cellStyle name="输出 3 6 5 20 2" xfId="16471"/>
    <cellStyle name="输出 3 6 5 15 2" xfId="16472"/>
    <cellStyle name="Total 7 9 3" xfId="16473"/>
    <cellStyle name="Calculation 2 5 3 7 3" xfId="16474"/>
    <cellStyle name="Calculation 2 5 3 8 2" xfId="16475"/>
    <cellStyle name="Calculation 2 5 3 8 3" xfId="16476"/>
    <cellStyle name="常规 13 2_3.3-精装超高层土建 (铝模)" xfId="16477"/>
    <cellStyle name="Calculation 2 5 3 9 2" xfId="16478"/>
    <cellStyle name="Calculation 2 5 3 9 3" xfId="16479"/>
    <cellStyle name="Input 4 3 22" xfId="16480"/>
    <cellStyle name="Input 4 3 17" xfId="16481"/>
    <cellStyle name="Total 8 25" xfId="16482"/>
    <cellStyle name="Calculation 2 5 4 10" xfId="16483"/>
    <cellStyle name="Output 4 2 19 2" xfId="16484"/>
    <cellStyle name="Input 4 3 18 2" xfId="16485"/>
    <cellStyle name="Calculation 2 5 4 11 2" xfId="16486"/>
    <cellStyle name="Input 4 3 18 3" xfId="16487"/>
    <cellStyle name="Calculation 2 5 4 11 3" xfId="16488"/>
    <cellStyle name="Input 4 3 19 2" xfId="16489"/>
    <cellStyle name="Calculation 2 5 4 12 2" xfId="16490"/>
    <cellStyle name="Input 4 3 19 3" xfId="16491"/>
    <cellStyle name="Calculation 2 5 4 12 3" xfId="16492"/>
    <cellStyle name="Calculation 2 5 4 13 2" xfId="16493"/>
    <cellStyle name="Calculation 2 5 4 13 3" xfId="16494"/>
    <cellStyle name="Calculation 2 5 4 15" xfId="16495"/>
    <cellStyle name="Calculation 2 5 4 20" xfId="16496"/>
    <cellStyle name="Calculation 2 5 4 16" xfId="16497"/>
    <cellStyle name="Calculation 2 5 4 21" xfId="16498"/>
    <cellStyle name="Calculation 2 5 4 17" xfId="16499"/>
    <cellStyle name="Calculation 2 5 4 22" xfId="16500"/>
    <cellStyle name="Calculation 2 5 4 18" xfId="16501"/>
    <cellStyle name="Calculation 2 5 4 23" xfId="16502"/>
    <cellStyle name="Calculation 2 5 4 18 2" xfId="16503"/>
    <cellStyle name="Calculation 2 5 4 18 3" xfId="16504"/>
    <cellStyle name="Calculation 2 5 4 19" xfId="16505"/>
    <cellStyle name="Calculation 2 5 4 24" xfId="16506"/>
    <cellStyle name="Calculation 2 5 4 19 2" xfId="16507"/>
    <cellStyle name="Calculation 2 5 4 19 3" xfId="16508"/>
    <cellStyle name="Total 8 8 3" xfId="16509"/>
    <cellStyle name="Input 3 2 2 4" xfId="16510"/>
    <cellStyle name="Check Cell 2 7" xfId="16511"/>
    <cellStyle name="Calculation 2 5 4 6 3" xfId="16512"/>
    <cellStyle name="Input 3 2 3 3" xfId="16513"/>
    <cellStyle name="Check Cell 3 6" xfId="16514"/>
    <cellStyle name="Calculation 2 5 4 7 2" xfId="16515"/>
    <cellStyle name="标题 3 3 2 2 2" xfId="16516"/>
    <cellStyle name="Total 8 9 2" xfId="16517"/>
    <cellStyle name="Input 3 2 3 4" xfId="16518"/>
    <cellStyle name="Check Cell 3 7" xfId="16519"/>
    <cellStyle name="Calculation 2 5 4 7 3" xfId="16520"/>
    <cellStyle name="标题 3 3 2 2 3" xfId="16521"/>
    <cellStyle name="Total 8 9 3" xfId="16522"/>
    <cellStyle name="Input 3 2 4 3" xfId="16523"/>
    <cellStyle name="Calculation 2 5 4 8 2" xfId="16524"/>
    <cellStyle name="标题 3 3 2 3 2" xfId="16525"/>
    <cellStyle name="Input 3 2 5 3" xfId="16526"/>
    <cellStyle name="Calculation 2 5 4 9 2" xfId="16527"/>
    <cellStyle name="标题 3 3 2 4 2" xfId="16528"/>
    <cellStyle name="Calculation 2 5 4 9 3" xfId="16529"/>
    <cellStyle name="注释 2 4 5 22 2" xfId="16530"/>
    <cellStyle name="注释 2 4 5 17 2" xfId="16531"/>
    <cellStyle name="Calculation 2 6 10 3" xfId="16532"/>
    <cellStyle name="输入 2 5 4 4 2 2" xfId="16533"/>
    <cellStyle name="Calculation 2 6 11 2" xfId="16534"/>
    <cellStyle name="Calculation 3 2 3 13" xfId="16535"/>
    <cellStyle name="注释 2 4 5 18 2" xfId="16536"/>
    <cellStyle name="输入 2 5 4 4 2 3" xfId="16537"/>
    <cellStyle name="Calculation 2 6 11 3" xfId="16538"/>
    <cellStyle name="Calculation 3 2 3 14" xfId="16539"/>
    <cellStyle name="输入 2 5 4 4 3" xfId="16540"/>
    <cellStyle name="Calculation 2 6 12" xfId="16541"/>
    <cellStyle name="Calculation 2 6 12 2" xfId="16542"/>
    <cellStyle name="Total 2 2 2 2 18" xfId="16543"/>
    <cellStyle name="Total 2 2 2 2 23" xfId="16544"/>
    <cellStyle name="Input 5 3 10" xfId="16545"/>
    <cellStyle name="Output 2 2 2 16 3" xfId="16546"/>
    <cellStyle name="Output 2 2 2 21 3" xfId="16547"/>
    <cellStyle name="注释 2 4 5 19 2" xfId="16548"/>
    <cellStyle name="Calculation 2 6 12 3" xfId="16549"/>
    <cellStyle name="输入 2 5 4 4 4" xfId="16550"/>
    <cellStyle name="Calculation 2 6 13" xfId="16551"/>
    <cellStyle name="Heading 1 8 2" xfId="16552"/>
    <cellStyle name="Calculation 2 6 13 2" xfId="16553"/>
    <cellStyle name="差_汉阳人信汇F地块和武胜人信汇北区人防防化设备清单 20140807_3.3-精装超高层土建 (铝模) 5" xfId="16554"/>
    <cellStyle name="Calculation 2 6 13 3" xfId="16555"/>
    <cellStyle name="Calculation 2 6 14" xfId="16556"/>
    <cellStyle name="Calculation 2 6 14 2" xfId="16557"/>
    <cellStyle name="Calculation 2 6 14 3" xfId="16558"/>
    <cellStyle name="Calculation 2 6 15" xfId="16559"/>
    <cellStyle name="Calculation 2 6 20" xfId="16560"/>
    <cellStyle name="Calculation 2 6 15 2" xfId="16561"/>
    <cellStyle name="Calculation 2 6 20 2" xfId="16562"/>
    <cellStyle name="Calculation 3 2 2 2" xfId="16563"/>
    <cellStyle name="Calculation 2 6 15 3" xfId="16564"/>
    <cellStyle name="Calculation 2 6 20 3" xfId="16565"/>
    <cellStyle name="Calculation 2 6 16" xfId="16566"/>
    <cellStyle name="Calculation 2 6 21" xfId="16567"/>
    <cellStyle name="Calculation 2 6 16 2" xfId="16568"/>
    <cellStyle name="Calculation 2 6 21 2" xfId="16569"/>
    <cellStyle name="Calculation 3 2 4 13" xfId="16570"/>
    <cellStyle name="Calculation 2 6 16 3" xfId="16571"/>
    <cellStyle name="Calculation 2 6 21 3" xfId="16572"/>
    <cellStyle name="Calculation 3 2 4 14" xfId="16573"/>
    <cellStyle name="Calculation 3 2 3 2" xfId="16574"/>
    <cellStyle name="Calculation 2 6 17 2" xfId="16575"/>
    <cellStyle name="Calculation 2 6 22 2" xfId="16576"/>
    <cellStyle name="链接单元格 2 5" xfId="16577"/>
    <cellStyle name="Calculation 3 2 4 2" xfId="16578"/>
    <cellStyle name="Total 2 2 2 3 18" xfId="16579"/>
    <cellStyle name="Total 2 2 2 3 23" xfId="16580"/>
    <cellStyle name="Input 5 4 10" xfId="16581"/>
    <cellStyle name="Calculation 2 6 17 3" xfId="16582"/>
    <cellStyle name="Calculation 2 6 22 3" xfId="16583"/>
    <cellStyle name="Calculation 2 6 18 2" xfId="16584"/>
    <cellStyle name="Calculation 2 6 23 2" xfId="16585"/>
    <cellStyle name="Calculation 2 6 18 3" xfId="16586"/>
    <cellStyle name="Calculation 2 6 23 3" xfId="16587"/>
    <cellStyle name="检查单元格 5 5 2" xfId="16588"/>
    <cellStyle name="Calculation 2 6 19" xfId="16589"/>
    <cellStyle name="Calculation 2 6 24" xfId="16590"/>
    <cellStyle name="Calculation 2 6 19 2" xfId="16591"/>
    <cellStyle name="Calculation 2 6 24 2" xfId="16592"/>
    <cellStyle name="Calculation 2 6 19 3" xfId="16593"/>
    <cellStyle name="Calculation 2 6 24 3" xfId="16594"/>
    <cellStyle name="Calculation 2 6 2" xfId="16595"/>
    <cellStyle name="Output 6 12 3" xfId="16596"/>
    <cellStyle name="Input 2 2 3 4 7 3" xfId="16597"/>
    <cellStyle name="Calculation 2 6 2 10 3" xfId="16598"/>
    <cellStyle name="标题 5 4 5" xfId="16599"/>
    <cellStyle name="Input 2 2 3 4 8 3" xfId="16600"/>
    <cellStyle name="Calculation 2 6 2 11 3" xfId="16601"/>
    <cellStyle name="Total 6 2 6" xfId="16602"/>
    <cellStyle name="标题 5 5 5" xfId="16603"/>
    <cellStyle name="Input 2 4 14" xfId="16604"/>
    <cellStyle name="Input 2 2 3 4 9 3" xfId="16605"/>
    <cellStyle name="Calculation 2 6 2 12 3" xfId="16606"/>
    <cellStyle name="Total 6 3 6" xfId="16607"/>
    <cellStyle name="标题 5 6 5" xfId="16608"/>
    <cellStyle name="Calculation 2 6 2 13 2" xfId="16609"/>
    <cellStyle name="Total 6 4 5" xfId="16610"/>
    <cellStyle name="Calculation 2 6 2 13 3" xfId="16611"/>
    <cellStyle name="Total 6 4 6" xfId="16612"/>
    <cellStyle name="Calculation 2 6 2 14" xfId="16613"/>
    <cellStyle name="差_汉阳人信汇F地块和武胜人信汇北区人防防化设备清单 20140807 2 4 2" xfId="16614"/>
    <cellStyle name="Calculation 3 6 13" xfId="16615"/>
    <cellStyle name="Output 2 3 2 17" xfId="16616"/>
    <cellStyle name="Output 2 3 2 22" xfId="16617"/>
    <cellStyle name="Calculation 2 6 2 14 2" xfId="16618"/>
    <cellStyle name="Calculation 3 6 14" xfId="16619"/>
    <cellStyle name="Output 2 3 2 18" xfId="16620"/>
    <cellStyle name="Output 2 3 2 23" xfId="16621"/>
    <cellStyle name="Calculation 2 6 2 14 3" xfId="16622"/>
    <cellStyle name="Calculation 2 6 2 15" xfId="16623"/>
    <cellStyle name="Calculation 2 6 2 20" xfId="16624"/>
    <cellStyle name="Calculation 2 6 2 15 2" xfId="16625"/>
    <cellStyle name="Calculation 2 6 2 20 2" xfId="16626"/>
    <cellStyle name="Calculation 2 6 2 15 3" xfId="16627"/>
    <cellStyle name="Calculation 2 6 2 20 3" xfId="16628"/>
    <cellStyle name="Calculation 2 6 2 16" xfId="16629"/>
    <cellStyle name="Calculation 2 6 2 21" xfId="16630"/>
    <cellStyle name="Note 2 3 2 10" xfId="16631"/>
    <cellStyle name="Calculation 2 6 2 16 2" xfId="16632"/>
    <cellStyle name="Calculation 2 6 2 21 2" xfId="16633"/>
    <cellStyle name="Note 2 3 2 11" xfId="16634"/>
    <cellStyle name="Calculation 2 6 2 16 3" xfId="16635"/>
    <cellStyle name="Calculation 2 6 2 21 3" xfId="16636"/>
    <cellStyle name="Calculation 2 6 2 17" xfId="16637"/>
    <cellStyle name="Calculation 2 6 2 22" xfId="16638"/>
    <cellStyle name="Input 2 5 13" xfId="16639"/>
    <cellStyle name="Calculation 2 6 2 17 2" xfId="16640"/>
    <cellStyle name="Calculation 2 6 2 22 2" xfId="16641"/>
    <cellStyle name="Input 2 5 14" xfId="16642"/>
    <cellStyle name="Calculation 2 6 2 17 3" xfId="16643"/>
    <cellStyle name="Calculation 2 6 2 22 3" xfId="16644"/>
    <cellStyle name="输出 5 5 12" xfId="16645"/>
    <cellStyle name="常规 5 12 2" xfId="16646"/>
    <cellStyle name="Calculation 2 6 2 18" xfId="16647"/>
    <cellStyle name="Calculation 2 6 2 23" xfId="16648"/>
    <cellStyle name="Calculation 2 6 2 18 2" xfId="16649"/>
    <cellStyle name="输出 5 5 13 3" xfId="16650"/>
    <cellStyle name="Output 2 3 3 18" xfId="16651"/>
    <cellStyle name="Output 2 3 3 23" xfId="16652"/>
    <cellStyle name="常规 10 3 2 2 2" xfId="16653"/>
    <cellStyle name="Calculation 2 6 2 19 3" xfId="16654"/>
    <cellStyle name="Calculation 2 6 2 2" xfId="16655"/>
    <cellStyle name="常规 10 2 4" xfId="16656"/>
    <cellStyle name="Calculation 2 6 2 2 2" xfId="16657"/>
    <cellStyle name="常规 10 2 4 2" xfId="16658"/>
    <cellStyle name="Calculation 2 8 18 3" xfId="16659"/>
    <cellStyle name="Total 4 3 12 3" xfId="16660"/>
    <cellStyle name="汇总 2 5 5 11 2" xfId="16661"/>
    <cellStyle name="Calculation 2 6 2 2 3" xfId="16662"/>
    <cellStyle name="常规 10 2 4 3" xfId="16663"/>
    <cellStyle name="Calculation 2 6 2 3" xfId="16664"/>
    <cellStyle name="常规 10 2 5" xfId="16665"/>
    <cellStyle name="Input 2 2 3 4 12" xfId="16666"/>
    <cellStyle name="Calculation 2 6 2 3 2" xfId="16667"/>
    <cellStyle name="常规 10 2 5 2" xfId="16668"/>
    <cellStyle name="Calculation 2 8 19 3" xfId="16669"/>
    <cellStyle name="Total 4 3 13 3" xfId="16670"/>
    <cellStyle name="汇总 2 5 5 12 2" xfId="16671"/>
    <cellStyle name="Input 2 2 3 4 13" xfId="16672"/>
    <cellStyle name="Calculation 2 6 2 3 3" xfId="16673"/>
    <cellStyle name="常规 10 2 5 3" xfId="16674"/>
    <cellStyle name="Calculation 2 6 2 4" xfId="16675"/>
    <cellStyle name="常规 10 2 6" xfId="16676"/>
    <cellStyle name="汇总 2 5 5 13 2" xfId="16677"/>
    <cellStyle name="Calculation 2 6 2 4 3" xfId="16678"/>
    <cellStyle name="常规 10 2 6 3" xfId="16679"/>
    <cellStyle name="Calculation 2 6 2 5" xfId="16680"/>
    <cellStyle name="常规 10 2 7" xfId="16681"/>
    <cellStyle name="汇总 2 5 5 14 2" xfId="16682"/>
    <cellStyle name="Calculation 2 6 2 5 3" xfId="16683"/>
    <cellStyle name="常规 10 2 7 3" xfId="16684"/>
    <cellStyle name="Good 2 6 2 2" xfId="16685"/>
    <cellStyle name="Calculation 2 6 2 6" xfId="16686"/>
    <cellStyle name="常规 10 2 8" xfId="16687"/>
    <cellStyle name="Calculation 2 6 2 6 2" xfId="16688"/>
    <cellStyle name="常规 10 2 8 2" xfId="16689"/>
    <cellStyle name="汇总 2 5 5 20 2" xfId="16690"/>
    <cellStyle name="汇总 2 5 5 15 2" xfId="16691"/>
    <cellStyle name="Calculation 2 6 2 6 3" xfId="16692"/>
    <cellStyle name="常规 10 2 8 3" xfId="16693"/>
    <cellStyle name="Good 2 6 3 2" xfId="16694"/>
    <cellStyle name="Calculation 2 6 2 7" xfId="16695"/>
    <cellStyle name="常规 10 2 9" xfId="16696"/>
    <cellStyle name="Note 2 2 4" xfId="16697"/>
    <cellStyle name="Output 2 2 2 3 2 2" xfId="16698"/>
    <cellStyle name="Total 4 3 17 3" xfId="16699"/>
    <cellStyle name="Total 4 3 22 3" xfId="16700"/>
    <cellStyle name="Calculation 2 6 2 7 2" xfId="16701"/>
    <cellStyle name="常规 10 2 9 2" xfId="16702"/>
    <cellStyle name="Note 2 2 5" xfId="16703"/>
    <cellStyle name="Output 2 2 2 3 2 3" xfId="16704"/>
    <cellStyle name="汇总 2 5 5 21 2" xfId="16705"/>
    <cellStyle name="汇总 2 5 5 16 2" xfId="16706"/>
    <cellStyle name="Calculation 2 6 2 7 3" xfId="16707"/>
    <cellStyle name="常规 10 2 9 3" xfId="16708"/>
    <cellStyle name="Good 2 6 4 2" xfId="16709"/>
    <cellStyle name="Calculation 2 6 2 8" xfId="16710"/>
    <cellStyle name="Calculation 2 6 2 8 2" xfId="16711"/>
    <cellStyle name="汇总 2 5 5 22 2" xfId="16712"/>
    <cellStyle name="汇总 2 5 5 17 2" xfId="16713"/>
    <cellStyle name="Calculation 2 6 2 8 3" xfId="16714"/>
    <cellStyle name="Calculation 2 6 2 9" xfId="16715"/>
    <cellStyle name="Total 2 5 4 14 2" xfId="16716"/>
    <cellStyle name="Calculation 2 6 2 9 2" xfId="16717"/>
    <cellStyle name="汇总 2 5 5 18 2" xfId="16718"/>
    <cellStyle name="Calculation 2 6 2 9 3" xfId="16719"/>
    <cellStyle name="常规 9 5 2 2" xfId="16720"/>
    <cellStyle name="Calculation 2 6 25" xfId="16721"/>
    <cellStyle name="Calculation 2 6 25 2" xfId="16722"/>
    <cellStyle name="Calculation 2 6 25 3" xfId="16723"/>
    <cellStyle name="Calculation 2 6 26" xfId="16724"/>
    <cellStyle name="Heading 1 2 3 2 2" xfId="16725"/>
    <cellStyle name="Calculation 2 6 3" xfId="16726"/>
    <cellStyle name="标题 1 3 6 4 2" xfId="16727"/>
    <cellStyle name="警告文本 2 6 4" xfId="16728"/>
    <cellStyle name="Input 5 2 22" xfId="16729"/>
    <cellStyle name="Input 5 2 17" xfId="16730"/>
    <cellStyle name="Calculation 2 6 3 10" xfId="16731"/>
    <cellStyle name="Output 4 3 14 2" xfId="16732"/>
    <cellStyle name="Input 5 2 22 3" xfId="16733"/>
    <cellStyle name="Input 5 2 17 3" xfId="16734"/>
    <cellStyle name="Calculation 2 6 3 10 3" xfId="16735"/>
    <cellStyle name="警告文本 2 6 5" xfId="16736"/>
    <cellStyle name="Input 5 2 23" xfId="16737"/>
    <cellStyle name="Input 5 2 18" xfId="16738"/>
    <cellStyle name="Calculation 2 6 3 11" xfId="16739"/>
    <cellStyle name="Output 4 3 14 3" xfId="16740"/>
    <cellStyle name="Input 5 2 18 3" xfId="16741"/>
    <cellStyle name="Note 7 11" xfId="16742"/>
    <cellStyle name="注释 2 10 20" xfId="16743"/>
    <cellStyle name="注释 2 10 15" xfId="16744"/>
    <cellStyle name="Calculation 2 6 3 11 3" xfId="16745"/>
    <cellStyle name="警告文本 2 6 6" xfId="16746"/>
    <cellStyle name="Input 5 2 24" xfId="16747"/>
    <cellStyle name="Input 5 2 19" xfId="16748"/>
    <cellStyle name="标题 5 10" xfId="16749"/>
    <cellStyle name="Calculation 2 6 3 12" xfId="16750"/>
    <cellStyle name="Calculation 2 6 3 19" xfId="16751"/>
    <cellStyle name="Calculation 2 6 3 24" xfId="16752"/>
    <cellStyle name="Total 2 6 5 3" xfId="16753"/>
    <cellStyle name="Calculation 3 21 2" xfId="16754"/>
    <cellStyle name="Calculation 3 16 2" xfId="16755"/>
    <cellStyle name="Calculation 2 6 3 2 3" xfId="16756"/>
    <cellStyle name="Calculation 2 6 3 3" xfId="16757"/>
    <cellStyle name="常规 10 3 5" xfId="16758"/>
    <cellStyle name="Calculation 2 6 3 4" xfId="16759"/>
    <cellStyle name="常规 10 3 6" xfId="16760"/>
    <cellStyle name="Calculation 2 6 3 5" xfId="16761"/>
    <cellStyle name="常规 10 3 7" xfId="16762"/>
    <cellStyle name="Total_3.3-精装超高层土建 (铝模)" xfId="16763"/>
    <cellStyle name="Input 2 11 2" xfId="16764"/>
    <cellStyle name="Calculation 3 24 2" xfId="16765"/>
    <cellStyle name="Calculation 3 19 2" xfId="16766"/>
    <cellStyle name="Calculation 2 6 3 5 3" xfId="16767"/>
    <cellStyle name="Note 4 3 4 3" xfId="16768"/>
    <cellStyle name="Neutral 3 2 2 2" xfId="16769"/>
    <cellStyle name="Calculation 2 6 3 6" xfId="16770"/>
    <cellStyle name="常规 10 3 8" xfId="16771"/>
    <cellStyle name="Input 2 12 2" xfId="16772"/>
    <cellStyle name="Calculation 2 6 3 6 3" xfId="16773"/>
    <cellStyle name="Calculation 3 25 2" xfId="16774"/>
    <cellStyle name="Calculation 2 6 3 7" xfId="16775"/>
    <cellStyle name="Input 2 13 2" xfId="16776"/>
    <cellStyle name="Note 3 2 5" xfId="16777"/>
    <cellStyle name="Output 2 2 2 4 2 3" xfId="16778"/>
    <cellStyle name="Calculation 2 6 3 7 3" xfId="16779"/>
    <cellStyle name="Calculation 3 26 2" xfId="16780"/>
    <cellStyle name="Calculation 2 6 3 8" xfId="16781"/>
    <cellStyle name="Input 2 14 2" xfId="16782"/>
    <cellStyle name="Note 3 3 5" xfId="16783"/>
    <cellStyle name="Output 2 2 2 4 3 3" xfId="16784"/>
    <cellStyle name="Calculation 2 6 3 8 3" xfId="16785"/>
    <cellStyle name="Calculation 3 27 2" xfId="16786"/>
    <cellStyle name="Calculation 2 6 3 9" xfId="16787"/>
    <cellStyle name="Total 2 5 4 15 2" xfId="16788"/>
    <cellStyle name="Total 2 5 4 20 2" xfId="16789"/>
    <cellStyle name="Input 5 3 22" xfId="16790"/>
    <cellStyle name="Input 5 3 17" xfId="16791"/>
    <cellStyle name="Calculation 2 6 4 10" xfId="16792"/>
    <cellStyle name="Output 4 3 19 2" xfId="16793"/>
    <cellStyle name="Input 5 3 22 2" xfId="16794"/>
    <cellStyle name="Input 5 3 17 2" xfId="16795"/>
    <cellStyle name="Calculation 2 6 4 10 2" xfId="16796"/>
    <cellStyle name="Input 5 3 22 3" xfId="16797"/>
    <cellStyle name="Input 5 3 17 3" xfId="16798"/>
    <cellStyle name="Calculation 2 6 4 10 3" xfId="16799"/>
    <cellStyle name="Explanatory Text 2 4 3 2" xfId="16800"/>
    <cellStyle name="Input 5 3 23" xfId="16801"/>
    <cellStyle name="Input 5 3 18" xfId="16802"/>
    <cellStyle name="Calculation 2 6 4 11" xfId="16803"/>
    <cellStyle name="Output 4 3 19 3" xfId="16804"/>
    <cellStyle name="Input 5 3 18 2" xfId="16805"/>
    <cellStyle name="Input 3 3 4 2 3" xfId="16806"/>
    <cellStyle name="Calculation 2 6 4 11 2" xfId="16807"/>
    <cellStyle name="Input 5 3 18 3" xfId="16808"/>
    <cellStyle name="Calculation 2 6 4 11 3" xfId="16809"/>
    <cellStyle name="Warning Text 3_3.3-精装超高层土建 (铝模)" xfId="16810"/>
    <cellStyle name="Explanatory Text 2 4 4 2" xfId="16811"/>
    <cellStyle name="Input 5 3 24" xfId="16812"/>
    <cellStyle name="Input 5 3 19" xfId="16813"/>
    <cellStyle name="标题 6 10" xfId="16814"/>
    <cellStyle name="Note 2 4 4 13 2" xfId="16815"/>
    <cellStyle name="Calculation 2 6 4 12" xfId="16816"/>
    <cellStyle name="Input 5 3 19 2" xfId="16817"/>
    <cellStyle name="Total 9 16" xfId="16818"/>
    <cellStyle name="Total 9 21" xfId="16819"/>
    <cellStyle name="Input 4 4 13" xfId="16820"/>
    <cellStyle name="Input 3 3 4 3 3" xfId="16821"/>
    <cellStyle name="Calculation 2 6 4 12 2" xfId="16822"/>
    <cellStyle name="Input 5 3 19 3" xfId="16823"/>
    <cellStyle name="Total 9 17" xfId="16824"/>
    <cellStyle name="Total 9 22" xfId="16825"/>
    <cellStyle name="Input 4 4 14" xfId="16826"/>
    <cellStyle name="Calculation 2 6 4 12 3" xfId="16827"/>
    <cellStyle name="Calculation 2 6 4 13" xfId="16828"/>
    <cellStyle name="Total 3 5 10 2" xfId="16829"/>
    <cellStyle name="Note 2 4 4 13 3" xfId="16830"/>
    <cellStyle name="Input 3 3 4 4 3" xfId="16831"/>
    <cellStyle name="Calculation 2 6 4 13 2" xfId="16832"/>
    <cellStyle name="Calculation 2 6 4 13 3" xfId="16833"/>
    <cellStyle name="强调文字颜色 6 5 2 2" xfId="16834"/>
    <cellStyle name="Calculation 2 6 4 14" xfId="16835"/>
    <cellStyle name="Total 3 5 10 3" xfId="16836"/>
    <cellStyle name="Output 2 5 2 17" xfId="16837"/>
    <cellStyle name="Output 2 5 2 22" xfId="16838"/>
    <cellStyle name="Input 3 3 4 5 3" xfId="16839"/>
    <cellStyle name="Calculation 2 6 4 14 2" xfId="16840"/>
    <cellStyle name="Output 2 5 2 18" xfId="16841"/>
    <cellStyle name="Output 2 5 2 23" xfId="16842"/>
    <cellStyle name="Calculation 2 6 4 14 3" xfId="16843"/>
    <cellStyle name="Calculation 2 6 4 15" xfId="16844"/>
    <cellStyle name="Calculation 2 6 4 20" xfId="16845"/>
    <cellStyle name="Input 3 3 4 6 3" xfId="16846"/>
    <cellStyle name="Calculation 2 6 4 15 2" xfId="16847"/>
    <cellStyle name="Calculation 2 6 4 20 2" xfId="16848"/>
    <cellStyle name="Calculation 2 6 4 15 3" xfId="16849"/>
    <cellStyle name="Calculation 2 6 4 20 3" xfId="16850"/>
    <cellStyle name="Calculation 2 6 4 16" xfId="16851"/>
    <cellStyle name="Calculation 2 6 4 21" xfId="16852"/>
    <cellStyle name="Input 3 3 4 7 3" xfId="16853"/>
    <cellStyle name="Calculation 2 6 4 16 2" xfId="16854"/>
    <cellStyle name="Calculation 2 6 4 21 2" xfId="16855"/>
    <cellStyle name="Calculation 2 6 4 16 3" xfId="16856"/>
    <cellStyle name="Calculation 2 6 4 21 3" xfId="16857"/>
    <cellStyle name="常规 3 3 8" xfId="16858"/>
    <cellStyle name="Input 3 3 4 9 3" xfId="16859"/>
    <cellStyle name="Calculation 2 6 4 18 2" xfId="16860"/>
    <cellStyle name="Heading 2 2 3 4 2" xfId="16861"/>
    <cellStyle name="标题 1 2 5 4 2" xfId="16862"/>
    <cellStyle name="Calculation 2 6 4 19" xfId="16863"/>
    <cellStyle name="Calculation 2 6 4 24" xfId="16864"/>
    <cellStyle name="Output 2 5 3 17" xfId="16865"/>
    <cellStyle name="Output 2 5 3 22" xfId="16866"/>
    <cellStyle name="常规 3 4 8" xfId="16867"/>
    <cellStyle name="Calculation 2 6 4 19 2" xfId="16868"/>
    <cellStyle name="Calculation 2 6 4 2 3" xfId="16869"/>
    <cellStyle name="Calculation 2 6 4 3 3" xfId="16870"/>
    <cellStyle name="Calculation 2 6 4 4 3" xfId="16871"/>
    <cellStyle name="Total 2 2 2 2 8 2" xfId="16872"/>
    <cellStyle name="Note 2 2 4 18 3" xfId="16873"/>
    <cellStyle name="Calculation 2 6 4 5 2" xfId="16874"/>
    <cellStyle name="Calculation 2 6 4 5 3" xfId="16875"/>
    <cellStyle name="Note 4 3 5 3" xfId="16876"/>
    <cellStyle name="Total 2 2 2 2 9" xfId="16877"/>
    <cellStyle name="Neutral 3 2 3 2" xfId="16878"/>
    <cellStyle name="Calculation 2 6 4 6" xfId="16879"/>
    <cellStyle name="Total 2 2 2 2 9 2" xfId="16880"/>
    <cellStyle name="Note 2 2 4 19 3" xfId="16881"/>
    <cellStyle name="Input 4 2 2 3" xfId="16882"/>
    <cellStyle name="Calculation 2 6 4 6 2" xfId="16883"/>
    <cellStyle name="Calculation 2 6 4 6 3" xfId="16884"/>
    <cellStyle name="Calculation 2 6 4 7" xfId="16885"/>
    <cellStyle name="标题 3 4 2 2" xfId="16886"/>
    <cellStyle name="Calculation 32" xfId="16887"/>
    <cellStyle name="Calculation 27" xfId="16888"/>
    <cellStyle name="Output 3 3 2 14 2" xfId="16889"/>
    <cellStyle name="Input 4 2 3 3" xfId="16890"/>
    <cellStyle name="Calculation 2 6 4 7 2" xfId="16891"/>
    <cellStyle name="Calculation 33" xfId="16892"/>
    <cellStyle name="Calculation 28" xfId="16893"/>
    <cellStyle name="Output 3 3 2 14 3" xfId="16894"/>
    <cellStyle name="Calculation 2 6 4 7 3" xfId="16895"/>
    <cellStyle name="Calculation 2 6 4 8" xfId="16896"/>
    <cellStyle name="Input 4 2 4 3" xfId="16897"/>
    <cellStyle name="Calculation 2 6 4 8 2" xfId="16898"/>
    <cellStyle name="Calculation 2 6 4 8 3" xfId="16899"/>
    <cellStyle name="Calculation 2 6 4 9" xfId="16900"/>
    <cellStyle name="Total 2 5 4 16 2" xfId="16901"/>
    <cellStyle name="Total 2 5 4 21 2" xfId="16902"/>
    <cellStyle name="Calculation 2 6 4 9 3" xfId="16903"/>
    <cellStyle name="Calculation 2 7" xfId="16904"/>
    <cellStyle name="Output 2 2 3 14 2" xfId="16905"/>
    <cellStyle name="Input 3 3 2 18 2" xfId="16906"/>
    <cellStyle name="Calculation 2 7 10 2" xfId="16907"/>
    <cellStyle name="Output 2 2 3 15" xfId="16908"/>
    <cellStyle name="Output 2 2 3 20" xfId="16909"/>
    <cellStyle name="注释 3 2 2 5 20 2" xfId="16910"/>
    <cellStyle name="注释 3 2 2 5 15 2" xfId="16911"/>
    <cellStyle name="Input 3 3 2 24" xfId="16912"/>
    <cellStyle name="Input 3 3 2 19" xfId="16913"/>
    <cellStyle name="Calculation 2 7 11" xfId="16914"/>
    <cellStyle name="Input 3 3 2 19 2" xfId="16915"/>
    <cellStyle name="常规 3 2 4 2 2 2 2 7" xfId="16916"/>
    <cellStyle name="Output 2 2 3 15 2" xfId="16917"/>
    <cellStyle name="Output 2 2 3 20 2" xfId="16918"/>
    <cellStyle name="Calculation 3 3 3 13" xfId="16919"/>
    <cellStyle name="Calculation 2 7 11 2" xfId="16920"/>
    <cellStyle name="Input 2 2 5" xfId="16921"/>
    <cellStyle name="Calculation 2 7 12 2" xfId="16922"/>
    <cellStyle name="Total 2 2 3 2 17" xfId="16923"/>
    <cellStyle name="Total 2 2 3 2 22" xfId="16924"/>
    <cellStyle name="Calculation 9 14" xfId="16925"/>
    <cellStyle name="Output 2 2 3 16 2" xfId="16926"/>
    <cellStyle name="Output 2 2 3 21 2" xfId="16927"/>
    <cellStyle name="Input 2 3 5" xfId="16928"/>
    <cellStyle name="Calculation 2 7 13 2" xfId="16929"/>
    <cellStyle name="Output 3_3.3-精装超高层土建 (铝模)" xfId="16930"/>
    <cellStyle name="Input 2 4 5" xfId="16931"/>
    <cellStyle name="Calculation 2 7 14 2" xfId="16932"/>
    <cellStyle name="Output 2 2 3 18 2" xfId="16933"/>
    <cellStyle name="Output 2 2 3 23 2" xfId="16934"/>
    <cellStyle name="Input 2 2 2 3 11" xfId="16935"/>
    <cellStyle name="Input 2 5 5" xfId="16936"/>
    <cellStyle name="Calculation 2 7 15 2" xfId="16937"/>
    <cellStyle name="Calculation 2 7 20 2" xfId="16938"/>
    <cellStyle name="Input 2 6 5" xfId="16939"/>
    <cellStyle name="Calculation 3 3 4 13" xfId="16940"/>
    <cellStyle name="Calculation 2 7 16 2" xfId="16941"/>
    <cellStyle name="Calculation 2 7 21 2" xfId="16942"/>
    <cellStyle name="Total 4 2 10 2" xfId="16943"/>
    <cellStyle name="Input 2 7 5" xfId="16944"/>
    <cellStyle name="Calculation 2 7 17 2" xfId="16945"/>
    <cellStyle name="Calculation 2 7 22 2" xfId="16946"/>
    <cellStyle name="Total 4 2 11 2" xfId="16947"/>
    <cellStyle name="Input 2 8 5" xfId="16948"/>
    <cellStyle name="Calculation 2 7 18 2" xfId="16949"/>
    <cellStyle name="Total 4 2 12 2" xfId="16950"/>
    <cellStyle name="Calculation 2 7 2" xfId="16951"/>
    <cellStyle name="Output 6 13 3" xfId="16952"/>
    <cellStyle name="Calculation 2 7 2 3" xfId="16953"/>
    <cellStyle name="常规 11 2 5" xfId="16954"/>
    <cellStyle name="Heading 1 2 3 3 2" xfId="16955"/>
    <cellStyle name="Calculation 2 7 3" xfId="16956"/>
    <cellStyle name="Calculation 2 7 9 3" xfId="16957"/>
    <cellStyle name="好_万科金色城市23号地块安装部分模拟清单（2011.11.21.浩） 3 3 2" xfId="16958"/>
    <cellStyle name="Calculation 2 8" xfId="16959"/>
    <cellStyle name="计算 3 4 3" xfId="16960"/>
    <cellStyle name="Output 2 2 4 14" xfId="16961"/>
    <cellStyle name="Input 3 3 3 23" xfId="16962"/>
    <cellStyle name="Input 3 3 3 18" xfId="16963"/>
    <cellStyle name="Calculation 2 8 10" xfId="16964"/>
    <cellStyle name="计算 3 4 3 2" xfId="16965"/>
    <cellStyle name="Output 2 2 4 14 2" xfId="16966"/>
    <cellStyle name="输出 3 2 7 3" xfId="16967"/>
    <cellStyle name="Input 3 3 3 18 2" xfId="16968"/>
    <cellStyle name="Calculation 2 8 10 2" xfId="16969"/>
    <cellStyle name="Output 2 2 12" xfId="16970"/>
    <cellStyle name="Output 2 2 4 14 3" xfId="16971"/>
    <cellStyle name="输出 3 2 7 4" xfId="16972"/>
    <cellStyle name="Input 3 3 3 18 3" xfId="16973"/>
    <cellStyle name="Calculation 2 8 10 3" xfId="16974"/>
    <cellStyle name="Output 2 2 13" xfId="16975"/>
    <cellStyle name="计算 3 4 4" xfId="16976"/>
    <cellStyle name="Output 2 2 4 15" xfId="16977"/>
    <cellStyle name="Output 2 2 4 20" xfId="16978"/>
    <cellStyle name="Input 3 3 3 24" xfId="16979"/>
    <cellStyle name="Input 3 3 3 19" xfId="16980"/>
    <cellStyle name="Calculation 2 8 11" xfId="16981"/>
    <cellStyle name="计算 3 4 4 2" xfId="16982"/>
    <cellStyle name="Output 2 2 4 15 2" xfId="16983"/>
    <cellStyle name="Output 2 2 4 20 2" xfId="16984"/>
    <cellStyle name="Input 3 3 3 19 2" xfId="16985"/>
    <cellStyle name="Calculation 2 8 11 2" xfId="16986"/>
    <cellStyle name="常规 36" xfId="16987"/>
    <cellStyle name="常规 41" xfId="16988"/>
    <cellStyle name="Output 2 2 4 15 3" xfId="16989"/>
    <cellStyle name="Output 2 2 4 20 3" xfId="16990"/>
    <cellStyle name="Input 3 3 3 19 3" xfId="16991"/>
    <cellStyle name="Calculation 2 8 11 3" xfId="16992"/>
    <cellStyle name="常规 37" xfId="16993"/>
    <cellStyle name="常规 42" xfId="16994"/>
    <cellStyle name="Input 7 2 5" xfId="16995"/>
    <cellStyle name="Calculation 2 8 12 2" xfId="16996"/>
    <cellStyle name="Note 2 5 2 10 3" xfId="16997"/>
    <cellStyle name="Input 7 3 5" xfId="16998"/>
    <cellStyle name="Calculation 2 8 13 2" xfId="16999"/>
    <cellStyle name="Input 7 3 6" xfId="17000"/>
    <cellStyle name="Calculation 2 8 13 3" xfId="17001"/>
    <cellStyle name="Calculation 2 8 14" xfId="17002"/>
    <cellStyle name="Note 2 5 2 11 3" xfId="17003"/>
    <cellStyle name="常规 6_3.3-精装超高层土建 (铝模)" xfId="17004"/>
    <cellStyle name="Input 7 4 5" xfId="17005"/>
    <cellStyle name="Calculation 2 8 14 2" xfId="17006"/>
    <cellStyle name="Output 2 2 4 18 2" xfId="17007"/>
    <cellStyle name="Input 2 2 3 3 11" xfId="17008"/>
    <cellStyle name="Input 7 4 6" xfId="17009"/>
    <cellStyle name="Calculation 2 8 14 3" xfId="17010"/>
    <cellStyle name="Output 2 2 4 18 3" xfId="17011"/>
    <cellStyle name="Input 2 2 3 3 12" xfId="17012"/>
    <cellStyle name="Output 4 2 2 2" xfId="17013"/>
    <cellStyle name="Calculation 2 8 15" xfId="17014"/>
    <cellStyle name="Calculation 2 8 20" xfId="17015"/>
    <cellStyle name="Note 2 5 2 12 3" xfId="17016"/>
    <cellStyle name="Output 3 4 2 3" xfId="17017"/>
    <cellStyle name="Calculation 2 8 15 2" xfId="17018"/>
    <cellStyle name="Calculation 2 8 20 2" xfId="17019"/>
    <cellStyle name="Output 2 3 12" xfId="17020"/>
    <cellStyle name="Calculation 2 8 15 3" xfId="17021"/>
    <cellStyle name="Calculation 2 8 20 3" xfId="17022"/>
    <cellStyle name="Output 2 3 13" xfId="17023"/>
    <cellStyle name="Calculation 2 8 16" xfId="17024"/>
    <cellStyle name="Calculation 2 8 21" xfId="17025"/>
    <cellStyle name="Total 4 3 10" xfId="17026"/>
    <cellStyle name="Output 4 2 2 3" xfId="17027"/>
    <cellStyle name="样式 1 3" xfId="17028"/>
    <cellStyle name="Calculation 2 8 16 2" xfId="17029"/>
    <cellStyle name="Calculation 2 8 21 2" xfId="17030"/>
    <cellStyle name="Total 4 3 10 2" xfId="17031"/>
    <cellStyle name="Note 2 5 2 13 3" xfId="17032"/>
    <cellStyle name="Output 3 4 3 3" xfId="17033"/>
    <cellStyle name="Calculation 2 8 17" xfId="17034"/>
    <cellStyle name="Calculation 2 8 22" xfId="17035"/>
    <cellStyle name="Total 4 3 11" xfId="17036"/>
    <cellStyle name="Calculation 2 8 17 2" xfId="17037"/>
    <cellStyle name="Calculation 2 8 22 2" xfId="17038"/>
    <cellStyle name="Total 4 3 11 2" xfId="17039"/>
    <cellStyle name="Note 2 5 2 14 3" xfId="17040"/>
    <cellStyle name="Output 3 4 4 3" xfId="17041"/>
    <cellStyle name="常规 10 2 3 2" xfId="17042"/>
    <cellStyle name="Input 7 4 10" xfId="17043"/>
    <cellStyle name="Calculation 2 8 17 3" xfId="17044"/>
    <cellStyle name="Calculation 2 8 22 3" xfId="17045"/>
    <cellStyle name="Total 4 3 11 3" xfId="17046"/>
    <cellStyle name="Calculation 2 8 18" xfId="17047"/>
    <cellStyle name="Calculation 2 8 23" xfId="17048"/>
    <cellStyle name="Total 4 3 12" xfId="17049"/>
    <cellStyle name="Calculation 2 8 18 2" xfId="17050"/>
    <cellStyle name="Total 4 3 12 2" xfId="17051"/>
    <cellStyle name="Note 2 5 2 15 3" xfId="17052"/>
    <cellStyle name="Note 2 5 2 20 3" xfId="17053"/>
    <cellStyle name="Output 3 4 5 3" xfId="17054"/>
    <cellStyle name="Calculation 2 8 19" xfId="17055"/>
    <cellStyle name="Calculation 2 8 24" xfId="17056"/>
    <cellStyle name="Total 4 3 13" xfId="17057"/>
    <cellStyle name="Input 2 2 3 4 11" xfId="17058"/>
    <cellStyle name="Calculation 2 8 19 2" xfId="17059"/>
    <cellStyle name="Total 4 3 13 2" xfId="17060"/>
    <cellStyle name="Note 2 5 2 16 3" xfId="17061"/>
    <cellStyle name="Note 2 5 2 21 3" xfId="17062"/>
    <cellStyle name="Output 3 4 6 3" xfId="17063"/>
    <cellStyle name="Calculation 2 8 2" xfId="17064"/>
    <cellStyle name="Output 6 14 3" xfId="17065"/>
    <cellStyle name="Calculation 2 8 2 2" xfId="17066"/>
    <cellStyle name="常规 12 2 4" xfId="17067"/>
    <cellStyle name="Calculation 4 2 21 2" xfId="17068"/>
    <cellStyle name="Calculation 4 2 16 2" xfId="17069"/>
    <cellStyle name="Calculation 2 8 2 3" xfId="17070"/>
    <cellStyle name="常规 12 2 5" xfId="17071"/>
    <cellStyle name="Heading 1 2 3 4 2" xfId="17072"/>
    <cellStyle name="Calculation 2 8 3" xfId="17073"/>
    <cellStyle name="Calculation 4 2 22 2" xfId="17074"/>
    <cellStyle name="Calculation 4 2 17 2" xfId="17075"/>
    <cellStyle name="Calculation 2 8 3 3" xfId="17076"/>
    <cellStyle name="常规 12 3 5" xfId="17077"/>
    <cellStyle name="Calculation 4 2 18 2" xfId="17078"/>
    <cellStyle name="Calculation 2 8 4 3" xfId="17079"/>
    <cellStyle name="常规 12 4 5" xfId="17080"/>
    <cellStyle name="Calculation 2 8 7 2" xfId="17081"/>
    <cellStyle name="常规 12 7 4" xfId="17082"/>
    <cellStyle name="计算 2 5 11 2" xfId="17083"/>
    <cellStyle name="Calculation 2 8 7 3" xfId="17084"/>
    <cellStyle name="常规 12 7 5" xfId="17085"/>
    <cellStyle name="Calculation 2 8 8 2" xfId="17086"/>
    <cellStyle name="计算 2 5 12 2" xfId="17087"/>
    <cellStyle name="Calculation 2 8 8 3" xfId="17088"/>
    <cellStyle name="Calculation 2 8 9 2" xfId="17089"/>
    <cellStyle name="Output 3 6 10 2" xfId="17090"/>
    <cellStyle name="Calculation 2 8 9 3" xfId="17091"/>
    <cellStyle name="Calculation 2 9" xfId="17092"/>
    <cellStyle name="Input 2 2 4 9" xfId="17093"/>
    <cellStyle name="Output 2 2 5 14 2" xfId="17094"/>
    <cellStyle name="常规 10 2 4 2 4" xfId="17095"/>
    <cellStyle name="Input 3 3 4 18 2" xfId="17096"/>
    <cellStyle name="Calculation 2 9 10 2" xfId="17097"/>
    <cellStyle name="Output 3 2 12" xfId="17098"/>
    <cellStyle name="Note 3 2 2 7 2" xfId="17099"/>
    <cellStyle name="Output 2 2 5 14 3" xfId="17100"/>
    <cellStyle name="常规 10 2 4 2 5" xfId="17101"/>
    <cellStyle name="Input 3 3 4 18 3" xfId="17102"/>
    <cellStyle name="注释 2 2 6 2" xfId="17103"/>
    <cellStyle name="Calculation 2 9 10 3" xfId="17104"/>
    <cellStyle name="Output 3 2 13" xfId="17105"/>
    <cellStyle name="Output 2 2 5 15" xfId="17106"/>
    <cellStyle name="Output 2 2 5 20" xfId="17107"/>
    <cellStyle name="Input 3 3 4 24" xfId="17108"/>
    <cellStyle name="Input 3 3 4 19" xfId="17109"/>
    <cellStyle name="Calculation 2 9 11" xfId="17110"/>
    <cellStyle name="Input 2 2 5 9" xfId="17111"/>
    <cellStyle name="Output 2 2 5 15 2" xfId="17112"/>
    <cellStyle name="Output 2 2 5 20 2" xfId="17113"/>
    <cellStyle name="常规 10 2 4 3 4" xfId="17114"/>
    <cellStyle name="Input 3 3 4 19 2" xfId="17115"/>
    <cellStyle name="Calculation 2 9 11 2" xfId="17116"/>
    <cellStyle name="Calculation 2 9 12" xfId="17117"/>
    <cellStyle name="Input 2 2 6 9" xfId="17118"/>
    <cellStyle name="Output 2 2 5 16 2" xfId="17119"/>
    <cellStyle name="Output 2 2 5 21 2" xfId="17120"/>
    <cellStyle name="常规 10 2 4 4 4" xfId="17121"/>
    <cellStyle name="Calculation 2 9 12 2" xfId="17122"/>
    <cellStyle name="Calculation 2 9 13" xfId="17123"/>
    <cellStyle name="Note 2 5 3 10 3" xfId="17124"/>
    <cellStyle name="Calculation 2 9 13 2" xfId="17125"/>
    <cellStyle name="输出 2 2 3 5 2" xfId="17126"/>
    <cellStyle name="Calculation 2 9 14" xfId="17127"/>
    <cellStyle name="Note 2 5 3 11 3" xfId="17128"/>
    <cellStyle name="输出 2 2 3 5 2 2" xfId="17129"/>
    <cellStyle name="Calculation 2 9 14 2" xfId="17130"/>
    <cellStyle name="Output 4 2 7 2" xfId="17131"/>
    <cellStyle name="输出 2 2 3 5 3" xfId="17132"/>
    <cellStyle name="Calculation 2 9 15" xfId="17133"/>
    <cellStyle name="Calculation 2 9 20" xfId="17134"/>
    <cellStyle name="输出 2 2 3 5 4" xfId="17135"/>
    <cellStyle name="Calculation 2 9 16" xfId="17136"/>
    <cellStyle name="Calculation 2 9 21" xfId="17137"/>
    <cellStyle name="Total 4 4 10" xfId="17138"/>
    <cellStyle name="Output 4 2 7 3" xfId="17139"/>
    <cellStyle name="输出 2 2 3 5 4 2" xfId="17140"/>
    <cellStyle name="Calculation 2 9 16 2" xfId="17141"/>
    <cellStyle name="Calculation 2 9 21 2" xfId="17142"/>
    <cellStyle name="Total 4 4 10 2" xfId="17143"/>
    <cellStyle name="Note 2 5 3 13 3" xfId="17144"/>
    <cellStyle name="输出 2 2 3 5 5" xfId="17145"/>
    <cellStyle name="Calculation 2 9 17" xfId="17146"/>
    <cellStyle name="Calculation 2 9 22" xfId="17147"/>
    <cellStyle name="Total 4 4 11" xfId="17148"/>
    <cellStyle name="输出 2 2 3 5 5 2" xfId="17149"/>
    <cellStyle name="Calculation 2 9 17 2" xfId="17150"/>
    <cellStyle name="Calculation 2 9 22 2" xfId="17151"/>
    <cellStyle name="Total 4 4 11 2" xfId="17152"/>
    <cellStyle name="Note 2 5 3 14 3" xfId="17153"/>
    <cellStyle name="输出 2 2 3 5 6 2" xfId="17154"/>
    <cellStyle name="Calculation 2 9 18 2" xfId="17155"/>
    <cellStyle name="Total 4 4 12 2" xfId="17156"/>
    <cellStyle name="Note 2 5 3 15 3" xfId="17157"/>
    <cellStyle name="Note 2 5 3 20 3" xfId="17158"/>
    <cellStyle name="Input 3 3 13 2" xfId="17159"/>
    <cellStyle name="输出 2 2 3 5 7" xfId="17160"/>
    <cellStyle name="Calculation 2 9 19" xfId="17161"/>
    <cellStyle name="Calculation 2 9 24" xfId="17162"/>
    <cellStyle name="Total 4 4 13" xfId="17163"/>
    <cellStyle name="Calculation 7 3 13 3" xfId="17164"/>
    <cellStyle name="输出 2 2 3 5 7 2" xfId="17165"/>
    <cellStyle name="Calculation 2 9 19 2" xfId="17166"/>
    <cellStyle name="Total 4 4 13 2" xfId="17167"/>
    <cellStyle name="Note 2 5 3 16 3" xfId="17168"/>
    <cellStyle name="Note 2 5 3 21 3" xfId="17169"/>
    <cellStyle name="Input 4 13 2" xfId="17170"/>
    <cellStyle name="Calculation 2 9 2 2" xfId="17171"/>
    <cellStyle name="常规 13 2 4" xfId="17172"/>
    <cellStyle name="Input 4 13 3" xfId="17173"/>
    <cellStyle name="Calculation 2 9 2 3" xfId="17174"/>
    <cellStyle name="常规 13 2 5" xfId="17175"/>
    <cellStyle name="Input 4 14 2" xfId="17176"/>
    <cellStyle name="Calculation 2 9 3 2" xfId="17177"/>
    <cellStyle name="常规 13 3 4" xfId="17178"/>
    <cellStyle name="Input 4 14 3" xfId="17179"/>
    <cellStyle name="Calculation 2 9 3 3" xfId="17180"/>
    <cellStyle name="常规 13 3 5" xfId="17181"/>
    <cellStyle name="Input 4 20 3" xfId="17182"/>
    <cellStyle name="Input 4 15 3" xfId="17183"/>
    <cellStyle name="Calculation 2 9 4 3" xfId="17184"/>
    <cellStyle name="常规 13 4 5" xfId="17185"/>
    <cellStyle name="Input 4 21 3" xfId="17186"/>
    <cellStyle name="Input 4 16 3" xfId="17187"/>
    <cellStyle name="输出 2 2 3 5 23" xfId="17188"/>
    <cellStyle name="输出 2 2 3 5 18" xfId="17189"/>
    <cellStyle name="Calculation 2 9 5 3" xfId="17190"/>
    <cellStyle name="常规 13 5 5" xfId="17191"/>
    <cellStyle name="Input 4 22 3" xfId="17192"/>
    <cellStyle name="Input 4 17 3" xfId="17193"/>
    <cellStyle name="Calculation 2 9 6 3" xfId="17194"/>
    <cellStyle name="常规 13 6 5" xfId="17195"/>
    <cellStyle name="Note 2 7" xfId="17196"/>
    <cellStyle name="Input 4 24 3" xfId="17197"/>
    <cellStyle name="Input 4 19 3" xfId="17198"/>
    <cellStyle name="Note 4 7" xfId="17199"/>
    <cellStyle name="Calculation 2 9 8 3" xfId="17200"/>
    <cellStyle name="Input 4 25 3" xfId="17201"/>
    <cellStyle name="Note 5 7" xfId="17202"/>
    <cellStyle name="Calculation 2 9 9 3" xfId="17203"/>
    <cellStyle name="Output 7 3 3" xfId="17204"/>
    <cellStyle name="Input 2 2 6 19 2" xfId="17205"/>
    <cellStyle name="Calculation 30" xfId="17206"/>
    <cellStyle name="Calculation 25" xfId="17207"/>
    <cellStyle name="Output 5 18 3" xfId="17208"/>
    <cellStyle name="Output 5 23 3" xfId="17209"/>
    <cellStyle name="Calculation 30 3" xfId="17210"/>
    <cellStyle name="Calculation 25 3" xfId="17211"/>
    <cellStyle name="Output 7 3 4" xfId="17212"/>
    <cellStyle name="Input 2 2 6 19 3" xfId="17213"/>
    <cellStyle name="Calculation 31" xfId="17214"/>
    <cellStyle name="Calculation 26" xfId="17215"/>
    <cellStyle name="Calculation 29" xfId="17216"/>
    <cellStyle name="计算 2 4 5 5 2" xfId="17217"/>
    <cellStyle name="Input 2 3 12 2" xfId="17218"/>
    <cellStyle name="Calculation 3" xfId="17219"/>
    <cellStyle name="输入 2 2 7 4 3" xfId="17220"/>
    <cellStyle name="计算 2 6 5 11 3" xfId="17221"/>
    <cellStyle name="Calculation 6 3 12 3" xfId="17222"/>
    <cellStyle name="Calculation 3 11" xfId="17223"/>
    <cellStyle name="Calculation 3 12" xfId="17224"/>
    <cellStyle name="Calculation 3 13" xfId="17225"/>
    <cellStyle name="Calculation 3 14" xfId="17226"/>
    <cellStyle name="常规 10 3 2 3" xfId="17227"/>
    <cellStyle name="Calculation 3 14 2" xfId="17228"/>
    <cellStyle name="常规 10 3 2 4" xfId="17229"/>
    <cellStyle name="Calculation 3 14 3" xfId="17230"/>
    <cellStyle name="Calculation 3 20" xfId="17231"/>
    <cellStyle name="Calculation 3 15" xfId="17232"/>
    <cellStyle name="常规 10 3 3 3" xfId="17233"/>
    <cellStyle name="Calculation 3 20 2" xfId="17234"/>
    <cellStyle name="Calculation 3 15 2" xfId="17235"/>
    <cellStyle name="常规 10 3 3 4" xfId="17236"/>
    <cellStyle name="Calculation 3 20 3" xfId="17237"/>
    <cellStyle name="Calculation 3 15 3" xfId="17238"/>
    <cellStyle name="Calculation 3 21" xfId="17239"/>
    <cellStyle name="Calculation 3 16" xfId="17240"/>
    <cellStyle name="Calculation 3 21 3" xfId="17241"/>
    <cellStyle name="Calculation 3 16 3" xfId="17242"/>
    <cellStyle name="Calculation 3 22" xfId="17243"/>
    <cellStyle name="Calculation 3 17" xfId="17244"/>
    <cellStyle name="Calculation 3 22 3" xfId="17245"/>
    <cellStyle name="Calculation 3 17 3" xfId="17246"/>
    <cellStyle name="Output 2 3 4 13 2" xfId="17247"/>
    <cellStyle name="Input 2 11" xfId="17248"/>
    <cellStyle name="Good 2 7 2" xfId="17249"/>
    <cellStyle name="Calculation 3 24" xfId="17250"/>
    <cellStyle name="Calculation 3 19" xfId="17251"/>
    <cellStyle name="Input 2 11 3" xfId="17252"/>
    <cellStyle name="Calculation 3 24 3" xfId="17253"/>
    <cellStyle name="Calculation 3 19 3" xfId="17254"/>
    <cellStyle name="输入 2 4 5 6 3" xfId="17255"/>
    <cellStyle name="Calculation 3 2" xfId="17256"/>
    <cellStyle name="Calculation 3 2 10" xfId="17257"/>
    <cellStyle name="Calculation 3 2 10 2" xfId="17258"/>
    <cellStyle name="Calculation 3 2 10 3" xfId="17259"/>
    <cellStyle name="Calculation 3 2 11 2" xfId="17260"/>
    <cellStyle name="Calculation 3 2 11 3" xfId="17261"/>
    <cellStyle name="Calculation 3 2 12 2" xfId="17262"/>
    <cellStyle name="Calculation 3 2 12 3" xfId="17263"/>
    <cellStyle name="差_最新总包单项工程汇总表（合同版）(1) 2" xfId="17264"/>
    <cellStyle name="Calculation 3 2 13" xfId="17265"/>
    <cellStyle name="Calculation 3 2 14 3" xfId="17266"/>
    <cellStyle name="Calculation 3 2 15 2" xfId="17267"/>
    <cellStyle name="Calculation 3 2 20 2" xfId="17268"/>
    <cellStyle name="Calculation 3 2 15 3" xfId="17269"/>
    <cellStyle name="Calculation 3 2 20 3" xfId="17270"/>
    <cellStyle name="Calculation 3 2 16 2" xfId="17271"/>
    <cellStyle name="Calculation 3 2 21 2" xfId="17272"/>
    <cellStyle name="Calculation 3 2 16 3" xfId="17273"/>
    <cellStyle name="Calculation 3 2 21 3" xfId="17274"/>
    <cellStyle name="Calculation 3 2 17 2" xfId="17275"/>
    <cellStyle name="Calculation 3 2 22 2" xfId="17276"/>
    <cellStyle name="Calculation 3 2 17 3" xfId="17277"/>
    <cellStyle name="Calculation 3 2 22 3" xfId="17278"/>
    <cellStyle name="Calculation 3 2 18 2" xfId="17279"/>
    <cellStyle name="Calculation 3 2 23 2" xfId="17280"/>
    <cellStyle name="Calculation 3 2 18 3" xfId="17281"/>
    <cellStyle name="Calculation 3 2 23 3" xfId="17282"/>
    <cellStyle name="Calculation 3 2 2" xfId="17283"/>
    <cellStyle name="Calculation 3 2 2 10" xfId="17284"/>
    <cellStyle name="Total 2 6 3 8" xfId="17285"/>
    <cellStyle name="Calculation 3 2 2 10 3" xfId="17286"/>
    <cellStyle name="Total 2 6 3 8 3" xfId="17287"/>
    <cellStyle name="Linked Cell 3 4" xfId="17288"/>
    <cellStyle name="Calculation 3 2 2 11 2" xfId="17289"/>
    <cellStyle name="Total 2 6 3 9 2" xfId="17290"/>
    <cellStyle name="计算 2 5 4 2 3 2 4" xfId="17291"/>
    <cellStyle name="Linked Cell 4 3" xfId="17292"/>
    <cellStyle name="Calculation 3 2 2 11 3" xfId="17293"/>
    <cellStyle name="Total 2 6 3 9 3" xfId="17294"/>
    <cellStyle name="计算 2 5 4 2 3 2 5" xfId="17295"/>
    <cellStyle name="Linked Cell 4 4" xfId="17296"/>
    <cellStyle name="Linked Cell 5 3" xfId="17297"/>
    <cellStyle name="Note 6 2 2 3" xfId="17298"/>
    <cellStyle name="Calculation 3 2 2 12 2" xfId="17299"/>
    <cellStyle name="Linked Cell 6 3" xfId="17300"/>
    <cellStyle name="Note 6 2 3 3" xfId="17301"/>
    <cellStyle name="Calculation 3 2 2 13 2" xfId="17302"/>
    <cellStyle name="注释 2 4 5 13 2" xfId="17303"/>
    <cellStyle name="Calculation 3 2 2 14" xfId="17304"/>
    <cellStyle name="输出 2 6 5 7" xfId="17305"/>
    <cellStyle name="Linked Cell 7 3" xfId="17306"/>
    <cellStyle name="Note 6 2 4 3" xfId="17307"/>
    <cellStyle name="Calculation 3 2 2 14 2" xfId="17308"/>
    <cellStyle name="Input 2 2 3 8 3" xfId="17309"/>
    <cellStyle name="Calculation 3 2 2 17" xfId="17310"/>
    <cellStyle name="Calculation 3 2 2 22" xfId="17311"/>
    <cellStyle name="Total 2 2 2 3 16 2" xfId="17312"/>
    <cellStyle name="Total 2 2 2 3 21 2" xfId="17313"/>
    <cellStyle name="Calculation 3 2 2 18" xfId="17314"/>
    <cellStyle name="Calculation 3 2 2 23" xfId="17315"/>
    <cellStyle name="Total 2 2 2 3 16 3" xfId="17316"/>
    <cellStyle name="Total 2 2 2 3 21 3" xfId="17317"/>
    <cellStyle name="Calculation 3 5 14 2" xfId="17318"/>
    <cellStyle name="Calculation 3 2 2 18 3" xfId="17319"/>
    <cellStyle name="Calculation 3 2 2 19" xfId="17320"/>
    <cellStyle name="Calculation 3 2 2 24" xfId="17321"/>
    <cellStyle name="Calculation 3 5 20 2" xfId="17322"/>
    <cellStyle name="Calculation 3 5 15 2" xfId="17323"/>
    <cellStyle name="Calculation 3 2 2 19 3" xfId="17324"/>
    <cellStyle name="Input 3 2 2 22 3" xfId="17325"/>
    <cellStyle name="Input 3 2 2 17 3" xfId="17326"/>
    <cellStyle name="Note 2 8 17 2" xfId="17327"/>
    <cellStyle name="Note 2 8 22 2" xfId="17328"/>
    <cellStyle name="Calculation 3 2 2 2 2" xfId="17329"/>
    <cellStyle name="Calculation 3 2 2 2 3" xfId="17330"/>
    <cellStyle name="Input 3 2 2 18 3" xfId="17331"/>
    <cellStyle name="Note 2 8 18 2" xfId="17332"/>
    <cellStyle name="Calculation 3 2 2 3 2" xfId="17333"/>
    <cellStyle name="Total 2 6 3 17" xfId="17334"/>
    <cellStyle name="Total 2 6 3 22" xfId="17335"/>
    <cellStyle name="Note 2 8 18 3" xfId="17336"/>
    <cellStyle name="Input 8 2 2" xfId="17337"/>
    <cellStyle name="Calculation 3 2 2 3 3" xfId="17338"/>
    <cellStyle name="Total 2 6 3 18" xfId="17339"/>
    <cellStyle name="Total 2 6 3 23" xfId="17340"/>
    <cellStyle name="Input 8 4 2" xfId="17341"/>
    <cellStyle name="Calculation 3 2 2 5 3" xfId="17342"/>
    <cellStyle name="Calculation 3 2 4 9 3" xfId="17343"/>
    <cellStyle name="Calculation 3 2 2 6" xfId="17344"/>
    <cellStyle name="标题 4 2 10" xfId="17345"/>
    <cellStyle name="Calculation 3 2 2 6 2" xfId="17346"/>
    <cellStyle name="Input 8 5 2" xfId="17347"/>
    <cellStyle name="Calculation 3 2 2 6 3" xfId="17348"/>
    <cellStyle name="Calculation 3 2 2 7 2" xfId="17349"/>
    <cellStyle name="Calculation 3 2 2 8" xfId="17350"/>
    <cellStyle name="Total 7 2 12 2" xfId="17351"/>
    <cellStyle name="Calculation 3 2 2 8 2" xfId="17352"/>
    <cellStyle name="Total 2 6 4 17" xfId="17353"/>
    <cellStyle name="Total 2 6 4 22" xfId="17354"/>
    <cellStyle name="Input 8 7 2" xfId="17355"/>
    <cellStyle name="Calculation 3 2 2 8 3" xfId="17356"/>
    <cellStyle name="Total 2 6 4 18" xfId="17357"/>
    <cellStyle name="Total 2 6 4 23" xfId="17358"/>
    <cellStyle name="Calculation 3 2 2 9" xfId="17359"/>
    <cellStyle name="Total 7 2 12 3" xfId="17360"/>
    <cellStyle name="Input 3 2 2 11 2" xfId="17361"/>
    <cellStyle name="Calculation 3 2 25" xfId="17362"/>
    <cellStyle name="Calculation 3 2 25 2" xfId="17363"/>
    <cellStyle name="Input 3 2 2 11 3" xfId="17364"/>
    <cellStyle name="Note 2 8 11 2" xfId="17365"/>
    <cellStyle name="计算 2 6 5 5 2" xfId="17366"/>
    <cellStyle name="Calculation 3 2 26" xfId="17367"/>
    <cellStyle name="计算 2 6 5 5 3" xfId="17368"/>
    <cellStyle name="Calculation 3 2 27" xfId="17369"/>
    <cellStyle name="Calculation 3 2 3" xfId="17370"/>
    <cellStyle name="Total 10 8 2" xfId="17371"/>
    <cellStyle name="Calculation 3 2 3 10" xfId="17372"/>
    <cellStyle name="Total 2 9 12 2" xfId="17373"/>
    <cellStyle name="Calculation 3 2 3 10 2" xfId="17374"/>
    <cellStyle name="Calculation 3 2 3 11 2" xfId="17375"/>
    <cellStyle name="Calculation 3 2 3 11 3" xfId="17376"/>
    <cellStyle name="Calculation 3 2 3 12" xfId="17377"/>
    <cellStyle name="Calculation 3 2 3 12 2" xfId="17378"/>
    <cellStyle name="Calculation 3 2 3 12 3" xfId="17379"/>
    <cellStyle name="Calculation 3 2 3 13 2" xfId="17380"/>
    <cellStyle name="Calculation 3 2 3 14 2" xfId="17381"/>
    <cellStyle name="Calculation 3 6 10 2" xfId="17382"/>
    <cellStyle name="Calculation 3 2 3 14 3" xfId="17383"/>
    <cellStyle name="Calculation 3 6 11 2" xfId="17384"/>
    <cellStyle name="Calculation 3 2 3 15 3" xfId="17385"/>
    <cellStyle name="Calculation 3 2 3 20 3" xfId="17386"/>
    <cellStyle name="输入 4 5 8" xfId="17387"/>
    <cellStyle name="Calculation 3 6 12 2" xfId="17388"/>
    <cellStyle name="Calculation 3 2 3 16 3" xfId="17389"/>
    <cellStyle name="Calculation 3 2 3 21 3" xfId="17390"/>
    <cellStyle name="Calculation 3 6 13 2" xfId="17391"/>
    <cellStyle name="Calculation 3 2 3 17 3" xfId="17392"/>
    <cellStyle name="Calculation 3 2 3 22 3" xfId="17393"/>
    <cellStyle name="Calculation 3 2 3 18 2" xfId="17394"/>
    <cellStyle name="Calculation 3 6 14 2" xfId="17395"/>
    <cellStyle name="Calculation 3 2 3 18 3" xfId="17396"/>
    <cellStyle name="Calculation 3 2 3 19" xfId="17397"/>
    <cellStyle name="Calculation 3 2 3 24" xfId="17398"/>
    <cellStyle name="Heading 1 2 2 6" xfId="17399"/>
    <cellStyle name="Calculation 3 2 3 19 2" xfId="17400"/>
    <cellStyle name="输入 2 4 5 10" xfId="17401"/>
    <cellStyle name="Heading 1 2 2 7" xfId="17402"/>
    <cellStyle name="Output 2 3 2 19 2" xfId="17403"/>
    <cellStyle name="Calculation 3 6 20 2" xfId="17404"/>
    <cellStyle name="Calculation 3 6 15 2" xfId="17405"/>
    <cellStyle name="Calculation 3 2 3 19 3" xfId="17406"/>
    <cellStyle name="Calculation 3 2 4 14 2" xfId="17407"/>
    <cellStyle name="Note 2 2 2 2 11 3" xfId="17408"/>
    <cellStyle name="注释 3 4 5 14" xfId="17409"/>
    <cellStyle name="Calculation 3 2 3 2 2" xfId="17410"/>
    <cellStyle name="Calculation 3 2 4 14 3" xfId="17411"/>
    <cellStyle name="注释 3 4 5 20" xfId="17412"/>
    <cellStyle name="注释 3 4 5 15" xfId="17413"/>
    <cellStyle name="Calculation 3 2 3 2 3" xfId="17414"/>
    <cellStyle name="Calculation 3 2 4 15 2" xfId="17415"/>
    <cellStyle name="Calculation 3 2 4 20 2" xfId="17416"/>
    <cellStyle name="Note 2 2 2 2 12 3" xfId="17417"/>
    <cellStyle name="Note 2 3 4 18" xfId="17418"/>
    <cellStyle name="Note 2 3 4 23" xfId="17419"/>
    <cellStyle name="Calculation 3 2 3 3 2" xfId="17420"/>
    <cellStyle name="Calculation 3 2 4 15 3" xfId="17421"/>
    <cellStyle name="Calculation 3 2 4 20 3" xfId="17422"/>
    <cellStyle name="Input 9 2 2" xfId="17423"/>
    <cellStyle name="Note 2 3 4 19" xfId="17424"/>
    <cellStyle name="Note 2 3 4 24" xfId="17425"/>
    <cellStyle name="Calculation 3 2 3 3 3" xfId="17426"/>
    <cellStyle name="Calculation 3 2 4 16 3" xfId="17427"/>
    <cellStyle name="Calculation 3 2 4 21 3" xfId="17428"/>
    <cellStyle name="Calculation 3 2 3 4 3" xfId="17429"/>
    <cellStyle name="Note 2 2 26" xfId="17430"/>
    <cellStyle name="好_万科紫台总包单项工程汇总表（合同版） 2 2 6" xfId="17431"/>
    <cellStyle name="Input 9 3 2" xfId="17432"/>
    <cellStyle name="Calculation 3 2 4 18" xfId="17433"/>
    <cellStyle name="Calculation 3 2 4 23" xfId="17434"/>
    <cellStyle name="Input 5 4 18 3" xfId="17435"/>
    <cellStyle name="Calculation 3 2 3 6" xfId="17436"/>
    <cellStyle name="Calculation 3 2 4 19" xfId="17437"/>
    <cellStyle name="Calculation 3 2 4 24" xfId="17438"/>
    <cellStyle name="Calculation 3 2 3 7" xfId="17439"/>
    <cellStyle name="Calculation 3 2 4 19 2" xfId="17440"/>
    <cellStyle name="Note 2 2 2 2 21 3" xfId="17441"/>
    <cellStyle name="Note 2 2 2 2 16 3" xfId="17442"/>
    <cellStyle name="Input 2 6 3 11 3" xfId="17443"/>
    <cellStyle name="Calculation 3 2 3 7 2" xfId="17444"/>
    <cellStyle name="Calculation 3 2 4 19 3" xfId="17445"/>
    <cellStyle name="Input 9 6 2" xfId="17446"/>
    <cellStyle name="Calculation 3 2 3 7 3" xfId="17447"/>
    <cellStyle name="Calculation 3 2 3 8" xfId="17448"/>
    <cellStyle name="Total 7 2 13 2" xfId="17449"/>
    <cellStyle name="Note 2 2 2 2 22 3" xfId="17450"/>
    <cellStyle name="Note 2 2 2 2 17 3" xfId="17451"/>
    <cellStyle name="Input 2 6 3 12 3" xfId="17452"/>
    <cellStyle name="Calculation 3 2 3 8 2" xfId="17453"/>
    <cellStyle name="Input 9 7 2" xfId="17454"/>
    <cellStyle name="Calculation 3 2 3 8 3" xfId="17455"/>
    <cellStyle name="Calculation 3 2 3 9" xfId="17456"/>
    <cellStyle name="Total 7 2 13 3" xfId="17457"/>
    <cellStyle name="Note 2 2 2 2 18 3" xfId="17458"/>
    <cellStyle name="Input 2 6 3 13 3" xfId="17459"/>
    <cellStyle name="Note 2 3 25" xfId="17460"/>
    <cellStyle name="Calculation 3 2 3 9 2" xfId="17461"/>
    <cellStyle name="Input 9 8 2" xfId="17462"/>
    <cellStyle name="Note 2 3 26" xfId="17463"/>
    <cellStyle name="Calculation 3 2 3 9 3" xfId="17464"/>
    <cellStyle name="Calculation 3 2 4 10" xfId="17465"/>
    <cellStyle name="Total 2 9 17 2" xfId="17466"/>
    <cellStyle name="Total 2 9 22 2" xfId="17467"/>
    <cellStyle name="差_最新总包单项工程汇总表（合同版）(1) 9" xfId="17468"/>
    <cellStyle name="Input 2 2 2 6 3" xfId="17469"/>
    <cellStyle name="计算 3 5 5 21 3" xfId="17470"/>
    <cellStyle name="计算 3 5 5 16 3" xfId="17471"/>
    <cellStyle name="Calculation 3 2 4 10 2" xfId="17472"/>
    <cellStyle name="差_最新总包单项工程汇总表（合同版）(1) 9 2" xfId="17473"/>
    <cellStyle name="Calculation 3 2 4 10 3" xfId="17474"/>
    <cellStyle name="Calculation 3 2 4 11" xfId="17475"/>
    <cellStyle name="Total 2 9 17 3" xfId="17476"/>
    <cellStyle name="Total 2 9 22 3" xfId="17477"/>
    <cellStyle name="Input 2 2 2 7 3" xfId="17478"/>
    <cellStyle name="计算 3 5 5 22 3" xfId="17479"/>
    <cellStyle name="计算 3 5 5 17 3" xfId="17480"/>
    <cellStyle name="Calculation 3 2 4 11 2" xfId="17481"/>
    <cellStyle name="Calculation 3 2 4 11 3" xfId="17482"/>
    <cellStyle name="Calculation 3 2 4 12" xfId="17483"/>
    <cellStyle name="Calculation 3 2 4 12 3" xfId="17484"/>
    <cellStyle name="Input 2 2 2 9 3" xfId="17485"/>
    <cellStyle name="计算 3 5 5 19 3" xfId="17486"/>
    <cellStyle name="Calculation 3 2 4 13 2" xfId="17487"/>
    <cellStyle name="Calculation 3 2 4 13 3" xfId="17488"/>
    <cellStyle name="链接单元格 2 5 3" xfId="17489"/>
    <cellStyle name="Input 2 3 3 10" xfId="17490"/>
    <cellStyle name="Input 10" xfId="17491"/>
    <cellStyle name="Calculation 3 2 4 2 3" xfId="17492"/>
    <cellStyle name="链接单元格 2 7" xfId="17493"/>
    <cellStyle name="Calculation 3 2 4 4" xfId="17494"/>
    <cellStyle name="链接单元格 2 8" xfId="17495"/>
    <cellStyle name="Calculation 3 2 4 5" xfId="17496"/>
    <cellStyle name="链接单元格 2 9" xfId="17497"/>
    <cellStyle name="Calculation 3 2 4 6" xfId="17498"/>
    <cellStyle name="Calculation 3 2 4 7" xfId="17499"/>
    <cellStyle name="Calculation 3 2 4 8" xfId="17500"/>
    <cellStyle name="Total 7 2 14 2" xfId="17501"/>
    <cellStyle name="Calculation 3 2 4 8 2" xfId="17502"/>
    <cellStyle name="Calculation 3 2 4 8 3" xfId="17503"/>
    <cellStyle name="Calculation 3 2 4 9" xfId="17504"/>
    <cellStyle name="Total 7 2 14 3" xfId="17505"/>
    <cellStyle name="Calculation 3 2 5" xfId="17506"/>
    <cellStyle name="链接单元格 3 5" xfId="17507"/>
    <cellStyle name="Calculation 3 2 5 2" xfId="17508"/>
    <cellStyle name="链接单元格 3 6" xfId="17509"/>
    <cellStyle name="Calculation 3 2 5 3" xfId="17510"/>
    <cellStyle name="Calculation 3 2 6" xfId="17511"/>
    <cellStyle name="链接单元格 4 5" xfId="17512"/>
    <cellStyle name="Calculation 3 2 6 2" xfId="17513"/>
    <cellStyle name="Calculation 3 2 7" xfId="17514"/>
    <cellStyle name="Calculation 3 2 7 2" xfId="17515"/>
    <cellStyle name="Calculation 3 2 8 2" xfId="17516"/>
    <cellStyle name="Calculation 3 2 9" xfId="17517"/>
    <cellStyle name="Calculation 3 2 9 2" xfId="17518"/>
    <cellStyle name="Note 3 3 2 2 3" xfId="17519"/>
    <cellStyle name="Output 2 3 4 13 3" xfId="17520"/>
    <cellStyle name="Input 2 12" xfId="17521"/>
    <cellStyle name="Calculation 3 25" xfId="17522"/>
    <cellStyle name="Input 2 12 3" xfId="17523"/>
    <cellStyle name="Calculation 3 25 3" xfId="17524"/>
    <cellStyle name="Input 2 13" xfId="17525"/>
    <cellStyle name="Calculation 3 26" xfId="17526"/>
    <cellStyle name="Input 2 13 3" xfId="17527"/>
    <cellStyle name="Note 3 2 6" xfId="17528"/>
    <cellStyle name="Calculation 3 26 3" xfId="17529"/>
    <cellStyle name="计算 6 4 2 3 3 2 2" xfId="17530"/>
    <cellStyle name="Input 2 14 3" xfId="17531"/>
    <cellStyle name="Note 3 3 6" xfId="17532"/>
    <cellStyle name="Calculation 3 27 3" xfId="17533"/>
    <cellStyle name="Input 2 20" xfId="17534"/>
    <cellStyle name="Input 2 15" xfId="17535"/>
    <cellStyle name="Calculation 3 28" xfId="17536"/>
    <cellStyle name="Calculation 3 3" xfId="17537"/>
    <cellStyle name="Calculation 3 3 10" xfId="17538"/>
    <cellStyle name="Calculation 3 5 9" xfId="17539"/>
    <cellStyle name="适中 3 6 4" xfId="17540"/>
    <cellStyle name="Calculation 3 3 10 2" xfId="17541"/>
    <cellStyle name="适中 3 6 5" xfId="17542"/>
    <cellStyle name="Calculation 3 3 10 3" xfId="17543"/>
    <cellStyle name="计算 2 3 5 10" xfId="17544"/>
    <cellStyle name="Calculation 3 3 11" xfId="17545"/>
    <cellStyle name="Calculation 3 6 9" xfId="17546"/>
    <cellStyle name="常规 15 3 2 2 2 6" xfId="17547"/>
    <cellStyle name="计算 2 3 5 10 2" xfId="17548"/>
    <cellStyle name="Calculation 3 3 11 2" xfId="17549"/>
    <cellStyle name="计算 2 3 5 10 3" xfId="17550"/>
    <cellStyle name="Calculation 3 3 11 3" xfId="17551"/>
    <cellStyle name="Calculation 3 3 3 6 2" xfId="17552"/>
    <cellStyle name="计算 2 3 5 11" xfId="17553"/>
    <cellStyle name="Calculation 3 3 12" xfId="17554"/>
    <cellStyle name="常规 15 3 2 2 3 6" xfId="17555"/>
    <cellStyle name="计算 2 3 5 11 2" xfId="17556"/>
    <cellStyle name="Calculation 3 3 12 2" xfId="17557"/>
    <cellStyle name="计算 2 3 5 11 3" xfId="17558"/>
    <cellStyle name="Calculation 3 3 12 3" xfId="17559"/>
    <cellStyle name="Calculation 3 3 3 6 3" xfId="17560"/>
    <cellStyle name="计算 2 3 5 12" xfId="17561"/>
    <cellStyle name="Calculation 3 3 13" xfId="17562"/>
    <cellStyle name="计算 2 3 5 12 2" xfId="17563"/>
    <cellStyle name="Calculation 3 3 13 2" xfId="17564"/>
    <cellStyle name="计算 2 3 5 12 3" xfId="17565"/>
    <cellStyle name="Calculation 3 3 13 3" xfId="17566"/>
    <cellStyle name="Output 2 8 18 2" xfId="17567"/>
    <cellStyle name="计算 2 3 5 13" xfId="17568"/>
    <cellStyle name="Calculation 3 3 14" xfId="17569"/>
    <cellStyle name="计算 2 3 5 13 2" xfId="17570"/>
    <cellStyle name="Calculation 3 3 14 2" xfId="17571"/>
    <cellStyle name="计算 2 3 5 13 3" xfId="17572"/>
    <cellStyle name="Calculation 3 3 14 3" xfId="17573"/>
    <cellStyle name="Output 2 8 18 3" xfId="17574"/>
    <cellStyle name="计算 2 3 5 14" xfId="17575"/>
    <cellStyle name="Calculation 3 3 20" xfId="17576"/>
    <cellStyle name="Calculation 3 3 15" xfId="17577"/>
    <cellStyle name="Output 7 4 2 3" xfId="17578"/>
    <cellStyle name="计算 2 3 5 14 2" xfId="17579"/>
    <cellStyle name="Calculation 3 3 20 2" xfId="17580"/>
    <cellStyle name="Calculation 3 3 15 2" xfId="17581"/>
    <cellStyle name="计算 2 3 5 14 3" xfId="17582"/>
    <cellStyle name="Calculation 3 3 20 3" xfId="17583"/>
    <cellStyle name="Calculation 3 3 15 3" xfId="17584"/>
    <cellStyle name="计算 2 3 5 20" xfId="17585"/>
    <cellStyle name="计算 2 3 5 15" xfId="17586"/>
    <cellStyle name="Calculation 3 3 21" xfId="17587"/>
    <cellStyle name="Calculation 3 3 16" xfId="17588"/>
    <cellStyle name="Output 7 4 3 3" xfId="17589"/>
    <cellStyle name="计算 2 3 5 20 2" xfId="17590"/>
    <cellStyle name="计算 2 3 5 15 2" xfId="17591"/>
    <cellStyle name="Calculation 3 3 21 2" xfId="17592"/>
    <cellStyle name="Calculation 3 3 16 2" xfId="17593"/>
    <cellStyle name="计算 2 3 5 20 3" xfId="17594"/>
    <cellStyle name="计算 2 3 5 15 3" xfId="17595"/>
    <cellStyle name="Calculation 3 3 21 3" xfId="17596"/>
    <cellStyle name="Calculation 3 3 16 3" xfId="17597"/>
    <cellStyle name="Output 7 4 4 3" xfId="17598"/>
    <cellStyle name="计算 2 3 5 21 2" xfId="17599"/>
    <cellStyle name="计算 2 3 5 16 2" xfId="17600"/>
    <cellStyle name="Calculation 3 3 22 2" xfId="17601"/>
    <cellStyle name="Calculation 3 3 17 2" xfId="17602"/>
    <cellStyle name="计算 2 3 5 21 3" xfId="17603"/>
    <cellStyle name="计算 2 3 5 16 3" xfId="17604"/>
    <cellStyle name="Calculation 3 3 22 3" xfId="17605"/>
    <cellStyle name="Calculation 3 3 17 3" xfId="17606"/>
    <cellStyle name="Output 7 4 5 3" xfId="17607"/>
    <cellStyle name="计算 2 3 5 22 2" xfId="17608"/>
    <cellStyle name="计算 2 3 5 17 2" xfId="17609"/>
    <cellStyle name="Calculation 3 3 23 2" xfId="17610"/>
    <cellStyle name="Calculation 3 3 18 2" xfId="17611"/>
    <cellStyle name="计算 2 3 5 22 3" xfId="17612"/>
    <cellStyle name="计算 2 3 5 17 3" xfId="17613"/>
    <cellStyle name="Calculation 3 3 23 3" xfId="17614"/>
    <cellStyle name="Calculation 3 3 18 3" xfId="17615"/>
    <cellStyle name="Output 7 4 6 3" xfId="17616"/>
    <cellStyle name="计算 2 3 5 23 2" xfId="17617"/>
    <cellStyle name="计算 2 3 5 18 2" xfId="17618"/>
    <cellStyle name="Calculation 3 3 24 2" xfId="17619"/>
    <cellStyle name="Calculation 3 3 19 2" xfId="17620"/>
    <cellStyle name="计算 2 3 5 23 3" xfId="17621"/>
    <cellStyle name="计算 2 3 5 18 3" xfId="17622"/>
    <cellStyle name="Calculation 3 3 24 3" xfId="17623"/>
    <cellStyle name="Calculation 3 3 19 3" xfId="17624"/>
    <cellStyle name="Calculation 3 3 2" xfId="17625"/>
    <cellStyle name="Calculation 3 3 2 10" xfId="17626"/>
    <cellStyle name="Calculation 3 3 2 10 2" xfId="17627"/>
    <cellStyle name="Calculation 3 3 2 10 3" xfId="17628"/>
    <cellStyle name="计算 3 4 5 21 3" xfId="17629"/>
    <cellStyle name="计算 3 4 5 16 3" xfId="17630"/>
    <cellStyle name="Calculation 3 3 2 12" xfId="17631"/>
    <cellStyle name="Calculation 3 3 2 12 2" xfId="17632"/>
    <cellStyle name="Output 7 3 14" xfId="17633"/>
    <cellStyle name="Calculation 3 3 2 12 3" xfId="17634"/>
    <cellStyle name="Output 7 3 15" xfId="17635"/>
    <cellStyle name="Output 7 3 20" xfId="17636"/>
    <cellStyle name="Output 2 2 3 10 2" xfId="17637"/>
    <cellStyle name="Input 3 3 2 14 2" xfId="17638"/>
    <cellStyle name="Calculation 3 3 2 13" xfId="17639"/>
    <cellStyle name="Calculation 3 3 2 13 2" xfId="17640"/>
    <cellStyle name="Calculation 3 3 2 13 3" xfId="17641"/>
    <cellStyle name="Output 2 2 3 10 3" xfId="17642"/>
    <cellStyle name="Input 3 3 2 14 3" xfId="17643"/>
    <cellStyle name="Calculation 3 3 2 14" xfId="17644"/>
    <cellStyle name="Calculation 3 3 2 14 2" xfId="17645"/>
    <cellStyle name="Calculation 3 3 2 14 3" xfId="17646"/>
    <cellStyle name="Calculation 3 3 2 20" xfId="17647"/>
    <cellStyle name="Calculation 3 3 2 15" xfId="17648"/>
    <cellStyle name="Calculation 3 3 2 20 2" xfId="17649"/>
    <cellStyle name="Calculation 3 3 2 15 2" xfId="17650"/>
    <cellStyle name="Calculation 3 3 2 20 3" xfId="17651"/>
    <cellStyle name="Calculation 3 3 2 15 3" xfId="17652"/>
    <cellStyle name="Calculation 3 3 2 21" xfId="17653"/>
    <cellStyle name="Calculation 3 3 2 16" xfId="17654"/>
    <cellStyle name="Calculation 3 3 2 21 2" xfId="17655"/>
    <cellStyle name="Calculation 3 3 2 16 2" xfId="17656"/>
    <cellStyle name="Calculation 3 3 2 21 3" xfId="17657"/>
    <cellStyle name="Calculation 3 3 2 16 3" xfId="17658"/>
    <cellStyle name="输入 3 4 5 9 2" xfId="17659"/>
    <cellStyle name="常规 8 2 3 2" xfId="17660"/>
    <cellStyle name="Calculation 3 3 2 22" xfId="17661"/>
    <cellStyle name="Calculation 3 3 2 17" xfId="17662"/>
    <cellStyle name="Total 2 2 2 4 16 2" xfId="17663"/>
    <cellStyle name="Total 2 2 2 4 21 2" xfId="17664"/>
    <cellStyle name="Good 3 6 2" xfId="17665"/>
    <cellStyle name="输入 3 4 5 9 3" xfId="17666"/>
    <cellStyle name="常规 8 2 3 3" xfId="17667"/>
    <cellStyle name="Calculation 3 3 2 23" xfId="17668"/>
    <cellStyle name="Calculation 3 3 2 18" xfId="17669"/>
    <cellStyle name="Total 2 2 2 4 16 3" xfId="17670"/>
    <cellStyle name="Total 2 2 2 4 21 3" xfId="17671"/>
    <cellStyle name="常规 8 2 3 3 2" xfId="17672"/>
    <cellStyle name="Calculation 3 3 2 18 2" xfId="17673"/>
    <cellStyle name="Calculation 3 3 2 18 3" xfId="17674"/>
    <cellStyle name="常规 8 2 3 4" xfId="17675"/>
    <cellStyle name="Calculation 3 3 2 24" xfId="17676"/>
    <cellStyle name="Calculation 3 3 2 19" xfId="17677"/>
    <cellStyle name="常规 8 2 3 4 2" xfId="17678"/>
    <cellStyle name="Calculation 3 3 2 19 2" xfId="17679"/>
    <cellStyle name="Calculation 3 3 2 19 3" xfId="17680"/>
    <cellStyle name="Input 7 4 18 2" xfId="17681"/>
    <cellStyle name="计算 2 3 5 2 2" xfId="17682"/>
    <cellStyle name="Calculation 3 3 2 7" xfId="17683"/>
    <cellStyle name="Calculation 3 3 2 7 2" xfId="17684"/>
    <cellStyle name="Output 2 2 29" xfId="17685"/>
    <cellStyle name="常规 13" xfId="17686"/>
    <cellStyle name="好_万科金色城市23号地块安装部分模拟清单（2011.11.21.浩） 2_3.3-精装超高层土建 (铝模)" xfId="17687"/>
    <cellStyle name="Calculation 3 3 2 7 3" xfId="17688"/>
    <cellStyle name="常规 14" xfId="17689"/>
    <cellStyle name="Total 3 3 3 4 2" xfId="17690"/>
    <cellStyle name="注释 5 5 5 2" xfId="17691"/>
    <cellStyle name="Input 7 4 18 3" xfId="17692"/>
    <cellStyle name="计算 2 3 5 2 3" xfId="17693"/>
    <cellStyle name="Calculation 3 3 2 8" xfId="17694"/>
    <cellStyle name="常规 63" xfId="17695"/>
    <cellStyle name="常规 58" xfId="17696"/>
    <cellStyle name="Calculation 3 3 2 8 2" xfId="17697"/>
    <cellStyle name="常规 64" xfId="17698"/>
    <cellStyle name="常规 59" xfId="17699"/>
    <cellStyle name="Calculation 3 3 2 8 3" xfId="17700"/>
    <cellStyle name="Calculation 3 3 2 9" xfId="17701"/>
    <cellStyle name="Calculation 3 3 2 9 2" xfId="17702"/>
    <cellStyle name="Calculation 3 3 2 9 3" xfId="17703"/>
    <cellStyle name="Input 3 2 2 21 2" xfId="17704"/>
    <cellStyle name="Input 3 2 2 16 2" xfId="17705"/>
    <cellStyle name="计算 2 3 5 24" xfId="17706"/>
    <cellStyle name="计算 2 3 5 19" xfId="17707"/>
    <cellStyle name="Calculation 3 3 25" xfId="17708"/>
    <cellStyle name="Output 7 4 7 3" xfId="17709"/>
    <cellStyle name="计算 2 3 5 19 2" xfId="17710"/>
    <cellStyle name="Calculation 3 3 25 2" xfId="17711"/>
    <cellStyle name="计算 2 3 5 19 3" xfId="17712"/>
    <cellStyle name="Calculation 3 3 25 3" xfId="17713"/>
    <cellStyle name="千位分隔 2 10" xfId="17714"/>
    <cellStyle name="Input 3 2 2 21 3" xfId="17715"/>
    <cellStyle name="Input 3 2 2 16 3" xfId="17716"/>
    <cellStyle name="Note 2 8 16 2" xfId="17717"/>
    <cellStyle name="Note 2 8 21 2" xfId="17718"/>
    <cellStyle name="计算 2 3 5 25" xfId="17719"/>
    <cellStyle name="Calculation 3 3 26" xfId="17720"/>
    <cellStyle name="Calculation 3 3 27" xfId="17721"/>
    <cellStyle name="Calculation 3 3 3" xfId="17722"/>
    <cellStyle name="Total 10 9 2" xfId="17723"/>
    <cellStyle name="Calculation 3 3 3 10" xfId="17724"/>
    <cellStyle name="Calculation 3 3 3 10 2" xfId="17725"/>
    <cellStyle name="强调文字颜色 2 5 4 2" xfId="17726"/>
    <cellStyle name="Calculation 3 3 3 11" xfId="17727"/>
    <cellStyle name="Calculation 3 3 3 11 2" xfId="17728"/>
    <cellStyle name="Calculation 3 3 3 12" xfId="17729"/>
    <cellStyle name="汇总 3 3 5 13" xfId="17730"/>
    <cellStyle name="差 2 2 3" xfId="17731"/>
    <cellStyle name="Calculation 3 3 3 12 2" xfId="17732"/>
    <cellStyle name="差 2 3 3" xfId="17733"/>
    <cellStyle name="Calculation 3 3 3 13 2" xfId="17734"/>
    <cellStyle name="差 2 4 3" xfId="17735"/>
    <cellStyle name="Calculation 3 3 3 14 2" xfId="17736"/>
    <cellStyle name="Calculation 3 3 3 20" xfId="17737"/>
    <cellStyle name="Calculation 3 3 3 15" xfId="17738"/>
    <cellStyle name="差 2 5 3" xfId="17739"/>
    <cellStyle name="Calculation 3 3 3 20 2" xfId="17740"/>
    <cellStyle name="Calculation 3 3 3 15 2" xfId="17741"/>
    <cellStyle name="差 2 6 3" xfId="17742"/>
    <cellStyle name="Calculation 3 3 3 21 2" xfId="17743"/>
    <cellStyle name="Calculation 3 3 3 16 2" xfId="17744"/>
    <cellStyle name="Calculation 3 3 3 22" xfId="17745"/>
    <cellStyle name="Calculation 3 3 3 17" xfId="17746"/>
    <cellStyle name="Calculation 3 3 3 23" xfId="17747"/>
    <cellStyle name="Calculation 3 3 3 18" xfId="17748"/>
    <cellStyle name="Calculation 3 3 3 18 2" xfId="17749"/>
    <cellStyle name="Calculation 3 3 3 24" xfId="17750"/>
    <cellStyle name="Calculation 3 3 3 19" xfId="17751"/>
    <cellStyle name="Calculation 3 3 3 19 2" xfId="17752"/>
    <cellStyle name="Explanatory Text 2_3.3-精装超高层土建 (铝模)" xfId="17753"/>
    <cellStyle name="Calculation 3 3 3 2" xfId="17754"/>
    <cellStyle name="Calculation 3 3 3 2 2" xfId="17755"/>
    <cellStyle name="Calculation 3 3 3 2 3" xfId="17756"/>
    <cellStyle name="Calculation 3 3 3 3 2" xfId="17757"/>
    <cellStyle name="Calculation 3 3 3 3 3" xfId="17758"/>
    <cellStyle name="Calculation 3 3 3 4" xfId="17759"/>
    <cellStyle name="Calculation 3 3 3 4 2" xfId="17760"/>
    <cellStyle name="Calculation 3 3 3 4 3" xfId="17761"/>
    <cellStyle name="Calculation 3 3 3 5" xfId="17762"/>
    <cellStyle name="Calculation 3 3 3 5 2" xfId="17763"/>
    <cellStyle name="Calculation 3 3 3 5 3" xfId="17764"/>
    <cellStyle name="Calculation 3 3 3 6" xfId="17765"/>
    <cellStyle name="Input 7 4 19 2" xfId="17766"/>
    <cellStyle name="计算 2 3 5 3 2" xfId="17767"/>
    <cellStyle name="Calculation 3 3 3 7" xfId="17768"/>
    <cellStyle name="Calculation 3 3 3 7 2" xfId="17769"/>
    <cellStyle name="Calculation 3 3 3 7 3" xfId="17770"/>
    <cellStyle name="常规 10 2 10 2" xfId="17771"/>
    <cellStyle name="Total 3 3 3 5 2" xfId="17772"/>
    <cellStyle name="注释 5 5 6 2" xfId="17773"/>
    <cellStyle name="Input 7 4 19 3" xfId="17774"/>
    <cellStyle name="计算 2 3 5 3 3" xfId="17775"/>
    <cellStyle name="Calculation 3 3 3 8" xfId="17776"/>
    <cellStyle name="Calculation 3 3 3 8 2" xfId="17777"/>
    <cellStyle name="Calculation 3 3 3 8 3" xfId="17778"/>
    <cellStyle name="Calculation 3 3 3 9" xfId="17779"/>
    <cellStyle name="Input 2 2 12" xfId="17780"/>
    <cellStyle name="Calculation 3 3 3 9 2" xfId="17781"/>
    <cellStyle name="Input 2 2 13" xfId="17782"/>
    <cellStyle name="Calculation 3 3 3 9 3" xfId="17783"/>
    <cellStyle name="Calculation 3 3 4" xfId="17784"/>
    <cellStyle name="Total 10 9 3" xfId="17785"/>
    <cellStyle name="Input 2 6 2" xfId="17786"/>
    <cellStyle name="Calculation 3 3 4 10" xfId="17787"/>
    <cellStyle name="计算 3 6 5 21 3" xfId="17788"/>
    <cellStyle name="计算 3 6 5 16 3" xfId="17789"/>
    <cellStyle name="Input 2 6 2 2" xfId="17790"/>
    <cellStyle name="Calculation 3 3 4 10 2" xfId="17791"/>
    <cellStyle name="Heading 3 3 2 4" xfId="17792"/>
    <cellStyle name="Input 2 6 2 3" xfId="17793"/>
    <cellStyle name="Calculation 3 3 4 10 3" xfId="17794"/>
    <cellStyle name="Heading 3 3 2 5" xfId="17795"/>
    <cellStyle name="Input 2 6 3" xfId="17796"/>
    <cellStyle name="Calculation 3 3 4 11" xfId="17797"/>
    <cellStyle name="计算 3 6 5 22 3" xfId="17798"/>
    <cellStyle name="计算 3 6 5 17 3" xfId="17799"/>
    <cellStyle name="Note 2 2 2 2 3" xfId="17800"/>
    <cellStyle name="Input 2 6 3 2" xfId="17801"/>
    <cellStyle name="Calculation 3 3 4 11 2" xfId="17802"/>
    <cellStyle name="Heading 3 3 3 4" xfId="17803"/>
    <cellStyle name="Note 2 2 2 2 4" xfId="17804"/>
    <cellStyle name="Input 2 6 3 3" xfId="17805"/>
    <cellStyle name="Calculation 3 3 4 11 3" xfId="17806"/>
    <cellStyle name="标题 3 2 6 2 2" xfId="17807"/>
    <cellStyle name="Heading 3 3 3 5" xfId="17808"/>
    <cellStyle name="Heading 4 2 4 2 2" xfId="17809"/>
    <cellStyle name="标题 2 3 5 5" xfId="17810"/>
    <cellStyle name="Output 2 4 3 11 2" xfId="17811"/>
    <cellStyle name="Input 2 6 4" xfId="17812"/>
    <cellStyle name="Calculation 3 3 4 12" xfId="17813"/>
    <cellStyle name="汇总 3 4 5 13" xfId="17814"/>
    <cellStyle name="差 7 2 3" xfId="17815"/>
    <cellStyle name="计算 3 6 5 18 3" xfId="17816"/>
    <cellStyle name="Note 2 2 2 3 3" xfId="17817"/>
    <cellStyle name="Input 2 6 4 2" xfId="17818"/>
    <cellStyle name="Calculation 3 3 4 12 2" xfId="17819"/>
    <cellStyle name="千位分隔 5 2 2 5 3 2 3" xfId="17820"/>
    <cellStyle name="计算 3 2 2 2 3 4" xfId="17821"/>
    <cellStyle name="Note 2 2 2 5 3" xfId="17822"/>
    <cellStyle name="Input 2 6 6 2" xfId="17823"/>
    <cellStyle name="Calculation 3 3 4 14 2" xfId="17824"/>
    <cellStyle name="Input 2 6 7" xfId="17825"/>
    <cellStyle name="Calculation 3 3 4 20" xfId="17826"/>
    <cellStyle name="Calculation 3 3 4 15" xfId="17827"/>
    <cellStyle name="Note 2 2 2 6 3" xfId="17828"/>
    <cellStyle name="Input 2 6 7 2" xfId="17829"/>
    <cellStyle name="Calculation 3 3 4 20 2" xfId="17830"/>
    <cellStyle name="Calculation 3 3 4 15 2" xfId="17831"/>
    <cellStyle name="Input 2 6 8" xfId="17832"/>
    <cellStyle name="Calculation 3 3 4 21" xfId="17833"/>
    <cellStyle name="Calculation 3 3 4 16" xfId="17834"/>
    <cellStyle name="Note 2 2 2 7 3" xfId="17835"/>
    <cellStyle name="Input 2 6 8 2" xfId="17836"/>
    <cellStyle name="Calculation 3 3 4 21 2" xfId="17837"/>
    <cellStyle name="Calculation 3 3 4 16 2" xfId="17838"/>
    <cellStyle name="Input 2 6 8 3" xfId="17839"/>
    <cellStyle name="Calculation 3 3 4 21 3" xfId="17840"/>
    <cellStyle name="Calculation 3 3 4 16 3" xfId="17841"/>
    <cellStyle name="Calculation 3 3 5" xfId="17842"/>
    <cellStyle name="Calculation 3 3 5 2" xfId="17843"/>
    <cellStyle name="Calculation 3 3 5 3" xfId="17844"/>
    <cellStyle name="Calculation 3 3 6" xfId="17845"/>
    <cellStyle name="Calculation 3 3 6 2" xfId="17846"/>
    <cellStyle name="Calculation 3 3 7" xfId="17847"/>
    <cellStyle name="Calculation 3 3 7 2" xfId="17848"/>
    <cellStyle name="Calculation 3 3 8" xfId="17849"/>
    <cellStyle name="Calculation 3 3 8 2" xfId="17850"/>
    <cellStyle name="Calculation 3 3 9" xfId="17851"/>
    <cellStyle name="Calculation 3 4" xfId="17852"/>
    <cellStyle name="汇总 2 5 5 8" xfId="17853"/>
    <cellStyle name="Input 7 2 3 2" xfId="17854"/>
    <cellStyle name="Calculation 3 4 10" xfId="17855"/>
    <cellStyle name="Calculation 3 4 10 2" xfId="17856"/>
    <cellStyle name="Calculation 3 4 10 3" xfId="17857"/>
    <cellStyle name="S5 2 2" xfId="17858"/>
    <cellStyle name="Calculation 3 4 11" xfId="17859"/>
    <cellStyle name="好_B包一标段-南通宏华清单（最终版） 2 3 4" xfId="17860"/>
    <cellStyle name="S5 2 2 2" xfId="17861"/>
    <cellStyle name="Calculation 3 4 11 2" xfId="17862"/>
    <cellStyle name="好_B包一标段-南通宏华清单（最终版） 2 3 5" xfId="17863"/>
    <cellStyle name="S5 2 2 3" xfId="17864"/>
    <cellStyle name="Calculation 3 4 11 3" xfId="17865"/>
    <cellStyle name="S5 2 3 2" xfId="17866"/>
    <cellStyle name="Input 2 2 3 3 2 3" xfId="17867"/>
    <cellStyle name="Calculation 3 4 12 2" xfId="17868"/>
    <cellStyle name="S5 2 3 3" xfId="17869"/>
    <cellStyle name="Calculation 3 4 12 3" xfId="17870"/>
    <cellStyle name="S5 2 4" xfId="17871"/>
    <cellStyle name="Calculation 3 4 13" xfId="17872"/>
    <cellStyle name="Input 2 2 3 3 3 3" xfId="17873"/>
    <cellStyle name="Calculation 3 4 13 2" xfId="17874"/>
    <cellStyle name="Calculation 3 4 13 3" xfId="17875"/>
    <cellStyle name="S5 2 5" xfId="17876"/>
    <cellStyle name="输出 2 2 7 5 2" xfId="17877"/>
    <cellStyle name="Calculation 3 4 14" xfId="17878"/>
    <cellStyle name="计算 2 3 5 7" xfId="17879"/>
    <cellStyle name="Input 2 2 3 3 4 3" xfId="17880"/>
    <cellStyle name="Calculation 3 4 14 2" xfId="17881"/>
    <cellStyle name="S5 2 6" xfId="17882"/>
    <cellStyle name="输出 2 2 7 5 3" xfId="17883"/>
    <cellStyle name="Calculation 3 4 20" xfId="17884"/>
    <cellStyle name="Calculation 3 4 15" xfId="17885"/>
    <cellStyle name="Input 2 2 3 3 5 3" xfId="17886"/>
    <cellStyle name="Calculation 3 4 20 2" xfId="17887"/>
    <cellStyle name="Calculation 3 4 15 2" xfId="17888"/>
    <cellStyle name="标题 4 2 5" xfId="17889"/>
    <cellStyle name="Calculation 3 4 20 3" xfId="17890"/>
    <cellStyle name="Calculation 3 4 15 3" xfId="17891"/>
    <cellStyle name="Output 2 11 2" xfId="17892"/>
    <cellStyle name="标题 4 2 6" xfId="17893"/>
    <cellStyle name="Calculation 3 4 21" xfId="17894"/>
    <cellStyle name="Calculation 3 4 16" xfId="17895"/>
    <cellStyle name="Input 2 2 3 3 6 3" xfId="17896"/>
    <cellStyle name="Calculation 3 4 21 2" xfId="17897"/>
    <cellStyle name="Calculation 3 4 16 2" xfId="17898"/>
    <cellStyle name="标题 4 3 5" xfId="17899"/>
    <cellStyle name="Total 2 2 3 2 7 2" xfId="17900"/>
    <cellStyle name="Calculation 3 4 22" xfId="17901"/>
    <cellStyle name="Calculation 3 4 17" xfId="17902"/>
    <cellStyle name="Input 2 2 3 3 7 3" xfId="17903"/>
    <cellStyle name="Calculation 3 4 22 2" xfId="17904"/>
    <cellStyle name="Calculation 3 4 17 2" xfId="17905"/>
    <cellStyle name="标题 4 4 5" xfId="17906"/>
    <cellStyle name="Total 2 2 3 2 7 3" xfId="17907"/>
    <cellStyle name="Calculation 3 4 23" xfId="17908"/>
    <cellStyle name="Calculation 3 4 18" xfId="17909"/>
    <cellStyle name="Input 2 2 3 3 8 3" xfId="17910"/>
    <cellStyle name="Calculation 3 4 18 2" xfId="17911"/>
    <cellStyle name="Total 5 2 6" xfId="17912"/>
    <cellStyle name="标题 4 5 5" xfId="17913"/>
    <cellStyle name="Calculation 3 4 18 3" xfId="17914"/>
    <cellStyle name="Output 2 14 2" xfId="17915"/>
    <cellStyle name="Total 5 2 7" xfId="17916"/>
    <cellStyle name="Calculation 3 4 24" xfId="17917"/>
    <cellStyle name="Calculation 3 4 19" xfId="17918"/>
    <cellStyle name="Input 2 2 3 3 9 3" xfId="17919"/>
    <cellStyle name="Calculation 3 4 19 2" xfId="17920"/>
    <cellStyle name="Total 5 3 6" xfId="17921"/>
    <cellStyle name="Calculation 3 4 19 3" xfId="17922"/>
    <cellStyle name="Output 2 15 2" xfId="17923"/>
    <cellStyle name="Output 2 20 2" xfId="17924"/>
    <cellStyle name="Total 5 3 7" xfId="17925"/>
    <cellStyle name="Input 8 21 3" xfId="17926"/>
    <cellStyle name="Input 8 16 3" xfId="17927"/>
    <cellStyle name="样式 31" xfId="17928"/>
    <cellStyle name="样式 26" xfId="17929"/>
    <cellStyle name="Input 6 3 19 3" xfId="17930"/>
    <cellStyle name="Calculation 3 4 5 3" xfId="17931"/>
    <cellStyle name="适中 3 5 2" xfId="17932"/>
    <cellStyle name="Input 8 23" xfId="17933"/>
    <cellStyle name="Input 8 18" xfId="17934"/>
    <cellStyle name="Total 3 6 10 3" xfId="17935"/>
    <cellStyle name="Calculation 3 4 7" xfId="17936"/>
    <cellStyle name="适中 3 5 2 2" xfId="17937"/>
    <cellStyle name="Input 8 18 2" xfId="17938"/>
    <cellStyle name="计算 2 10 8" xfId="17939"/>
    <cellStyle name="Calculation 3 4 7 2" xfId="17940"/>
    <cellStyle name="适中 3 5 3" xfId="17941"/>
    <cellStyle name="Input 8 24" xfId="17942"/>
    <cellStyle name="Input 8 19" xfId="17943"/>
    <cellStyle name="Calculation 3 4 8" xfId="17944"/>
    <cellStyle name="适中 3 5 3 2" xfId="17945"/>
    <cellStyle name="Input 8 19 2" xfId="17946"/>
    <cellStyle name="Calculation 3 4 8 2" xfId="17947"/>
    <cellStyle name="输出 2 2 2 5 12 2" xfId="17948"/>
    <cellStyle name="Input 8 19 3" xfId="17949"/>
    <cellStyle name="计算 2 2 3 2 3 3 2" xfId="17950"/>
    <cellStyle name="Calculation 3 4 8 3" xfId="17951"/>
    <cellStyle name="Calculation 3 4 9" xfId="17952"/>
    <cellStyle name="Calculation 3 4 9 2" xfId="17953"/>
    <cellStyle name="Note 3 3 4 2 3" xfId="17954"/>
    <cellStyle name="计算 2 2 3 2 3 4 2" xfId="17955"/>
    <cellStyle name="Calculation 3 4 9 3" xfId="17956"/>
    <cellStyle name="Calculation 3 5" xfId="17957"/>
    <cellStyle name="汇总 2 5 5 9" xfId="17958"/>
    <cellStyle name="Input 7 2 3 3" xfId="17959"/>
    <cellStyle name="Calculation 3 5 10 3" xfId="17960"/>
    <cellStyle name="输出 2 6 5 9" xfId="17961"/>
    <cellStyle name="Linked Cell 7 5" xfId="17962"/>
    <cellStyle name="Calculation 3 5 11" xfId="17963"/>
    <cellStyle name="输出 3_3.3-精装超高层土建 (铝模)" xfId="17964"/>
    <cellStyle name="Calculation 3 5 12" xfId="17965"/>
    <cellStyle name="Input 2 2 3 4 6 2" xfId="17966"/>
    <cellStyle name="标题 5 3 4" xfId="17967"/>
    <cellStyle name="Calculation 3 5 13" xfId="17968"/>
    <cellStyle name="Input 2 2 3 4 6 3" xfId="17969"/>
    <cellStyle name="标题 5 3 5" xfId="17970"/>
    <cellStyle name="Calculation 3 5 14" xfId="17971"/>
    <cellStyle name="Calculation 3 5 14 3" xfId="17972"/>
    <cellStyle name="Note 2 5 2 2 2" xfId="17973"/>
    <cellStyle name="Output 3 10 2" xfId="17974"/>
    <cellStyle name="Calculation 3 5 20" xfId="17975"/>
    <cellStyle name="Calculation 3 5 15" xfId="17976"/>
    <cellStyle name="Calculation 3 5 20 3" xfId="17977"/>
    <cellStyle name="Calculation 3 5 15 3" xfId="17978"/>
    <cellStyle name="Note 2 5 2 3 2" xfId="17979"/>
    <cellStyle name="Output 3 11 2" xfId="17980"/>
    <cellStyle name="Input 5 2 5 2" xfId="17981"/>
    <cellStyle name="Calculation 3 5 21" xfId="17982"/>
    <cellStyle name="Calculation 3 5 16" xfId="17983"/>
    <cellStyle name="Calculation 3 5 21 2" xfId="17984"/>
    <cellStyle name="Calculation 3 5 16 2" xfId="17985"/>
    <cellStyle name="Input 5 2 5 3" xfId="17986"/>
    <cellStyle name="Calculation 3 5 22" xfId="17987"/>
    <cellStyle name="Calculation 3 5 17" xfId="17988"/>
    <cellStyle name="Calculation 3 5 22 2" xfId="17989"/>
    <cellStyle name="Calculation 3 5 17 2" xfId="17990"/>
    <cellStyle name="Calculation 3 5 22 3" xfId="17991"/>
    <cellStyle name="Calculation 3 5 17 3" xfId="17992"/>
    <cellStyle name="Note 2 5 2 5 2" xfId="17993"/>
    <cellStyle name="Output 3 13 2" xfId="17994"/>
    <cellStyle name="Calculation 3 5 23" xfId="17995"/>
    <cellStyle name="Calculation 3 5 18" xfId="17996"/>
    <cellStyle name="Calculation 3 5 18 2" xfId="17997"/>
    <cellStyle name="汇总 2 2 7 14" xfId="17998"/>
    <cellStyle name="Note 2 11" xfId="17999"/>
    <cellStyle name="Calculation 3 5 18 3" xfId="18000"/>
    <cellStyle name="Note 2 5 2 6 2" xfId="18001"/>
    <cellStyle name="Output 3 14 2" xfId="18002"/>
    <cellStyle name="汇总 2 2 7 20" xfId="18003"/>
    <cellStyle name="汇总 2 2 7 15" xfId="18004"/>
    <cellStyle name="Note 2 12" xfId="18005"/>
    <cellStyle name="Calculation 3 5 24" xfId="18006"/>
    <cellStyle name="Calculation 3 5 19" xfId="18007"/>
    <cellStyle name="好_汉阳人信汇F地块和武胜人信汇北区人防防化设备清单 20140807 2" xfId="18008"/>
    <cellStyle name="Calculation 3 5 5 3" xfId="18009"/>
    <cellStyle name="Note 8 16 2" xfId="18010"/>
    <cellStyle name="Note 8 21 2" xfId="18011"/>
    <cellStyle name="Calculation 3 5 6 3" xfId="18012"/>
    <cellStyle name="Note 7 16" xfId="18013"/>
    <cellStyle name="Note 7 21" xfId="18014"/>
    <cellStyle name="Note 8 17 2" xfId="18015"/>
    <cellStyle name="Note 8 22 2" xfId="18016"/>
    <cellStyle name="Calculation 3 5 7" xfId="18017"/>
    <cellStyle name="Calculation 3 5 7 2" xfId="18018"/>
    <cellStyle name="Input 3 4 23" xfId="18019"/>
    <cellStyle name="Input 3 4 18" xfId="18020"/>
    <cellStyle name="计算 2 2 3 2 4 2 2" xfId="18021"/>
    <cellStyle name="Calculation 3 5 7 3" xfId="18022"/>
    <cellStyle name="Note 8 18 2" xfId="18023"/>
    <cellStyle name="Input 3 4 24" xfId="18024"/>
    <cellStyle name="Input 3 4 19" xfId="18025"/>
    <cellStyle name="Calculation 3 5 8" xfId="18026"/>
    <cellStyle name="Calculation 3 5 8 2" xfId="18027"/>
    <cellStyle name="计算 2 2 3 2 4 3 2" xfId="18028"/>
    <cellStyle name="Calculation 3 5 8 3" xfId="18029"/>
    <cellStyle name="Note 8 19 2" xfId="18030"/>
    <cellStyle name="Calculation 3 5 9 2" xfId="18031"/>
    <cellStyle name="Calculation 3 5 9 3" xfId="18032"/>
    <cellStyle name="注释 2 5 5 22 2" xfId="18033"/>
    <cellStyle name="注释 2 5 5 17 2" xfId="18034"/>
    <cellStyle name="Calculation 3 6 10 3" xfId="18035"/>
    <cellStyle name="注释 2 5 5 18 2" xfId="18036"/>
    <cellStyle name="Calculation 3 6 11 3" xfId="18037"/>
    <cellStyle name="强调文字颜色 2 3 2 2 3 2" xfId="18038"/>
    <cellStyle name="Calculation 3 6 12" xfId="18039"/>
    <cellStyle name="注释 2 5 5 19 2" xfId="18040"/>
    <cellStyle name="输入 4 5 9" xfId="18041"/>
    <cellStyle name="Calculation 3 6 12 3" xfId="18042"/>
    <cellStyle name="Calculation 3 6 13 3" xfId="18043"/>
    <cellStyle name="Calculation 3 6 14 3" xfId="18044"/>
    <cellStyle name="Output 4 10 2" xfId="18045"/>
    <cellStyle name="Calculation 3 6 20" xfId="18046"/>
    <cellStyle name="Calculation 3 6 15" xfId="18047"/>
    <cellStyle name="Calculation 3 6 20 3" xfId="18048"/>
    <cellStyle name="Calculation 3 6 15 3" xfId="18049"/>
    <cellStyle name="Output 4 11 2" xfId="18050"/>
    <cellStyle name="Calculation 3 6 21" xfId="18051"/>
    <cellStyle name="Calculation 3 6 16" xfId="18052"/>
    <cellStyle name="Explanatory Text 2 3 2" xfId="18053"/>
    <cellStyle name="Calculation 3 6 21 2" xfId="18054"/>
    <cellStyle name="Calculation 3 6 16 2" xfId="18055"/>
    <cellStyle name="Explanatory Text 2 3 2 2" xfId="18056"/>
    <cellStyle name="Calculation 3 6 21 3" xfId="18057"/>
    <cellStyle name="Calculation 3 6 16 3" xfId="18058"/>
    <cellStyle name="Output 4 12 2" xfId="18059"/>
    <cellStyle name="汇总 5 5 11 2" xfId="18060"/>
    <cellStyle name="Calculation 3 6 22" xfId="18061"/>
    <cellStyle name="Calculation 3 6 17" xfId="18062"/>
    <cellStyle name="Explanatory Text 2 3 3" xfId="18063"/>
    <cellStyle name="Calculation 3 6 22 2" xfId="18064"/>
    <cellStyle name="Calculation 3 6 17 2" xfId="18065"/>
    <cellStyle name="Explanatory Text 2 3 3 2" xfId="18066"/>
    <cellStyle name="Calculation 3 6 22 3" xfId="18067"/>
    <cellStyle name="Calculation 3 6 17 3" xfId="18068"/>
    <cellStyle name="Output 4 13 2" xfId="18069"/>
    <cellStyle name="汇总 5 5 11 3" xfId="18070"/>
    <cellStyle name="Calculation 3 6 23" xfId="18071"/>
    <cellStyle name="Calculation 3 6 18" xfId="18072"/>
    <cellStyle name="Explanatory Text 2 3 4" xfId="18073"/>
    <cellStyle name="Calculation 3 6 18 2" xfId="18074"/>
    <cellStyle name="Explanatory Text 2 3 4 2" xfId="18075"/>
    <cellStyle name="Calculation 3 6 18 3" xfId="18076"/>
    <cellStyle name="Output 4 14 2" xfId="18077"/>
    <cellStyle name="Calculation 3 6 24" xfId="18078"/>
    <cellStyle name="Calculation 3 6 19" xfId="18079"/>
    <cellStyle name="Explanatory Text 2 3 5" xfId="18080"/>
    <cellStyle name="Calculation 3 6 19 2" xfId="18081"/>
    <cellStyle name="差_万科金色城市23号地块安装部分模拟清单（2011.11.21.浩） 6" xfId="18082"/>
    <cellStyle name="Calculation 3 6 19 3" xfId="18083"/>
    <cellStyle name="Output 4 15 2" xfId="18084"/>
    <cellStyle name="Output 4 20 2" xfId="18085"/>
    <cellStyle name="差_万科金色城市23号地块安装部分模拟清单（2011.11.21.浩） 7" xfId="18086"/>
    <cellStyle name="Calculation 3 6 5 3" xfId="18087"/>
    <cellStyle name="Input 3 5 19 2" xfId="18088"/>
    <cellStyle name="Calculation 3 6 6 3" xfId="18089"/>
    <cellStyle name="Calculation 3 6 7" xfId="18090"/>
    <cellStyle name="Calculation 3 6 7 2" xfId="18091"/>
    <cellStyle name="解释性文本 2 2 7" xfId="18092"/>
    <cellStyle name="Calculation 3 6 8 2" xfId="18093"/>
    <cellStyle name="Calculation 3 6 9 2" xfId="18094"/>
    <cellStyle name="Calculation 3 7" xfId="18095"/>
    <cellStyle name="好_万科金色城市23号地块安装部分模拟清单（2011.11.21.浩） 3 4 2" xfId="18096"/>
    <cellStyle name="Calculation 3 8" xfId="18097"/>
    <cellStyle name="Calculation 3 9" xfId="18098"/>
    <cellStyle name="注释 3 2 2 5 8 2" xfId="18099"/>
    <cellStyle name="Heading 2 2 2 4 2" xfId="18100"/>
    <cellStyle name="Calculation 3_3.3-精装超高层土建 (铝模)" xfId="18101"/>
    <cellStyle name="标题 1 2 4 4 2" xfId="18102"/>
    <cellStyle name="计算 2 4 5 5 3" xfId="18103"/>
    <cellStyle name="Input 2 3 12 3" xfId="18104"/>
    <cellStyle name="Calculation 4" xfId="18105"/>
    <cellStyle name="Calculation 4 10" xfId="18106"/>
    <cellStyle name="Calculation 4 10 2" xfId="18107"/>
    <cellStyle name="Note 3 2 3 9 3" xfId="18108"/>
    <cellStyle name="常规 10 2 5 4 6" xfId="18109"/>
    <cellStyle name="Calculation 4 11" xfId="18110"/>
    <cellStyle name="Calculation 4 11 2" xfId="18111"/>
    <cellStyle name="Calculation 4 12" xfId="18112"/>
    <cellStyle name="Input 7 2 12 2" xfId="18113"/>
    <cellStyle name="检查单元格 2 9" xfId="18114"/>
    <cellStyle name="Calculation 4 12 2" xfId="18115"/>
    <cellStyle name="常规 10 2 5 6 6" xfId="18116"/>
    <cellStyle name="Calculation 4 13" xfId="18117"/>
    <cellStyle name="Input 7 2 12 3" xfId="18118"/>
    <cellStyle name="注释 5 5 14" xfId="18119"/>
    <cellStyle name="检查单元格 3 9" xfId="18120"/>
    <cellStyle name="Calculation 4 13 2" xfId="18121"/>
    <cellStyle name="Calculation 4 14" xfId="18122"/>
    <cellStyle name="Calculation 4 20" xfId="18123"/>
    <cellStyle name="Calculation 4 15" xfId="18124"/>
    <cellStyle name="Output 2 3 4 18 2" xfId="18125"/>
    <cellStyle name="Input 3 11" xfId="18126"/>
    <cellStyle name="Note 2 6 2 11 3" xfId="18127"/>
    <cellStyle name="Calculation 4 24" xfId="18128"/>
    <cellStyle name="Calculation 4 19" xfId="18129"/>
    <cellStyle name="输入 2 4 5 7 3" xfId="18130"/>
    <cellStyle name="Calculation 4 2" xfId="18131"/>
    <cellStyle name="Note 10 7" xfId="18132"/>
    <cellStyle name="Input 3 4 4 3" xfId="18133"/>
    <cellStyle name="标题 3 3 4 3 2" xfId="18134"/>
    <cellStyle name="汇总 3 10 18 3" xfId="18135"/>
    <cellStyle name="Heading 4 3 2 3 2" xfId="18136"/>
    <cellStyle name="Calculation 4 2 10" xfId="18137"/>
    <cellStyle name="Note 10 7 2" xfId="18138"/>
    <cellStyle name="Calculation 4 2 10 2" xfId="18139"/>
    <cellStyle name="Note 5 3 18 2" xfId="18140"/>
    <cellStyle name="Note 10 7 3" xfId="18141"/>
    <cellStyle name="Calculation 4 2 10 3" xfId="18142"/>
    <cellStyle name="Note 10 8" xfId="18143"/>
    <cellStyle name="Calculation 4 2 11" xfId="18144"/>
    <cellStyle name="Note 10 8 2" xfId="18145"/>
    <cellStyle name="强调文字颜色 6 2 2_3.3-精装超高层土建 (铝模)" xfId="18146"/>
    <cellStyle name="Calculation 4 2 11 2" xfId="18147"/>
    <cellStyle name="Note 5 3 19 2" xfId="18148"/>
    <cellStyle name="Note 10 8 3" xfId="18149"/>
    <cellStyle name="Calculation 4 2 11 3" xfId="18150"/>
    <cellStyle name="Note 10 9 2" xfId="18151"/>
    <cellStyle name="Calculation 4 2 12 2" xfId="18152"/>
    <cellStyle name="Note 10 9 3" xfId="18153"/>
    <cellStyle name="Calculation 4 2 12 3" xfId="18154"/>
    <cellStyle name="Calculation 4 2 13" xfId="18155"/>
    <cellStyle name="Calculation 4 2 13 2" xfId="18156"/>
    <cellStyle name="Output 4 4 15" xfId="18157"/>
    <cellStyle name="Output 4 4 20" xfId="18158"/>
    <cellStyle name="Calculation 4 2 13 3" xfId="18159"/>
    <cellStyle name="Output 4 4 16" xfId="18160"/>
    <cellStyle name="Output 4 4 21" xfId="18161"/>
    <cellStyle name="Output 2 9 13 2" xfId="18162"/>
    <cellStyle name="注释 3 4 4 2 3 2 2" xfId="18163"/>
    <cellStyle name="计算 2 3 2 4 5 2" xfId="18164"/>
    <cellStyle name="Calculation 4 2 14" xfId="18165"/>
    <cellStyle name="Calculation 4 2 14 2" xfId="18166"/>
    <cellStyle name="Calculation 4 2 14 3" xfId="18167"/>
    <cellStyle name="Output 2 9 13 3" xfId="18168"/>
    <cellStyle name="注释 3 4 4 2 3 2 3" xfId="18169"/>
    <cellStyle name="计算 2 3 2 4 5 3" xfId="18170"/>
    <cellStyle name="Calculation 4 2 20" xfId="18171"/>
    <cellStyle name="Calculation 4 2 15" xfId="18172"/>
    <cellStyle name="Calculation 4 2 20 2" xfId="18173"/>
    <cellStyle name="Calculation 4 2 15 2" xfId="18174"/>
    <cellStyle name="Calculation 4 2 20 3" xfId="18175"/>
    <cellStyle name="Calculation 4 2 15 3" xfId="18176"/>
    <cellStyle name="Calculation 4 2 21" xfId="18177"/>
    <cellStyle name="Calculation 4 2 16" xfId="18178"/>
    <cellStyle name="Calculation 4 2 21 3" xfId="18179"/>
    <cellStyle name="Calculation 4 2 16 3" xfId="18180"/>
    <cellStyle name="Calculation 4 2 22" xfId="18181"/>
    <cellStyle name="Calculation 4 2 17" xfId="18182"/>
    <cellStyle name="Calculation 4 2 22 3" xfId="18183"/>
    <cellStyle name="Calculation 4 2 17 3" xfId="18184"/>
    <cellStyle name="Calculation 4 2 23" xfId="18185"/>
    <cellStyle name="Calculation 4 2 18" xfId="18186"/>
    <cellStyle name="Calculation 4 2 18 3" xfId="18187"/>
    <cellStyle name="输出 2 2 2 5 18 2" xfId="18188"/>
    <cellStyle name="Calculation 4 2 24" xfId="18189"/>
    <cellStyle name="Calculation 4 2 19" xfId="18190"/>
    <cellStyle name="Calculation 4 2 19 3" xfId="18191"/>
    <cellStyle name="Calculation 4 2 2" xfId="18192"/>
    <cellStyle name="Total 5 10 3" xfId="18193"/>
    <cellStyle name="Calculation 4 2 2 2" xfId="18194"/>
    <cellStyle name="Calculation 4 2 3" xfId="18195"/>
    <cellStyle name="输出 2 3 5 3" xfId="18196"/>
    <cellStyle name="常规 2 2 3 3" xfId="18197"/>
    <cellStyle name="Note 10 12" xfId="18198"/>
    <cellStyle name="Total 5 11 3" xfId="18199"/>
    <cellStyle name="Calculation 4 2 3 2" xfId="18200"/>
    <cellStyle name="Total 5 12 3" xfId="18201"/>
    <cellStyle name="Calculation 4 2 4 2" xfId="18202"/>
    <cellStyle name="解释性文本 2 2 7 2" xfId="18203"/>
    <cellStyle name="Calculation 4 2 4 3" xfId="18204"/>
    <cellStyle name="Calculation 4 2 5" xfId="18205"/>
    <cellStyle name="Total 5 13 3" xfId="18206"/>
    <cellStyle name="Calculation 4 2 5 2" xfId="18207"/>
    <cellStyle name="Calculation 4 2 6" xfId="18208"/>
    <cellStyle name="Total 5 14 3" xfId="18209"/>
    <cellStyle name="Calculation 4 2 6 2" xfId="18210"/>
    <cellStyle name="Calculation 4 2 7" xfId="18211"/>
    <cellStyle name="Total 5 15 3" xfId="18212"/>
    <cellStyle name="Total 5 20 3" xfId="18213"/>
    <cellStyle name="Calculation 4 2 7 2" xfId="18214"/>
    <cellStyle name="Calculation 4 2 8" xfId="18215"/>
    <cellStyle name="常规 7 2 2 2 2" xfId="18216"/>
    <cellStyle name="Total 5 16 3" xfId="18217"/>
    <cellStyle name="Total 5 21 3" xfId="18218"/>
    <cellStyle name="Calculation 4 2 8 2" xfId="18219"/>
    <cellStyle name="输入 3 3 5 8 3" xfId="18220"/>
    <cellStyle name="常规 7 2 2 3" xfId="18221"/>
    <cellStyle name="Output 2 7 19 2" xfId="18222"/>
    <cellStyle name="Calculation 4 2 9" xfId="18223"/>
    <cellStyle name="常规 7 2 2 3 2" xfId="18224"/>
    <cellStyle name="Total 5 17 3" xfId="18225"/>
    <cellStyle name="Total 5 22 3" xfId="18226"/>
    <cellStyle name="Calculation 4 2 9 2" xfId="18227"/>
    <cellStyle name="Output 2 3 4 18 3" xfId="18228"/>
    <cellStyle name="Input 3 12" xfId="18229"/>
    <cellStyle name="Calculation 4 25" xfId="18230"/>
    <cellStyle name="Output 6 10 2" xfId="18231"/>
    <cellStyle name="Input 3 12 2" xfId="18232"/>
    <cellStyle name="Calculation 4 25 2" xfId="18233"/>
    <cellStyle name="输出 3 10 2 2" xfId="18234"/>
    <cellStyle name="Input 3 12 3" xfId="18235"/>
    <cellStyle name="Calculation 4 25 3" xfId="18236"/>
    <cellStyle name="Calculation 4 3" xfId="18237"/>
    <cellStyle name="Input 3 4 9 3" xfId="18238"/>
    <cellStyle name="Note 3 5 12 2" xfId="18239"/>
    <cellStyle name="Calculation 4 3 10" xfId="18240"/>
    <cellStyle name="计算 2 4 5 10" xfId="18241"/>
    <cellStyle name="Calculation 4 3 11" xfId="18242"/>
    <cellStyle name="计算 2 4 5 11" xfId="18243"/>
    <cellStyle name="Calculation 4 3 12" xfId="18244"/>
    <cellStyle name="计算 2 4 5 11 2" xfId="18245"/>
    <cellStyle name="Calculation 4 3 12 2" xfId="18246"/>
    <cellStyle name="计算 2 4 5 11 3" xfId="18247"/>
    <cellStyle name="Calculation 4 3 12 3" xfId="18248"/>
    <cellStyle name="计算 2 4 5 12" xfId="18249"/>
    <cellStyle name="Calculation 4 3 13" xfId="18250"/>
    <cellStyle name="计算 2 4 5 12 2" xfId="18251"/>
    <cellStyle name="Calculation 4 3 13 2" xfId="18252"/>
    <cellStyle name="Output 5 4 15" xfId="18253"/>
    <cellStyle name="Output 5 4 20" xfId="18254"/>
    <cellStyle name="计算 2 4 5 12 3" xfId="18255"/>
    <cellStyle name="Calculation 4 3 13 3" xfId="18256"/>
    <cellStyle name="Output 5 4 16" xfId="18257"/>
    <cellStyle name="Output 5 4 21" xfId="18258"/>
    <cellStyle name="Output 2 9 18 2" xfId="18259"/>
    <cellStyle name="计算 2 4 5 13" xfId="18260"/>
    <cellStyle name="Calculation 4 3 14" xfId="18261"/>
    <cellStyle name="计算 2 4 5 13 2" xfId="18262"/>
    <cellStyle name="Calculation 4 3 14 2" xfId="18263"/>
    <cellStyle name="Output 2 9 18 3" xfId="18264"/>
    <cellStyle name="计算 2 4 5 14" xfId="18265"/>
    <cellStyle name="Calculation 4 3 20" xfId="18266"/>
    <cellStyle name="Calculation 4 3 15" xfId="18267"/>
    <cellStyle name="计算 2 4 5 20 2" xfId="18268"/>
    <cellStyle name="计算 2 4 5 15 2" xfId="18269"/>
    <cellStyle name="Calculation 4 3 21 2" xfId="18270"/>
    <cellStyle name="Calculation 4 3 16 2" xfId="18271"/>
    <cellStyle name="计算 2 4 5 20 3" xfId="18272"/>
    <cellStyle name="计算 2 4 5 15 3" xfId="18273"/>
    <cellStyle name="Calculation 4 3 21 3" xfId="18274"/>
    <cellStyle name="Calculation 4 3 16 3" xfId="18275"/>
    <cellStyle name="差 4 2 2" xfId="18276"/>
    <cellStyle name="计算 2 4 5 21" xfId="18277"/>
    <cellStyle name="计算 2 4 5 16" xfId="18278"/>
    <cellStyle name="Calculation 4 3 22" xfId="18279"/>
    <cellStyle name="Calculation 4 3 17" xfId="18280"/>
    <cellStyle name="计算 2 4 5 21 2" xfId="18281"/>
    <cellStyle name="计算 2 4 5 16 2" xfId="18282"/>
    <cellStyle name="Calculation 4 3 22 2" xfId="18283"/>
    <cellStyle name="Calculation 4 3 17 2" xfId="18284"/>
    <cellStyle name="计算 2 4 5 21 3" xfId="18285"/>
    <cellStyle name="计算 2 4 5 16 3" xfId="18286"/>
    <cellStyle name="Calculation 4 3 22 3" xfId="18287"/>
    <cellStyle name="Calculation 4 3 17 3" xfId="18288"/>
    <cellStyle name="计算 2 4 5 22 2" xfId="18289"/>
    <cellStyle name="计算 2 4 5 17 2" xfId="18290"/>
    <cellStyle name="Input 2 3 4 2 2" xfId="18291"/>
    <cellStyle name="Calculation 4 3 18 2" xfId="18292"/>
    <cellStyle name="计算 2 4 5 22 3" xfId="18293"/>
    <cellStyle name="计算 2 4 5 17 3" xfId="18294"/>
    <cellStyle name="Input 2 3 4 2 3" xfId="18295"/>
    <cellStyle name="Calculation 4 3 18 3" xfId="18296"/>
    <cellStyle name="输入 3 2 3 5 4 3" xfId="18297"/>
    <cellStyle name="差 4 2 4" xfId="18298"/>
    <cellStyle name="计算 2 4 5 23" xfId="18299"/>
    <cellStyle name="计算 2 4 5 18" xfId="18300"/>
    <cellStyle name="Input 2 3 4 3" xfId="18301"/>
    <cellStyle name="Calculation 4 3 24" xfId="18302"/>
    <cellStyle name="Calculation 4 3 19" xfId="18303"/>
    <cellStyle name="标题 3 2 3 3 2" xfId="18304"/>
    <cellStyle name="计算 2 4 5 18 2" xfId="18305"/>
    <cellStyle name="Input 2 3 4 3 2" xfId="18306"/>
    <cellStyle name="Calculation 4 3 19 2" xfId="18307"/>
    <cellStyle name="计算 2 4 5 18 3" xfId="18308"/>
    <cellStyle name="Input 2 3 4 3 3" xfId="18309"/>
    <cellStyle name="Calculation 4 3 19 3" xfId="18310"/>
    <cellStyle name="Calculation 4 3 2 2" xfId="18311"/>
    <cellStyle name="Calculation 4 3 3" xfId="18312"/>
    <cellStyle name="Calculation 4 3 3 2" xfId="18313"/>
    <cellStyle name="Calculation 4 3 4" xfId="18314"/>
    <cellStyle name="Calculation 4 3 4 2" xfId="18315"/>
    <cellStyle name="Calculation 4 3 4 3" xfId="18316"/>
    <cellStyle name="Calculation 4 3 5" xfId="18317"/>
    <cellStyle name="Calculation 4 3 5 2" xfId="18318"/>
    <cellStyle name="Calculation 4 3 5 3" xfId="18319"/>
    <cellStyle name="Calculation 4 3 6" xfId="18320"/>
    <cellStyle name="Calculation 4 3 6 2" xfId="18321"/>
    <cellStyle name="Calculation 4 3 7" xfId="18322"/>
    <cellStyle name="Calculation 4 3 7 2" xfId="18323"/>
    <cellStyle name="Calculation 4 3 8" xfId="18324"/>
    <cellStyle name="Calculation 4 3 8 2" xfId="18325"/>
    <cellStyle name="输入 3 3 5 9 3" xfId="18326"/>
    <cellStyle name="常规 7 2 3 3" xfId="18327"/>
    <cellStyle name="Total 2 5 3 10" xfId="18328"/>
    <cellStyle name="输出 2 2 2 2 2" xfId="18329"/>
    <cellStyle name="Calculation 4 3 9" xfId="18330"/>
    <cellStyle name="Calculation 4 3 9 2" xfId="18331"/>
    <cellStyle name="表体文字(小) 3 2 3" xfId="18332"/>
    <cellStyle name="常规 7 2 3 3 2" xfId="18333"/>
    <cellStyle name="Total 2 5 3 10 2" xfId="18334"/>
    <cellStyle name="Calculation 4 4" xfId="18335"/>
    <cellStyle name="Input 7 2 4 2" xfId="18336"/>
    <cellStyle name="Calculation 4 4 10" xfId="18337"/>
    <cellStyle name="Calculation 4 4 10 2" xfId="18338"/>
    <cellStyle name="Calculation 4 4 10 3" xfId="18339"/>
    <cellStyle name="Calculation 4 4 11" xfId="18340"/>
    <cellStyle name="Calculation 4 4 11 2" xfId="18341"/>
    <cellStyle name="Calculation 4 4 11 3" xfId="18342"/>
    <cellStyle name="Calculation 4 4 2" xfId="18343"/>
    <cellStyle name="Calculation 4 4 2 2" xfId="18344"/>
    <cellStyle name="解释性文本 2 4 5 2" xfId="18345"/>
    <cellStyle name="Calculation 4 4 2 3" xfId="18346"/>
    <cellStyle name="Calculation 4 4 3" xfId="18347"/>
    <cellStyle name="Calculation 4 4 3 2" xfId="18348"/>
    <cellStyle name="Calculation 4 4 3 3" xfId="18349"/>
    <cellStyle name="Calculation 4 4 4" xfId="18350"/>
    <cellStyle name="Calculation 4 4 4 2" xfId="18351"/>
    <cellStyle name="Calculation 4 4 4 3" xfId="18352"/>
    <cellStyle name="Calculation 4 4 5" xfId="18353"/>
    <cellStyle name="Calculation 4 4 5 2" xfId="18354"/>
    <cellStyle name="Calculation 5 2 10 3" xfId="18355"/>
    <cellStyle name="Calculation 4 4 5 3" xfId="18356"/>
    <cellStyle name="Calculation 4 4 6" xfId="18357"/>
    <cellStyle name="Calculation 4 4 6 2" xfId="18358"/>
    <cellStyle name="Calculation 5 2 11 3" xfId="18359"/>
    <cellStyle name="Calculation 4 4 7" xfId="18360"/>
    <cellStyle name="Calculation 4 4 7 2" xfId="18361"/>
    <cellStyle name="Calculation 5 2 12 3" xfId="18362"/>
    <cellStyle name="Calculation 4 4 8" xfId="18363"/>
    <cellStyle name="Calculation 4 4 8 2" xfId="18364"/>
    <cellStyle name="Calculation 5 2 13 3" xfId="18365"/>
    <cellStyle name="Calculation 4 4 8 3" xfId="18366"/>
    <cellStyle name="输出 2 2 2 3 2" xfId="18367"/>
    <cellStyle name="Calculation 4 4 9" xfId="18368"/>
    <cellStyle name="检查单元格 3_3.3-精装超高层土建 (铝模)" xfId="18369"/>
    <cellStyle name="Calculation 4 4 9 2" xfId="18370"/>
    <cellStyle name="Calculation 5 2 14 3" xfId="18371"/>
    <cellStyle name="Calculation 4 4 9 3" xfId="18372"/>
    <cellStyle name="Calculation 4 5" xfId="18373"/>
    <cellStyle name="Input 7 2 4 3" xfId="18374"/>
    <cellStyle name="Calculation 4 5 2" xfId="18375"/>
    <cellStyle name="Calculation 4 5 3" xfId="18376"/>
    <cellStyle name="Calculation 4 6" xfId="18377"/>
    <cellStyle name="Heading 1 2 5 2 2" xfId="18378"/>
    <cellStyle name="Calculation 4 6 3" xfId="18379"/>
    <cellStyle name="Calculation 4 7" xfId="18380"/>
    <cellStyle name="强调文字颜色 1 5 3 2" xfId="18381"/>
    <cellStyle name="Total 2 5 11 3" xfId="18382"/>
    <cellStyle name="Calculation 4 7 2" xfId="18383"/>
    <cellStyle name="Heading 1 2 5 3 2" xfId="18384"/>
    <cellStyle name="Calculation 4 7 3" xfId="18385"/>
    <cellStyle name="好_万科金色城市23号地块安装部分模拟清单（2011.11.21.浩） 3 5 2" xfId="18386"/>
    <cellStyle name="Calculation 4 8" xfId="18387"/>
    <cellStyle name="强调文字颜色 1 5 4 2" xfId="18388"/>
    <cellStyle name="Total 2 5 12 3" xfId="18389"/>
    <cellStyle name="Calculation 4 8 2" xfId="18390"/>
    <cellStyle name="Heading 1 2 5 4 2" xfId="18391"/>
    <cellStyle name="Calculation 4 8 3" xfId="18392"/>
    <cellStyle name="输入 4 5 18 2" xfId="18393"/>
    <cellStyle name="Calculation 5" xfId="18394"/>
    <cellStyle name="链接单元格 2 5 5 2" xfId="18395"/>
    <cellStyle name="Input 2 3 3 12 2" xfId="18396"/>
    <cellStyle name="Input 12 2" xfId="18397"/>
    <cellStyle name="Calculation 5 10" xfId="18398"/>
    <cellStyle name="Calculation 5 10 2" xfId="18399"/>
    <cellStyle name="Note 2 2 2 2 6 3" xfId="18400"/>
    <cellStyle name="Input 2 6 3 5 3" xfId="18401"/>
    <cellStyle name="Output 3 6 17 2" xfId="18402"/>
    <cellStyle name="Output 3 6 22 2" xfId="18403"/>
    <cellStyle name="Calculation 5 10 3" xfId="18404"/>
    <cellStyle name="Input 2 3 3 12 3" xfId="18405"/>
    <cellStyle name="Input 12 3" xfId="18406"/>
    <cellStyle name="Calculation 5 11" xfId="18407"/>
    <cellStyle name="Calculation 5 11 2" xfId="18408"/>
    <cellStyle name="Note 2 2 2 2 7 3" xfId="18409"/>
    <cellStyle name="Input 2 6 3 6 3" xfId="18410"/>
    <cellStyle name="Output 3 6 18 2" xfId="18411"/>
    <cellStyle name="Calculation 5 11 3" xfId="18412"/>
    <cellStyle name="Calculation 5 12" xfId="18413"/>
    <cellStyle name="Input 7 2 22 2" xfId="18414"/>
    <cellStyle name="Input 7 2 17 2" xfId="18415"/>
    <cellStyle name="Calculation 5 12 2" xfId="18416"/>
    <cellStyle name="Note 2 2 2 2 8 3" xfId="18417"/>
    <cellStyle name="Input 2 6 3 7 3" xfId="18418"/>
    <cellStyle name="Output 3 6 19 2" xfId="18419"/>
    <cellStyle name="Calculation 5 12 3" xfId="18420"/>
    <cellStyle name="Calculation 5 13" xfId="18421"/>
    <cellStyle name="Input 7 2 22 3" xfId="18422"/>
    <cellStyle name="Input 7 2 17 3" xfId="18423"/>
    <cellStyle name="Calculation 5 13 2" xfId="18424"/>
    <cellStyle name="Note 2 2 2 2 9 3" xfId="18425"/>
    <cellStyle name="Input 2 6 3 8 3" xfId="18426"/>
    <cellStyle name="Calculation 5 13 3" xfId="18427"/>
    <cellStyle name="Calculation 5 14" xfId="18428"/>
    <cellStyle name="Calculation 5 14 2" xfId="18429"/>
    <cellStyle name="Input 2 6 3 9 3" xfId="18430"/>
    <cellStyle name="Calculation 5 14 3" xfId="18431"/>
    <cellStyle name="Calculation 5 20 3" xfId="18432"/>
    <cellStyle name="Calculation 5 15 3" xfId="18433"/>
    <cellStyle name="输入 2 4 5 8 3" xfId="18434"/>
    <cellStyle name="Calculation 5 2" xfId="18435"/>
    <cellStyle name="Calculation 5 2 10" xfId="18436"/>
    <cellStyle name="Output 3 3 3 4 3" xfId="18437"/>
    <cellStyle name="Calculation 5 2 10 2" xfId="18438"/>
    <cellStyle name="强调文字颜色 1 2 3 3 2" xfId="18439"/>
    <cellStyle name="常规 2 4 6" xfId="18440"/>
    <cellStyle name="Heading 1 2 2 3 2 2" xfId="18441"/>
    <cellStyle name="Calculation 5 2 11" xfId="18442"/>
    <cellStyle name="Calculation 5 2 12" xfId="18443"/>
    <cellStyle name="Calculation 5 2 13" xfId="18444"/>
    <cellStyle name="Output 3 3 3 7 3" xfId="18445"/>
    <cellStyle name="Calculation 5 2 13 2" xfId="18446"/>
    <cellStyle name="Note 3 4 4 2" xfId="18447"/>
    <cellStyle name="Calculation 5 2 14" xfId="18448"/>
    <cellStyle name="Output 3 3 3 8 3" xfId="18449"/>
    <cellStyle name="Calculation 5 2 14 2" xfId="18450"/>
    <cellStyle name="Calculation 5 2 20 3" xfId="18451"/>
    <cellStyle name="Calculation 5 2 15 3" xfId="18452"/>
    <cellStyle name="Output 2 7 2 3" xfId="18453"/>
    <cellStyle name="Calculation 5 2 21 3" xfId="18454"/>
    <cellStyle name="Calculation 5 2 16 3" xfId="18455"/>
    <cellStyle name="Output 2 7 3 3" xfId="18456"/>
    <cellStyle name="Calculation 5 2 24" xfId="18457"/>
    <cellStyle name="Calculation 5 2 19" xfId="18458"/>
    <cellStyle name="Output 2 7 6" xfId="18459"/>
    <cellStyle name="Calculation 5 2 2" xfId="18460"/>
    <cellStyle name="Calculation 5 2 2 2" xfId="18461"/>
    <cellStyle name="好_万科金色城市23号地块安装部分模拟清单（2011.11.21.浩）" xfId="18462"/>
    <cellStyle name="常规 2 12" xfId="18463"/>
    <cellStyle name="常规 2 2 2 6 5" xfId="18464"/>
    <cellStyle name="Note 2 2 3 3 10" xfId="18465"/>
    <cellStyle name="Calculation 5 2 3" xfId="18466"/>
    <cellStyle name="计算 3 5 2" xfId="18467"/>
    <cellStyle name="常规 2 13" xfId="18468"/>
    <cellStyle name="常规 2 2 2 6 6" xfId="18469"/>
    <cellStyle name="Note 2 2 3 3 11" xfId="18470"/>
    <cellStyle name="Calculation 5 2 4" xfId="18471"/>
    <cellStyle name="Note 2 2 3 3 11 2" xfId="18472"/>
    <cellStyle name="常规 3 2 4 3" xfId="18473"/>
    <cellStyle name="计算 3 5 2 2" xfId="18474"/>
    <cellStyle name="常规 15_3.3-精装超高层土建 (铝模)" xfId="18475"/>
    <cellStyle name="Calculation 5 2 4 2" xfId="18476"/>
    <cellStyle name="Note 2 2 3 3 11 3" xfId="18477"/>
    <cellStyle name="常规 3 2 4 4" xfId="18478"/>
    <cellStyle name="Calculation 5 2 4 3" xfId="18479"/>
    <cellStyle name="计算 3 5 3" xfId="18480"/>
    <cellStyle name="常规 2 14" xfId="18481"/>
    <cellStyle name="Note 2 2 3 3 12" xfId="18482"/>
    <cellStyle name="Calculation 5 2 5" xfId="18483"/>
    <cellStyle name="Note 2 2 3 3 12 2" xfId="18484"/>
    <cellStyle name="常规 3 2 5 3" xfId="18485"/>
    <cellStyle name="Calculation 5 2 5 2" xfId="18486"/>
    <cellStyle name="Output 2 7 12" xfId="18487"/>
    <cellStyle name="Note 2 2 3 3 12 3" xfId="18488"/>
    <cellStyle name="常规 3 2 5 4" xfId="18489"/>
    <cellStyle name="Calculation 5 2 5 3" xfId="18490"/>
    <cellStyle name="Output 2 7 13" xfId="18491"/>
    <cellStyle name="Note 2 2 3 3 13" xfId="18492"/>
    <cellStyle name="Calculation 5 2 6" xfId="18493"/>
    <cellStyle name="Note 2 2 3 3 13 2" xfId="18494"/>
    <cellStyle name="常规 3 2 6 3" xfId="18495"/>
    <cellStyle name="Calculation 5 2 6 2" xfId="18496"/>
    <cellStyle name="Note 2 2 3 3 14 2" xfId="18497"/>
    <cellStyle name="Calculation 5 2 7 2" xfId="18498"/>
    <cellStyle name="Note 2 2 3 3 21" xfId="18499"/>
    <cellStyle name="Note 2 2 3 3 16" xfId="18500"/>
    <cellStyle name="Calculation 5 2 9" xfId="18501"/>
    <cellStyle name="Note 2 2 3 3 21 2" xfId="18502"/>
    <cellStyle name="Note 2 2 3 3 16 2" xfId="18503"/>
    <cellStyle name="Calculation 5 2 9 2" xfId="18504"/>
    <cellStyle name="输出 2 6 5 10" xfId="18505"/>
    <cellStyle name="Calculation 5 3" xfId="18506"/>
    <cellStyle name="Calculation 5 3 10" xfId="18507"/>
    <cellStyle name="Calculation 5 3 10 2" xfId="18508"/>
    <cellStyle name="Calculation 5 3 10 3" xfId="18509"/>
    <cellStyle name="Note 3 6 12 3" xfId="18510"/>
    <cellStyle name="常规 2 9 6" xfId="18511"/>
    <cellStyle name="输入 3 6" xfId="18512"/>
    <cellStyle name="Linked Cell 2 2 2 2 2" xfId="18513"/>
    <cellStyle name="计算 2 5 5 10" xfId="18514"/>
    <cellStyle name="Calculation 5 3 11" xfId="18515"/>
    <cellStyle name="计算 2 5 5 10 3" xfId="18516"/>
    <cellStyle name="Calculation 5 3 11 3" xfId="18517"/>
    <cellStyle name="计算 2 5 5 11" xfId="18518"/>
    <cellStyle name="Calculation 5 3 12" xfId="18519"/>
    <cellStyle name="计算 2 5 5 11 2" xfId="18520"/>
    <cellStyle name="Calculation 5 3 12 2" xfId="18521"/>
    <cellStyle name="计算 2 5 5 11 3" xfId="18522"/>
    <cellStyle name="Calculation 5 3 12 3" xfId="18523"/>
    <cellStyle name="注释 3 3 5 7 3" xfId="18524"/>
    <cellStyle name="Total 2 2 2 2 14 2" xfId="18525"/>
    <cellStyle name="计算 2 5 5 12" xfId="18526"/>
    <cellStyle name="Calculation 5 3 13" xfId="18527"/>
    <cellStyle name="计算 2 5 5 12 2" xfId="18528"/>
    <cellStyle name="Calculation 5 3 13 2" xfId="18529"/>
    <cellStyle name="计算 2 5 5 12 3" xfId="18530"/>
    <cellStyle name="Calculation 5 3 13 3" xfId="18531"/>
    <cellStyle name="计算 2 5 5 13 2" xfId="18532"/>
    <cellStyle name="Calculation 5 3 14 2" xfId="18533"/>
    <cellStyle name="计算 2 5 5 13 3" xfId="18534"/>
    <cellStyle name="Calculation 5 3 14 3" xfId="18535"/>
    <cellStyle name="Note 3 4 9 3" xfId="18536"/>
    <cellStyle name="计算 2 5 5 14" xfId="18537"/>
    <cellStyle name="Calculation 5 3 20" xfId="18538"/>
    <cellStyle name="Calculation 5 3 15" xfId="18539"/>
    <cellStyle name="计算 2 5 5 14 2" xfId="18540"/>
    <cellStyle name="Calculation 5 3 20 2" xfId="18541"/>
    <cellStyle name="Calculation 5 3 15 2" xfId="18542"/>
    <cellStyle name="计算 2 5 5 14 3" xfId="18543"/>
    <cellStyle name="Calculation 5 3 20 3" xfId="18544"/>
    <cellStyle name="Calculation 5 3 15 3" xfId="18545"/>
    <cellStyle name="计算 2 5 5 20" xfId="18546"/>
    <cellStyle name="计算 2 5 5 15" xfId="18547"/>
    <cellStyle name="Calculation 5 3 21" xfId="18548"/>
    <cellStyle name="Calculation 5 3 16" xfId="18549"/>
    <cellStyle name="Heading 3 5 4 2" xfId="18550"/>
    <cellStyle name="计算 2 5 5 20 2" xfId="18551"/>
    <cellStyle name="计算 2 5 5 15 2" xfId="18552"/>
    <cellStyle name="Calculation 5 3 21 2" xfId="18553"/>
    <cellStyle name="Calculation 5 3 16 2" xfId="18554"/>
    <cellStyle name="计算 2 5 5 20 3" xfId="18555"/>
    <cellStyle name="计算 2 5 5 15 3" xfId="18556"/>
    <cellStyle name="Calculation 5 3 21 3" xfId="18557"/>
    <cellStyle name="Calculation 5 3 16 3" xfId="18558"/>
    <cellStyle name="Output 4 2 11 3" xfId="18559"/>
    <cellStyle name="计算 2 5 5 22" xfId="18560"/>
    <cellStyle name="计算 2 5 5 17" xfId="18561"/>
    <cellStyle name="Note 2 2 4 3 3" xfId="18562"/>
    <cellStyle name="Input 2 8 4 2" xfId="18563"/>
    <cellStyle name="Calculation 5 3 23" xfId="18564"/>
    <cellStyle name="Calculation 5 3 18" xfId="18565"/>
    <cellStyle name="Note 2 2 3 3 9 3" xfId="18566"/>
    <cellStyle name="计算 2 5 5 22 2" xfId="18567"/>
    <cellStyle name="计算 2 5 5 17 2" xfId="18568"/>
    <cellStyle name="Calculation 5 3 18 2" xfId="18569"/>
    <cellStyle name="计算 2 5 5 23" xfId="18570"/>
    <cellStyle name="计算 2 5 5 18" xfId="18571"/>
    <cellStyle name="Input 2 8 4 3" xfId="18572"/>
    <cellStyle name="Calculation 5 3 24" xfId="18573"/>
    <cellStyle name="Calculation 5 3 19" xfId="18574"/>
    <cellStyle name="Heading 4 2 6 3 2" xfId="18575"/>
    <cellStyle name="计算 2 5 5 23 2" xfId="18576"/>
    <cellStyle name="计算 2 5 5 18 2" xfId="18577"/>
    <cellStyle name="Calculation 5 3 19 2" xfId="18578"/>
    <cellStyle name="Total 4 2 2 3" xfId="18579"/>
    <cellStyle name="输出 2 6 5 10 2" xfId="18580"/>
    <cellStyle name="Calculation 5 3 2" xfId="18581"/>
    <cellStyle name="Calculation 5 3 2 2" xfId="18582"/>
    <cellStyle name="输出 2 6 5 10 3" xfId="18583"/>
    <cellStyle name="Calculation 5 3 3" xfId="18584"/>
    <cellStyle name="Calculation 5 3 3 2" xfId="18585"/>
    <cellStyle name="Calculation 5 3 4 2" xfId="18586"/>
    <cellStyle name="Calculation 5 3 4 3" xfId="18587"/>
    <cellStyle name="输入 2 2 3 5 10 3" xfId="18588"/>
    <cellStyle name="Calculation 5 3 5" xfId="18589"/>
    <cellStyle name="Calculation 5 3 5 2" xfId="18590"/>
    <cellStyle name="Calculation 5 3 5 3" xfId="18591"/>
    <cellStyle name="Calculation 5 3 6" xfId="18592"/>
    <cellStyle name="Calculation 5 3 6 2" xfId="18593"/>
    <cellStyle name="Calculation 5 3 7 2" xfId="18594"/>
    <cellStyle name="Note 2 2 4 10 2" xfId="18595"/>
    <cellStyle name="Calculation 5 3 8 2" xfId="18596"/>
    <cellStyle name="Note 2 2 29" xfId="18597"/>
    <cellStyle name="输出 2 2 3 2 2" xfId="18598"/>
    <cellStyle name="Note 2 2 4 11" xfId="18599"/>
    <cellStyle name="Calculation 5 3 9" xfId="18600"/>
    <cellStyle name="Note 2 2 4 11 2" xfId="18601"/>
    <cellStyle name="Calculation 5 3 9 2" xfId="18602"/>
    <cellStyle name="输出 2 6 5 11" xfId="18603"/>
    <cellStyle name="Calculation 5 4" xfId="18604"/>
    <cellStyle name="Input 7 2 5 2" xfId="18605"/>
    <cellStyle name="Input 2 5 2 2 2" xfId="18606"/>
    <cellStyle name="Note 3 6 17 2" xfId="18607"/>
    <cellStyle name="Note 3 6 22 2" xfId="18608"/>
    <cellStyle name="Heading 3 2 2 4 2" xfId="18609"/>
    <cellStyle name="Calculation 5 4 10" xfId="18610"/>
    <cellStyle name="标题 2 2 4 4 2" xfId="18611"/>
    <cellStyle name="Calculation 5 4 10 2" xfId="18612"/>
    <cellStyle name="Input 2 5 2 2 3" xfId="18613"/>
    <cellStyle name="Note 3 6 17 3" xfId="18614"/>
    <cellStyle name="Note 3 6 22 3" xfId="18615"/>
    <cellStyle name="Calculation 5 4 11" xfId="18616"/>
    <cellStyle name="Calculation 5 4 11 2" xfId="18617"/>
    <cellStyle name="Calculation 5 4 12" xfId="18618"/>
    <cellStyle name="Calculation 5 4 12 2" xfId="18619"/>
    <cellStyle name="Total 2 2 2 2 19 2" xfId="18620"/>
    <cellStyle name="Input 5 3 11 2" xfId="18621"/>
    <cellStyle name="Calculation 5 4 13" xfId="18622"/>
    <cellStyle name="Calculation 5 4 13 2" xfId="18623"/>
    <cellStyle name="Heading 1 6 2 2" xfId="18624"/>
    <cellStyle name="Calculation 5 4 13 3" xfId="18625"/>
    <cellStyle name="Total 2 2 2 2 19 3" xfId="18626"/>
    <cellStyle name="Input 5 3 11 3" xfId="18627"/>
    <cellStyle name="Calculation 5 4 14" xfId="18628"/>
    <cellStyle name="Calculation 5 4 14 2" xfId="18629"/>
    <cellStyle name="Heading 1 6 3 2" xfId="18630"/>
    <cellStyle name="Calculation 5 4 14 3" xfId="18631"/>
    <cellStyle name="Calculation 5 4 20" xfId="18632"/>
    <cellStyle name="Calculation 5 4 15" xfId="18633"/>
    <cellStyle name="Calculation 5 4 20 2" xfId="18634"/>
    <cellStyle name="Calculation 5 4 15 2" xfId="18635"/>
    <cellStyle name="Calculation 5 4 21" xfId="18636"/>
    <cellStyle name="Calculation 5 4 16" xfId="18637"/>
    <cellStyle name="Calculation 5 4 21 2" xfId="18638"/>
    <cellStyle name="Calculation 5 4 16 2" xfId="18639"/>
    <cellStyle name="Calculation 5 4 21 3" xfId="18640"/>
    <cellStyle name="Calculation 5 4 16 3" xfId="18641"/>
    <cellStyle name="Output 4 2 16 2" xfId="18642"/>
    <cellStyle name="Output 4 2 21 2" xfId="18643"/>
    <cellStyle name="Note 2 2 4 8 2" xfId="18644"/>
    <cellStyle name="Calculation 5 4 22" xfId="18645"/>
    <cellStyle name="Calculation 5 4 17" xfId="18646"/>
    <cellStyle name="Calculation 5 4 22 2" xfId="18647"/>
    <cellStyle name="Calculation 5 4 17 2" xfId="18648"/>
    <cellStyle name="Output 4 2 16 3" xfId="18649"/>
    <cellStyle name="Output 4 2 21 3" xfId="18650"/>
    <cellStyle name="Note 2 2 4 8 3" xfId="18651"/>
    <cellStyle name="Input 2 8 9 2" xfId="18652"/>
    <cellStyle name="Calculation 5 4 23" xfId="18653"/>
    <cellStyle name="Calculation 5 4 18" xfId="18654"/>
    <cellStyle name="Calculation 5 4 18 2" xfId="18655"/>
    <cellStyle name="Calculation 5 4 19 2" xfId="18656"/>
    <cellStyle name="输出 2 6 5 11 2" xfId="18657"/>
    <cellStyle name="Calculation 5 4 2" xfId="18658"/>
    <cellStyle name="Calculation 5 4 2 2" xfId="18659"/>
    <cellStyle name="Calculation 5 4 2 3" xfId="18660"/>
    <cellStyle name="输出 2 6 5 11 3" xfId="18661"/>
    <cellStyle name="Calculation 5 4 3" xfId="18662"/>
    <cellStyle name="Total 4 10 2" xfId="18663"/>
    <cellStyle name="输入 2 2 3 5 11 2" xfId="18664"/>
    <cellStyle name="Calculation 5 4 4" xfId="18665"/>
    <cellStyle name="Total 4 10 3" xfId="18666"/>
    <cellStyle name="Calculation 5 4 4 3" xfId="18667"/>
    <cellStyle name="输入 2 2 3 5 11 3" xfId="18668"/>
    <cellStyle name="Calculation 5 4 5" xfId="18669"/>
    <cellStyle name="Calculation 5 4 5 2" xfId="18670"/>
    <cellStyle name="Calculation 5 4 5 3" xfId="18671"/>
    <cellStyle name="Calculation 5 4 6" xfId="18672"/>
    <cellStyle name="常规 10 2 2 3 4" xfId="18673"/>
    <cellStyle name="链接单元格 2 5 6" xfId="18674"/>
    <cellStyle name="Input 2 3 3 13" xfId="18675"/>
    <cellStyle name="Input 13" xfId="18676"/>
    <cellStyle name="Output 2 5 3 15 3" xfId="18677"/>
    <cellStyle name="Output 2 5 3 20 3" xfId="18678"/>
    <cellStyle name="Calculation 5 4 6 2" xfId="18679"/>
    <cellStyle name="Calculation 5 4 7 2" xfId="18680"/>
    <cellStyle name="Calculation 5 4 8 2" xfId="18681"/>
    <cellStyle name="输出 2 2 3 3 2" xfId="18682"/>
    <cellStyle name="Calculation 5 4 9" xfId="18683"/>
    <cellStyle name="Calculation 5 4 9 2" xfId="18684"/>
    <cellStyle name="输出 2 6 5 12" xfId="18685"/>
    <cellStyle name="Calculation 5 5" xfId="18686"/>
    <cellStyle name="Input 7 2 5 3" xfId="18687"/>
    <cellStyle name="Heading 3 2_3.3-精装超高层土建 (铝模)" xfId="18688"/>
    <cellStyle name="输出 2 6 5 12 2" xfId="18689"/>
    <cellStyle name="Calculation 5 5 2" xfId="18690"/>
    <cellStyle name="输出 2 6 5 13" xfId="18691"/>
    <cellStyle name="Calculation 5 6" xfId="18692"/>
    <cellStyle name="Output 2 2 5 11" xfId="18693"/>
    <cellStyle name="Input 3 3 4 20" xfId="18694"/>
    <cellStyle name="Input 3 3 4 15" xfId="18695"/>
    <cellStyle name="输出 2 6 5 13 2" xfId="18696"/>
    <cellStyle name="Calculation 5 6 2" xfId="18697"/>
    <cellStyle name="Input 3 3 4 21" xfId="18698"/>
    <cellStyle name="Input 3 3 4 16" xfId="18699"/>
    <cellStyle name="百分比 2 9 2 4" xfId="18700"/>
    <cellStyle name="常规 15 5 2 4" xfId="18701"/>
    <cellStyle name="常规 20 5 2 4" xfId="18702"/>
    <cellStyle name="计算 3 3 2 2 3" xfId="18703"/>
    <cellStyle name="Output 2 2 5 12" xfId="18704"/>
    <cellStyle name="输出 2 6 5 13 3" xfId="18705"/>
    <cellStyle name="Heading 1 2 6 2 2" xfId="18706"/>
    <cellStyle name="Calculation 5 6 3" xfId="18707"/>
    <cellStyle name="Total 4 12 2" xfId="18708"/>
    <cellStyle name="输出 2 6 5 14" xfId="18709"/>
    <cellStyle name="Calculation 5 7" xfId="18710"/>
    <cellStyle name="常规 3 11" xfId="18711"/>
    <cellStyle name="Explanatory Text 3_3.3-精装超高层土建 (铝模)" xfId="18712"/>
    <cellStyle name="输出 2 6 5 14 2" xfId="18713"/>
    <cellStyle name="Calculation 5 7 2" xfId="18714"/>
    <cellStyle name="常规 3 12" xfId="18715"/>
    <cellStyle name="Note 2 2 3 4 10" xfId="18716"/>
    <cellStyle name="差_万科金色城市23号地块安装部分模拟清单（2011.11.21.浩） 2 2" xfId="18717"/>
    <cellStyle name="输出 2 6 5 14 3" xfId="18718"/>
    <cellStyle name="Heading 1 2 6 3 2" xfId="18719"/>
    <cellStyle name="Calculation 5 7 3" xfId="18720"/>
    <cellStyle name="Total 4 13 2" xfId="18721"/>
    <cellStyle name="输出 2 6 5 20" xfId="18722"/>
    <cellStyle name="输出 2 6 5 15" xfId="18723"/>
    <cellStyle name="Calculation 5 8" xfId="18724"/>
    <cellStyle name="输出 2 6 5 20 2" xfId="18725"/>
    <cellStyle name="输出 2 6 5 15 2" xfId="18726"/>
    <cellStyle name="Calculation 5 8 2" xfId="18727"/>
    <cellStyle name="输出 2 6 5 20 3" xfId="18728"/>
    <cellStyle name="输出 2 6 5 15 3" xfId="18729"/>
    <cellStyle name="Heading 1 2 6 4 2" xfId="18730"/>
    <cellStyle name="Calculation 5 8 3" xfId="18731"/>
    <cellStyle name="Total 4 14 2" xfId="18732"/>
    <cellStyle name="输入 4 5 18 3" xfId="18733"/>
    <cellStyle name="Calculation 6" xfId="18734"/>
    <cellStyle name="Total 2 2 3 4 8 2" xfId="18735"/>
    <cellStyle name="Total 2 6 4 5" xfId="18736"/>
    <cellStyle name="Calculation 6 10 3" xfId="18737"/>
    <cellStyle name="检查单元格 3 2 5 2" xfId="18738"/>
    <cellStyle name="Calculation 6 11 2" xfId="18739"/>
    <cellStyle name="Calculation 6 11 3" xfId="18740"/>
    <cellStyle name="Calculation 6 22 3" xfId="18741"/>
    <cellStyle name="Calculation 6 17 3" xfId="18742"/>
    <cellStyle name="常规 10 2 3 3 2 4 3 2" xfId="18743"/>
    <cellStyle name="Input 5 10 2" xfId="18744"/>
    <cellStyle name="Calculation 6 23 2" xfId="18745"/>
    <cellStyle name="Calculation 6 18 2" xfId="18746"/>
    <cellStyle name="Input 5 10 3" xfId="18747"/>
    <cellStyle name="Calculation 6 23 3" xfId="18748"/>
    <cellStyle name="Calculation 6 18 3" xfId="18749"/>
    <cellStyle name="Input 5 11 2" xfId="18750"/>
    <cellStyle name="差_最新总包单项工程汇总表（合同版）(1) 5" xfId="18751"/>
    <cellStyle name="Calculation 6 24 2" xfId="18752"/>
    <cellStyle name="Calculation 6 19 2" xfId="18753"/>
    <cellStyle name="Input 5 11 3" xfId="18754"/>
    <cellStyle name="差_最新总包单项工程汇总表（合同版）(1) 6" xfId="18755"/>
    <cellStyle name="Calculation 6 24 3" xfId="18756"/>
    <cellStyle name="Calculation 6 19 3" xfId="18757"/>
    <cellStyle name="输入 2 4 5 9 3" xfId="18758"/>
    <cellStyle name="Calculation 6 2" xfId="18759"/>
    <cellStyle name="输入 2 2 2 2" xfId="18760"/>
    <cellStyle name="Calculation 6 2 10" xfId="18761"/>
    <cellStyle name="输入 2 2 2 3" xfId="18762"/>
    <cellStyle name="Calculation 6 2 11" xfId="18763"/>
    <cellStyle name="Linked Cell 2 7 2" xfId="18764"/>
    <cellStyle name="输入 2 2 2 4" xfId="18765"/>
    <cellStyle name="Calculation 6 2 12" xfId="18766"/>
    <cellStyle name="输入 2 2 2 5" xfId="18767"/>
    <cellStyle name="Calculation 6 2 13" xfId="18768"/>
    <cellStyle name="Heading 3 2" xfId="18769"/>
    <cellStyle name="强调文字颜色 4 2 3 3" xfId="18770"/>
    <cellStyle name="Calculation 6 2 20" xfId="18771"/>
    <cellStyle name="Calculation 6 2 15" xfId="18772"/>
    <cellStyle name="Output 7 7 2" xfId="18773"/>
    <cellStyle name="Heading 3 2 2" xfId="18774"/>
    <cellStyle name="标题 2 2 4" xfId="18775"/>
    <cellStyle name="强调文字颜色 4 2 3 3 2" xfId="18776"/>
    <cellStyle name="Calculation 6 2 20 2" xfId="18777"/>
    <cellStyle name="Calculation 6 2 15 2" xfId="18778"/>
    <cellStyle name="Input 2 2 20 2" xfId="18779"/>
    <cellStyle name="Input 2 2 15 2" xfId="18780"/>
    <cellStyle name="Heading 3 2 3" xfId="18781"/>
    <cellStyle name="标题 2 2 5" xfId="18782"/>
    <cellStyle name="Calculation 6 2 20 3" xfId="18783"/>
    <cellStyle name="Calculation 6 2 15 3" xfId="18784"/>
    <cellStyle name="计算 2 4 5 2 2 2 3 2" xfId="18785"/>
    <cellStyle name="Heading 3 3" xfId="18786"/>
    <cellStyle name="强调文字颜色 4 2 3 4" xfId="18787"/>
    <cellStyle name="Calculation 6 2 21" xfId="18788"/>
    <cellStyle name="Calculation 6 2 16" xfId="18789"/>
    <cellStyle name="Output 7 7 3" xfId="18790"/>
    <cellStyle name="汇总 3 6 5 4 2" xfId="18791"/>
    <cellStyle name="Check Cell 2 2 2 4 2" xfId="18792"/>
    <cellStyle name="Heading 3 3 2" xfId="18793"/>
    <cellStyle name="标题 2 3 4" xfId="18794"/>
    <cellStyle name="强调文字颜色 4 2 3 4 2" xfId="18795"/>
    <cellStyle name="Calculation 6 2 21 2" xfId="18796"/>
    <cellStyle name="Calculation 6 2 16 2" xfId="18797"/>
    <cellStyle name="Input 2 2 21 2" xfId="18798"/>
    <cellStyle name="Input 2 2 16 2" xfId="18799"/>
    <cellStyle name="Heading 3 3 3" xfId="18800"/>
    <cellStyle name="标题 2 3 5" xfId="18801"/>
    <cellStyle name="计算 2 4 3 2 4 2" xfId="18802"/>
    <cellStyle name="Calculation 6 2 21 3" xfId="18803"/>
    <cellStyle name="Calculation 6 2 16 3" xfId="18804"/>
    <cellStyle name="Calculation 6 2 2" xfId="18805"/>
    <cellStyle name="常规 6 5" xfId="18806"/>
    <cellStyle name="Calculation 6 2 2 2" xfId="18807"/>
    <cellStyle name="常规 6 6" xfId="18808"/>
    <cellStyle name="Calculation 6 2 2 3" xfId="18809"/>
    <cellStyle name="Calculation 6 2 3" xfId="18810"/>
    <cellStyle name="常规 12 2 7 2" xfId="18811"/>
    <cellStyle name="常规 7 5" xfId="18812"/>
    <cellStyle name="Calculation 6 2 3 2" xfId="18813"/>
    <cellStyle name="常规 7 6" xfId="18814"/>
    <cellStyle name="Calculation 6 2 3 3" xfId="18815"/>
    <cellStyle name="Calculation 6 2 4" xfId="18816"/>
    <cellStyle name="常规 8 5" xfId="18817"/>
    <cellStyle name="Calculation 6 2 4 2" xfId="18818"/>
    <cellStyle name="常规 8 6" xfId="18819"/>
    <cellStyle name="Calculation 6 2 4 3" xfId="18820"/>
    <cellStyle name="Calculation 6 2 5" xfId="18821"/>
    <cellStyle name="常规 9 5" xfId="18822"/>
    <cellStyle name="Calculation 6 2 5 2" xfId="18823"/>
    <cellStyle name="常规 9 6" xfId="18824"/>
    <cellStyle name="Calculation 6 2 5 3" xfId="18825"/>
    <cellStyle name="Calculation 6 2 6 2" xfId="18826"/>
    <cellStyle name="Calculation 6 2 7" xfId="18827"/>
    <cellStyle name="Calculation 6 2 7 2" xfId="18828"/>
    <cellStyle name="Calculation 6 2 8 2" xfId="18829"/>
    <cellStyle name="Calculation 6 2 9" xfId="18830"/>
    <cellStyle name="Note 7 3 15 2" xfId="18831"/>
    <cellStyle name="Note 7 3 20 2" xfId="18832"/>
    <cellStyle name="好 2 7" xfId="18833"/>
    <cellStyle name="Calculation 6 2 9 2" xfId="18834"/>
    <cellStyle name="Input 5 12" xfId="18835"/>
    <cellStyle name="Calculation 6 25" xfId="18836"/>
    <cellStyle name="Output 6 25 2" xfId="18837"/>
    <cellStyle name="Total 5 3 18 3" xfId="18838"/>
    <cellStyle name="Total 2 2 2 3 10" xfId="18839"/>
    <cellStyle name="Input 5 12 2" xfId="18840"/>
    <cellStyle name="Calculation 6 25 2" xfId="18841"/>
    <cellStyle name="Total 2 2 2 3 11" xfId="18842"/>
    <cellStyle name="Input 5 12 3" xfId="18843"/>
    <cellStyle name="Calculation 6 25 3" xfId="18844"/>
    <cellStyle name="常规 12 3 3 2 2" xfId="18845"/>
    <cellStyle name="汇总 2 6 5 22 2" xfId="18846"/>
    <cellStyle name="汇总 2 6 5 17 2" xfId="18847"/>
    <cellStyle name="Input 5 13" xfId="18848"/>
    <cellStyle name="Calculation 6 26" xfId="18849"/>
    <cellStyle name="Output 6 25 3" xfId="18850"/>
    <cellStyle name="汇总 2 6 5 22 3" xfId="18851"/>
    <cellStyle name="汇总 2 6 5 17 3" xfId="18852"/>
    <cellStyle name="Input 5 14" xfId="18853"/>
    <cellStyle name="S5_3.3-精装超高层土建 (铝模)" xfId="18854"/>
    <cellStyle name="Calculation 6 27" xfId="18855"/>
    <cellStyle name="Calculation 6 3" xfId="18856"/>
    <cellStyle name="输入 2 2 7 2" xfId="18857"/>
    <cellStyle name="Calculation 6 3 10" xfId="18858"/>
    <cellStyle name="输入 2 2 7 2 2" xfId="18859"/>
    <cellStyle name="输出 2 4 5 7" xfId="18860"/>
    <cellStyle name="Calculation 6 3 10 2" xfId="18861"/>
    <cellStyle name="输入 3 2 3 5 10 2" xfId="18862"/>
    <cellStyle name="Note 7 4 18 2" xfId="18863"/>
    <cellStyle name="输入 5 5 11" xfId="18864"/>
    <cellStyle name="计算 2 4 5 3 2" xfId="18865"/>
    <cellStyle name="Input 2 3 10 2" xfId="18866"/>
    <cellStyle name="输入 2 2 7 2 3" xfId="18867"/>
    <cellStyle name="输出 2 4 5 8" xfId="18868"/>
    <cellStyle name="Calculation 6 3 10 3" xfId="18869"/>
    <cellStyle name="输入 2 2 7 3" xfId="18870"/>
    <cellStyle name="计算 2 6 5 10" xfId="18871"/>
    <cellStyle name="Calculation 6 3 11" xfId="18872"/>
    <cellStyle name="输入 2 2 7 3 2" xfId="18873"/>
    <cellStyle name="计算 2 6 5 10 2" xfId="18874"/>
    <cellStyle name="Calculation 6 3 11 2" xfId="18875"/>
    <cellStyle name="计算 2 4 5 4 2" xfId="18876"/>
    <cellStyle name="Input 2 3 11 2" xfId="18877"/>
    <cellStyle name="S7 2 5" xfId="18878"/>
    <cellStyle name="输入 3 2 3 5 11 2" xfId="18879"/>
    <cellStyle name="Note 7 4 19 2" xfId="18880"/>
    <cellStyle name="输入 2 2 7 3 3" xfId="18881"/>
    <cellStyle name="计算 2 6 5 10 3" xfId="18882"/>
    <cellStyle name="Calculation 6 3 11 3" xfId="18883"/>
    <cellStyle name="Input 2 2 3 6 3" xfId="18884"/>
    <cellStyle name="Total 2 2 2 3 14 2" xfId="18885"/>
    <cellStyle name="输入 2 2 7 5" xfId="18886"/>
    <cellStyle name="计算 2 6 5 12" xfId="18887"/>
    <cellStyle name="Calculation 6 3 13" xfId="18888"/>
    <cellStyle name="Total 2 2 2 3 14 3" xfId="18889"/>
    <cellStyle name="输入 2 2 7 6" xfId="18890"/>
    <cellStyle name="强调文字颜色 4 2 8 2" xfId="18891"/>
    <cellStyle name="计算 2 6 5 13" xfId="18892"/>
    <cellStyle name="Calculation 6 3 14" xfId="18893"/>
    <cellStyle name="输入 2 2 7 6 2" xfId="18894"/>
    <cellStyle name="计算 2 6 5 13 2" xfId="18895"/>
    <cellStyle name="Calculation 6 3 14 2" xfId="18896"/>
    <cellStyle name="输入 3 2 3 5 14 2" xfId="18897"/>
    <cellStyle name="Note 2 8 13" xfId="18898"/>
    <cellStyle name="计算 2 4 5 7 2" xfId="18899"/>
    <cellStyle name="Input 2 3 14 2" xfId="18900"/>
    <cellStyle name="输入 2 2 7 6 3" xfId="18901"/>
    <cellStyle name="计算 2 6 5 13 3" xfId="18902"/>
    <cellStyle name="Calculation 6 3 14 3" xfId="18903"/>
    <cellStyle name="输入 2 2 7 7" xfId="18904"/>
    <cellStyle name="计算 2 6 5 14" xfId="18905"/>
    <cellStyle name="Calculation 6 3 20" xfId="18906"/>
    <cellStyle name="Calculation 6 3 15" xfId="18907"/>
    <cellStyle name="计算 2 4 5 8 2" xfId="18908"/>
    <cellStyle name="Input 2 3 20 2" xfId="18909"/>
    <cellStyle name="Input 2 3 15 2" xfId="18910"/>
    <cellStyle name="输入 2 2 7 7 3" xfId="18911"/>
    <cellStyle name="计算 2 6 5 14 3" xfId="18912"/>
    <cellStyle name="Calculation 6 3 20 3" xfId="18913"/>
    <cellStyle name="Calculation 6 3 15 3" xfId="18914"/>
    <cellStyle name="输入 2 2 7 8" xfId="18915"/>
    <cellStyle name="计算 2 6 5 20" xfId="18916"/>
    <cellStyle name="计算 2 6 5 15" xfId="18917"/>
    <cellStyle name="Calculation 6 3 21" xfId="18918"/>
    <cellStyle name="Calculation 6 3 16" xfId="18919"/>
    <cellStyle name="输入 2 2 7 8 2" xfId="18920"/>
    <cellStyle name="计算 2 6 5 20 2" xfId="18921"/>
    <cellStyle name="计算 2 6 5 15 2" xfId="18922"/>
    <cellStyle name="Calculation 6 3 21 2" xfId="18923"/>
    <cellStyle name="Calculation 6 3 16 2" xfId="18924"/>
    <cellStyle name="输入 3 2 3 5 21 2" xfId="18925"/>
    <cellStyle name="输入 3 2 3 5 16 2" xfId="18926"/>
    <cellStyle name="常规 39 2 2 2" xfId="18927"/>
    <cellStyle name="计算 2 4 5 9 2" xfId="18928"/>
    <cellStyle name="Input 2 3 21 2" xfId="18929"/>
    <cellStyle name="Input 2 3 16 2" xfId="18930"/>
    <cellStyle name="输入 2 2 7 8 3" xfId="18931"/>
    <cellStyle name="计算 2 6 5 20 3" xfId="18932"/>
    <cellStyle name="计算 2 6 5 15 3" xfId="18933"/>
    <cellStyle name="Calculation 6 3 21 3" xfId="18934"/>
    <cellStyle name="Calculation 6 3 16 3" xfId="18935"/>
    <cellStyle name="输入 2 2 7 9 2" xfId="18936"/>
    <cellStyle name="计算 2 6 5 21 2" xfId="18937"/>
    <cellStyle name="计算 2 6 5 16 2" xfId="18938"/>
    <cellStyle name="Calculation 6 3 22 2" xfId="18939"/>
    <cellStyle name="Calculation 6 3 17 2" xfId="18940"/>
    <cellStyle name="Output 4 3 11 3" xfId="18941"/>
    <cellStyle name="计算 2 6 5 22" xfId="18942"/>
    <cellStyle name="计算 2 6 5 17" xfId="18943"/>
    <cellStyle name="Calculation 6 3 23" xfId="18944"/>
    <cellStyle name="Calculation 6 3 18" xfId="18945"/>
    <cellStyle name="计算 2 6 5 22 2" xfId="18946"/>
    <cellStyle name="计算 2 6 5 17 2" xfId="18947"/>
    <cellStyle name="Calculation 6 3 18 2" xfId="18948"/>
    <cellStyle name="计算 2 6 5 23" xfId="18949"/>
    <cellStyle name="计算 2 6 5 18" xfId="18950"/>
    <cellStyle name="Calculation 6 3 24" xfId="18951"/>
    <cellStyle name="Calculation 6 3 19" xfId="18952"/>
    <cellStyle name="计算 2 6 5 18 2" xfId="18953"/>
    <cellStyle name="Calculation 6 3 19 2" xfId="18954"/>
    <cellStyle name="Calculation 6 3 2" xfId="18955"/>
    <cellStyle name="Input 2 2 3 25" xfId="18956"/>
    <cellStyle name="Calculation 6 3 2 2" xfId="18957"/>
    <cellStyle name="Input 2 2 3 25 2" xfId="18958"/>
    <cellStyle name="Calculation 6 3 3" xfId="18959"/>
    <cellStyle name="常规 12 2 8 2" xfId="18960"/>
    <cellStyle name="Input 2 2 3 26" xfId="18961"/>
    <cellStyle name="Calculation 6 3 3 2" xfId="18962"/>
    <cellStyle name="Calculation 6 3 3 3" xfId="18963"/>
    <cellStyle name="Calculation 6 3 4" xfId="18964"/>
    <cellStyle name="Input 2 2 3 27" xfId="18965"/>
    <cellStyle name="Calculation 6 3 5" xfId="18966"/>
    <cellStyle name="Calculation 6 3 6" xfId="18967"/>
    <cellStyle name="常规 3 2 2 2 3 2" xfId="18968"/>
    <cellStyle name="Calculation 6 3 6 2" xfId="18969"/>
    <cellStyle name="Calculation 6 3 7" xfId="18970"/>
    <cellStyle name="Total 2 6 2 12" xfId="18971"/>
    <cellStyle name="Calculation 6 3 7 2" xfId="18972"/>
    <cellStyle name="Calculation 6 3 8" xfId="18973"/>
    <cellStyle name="Calculation 6 3 8 2" xfId="18974"/>
    <cellStyle name="Calculation 6 3 9" xfId="18975"/>
    <cellStyle name="Note 7 3 16 2" xfId="18976"/>
    <cellStyle name="Note 7 3 21 2" xfId="18977"/>
    <cellStyle name="Calculation 6 3 9 2" xfId="18978"/>
    <cellStyle name="Output 7 3 19" xfId="18979"/>
    <cellStyle name="Output 7 3 24" xfId="18980"/>
    <cellStyle name="计算 3 4 5 3 2" xfId="18981"/>
    <cellStyle name="Input 7 3 10 2" xfId="18982"/>
    <cellStyle name="Calculation 6 4" xfId="18983"/>
    <cellStyle name="输入 3 2 7 2 3" xfId="18984"/>
    <cellStyle name="Input 7 2 6 2" xfId="18985"/>
    <cellStyle name="Calculation 6 4 10" xfId="18986"/>
    <cellStyle name="注释 2 4 5 21 2" xfId="18987"/>
    <cellStyle name="注释 2 4 5 16 2" xfId="18988"/>
    <cellStyle name="Neutral 5 4 2" xfId="18989"/>
    <cellStyle name="Calculation 6 4 10 2" xfId="18990"/>
    <cellStyle name="输入 3 10 11 3" xfId="18991"/>
    <cellStyle name="Input 2 4 10 2" xfId="18992"/>
    <cellStyle name="Total 6 3 2 2" xfId="18993"/>
    <cellStyle name="Output 2 4 4 4 2" xfId="18994"/>
    <cellStyle name="Calculation 6 4 10 3" xfId="18995"/>
    <cellStyle name="Calculation 6 4 11" xfId="18996"/>
    <cellStyle name="输入 3 10 12 3" xfId="18997"/>
    <cellStyle name="Input 2 4 11 2" xfId="18998"/>
    <cellStyle name="Total 6 3 3 2" xfId="18999"/>
    <cellStyle name="标题 5 6 2 2" xfId="19000"/>
    <cellStyle name="Output 2 4 4 5 2" xfId="19001"/>
    <cellStyle name="Calculation 6 4 11 3" xfId="19002"/>
    <cellStyle name="输入 3 10 13 3" xfId="19003"/>
    <cellStyle name="Input 2 4 12 2" xfId="19004"/>
    <cellStyle name="Total 6 3 4 2" xfId="19005"/>
    <cellStyle name="标题 5 6 3 2" xfId="19006"/>
    <cellStyle name="计算 3 9 2 4 2 3" xfId="19007"/>
    <cellStyle name="汇总 3 2 4 4 2 3 3" xfId="19008"/>
    <cellStyle name="Output 2 4 4 6 2" xfId="19009"/>
    <cellStyle name="Calculation 6 4 12 3" xfId="19010"/>
    <cellStyle name="Total 2 2 2 3 19 2" xfId="19011"/>
    <cellStyle name="Input 5 4 11 2" xfId="19012"/>
    <cellStyle name="Calculation 6 4 13" xfId="19013"/>
    <cellStyle name="输入 3 10 14 3" xfId="19014"/>
    <cellStyle name="Input 2 4 13 2" xfId="19015"/>
    <cellStyle name="Total 6 3 5 2" xfId="19016"/>
    <cellStyle name="标题 5 6 4 2" xfId="19017"/>
    <cellStyle name="Output 2 4 4 7 2" xfId="19018"/>
    <cellStyle name="Calculation 6 4 13 3" xfId="19019"/>
    <cellStyle name="Total 2 2 2 3 19 3" xfId="19020"/>
    <cellStyle name="Input 5 4 11 3" xfId="19021"/>
    <cellStyle name="Calculation 6 4 14" xfId="19022"/>
    <cellStyle name="输入 3 10 20 3" xfId="19023"/>
    <cellStyle name="输入 3 10 15 3" xfId="19024"/>
    <cellStyle name="Input 2 4 14 2" xfId="19025"/>
    <cellStyle name="Total 6 3 6 2" xfId="19026"/>
    <cellStyle name="Output 2 4 4 8 2" xfId="19027"/>
    <cellStyle name="Calculation 6 4 14 3" xfId="19028"/>
    <cellStyle name="Calculation 6 4 20" xfId="19029"/>
    <cellStyle name="Calculation 6 4 15" xfId="19030"/>
    <cellStyle name="输入 3 10 21 3" xfId="19031"/>
    <cellStyle name="输入 3 10 16 3" xfId="19032"/>
    <cellStyle name="Input 2 4 20 2" xfId="19033"/>
    <cellStyle name="Input 2 4 15 2" xfId="19034"/>
    <cellStyle name="Total 6 3 7 2" xfId="19035"/>
    <cellStyle name="Output 2 4 4 9 2" xfId="19036"/>
    <cellStyle name="Calculation 6 4 20 3" xfId="19037"/>
    <cellStyle name="Calculation 6 4 15 3" xfId="19038"/>
    <cellStyle name="Calculation 6 4 21" xfId="19039"/>
    <cellStyle name="Calculation 6 4 16" xfId="19040"/>
    <cellStyle name="输入 3 10 22 3" xfId="19041"/>
    <cellStyle name="输入 3 10 17 3" xfId="19042"/>
    <cellStyle name="Input 2 4 21 2" xfId="19043"/>
    <cellStyle name="Input 2 4 16 2" xfId="19044"/>
    <cellStyle name="Total 6 3 8 2" xfId="19045"/>
    <cellStyle name="Calculation 6 4 21 3" xfId="19046"/>
    <cellStyle name="Calculation 6 4 16 3" xfId="19047"/>
    <cellStyle name="Output 4 3 16 2" xfId="19048"/>
    <cellStyle name="Output 4 3 21 2" xfId="19049"/>
    <cellStyle name="Calculation 6 4 22" xfId="19050"/>
    <cellStyle name="Calculation 6 4 17" xfId="19051"/>
    <cellStyle name="输入 3 10 18 3" xfId="19052"/>
    <cellStyle name="Input 2 4 22 2" xfId="19053"/>
    <cellStyle name="Input 2 4 17 2" xfId="19054"/>
    <cellStyle name="Total 6 3 9 2" xfId="19055"/>
    <cellStyle name="Calculation 6 4 22 3" xfId="19056"/>
    <cellStyle name="Calculation 6 4 17 3" xfId="19057"/>
    <cellStyle name="Output 4 3 16 3" xfId="19058"/>
    <cellStyle name="Output 4 3 21 3" xfId="19059"/>
    <cellStyle name="Calculation 6 4 23" xfId="19060"/>
    <cellStyle name="Calculation 6 4 18" xfId="19061"/>
    <cellStyle name="常规 24 2 10" xfId="19062"/>
    <cellStyle name="输入 3 10 19 3" xfId="19063"/>
    <cellStyle name="Input 2 4 23 2" xfId="19064"/>
    <cellStyle name="Input 2 4 18 2" xfId="19065"/>
    <cellStyle name="Calculation 6 4 18 3" xfId="19066"/>
    <cellStyle name="Calculation 6 4 24" xfId="19067"/>
    <cellStyle name="Calculation 6 4 19" xfId="19068"/>
    <cellStyle name="Note 2 4 4 10 2" xfId="19069"/>
    <cellStyle name="Calculation 6 4 19 2" xfId="19070"/>
    <cellStyle name="Output 2 2 2 2 8" xfId="19071"/>
    <cellStyle name="Input 2 4 24 2" xfId="19072"/>
    <cellStyle name="Input 2 4 19 2" xfId="19073"/>
    <cellStyle name="Calculation 6 4 19 3" xfId="19074"/>
    <cellStyle name="Output 2 2 2 2 9" xfId="19075"/>
    <cellStyle name="Calculation 6 4 2" xfId="19076"/>
    <cellStyle name="Explanatory Text 2 5" xfId="19077"/>
    <cellStyle name="Note 2 3 2 13" xfId="19078"/>
    <cellStyle name="Calculation 6 4 2 2" xfId="19079"/>
    <cellStyle name="Explanatory Text 2 5 2" xfId="19080"/>
    <cellStyle name="汇总 5 5 13 2" xfId="19081"/>
    <cellStyle name="Note 2 3 2 14" xfId="19082"/>
    <cellStyle name="Calculation 6 4 2 3" xfId="19083"/>
    <cellStyle name="Explanatory Text 2 5 3" xfId="19084"/>
    <cellStyle name="Calculation 6 4 3" xfId="19085"/>
    <cellStyle name="常规 12 2 9 2" xfId="19086"/>
    <cellStyle name="Explanatory Text 2 6" xfId="19087"/>
    <cellStyle name="输出 4 5 5 3" xfId="19088"/>
    <cellStyle name="计算 2 2 2 5 22 3" xfId="19089"/>
    <cellStyle name="计算 2 2 2 5 17 3" xfId="19090"/>
    <cellStyle name="Input 2 5 21" xfId="19091"/>
    <cellStyle name="Input 2 5 16" xfId="19092"/>
    <cellStyle name="Calculation 6 4 3 2" xfId="19093"/>
    <cellStyle name="警告文本 3" xfId="19094"/>
    <cellStyle name="Explanatory Text 2 6 2" xfId="19095"/>
    <cellStyle name="Input 2 5 22" xfId="19096"/>
    <cellStyle name="Input 2 5 17" xfId="19097"/>
    <cellStyle name="汇总 5 5 14 2" xfId="19098"/>
    <cellStyle name="Calculation 6 4 3 3" xfId="19099"/>
    <cellStyle name="警告文本 4" xfId="19100"/>
    <cellStyle name="Explanatory Text 2 6 3" xfId="19101"/>
    <cellStyle name="Calculation 6 4 4" xfId="19102"/>
    <cellStyle name="Explanatory Text 2 7" xfId="19103"/>
    <cellStyle name="Calculation 6 4 4 2" xfId="19104"/>
    <cellStyle name="Explanatory Text 2 7 2" xfId="19105"/>
    <cellStyle name="汇总 5 5 20 2" xfId="19106"/>
    <cellStyle name="汇总 5 5 15 2" xfId="19107"/>
    <cellStyle name="Calculation 6 4 4 3" xfId="19108"/>
    <cellStyle name="Calculation 6 4 5" xfId="19109"/>
    <cellStyle name="Explanatory Text 2 8" xfId="19110"/>
    <cellStyle name="Calculation 6 4 5 2" xfId="19111"/>
    <cellStyle name="Total 5 2 10" xfId="19112"/>
    <cellStyle name="Explanatory Text 2 8 2" xfId="19113"/>
    <cellStyle name="汇总 5 5 21 2" xfId="19114"/>
    <cellStyle name="汇总 5 5 16 2" xfId="19115"/>
    <cellStyle name="Calculation 6 4 5 3" xfId="19116"/>
    <cellStyle name="Total 5 2 11" xfId="19117"/>
    <cellStyle name="Calculation 6 4 6" xfId="19118"/>
    <cellStyle name="常规 3 2 2 2 4 2" xfId="19119"/>
    <cellStyle name="Explanatory Text 2 9" xfId="19120"/>
    <cellStyle name="常规 2 2 3 2_3.3-精装超高层土建 (铝模)" xfId="19121"/>
    <cellStyle name="Calculation 6 4 6 2" xfId="19122"/>
    <cellStyle name="Explanatory Text 2 9 2" xfId="19123"/>
    <cellStyle name="Calculation 6 4 7" xfId="19124"/>
    <cellStyle name="Calculation 6 4 7 2" xfId="19125"/>
    <cellStyle name="Note 2 3 3 13" xfId="19126"/>
    <cellStyle name="Calculation 6 4 8" xfId="19127"/>
    <cellStyle name="Input 2 6 21" xfId="19128"/>
    <cellStyle name="Input 2 6 16" xfId="19129"/>
    <cellStyle name="Calculation 6 4 8 2" xfId="19130"/>
    <cellStyle name="Input 2 6 22" xfId="19131"/>
    <cellStyle name="Input 2 6 17" xfId="19132"/>
    <cellStyle name="计算 12 2 7 2 2" xfId="19133"/>
    <cellStyle name="汇总 5 5 19 2" xfId="19134"/>
    <cellStyle name="Calculation 6 4 8 3" xfId="19135"/>
    <cellStyle name="Calculation 6 4 9" xfId="19136"/>
    <cellStyle name="Note 7 3 17 2" xfId="19137"/>
    <cellStyle name="Note 7 3 22 2" xfId="19138"/>
    <cellStyle name="Calculation 6 4 9 2" xfId="19139"/>
    <cellStyle name="Calculation 6 4 9 3" xfId="19140"/>
    <cellStyle name="计算 3 4 5 3 3" xfId="19141"/>
    <cellStyle name="Input 7 3 10 3" xfId="19142"/>
    <cellStyle name="Calculation 6 5" xfId="19143"/>
    <cellStyle name="Input 7 2 6 3" xfId="19144"/>
    <cellStyle name="Calculation 6 5 2" xfId="19145"/>
    <cellStyle name="Explanatory Text 3 5" xfId="19146"/>
    <cellStyle name="Calculation 6 5 3" xfId="19147"/>
    <cellStyle name="Explanatory Text 3 6" xfId="19148"/>
    <cellStyle name="Calculation 6 6" xfId="19149"/>
    <cellStyle name="计算 3 2 7 9" xfId="19150"/>
    <cellStyle name="Calculation 6 6 2" xfId="19151"/>
    <cellStyle name="Explanatory Text 4 5" xfId="19152"/>
    <cellStyle name="Calculation 6 6 3" xfId="19153"/>
    <cellStyle name="Calculation 6 7" xfId="19154"/>
    <cellStyle name="Calculation 6 7 2" xfId="19155"/>
    <cellStyle name="Explanatory Text 5 5" xfId="19156"/>
    <cellStyle name="Calculation 6 7 3" xfId="19157"/>
    <cellStyle name="Calculation 6 8" xfId="19158"/>
    <cellStyle name="Calculation 6 8 2" xfId="19159"/>
    <cellStyle name="Explanatory Text 6 5" xfId="19160"/>
    <cellStyle name="Calculation 6 8 3" xfId="19161"/>
    <cellStyle name="Calculation 6 9 2" xfId="19162"/>
    <cellStyle name="好_最新总包单项工程汇总表（合同版）(1) 2 3" xfId="19163"/>
    <cellStyle name="Explanatory Text 7 5" xfId="19164"/>
    <cellStyle name="Calculation 6 9 3" xfId="19165"/>
    <cellStyle name="Calculation 7" xfId="19166"/>
    <cellStyle name="Total 2 2 3 4 8 3" xfId="19167"/>
    <cellStyle name="Input 27 2" xfId="19168"/>
    <cellStyle name="Calculation 7 10" xfId="19169"/>
    <cellStyle name="Calculation 7 10 2" xfId="19170"/>
    <cellStyle name="常规 2 2_3.3-精装超高层土建 (铝模)" xfId="19171"/>
    <cellStyle name="Calculation 7 10 3" xfId="19172"/>
    <cellStyle name="Input 27 3" xfId="19173"/>
    <cellStyle name="Calculation 7 11" xfId="19174"/>
    <cellStyle name="Output 6 2 5 2" xfId="19175"/>
    <cellStyle name="计算 3 3 5 12" xfId="19176"/>
    <cellStyle name="Calculation 7 11 2" xfId="19177"/>
    <cellStyle name="计算 3 3 5 13" xfId="19178"/>
    <cellStyle name="Calculation 7 11 3" xfId="19179"/>
    <cellStyle name="Output 2 2_3.3-精装超高层土建 (铝模)" xfId="19180"/>
    <cellStyle name="Calculation 7 12" xfId="19181"/>
    <cellStyle name="Output 6 2 5 3" xfId="19182"/>
    <cellStyle name="Calculation 7 12 2" xfId="19183"/>
    <cellStyle name="Calculation 7 12 3" xfId="19184"/>
    <cellStyle name="Calculation 7 13" xfId="19185"/>
    <cellStyle name="Calculation 7 13 2" xfId="19186"/>
    <cellStyle name="Calculation 7 13 3" xfId="19187"/>
    <cellStyle name="Calculation 7 14" xfId="19188"/>
    <cellStyle name="Input 3 3 2 10 2" xfId="19189"/>
    <cellStyle name="Calculation 7 14 2" xfId="19190"/>
    <cellStyle name="Calculation 7 20" xfId="19191"/>
    <cellStyle name="Calculation 7 15" xfId="19192"/>
    <cellStyle name="Input 3 3 2 10 3" xfId="19193"/>
    <cellStyle name="Calculation 7 20 2" xfId="19194"/>
    <cellStyle name="Calculation 7 15 2" xfId="19195"/>
    <cellStyle name="Calculation 7 20 3" xfId="19196"/>
    <cellStyle name="Calculation 7 15 3" xfId="19197"/>
    <cellStyle name="Calculation 7 21" xfId="19198"/>
    <cellStyle name="Calculation 7 16" xfId="19199"/>
    <cellStyle name="Calculation 7 21 2" xfId="19200"/>
    <cellStyle name="Calculation 7 16 2" xfId="19201"/>
    <cellStyle name="Calculation 7 21 3" xfId="19202"/>
    <cellStyle name="Calculation 7 16 3" xfId="19203"/>
    <cellStyle name="Calculation 7 22" xfId="19204"/>
    <cellStyle name="Calculation 7 17" xfId="19205"/>
    <cellStyle name="Calculation 7 22 2" xfId="19206"/>
    <cellStyle name="Calculation 7 17 2" xfId="19207"/>
    <cellStyle name="Input 6 10 2" xfId="19208"/>
    <cellStyle name="Calculation 7 23 2" xfId="19209"/>
    <cellStyle name="Calculation 7 18 2" xfId="19210"/>
    <cellStyle name="输入 3 4 5 5 3" xfId="19211"/>
    <cellStyle name="Input 6 11" xfId="19212"/>
    <cellStyle name="Total 2 2 2 4 12 3" xfId="19213"/>
    <cellStyle name="Good 3 2 2" xfId="19214"/>
    <cellStyle name="Calculation 7 24" xfId="19215"/>
    <cellStyle name="Calculation 7 19" xfId="19216"/>
    <cellStyle name="Input 6 11 2" xfId="19217"/>
    <cellStyle name="Good 3 2 2 2" xfId="19218"/>
    <cellStyle name="Calculation 7 24 2" xfId="19219"/>
    <cellStyle name="Calculation 7 19 2" xfId="19220"/>
    <cellStyle name="Calculation 7 2" xfId="19221"/>
    <cellStyle name="常规 11 2 2 6" xfId="19222"/>
    <cellStyle name="Calculation 7 2 10" xfId="19223"/>
    <cellStyle name="Calculation 7 2 11" xfId="19224"/>
    <cellStyle name="Calculation 7 2 12" xfId="19225"/>
    <cellStyle name="差 3 6 2 2" xfId="19226"/>
    <cellStyle name="Calculation 7 2 13" xfId="19227"/>
    <cellStyle name="Calculation 7 2 14" xfId="19228"/>
    <cellStyle name="常规 3 2 4 2 2 3_3.3-精装超高层土建 (铝模)" xfId="19229"/>
    <cellStyle name="Calculation 7 2 20" xfId="19230"/>
    <cellStyle name="Calculation 7 2 15" xfId="19231"/>
    <cellStyle name="Calculation 7 2 20 2" xfId="19232"/>
    <cellStyle name="Calculation 7 2 15 2" xfId="19233"/>
    <cellStyle name="Input 3 2 20 2" xfId="19234"/>
    <cellStyle name="Input 3 2 15 2" xfId="19235"/>
    <cellStyle name="计算 2 4 8 2 3 2" xfId="19236"/>
    <cellStyle name="Calculation 7 2 20 3" xfId="19237"/>
    <cellStyle name="Calculation 7 2 15 3" xfId="19238"/>
    <cellStyle name="Calculation 7 2 21" xfId="19239"/>
    <cellStyle name="Calculation 7 2 16" xfId="19240"/>
    <cellStyle name="常规 12 3 3 4 2" xfId="19241"/>
    <cellStyle name="Calculation 7 2 21 2" xfId="19242"/>
    <cellStyle name="Calculation 7 2 16 2" xfId="19243"/>
    <cellStyle name="Input 3 2 21 2" xfId="19244"/>
    <cellStyle name="Input 3 2 16 2" xfId="19245"/>
    <cellStyle name="Calculation 7 2 21 3" xfId="19246"/>
    <cellStyle name="Calculation 7 2 16 3" xfId="19247"/>
    <cellStyle name="Calculation 7 2 22 2" xfId="19248"/>
    <cellStyle name="Calculation 7 2 17 2" xfId="19249"/>
    <cellStyle name="S6 2 3 4" xfId="19250"/>
    <cellStyle name="Calculation 7 2 2" xfId="19251"/>
    <cellStyle name="Calculation 7 2 2 2" xfId="19252"/>
    <cellStyle name="Calculation 7 2 2 3" xfId="19253"/>
    <cellStyle name="Calculation 7 2 3" xfId="19254"/>
    <cellStyle name="Calculation 7 2 3 2" xfId="19255"/>
    <cellStyle name="Calculation 7 2 3 3" xfId="19256"/>
    <cellStyle name="Calculation 7 2 4" xfId="19257"/>
    <cellStyle name="Calculation 7 2 4 2" xfId="19258"/>
    <cellStyle name="Calculation 7 2 4 3" xfId="19259"/>
    <cellStyle name="Calculation 7 2 5" xfId="19260"/>
    <cellStyle name="Calculation 7 2 5 2" xfId="19261"/>
    <cellStyle name="Calculation 7 2 5 3" xfId="19262"/>
    <cellStyle name="Calculation 7 2 6" xfId="19263"/>
    <cellStyle name="常规 3 2 2 3 2 2" xfId="19264"/>
    <cellStyle name="Calculation 7 2 7" xfId="19265"/>
    <cellStyle name="Calculation 7 2 7 2" xfId="19266"/>
    <cellStyle name="Calculation 7 2 8" xfId="19267"/>
    <cellStyle name="Calculation 7 2 8 2" xfId="19268"/>
    <cellStyle name="Calculation 7 2 9" xfId="19269"/>
    <cellStyle name="Calculation 7 2 9 2" xfId="19270"/>
    <cellStyle name="Input 6 12" xfId="19271"/>
    <cellStyle name="Good 3 2 3" xfId="19272"/>
    <cellStyle name="Calculation 7 25" xfId="19273"/>
    <cellStyle name="Total 2 2 3 3 10" xfId="19274"/>
    <cellStyle name="Input 6 12 2" xfId="19275"/>
    <cellStyle name="Good 3 2 3 2" xfId="19276"/>
    <cellStyle name="Calculation 7 25 2" xfId="19277"/>
    <cellStyle name="Input 6 13" xfId="19278"/>
    <cellStyle name="Good 3 2 4" xfId="19279"/>
    <cellStyle name="Calculation 7 26" xfId="19280"/>
    <cellStyle name="Input 6 14" xfId="19281"/>
    <cellStyle name="Good 3 2 5" xfId="19282"/>
    <cellStyle name="Calculation 7 27" xfId="19283"/>
    <cellStyle name="Calculation 7 3" xfId="19284"/>
    <cellStyle name="Input 3 3 2 12 3" xfId="19285"/>
    <cellStyle name="Calculation 7 3 10" xfId="19286"/>
    <cellStyle name="Explanatory Text 2 2_3.3-精装超高层土建 (铝模)" xfId="19287"/>
    <cellStyle name="Calculation 7 3 10 2" xfId="19288"/>
    <cellStyle name="Note 2 2 4 20" xfId="19289"/>
    <cellStyle name="Note 2 2 4 15" xfId="19290"/>
    <cellStyle name="Calculation 7 3 11" xfId="19291"/>
    <cellStyle name="Calculation 7 3 11 2" xfId="19292"/>
    <cellStyle name="Calculation 7 3 12" xfId="19293"/>
    <cellStyle name="Calculation 7 3 12 2" xfId="19294"/>
    <cellStyle name="输入 3 4 5 7 2" xfId="19295"/>
    <cellStyle name="Total 2 2 2 4 14 2" xfId="19296"/>
    <cellStyle name="Calculation 7 3 13" xfId="19297"/>
    <cellStyle name="Good 3 4 2" xfId="19298"/>
    <cellStyle name="Calculation 7 3 14" xfId="19299"/>
    <cellStyle name="常规 2 2 7 6 3 2" xfId="19300"/>
    <cellStyle name="输入 3 4 5 7 3" xfId="19301"/>
    <cellStyle name="Total 2 2 2 4 14 3" xfId="19302"/>
    <cellStyle name="Calculation 7 3 14 2" xfId="19303"/>
    <cellStyle name="Input 3 3 14 2" xfId="19304"/>
    <cellStyle name="Calculation 7 3 14 3" xfId="19305"/>
    <cellStyle name="Calculation 7 3 20" xfId="19306"/>
    <cellStyle name="Calculation 7 3 15" xfId="19307"/>
    <cellStyle name="Calculation 7 3 20 2" xfId="19308"/>
    <cellStyle name="Calculation 7 3 15 2" xfId="19309"/>
    <cellStyle name="Note 2 2 5 20" xfId="19310"/>
    <cellStyle name="Note 2 2 5 15" xfId="19311"/>
    <cellStyle name="Calculation 7 3 20 3" xfId="19312"/>
    <cellStyle name="Calculation 7 3 15 3" xfId="19313"/>
    <cellStyle name="Note 2 2 5 21" xfId="19314"/>
    <cellStyle name="Note 2 2 5 16" xfId="19315"/>
    <cellStyle name="Input 3 3 20 2" xfId="19316"/>
    <cellStyle name="Input 3 3 15 2" xfId="19317"/>
    <cellStyle name="Total 2" xfId="19318"/>
    <cellStyle name="Calculation 7 3 21" xfId="19319"/>
    <cellStyle name="Calculation 7 3 16" xfId="19320"/>
    <cellStyle name="Calculation 7 3 21 2" xfId="19321"/>
    <cellStyle name="Calculation 7 3 16 2" xfId="19322"/>
    <cellStyle name="Input 3 3 21 2" xfId="19323"/>
    <cellStyle name="Input 3 3 16 2" xfId="19324"/>
    <cellStyle name="Calculation 7 3 21 3" xfId="19325"/>
    <cellStyle name="Calculation 7 3 16 3" xfId="19326"/>
    <cellStyle name="Output 4 4 11 2" xfId="19327"/>
    <cellStyle name="Calculation 7 3 22" xfId="19328"/>
    <cellStyle name="Calculation 7 3 17" xfId="19329"/>
    <cellStyle name="Heading 2 2 7" xfId="19330"/>
    <cellStyle name="Calculation 7 3 22 2" xfId="19331"/>
    <cellStyle name="Calculation 7 3 17 2" xfId="19332"/>
    <cellStyle name="Output 4 4 11 3" xfId="19333"/>
    <cellStyle name="Calculation 7 3 23" xfId="19334"/>
    <cellStyle name="Calculation 7 3 18" xfId="19335"/>
    <cellStyle name="Heading 2 3 7" xfId="19336"/>
    <cellStyle name="Calculation 7 3 18 2" xfId="19337"/>
    <cellStyle name="Calculation 7 3 19 2" xfId="19338"/>
    <cellStyle name="Calculation 7 3 2" xfId="19339"/>
    <cellStyle name="Calculation 7 3 2 2" xfId="19340"/>
    <cellStyle name="Calculation 7 3 2 3" xfId="19341"/>
    <cellStyle name="Calculation 7 3 3" xfId="19342"/>
    <cellStyle name="Calculation 7 3 3 2" xfId="19343"/>
    <cellStyle name="Calculation 7 3 3 3" xfId="19344"/>
    <cellStyle name="Calculation 7 3 4" xfId="19345"/>
    <cellStyle name="Calculation 7 3 5" xfId="19346"/>
    <cellStyle name="Calculation 7 3 6" xfId="19347"/>
    <cellStyle name="常规 3 2 2 3 3 2" xfId="19348"/>
    <cellStyle name="Calculation 7 3 7" xfId="19349"/>
    <cellStyle name="Calculation 7 3 7 2" xfId="19350"/>
    <cellStyle name="Calculation 7 3 8" xfId="19351"/>
    <cellStyle name="Calculation 7 3 8 2" xfId="19352"/>
    <cellStyle name="Calculation 7 3 9" xfId="19353"/>
    <cellStyle name="Calculation 7 3 9 2" xfId="19354"/>
    <cellStyle name="计算 3 4 5 4 2" xfId="19355"/>
    <cellStyle name="Input 7 3 11 2" xfId="19356"/>
    <cellStyle name="Calculation 7 4" xfId="19357"/>
    <cellStyle name="输入 3 2 7 3 3" xfId="19358"/>
    <cellStyle name="Input 7 2 7 2" xfId="19359"/>
    <cellStyle name="Input 2 2 2 2 12 2" xfId="19360"/>
    <cellStyle name="Calculation 7 4 10 2" xfId="19361"/>
    <cellStyle name="Total 2 2 3 3 4 3" xfId="19362"/>
    <cellStyle name="Note 2 3 4 15" xfId="19363"/>
    <cellStyle name="Note 2 3 4 20" xfId="19364"/>
    <cellStyle name="Input 3 4 10 2" xfId="19365"/>
    <cellStyle name="Input 2 2 2 2 12 3" xfId="19366"/>
    <cellStyle name="Note 2 3 4 16" xfId="19367"/>
    <cellStyle name="Note 2 3 4 21" xfId="19368"/>
    <cellStyle name="Calculation 7 4 10 3" xfId="19369"/>
    <cellStyle name="好_万科紫台总包单项工程汇总表（合同版） 2 2" xfId="19370"/>
    <cellStyle name="Input 2 2 2 2 13" xfId="19371"/>
    <cellStyle name="Calculation 7 4 11" xfId="19372"/>
    <cellStyle name="Calculation 7 4 11 2" xfId="19373"/>
    <cellStyle name="Total 2 2 3 3 5 3" xfId="19374"/>
    <cellStyle name="Note 2 2 22" xfId="19375"/>
    <cellStyle name="Note 2 2 17" xfId="19376"/>
    <cellStyle name="好_万科紫台总包单项工程汇总表（合同版） 2 2 2" xfId="19377"/>
    <cellStyle name="Input 2 7 23" xfId="19378"/>
    <cellStyle name="Input 2 7 18" xfId="19379"/>
    <cellStyle name="Input 2 2 2 2 13 2" xfId="19380"/>
    <cellStyle name="Calculation 7 4 11 3" xfId="19381"/>
    <cellStyle name="Note 2 2 23" xfId="19382"/>
    <cellStyle name="Note 2 2 18" xfId="19383"/>
    <cellStyle name="好_万科紫台总包单项工程汇总表（合同版） 2 2 3" xfId="19384"/>
    <cellStyle name="Input 3 4 11 2" xfId="19385"/>
    <cellStyle name="Input 2 7 24" xfId="19386"/>
    <cellStyle name="Input 2 7 19" xfId="19387"/>
    <cellStyle name="Input 2 2 2 2 13 3" xfId="19388"/>
    <cellStyle name="好_万科紫台总包单项工程汇总表（合同版） 2 3" xfId="19389"/>
    <cellStyle name="Input 2 2 2 2 14" xfId="19390"/>
    <cellStyle name="Calculation 7 4 12" xfId="19391"/>
    <cellStyle name="好_万科紫台总包单项工程汇总表（合同版） 2 3 2" xfId="19392"/>
    <cellStyle name="Input 2 2 2 2 14 2" xfId="19393"/>
    <cellStyle name="Calculation 7 4 12 2" xfId="19394"/>
    <cellStyle name="Total 2 2 3 3 6 3" xfId="19395"/>
    <cellStyle name="好_万科紫台总包单项工程汇总表（合同版） 2 4" xfId="19396"/>
    <cellStyle name="Input 2 2 2 2 20" xfId="19397"/>
    <cellStyle name="Input 2 2 2 2 15" xfId="19398"/>
    <cellStyle name="常规 8 2 6 2" xfId="19399"/>
    <cellStyle name="Total 2 2 2 4 19 2" xfId="19400"/>
    <cellStyle name="Calculation 7 4 13" xfId="19401"/>
    <cellStyle name="好_万科紫台总包单项工程汇总表（合同版） 2 4 2" xfId="19402"/>
    <cellStyle name="Input 2 2 2 2 20 2" xfId="19403"/>
    <cellStyle name="Input 2 2 2 2 15 2" xfId="19404"/>
    <cellStyle name="Total 5 4 12" xfId="19405"/>
    <cellStyle name="Calculation 7 4 13 2" xfId="19406"/>
    <cellStyle name="Total 2 2 3 3 7 3" xfId="19407"/>
    <cellStyle name="好_万科紫台总包单项工程汇总表（合同版） 2 5 2" xfId="19408"/>
    <cellStyle name="Input 2 2 2 2 21 2" xfId="19409"/>
    <cellStyle name="Input 2 2 2 2 16 2" xfId="19410"/>
    <cellStyle name="Calculation 7 4 14 2" xfId="19411"/>
    <cellStyle name="Total 2 2 3 3 8 3" xfId="19412"/>
    <cellStyle name="好_万科紫台总包单项工程汇总表（合同版） 2 6" xfId="19413"/>
    <cellStyle name="Input 2 2 2 2 22" xfId="19414"/>
    <cellStyle name="Input 2 2 2 2 17" xfId="19415"/>
    <cellStyle name="Calculation 7 4 20" xfId="19416"/>
    <cellStyle name="Calculation 7 4 15" xfId="19417"/>
    <cellStyle name="好_万科紫台总包单项工程汇总表（合同版） 2 6 2" xfId="19418"/>
    <cellStyle name="Input 2 2 2 2 22 2" xfId="19419"/>
    <cellStyle name="Input 2 2 2 2 17 2" xfId="19420"/>
    <cellStyle name="Calculation 7 4 20 2" xfId="19421"/>
    <cellStyle name="Calculation 7 4 15 2" xfId="19422"/>
    <cellStyle name="Total 2 2 3 3 9 3" xfId="19423"/>
    <cellStyle name="汇总 2 5 5 5 2" xfId="19424"/>
    <cellStyle name="好_万科紫台总包单项工程汇总表（合同版） 2 7" xfId="19425"/>
    <cellStyle name="Input 2 2 2 2 23" xfId="19426"/>
    <cellStyle name="Input 2 2 2 2 18" xfId="19427"/>
    <cellStyle name="Calculation 7 4 21" xfId="19428"/>
    <cellStyle name="Calculation 7 4 16" xfId="19429"/>
    <cellStyle name="Note 2 3 17" xfId="19430"/>
    <cellStyle name="Note 2 3 22" xfId="19431"/>
    <cellStyle name="Calculation 7 4 21 2" xfId="19432"/>
    <cellStyle name="Calculation 7 4 16 2" xfId="19433"/>
    <cellStyle name="好_万科紫台总包单项工程汇总表（合同版） 2 7 2" xfId="19434"/>
    <cellStyle name="Input 2 8 23" xfId="19435"/>
    <cellStyle name="Input 2 8 18" xfId="19436"/>
    <cellStyle name="Input 2 2 2 2 18 2" xfId="19437"/>
    <cellStyle name="Total 10 7 2" xfId="19438"/>
    <cellStyle name="汇总 2 5 5 5 3" xfId="19439"/>
    <cellStyle name="好_万科紫台总包单项工程汇总表（合同版） 2 8" xfId="19440"/>
    <cellStyle name="Input 2 2 2 2 24" xfId="19441"/>
    <cellStyle name="Input 2 2 2 2 19" xfId="19442"/>
    <cellStyle name="Output 4 4 16 2" xfId="19443"/>
    <cellStyle name="Output 4 4 21 2" xfId="19444"/>
    <cellStyle name="Calculation 7 4 22" xfId="19445"/>
    <cellStyle name="Calculation 7 4 17" xfId="19446"/>
    <cellStyle name="Input 2 2 2 2 19 2" xfId="19447"/>
    <cellStyle name="Calculation 7 4 22 2" xfId="19448"/>
    <cellStyle name="Calculation 7 4 17 2" xfId="19449"/>
    <cellStyle name="Input 3 4 22 2" xfId="19450"/>
    <cellStyle name="Input 3 4 17 2" xfId="19451"/>
    <cellStyle name="Input 2 2 2 2 19 3" xfId="19452"/>
    <cellStyle name="Calculation 7 4 22 3" xfId="19453"/>
    <cellStyle name="Calculation 7 4 17 3" xfId="19454"/>
    <cellStyle name="Calculation 7 4 18 2" xfId="19455"/>
    <cellStyle name="Input 3 4 23 2" xfId="19456"/>
    <cellStyle name="Input 3 4 18 2" xfId="19457"/>
    <cellStyle name="Calculation 7 4 18 3" xfId="19458"/>
    <cellStyle name="Calculation 7 4 24" xfId="19459"/>
    <cellStyle name="Calculation 7 4 19" xfId="19460"/>
    <cellStyle name="Calculation 7 4 19 2" xfId="19461"/>
    <cellStyle name="Input 3 4 19 2" xfId="19462"/>
    <cellStyle name="Calculation 7 4 19 3" xfId="19463"/>
    <cellStyle name="计算 3 3 5 9" xfId="19464"/>
    <cellStyle name="Calculation 7 4 2" xfId="19465"/>
    <cellStyle name="Output 7 10 3" xfId="19466"/>
    <cellStyle name="计算 3 3 5 9 2" xfId="19467"/>
    <cellStyle name="Calculation 7 4 2 2" xfId="19468"/>
    <cellStyle name="Calculation 7 4 3" xfId="19469"/>
    <cellStyle name="Calculation 7 4 3 2" xfId="19470"/>
    <cellStyle name="Calculation 7 4 3 3" xfId="19471"/>
    <cellStyle name="Calculation 7 4 4" xfId="19472"/>
    <cellStyle name="Calculation 7 4 4 2" xfId="19473"/>
    <cellStyle name="Calculation 7 4 5" xfId="19474"/>
    <cellStyle name="Calculation 7 4 5 2" xfId="19475"/>
    <cellStyle name="Calculation 7 4 5 3" xfId="19476"/>
    <cellStyle name="Calculation 7 4 6" xfId="19477"/>
    <cellStyle name="常规 3 2 2 3 4 2" xfId="19478"/>
    <cellStyle name="Output 2 5 19" xfId="19479"/>
    <cellStyle name="Output 2 5 24" xfId="19480"/>
    <cellStyle name="Calculation 7 4 6 2" xfId="19481"/>
    <cellStyle name="Calculation 7 4 7" xfId="19482"/>
    <cellStyle name="Calculation 7 4 7 2" xfId="19483"/>
    <cellStyle name="Calculation 7 4 8" xfId="19484"/>
    <cellStyle name="Warning Text 10" xfId="19485"/>
    <cellStyle name="Calculation 7 4 8 2" xfId="19486"/>
    <cellStyle name="Calculation 7 4 9" xfId="19487"/>
    <cellStyle name="Calculation 7 4 9 2" xfId="19488"/>
    <cellStyle name="计算 3 4 5 4 3" xfId="19489"/>
    <cellStyle name="Input 7 3 11 3" xfId="19490"/>
    <cellStyle name="Calculation 7 5" xfId="19491"/>
    <cellStyle name="Input 7 2 7 3" xfId="19492"/>
    <cellStyle name="Calculation 7 5 2" xfId="19493"/>
    <cellStyle name="Output 7 11 3" xfId="19494"/>
    <cellStyle name="Calculation 7 5 3" xfId="19495"/>
    <cellStyle name="Calculation 7 6" xfId="19496"/>
    <cellStyle name="Calculation 7 6 2" xfId="19497"/>
    <cellStyle name="Output 7 12 3" xfId="19498"/>
    <cellStyle name="Calculation 7 6 3" xfId="19499"/>
    <cellStyle name="Calculation 7 7" xfId="19500"/>
    <cellStyle name="Calculation 7 7 2" xfId="19501"/>
    <cellStyle name="Output 7 13 3" xfId="19502"/>
    <cellStyle name="Calculation 7 7 3" xfId="19503"/>
    <cellStyle name="Calculation 7 8 2" xfId="19504"/>
    <cellStyle name="Output 7 14 3" xfId="19505"/>
    <cellStyle name="Calculation 7 8 3" xfId="19506"/>
    <cellStyle name="Calculation 7 9 2" xfId="19507"/>
    <cellStyle name="Output 7 15 3" xfId="19508"/>
    <cellStyle name="Output 7 20 3" xfId="19509"/>
    <cellStyle name="Calculation 7 9 3" xfId="19510"/>
    <cellStyle name="Calculation 8 10" xfId="19511"/>
    <cellStyle name="Calculation 8 12" xfId="19512"/>
    <cellStyle name="Calculation 8 13" xfId="19513"/>
    <cellStyle name="Calculation 8 14" xfId="19514"/>
    <cellStyle name="Output 2 2 3 11 2" xfId="19515"/>
    <cellStyle name="Input 3 3 2 20 2" xfId="19516"/>
    <cellStyle name="Input 3 3 2 15 2" xfId="19517"/>
    <cellStyle name="Input 6 2 10" xfId="19518"/>
    <cellStyle name="Calculation 8 20" xfId="19519"/>
    <cellStyle name="Calculation 8 15" xfId="19520"/>
    <cellStyle name="Output 2 2 3 11 3" xfId="19521"/>
    <cellStyle name="Input 3 3 2 20 3" xfId="19522"/>
    <cellStyle name="Input 3 3 2 15 3" xfId="19523"/>
    <cellStyle name="Input 6 2 10 3" xfId="19524"/>
    <cellStyle name="Calculation 8 20 3" xfId="19525"/>
    <cellStyle name="Calculation 8 15 3" xfId="19526"/>
    <cellStyle name="Input 6 2 11" xfId="19527"/>
    <cellStyle name="Calculation 8 21" xfId="19528"/>
    <cellStyle name="Calculation 8 16" xfId="19529"/>
    <cellStyle name="Input 6 2 11 2" xfId="19530"/>
    <cellStyle name="Calculation 8 21 2" xfId="19531"/>
    <cellStyle name="Calculation 8 16 2" xfId="19532"/>
    <cellStyle name="Input 6 2 11 3" xfId="19533"/>
    <cellStyle name="Calculation 8 21 3" xfId="19534"/>
    <cellStyle name="Calculation 8 16 3" xfId="19535"/>
    <cellStyle name="Input 6 2 12" xfId="19536"/>
    <cellStyle name="Calculation 8 22" xfId="19537"/>
    <cellStyle name="Calculation 8 17" xfId="19538"/>
    <cellStyle name="Input 6 2 12 3" xfId="19539"/>
    <cellStyle name="Calculation 8 22 3" xfId="19540"/>
    <cellStyle name="Calculation 8 17 3" xfId="19541"/>
    <cellStyle name="常规 8 2 4 2" xfId="19542"/>
    <cellStyle name="Input 7 10" xfId="19543"/>
    <cellStyle name="Total 2 2 2 4 17 2" xfId="19544"/>
    <cellStyle name="Total 2 2 2 4 22 2" xfId="19545"/>
    <cellStyle name="Input 6 2 13" xfId="19546"/>
    <cellStyle name="Calculation 8 23" xfId="19547"/>
    <cellStyle name="Calculation 8 18" xfId="19548"/>
    <cellStyle name="Input 7 10 2" xfId="19549"/>
    <cellStyle name="Input 6 2 13 2" xfId="19550"/>
    <cellStyle name="Calculation 8 18 2" xfId="19551"/>
    <cellStyle name="Input 7 10 3" xfId="19552"/>
    <cellStyle name="Input 6 2 13 3" xfId="19553"/>
    <cellStyle name="Calculation 8 18 3" xfId="19554"/>
    <cellStyle name="Input 7 11" xfId="19555"/>
    <cellStyle name="Total 2 2 2 4 17 3" xfId="19556"/>
    <cellStyle name="Total 2 2 2 4 22 3" xfId="19557"/>
    <cellStyle name="Input 6 2 14" xfId="19558"/>
    <cellStyle name="Calculation 8 24" xfId="19559"/>
    <cellStyle name="Calculation 8 19" xfId="19560"/>
    <cellStyle name="Input 7 11 2" xfId="19561"/>
    <cellStyle name="Input 6 2 14 2" xfId="19562"/>
    <cellStyle name="Calculation 8 19 2" xfId="19563"/>
    <cellStyle name="Input 7 11 3" xfId="19564"/>
    <cellStyle name="Input 6 2 14 3" xfId="19565"/>
    <cellStyle name="Calculation 8 19 3" xfId="19566"/>
    <cellStyle name="Input 6 2 2" xfId="19567"/>
    <cellStyle name="Calculation 8 3" xfId="19568"/>
    <cellStyle name="Total 10 14" xfId="19569"/>
    <cellStyle name="Input 6 2 2 2" xfId="19570"/>
    <cellStyle name="Calculation 8 3 2" xfId="19571"/>
    <cellStyle name="Total 10 14 2" xfId="19572"/>
    <cellStyle name="Input 6 2 2 3" xfId="19573"/>
    <cellStyle name="Calculation 8 3 3" xfId="19574"/>
    <cellStyle name="Total 10 14 3" xfId="19575"/>
    <cellStyle name="计算 3 4 5 5 2" xfId="19576"/>
    <cellStyle name="Input 7 3 12 2" xfId="19577"/>
    <cellStyle name="Input 6 2 3" xfId="19578"/>
    <cellStyle name="Calculation 8 4" xfId="19579"/>
    <cellStyle name="Total 10 15" xfId="19580"/>
    <cellStyle name="Total 10 20" xfId="19581"/>
    <cellStyle name="输入 3 2 7 4 3" xfId="19582"/>
    <cellStyle name="Input 7 2 8 2" xfId="19583"/>
    <cellStyle name="Input 7 3 22" xfId="19584"/>
    <cellStyle name="Input 7 3 17" xfId="19585"/>
    <cellStyle name="Input 6 2 3 3" xfId="19586"/>
    <cellStyle name="Calculation 8 4 3" xfId="19587"/>
    <cellStyle name="Total 10 15 3" xfId="19588"/>
    <cellStyle name="Total 10 20 3" xfId="19589"/>
    <cellStyle name="计算 3 4 5 5 3" xfId="19590"/>
    <cellStyle name="Input 7 3 12 3" xfId="19591"/>
    <cellStyle name="Input 6 2 4" xfId="19592"/>
    <cellStyle name="Calculation 8 5" xfId="19593"/>
    <cellStyle name="Total 10 16" xfId="19594"/>
    <cellStyle name="Total 10 21" xfId="19595"/>
    <cellStyle name="Input 7 2 8 3" xfId="19596"/>
    <cellStyle name="Input 6 2 4 2" xfId="19597"/>
    <cellStyle name="Calculation 8 5 2" xfId="19598"/>
    <cellStyle name="Total 10 16 2" xfId="19599"/>
    <cellStyle name="Total 10 21 2" xfId="19600"/>
    <cellStyle name="Input 6 2 4 3" xfId="19601"/>
    <cellStyle name="Calculation 8 5 3" xfId="19602"/>
    <cellStyle name="Total 10 16 3" xfId="19603"/>
    <cellStyle name="Total 10 21 3" xfId="19604"/>
    <cellStyle name="Input 6 2 5" xfId="19605"/>
    <cellStyle name="Calculation 8 6" xfId="19606"/>
    <cellStyle name="Total 10 17" xfId="19607"/>
    <cellStyle name="Total 10 22" xfId="19608"/>
    <cellStyle name="Input 6 2 5 2" xfId="19609"/>
    <cellStyle name="Calculation 8 6 2" xfId="19610"/>
    <cellStyle name="Total 10 17 2" xfId="19611"/>
    <cellStyle name="Total 10 22 2" xfId="19612"/>
    <cellStyle name="Input 2 2 3 3 23" xfId="19613"/>
    <cellStyle name="Input 2 2 3 3 18" xfId="19614"/>
    <cellStyle name="Input 6 2 5 3" xfId="19615"/>
    <cellStyle name="Calculation 8 6 3" xfId="19616"/>
    <cellStyle name="Total 10 17 3" xfId="19617"/>
    <cellStyle name="Total 10 22 3" xfId="19618"/>
    <cellStyle name="Input 2 2 3 3 24" xfId="19619"/>
    <cellStyle name="Input 2 2 3 3 19" xfId="19620"/>
    <cellStyle name="Input 6 2 6" xfId="19621"/>
    <cellStyle name="Calculation 8 7" xfId="19622"/>
    <cellStyle name="Total 10 18" xfId="19623"/>
    <cellStyle name="Total 10 23" xfId="19624"/>
    <cellStyle name="Input 6 2 6 2" xfId="19625"/>
    <cellStyle name="Calculation 8 7 2" xfId="19626"/>
    <cellStyle name="Total 10 18 2" xfId="19627"/>
    <cellStyle name="Input 6 2 6 3" xfId="19628"/>
    <cellStyle name="Calculation 8 7 3" xfId="19629"/>
    <cellStyle name="Total 10 18 3" xfId="19630"/>
    <cellStyle name="Input 6 2 7" xfId="19631"/>
    <cellStyle name="Calculation 8 8" xfId="19632"/>
    <cellStyle name="Total 10 19" xfId="19633"/>
    <cellStyle name="Total 10 24" xfId="19634"/>
    <cellStyle name="常规 10 2 2 8" xfId="19635"/>
    <cellStyle name="Input 6 2 7 2" xfId="19636"/>
    <cellStyle name="Calculation 8 8 2" xfId="19637"/>
    <cellStyle name="Total 10 19 2" xfId="19638"/>
    <cellStyle name="常规 10 2 2 9" xfId="19639"/>
    <cellStyle name="Input 6 2 7 3" xfId="19640"/>
    <cellStyle name="Calculation 8 8 3" xfId="19641"/>
    <cellStyle name="Total 10 19 3" xfId="19642"/>
    <cellStyle name="常规 10 2 3 8" xfId="19643"/>
    <cellStyle name="Input 7 4 21" xfId="19644"/>
    <cellStyle name="Input 7 4 16" xfId="19645"/>
    <cellStyle name="Input 6 2 8 2" xfId="19646"/>
    <cellStyle name="Calculation 8 9 2" xfId="19647"/>
    <cellStyle name="常规 10 2 3 9" xfId="19648"/>
    <cellStyle name="Input 7 4 22" xfId="19649"/>
    <cellStyle name="Input 7 4 17" xfId="19650"/>
    <cellStyle name="Input 6 2 8 3" xfId="19651"/>
    <cellStyle name="Calculation 8 9 3" xfId="19652"/>
    <cellStyle name="差 3 2 3" xfId="19653"/>
    <cellStyle name="Input 2 2 4 2" xfId="19654"/>
    <cellStyle name="Total 2 2 3 2 16 2" xfId="19655"/>
    <cellStyle name="Total 2 2 3 2 21 2" xfId="19656"/>
    <cellStyle name="Calculation 9 13 2" xfId="19657"/>
    <cellStyle name="差 3 3 3" xfId="19658"/>
    <cellStyle name="Input 2 2 5 2" xfId="19659"/>
    <cellStyle name="Total 2 2 3 2 17 2" xfId="19660"/>
    <cellStyle name="Total 2 2 3 2 22 2" xfId="19661"/>
    <cellStyle name="Calculation 9 14 2" xfId="19662"/>
    <cellStyle name="Total 2 2 3 2 18 2" xfId="19663"/>
    <cellStyle name="Input 6 3 10 2" xfId="19664"/>
    <cellStyle name="Calculation 9 20 2" xfId="19665"/>
    <cellStyle name="Calculation 9 15 2" xfId="19666"/>
    <cellStyle name="差 3 4 3" xfId="19667"/>
    <cellStyle name="Input 2 2 6 2" xfId="19668"/>
    <cellStyle name="好_万科紫台总包单项工程汇总表（合同版） 5 2" xfId="19669"/>
    <cellStyle name="Total 2 2 3 2 19" xfId="19670"/>
    <cellStyle name="Total 2 2 3 2 24" xfId="19671"/>
    <cellStyle name="检查单元格 2 6 4 2" xfId="19672"/>
    <cellStyle name="常规 9 2 3 3 2" xfId="19673"/>
    <cellStyle name="Input 6 3 11" xfId="19674"/>
    <cellStyle name="Calculation 9 21" xfId="19675"/>
    <cellStyle name="Calculation 9 16" xfId="19676"/>
    <cellStyle name="Input 2 2 7" xfId="19677"/>
    <cellStyle name="好_万科紫台总包单项工程汇总表（合同版） 5 2 2" xfId="19678"/>
    <cellStyle name="Total 2 2 3 2 19 2" xfId="19679"/>
    <cellStyle name="Input 6 3 11 2" xfId="19680"/>
    <cellStyle name="Calculation 9 21 2" xfId="19681"/>
    <cellStyle name="Calculation 9 16 2" xfId="19682"/>
    <cellStyle name="差 3 5 3" xfId="19683"/>
    <cellStyle name="Input 2 2 7 2" xfId="19684"/>
    <cellStyle name="Input 6 3 12" xfId="19685"/>
    <cellStyle name="Calculation 9 22" xfId="19686"/>
    <cellStyle name="Calculation 9 17" xfId="19687"/>
    <cellStyle name="Input 2 2 8" xfId="19688"/>
    <cellStyle name="Input 6 3 12 2" xfId="19689"/>
    <cellStyle name="Calculation 9 22 2" xfId="19690"/>
    <cellStyle name="Calculation 9 17 2" xfId="19691"/>
    <cellStyle name="差 3 6 3" xfId="19692"/>
    <cellStyle name="Input 2 2 8 2" xfId="19693"/>
    <cellStyle name="Total 3 2 2 14" xfId="19694"/>
    <cellStyle name="Calculation 9 2 2" xfId="19695"/>
    <cellStyle name="Total 3 2 2 15" xfId="19696"/>
    <cellStyle name="Total 3 2 2 20" xfId="19697"/>
    <cellStyle name="Calculation 9 2 3" xfId="19698"/>
    <cellStyle name="Input 6 3 2" xfId="19699"/>
    <cellStyle name="Calculation 9 3" xfId="19700"/>
    <cellStyle name="Input 6 3 2 2" xfId="19701"/>
    <cellStyle name="Calculation 9 3 2" xfId="19702"/>
    <cellStyle name="Input 6 3 2 3" xfId="19703"/>
    <cellStyle name="Calculation 9 3 3" xfId="19704"/>
    <cellStyle name="计算 3 4 5 6 2" xfId="19705"/>
    <cellStyle name="Input 7 3 13 2" xfId="19706"/>
    <cellStyle name="Input 6 3 3" xfId="19707"/>
    <cellStyle name="Calculation 9 4" xfId="19708"/>
    <cellStyle name="输入 3 2 7 5 3" xfId="19709"/>
    <cellStyle name="Input 7 2 9 2" xfId="19710"/>
    <cellStyle name="计算 3 5 5 9" xfId="19711"/>
    <cellStyle name="Input 6 3 3 2" xfId="19712"/>
    <cellStyle name="Calculation 9 4 2" xfId="19713"/>
    <cellStyle name="Input 6 3 3 3" xfId="19714"/>
    <cellStyle name="Calculation 9 4 3" xfId="19715"/>
    <cellStyle name="计算 3 4 5 6 3" xfId="19716"/>
    <cellStyle name="Input 7 3 13 3" xfId="19717"/>
    <cellStyle name="Input 6 3 4" xfId="19718"/>
    <cellStyle name="Calculation 9 5" xfId="19719"/>
    <cellStyle name="Input 7 2 9 3" xfId="19720"/>
    <cellStyle name="Input 6 3 4 2" xfId="19721"/>
    <cellStyle name="Calculation 9 5 2" xfId="19722"/>
    <cellStyle name="Input 6 3 4 3" xfId="19723"/>
    <cellStyle name="Calculation 9 5 3" xfId="19724"/>
    <cellStyle name="Input 6 3 5" xfId="19725"/>
    <cellStyle name="Calculation 9 6" xfId="19726"/>
    <cellStyle name="Input 6 3 5 3" xfId="19727"/>
    <cellStyle name="Calculation 9 6 3" xfId="19728"/>
    <cellStyle name="Input 6 3 6" xfId="19729"/>
    <cellStyle name="Calculation 9 7" xfId="19730"/>
    <cellStyle name="Total 2 6 11 3" xfId="19731"/>
    <cellStyle name="Total 3 2 3 14" xfId="19732"/>
    <cellStyle name="注释 4 5 24" xfId="19733"/>
    <cellStyle name="注释 4 5 19" xfId="19734"/>
    <cellStyle name="Input 6 3 6 2" xfId="19735"/>
    <cellStyle name="Calculation 9 7 2" xfId="19736"/>
    <cellStyle name="Total 3 2 3 15" xfId="19737"/>
    <cellStyle name="Total 3 2 3 20" xfId="19738"/>
    <cellStyle name="Input 6 3 6 3" xfId="19739"/>
    <cellStyle name="Calculation 9 7 3" xfId="19740"/>
    <cellStyle name="Input 6 3 7" xfId="19741"/>
    <cellStyle name="Calculation 9 8" xfId="19742"/>
    <cellStyle name="Input 6 3 7 3" xfId="19743"/>
    <cellStyle name="Calculation 9 8 3" xfId="19744"/>
    <cellStyle name="Input 6 3 8" xfId="19745"/>
    <cellStyle name="Calculation 9 9" xfId="19746"/>
    <cellStyle name="Total 2 6 13 3" xfId="19747"/>
    <cellStyle name="Input 6 3 8 2" xfId="19748"/>
    <cellStyle name="Calculation 9 9 2" xfId="19749"/>
    <cellStyle name="Input 6 3 8 3" xfId="19750"/>
    <cellStyle name="Calculation 9 9 3" xfId="19751"/>
    <cellStyle name="Check Cell" xfId="19752"/>
    <cellStyle name="Check Cell 10" xfId="19753"/>
    <cellStyle name="Output 2 6 2 17" xfId="19754"/>
    <cellStyle name="Output 2 6 2 22" xfId="19755"/>
    <cellStyle name="Linked Cell 3 2 3" xfId="19756"/>
    <cellStyle name="Check Cell 11" xfId="19757"/>
    <cellStyle name="Output 2 6 2 18" xfId="19758"/>
    <cellStyle name="Output 2 6 2 23" xfId="19759"/>
    <cellStyle name="Linked Cell 3 2 4" xfId="19760"/>
    <cellStyle name="Check Cell 2" xfId="19761"/>
    <cellStyle name="Check Cell 2 10" xfId="19762"/>
    <cellStyle name="Check Cell 2 2" xfId="19763"/>
    <cellStyle name="Output 5 25 3" xfId="19764"/>
    <cellStyle name="Heading 1 3" xfId="19765"/>
    <cellStyle name="Output 7 5 3" xfId="19766"/>
    <cellStyle name="汇总 3 6 5 2 2" xfId="19767"/>
    <cellStyle name="Check Cell 2 2 2 2 2" xfId="19768"/>
    <cellStyle name="汇总 3 6 5 5" xfId="19769"/>
    <cellStyle name="Check Cell 2 2 2 5" xfId="19770"/>
    <cellStyle name="强调文字颜色 4 3 2 4" xfId="19771"/>
    <cellStyle name="Output 8 6 3" xfId="19772"/>
    <cellStyle name="注释 2 2 2 5 11 3" xfId="19773"/>
    <cellStyle name="Check Cell 2 2 3 3 2" xfId="19774"/>
    <cellStyle name="强调文字颜色 4 3 3 4" xfId="19775"/>
    <cellStyle name="Output 8 7 3" xfId="19776"/>
    <cellStyle name="注释 2 2 2 5 12 3" xfId="19777"/>
    <cellStyle name="Check Cell 2 2 3 4 2" xfId="19778"/>
    <cellStyle name="Check Cell 2 2 3 5" xfId="19779"/>
    <cellStyle name="常规 12 3 2 2" xfId="19780"/>
    <cellStyle name="计算 5 5 9 3" xfId="19781"/>
    <cellStyle name="Check Cell 2 2 6 2" xfId="19782"/>
    <cellStyle name="Check Cell 2 2_3.3-精装超高层土建 (铝模)" xfId="19783"/>
    <cellStyle name="Input 3 2 2 2" xfId="19784"/>
    <cellStyle name="Check Cell 2 5" xfId="19785"/>
    <cellStyle name="Output 2 4 8 2" xfId="19786"/>
    <cellStyle name="Check Cell 2 5 2 2" xfId="19787"/>
    <cellStyle name="计算 2 2 2 5 3" xfId="19788"/>
    <cellStyle name="Output 2 5 8 2" xfId="19789"/>
    <cellStyle name="Check Cell 2 6 2 2" xfId="19790"/>
    <cellStyle name="Output 2 5 9 2" xfId="19791"/>
    <cellStyle name="Check Cell 2 6 3 2" xfId="19792"/>
    <cellStyle name="Check Cell 2 6 4" xfId="19793"/>
    <cellStyle name="Check Cell 2 6 4 2" xfId="19794"/>
    <cellStyle name="Total 18 2" xfId="19795"/>
    <cellStyle name="Total 23 2" xfId="19796"/>
    <cellStyle name="Check Cell 2 6 5" xfId="19797"/>
    <cellStyle name="Total 2 3 2 15 2" xfId="19798"/>
    <cellStyle name="Total 2 3 2 20 2" xfId="19799"/>
    <cellStyle name="Input 3 2 2 5" xfId="19800"/>
    <cellStyle name="Check Cell 2 8" xfId="19801"/>
    <cellStyle name="Input 3 2 2 6" xfId="19802"/>
    <cellStyle name="Check Cell 2 9" xfId="19803"/>
    <cellStyle name="注释 2 2 3 5 20 3" xfId="19804"/>
    <cellStyle name="注释 2 2 3 5 15 3" xfId="19805"/>
    <cellStyle name="Total 3 2 3 7" xfId="19806"/>
    <cellStyle name="注释 4 5 8" xfId="19807"/>
    <cellStyle name="Input 3 2 4 12 3" xfId="19808"/>
    <cellStyle name="Output 2 8 8" xfId="19809"/>
    <cellStyle name="Input 3 2 2 6 2" xfId="19810"/>
    <cellStyle name="Check Cell 2 9 2" xfId="19811"/>
    <cellStyle name="计算 9 2 4 2 2 2" xfId="19812"/>
    <cellStyle name="Check Cell 3" xfId="19813"/>
    <cellStyle name="Check Cell 3 2" xfId="19814"/>
    <cellStyle name="Check Cell 3 2 2" xfId="19815"/>
    <cellStyle name="Total 3 4 16 3" xfId="19816"/>
    <cellStyle name="Total 3 4 21 3" xfId="19817"/>
    <cellStyle name="Check Cell 3 2 3" xfId="19818"/>
    <cellStyle name="好_万科金色城市23号地块安装部分模拟清单（2011.11.21.浩） 2_3.3-精装超高层土建 (铝模) 3" xfId="19819"/>
    <cellStyle name="常规 14 3" xfId="19820"/>
    <cellStyle name="Check Cell 3 2 3 2" xfId="19821"/>
    <cellStyle name="差_最新总包单项工程汇总表（合同版）(1) 2 2 4" xfId="19822"/>
    <cellStyle name="常规 15 3" xfId="19823"/>
    <cellStyle name="常规 20 3" xfId="19824"/>
    <cellStyle name="Check Cell 3 2 4 2" xfId="19825"/>
    <cellStyle name="差_最新总包单项工程汇总表（合同版）(1) 2 3 4" xfId="19826"/>
    <cellStyle name="Check Cell 3 2 5" xfId="19827"/>
    <cellStyle name="Check Cell 3 3 2" xfId="19828"/>
    <cellStyle name="Total 3 4 17 3" xfId="19829"/>
    <cellStyle name="Total 3 4 22 3" xfId="19830"/>
    <cellStyle name="Output 3 2 8" xfId="19831"/>
    <cellStyle name="Input 2 2 5 12" xfId="19832"/>
    <cellStyle name="Output 3 2 8 2" xfId="19833"/>
    <cellStyle name="Check Cell 3 3 2 2" xfId="19834"/>
    <cellStyle name="强调文字颜色 6 2 2 3 3 2" xfId="19835"/>
    <cellStyle name="Output 3 2 9" xfId="19836"/>
    <cellStyle name="Check Cell 3 3 3" xfId="19837"/>
    <cellStyle name="Output 3 2 9 2" xfId="19838"/>
    <cellStyle name="Check Cell 3 3 3 2" xfId="19839"/>
    <cellStyle name="Check Cell 3 3 4" xfId="19840"/>
    <cellStyle name="Check Cell 3 3 4 2" xfId="19841"/>
    <cellStyle name="Check Cell 3 3 5" xfId="19842"/>
    <cellStyle name="Check Cell 3 4" xfId="19843"/>
    <cellStyle name="Check Cell 3 4 2" xfId="19844"/>
    <cellStyle name="Total 3 4 18 3" xfId="19845"/>
    <cellStyle name="输出 2 2 3 5 11" xfId="19846"/>
    <cellStyle name="Output 3 3 8" xfId="19847"/>
    <cellStyle name="Input 3 2 3 2" xfId="19848"/>
    <cellStyle name="Check Cell 3 5" xfId="19849"/>
    <cellStyle name="样式 6" xfId="19850"/>
    <cellStyle name="Input 3 2 3 2 2" xfId="19851"/>
    <cellStyle name="Check Cell 3 5 2" xfId="19852"/>
    <cellStyle name="Total 3 4 19 3" xfId="19853"/>
    <cellStyle name="Note 2 5 2 18" xfId="19854"/>
    <cellStyle name="Note 2 5 2 23" xfId="19855"/>
    <cellStyle name="Output 3 4 8" xfId="19856"/>
    <cellStyle name="常规 10 2 3 3 2 3 2 3 4" xfId="19857"/>
    <cellStyle name="Check Cell 3_3.3-精装超高层土建 (铝模)" xfId="19858"/>
    <cellStyle name="计算 9 2 4 2 2 3" xfId="19859"/>
    <cellStyle name="Check Cell 4" xfId="19860"/>
    <cellStyle name="Check Cell 4 2" xfId="19861"/>
    <cellStyle name="Check Cell 4 2 2" xfId="19862"/>
    <cellStyle name="Check Cell 4 3" xfId="19863"/>
    <cellStyle name="Output 4 2 8" xfId="19864"/>
    <cellStyle name="Check Cell 4 3 2" xfId="19865"/>
    <cellStyle name="Check Cell 4 4" xfId="19866"/>
    <cellStyle name="Output 4 3 8" xfId="19867"/>
    <cellStyle name="Check Cell 4 4 2" xfId="19868"/>
    <cellStyle name="Input 3 2 4 2" xfId="19869"/>
    <cellStyle name="Check Cell 4 5" xfId="19870"/>
    <cellStyle name="Check Cell 5" xfId="19871"/>
    <cellStyle name="强调文字颜色 6 2 8" xfId="19872"/>
    <cellStyle name="Check Cell 5 2" xfId="19873"/>
    <cellStyle name="强调文字颜色 6 2 8 2" xfId="19874"/>
    <cellStyle name="Check Cell 5 2 2" xfId="19875"/>
    <cellStyle name="强调文字颜色 6 2 9" xfId="19876"/>
    <cellStyle name="Check Cell 5 3" xfId="19877"/>
    <cellStyle name="Output 5 2 8" xfId="19878"/>
    <cellStyle name="强调文字颜色 6 2 9 2" xfId="19879"/>
    <cellStyle name="Check Cell 5 3 2" xfId="19880"/>
    <cellStyle name="Check Cell 5 4" xfId="19881"/>
    <cellStyle name="Output 5 3 8" xfId="19882"/>
    <cellStyle name="Check Cell 5 4 2" xfId="19883"/>
    <cellStyle name="Input 3 2 5 2" xfId="19884"/>
    <cellStyle name="Check Cell 5 5" xfId="19885"/>
    <cellStyle name="Check Cell 6" xfId="19886"/>
    <cellStyle name="强调文字颜色 6 3 8" xfId="19887"/>
    <cellStyle name="Check Cell 6 2" xfId="19888"/>
    <cellStyle name="强调文字颜色 6 3 8 2" xfId="19889"/>
    <cellStyle name="Check Cell 6 2 2" xfId="19890"/>
    <cellStyle name="强调文字颜色 6 3 9" xfId="19891"/>
    <cellStyle name="Check Cell 6 3" xfId="19892"/>
    <cellStyle name="Output 6 2 8" xfId="19893"/>
    <cellStyle name="强调文字颜色 6 3 9 2" xfId="19894"/>
    <cellStyle name="Check Cell 6 3 2" xfId="19895"/>
    <cellStyle name="Check Cell 6 4" xfId="19896"/>
    <cellStyle name="Output 6 3 8" xfId="19897"/>
    <cellStyle name="Check Cell 6 4 2" xfId="19898"/>
    <cellStyle name="Input 3 2 6 2" xfId="19899"/>
    <cellStyle name="Check Cell 6 5" xfId="19900"/>
    <cellStyle name="Check Cell 7" xfId="19901"/>
    <cellStyle name="Check Cell 7 2" xfId="19902"/>
    <cellStyle name="Check Cell 7 2 2" xfId="19903"/>
    <cellStyle name="Check Cell 7 3" xfId="19904"/>
    <cellStyle name="Output 7 2 8" xfId="19905"/>
    <cellStyle name="Check Cell 7 3 2" xfId="19906"/>
    <cellStyle name="Check Cell 7 4" xfId="19907"/>
    <cellStyle name="Output 7 3 8" xfId="19908"/>
    <cellStyle name="Check Cell 7 4 2" xfId="19909"/>
    <cellStyle name="Note 6 3 10 2" xfId="19910"/>
    <cellStyle name="Input 3 2 7 2" xfId="19911"/>
    <cellStyle name="Check Cell 7 5" xfId="19912"/>
    <cellStyle name="Check Cell 8" xfId="19913"/>
    <cellStyle name="Check Cell 8 2" xfId="19914"/>
    <cellStyle name="Check Cell 9 2" xfId="19915"/>
    <cellStyle name="Input 7 4 21 2" xfId="19916"/>
    <cellStyle name="Input 7 4 16 2" xfId="19917"/>
    <cellStyle name="Check Cell_3.3-精装超高层土建 (铝模)" xfId="19918"/>
    <cellStyle name="强调文字颜色 4 3 4" xfId="19919"/>
    <cellStyle name="Explanatory Text" xfId="19920"/>
    <cellStyle name="好_万科金色城市23号地块安装部分模拟清单（2011.11.21.浩） 6 3 2" xfId="19921"/>
    <cellStyle name="Input 2 26 2" xfId="19922"/>
    <cellStyle name="Input 3 3 9 2" xfId="19923"/>
    <cellStyle name="强调文字颜色 4 3 2 3 2 2" xfId="19924"/>
    <cellStyle name="Explanatory Text 10" xfId="19925"/>
    <cellStyle name="强调文字颜色 4 3 4 2" xfId="19926"/>
    <cellStyle name="Explanatory Text 2" xfId="19927"/>
    <cellStyle name="差 3 2 3 4" xfId="19928"/>
    <cellStyle name="Input 5 2 9" xfId="19929"/>
    <cellStyle name="常规 23 2 4 3 2" xfId="19930"/>
    <cellStyle name="强调文字颜色 4 3 4 2 2" xfId="19931"/>
    <cellStyle name="Explanatory Text 2 2" xfId="19932"/>
    <cellStyle name="差 3 2 3 4 2" xfId="19933"/>
    <cellStyle name="计算 2 2 2 5 13 3" xfId="19934"/>
    <cellStyle name="Input 5 2 9 2" xfId="19935"/>
    <cellStyle name="Total 6 4 8" xfId="19936"/>
    <cellStyle name="Explanatory Text 2 2 2" xfId="19937"/>
    <cellStyle name="Explanatory Text 2 2 2 2" xfId="19938"/>
    <cellStyle name="Explanatory Text 2 2 2 2 2" xfId="19939"/>
    <cellStyle name="Input 2 2 2 23 3" xfId="19940"/>
    <cellStyle name="Input 2 2 2 18 3" xfId="19941"/>
    <cellStyle name="Explanatory Text 2 2 2 3" xfId="19942"/>
    <cellStyle name="Explanatory Text 2 2 2 4" xfId="19943"/>
    <cellStyle name="Explanatory Text 2 2 2 4 2" xfId="19944"/>
    <cellStyle name="Input 2 2 2 25 3" xfId="19945"/>
    <cellStyle name="Explanatory Text 2 2 2 5" xfId="19946"/>
    <cellStyle name="Input 5 2 9 3" xfId="19947"/>
    <cellStyle name="Total 6 4 9" xfId="19948"/>
    <cellStyle name="Explanatory Text 2 2 3" xfId="19949"/>
    <cellStyle name="Explanatory Text 2 2 3 2" xfId="19950"/>
    <cellStyle name="Explanatory Text 2 2 3 3" xfId="19951"/>
    <cellStyle name="Explanatory Text 2 2 3 3 2" xfId="19952"/>
    <cellStyle name="Explanatory Text 2 2 4" xfId="19953"/>
    <cellStyle name="Explanatory Text 2 2 4 2" xfId="19954"/>
    <cellStyle name="Explanatory Text 2 2 5" xfId="19955"/>
    <cellStyle name="S4_3.3-精装超高层土建 (铝模)" xfId="19956"/>
    <cellStyle name="输出 2 3 5 8 2" xfId="19957"/>
    <cellStyle name="常规 2 2 3 8 2" xfId="19958"/>
    <cellStyle name="Note 10 22 2" xfId="19959"/>
    <cellStyle name="Note 10 17 2" xfId="19960"/>
    <cellStyle name="Explanatory Text 2 3" xfId="19961"/>
    <cellStyle name="Note 10 22 3" xfId="19962"/>
    <cellStyle name="Note 10 17 3" xfId="19963"/>
    <cellStyle name="Explanatory Text 2 4" xfId="19964"/>
    <cellStyle name="Explanatory Text 2 4 2" xfId="19965"/>
    <cellStyle name="Input 5 3 21 3" xfId="19966"/>
    <cellStyle name="Input 5 3 16 3" xfId="19967"/>
    <cellStyle name="Explanatory Text 2 4 2 2" xfId="19968"/>
    <cellStyle name="Explanatory Text 2 4 3" xfId="19969"/>
    <cellStyle name="常规 3 2 4 2 2 2_3.3-精装超高层土建 (铝模)" xfId="19970"/>
    <cellStyle name="Explanatory Text 2 4 4" xfId="19971"/>
    <cellStyle name="Explanatory Text 2 4 5" xfId="19972"/>
    <cellStyle name="Explanatory Text 2 5 2 2" xfId="19973"/>
    <cellStyle name="Note 2 3 2 13 2" xfId="19974"/>
    <cellStyle name="Explanatory Text 2 5 3 2" xfId="19975"/>
    <cellStyle name="Note 2 3 2 14 2" xfId="19976"/>
    <cellStyle name="Explanatory Text 2 5 4" xfId="19977"/>
    <cellStyle name="汇总 5 5 13 3" xfId="19978"/>
    <cellStyle name="Note 2 3 2 20" xfId="19979"/>
    <cellStyle name="Note 2 3 2 15" xfId="19980"/>
    <cellStyle name="Explanatory Text 2 5 4 2" xfId="19981"/>
    <cellStyle name="Note 2 3 2 20 2" xfId="19982"/>
    <cellStyle name="Note 2 3 2 15 2" xfId="19983"/>
    <cellStyle name="Explanatory Text 2 5 5" xfId="19984"/>
    <cellStyle name="Note 2 3 2 21" xfId="19985"/>
    <cellStyle name="Note 2 3 2 16" xfId="19986"/>
    <cellStyle name="Input 2 5 22 2" xfId="19987"/>
    <cellStyle name="Input 2 5 17 2" xfId="19988"/>
    <cellStyle name="警告文本 4 2" xfId="19989"/>
    <cellStyle name="Explanatory Text 2 6 3 2" xfId="19990"/>
    <cellStyle name="Input 2 5 23 2" xfId="19991"/>
    <cellStyle name="Input 2 5 18 2" xfId="19992"/>
    <cellStyle name="Explanatory Text 2 6 4 2" xfId="19993"/>
    <cellStyle name="Output 2 2 3 4 19 3" xfId="19994"/>
    <cellStyle name="Input 2 5 24" xfId="19995"/>
    <cellStyle name="Input 2 5 19" xfId="19996"/>
    <cellStyle name="Explanatory Text 2 6 5" xfId="19997"/>
    <cellStyle name="强调文字颜色 4 3 4 3" xfId="19998"/>
    <cellStyle name="Explanatory Text 3" xfId="19999"/>
    <cellStyle name="Output 8 8 2" xfId="20000"/>
    <cellStyle name="差 3 2 3 5" xfId="20001"/>
    <cellStyle name="Input 5 3 9" xfId="20002"/>
    <cellStyle name="强调文字颜色 4 3 4 3 2" xfId="20003"/>
    <cellStyle name="Explanatory Text 3 2" xfId="20004"/>
    <cellStyle name="Input 5 3 9 2" xfId="20005"/>
    <cellStyle name="Total 7 4 8" xfId="20006"/>
    <cellStyle name="Explanatory Text 3 2 2" xfId="20007"/>
    <cellStyle name="Explanatory Text 3 2 2 2" xfId="20008"/>
    <cellStyle name="Input 5 3 9 3" xfId="20009"/>
    <cellStyle name="Total 7 4 9" xfId="20010"/>
    <cellStyle name="Explanatory Text 3 2 3" xfId="20011"/>
    <cellStyle name="Explanatory Text 3 2 3 2" xfId="20012"/>
    <cellStyle name="Explanatory Text 3 2 4" xfId="20013"/>
    <cellStyle name="Explanatory Text 3 2 5" xfId="20014"/>
    <cellStyle name="输出 2 3 5 9 2" xfId="20015"/>
    <cellStyle name="常规 2 2 3 9 2" xfId="20016"/>
    <cellStyle name="Note 10 18 2" xfId="20017"/>
    <cellStyle name="Explanatory Text 3 3" xfId="20018"/>
    <cellStyle name="Explanatory Text 3 3 2" xfId="20019"/>
    <cellStyle name="Explanatory Text 3 3 2 2" xfId="20020"/>
    <cellStyle name="Explanatory Text 3 3 3" xfId="20021"/>
    <cellStyle name="Explanatory Text 3 3 3 2" xfId="20022"/>
    <cellStyle name="Explanatory Text 3 3 4" xfId="20023"/>
    <cellStyle name="Explanatory Text 3 3 5" xfId="20024"/>
    <cellStyle name="Note 10 18 3" xfId="20025"/>
    <cellStyle name="Explanatory Text 3 4" xfId="20026"/>
    <cellStyle name="Explanatory Text 3 4 2" xfId="20027"/>
    <cellStyle name="Explanatory Text 3 5 2" xfId="20028"/>
    <cellStyle name="Note 2 5 15" xfId="20029"/>
    <cellStyle name="Note 2 5 20" xfId="20030"/>
    <cellStyle name="Explanatory Text 3 6 2" xfId="20031"/>
    <cellStyle name="Explanatory Text 3 7" xfId="20032"/>
    <cellStyle name="Input 5 4 9" xfId="20033"/>
    <cellStyle name="强调文字颜色 4 3 4 4 2" xfId="20034"/>
    <cellStyle name="Explanatory Text 4 2" xfId="20035"/>
    <cellStyle name="Note 10 19 2" xfId="20036"/>
    <cellStyle name="Explanatory Text 4 3" xfId="20037"/>
    <cellStyle name="Note 10 19 3" xfId="20038"/>
    <cellStyle name="常规 15 6 2 2" xfId="20039"/>
    <cellStyle name="Explanatory Text 4 4" xfId="20040"/>
    <cellStyle name="Explanatory Text 4 4 2" xfId="20041"/>
    <cellStyle name="计算 3 2 7 8 2" xfId="20042"/>
    <cellStyle name="Input 2 5 2 19 3" xfId="20043"/>
    <cellStyle name="Explanatory Text 5 3" xfId="20044"/>
    <cellStyle name="Explanatory Text 5 4" xfId="20045"/>
    <cellStyle name="Explanatory Text 5 4 2" xfId="20046"/>
    <cellStyle name="强调文字颜色 4 3 4 6" xfId="20047"/>
    <cellStyle name="Explanatory Text 6" xfId="20048"/>
    <cellStyle name="Input 2 2 4 23" xfId="20049"/>
    <cellStyle name="Input 2 2 4 18" xfId="20050"/>
    <cellStyle name="Explanatory Text 6 3" xfId="20051"/>
    <cellStyle name="Input 2 2 4 24" xfId="20052"/>
    <cellStyle name="Input 2 2 4 19" xfId="20053"/>
    <cellStyle name="Explanatory Text 6 4" xfId="20054"/>
    <cellStyle name="Input 2 2 4 19 2" xfId="20055"/>
    <cellStyle name="Explanatory Text 6 4 2" xfId="20056"/>
    <cellStyle name="Explanatory Text 7" xfId="20057"/>
    <cellStyle name="Explanatory Text 7 2" xfId="20058"/>
    <cellStyle name="好_最新总包单项工程汇总表（合同版）(1) 2 2" xfId="20059"/>
    <cellStyle name="Explanatory Text 7 4" xfId="20060"/>
    <cellStyle name="好_最新总包单项工程汇总表（合同版）(1) 2 2 2" xfId="20061"/>
    <cellStyle name="Explanatory Text 7 4 2" xfId="20062"/>
    <cellStyle name="Explanatory Text 8" xfId="20063"/>
    <cellStyle name="Explanatory Text 8 2" xfId="20064"/>
    <cellStyle name="差_汉阳人信汇F地块和武胜人信汇北区人防防化设备清单 20140807 3 2 2" xfId="20065"/>
    <cellStyle name="Explanatory Text 9" xfId="20066"/>
    <cellStyle name="Explanatory Text 9 2" xfId="20067"/>
    <cellStyle name="Good 2" xfId="20068"/>
    <cellStyle name="Good 2 10" xfId="20069"/>
    <cellStyle name="Input 2 4 2 10 3" xfId="20070"/>
    <cellStyle name="Good 2 2" xfId="20071"/>
    <cellStyle name="Good 2 2 2 3 2" xfId="20072"/>
    <cellStyle name="Good 2 2 3 3 2" xfId="20073"/>
    <cellStyle name="Good 2 2 3 4 2" xfId="20074"/>
    <cellStyle name="Note 2 3 10 2" xfId="20075"/>
    <cellStyle name="Good 2 3" xfId="20076"/>
    <cellStyle name="常规 2 2 7 5 2" xfId="20077"/>
    <cellStyle name="计算 2 5 5 4 2" xfId="20078"/>
    <cellStyle name="Input 2 8 11 2" xfId="20079"/>
    <cellStyle name="Output 2 6 4 15 3" xfId="20080"/>
    <cellStyle name="Output 2 6 4 20 3" xfId="20081"/>
    <cellStyle name="Good 2 3 4 2" xfId="20082"/>
    <cellStyle name="Note 2 3 10 3" xfId="20083"/>
    <cellStyle name="Good 2 4" xfId="20084"/>
    <cellStyle name="Output 2 3 4 10" xfId="20085"/>
    <cellStyle name="常规 2 2 7 5 3" xfId="20086"/>
    <cellStyle name="计算 2 5 5 4 3" xfId="20087"/>
    <cellStyle name="Input 2 8 11 3" xfId="20088"/>
    <cellStyle name="Warning Text 2 2 3 3" xfId="20089"/>
    <cellStyle name="Good 2 4 2" xfId="20090"/>
    <cellStyle name="Warning Text 2 2 3 4" xfId="20091"/>
    <cellStyle name="Good 2 4 3" xfId="20092"/>
    <cellStyle name="Warning Text 2 2 3 4 2" xfId="20093"/>
    <cellStyle name="Good 2 4 3 2" xfId="20094"/>
    <cellStyle name="Warning Text 2 2 3 5" xfId="20095"/>
    <cellStyle name="Good 2 4 4" xfId="20096"/>
    <cellStyle name="Good 2 4 4 2" xfId="20097"/>
    <cellStyle name="Good 2 4 5" xfId="20098"/>
    <cellStyle name="Good 2 5" xfId="20099"/>
    <cellStyle name="Good 2 5 2" xfId="20100"/>
    <cellStyle name="Good 2 5 2 2" xfId="20101"/>
    <cellStyle name="Good 2 5 3" xfId="20102"/>
    <cellStyle name="Good 2 5 3 2" xfId="20103"/>
    <cellStyle name="Good 2 5 4" xfId="20104"/>
    <cellStyle name="Good 2 5 4 2" xfId="20105"/>
    <cellStyle name="Good 2 5 5" xfId="20106"/>
    <cellStyle name="Good 2 6" xfId="20107"/>
    <cellStyle name="Good 2 6 2" xfId="20108"/>
    <cellStyle name="Good 2 6 3" xfId="20109"/>
    <cellStyle name="Good 2 6 4" xfId="20110"/>
    <cellStyle name="Good 2 6 5" xfId="20111"/>
    <cellStyle name="Good 2 7" xfId="20112"/>
    <cellStyle name="Input 2 2 4 6 2" xfId="20113"/>
    <cellStyle name="Good 3" xfId="20114"/>
    <cellStyle name="Good 3 2" xfId="20115"/>
    <cellStyle name="Input 6 13 2" xfId="20116"/>
    <cellStyle name="Good 3 2 4 2" xfId="20117"/>
    <cellStyle name="常规 28 2 4" xfId="20118"/>
    <cellStyle name="Note 2 3 11 2" xfId="20119"/>
    <cellStyle name="Good 3 3" xfId="20120"/>
    <cellStyle name="常规 2 2 7 6 2" xfId="20121"/>
    <cellStyle name="计算 2 5 5 5 2" xfId="20122"/>
    <cellStyle name="Input 2 8 12 2" xfId="20123"/>
    <cellStyle name="Output 2 6 4 16 3" xfId="20124"/>
    <cellStyle name="Output 2 6 4 21 3" xfId="20125"/>
    <cellStyle name="Good 3 3 2" xfId="20126"/>
    <cellStyle name="Good 3 3 2 2" xfId="20127"/>
    <cellStyle name="Good 3 3 3" xfId="20128"/>
    <cellStyle name="Good 3 3 3 2" xfId="20129"/>
    <cellStyle name="Good 3 3 4" xfId="20130"/>
    <cellStyle name="Good 3 3 5" xfId="20131"/>
    <cellStyle name="Output 2 2 3 3 10" xfId="20132"/>
    <cellStyle name="Note 2 3 11 3" xfId="20133"/>
    <cellStyle name="Good 3 4" xfId="20134"/>
    <cellStyle name="常规 2 2 7 6 3" xfId="20135"/>
    <cellStyle name="计算 2 5 5 5 3" xfId="20136"/>
    <cellStyle name="Input 2 8 12 3" xfId="20137"/>
    <cellStyle name="Good 3 5" xfId="20138"/>
    <cellStyle name="Good 3 5 2" xfId="20139"/>
    <cellStyle name="Good 3 6" xfId="20140"/>
    <cellStyle name="Good 3 7" xfId="20141"/>
    <cellStyle name="Good 3_3.3-精装超高层土建 (铝模)" xfId="20142"/>
    <cellStyle name="Input 7 2 20 3" xfId="20143"/>
    <cellStyle name="Input 7 2 15 3" xfId="20144"/>
    <cellStyle name="Input 10 5" xfId="20145"/>
    <cellStyle name="Input 2 2 4 6 3" xfId="20146"/>
    <cellStyle name="Good 4" xfId="20147"/>
    <cellStyle name="Input 6 4 2 2" xfId="20148"/>
    <cellStyle name="Good 4 5" xfId="20149"/>
    <cellStyle name="强调文字颜色 4 3 8 2" xfId="20150"/>
    <cellStyle name="常规 2 2 7 2 3 2" xfId="20151"/>
    <cellStyle name="Good 5" xfId="20152"/>
    <cellStyle name="常规 2 2 7 2 3 2 2" xfId="20153"/>
    <cellStyle name="计算 3 6 5 6" xfId="20154"/>
    <cellStyle name="Good 5 2" xfId="20155"/>
    <cellStyle name="计算 3 6 5 7" xfId="20156"/>
    <cellStyle name="Note 2 3 13 2" xfId="20157"/>
    <cellStyle name="Good 5 3" xfId="20158"/>
    <cellStyle name="常规 2 2 7 8 2" xfId="20159"/>
    <cellStyle name="计算 2 5 5 7 2" xfId="20160"/>
    <cellStyle name="Input 2 8 14 2" xfId="20161"/>
    <cellStyle name="Output 2 6 4 18 3" xfId="20162"/>
    <cellStyle name="计算 3 6 5 7 2" xfId="20163"/>
    <cellStyle name="Good 5 3 2" xfId="20164"/>
    <cellStyle name="计算 3 6 5 8" xfId="20165"/>
    <cellStyle name="Note 2 3 13 3" xfId="20166"/>
    <cellStyle name="Good 5 4" xfId="20167"/>
    <cellStyle name="计算 2 5 5 7 3" xfId="20168"/>
    <cellStyle name="Input 2 8 14 3" xfId="20169"/>
    <cellStyle name="Input 3 3 2 13" xfId="20170"/>
    <cellStyle name="Output 2 6 3 10 3" xfId="20171"/>
    <cellStyle name="计算 3 6 5 8 2" xfId="20172"/>
    <cellStyle name="Good 5 4 2" xfId="20173"/>
    <cellStyle name="计算 3 6 5 9" xfId="20174"/>
    <cellStyle name="Input 6 4 3 2" xfId="20175"/>
    <cellStyle name="Good 5 5" xfId="20176"/>
    <cellStyle name="常规 2 2 7 2 3 3" xfId="20177"/>
    <cellStyle name="注释 2 2 2 5 22 2" xfId="20178"/>
    <cellStyle name="注释 2 2 2 5 17 2" xfId="20179"/>
    <cellStyle name="Good 6" xfId="20180"/>
    <cellStyle name="常规 2 2 7 2 3 3 2" xfId="20181"/>
    <cellStyle name="Good 6 2" xfId="20182"/>
    <cellStyle name="Note 3 2 2 12 3" xfId="20183"/>
    <cellStyle name="Good 6 2 2" xfId="20184"/>
    <cellStyle name="Note 2 3 14 2" xfId="20185"/>
    <cellStyle name="Good 6 3" xfId="20186"/>
    <cellStyle name="常规 2 2 7 9 2" xfId="20187"/>
    <cellStyle name="计算 2 5 5 8 2" xfId="20188"/>
    <cellStyle name="Input 2 8 20 2" xfId="20189"/>
    <cellStyle name="Input 2 8 15 2" xfId="20190"/>
    <cellStyle name="Output 2 6 4 19 3" xfId="20191"/>
    <cellStyle name="Note 3 2 2 13 3" xfId="20192"/>
    <cellStyle name="Good 6 3 2" xfId="20193"/>
    <cellStyle name="Note 2 3 14 3" xfId="20194"/>
    <cellStyle name="Good 6 4" xfId="20195"/>
    <cellStyle name="计算 2 5 5 8 3" xfId="20196"/>
    <cellStyle name="Input 2 8 20 3" xfId="20197"/>
    <cellStyle name="Input 2 8 15 3" xfId="20198"/>
    <cellStyle name="Note 3 2 2 14 3" xfId="20199"/>
    <cellStyle name="Good 6 4 2" xfId="20200"/>
    <cellStyle name="Note 10 10" xfId="20201"/>
    <cellStyle name="Input 6 4 4 2" xfId="20202"/>
    <cellStyle name="Good 6 5" xfId="20203"/>
    <cellStyle name="常规 2 2 7 2 3 4" xfId="20204"/>
    <cellStyle name="注释 2 2 2 5 22 3" xfId="20205"/>
    <cellStyle name="注释 2 2 2 5 17 3" xfId="20206"/>
    <cellStyle name="Good 7" xfId="20207"/>
    <cellStyle name="Heading 1 3_3.3-精装超高层土建 (铝模)" xfId="20208"/>
    <cellStyle name="常规 2 2 7 2 3 4 2" xfId="20209"/>
    <cellStyle name="Good 7 2" xfId="20210"/>
    <cellStyle name="Good 7 2 2" xfId="20211"/>
    <cellStyle name="Note 2 3 15 2" xfId="20212"/>
    <cellStyle name="Good 7 3" xfId="20213"/>
    <cellStyle name="Note 2 3 20 2" xfId="20214"/>
    <cellStyle name="计算 2 5 5 9 2" xfId="20215"/>
    <cellStyle name="Input 2 8 21 2" xfId="20216"/>
    <cellStyle name="Input 2 8 16 2" xfId="20217"/>
    <cellStyle name="Good 7 3 2" xfId="20218"/>
    <cellStyle name="Note 2 3 15 3" xfId="20219"/>
    <cellStyle name="Good 7 4" xfId="20220"/>
    <cellStyle name="Note 2 3 20 3" xfId="20221"/>
    <cellStyle name="计算 2 5 5 9 3" xfId="20222"/>
    <cellStyle name="Input 2 8 21 3" xfId="20223"/>
    <cellStyle name="Input 2 8 16 3" xfId="20224"/>
    <cellStyle name="Good 7 4 2" xfId="20225"/>
    <cellStyle name="Input 6 4 5 2" xfId="20226"/>
    <cellStyle name="Good 7 5" xfId="20227"/>
    <cellStyle name="常规 2 2 7 2 3 5" xfId="20228"/>
    <cellStyle name="Good 8" xfId="20229"/>
    <cellStyle name="Good 8 2" xfId="20230"/>
    <cellStyle name="常规 2 2 7 2 3 6" xfId="20231"/>
    <cellStyle name="Good 9" xfId="20232"/>
    <cellStyle name="Good 9 2" xfId="20233"/>
    <cellStyle name="Total 3 3 2 8 3" xfId="20234"/>
    <cellStyle name="Input 4 3 2 2" xfId="20235"/>
    <cellStyle name="Total 7 2 16 3" xfId="20236"/>
    <cellStyle name="Total 7 2 21 3" xfId="20237"/>
    <cellStyle name="Good_3.3-精装超高层土建 (铝模)" xfId="20238"/>
    <cellStyle name="Output 5 25" xfId="20239"/>
    <cellStyle name="Heading 1" xfId="20240"/>
    <cellStyle name="计算 2 2 7 7" xfId="20241"/>
    <cellStyle name="Input 2 2 3 2 6 3" xfId="20242"/>
    <cellStyle name="标题 3 3 5" xfId="20243"/>
    <cellStyle name="Heading 1 10" xfId="20244"/>
    <cellStyle name="Heading 4 3 3" xfId="20245"/>
    <cellStyle name="Heading 4 3 3 2" xfId="20246"/>
    <cellStyle name="输入 2 10 2 3" xfId="20247"/>
    <cellStyle name="计算 2 2 7 7 2" xfId="20248"/>
    <cellStyle name="标题 3 3 5 2" xfId="20249"/>
    <cellStyle name="Heading 1 10 2" xfId="20250"/>
    <cellStyle name="汇总 3 2 7 10" xfId="20251"/>
    <cellStyle name="Heading 4 3 4" xfId="20252"/>
    <cellStyle name="常规 14 6 2 2" xfId="20253"/>
    <cellStyle name="计算 2 2 7 8" xfId="20254"/>
    <cellStyle name="标题 3 3 6" xfId="20255"/>
    <cellStyle name="Heading 1 11" xfId="20256"/>
    <cellStyle name="Heading 1 2 10" xfId="20257"/>
    <cellStyle name="Total 6 2 9 3" xfId="20258"/>
    <cellStyle name="Total 2 3 2 3 2" xfId="20259"/>
    <cellStyle name="Heading 1 2 2 2" xfId="20260"/>
    <cellStyle name="Heading 1 2 2 2 2" xfId="20261"/>
    <cellStyle name="Heading 1 2 2 2 2 2" xfId="20262"/>
    <cellStyle name="汇总 3 3 5 3 2" xfId="20263"/>
    <cellStyle name="Heading 1 2 2 2 3" xfId="20264"/>
    <cellStyle name="Heading 1 2 2 2 3 2" xfId="20265"/>
    <cellStyle name="Heading 1 2 2 3 2" xfId="20266"/>
    <cellStyle name="汇总 3 3 5 4 2" xfId="20267"/>
    <cellStyle name="Heading 1 2 2 3 3" xfId="20268"/>
    <cellStyle name="强调文字颜色 1 2 3 4 2" xfId="20269"/>
    <cellStyle name="常规 2 5 6" xfId="20270"/>
    <cellStyle name="Heading 1 2 2 3 3 2" xfId="20271"/>
    <cellStyle name="强调文字颜色 5 2 2 3 2 2" xfId="20272"/>
    <cellStyle name="Heading 1 2 2 4" xfId="20273"/>
    <cellStyle name="Heading 1 2 2 4 2" xfId="20274"/>
    <cellStyle name="Heading 1 2 2 5" xfId="20275"/>
    <cellStyle name="Heading 1 2 2 6 2" xfId="20276"/>
    <cellStyle name="Heading 1 2 3" xfId="20277"/>
    <cellStyle name="Heading 1 2 3 2" xfId="20278"/>
    <cellStyle name="Total 2 2 6 10 3" xfId="20279"/>
    <cellStyle name="强调文字颜色 5 2 2 3 3 2" xfId="20280"/>
    <cellStyle name="Heading 1 2 3 4" xfId="20281"/>
    <cellStyle name="Heading 1 2 3 5" xfId="20282"/>
    <cellStyle name="Heading 1 2 4" xfId="20283"/>
    <cellStyle name="Heading 1 2 4 2" xfId="20284"/>
    <cellStyle name="Total 2 2 6 11 2" xfId="20285"/>
    <cellStyle name="Heading 1 2 4 3" xfId="20286"/>
    <cellStyle name="Total 2 2 6 11 3" xfId="20287"/>
    <cellStyle name="强调文字颜色 5 2 2 3 4 2" xfId="20288"/>
    <cellStyle name="Heading 1 2 4 4" xfId="20289"/>
    <cellStyle name="Heading 1 2 4 5" xfId="20290"/>
    <cellStyle name="Heading 1 2 5" xfId="20291"/>
    <cellStyle name="计算 3 2 2 4 2 2 3" xfId="20292"/>
    <cellStyle name="Heading 1 2 5 2" xfId="20293"/>
    <cellStyle name="Total 2 2 6 12 2" xfId="20294"/>
    <cellStyle name="Heading 1 2 5 3" xfId="20295"/>
    <cellStyle name="Total 2 2 6 12 3" xfId="20296"/>
    <cellStyle name="强调文字颜色 5 2 2 3 5 2" xfId="20297"/>
    <cellStyle name="Heading 1 2 5 4" xfId="20298"/>
    <cellStyle name="Input 3 3 3 2 2" xfId="20299"/>
    <cellStyle name="Heading 1 2 5 5" xfId="20300"/>
    <cellStyle name="Heading 1 2 6 2" xfId="20301"/>
    <cellStyle name="Total 4 12" xfId="20302"/>
    <cellStyle name="Total 2 2 6 13 2" xfId="20303"/>
    <cellStyle name="标题 2 3 2 2 2 2" xfId="20304"/>
    <cellStyle name="Heading 1 2 6 3" xfId="20305"/>
    <cellStyle name="Total 4 13" xfId="20306"/>
    <cellStyle name="Heading 1 2 6 4" xfId="20307"/>
    <cellStyle name="Total 4 14" xfId="20308"/>
    <cellStyle name="Total 2 2 6 13 3" xfId="20309"/>
    <cellStyle name="Input 3 3 3 3 2" xfId="20310"/>
    <cellStyle name="差_万科金色城市23号地块安装部分模拟清单（2011.11.21.浩） 4" xfId="20311"/>
    <cellStyle name="Heading 1 2 6 5" xfId="20312"/>
    <cellStyle name="Total 4 15" xfId="20313"/>
    <cellStyle name="Total 4 20" xfId="20314"/>
    <cellStyle name="Heading 1 2 7" xfId="20315"/>
    <cellStyle name="Heading 1 2 7 2" xfId="20316"/>
    <cellStyle name="Heading 1 2 8 2" xfId="20317"/>
    <cellStyle name="Heading 1 2 9 2" xfId="20318"/>
    <cellStyle name="Total 6 4 4 3" xfId="20319"/>
    <cellStyle name="Heading 1 2_3.3-精装超高层土建 (铝模)" xfId="20320"/>
    <cellStyle name="Input 2 5 2 6 3" xfId="20321"/>
    <cellStyle name="Heading 1 3 2 4" xfId="20322"/>
    <cellStyle name="Heading 1 3 2 5" xfId="20323"/>
    <cellStyle name="Heading 1 3 3 2 2" xfId="20324"/>
    <cellStyle name="Heading 1 3 3 3 2" xfId="20325"/>
    <cellStyle name="Input 2 5 2 7 3" xfId="20326"/>
    <cellStyle name="Heading 1 3 3 4" xfId="20327"/>
    <cellStyle name="Heading 1 3 3 4 2" xfId="20328"/>
    <cellStyle name="Heading 1 3 3 5" xfId="20329"/>
    <cellStyle name="Heading 1 4 2" xfId="20330"/>
    <cellStyle name="Input 4 2 13 3" xfId="20331"/>
    <cellStyle name="Heading 1 4 2 2" xfId="20332"/>
    <cellStyle name="Total 7 16 3" xfId="20333"/>
    <cellStyle name="Total 7 21 3" xfId="20334"/>
    <cellStyle name="Heading 1 4 3" xfId="20335"/>
    <cellStyle name="Input 4 2 14 3" xfId="20336"/>
    <cellStyle name="Heading 1 4 3 2" xfId="20337"/>
    <cellStyle name="Total 7 17 3" xfId="20338"/>
    <cellStyle name="Total 7 22 3" xfId="20339"/>
    <cellStyle name="Heading 1 4 4" xfId="20340"/>
    <cellStyle name="常规 14 3 3 2" xfId="20341"/>
    <cellStyle name="Title 2 2 2 3" xfId="20342"/>
    <cellStyle name="Input 4 2 20 3" xfId="20343"/>
    <cellStyle name="Input 4 2 15 3" xfId="20344"/>
    <cellStyle name="Heading 1 4 4 2" xfId="20345"/>
    <cellStyle name="Total 7 18 3" xfId="20346"/>
    <cellStyle name="Total 7 23 3" xfId="20347"/>
    <cellStyle name="Heading 1 4 5" xfId="20348"/>
    <cellStyle name="Heading 1 5 5" xfId="20349"/>
    <cellStyle name="Output 3 3 2 16 3" xfId="20350"/>
    <cellStyle name="Output 3 3 2 21 3" xfId="20351"/>
    <cellStyle name="常规 15 3 2 2_3.3-精装超高层土建 (铝模)" xfId="20352"/>
    <cellStyle name="Heading 1 6" xfId="20353"/>
    <cellStyle name="Heading 1 6 3" xfId="20354"/>
    <cellStyle name="Heading 1 6 4" xfId="20355"/>
    <cellStyle name="Heading 1 6 5" xfId="20356"/>
    <cellStyle name="Heading 1 7" xfId="20357"/>
    <cellStyle name="Heading 1 7 2" xfId="20358"/>
    <cellStyle name="Heading 1 7 2 2" xfId="20359"/>
    <cellStyle name="Heading 1 7 3" xfId="20360"/>
    <cellStyle name="Heading 1 7 3 2" xfId="20361"/>
    <cellStyle name="Heading 1 7 4" xfId="20362"/>
    <cellStyle name="Heading 1 7 4 2" xfId="20363"/>
    <cellStyle name="Heading 1 7 5" xfId="20364"/>
    <cellStyle name="Heading 1 8" xfId="20365"/>
    <cellStyle name="Heading 1 9" xfId="20366"/>
    <cellStyle name="Heading 1 9 2" xfId="20367"/>
    <cellStyle name="Heading 1_3.3-精装超高层土建 (铝模)" xfId="20368"/>
    <cellStyle name="Heading 2 10" xfId="20369"/>
    <cellStyle name="输出 2 11" xfId="20370"/>
    <cellStyle name="Heading 2 10 2" xfId="20371"/>
    <cellStyle name="Heading 2 11" xfId="20372"/>
    <cellStyle name="Linked Cell 2 6 5" xfId="20373"/>
    <cellStyle name="Total 5 2 19 3" xfId="20374"/>
    <cellStyle name="Heading 2 2" xfId="20375"/>
    <cellStyle name="Total 2 3 11 2" xfId="20376"/>
    <cellStyle name="Note 2 3 2 14 3" xfId="20377"/>
    <cellStyle name="Heading 2 2 10" xfId="20378"/>
    <cellStyle name="Heading 2 2 2" xfId="20379"/>
    <cellStyle name="注释 3 2 2 5 6" xfId="20380"/>
    <cellStyle name="Heading 2 2 2 2" xfId="20381"/>
    <cellStyle name="注释 3 2 2 5 6 2" xfId="20382"/>
    <cellStyle name="Heading 2 2 2 2 2" xfId="20383"/>
    <cellStyle name="Heading 2 2 2 2 2 2" xfId="20384"/>
    <cellStyle name="Heading 2 2 2 2 3 2" xfId="20385"/>
    <cellStyle name="Heading 2 2 2 2 4 2" xfId="20386"/>
    <cellStyle name="注释 3 2 2 5 7" xfId="20387"/>
    <cellStyle name="Heading 2 2 2 3" xfId="20388"/>
    <cellStyle name="注释 3 2 2 5 7 2" xfId="20389"/>
    <cellStyle name="Heading 2 2 2 3 2" xfId="20390"/>
    <cellStyle name="Heading 2 2 2 3 2 2" xfId="20391"/>
    <cellStyle name="Heading 2 2 2 3 3 2" xfId="20392"/>
    <cellStyle name="Heading 2 2 2 3 4 2" xfId="20393"/>
    <cellStyle name="Total 12" xfId="20394"/>
    <cellStyle name="注释 3 2 2 5 8" xfId="20395"/>
    <cellStyle name="Heading 2 2 2 4" xfId="20396"/>
    <cellStyle name="Input 10 3 2" xfId="20397"/>
    <cellStyle name="注释 3 2 2 5 9" xfId="20398"/>
    <cellStyle name="Heading 2 2 2 5" xfId="20399"/>
    <cellStyle name="Input 10 3 3" xfId="20400"/>
    <cellStyle name="注释 3 2 2 5 9 2" xfId="20401"/>
    <cellStyle name="Heading 2 2 2 5 2" xfId="20402"/>
    <cellStyle name="Heading 2 2 2 6" xfId="20403"/>
    <cellStyle name="Heading 2 2 2 6 2" xfId="20404"/>
    <cellStyle name="Output 5 4 13" xfId="20405"/>
    <cellStyle name="Heading 2 2 2 7" xfId="20406"/>
    <cellStyle name="Heading 2 2 3" xfId="20407"/>
    <cellStyle name="Heading 2 2 3 2" xfId="20408"/>
    <cellStyle name="Heading 2 2 3 2 2" xfId="20409"/>
    <cellStyle name="Heading 2 2 3 3" xfId="20410"/>
    <cellStyle name="Heading 2 2 3 3 2" xfId="20411"/>
    <cellStyle name="Heading 2 2 3 4" xfId="20412"/>
    <cellStyle name="Input 10 4 2" xfId="20413"/>
    <cellStyle name="Heading 2 2 4" xfId="20414"/>
    <cellStyle name="Heading 2 2 4 3" xfId="20415"/>
    <cellStyle name="Heading 2 2 4 4" xfId="20416"/>
    <cellStyle name="Input 10 5 2" xfId="20417"/>
    <cellStyle name="Heading 2 2 4 4 2" xfId="20418"/>
    <cellStyle name="Heading 2 2 4 5" xfId="20419"/>
    <cellStyle name="Input 10 5 3" xfId="20420"/>
    <cellStyle name="Heading 2 2 5" xfId="20421"/>
    <cellStyle name="Heading 2 2 5 2" xfId="20422"/>
    <cellStyle name="Note 2 2 2 3 24" xfId="20423"/>
    <cellStyle name="Note 2 2 2 3 19" xfId="20424"/>
    <cellStyle name="Input 2 6 4 14" xfId="20425"/>
    <cellStyle name="Total 2 8 8 3" xfId="20426"/>
    <cellStyle name="Heading 2 2 5 2 2" xfId="20427"/>
    <cellStyle name="Heading 2 2 6" xfId="20428"/>
    <cellStyle name="输入 3 5 5 21" xfId="20429"/>
    <cellStyle name="输入 3 5 5 16" xfId="20430"/>
    <cellStyle name="Heading 2 2 6 2" xfId="20431"/>
    <cellStyle name="常规 10 2 3 3 2 7" xfId="20432"/>
    <cellStyle name="输入 3 5 5 21 2" xfId="20433"/>
    <cellStyle name="输入 3 5 5 16 2" xfId="20434"/>
    <cellStyle name="Heading 2 2 6 2 2" xfId="20435"/>
    <cellStyle name="Heading 2 2 7 2" xfId="20436"/>
    <cellStyle name="Heading 2 2 8 2" xfId="20437"/>
    <cellStyle name="Heading 2 2 9 2" xfId="20438"/>
    <cellStyle name="Heading 2 3 2" xfId="20439"/>
    <cellStyle name="注释 3 2 3 5 6" xfId="20440"/>
    <cellStyle name="Heading 2 3 2 2" xfId="20441"/>
    <cellStyle name="Note 2 5 4 10 3" xfId="20442"/>
    <cellStyle name="注释 3 2 3 5 6 2" xfId="20443"/>
    <cellStyle name="Heading 2 3 2 2 2" xfId="20444"/>
    <cellStyle name="Input 2 6 2 6 2" xfId="20445"/>
    <cellStyle name="标题 1 3 4 3" xfId="20446"/>
    <cellStyle name="Output 2 2 6 17 3" xfId="20447"/>
    <cellStyle name="Output 2 2 6 22 3" xfId="20448"/>
    <cellStyle name="注释 3 2 3 5 7" xfId="20449"/>
    <cellStyle name="Heading 2 3 2 3" xfId="20450"/>
    <cellStyle name="注释 3 2 3 5 7 2" xfId="20451"/>
    <cellStyle name="Heading 2 3 2 3 2" xfId="20452"/>
    <cellStyle name="Input 2 6 2 6 3" xfId="20453"/>
    <cellStyle name="标题 1 3 4 4" xfId="20454"/>
    <cellStyle name="注释 3 2 3 5 8" xfId="20455"/>
    <cellStyle name="Heading 2 3 2 4" xfId="20456"/>
    <cellStyle name="标题 1 3 4 5" xfId="20457"/>
    <cellStyle name="Note 10 3 2" xfId="20458"/>
    <cellStyle name="注释 3 2 3 5 9" xfId="20459"/>
    <cellStyle name="Heading 2 3 2 5" xfId="20460"/>
    <cellStyle name="Heading 2 3 3" xfId="20461"/>
    <cellStyle name="Heading 2 3 3 2" xfId="20462"/>
    <cellStyle name="Note 2 5 4 11 3" xfId="20463"/>
    <cellStyle name="Heading 2 3 3 2 2" xfId="20464"/>
    <cellStyle name="Input 2 6 2 7 2" xfId="20465"/>
    <cellStyle name="标题 1 3 5 3" xfId="20466"/>
    <cellStyle name="Output 2 2 6 18 3" xfId="20467"/>
    <cellStyle name="Heading 2 3 3 3" xfId="20468"/>
    <cellStyle name="Heading 2 3 3 3 2" xfId="20469"/>
    <cellStyle name="Input 2 6 2 7 3" xfId="20470"/>
    <cellStyle name="标题 1 3 5 4" xfId="20471"/>
    <cellStyle name="Heading 2 3 3 4" xfId="20472"/>
    <cellStyle name="标题 1 3 5 5" xfId="20473"/>
    <cellStyle name="Note 10 4 2" xfId="20474"/>
    <cellStyle name="Heading 2 3 3 5" xfId="20475"/>
    <cellStyle name="Heading 2 3 4" xfId="20476"/>
    <cellStyle name="常规 14 4 2 2" xfId="20477"/>
    <cellStyle name="Heading 2 3 5" xfId="20478"/>
    <cellStyle name="Heading 2 3 5 2" xfId="20479"/>
    <cellStyle name="Note 2 5 4 13 3" xfId="20480"/>
    <cellStyle name="Heading 2 3 6" xfId="20481"/>
    <cellStyle name="Heading 2 3 6 2" xfId="20482"/>
    <cellStyle name="Note 2 5 4 14 3" xfId="20483"/>
    <cellStyle name="Note 2 2 2 9 2" xfId="20484"/>
    <cellStyle name="Heading 2 3_3.3-精装超高层土建 (铝模)" xfId="20485"/>
    <cellStyle name="Heading 2 6 2 2" xfId="20486"/>
    <cellStyle name="Output 4 12" xfId="20487"/>
    <cellStyle name="Output 2 2 2 2 12 3" xfId="20488"/>
    <cellStyle name="Heading 2 6 3" xfId="20489"/>
    <cellStyle name="Title 2 9" xfId="20490"/>
    <cellStyle name="Heading 2 6 3 2" xfId="20491"/>
    <cellStyle name="Heading 2 6 4" xfId="20492"/>
    <cellStyle name="Total 2 3 10" xfId="20493"/>
    <cellStyle name="Heading 2 6 4 2" xfId="20494"/>
    <cellStyle name="Heading 2 7 2 2" xfId="20495"/>
    <cellStyle name="Output 9 12" xfId="20496"/>
    <cellStyle name="Output 2 2 2 2 13 3" xfId="20497"/>
    <cellStyle name="Heading 2 7 3" xfId="20498"/>
    <cellStyle name="Heading 2 7 3 2" xfId="20499"/>
    <cellStyle name="Heading 2 7 4" xfId="20500"/>
    <cellStyle name="Total 2 8 10" xfId="20501"/>
    <cellStyle name="Heading 2 7 4 2" xfId="20502"/>
    <cellStyle name="Output 2 2 2 2 15 2" xfId="20503"/>
    <cellStyle name="Output 2 2 2 2 20 2" xfId="20504"/>
    <cellStyle name="Heading 2 9 2" xfId="20505"/>
    <cellStyle name="Heading 2_3.3-精装超高层土建 (铝模)" xfId="20506"/>
    <cellStyle name="Neutral 2 8 2" xfId="20507"/>
    <cellStyle name="Output 7 7" xfId="20508"/>
    <cellStyle name="Input 2 5 4 6 2" xfId="20509"/>
    <cellStyle name="Output 5 27" xfId="20510"/>
    <cellStyle name="Heading 3" xfId="20511"/>
    <cellStyle name="Heading 3 2 10" xfId="20512"/>
    <cellStyle name="Note 3 6 15" xfId="20513"/>
    <cellStyle name="Note 3 6 20" xfId="20514"/>
    <cellStyle name="Heading 3 2 2 2" xfId="20515"/>
    <cellStyle name="Note 3 6 15 2" xfId="20516"/>
    <cellStyle name="Note 3 6 20 2" xfId="20517"/>
    <cellStyle name="Input 4 2 10" xfId="20518"/>
    <cellStyle name="Heading 3 2 2 2 2" xfId="20519"/>
    <cellStyle name="Input 4 2 10 2" xfId="20520"/>
    <cellStyle name="Heading 3 2 2 2 2 2" xfId="20521"/>
    <cellStyle name="Note 3 6 15 3" xfId="20522"/>
    <cellStyle name="Note 3 6 20 3" xfId="20523"/>
    <cellStyle name="Input 4 2 11" xfId="20524"/>
    <cellStyle name="Heading 3 2 2 2 3" xfId="20525"/>
    <cellStyle name="Input 4 2 11 2" xfId="20526"/>
    <cellStyle name="Heading 3 2 2 2 3 2" xfId="20527"/>
    <cellStyle name="Input 4 2 12" xfId="20528"/>
    <cellStyle name="Heading 3 2 2 2 4" xfId="20529"/>
    <cellStyle name="Input 4 2 12 2" xfId="20530"/>
    <cellStyle name="Heading 3 2 2 2 4 2" xfId="20531"/>
    <cellStyle name="Input 4 2 13" xfId="20532"/>
    <cellStyle name="Heading 3 2 2 2 5" xfId="20533"/>
    <cellStyle name="Note 3 6 16" xfId="20534"/>
    <cellStyle name="Note 3 6 21" xfId="20535"/>
    <cellStyle name="Heading 3 2 2 3" xfId="20536"/>
    <cellStyle name="Note 3 6 16 2" xfId="20537"/>
    <cellStyle name="Note 3 6 21 2" xfId="20538"/>
    <cellStyle name="Heading 3 2 2 3 2" xfId="20539"/>
    <cellStyle name="Note 3 6 16 3" xfId="20540"/>
    <cellStyle name="Note 3 6 21 3" xfId="20541"/>
    <cellStyle name="Heading 3 2 2 3 3" xfId="20542"/>
    <cellStyle name="Heading 3 2 2 3 3 2" xfId="20543"/>
    <cellStyle name="Heading 3 2 2 3 4" xfId="20544"/>
    <cellStyle name="Heading 3 2 2 3 4 2" xfId="20545"/>
    <cellStyle name="Total 2 2 2 2 18 2" xfId="20546"/>
    <cellStyle name="Input 5 3 10 2" xfId="20547"/>
    <cellStyle name="Heading 3 2 2 3 5" xfId="20548"/>
    <cellStyle name="Input 2 5 2 2" xfId="20549"/>
    <cellStyle name="Note 3 6 17" xfId="20550"/>
    <cellStyle name="Note 3 6 22" xfId="20551"/>
    <cellStyle name="Heading 3 2 2 4" xfId="20552"/>
    <cellStyle name="Input 2 5 2 3" xfId="20553"/>
    <cellStyle name="Note 3 6 18" xfId="20554"/>
    <cellStyle name="Note 3 6 23" xfId="20555"/>
    <cellStyle name="Heading 3 2 2 5" xfId="20556"/>
    <cellStyle name="Input 2 5 2 4" xfId="20557"/>
    <cellStyle name="Note 3 6 19" xfId="20558"/>
    <cellStyle name="Note 3 6 24" xfId="20559"/>
    <cellStyle name="Heading 3 2 2 6" xfId="20560"/>
    <cellStyle name="Heading 3 2 3 2" xfId="20561"/>
    <cellStyle name="Heading 3 2 3 2 2" xfId="20562"/>
    <cellStyle name="Heading 3 2 3 3" xfId="20563"/>
    <cellStyle name="Heading 3 2 3 3 2" xfId="20564"/>
    <cellStyle name="Heading 3 2 3 4" xfId="20565"/>
    <cellStyle name="Input 2 5 3 2" xfId="20566"/>
    <cellStyle name="Heading 3 2 3 4 2" xfId="20567"/>
    <cellStyle name="Input 2 5 3 2 2" xfId="20568"/>
    <cellStyle name="Input 2 5 3 3" xfId="20569"/>
    <cellStyle name="标题 3 2 5 2 2" xfId="20570"/>
    <cellStyle name="Heading 3 2 3 5" xfId="20571"/>
    <cellStyle name="Heading 4 2 3 2 2" xfId="20572"/>
    <cellStyle name="标题 2 2 5 5" xfId="20573"/>
    <cellStyle name="标题 2 2 6" xfId="20574"/>
    <cellStyle name="Neutral 2" xfId="20575"/>
    <cellStyle name="Input 2 2 20 3" xfId="20576"/>
    <cellStyle name="Input 2 2 15 3" xfId="20577"/>
    <cellStyle name="Heading 3 2 4" xfId="20578"/>
    <cellStyle name="Output 10 2 3" xfId="20579"/>
    <cellStyle name="标题 2 2 6 2" xfId="20580"/>
    <cellStyle name="Neutral 2 2" xfId="20581"/>
    <cellStyle name="Heading 3 2 4 2" xfId="20582"/>
    <cellStyle name="标题 2 2 6 3" xfId="20583"/>
    <cellStyle name="Neutral 2 3" xfId="20584"/>
    <cellStyle name="Heading 3 2 4 3" xfId="20585"/>
    <cellStyle name="标题 2 2 6 4" xfId="20586"/>
    <cellStyle name="Neutral 2 4" xfId="20587"/>
    <cellStyle name="Heading 3 2 4 4" xfId="20588"/>
    <cellStyle name="Input 2 5 4 2" xfId="20589"/>
    <cellStyle name="Heading 4 2 3 3 2" xfId="20590"/>
    <cellStyle name="标题 2 2 6 5" xfId="20591"/>
    <cellStyle name="Neutral 2 5" xfId="20592"/>
    <cellStyle name="Input 2 5 4 3" xfId="20593"/>
    <cellStyle name="标题 3 2 5 3 2" xfId="20594"/>
    <cellStyle name="Heading 3 2 4 5" xfId="20595"/>
    <cellStyle name="标题 2 2 7" xfId="20596"/>
    <cellStyle name="Neutral 3" xfId="20597"/>
    <cellStyle name="Heading 3 2 5" xfId="20598"/>
    <cellStyle name="Output 10 3 3" xfId="20599"/>
    <cellStyle name="标题 2 2 7 2" xfId="20600"/>
    <cellStyle name="Neutral 3 2" xfId="20601"/>
    <cellStyle name="Heading 3 2 5 2" xfId="20602"/>
    <cellStyle name="Neutral 3 3" xfId="20603"/>
    <cellStyle name="Heading 3 2 5 3" xfId="20604"/>
    <cellStyle name="Neutral 3 4" xfId="20605"/>
    <cellStyle name="Heading 3 2 5 4" xfId="20606"/>
    <cellStyle name="Input 2 5 5 2" xfId="20607"/>
    <cellStyle name="Heading 4 2 3 4 2" xfId="20608"/>
    <cellStyle name="Neutral 3 5" xfId="20609"/>
    <cellStyle name="Input 2 5 5 3" xfId="20610"/>
    <cellStyle name="标题 3 2 5 4 2" xfId="20611"/>
    <cellStyle name="Heading 3 2 5 5" xfId="20612"/>
    <cellStyle name="Output 10 4 3" xfId="20613"/>
    <cellStyle name="标题 2 2 8 2" xfId="20614"/>
    <cellStyle name="计算 2 4 3 2 3 5 2" xfId="20615"/>
    <cellStyle name="Neutral 4 2" xfId="20616"/>
    <cellStyle name="Heading 3 2 6 2" xfId="20617"/>
    <cellStyle name="Neutral 4 2 2" xfId="20618"/>
    <cellStyle name="差_B包一标段-南通宏华清单（最终版） 9" xfId="20619"/>
    <cellStyle name="Heading 3 2 6 2 2" xfId="20620"/>
    <cellStyle name="计算 2 4 3 2 3 5 3" xfId="20621"/>
    <cellStyle name="Neutral 4 3" xfId="20622"/>
    <cellStyle name="Heading 3 2 6 3" xfId="20623"/>
    <cellStyle name="Neutral 4 3 2" xfId="20624"/>
    <cellStyle name="Heading 3 2 6 3 2" xfId="20625"/>
    <cellStyle name="Neutral 4 4" xfId="20626"/>
    <cellStyle name="Heading 3 2 6 4" xfId="20627"/>
    <cellStyle name="Input 2 5 6 2" xfId="20628"/>
    <cellStyle name="输出 2 4 5 14" xfId="20629"/>
    <cellStyle name="Neutral 4 4 2" xfId="20630"/>
    <cellStyle name="Heading 3 2 6 4 2" xfId="20631"/>
    <cellStyle name="Neutral 4 5" xfId="20632"/>
    <cellStyle name="Heading 3 2 6 5" xfId="20633"/>
    <cellStyle name="Input 2 5 6 3" xfId="20634"/>
    <cellStyle name="Output 10 5 3" xfId="20635"/>
    <cellStyle name="标题 2 2 9 2" xfId="20636"/>
    <cellStyle name="注释 2 4 5 14" xfId="20637"/>
    <cellStyle name="计算 2 4 3 2 3 6 2" xfId="20638"/>
    <cellStyle name="Neutral 5 2" xfId="20639"/>
    <cellStyle name="Heading 3 2 7 2" xfId="20640"/>
    <cellStyle name="Output 10 6 3" xfId="20641"/>
    <cellStyle name="Neutral 6 2" xfId="20642"/>
    <cellStyle name="Heading 3 2 8 2" xfId="20643"/>
    <cellStyle name="Output 10 7 3" xfId="20644"/>
    <cellStyle name="Neutral 7 2" xfId="20645"/>
    <cellStyle name="Heading 3 2 9 2" xfId="20646"/>
    <cellStyle name="Heading 3 3 2 2" xfId="20647"/>
    <cellStyle name="汇总 2 10 22 3" xfId="20648"/>
    <cellStyle name="汇总 2 10 17 3" xfId="20649"/>
    <cellStyle name="Heading 3 3 2 2 2" xfId="20650"/>
    <cellStyle name="Output 2 2 6 11 3" xfId="20651"/>
    <cellStyle name="Heading 3 3 2 3" xfId="20652"/>
    <cellStyle name="Note 2 2 3 5" xfId="20653"/>
    <cellStyle name="标题 2 3 4 4 2" xfId="20654"/>
    <cellStyle name="汇总 2 10 19 3" xfId="20655"/>
    <cellStyle name="Heading 3 3 2 4 2" xfId="20656"/>
    <cellStyle name="Output 2 2 6 13 3" xfId="20657"/>
    <cellStyle name="Input 2 6 2 2 2" xfId="20658"/>
    <cellStyle name="Heading 3 3 3 2" xfId="20659"/>
    <cellStyle name="Heading 3 3 3 2 2" xfId="20660"/>
    <cellStyle name="Heading 3 3 3 3" xfId="20661"/>
    <cellStyle name="计算 3 6 5 22 2" xfId="20662"/>
    <cellStyle name="计算 3 6 5 17 2" xfId="20663"/>
    <cellStyle name="Note 2 2 2 2 2" xfId="20664"/>
    <cellStyle name="Heading 3 3 3 4 2" xfId="20665"/>
    <cellStyle name="Note 2 2 2 2 3 2" xfId="20666"/>
    <cellStyle name="Input 2 6 3 2 2" xfId="20667"/>
    <cellStyle name="Input 2 2 21 3" xfId="20668"/>
    <cellStyle name="Input 2 2 16 3" xfId="20669"/>
    <cellStyle name="Heading 3 3 4" xfId="20670"/>
    <cellStyle name="常规 14 5 2 2" xfId="20671"/>
    <cellStyle name="汇总 3 4 5 11" xfId="20672"/>
    <cellStyle name="Heading 3 3 4 2" xfId="20673"/>
    <cellStyle name="Heading 3 3 5" xfId="20674"/>
    <cellStyle name="Heading 3 3 5 2" xfId="20675"/>
    <cellStyle name="Heading 3 3 6 2" xfId="20676"/>
    <cellStyle name="Heading 3 3_3.3-精装超高层土建 (铝模)" xfId="20677"/>
    <cellStyle name="Total 2 2 2 2 13" xfId="20678"/>
    <cellStyle name="Heading 3 4 2 2" xfId="20679"/>
    <cellStyle name="Heading 3 4 3 2" xfId="20680"/>
    <cellStyle name="Heading 3 4 4 2" xfId="20681"/>
    <cellStyle name="Heading 3 4 5" xfId="20682"/>
    <cellStyle name="Total 6 19" xfId="20683"/>
    <cellStyle name="Total 6 24" xfId="20684"/>
    <cellStyle name="Heading 3 5 2 2" xfId="20685"/>
    <cellStyle name="Heading 3 5 3 2" xfId="20686"/>
    <cellStyle name="Heading 3 5 5" xfId="20687"/>
    <cellStyle name="Heading 3 6 2 2" xfId="20688"/>
    <cellStyle name="Heading 3 6 3 2" xfId="20689"/>
    <cellStyle name="Total 7 3 10" xfId="20690"/>
    <cellStyle name="Heading 3 6 4 2" xfId="20691"/>
    <cellStyle name="计算 4 5 10 2" xfId="20692"/>
    <cellStyle name="Heading 3 7 2" xfId="20693"/>
    <cellStyle name="Heading 3 7 2 2" xfId="20694"/>
    <cellStyle name="Heading 3 7 3 2" xfId="20695"/>
    <cellStyle name="Heading 3 7 4 2" xfId="20696"/>
    <cellStyle name="计算 4 5 11" xfId="20697"/>
    <cellStyle name="Heading 3 8" xfId="20698"/>
    <cellStyle name="计算 4 5 11 2" xfId="20699"/>
    <cellStyle name="Heading 3 8 2" xfId="20700"/>
    <cellStyle name="计算 4 5 12" xfId="20701"/>
    <cellStyle name="Heading 3 9" xfId="20702"/>
    <cellStyle name="计算 4 5 12 2" xfId="20703"/>
    <cellStyle name="Heading 3 9 2" xfId="20704"/>
    <cellStyle name="常规 8 2 5 2" xfId="20705"/>
    <cellStyle name="Total 2 2 2 4 18 2" xfId="20706"/>
    <cellStyle name="Heading 3_3.3-精装超高层土建 (铝模)" xfId="20707"/>
    <cellStyle name="Heading 4" xfId="20708"/>
    <cellStyle name="Input 2 5 4 6 3" xfId="20709"/>
    <cellStyle name="强调文字颜色 4 2 4 3" xfId="20710"/>
    <cellStyle name="Output 7 8 2" xfId="20711"/>
    <cellStyle name="Input 2 2 3 2 5" xfId="20712"/>
    <cellStyle name="Heading 4 2" xfId="20713"/>
    <cellStyle name="Heading 4 2 10" xfId="20714"/>
    <cellStyle name="常规 15 4 3 2" xfId="20715"/>
    <cellStyle name="Input 2 2 3 2 5 2" xfId="20716"/>
    <cellStyle name="标题 3 2 4" xfId="20717"/>
    <cellStyle name="Heading 4 2 2" xfId="20718"/>
    <cellStyle name="Heading 4 2 2 2" xfId="20719"/>
    <cellStyle name="Input 2 4 3 3" xfId="20720"/>
    <cellStyle name="标题 3 2 4 2 2" xfId="20721"/>
    <cellStyle name="Heading 4 2 2 2 2" xfId="20722"/>
    <cellStyle name="Input 2 4 3 3 2" xfId="20723"/>
    <cellStyle name="Heading 4 2 2 2 2 2" xfId="20724"/>
    <cellStyle name="Input 2 4 3 4" xfId="20725"/>
    <cellStyle name="Heading 4 2 2 2 3" xfId="20726"/>
    <cellStyle name="Input 2 4 3 4 2" xfId="20727"/>
    <cellStyle name="Heading 4 2 2 2 3 2" xfId="20728"/>
    <cellStyle name="Input 2 4 3 5 2" xfId="20729"/>
    <cellStyle name="Heading 4 2 2 2 4 2" xfId="20730"/>
    <cellStyle name="Total 2 5 4 2 2" xfId="20731"/>
    <cellStyle name="Input 2 4 3 6" xfId="20732"/>
    <cellStyle name="Heading 4 2 2 2 5" xfId="20733"/>
    <cellStyle name="Heading 4 2 2 3" xfId="20734"/>
    <cellStyle name="Total 3 2 4 8 2" xfId="20735"/>
    <cellStyle name="Input 2 4 4 3" xfId="20736"/>
    <cellStyle name="Total 6 3 13" xfId="20737"/>
    <cellStyle name="标题 3 2 4 3 2" xfId="20738"/>
    <cellStyle name="Input 2 2 2 3 10 3" xfId="20739"/>
    <cellStyle name="Heading 4 2 2 3 2" xfId="20740"/>
    <cellStyle name="Input 2 4 4 3 2" xfId="20741"/>
    <cellStyle name="Total 6 3 13 2" xfId="20742"/>
    <cellStyle name="Heading 4 2 2 3 2 2" xfId="20743"/>
    <cellStyle name="Heading 4 2 2 3 3" xfId="20744"/>
    <cellStyle name="Note 2 2 2 3 10 2" xfId="20745"/>
    <cellStyle name="Input 2 4 4 4" xfId="20746"/>
    <cellStyle name="Total 6 3 14" xfId="20747"/>
    <cellStyle name="Input 2 4 4 6" xfId="20748"/>
    <cellStyle name="Total 6 3 16" xfId="20749"/>
    <cellStyle name="Total 6 3 21" xfId="20750"/>
    <cellStyle name="Total 2 5 4 3 2" xfId="20751"/>
    <cellStyle name="Heading 4 2 2 3 5" xfId="20752"/>
    <cellStyle name="Heading 4 2 2 4" xfId="20753"/>
    <cellStyle name="Total 3 2 4 8 3" xfId="20754"/>
    <cellStyle name="Input 3 5 2 2" xfId="20755"/>
    <cellStyle name="Input 2 4 5 3" xfId="20756"/>
    <cellStyle name="标题 3 2 4 4 2" xfId="20757"/>
    <cellStyle name="Input 2 2 2 3 11 3" xfId="20758"/>
    <cellStyle name="Heading 4 2 2 4 2" xfId="20759"/>
    <cellStyle name="Input 3 5 10" xfId="20760"/>
    <cellStyle name="Heading 4 2 2 5" xfId="20761"/>
    <cellStyle name="Input 3 5 2 3" xfId="20762"/>
    <cellStyle name="Input 3 5 10 2" xfId="20763"/>
    <cellStyle name="Input 2 2 2 3 12 3" xfId="20764"/>
    <cellStyle name="Heading 4 2 2 5 2" xfId="20765"/>
    <cellStyle name="Input 2 4 6 3" xfId="20766"/>
    <cellStyle name="Note 2 4 4 16" xfId="20767"/>
    <cellStyle name="Note 2 4 4 21" xfId="20768"/>
    <cellStyle name="Input 3 5 11" xfId="20769"/>
    <cellStyle name="Heading 4 2 2 6" xfId="20770"/>
    <cellStyle name="Input 3 5 11 2" xfId="20771"/>
    <cellStyle name="Input 2 2 2 3 13 3" xfId="20772"/>
    <cellStyle name="Heading 4 2 2 6 2" xfId="20773"/>
    <cellStyle name="Input 2 4 7 3" xfId="20774"/>
    <cellStyle name="Note 3 2 18" xfId="20775"/>
    <cellStyle name="Note 3 2 23" xfId="20776"/>
    <cellStyle name="Heading 4 2 2_3.3-精装超高层土建 (铝模)" xfId="20777"/>
    <cellStyle name="标题 5 6" xfId="20778"/>
    <cellStyle name="Input 10 11 3" xfId="20779"/>
    <cellStyle name="Input 2 2 3 2 5 3" xfId="20780"/>
    <cellStyle name="标题 3 2 5" xfId="20781"/>
    <cellStyle name="Heading 4 2 3" xfId="20782"/>
    <cellStyle name="Heading 4 2 3 2" xfId="20783"/>
    <cellStyle name="Heading 4 2 3 3" xfId="20784"/>
    <cellStyle name="Total 3 2 4 9 2" xfId="20785"/>
    <cellStyle name="Heading 4 2 3 4" xfId="20786"/>
    <cellStyle name="Total 3 2 4 9 3" xfId="20787"/>
    <cellStyle name="Input 3 5 3 2" xfId="20788"/>
    <cellStyle name="Input 3 5 3 3" xfId="20789"/>
    <cellStyle name="标题 3 3 5 2 2" xfId="20790"/>
    <cellStyle name="Heading 4 2 3 5" xfId="20791"/>
    <cellStyle name="Heading 4 3 3 2 2" xfId="20792"/>
    <cellStyle name="标题 3 2 5 5" xfId="20793"/>
    <cellStyle name="Heading 4 2 4" xfId="20794"/>
    <cellStyle name="Output 2 4 3 11" xfId="20795"/>
    <cellStyle name="Heading 4 2 4 2" xfId="20796"/>
    <cellStyle name="Output 2 4 3 12" xfId="20797"/>
    <cellStyle name="Heading 4 2 4 3" xfId="20798"/>
    <cellStyle name="Input 3 5 4 2" xfId="20799"/>
    <cellStyle name="Output 2 4 3 13" xfId="20800"/>
    <cellStyle name="Heading 4 2 4 4" xfId="20801"/>
    <cellStyle name="Input 3 5 4 3" xfId="20802"/>
    <cellStyle name="Output 2 4 3 14" xfId="20803"/>
    <cellStyle name="标题 3 3 5 3 2" xfId="20804"/>
    <cellStyle name="Heading 4 2 4 5" xfId="20805"/>
    <cellStyle name="Heading 4 3 3 3 2" xfId="20806"/>
    <cellStyle name="标题 3 2 6 5" xfId="20807"/>
    <cellStyle name="Heading 4 2 5" xfId="20808"/>
    <cellStyle name="Note 2 2 3 2 4" xfId="20809"/>
    <cellStyle name="Input 2 7 3 3" xfId="20810"/>
    <cellStyle name="Heading 4 2 5 2 2" xfId="20811"/>
    <cellStyle name="Total 2 2 3 3 15 3" xfId="20812"/>
    <cellStyle name="Total 2 2 3 3 20 3" xfId="20813"/>
    <cellStyle name="Heading 4 2 5 3" xfId="20814"/>
    <cellStyle name="Note 2 2 3 3 4" xfId="20815"/>
    <cellStyle name="Input 2 7 4 3" xfId="20816"/>
    <cellStyle name="Heading 4 2 5 3 2" xfId="20817"/>
    <cellStyle name="Total 2 2 3 3 16 3" xfId="20818"/>
    <cellStyle name="Total 2 2 3 3 21 3" xfId="20819"/>
    <cellStyle name="Heading 4 2 5 4" xfId="20820"/>
    <cellStyle name="Input 3 5 5 2" xfId="20821"/>
    <cellStyle name="Note 2 2 3 4 4" xfId="20822"/>
    <cellStyle name="Input 2 7 5 3" xfId="20823"/>
    <cellStyle name="Heading 4 2 5 4 2" xfId="20824"/>
    <cellStyle name="Total 2 2 3 3 17 3" xfId="20825"/>
    <cellStyle name="Total 2 2 3 3 22 3" xfId="20826"/>
    <cellStyle name="Input 3 5 5 3" xfId="20827"/>
    <cellStyle name="标题 3 3 5 4 2" xfId="20828"/>
    <cellStyle name="Heading 4 2 5 5" xfId="20829"/>
    <cellStyle name="Heading 4 3 3 4 2" xfId="20830"/>
    <cellStyle name="Output 2 2 3 3 3 2" xfId="20831"/>
    <cellStyle name="Heading 4 2 6" xfId="20832"/>
    <cellStyle name="Heading 4 2 6 2" xfId="20833"/>
    <cellStyle name="Input 2 8 3 3" xfId="20834"/>
    <cellStyle name="Heading 4 2 6 2 2" xfId="20835"/>
    <cellStyle name="Heading 4 2 6 3" xfId="20836"/>
    <cellStyle name="Heading 4 2 6 4" xfId="20837"/>
    <cellStyle name="Input 3 5 6 2" xfId="20838"/>
    <cellStyle name="Input 2 8 5 3" xfId="20839"/>
    <cellStyle name="Heading 4 2 6 4 2" xfId="20840"/>
    <cellStyle name="Heading 4 2 6 5" xfId="20841"/>
    <cellStyle name="Input 3 5 6 3" xfId="20842"/>
    <cellStyle name="Output 2 2 3 3 3 3" xfId="20843"/>
    <cellStyle name="Heading 4 2 7" xfId="20844"/>
    <cellStyle name="Heading 4 2 7 2" xfId="20845"/>
    <cellStyle name="Heading 4 2 8" xfId="20846"/>
    <cellStyle name="Heading 4 2 8 2" xfId="20847"/>
    <cellStyle name="Heading 4 2 9" xfId="20848"/>
    <cellStyle name="Output 2 4 4 11" xfId="20849"/>
    <cellStyle name="注释 2 4 5 8" xfId="20850"/>
    <cellStyle name="Heading 4 2 9 2" xfId="20851"/>
    <cellStyle name="强调文字颜色 4 2 4 4" xfId="20852"/>
    <cellStyle name="Output 7 8 3" xfId="20853"/>
    <cellStyle name="汇总 3 6 5 5 2" xfId="20854"/>
    <cellStyle name="Input 2 2 3 2 6" xfId="20855"/>
    <cellStyle name="Heading 4 3" xfId="20856"/>
    <cellStyle name="计算 2 2 7 6" xfId="20857"/>
    <cellStyle name="Input 2 2 3 2 6 2" xfId="20858"/>
    <cellStyle name="标题 3 3 4" xfId="20859"/>
    <cellStyle name="Heading 4 3 2" xfId="20860"/>
    <cellStyle name="Total 2 2 5 19" xfId="20861"/>
    <cellStyle name="Total 2 2 5 24" xfId="20862"/>
    <cellStyle name="Heading 4 3 2 2" xfId="20863"/>
    <cellStyle name="Input 3 4 3 3" xfId="20864"/>
    <cellStyle name="标题 3 3 4 2 2" xfId="20865"/>
    <cellStyle name="Total 2 2 5 19 2" xfId="20866"/>
    <cellStyle name="汇总 3 10 22 3" xfId="20867"/>
    <cellStyle name="汇总 3 10 17 3" xfId="20868"/>
    <cellStyle name="Heading 4 3 2 2 2" xfId="20869"/>
    <cellStyle name="Input 3 4 5 3" xfId="20870"/>
    <cellStyle name="标题 3 3 4 4 2" xfId="20871"/>
    <cellStyle name="汇总 3 10 19 3" xfId="20872"/>
    <cellStyle name="Heading 4 3 2 4 2" xfId="20873"/>
    <cellStyle name="Heading 4 3 2 5" xfId="20874"/>
    <cellStyle name="Input 3 6 2 3" xfId="20875"/>
    <cellStyle name="Input 3 6 3 3" xfId="20876"/>
    <cellStyle name="标题 3 3 6 2 2" xfId="20877"/>
    <cellStyle name="Heading 4 3 3 5" xfId="20878"/>
    <cellStyle name="汇总 3 2 7 10 2" xfId="20879"/>
    <cellStyle name="Heading 4 3 4 2" xfId="20880"/>
    <cellStyle name="汇总 3 2 7 11" xfId="20881"/>
    <cellStyle name="Heading 4 3 5" xfId="20882"/>
    <cellStyle name="汇总 3 2 7 11 2" xfId="20883"/>
    <cellStyle name="Heading 4 3 5 2" xfId="20884"/>
    <cellStyle name="输入 2 2 3 5 12 2" xfId="20885"/>
    <cellStyle name="Heading 4 3_3.3-精装超高层土建 (铝模)" xfId="20886"/>
    <cellStyle name="Total 4 11 3" xfId="20887"/>
    <cellStyle name="好_3.3-精装超高层土建 (铝模) 4" xfId="20888"/>
    <cellStyle name="Input 2 2 3 2 7 3" xfId="20889"/>
    <cellStyle name="标题 3 4 5" xfId="20890"/>
    <cellStyle name="Output 2 2 2 8" xfId="20891"/>
    <cellStyle name="差_万科紫台总包单项工程汇总表（合同版） 2" xfId="20892"/>
    <cellStyle name="Heading 4 4 3" xfId="20893"/>
    <cellStyle name="Heading 4 4 4" xfId="20894"/>
    <cellStyle name="常规 14 6 3 2" xfId="20895"/>
    <cellStyle name="Output 2 2 2 9" xfId="20896"/>
    <cellStyle name="差_万科紫台总包单项工程汇总表（合同版） 3" xfId="20897"/>
    <cellStyle name="计算 3 2 3 3 2" xfId="20898"/>
    <cellStyle name="差_万科紫台总包单项工程汇总表（合同版） 4" xfId="20899"/>
    <cellStyle name="Heading 4 4 5" xfId="20900"/>
    <cellStyle name="Output 2 2 3 7 2" xfId="20901"/>
    <cellStyle name="Heading 4 5 2 2" xfId="20902"/>
    <cellStyle name="Input 2 2 3 2 8 3" xfId="20903"/>
    <cellStyle name="Total 4 2 6" xfId="20904"/>
    <cellStyle name="标题 3 5 5" xfId="20905"/>
    <cellStyle name="Output 2 2 3 8" xfId="20906"/>
    <cellStyle name="Heading 4 5 3" xfId="20907"/>
    <cellStyle name="Output 2 2 3 8 2" xfId="20908"/>
    <cellStyle name="Heading 4 5 3 2" xfId="20909"/>
    <cellStyle name="Output 2 2 3 9 2" xfId="20910"/>
    <cellStyle name="Heading 4 5 4 2" xfId="20911"/>
    <cellStyle name="Heading 4 5 5" xfId="20912"/>
    <cellStyle name="输出 2 3 4" xfId="20913"/>
    <cellStyle name="Output 2 2 4 7 2" xfId="20914"/>
    <cellStyle name="常规 2 2 2" xfId="20915"/>
    <cellStyle name="Heading 4 6 2 2" xfId="20916"/>
    <cellStyle name="输出 3 2 7 13" xfId="20917"/>
    <cellStyle name="Input 2 2 3 2 9 3" xfId="20918"/>
    <cellStyle name="Total 4 3 6" xfId="20919"/>
    <cellStyle name="Output 2 2 4 8" xfId="20920"/>
    <cellStyle name="常规 2 3" xfId="20921"/>
    <cellStyle name="Heading 4 6 3" xfId="20922"/>
    <cellStyle name="输出 2 4 4" xfId="20923"/>
    <cellStyle name="Output 2 2 4 8 2" xfId="20924"/>
    <cellStyle name="常规 2 3 2" xfId="20925"/>
    <cellStyle name="Heading 4 6 3 2" xfId="20926"/>
    <cellStyle name="Output 2 2 4 9" xfId="20927"/>
    <cellStyle name="常规 2 4" xfId="20928"/>
    <cellStyle name="Heading 4 6 4" xfId="20929"/>
    <cellStyle name="Output 2 2 5 7" xfId="20930"/>
    <cellStyle name="常规 3 2" xfId="20931"/>
    <cellStyle name="Heading 4 7 2" xfId="20932"/>
    <cellStyle name="输出 3 3 4" xfId="20933"/>
    <cellStyle name="Output 2 2 5 7 2" xfId="20934"/>
    <cellStyle name="常规 3 2 2" xfId="20935"/>
    <cellStyle name="Heading 4 7 2 2" xfId="20936"/>
    <cellStyle name="输出 3 4 4" xfId="20937"/>
    <cellStyle name="Output 2 2 5 8 2" xfId="20938"/>
    <cellStyle name="常规 3 3 2" xfId="20939"/>
    <cellStyle name="Heading 4 7 3 2" xfId="20940"/>
    <cellStyle name="Output 2 2 5 9" xfId="20941"/>
    <cellStyle name="常规 3 4" xfId="20942"/>
    <cellStyle name="Heading 4 7 4" xfId="20943"/>
    <cellStyle name="输出 3 5 4" xfId="20944"/>
    <cellStyle name="Output 2 2 5 9 2" xfId="20945"/>
    <cellStyle name="Output 2 5 3 11" xfId="20946"/>
    <cellStyle name="常规 3 4 2" xfId="20947"/>
    <cellStyle name="Heading 4 7 4 2" xfId="20948"/>
    <cellStyle name="常规 4" xfId="20949"/>
    <cellStyle name="Heading 4 8" xfId="20950"/>
    <cellStyle name="计算 3 10 20" xfId="20951"/>
    <cellStyle name="计算 3 10 15" xfId="20952"/>
    <cellStyle name="Output 2 2 6 7" xfId="20953"/>
    <cellStyle name="常规 4 2" xfId="20954"/>
    <cellStyle name="Heading 4 8 2" xfId="20955"/>
    <cellStyle name="常规 5" xfId="20956"/>
    <cellStyle name="Heading 4 9" xfId="20957"/>
    <cellStyle name="强调文字颜色 1 2 2_3.3-精装超高层土建 (铝模)" xfId="20958"/>
    <cellStyle name="标题 4 5" xfId="20959"/>
    <cellStyle name="Input 10 10 2" xfId="20960"/>
    <cellStyle name="Input 10 10 3" xfId="20961"/>
    <cellStyle name="Input 10 11" xfId="20962"/>
    <cellStyle name="标题 5 5" xfId="20963"/>
    <cellStyle name="Input 10 11 2" xfId="20964"/>
    <cellStyle name="Input 10 12" xfId="20965"/>
    <cellStyle name="标题 6 5" xfId="20966"/>
    <cellStyle name="Input 10 12 2" xfId="20967"/>
    <cellStyle name="标题 6 6" xfId="20968"/>
    <cellStyle name="Input 10 12 3" xfId="20969"/>
    <cellStyle name="标题 7 5" xfId="20970"/>
    <cellStyle name="Input 10 13 2" xfId="20971"/>
    <cellStyle name="Input 10 13 3" xfId="20972"/>
    <cellStyle name="标题 8 5" xfId="20973"/>
    <cellStyle name="常规 16 2 2 5" xfId="20974"/>
    <cellStyle name="Input 10 14 2" xfId="20975"/>
    <cellStyle name="常规 16 2 3 5" xfId="20976"/>
    <cellStyle name="Input 10 20 2" xfId="20977"/>
    <cellStyle name="Input 10 15 2" xfId="20978"/>
    <cellStyle name="注释 3 2 2 5 13 2" xfId="20979"/>
    <cellStyle name="Input 10 21" xfId="20980"/>
    <cellStyle name="Input 10 16" xfId="20981"/>
    <cellStyle name="Input 10 21 2" xfId="20982"/>
    <cellStyle name="Input 10 16 2" xfId="20983"/>
    <cellStyle name="注释 3 2 2 5 13 3" xfId="20984"/>
    <cellStyle name="Input 10 22" xfId="20985"/>
    <cellStyle name="Input 10 17" xfId="20986"/>
    <cellStyle name="Input 10 22 2" xfId="20987"/>
    <cellStyle name="Input 10 17 2" xfId="20988"/>
    <cellStyle name="Input 10 23" xfId="20989"/>
    <cellStyle name="Input 10 18" xfId="20990"/>
    <cellStyle name="Input 10 18 2" xfId="20991"/>
    <cellStyle name="常规 3 2 6 2 2" xfId="20992"/>
    <cellStyle name="Input 10 24" xfId="20993"/>
    <cellStyle name="Input 10 19" xfId="20994"/>
    <cellStyle name="Input 10 19 2" xfId="20995"/>
    <cellStyle name="Input 10 19 3" xfId="20996"/>
    <cellStyle name="Input 2 4 4 11 2" xfId="20997"/>
    <cellStyle name="链接单元格 2 5 3 2" xfId="20998"/>
    <cellStyle name="Input 2 3 3 10 2" xfId="20999"/>
    <cellStyle name="Input 10 2" xfId="21000"/>
    <cellStyle name="Input 10 2 2" xfId="21001"/>
    <cellStyle name="Input 10 2 3" xfId="21002"/>
    <cellStyle name="Input 2 3 3 10 3" xfId="21003"/>
    <cellStyle name="Input 10 3" xfId="21004"/>
    <cellStyle name="Output 6 4 19" xfId="21005"/>
    <cellStyle name="Output 6 4 24" xfId="21006"/>
    <cellStyle name="Input 7 2 20 2" xfId="21007"/>
    <cellStyle name="Input 7 2 15 2" xfId="21008"/>
    <cellStyle name="Input 10 4" xfId="21009"/>
    <cellStyle name="Input 10 6" xfId="21010"/>
    <cellStyle name="Input 10 7" xfId="21011"/>
    <cellStyle name="Input 10 8" xfId="21012"/>
    <cellStyle name="Input 10 9" xfId="21013"/>
    <cellStyle name="常规 10 2 2 3 2" xfId="21014"/>
    <cellStyle name="链接单元格 2 5 4" xfId="21015"/>
    <cellStyle name="Input 2 3 3 11" xfId="21016"/>
    <cellStyle name="Input 11" xfId="21017"/>
    <cellStyle name="链接单元格 2 5 4 2" xfId="21018"/>
    <cellStyle name="Input 2 3 3 11 2" xfId="21019"/>
    <cellStyle name="Input 11 2" xfId="21020"/>
    <cellStyle name="Input 2 3 3 11 3" xfId="21021"/>
    <cellStyle name="Input 11 3" xfId="21022"/>
    <cellStyle name="链接单元格 2 5 5" xfId="21023"/>
    <cellStyle name="Input 2 3 3 12" xfId="21024"/>
    <cellStyle name="Input 12" xfId="21025"/>
    <cellStyle name="Output 2 5 3 15 2" xfId="21026"/>
    <cellStyle name="Output 2 5 3 20 2" xfId="21027"/>
    <cellStyle name="常规 3 4 6 2" xfId="21028"/>
    <cellStyle name="常规 10 2 2 3 3" xfId="21029"/>
    <cellStyle name="Input 2 3 3 13 2" xfId="21030"/>
    <cellStyle name="Input 13 2" xfId="21031"/>
    <cellStyle name="Input 2 3 3 13 3" xfId="21032"/>
    <cellStyle name="Input 13 3" xfId="21033"/>
    <cellStyle name="Warning Text 6 3" xfId="21034"/>
    <cellStyle name="常规 10 2 4 2 2 3 2" xfId="21035"/>
    <cellStyle name="Input 22" xfId="21036"/>
    <cellStyle name="Input 2 3 3 22" xfId="21037"/>
    <cellStyle name="Input 2 3 3 17" xfId="21038"/>
    <cellStyle name="Input 17" xfId="21039"/>
    <cellStyle name="警告文本 2 2 2 2 2" xfId="21040"/>
    <cellStyle name="Warning Text 6 4" xfId="21041"/>
    <cellStyle name="常规 10 2 4 2 2 3 3" xfId="21042"/>
    <cellStyle name="Input 23" xfId="21043"/>
    <cellStyle name="Input 2 3 3 23" xfId="21044"/>
    <cellStyle name="Input 2 3 3 18" xfId="21045"/>
    <cellStyle name="Input 18" xfId="21046"/>
    <cellStyle name="Warning Text 6 5" xfId="21047"/>
    <cellStyle name="常规 10 2 4 2 2 3 4" xfId="21048"/>
    <cellStyle name="Input 24" xfId="21049"/>
    <cellStyle name="Input 2 3 3 24" xfId="21050"/>
    <cellStyle name="Input 2 3 3 19" xfId="21051"/>
    <cellStyle name="Input 19" xfId="21052"/>
    <cellStyle name="Input 2 20 3" xfId="21053"/>
    <cellStyle name="Input 2 15 3" xfId="21054"/>
    <cellStyle name="Note 3 4 6" xfId="21055"/>
    <cellStyle name="Input 2 22" xfId="21056"/>
    <cellStyle name="Input 2 17" xfId="21057"/>
    <cellStyle name="Input 2 3 3 2 2" xfId="21058"/>
    <cellStyle name="Input 2 2" xfId="21059"/>
    <cellStyle name="Note 3 4 15 2" xfId="21060"/>
    <cellStyle name="Note 3 4 20 2" xfId="21061"/>
    <cellStyle name="Note 7 3 18" xfId="21062"/>
    <cellStyle name="Note 7 3 23" xfId="21063"/>
    <cellStyle name="Input 2 2 10" xfId="21064"/>
    <cellStyle name="Note 3 4 15 3" xfId="21065"/>
    <cellStyle name="Note 3 4 20 3" xfId="21066"/>
    <cellStyle name="Note 7 3 19" xfId="21067"/>
    <cellStyle name="Note 7 3 24" xfId="21068"/>
    <cellStyle name="Input 2 2 11" xfId="21069"/>
    <cellStyle name="Total 3 2 3 16 2" xfId="21070"/>
    <cellStyle name="Total 3 2 3 21 2" xfId="21071"/>
    <cellStyle name="Input 2 2 14" xfId="21072"/>
    <cellStyle name="Total 3 2 3 16 3" xfId="21073"/>
    <cellStyle name="Total 3 2 3 21 3" xfId="21074"/>
    <cellStyle name="Input 2 2 20" xfId="21075"/>
    <cellStyle name="Input 2 2 15" xfId="21076"/>
    <cellStyle name="計算方式 2 2 2 2" xfId="21077"/>
    <cellStyle name="Input 2 2 21" xfId="21078"/>
    <cellStyle name="Input 2 2 16" xfId="21079"/>
    <cellStyle name="Input 2 2 2 10" xfId="21080"/>
    <cellStyle name="Input 2 2 2 10 2" xfId="21081"/>
    <cellStyle name="Input 2 2 2 10 3" xfId="21082"/>
    <cellStyle name="Input 2 2 2 11" xfId="21083"/>
    <cellStyle name="Input 2 2 2 11 2" xfId="21084"/>
    <cellStyle name="Input 2 2 2 11 3" xfId="21085"/>
    <cellStyle name="Input 2 2 2 12" xfId="21086"/>
    <cellStyle name="Output 2 5 2 10 2" xfId="21087"/>
    <cellStyle name="Input 2 2 2 12 2" xfId="21088"/>
    <cellStyle name="Input 2 2 2 12 3" xfId="21089"/>
    <cellStyle name="常规 2 2 2 3 3 2" xfId="21090"/>
    <cellStyle name="Input 2 2 2 13" xfId="21091"/>
    <cellStyle name="Output 2 5 2 10 3" xfId="21092"/>
    <cellStyle name="Input 2 2 2 13 2" xfId="21093"/>
    <cellStyle name="常规 14 2 2 3" xfId="21094"/>
    <cellStyle name="Input 2 2 2 13 3" xfId="21095"/>
    <cellStyle name="常规 14 2 2 4" xfId="21096"/>
    <cellStyle name="Input 2 2 2 14" xfId="21097"/>
    <cellStyle name="Input 2 2 2 14 2" xfId="21098"/>
    <cellStyle name="常规 14 2 3 3" xfId="21099"/>
    <cellStyle name="Input 2 2 2 14 3" xfId="21100"/>
    <cellStyle name="常规 14 2 3 4" xfId="21101"/>
    <cellStyle name="Input 2 2 2 20" xfId="21102"/>
    <cellStyle name="Input 2 2 2 15" xfId="21103"/>
    <cellStyle name="Input 2 2 2 20 2" xfId="21104"/>
    <cellStyle name="Input 2 2 2 15 2" xfId="21105"/>
    <cellStyle name="Input 2 2 2 20 3" xfId="21106"/>
    <cellStyle name="Input 2 2 2 15 3" xfId="21107"/>
    <cellStyle name="Input 2 2 2 21" xfId="21108"/>
    <cellStyle name="Input 2 2 2 16" xfId="21109"/>
    <cellStyle name="Input 2 2 2 21 2" xfId="21110"/>
    <cellStyle name="Input 2 2 2 16 2" xfId="21111"/>
    <cellStyle name="Output 3 3 2 15" xfId="21112"/>
    <cellStyle name="Output 3 3 2 20" xfId="21113"/>
    <cellStyle name="Input 2 2 2 21 3" xfId="21114"/>
    <cellStyle name="Input 2 2 2 16 3" xfId="21115"/>
    <cellStyle name="Output 3 3 2 16" xfId="21116"/>
    <cellStyle name="Output 3 3 2 21" xfId="21117"/>
    <cellStyle name="Input 2 2 2 22" xfId="21118"/>
    <cellStyle name="Input 2 2 2 17" xfId="21119"/>
    <cellStyle name="Note 3 2 2 16 2" xfId="21120"/>
    <cellStyle name="Note 3 2 2 21 2" xfId="21121"/>
    <cellStyle name="Input 2 2 2 22 2" xfId="21122"/>
    <cellStyle name="Input 2 2 2 17 2" xfId="21123"/>
    <cellStyle name="Input 2 2 2 22 3" xfId="21124"/>
    <cellStyle name="Input 2 2 2 17 3" xfId="21125"/>
    <cellStyle name="输出 2 3 5 2 2" xfId="21126"/>
    <cellStyle name="常规 2 2 3 2 2" xfId="21127"/>
    <cellStyle name="好_万科金色城市23号地块安装部分模拟清单（2011.11.21.浩） 2 3 5" xfId="21128"/>
    <cellStyle name="Note 10 11 2" xfId="21129"/>
    <cellStyle name="Input 2 2 2 23" xfId="21130"/>
    <cellStyle name="Input 2 2 2 18" xfId="21131"/>
    <cellStyle name="Note 3 2 2 16 3" xfId="21132"/>
    <cellStyle name="Note 3 2 2 21 3" xfId="21133"/>
    <cellStyle name="Input 2 2 2 23 2" xfId="21134"/>
    <cellStyle name="Input 2 2 2 18 2" xfId="21135"/>
    <cellStyle name="输出 2 3 5 2 3" xfId="21136"/>
    <cellStyle name="常规 2 2 3 2 3" xfId="21137"/>
    <cellStyle name="好_万科金色城市23号地块安装部分模拟清单（2011.11.21.浩） 2 3 6" xfId="21138"/>
    <cellStyle name="Note 10 11 3" xfId="21139"/>
    <cellStyle name="Output 5 4 4 2" xfId="21140"/>
    <cellStyle name="Input 2 2 2 24" xfId="21141"/>
    <cellStyle name="Input 2 2 2 19" xfId="21142"/>
    <cellStyle name="Input 2 2 2 2 10" xfId="21143"/>
    <cellStyle name="Input 2 2 2 2 10 2" xfId="21144"/>
    <cellStyle name="Input 2 2 2 2 10 3" xfId="21145"/>
    <cellStyle name="Output 2 2 3 13 2" xfId="21146"/>
    <cellStyle name="Input 3 3 2 22 2" xfId="21147"/>
    <cellStyle name="Input 3 3 2 17 2" xfId="21148"/>
    <cellStyle name="Input 2 2 2 2 11" xfId="21149"/>
    <cellStyle name="Input 2 2 2 2 11 2" xfId="21150"/>
    <cellStyle name="常规 11 5 2 3" xfId="21151"/>
    <cellStyle name="Input 2 2 2 2 11 3" xfId="21152"/>
    <cellStyle name="Input 2 2 2 2 2" xfId="21153"/>
    <cellStyle name="Input 2 2 2 2 2 2" xfId="21154"/>
    <cellStyle name="好 7 3 2" xfId="21155"/>
    <cellStyle name="Input 2 2 2 2 2 3" xfId="21156"/>
    <cellStyle name="Input 2 2 2 2 3" xfId="21157"/>
    <cellStyle name="Input 2 2 2 2 3 2" xfId="21158"/>
    <cellStyle name="好 7 4 2" xfId="21159"/>
    <cellStyle name="Input 2 2 2 2 3 3" xfId="21160"/>
    <cellStyle name="Input 2 2 2 2 4 2" xfId="21161"/>
    <cellStyle name="好 7 5 2" xfId="21162"/>
    <cellStyle name="Input 2 2 2 2 4 3" xfId="21163"/>
    <cellStyle name="Input 2 2 2 2 5 3" xfId="21164"/>
    <cellStyle name="Output 6 8 3" xfId="21165"/>
    <cellStyle name="Input 2 2 2 2 6" xfId="21166"/>
    <cellStyle name="Note 6" xfId="21167"/>
    <cellStyle name="Input 2 2 2 2 6 2" xfId="21168"/>
    <cellStyle name="Note 7" xfId="21169"/>
    <cellStyle name="Input 2 2 2 2 6 3" xfId="21170"/>
    <cellStyle name="Input 2 2 2 2 7 2" xfId="21171"/>
    <cellStyle name="Input 2 2 2 2 7 3" xfId="21172"/>
    <cellStyle name="Input 2 2 2 2 8" xfId="21173"/>
    <cellStyle name="Input 2 2 2 2 8 2" xfId="21174"/>
    <cellStyle name="Input 2 2 2 2 8 3" xfId="21175"/>
    <cellStyle name="Input 2 2 2 2 9" xfId="21176"/>
    <cellStyle name="Input 2 2 2 2 9 2" xfId="21177"/>
    <cellStyle name="Input 2 2 2 25" xfId="21178"/>
    <cellStyle name="Input 2 2 2 25 2" xfId="21179"/>
    <cellStyle name="常规 12 2 3 2" xfId="21180"/>
    <cellStyle name="Input 2 2 2 26" xfId="21181"/>
    <cellStyle name="常规 12 2 3 3" xfId="21182"/>
    <cellStyle name="Input 2 2 2 27" xfId="21183"/>
    <cellStyle name="Input 2 4 4" xfId="21184"/>
    <cellStyle name="Input 2 2 2 3 10" xfId="21185"/>
    <cellStyle name="常规 3 2 4 2 2 2 5 6" xfId="21186"/>
    <cellStyle name="Input 2 4 4 2" xfId="21187"/>
    <cellStyle name="Total 6 3 12" xfId="21188"/>
    <cellStyle name="Input 2 2 2 3 10 2" xfId="21189"/>
    <cellStyle name="Input 2 4 5 2" xfId="21190"/>
    <cellStyle name="Input 2 2 2 3 11 2" xfId="21191"/>
    <cellStyle name="Input 2 4 6 2" xfId="21192"/>
    <cellStyle name="Note 2 4 4 15" xfId="21193"/>
    <cellStyle name="Note 2 4 4 20" xfId="21194"/>
    <cellStyle name="Input 2 2 2 3 12 2" xfId="21195"/>
    <cellStyle name="Input 2 4 7" xfId="21196"/>
    <cellStyle name="好_万科紫台总包单项工程汇总表（合同版） 7 2" xfId="21197"/>
    <cellStyle name="Input 2 2 2 3 13" xfId="21198"/>
    <cellStyle name="Input 2 4 7 2" xfId="21199"/>
    <cellStyle name="Note 3 2 17" xfId="21200"/>
    <cellStyle name="Note 3 2 22" xfId="21201"/>
    <cellStyle name="Input 2 2 2 3 13 2" xfId="21202"/>
    <cellStyle name="Input 2 4 8" xfId="21203"/>
    <cellStyle name="Input 2 2 2 3 14" xfId="21204"/>
    <cellStyle name="Input 2 4 8 2" xfId="21205"/>
    <cellStyle name="Input 2 2 2 3 14 2" xfId="21206"/>
    <cellStyle name="Input 3 5 12 2" xfId="21207"/>
    <cellStyle name="Input 2 2 2 3 14 3" xfId="21208"/>
    <cellStyle name="Input 2 4 8 3" xfId="21209"/>
    <cellStyle name="Input 2 2 2 3 2" xfId="21210"/>
    <cellStyle name="Input 2 2 2 3 2 2" xfId="21211"/>
    <cellStyle name="S4 2 3 2" xfId="21212"/>
    <cellStyle name="好 8 3 2" xfId="21213"/>
    <cellStyle name="Input 2 2 2 3 2 3" xfId="21214"/>
    <cellStyle name="Input 2 2 2 3 3" xfId="21215"/>
    <cellStyle name="Input 2 2 2 3 3 2" xfId="21216"/>
    <cellStyle name="好 8 4 2" xfId="21217"/>
    <cellStyle name="Input 2 2 2 3 3 3" xfId="21218"/>
    <cellStyle name="Input 2 4 27" xfId="21219"/>
    <cellStyle name="差_最新总包单项工程汇总表（合同版）(1) 6 3 2" xfId="21220"/>
    <cellStyle name="Input 2 2 2 3 4 2" xfId="21221"/>
    <cellStyle name="好 8 5 2" xfId="21222"/>
    <cellStyle name="Input 2 2 2 3 4 3" xfId="21223"/>
    <cellStyle name="Output 6 9 2" xfId="21224"/>
    <cellStyle name="Input 2 2 2 3 5" xfId="21225"/>
    <cellStyle name="Input 2 2 2 3 5 2" xfId="21226"/>
    <cellStyle name="Input 2 2 2 3 5 3" xfId="21227"/>
    <cellStyle name="Output 6 9 3" xfId="21228"/>
    <cellStyle name="Input 2 2 2 3 6" xfId="21229"/>
    <cellStyle name="Input 2 2 2 3 6 2" xfId="21230"/>
    <cellStyle name="Input 2 2 2 3 6 3" xfId="21231"/>
    <cellStyle name="Input 2 2 2 3 7" xfId="21232"/>
    <cellStyle name="Input 2 2 2 3 7 3" xfId="21233"/>
    <cellStyle name="Input 2 2 2 3 8" xfId="21234"/>
    <cellStyle name="Input 2 2 2 3 8 2" xfId="21235"/>
    <cellStyle name="Note 2 3 2 24" xfId="21236"/>
    <cellStyle name="Note 2 3 2 19" xfId="21237"/>
    <cellStyle name="Input 2 2 2 3 8 3" xfId="21238"/>
    <cellStyle name="常规 11 2_3.3-精装超高层土建 (铝模)" xfId="21239"/>
    <cellStyle name="Input 2 2 2 3 9" xfId="21240"/>
    <cellStyle name="Input 2 2 2 3 9 3" xfId="21241"/>
    <cellStyle name="Input 2 9 4" xfId="21242"/>
    <cellStyle name="Input 2 2 2 4 10" xfId="21243"/>
    <cellStyle name="Note 2 2 5 3 3" xfId="21244"/>
    <cellStyle name="Input 2 9 4 2" xfId="21245"/>
    <cellStyle name="Total 7 3 12" xfId="21246"/>
    <cellStyle name="Note 2 2 3 4 9 3" xfId="21247"/>
    <cellStyle name="Input 2 2 2 4 10 2" xfId="21248"/>
    <cellStyle name="Input 2 9 4 3" xfId="21249"/>
    <cellStyle name="Total 7 3 13" xfId="21250"/>
    <cellStyle name="Input 2 2 2 4 10 3" xfId="21251"/>
    <cellStyle name="Note 2 2 5 4 3" xfId="21252"/>
    <cellStyle name="Input 2 9 5 2" xfId="21253"/>
    <cellStyle name="标题 1 3 2 2 3" xfId="21254"/>
    <cellStyle name="Input 2 2 2 4 11 2" xfId="21255"/>
    <cellStyle name="Input 2 9 5 3" xfId="21256"/>
    <cellStyle name="标题 1 3 2 2 4" xfId="21257"/>
    <cellStyle name="Input 2 2 2 4 11 3" xfId="21258"/>
    <cellStyle name="Note 2 2 5 5 3" xfId="21259"/>
    <cellStyle name="Input 2 9 6 2" xfId="21260"/>
    <cellStyle name="Note 2 5 4 15" xfId="21261"/>
    <cellStyle name="Note 2 5 4 20" xfId="21262"/>
    <cellStyle name="标题 1 3 2 3 3" xfId="21263"/>
    <cellStyle name="Input 2 2 2 4 12 2" xfId="21264"/>
    <cellStyle name="标题 1 3 2 3 4" xfId="21265"/>
    <cellStyle name="Input 3 6 10 2" xfId="21266"/>
    <cellStyle name="Input 2 2 2 4 12 3" xfId="21267"/>
    <cellStyle name="Input 2 9 6 3" xfId="21268"/>
    <cellStyle name="Note 2 5 4 16" xfId="21269"/>
    <cellStyle name="Note 2 5 4 21" xfId="21270"/>
    <cellStyle name="Note 2 2 5 6 3" xfId="21271"/>
    <cellStyle name="Input 2 9 7 2" xfId="21272"/>
    <cellStyle name="Note 4 2 17" xfId="21273"/>
    <cellStyle name="Note 4 2 22" xfId="21274"/>
    <cellStyle name="Title 3 2 5" xfId="21275"/>
    <cellStyle name="Input 2 2 2 4 13 2" xfId="21276"/>
    <cellStyle name="Input 3 6 11 2" xfId="21277"/>
    <cellStyle name="Input 2 2 2 4 13 3" xfId="21278"/>
    <cellStyle name="Input 2 9 7 3" xfId="21279"/>
    <cellStyle name="Note 4 2 18" xfId="21280"/>
    <cellStyle name="Note 4 2 23" xfId="21281"/>
    <cellStyle name="Note 2 2 5 7 3" xfId="21282"/>
    <cellStyle name="Input 2 9 8 2" xfId="21283"/>
    <cellStyle name="Title 3 3 5" xfId="21284"/>
    <cellStyle name="Input 2 2 2 4 14 2" xfId="21285"/>
    <cellStyle name="Input 3 6 12 2" xfId="21286"/>
    <cellStyle name="Input 2 2 2 4 14 3" xfId="21287"/>
    <cellStyle name="Input 2 9 8 3" xfId="21288"/>
    <cellStyle name="Note 2 2 5 8 3" xfId="21289"/>
    <cellStyle name="Input 2 9 9 2" xfId="21290"/>
    <cellStyle name="Total 7 4 12" xfId="21291"/>
    <cellStyle name="Input 2 2 2 4 20 2" xfId="21292"/>
    <cellStyle name="Input 2 2 2 4 15 2" xfId="21293"/>
    <cellStyle name="Input 3 6 13 2" xfId="21294"/>
    <cellStyle name="Input 2 2 2 4 20 3" xfId="21295"/>
    <cellStyle name="Input 2 2 2 4 15 3" xfId="21296"/>
    <cellStyle name="Input 2 9 9 3" xfId="21297"/>
    <cellStyle name="Total 7 4 13" xfId="21298"/>
    <cellStyle name="注释 3 4 5 14 2" xfId="21299"/>
    <cellStyle name="Input 2 2 2 4 21" xfId="21300"/>
    <cellStyle name="Input 2 2 2 4 16" xfId="21301"/>
    <cellStyle name="Note 2 2 5 9 3" xfId="21302"/>
    <cellStyle name="Input 2 2 2 4 21 2" xfId="21303"/>
    <cellStyle name="Input 2 2 2 4 16 2" xfId="21304"/>
    <cellStyle name="Input 3 6 14 2" xfId="21305"/>
    <cellStyle name="Input 2 2 2 4 21 3" xfId="21306"/>
    <cellStyle name="Input 2 2 2 4 16 3" xfId="21307"/>
    <cellStyle name="注释 3 4 5 14 3" xfId="21308"/>
    <cellStyle name="Input 2 2 2 4 22" xfId="21309"/>
    <cellStyle name="Input 2 2 2 4 17" xfId="21310"/>
    <cellStyle name="Input 2 2 2 4 22 2" xfId="21311"/>
    <cellStyle name="Input 2 2 2 4 17 2" xfId="21312"/>
    <cellStyle name="Input 3 6 20 2" xfId="21313"/>
    <cellStyle name="Input 3 6 15 2" xfId="21314"/>
    <cellStyle name="Input 2 2 2 4 22 3" xfId="21315"/>
    <cellStyle name="Input 2 2 2 4 17 3" xfId="21316"/>
    <cellStyle name="Input 2 2 2 4 23" xfId="21317"/>
    <cellStyle name="Input 2 2 2 4 18" xfId="21318"/>
    <cellStyle name="常规 2 2 4 3 2 2" xfId="21319"/>
    <cellStyle name="Input 2 2 2 4 18 2" xfId="21320"/>
    <cellStyle name="Input 3 6 21 2" xfId="21321"/>
    <cellStyle name="Input 3 6 16 2" xfId="21322"/>
    <cellStyle name="Input 2 2 2 4 18 3" xfId="21323"/>
    <cellStyle name="Input 2 2 2 4 24" xfId="21324"/>
    <cellStyle name="Input 2 2 2 4 19" xfId="21325"/>
    <cellStyle name="Input 2 2 2 4 19 2" xfId="21326"/>
    <cellStyle name="Input 3 6 22 2" xfId="21327"/>
    <cellStyle name="Input 3 6 17 2" xfId="21328"/>
    <cellStyle name="Input 2 2 2 4 19 3" xfId="21329"/>
    <cellStyle name="Input 2 2 2 4 2" xfId="21330"/>
    <cellStyle name="Input 2 2 2 4 2 2" xfId="21331"/>
    <cellStyle name="Input 2 2 2 4 2 3" xfId="21332"/>
    <cellStyle name="Input 2 2 2 4 3" xfId="21333"/>
    <cellStyle name="Input 2 2 2 4 3 2" xfId="21334"/>
    <cellStyle name="Input 2 2 2 4 3 3" xfId="21335"/>
    <cellStyle name="Input 2 2 2 4 4" xfId="21336"/>
    <cellStyle name="适中 3 2 2 6" xfId="21337"/>
    <cellStyle name="Note 2 4 26" xfId="21338"/>
    <cellStyle name="Input 2 2 2 4 4 2" xfId="21339"/>
    <cellStyle name="Note 2 4 27" xfId="21340"/>
    <cellStyle name="Input 2 2 2 4 4 3" xfId="21341"/>
    <cellStyle name="Input 2 2 2 4 5" xfId="21342"/>
    <cellStyle name="Input 2 2 2 4 5 2" xfId="21343"/>
    <cellStyle name="Input 2 2 2 4 6" xfId="21344"/>
    <cellStyle name="Input 2 2 2 4 6 2" xfId="21345"/>
    <cellStyle name="Input 2 2 2 4 7" xfId="21346"/>
    <cellStyle name="Input 2 2 2 4 7 2" xfId="21347"/>
    <cellStyle name="Input 2 2 2 4 7 3" xfId="21348"/>
    <cellStyle name="Input 2 2 2 4 8" xfId="21349"/>
    <cellStyle name="Input 2 2 2 4 8 2" xfId="21350"/>
    <cellStyle name="Input 2 2 2 4 8 3" xfId="21351"/>
    <cellStyle name="Input 2 2 2 4 9" xfId="21352"/>
    <cellStyle name="Note 2 5 26" xfId="21353"/>
    <cellStyle name="Input 2 2 2 4 9 2" xfId="21354"/>
    <cellStyle name="Note 2 5 27" xfId="21355"/>
    <cellStyle name="Input 2 2 2 4 9 3" xfId="21356"/>
    <cellStyle name="Input 2 2 2 5" xfId="21357"/>
    <cellStyle name="Input 2 2 2 5 2" xfId="21358"/>
    <cellStyle name="Input 2 2 2 5 3" xfId="21359"/>
    <cellStyle name="Input 2 2 2 6" xfId="21360"/>
    <cellStyle name="Input 2 2 2 7" xfId="21361"/>
    <cellStyle name="Input 2 2 2 7 2" xfId="21362"/>
    <cellStyle name="常规 3 6 3 2" xfId="21363"/>
    <cellStyle name="Input 2 2 2 8" xfId="21364"/>
    <cellStyle name="Input 2 2 2 8 2" xfId="21365"/>
    <cellStyle name="Input 3 3 4 21 2" xfId="21366"/>
    <cellStyle name="Input 3 3 4 16 2" xfId="21367"/>
    <cellStyle name="百分比 2 9 2 4 2" xfId="21368"/>
    <cellStyle name="计算 3 3 2 2 3 2" xfId="21369"/>
    <cellStyle name="Input 2 2 2 9" xfId="21370"/>
    <cellStyle name="Output 2 2 5 12 2" xfId="21371"/>
    <cellStyle name="Input 2 2 2 9 2" xfId="21372"/>
    <cellStyle name="Input 2 2 3 10" xfId="21373"/>
    <cellStyle name="Input 2 2 3 10 2" xfId="21374"/>
    <cellStyle name="Input 2 2 3 10 3" xfId="21375"/>
    <cellStyle name="Input 2 2 3 11" xfId="21376"/>
    <cellStyle name="Input 2 2 3 11 2" xfId="21377"/>
    <cellStyle name="千位分隔 2 8" xfId="21378"/>
    <cellStyle name="Output 2 2 3 4 2 2" xfId="21379"/>
    <cellStyle name="Input 2 2 3 11 3" xfId="21380"/>
    <cellStyle name="Input 2 2 3 12" xfId="21381"/>
    <cellStyle name="Output 2 5 2 15 2" xfId="21382"/>
    <cellStyle name="Output 2 5 2 20 2" xfId="21383"/>
    <cellStyle name="Output 2 2 3 4 3 2" xfId="21384"/>
    <cellStyle name="Input 2 2 3 12 3" xfId="21385"/>
    <cellStyle name="Input 2 2 3 13" xfId="21386"/>
    <cellStyle name="Output 2 5 2 15 3" xfId="21387"/>
    <cellStyle name="Output 2 5 2 20 3" xfId="21388"/>
    <cellStyle name="Output 2 2 3 4 4 2" xfId="21389"/>
    <cellStyle name="Input 2 2 3 13 3" xfId="21390"/>
    <cellStyle name="Input 2 2 3 14" xfId="21391"/>
    <cellStyle name="Output 2 2 3 4 5 2" xfId="21392"/>
    <cellStyle name="Input 2 2 3 14 3" xfId="21393"/>
    <cellStyle name="Input 2 2 3 20" xfId="21394"/>
    <cellStyle name="Input 2 2 3 15" xfId="21395"/>
    <cellStyle name="Input 2 2 3 20 2" xfId="21396"/>
    <cellStyle name="Input 2 2 3 15 2" xfId="21397"/>
    <cellStyle name="Output 2 2 3 4 6 2" xfId="21398"/>
    <cellStyle name="Input 2 2 3 20 3" xfId="21399"/>
    <cellStyle name="Input 2 2 3 15 3" xfId="21400"/>
    <cellStyle name="Output 2 2 3 4 7 2" xfId="21401"/>
    <cellStyle name="Input 2 2 3 21 3" xfId="21402"/>
    <cellStyle name="Input 2 2 3 16 3" xfId="21403"/>
    <cellStyle name="Output 2 2 3 4 8 2" xfId="21404"/>
    <cellStyle name="Input 2 2 3 22 3" xfId="21405"/>
    <cellStyle name="Input 2 2 3 17 3" xfId="21406"/>
    <cellStyle name="Output 2 2 3 4 9 2" xfId="21407"/>
    <cellStyle name="Input 2 2 3 23 3" xfId="21408"/>
    <cellStyle name="Input 2 2 3 18 3" xfId="21409"/>
    <cellStyle name="Input 2 2 3 24 2" xfId="21410"/>
    <cellStyle name="Input 2 2 3 19 2" xfId="21411"/>
    <cellStyle name="Input 2 2 3 24 3" xfId="21412"/>
    <cellStyle name="Input 2 2 3 19 3" xfId="21413"/>
    <cellStyle name="Input 7 3 5 3" xfId="21414"/>
    <cellStyle name="输出 3 2 6 2" xfId="21415"/>
    <cellStyle name="Input 2 2 3 2 10" xfId="21416"/>
    <cellStyle name="计算 3 4 2 2" xfId="21417"/>
    <cellStyle name="Output 2 2 4 13 2" xfId="21418"/>
    <cellStyle name="Input 3 3 3 22 2" xfId="21419"/>
    <cellStyle name="Input 3 3 3 17 2" xfId="21420"/>
    <cellStyle name="Input 2 2 3 2 11" xfId="21421"/>
    <cellStyle name="Input 2 2 3 2 11 2" xfId="21422"/>
    <cellStyle name="Input 2 2 3 2 11 3" xfId="21423"/>
    <cellStyle name="Output 2 2 4 13 3" xfId="21424"/>
    <cellStyle name="Input 3 3 3 22 3" xfId="21425"/>
    <cellStyle name="Input 3 3 3 17 3" xfId="21426"/>
    <cellStyle name="Input 2 2 3 2 12" xfId="21427"/>
    <cellStyle name="Input 2 2 3 2 12 2" xfId="21428"/>
    <cellStyle name="Input 4 4 10 2" xfId="21429"/>
    <cellStyle name="Input 2 2 3 2 12 3" xfId="21430"/>
    <cellStyle name="Input 2 2 3 2 13" xfId="21431"/>
    <cellStyle name="常规 3 2 4 2 2 3 2 5" xfId="21432"/>
    <cellStyle name="Input 2 2 3 2 13 2" xfId="21433"/>
    <cellStyle name="常规 3 2 4 2 2 3 2 6" xfId="21434"/>
    <cellStyle name="Input 4 4 11 2" xfId="21435"/>
    <cellStyle name="Input 2 2 3 2 13 3" xfId="21436"/>
    <cellStyle name="Input 3 2 3" xfId="21437"/>
    <cellStyle name="Total 2 5 3 19" xfId="21438"/>
    <cellStyle name="Total 2 5 3 24" xfId="21439"/>
    <cellStyle name="常规 3 2 4 2 2 3 3 5" xfId="21440"/>
    <cellStyle name="Input 2 2 3 2 14 2" xfId="21441"/>
    <cellStyle name="常规 3 2 4 2 2 3 3 6" xfId="21442"/>
    <cellStyle name="Input 4 4 12 2" xfId="21443"/>
    <cellStyle name="Input 2 2 3 2 14 3" xfId="21444"/>
    <cellStyle name="Total 9 15 2" xfId="21445"/>
    <cellStyle name="Total 9 20 2" xfId="21446"/>
    <cellStyle name="Input 3 2 4" xfId="21447"/>
    <cellStyle name="输入 2 3 5 3 2" xfId="21448"/>
    <cellStyle name="Input 2 2 3 2 20" xfId="21449"/>
    <cellStyle name="Input 2 2 3 2 15" xfId="21450"/>
    <cellStyle name="输入 2 3 5 3 3" xfId="21451"/>
    <cellStyle name="Input 2 2 3 2 21" xfId="21452"/>
    <cellStyle name="Input 2 2 3 2 16" xfId="21453"/>
    <cellStyle name="Input 3 4 3" xfId="21454"/>
    <cellStyle name="Input 2 2 3 2 21 2" xfId="21455"/>
    <cellStyle name="Input 2 2 3 2 16 2" xfId="21456"/>
    <cellStyle name="Input 4 4 14 2" xfId="21457"/>
    <cellStyle name="Input 2 2 3 2 21 3" xfId="21458"/>
    <cellStyle name="Input 2 2 3 2 16 3" xfId="21459"/>
    <cellStyle name="Total 9 17 2" xfId="21460"/>
    <cellStyle name="Total 9 22 2" xfId="21461"/>
    <cellStyle name="Input 3 4 4" xfId="21462"/>
    <cellStyle name="Input 3 5 3" xfId="21463"/>
    <cellStyle name="Input 2 2 3 2 22 2" xfId="21464"/>
    <cellStyle name="Input 2 2 3 2 17 2" xfId="21465"/>
    <cellStyle name="Input 4 4 20 2" xfId="21466"/>
    <cellStyle name="Input 4 4 15 2" xfId="21467"/>
    <cellStyle name="Input 2 2 3 2 22 3" xfId="21468"/>
    <cellStyle name="Input 2 2 3 2 17 3" xfId="21469"/>
    <cellStyle name="Total 9 18 2" xfId="21470"/>
    <cellStyle name="Input 3 5 4" xfId="21471"/>
    <cellStyle name="Input 3 6 3" xfId="21472"/>
    <cellStyle name="Input 2 2 3 2 18 2" xfId="21473"/>
    <cellStyle name="Input 4 4 21 2" xfId="21474"/>
    <cellStyle name="Input 4 4 16 2" xfId="21475"/>
    <cellStyle name="Input 2 2 3 2 18 3" xfId="21476"/>
    <cellStyle name="Total 9 19 2" xfId="21477"/>
    <cellStyle name="Input 3 6 4" xfId="21478"/>
    <cellStyle name="Input 3 7 3" xfId="21479"/>
    <cellStyle name="Total 2 5 4 19" xfId="21480"/>
    <cellStyle name="Total 2 5 4 24" xfId="21481"/>
    <cellStyle name="Input 2 2 3 2 19 2" xfId="21482"/>
    <cellStyle name="Linked Cell 2 8 2" xfId="21483"/>
    <cellStyle name="Input 2 2 3 2 2" xfId="21484"/>
    <cellStyle name="Input 2 2 3 2 3" xfId="21485"/>
    <cellStyle name="Total 2 2 2 3 10 2" xfId="21486"/>
    <cellStyle name="Input 2 2 3 2 4 2" xfId="21487"/>
    <cellStyle name="Input 2 2 3 2 4 3" xfId="21488"/>
    <cellStyle name="Note 2 5 2 11 2" xfId="21489"/>
    <cellStyle name="Input 7 4 4" xfId="21490"/>
    <cellStyle name="Input 2 2 3 3 10" xfId="21491"/>
    <cellStyle name="Input 7 4 5 3" xfId="21492"/>
    <cellStyle name="常规 3 2 4 2" xfId="21493"/>
    <cellStyle name="Input 2 2 3 3 11 3" xfId="21494"/>
    <cellStyle name="Output 2 7 10" xfId="21495"/>
    <cellStyle name="Input 7 4 6 2" xfId="21496"/>
    <cellStyle name="Input 2 2 3 3 12 2" xfId="21497"/>
    <cellStyle name="Output 2 7 11" xfId="21498"/>
    <cellStyle name="Input 7 4 6 3" xfId="21499"/>
    <cellStyle name="常规 3 2 5 2" xfId="21500"/>
    <cellStyle name="Input 2 2 3 3 12 3" xfId="21501"/>
    <cellStyle name="Input 7 4 7" xfId="21502"/>
    <cellStyle name="Input 2 2 3 3 13" xfId="21503"/>
    <cellStyle name="Input 7 4 7 2" xfId="21504"/>
    <cellStyle name="Input 2 2 3 3 13 2" xfId="21505"/>
    <cellStyle name="Input 7 4 7 3" xfId="21506"/>
    <cellStyle name="常规 3 2 6 2" xfId="21507"/>
    <cellStyle name="Input 2 2 3 3 13 3" xfId="21508"/>
    <cellStyle name="Input 7 4 8" xfId="21509"/>
    <cellStyle name="Input 2 2 3 3 14" xfId="21510"/>
    <cellStyle name="Input 7 4 8 2" xfId="21511"/>
    <cellStyle name="Input 8 2 3" xfId="21512"/>
    <cellStyle name="Total 2 6 3 19" xfId="21513"/>
    <cellStyle name="Total 2 6 3 24" xfId="21514"/>
    <cellStyle name="Input 2 2 3 3 14 2" xfId="21515"/>
    <cellStyle name="Input 7 4 8 3" xfId="21516"/>
    <cellStyle name="常规 3 2 7 2" xfId="21517"/>
    <cellStyle name="Input 2 2 3 3 14 3" xfId="21518"/>
    <cellStyle name="Input 7 4 9" xfId="21519"/>
    <cellStyle name="输入 2 3 5 8 2" xfId="21520"/>
    <cellStyle name="强调文字颜色 4 3 6 4 2" xfId="21521"/>
    <cellStyle name="Input 2 2 3 3 20" xfId="21522"/>
    <cellStyle name="Input 2 2 3 3 15" xfId="21523"/>
    <cellStyle name="输入 2 3 5 8 3" xfId="21524"/>
    <cellStyle name="Input 2 2 3 3 21" xfId="21525"/>
    <cellStyle name="Input 2 2 3 3 16" xfId="21526"/>
    <cellStyle name="Input 8 4 3" xfId="21527"/>
    <cellStyle name="Input 2 2 3 3 21 2" xfId="21528"/>
    <cellStyle name="Input 2 2 3 3 16 2" xfId="21529"/>
    <cellStyle name="常规 3 2 9 2" xfId="21530"/>
    <cellStyle name="Input 2 2 3 3 21 3" xfId="21531"/>
    <cellStyle name="Input 2 2 3 3 16 3" xfId="21532"/>
    <cellStyle name="Input 2 2 3 3 22" xfId="21533"/>
    <cellStyle name="Input 2 2 3 3 17" xfId="21534"/>
    <cellStyle name="Input 8 5 3" xfId="21535"/>
    <cellStyle name="Output 2 8 10" xfId="21536"/>
    <cellStyle name="注释 4 5 10" xfId="21537"/>
    <cellStyle name="Input 2 2 3 3 22 2" xfId="21538"/>
    <cellStyle name="Input 2 2 3 3 17 2" xfId="21539"/>
    <cellStyle name="注释 4 5 11" xfId="21540"/>
    <cellStyle name="Input 2 2 3 3 22 3" xfId="21541"/>
    <cellStyle name="Input 2 2 3 3 17 3" xfId="21542"/>
    <cellStyle name="Input 8 6 3" xfId="21543"/>
    <cellStyle name="Input 2 2 3 3 18 2" xfId="21544"/>
    <cellStyle name="Input 2 2 3 3 18 3" xfId="21545"/>
    <cellStyle name="Input 8 7 3" xfId="21546"/>
    <cellStyle name="Total 2 6 4 19" xfId="21547"/>
    <cellStyle name="Total 2 6 4 24" xfId="21548"/>
    <cellStyle name="Input 2 2 3 3 19 2" xfId="21549"/>
    <cellStyle name="Linked Cell 2 9 2" xfId="21550"/>
    <cellStyle name="Input 2 2 3 3 2" xfId="21551"/>
    <cellStyle name="标题 3 2 2 2 2 2" xfId="21552"/>
    <cellStyle name="Input 2 2 3 3 2 2" xfId="21553"/>
    <cellStyle name="Input 2 2 3 3 3" xfId="21554"/>
    <cellStyle name="Total 2 2 2 3 11 2" xfId="21555"/>
    <cellStyle name="Input 2 2 3 3 3 2" xfId="21556"/>
    <cellStyle name="计算 2 3 5 6" xfId="21557"/>
    <cellStyle name="Input 2 2 3 3 4 2" xfId="21558"/>
    <cellStyle name="强调文字颜色 4 2 5 3" xfId="21559"/>
    <cellStyle name="Output 7 9 2" xfId="21560"/>
    <cellStyle name="Input 2 2 3 3 5" xfId="21561"/>
    <cellStyle name="Input 2 2 3 3 5 2" xfId="21562"/>
    <cellStyle name="标题 4 2 4" xfId="21563"/>
    <cellStyle name="强调文字颜色 4 2 5 4" xfId="21564"/>
    <cellStyle name="Output 7 9 3" xfId="21565"/>
    <cellStyle name="汇总 3 6 5 6 2" xfId="21566"/>
    <cellStyle name="Input 2 2 3 3 6" xfId="21567"/>
    <cellStyle name="Input 2 2 3 3 6 2" xfId="21568"/>
    <cellStyle name="标题 4 3 4" xfId="21569"/>
    <cellStyle name="Input 2 2 3 4 10" xfId="21570"/>
    <cellStyle name="Total 2 5 3 2 3" xfId="21571"/>
    <cellStyle name="Input 7" xfId="21572"/>
    <cellStyle name="Input 2 3 3 7" xfId="21573"/>
    <cellStyle name="Input 2 2 3 4 11 2" xfId="21574"/>
    <cellStyle name="常规 3 7 4 2" xfId="21575"/>
    <cellStyle name="Input 8" xfId="21576"/>
    <cellStyle name="Input 2 3 3 8" xfId="21577"/>
    <cellStyle name="Input 2 2 3 4 11 3" xfId="21578"/>
    <cellStyle name="Input 2 3 4 7" xfId="21579"/>
    <cellStyle name="Input 2 2 3 4 12 2" xfId="21580"/>
    <cellStyle name="常规 10 2 5 2 2" xfId="21581"/>
    <cellStyle name="Total 2 5 3 3 3" xfId="21582"/>
    <cellStyle name="Input 2 3 4 8" xfId="21583"/>
    <cellStyle name="Input 2 2 3 4 12 3" xfId="21584"/>
    <cellStyle name="常规 10 2 5 2 3" xfId="21585"/>
    <cellStyle name="Input 2 2 3 4 13 2" xfId="21586"/>
    <cellStyle name="常规 10 2 5 3 2" xfId="21587"/>
    <cellStyle name="Total 2 5 3 4 3" xfId="21588"/>
    <cellStyle name="Input 2 2 3 4 13 3" xfId="21589"/>
    <cellStyle name="常规 10 2 5 3 3" xfId="21590"/>
    <cellStyle name="汇总 2 5 5 12 3" xfId="21591"/>
    <cellStyle name="Input 2 2 3 4 14" xfId="21592"/>
    <cellStyle name="常规 10 2 5 4" xfId="21593"/>
    <cellStyle name="Input 2 2 3 4 14 2" xfId="21594"/>
    <cellStyle name="常规 10 2 5 4 2" xfId="21595"/>
    <cellStyle name="Total 2 5 3 5 3" xfId="21596"/>
    <cellStyle name="Input 2 2 3 4 14 3" xfId="21597"/>
    <cellStyle name="常规 10 2 5 4 3" xfId="21598"/>
    <cellStyle name="Input 2 2 3 4 20" xfId="21599"/>
    <cellStyle name="Input 2 2 3 4 15" xfId="21600"/>
    <cellStyle name="常规 10 2 5 5" xfId="21601"/>
    <cellStyle name="Input 2 2 3 4 21" xfId="21602"/>
    <cellStyle name="Input 2 2 3 4 16" xfId="21603"/>
    <cellStyle name="常规 10 2 5 6" xfId="21604"/>
    <cellStyle name="检查单元格 2 5" xfId="21605"/>
    <cellStyle name="Input 2 2 3 4 21 2" xfId="21606"/>
    <cellStyle name="Input 2 2 3 4 16 2" xfId="21607"/>
    <cellStyle name="常规 10 2 5 6 2" xfId="21608"/>
    <cellStyle name="Total 2 5 3 7 3" xfId="21609"/>
    <cellStyle name="检查单元格 2 6" xfId="21610"/>
    <cellStyle name="Input 2 2 3 4 21 3" xfId="21611"/>
    <cellStyle name="Input 2 2 3 4 16 3" xfId="21612"/>
    <cellStyle name="常规 10 2 5 6 3" xfId="21613"/>
    <cellStyle name="Input 2 2 3 4 22" xfId="21614"/>
    <cellStyle name="Input 2 2 3 4 17" xfId="21615"/>
    <cellStyle name="常规 10 2 5 7" xfId="21616"/>
    <cellStyle name="Input 2 2 3 4 23" xfId="21617"/>
    <cellStyle name="Input 2 2 3 4 18" xfId="21618"/>
    <cellStyle name="常规 10 2 5 8" xfId="21619"/>
    <cellStyle name="检查单元格 4 6" xfId="21620"/>
    <cellStyle name="Input 2 2 3 4 18 3" xfId="21621"/>
    <cellStyle name="Input 2 2 3 4 24" xfId="21622"/>
    <cellStyle name="Input 2 2 3 4 19" xfId="21623"/>
    <cellStyle name="常规 10 2 5 9" xfId="21624"/>
    <cellStyle name="检查单元格 5 5" xfId="21625"/>
    <cellStyle name="Input 2 2 3 4 19 2" xfId="21626"/>
    <cellStyle name="常规 10 2 5 9 2" xfId="21627"/>
    <cellStyle name="检查单元格 5 6" xfId="21628"/>
    <cellStyle name="Input 2 2 3 4 19 3" xfId="21629"/>
    <cellStyle name="Input 2 2 3 4 2" xfId="21630"/>
    <cellStyle name="标题 3 2 2 2 3 2" xfId="21631"/>
    <cellStyle name="Input 2 2 3 4 2 2" xfId="21632"/>
    <cellStyle name="输出 2 2 7 8" xfId="21633"/>
    <cellStyle name="Total 3 2 3 19 2" xfId="21634"/>
    <cellStyle name="Input 2 2 3 4 2 3" xfId="21635"/>
    <cellStyle name="Input 2 2 3 4 3" xfId="21636"/>
    <cellStyle name="Total 2 2 2 3 12 2" xfId="21637"/>
    <cellStyle name="Input 2 2 3 4 3 2" xfId="21638"/>
    <cellStyle name="Input 2 2 3 4 3 3" xfId="21639"/>
    <cellStyle name="Input 2 2 3 4 4" xfId="21640"/>
    <cellStyle name="Total 2 2 2 3 12 3" xfId="21641"/>
    <cellStyle name="计算 2 4 5 6" xfId="21642"/>
    <cellStyle name="Input 2 3 13" xfId="21643"/>
    <cellStyle name="Input 2 2 3 4 4 2" xfId="21644"/>
    <cellStyle name="计算 2 4 5 7" xfId="21645"/>
    <cellStyle name="Input 2 3 14" xfId="21646"/>
    <cellStyle name="Input 2 2 3 4 4 3" xfId="21647"/>
    <cellStyle name="Input 2 2 3 4 5" xfId="21648"/>
    <cellStyle name="Input 2 2 3 4 5 2" xfId="21649"/>
    <cellStyle name="标题 5 2 4" xfId="21650"/>
    <cellStyle name="Input 2 2 3 4 5 3" xfId="21651"/>
    <cellStyle name="标题 5 2 5" xfId="21652"/>
    <cellStyle name="汇总 3 6 5 7 2" xfId="21653"/>
    <cellStyle name="Input 2 2 3 4 6" xfId="21654"/>
    <cellStyle name="Input 2 2 3 5" xfId="21655"/>
    <cellStyle name="标题 3 2 2 2 4" xfId="21656"/>
    <cellStyle name="Input 2 2 3 5 2" xfId="21657"/>
    <cellStyle name="标题 3 2 2 2 4 2" xfId="21658"/>
    <cellStyle name="Input 2 2 3 5 3" xfId="21659"/>
    <cellStyle name="Total 2 2 2 3 13 2" xfId="21660"/>
    <cellStyle name="Input 2 2 3 6" xfId="21661"/>
    <cellStyle name="标题 3 2 2 2 5" xfId="21662"/>
    <cellStyle name="Neutral_3.3-精装超高层土建 (铝模)" xfId="21663"/>
    <cellStyle name="Total 2 5 2 2 2" xfId="21664"/>
    <cellStyle name="Total 2 5 2 2 3" xfId="21665"/>
    <cellStyle name="Input 2 2 3 7" xfId="21666"/>
    <cellStyle name="常规 3 6 4 2" xfId="21667"/>
    <cellStyle name="Input 2 2 3 8" xfId="21668"/>
    <cellStyle name="Input 2 2 3 9" xfId="21669"/>
    <cellStyle name="Output 2 2 5 13 2" xfId="21670"/>
    <cellStyle name="Input 3 3 4 22 2" xfId="21671"/>
    <cellStyle name="Input 3 3 4 17 2" xfId="21672"/>
    <cellStyle name="Input 5 2 12" xfId="21673"/>
    <cellStyle name="Input 2 2 3 9 2" xfId="21674"/>
    <cellStyle name="Input 5 2 13" xfId="21675"/>
    <cellStyle name="Input 2 2 3 9 3" xfId="21676"/>
    <cellStyle name="Total 2 2 2 3 17 2" xfId="21677"/>
    <cellStyle name="Total 2 2 2 3 22 2" xfId="21678"/>
    <cellStyle name="Input 5 6 2" xfId="21679"/>
    <cellStyle name="Input 2 2 4 10" xfId="21680"/>
    <cellStyle name="Input 5 6 3" xfId="21681"/>
    <cellStyle name="Input 2 2 4 11" xfId="21682"/>
    <cellStyle name="Input 2 2 4 11 2" xfId="21683"/>
    <cellStyle name="Input 2 2 4 11 3" xfId="21684"/>
    <cellStyle name="Input 2 2 4 12" xfId="21685"/>
    <cellStyle name="Input 2 2 4 12 2" xfId="21686"/>
    <cellStyle name="Input 2 2 4 12 3" xfId="21687"/>
    <cellStyle name="Input 2 2 4 13" xfId="21688"/>
    <cellStyle name="Input 2 2 4 13 2" xfId="21689"/>
    <cellStyle name="Input 2 2 4 13 3" xfId="21690"/>
    <cellStyle name="计算 2 2 4 2 3 6" xfId="21691"/>
    <cellStyle name="Input 2 2 4 14 2" xfId="21692"/>
    <cellStyle name="Input 2 2 4 14 3" xfId="21693"/>
    <cellStyle name="汇总 2 2 7 21" xfId="21694"/>
    <cellStyle name="汇总 2 2 7 16" xfId="21695"/>
    <cellStyle name="Note 2 13" xfId="21696"/>
    <cellStyle name="Output 3 2 3 5 2" xfId="21697"/>
    <cellStyle name="Note 2 5 2 6 3" xfId="21698"/>
    <cellStyle name="Output 3 14 3" xfId="21699"/>
    <cellStyle name="Input 2 2 4 20 2" xfId="21700"/>
    <cellStyle name="Input 2 2 4 15 2" xfId="21701"/>
    <cellStyle name="汇总 2 2 7 22" xfId="21702"/>
    <cellStyle name="汇总 2 2 7 17" xfId="21703"/>
    <cellStyle name="Note 2 14" xfId="21704"/>
    <cellStyle name="Output 3 2 3 5 3" xfId="21705"/>
    <cellStyle name="Input 2 2 4 20 3" xfId="21706"/>
    <cellStyle name="Input 2 2 4 15 3" xfId="21707"/>
    <cellStyle name="Note 3 3 4 3 2" xfId="21708"/>
    <cellStyle name="Output 3 2 3 9 3" xfId="21709"/>
    <cellStyle name="Neutral 2 2 2 2 2" xfId="21710"/>
    <cellStyle name="Input 2 2 4 19 3" xfId="21711"/>
    <cellStyle name="差 3 2 3 3" xfId="21712"/>
    <cellStyle name="Input 2 2 4 2 3" xfId="21713"/>
    <cellStyle name="差 3 2 4 2" xfId="21714"/>
    <cellStyle name="Input 2 2 4 3 2" xfId="21715"/>
    <cellStyle name="标题 3 2 2 3 2 2" xfId="21716"/>
    <cellStyle name="Note 2 6 3 10" xfId="21717"/>
    <cellStyle name="Input 2 2 4 3 3" xfId="21718"/>
    <cellStyle name="输入 2 3 5 4" xfId="21719"/>
    <cellStyle name="差 3 2 5 2" xfId="21720"/>
    <cellStyle name="Input 2 2 4 4 2" xfId="21721"/>
    <cellStyle name="标题 3 2 2 3 3 2" xfId="21722"/>
    <cellStyle name="Input 2 2 4 4 3" xfId="21723"/>
    <cellStyle name="链接单元格 4 4 2" xfId="21724"/>
    <cellStyle name="差 3 2 6" xfId="21725"/>
    <cellStyle name="Input 2 2 4 5" xfId="21726"/>
    <cellStyle name="标题 3 2 2 3 4" xfId="21727"/>
    <cellStyle name="差 3 2 6 2" xfId="21728"/>
    <cellStyle name="Input 2 2 4 5 2" xfId="21729"/>
    <cellStyle name="标题 3 2 2 3 4 2" xfId="21730"/>
    <cellStyle name="Input 2 2 4 5 3" xfId="21731"/>
    <cellStyle name="Total 2 5 2 3 2" xfId="21732"/>
    <cellStyle name="差 3 2 7" xfId="21733"/>
    <cellStyle name="Input 2 2 4 6" xfId="21734"/>
    <cellStyle name="标题 3 2 2 3 5" xfId="21735"/>
    <cellStyle name="Input 2 2 4 7" xfId="21736"/>
    <cellStyle name="常规 10 2 4 2 2" xfId="21737"/>
    <cellStyle name="Total 2 5 2 3 3" xfId="21738"/>
    <cellStyle name="Input 2 2 4 7 2" xfId="21739"/>
    <cellStyle name="常规 10 2 4 2 2 2" xfId="21740"/>
    <cellStyle name="Input 2 2 4 7 3" xfId="21741"/>
    <cellStyle name="常规 10 2 4 2 2 3" xfId="21742"/>
    <cellStyle name="Input 2 2 4 8" xfId="21743"/>
    <cellStyle name="常规 10 2 4 2 3" xfId="21744"/>
    <cellStyle name="Input 2 2 4 8 2" xfId="21745"/>
    <cellStyle name="常规 10 2 4 2 3 2" xfId="21746"/>
    <cellStyle name="Input 2 2 4 8 3" xfId="21747"/>
    <cellStyle name="常规 10 2 4 2 3 3" xfId="21748"/>
    <cellStyle name="Note 2 6 4 10" xfId="21749"/>
    <cellStyle name="Input 2 2 4 9 2" xfId="21750"/>
    <cellStyle name="常规 10 2 4 2 4 2" xfId="21751"/>
    <cellStyle name="Note 5 2 11" xfId="21752"/>
    <cellStyle name="Input 2 2 4 9 3" xfId="21753"/>
    <cellStyle name="常规 10 2 4 2 4 3" xfId="21754"/>
    <cellStyle name="Note 5 2 12" xfId="21755"/>
    <cellStyle name="Input 2 2 5 10" xfId="21756"/>
    <cellStyle name="Input 2 2 5 10 2" xfId="21757"/>
    <cellStyle name="Input 2 2 5 10 3" xfId="21758"/>
    <cellStyle name="好 5 3 2" xfId="21759"/>
    <cellStyle name="Input 2 2 5 11" xfId="21760"/>
    <cellStyle name="Total 3 19" xfId="21761"/>
    <cellStyle name="Total 3 24" xfId="21762"/>
    <cellStyle name="Input 2 2 5 11 2" xfId="21763"/>
    <cellStyle name="Total 3 25" xfId="21764"/>
    <cellStyle name="Input 2 2 5 11 3" xfId="21765"/>
    <cellStyle name="Input 2 2 5 12 2" xfId="21766"/>
    <cellStyle name="Input 2 2 5 13" xfId="21767"/>
    <cellStyle name="Input 2 2 5 13 2" xfId="21768"/>
    <cellStyle name="Input 2 2 5 13 3" xfId="21769"/>
    <cellStyle name="Input 2 2 5 14" xfId="21770"/>
    <cellStyle name="Input 2 2 5 14 2" xfId="21771"/>
    <cellStyle name="Input 2 2 5 14 3" xfId="21772"/>
    <cellStyle name="Input 2 2 5 21" xfId="21773"/>
    <cellStyle name="Input 2 2 5 16" xfId="21774"/>
    <cellStyle name="Total 4 19" xfId="21775"/>
    <cellStyle name="Total 4 24" xfId="21776"/>
    <cellStyle name="Input 2 2 5 21 2" xfId="21777"/>
    <cellStyle name="Input 2 2 5 16 2" xfId="21778"/>
    <cellStyle name="Total 4 25" xfId="21779"/>
    <cellStyle name="Input 2 2 5 21 3" xfId="21780"/>
    <cellStyle name="Input 2 2 5 16 3" xfId="21781"/>
    <cellStyle name="Input 2 2 5 22" xfId="21782"/>
    <cellStyle name="Input 2 2 5 17" xfId="21783"/>
    <cellStyle name="好_汉阳人信汇F地块和武胜人信汇北区人防防化设备清单 20140807_3.3-精装超高层土建 (铝模)" xfId="21784"/>
    <cellStyle name="Input 2 2 5 22 2" xfId="21785"/>
    <cellStyle name="Input 2 2 5 17 2" xfId="21786"/>
    <cellStyle name="Input 2 2 5 22 3" xfId="21787"/>
    <cellStyle name="Input 2 2 5 17 3" xfId="21788"/>
    <cellStyle name="Input 2 2 5 23" xfId="21789"/>
    <cellStyle name="Input 2 2 5 18" xfId="21790"/>
    <cellStyle name="Output 2 2 3" xfId="21791"/>
    <cellStyle name="Input 2 2 5 18 2" xfId="21792"/>
    <cellStyle name="Output 2 2 4" xfId="21793"/>
    <cellStyle name="Input 2 2 5 18 3" xfId="21794"/>
    <cellStyle name="常规 5 2 2 2" xfId="21795"/>
    <cellStyle name="好_最新总包单项工程汇总表（合同版）(1) 6 2" xfId="21796"/>
    <cellStyle name="Input 2 2 5 24" xfId="21797"/>
    <cellStyle name="Input 2 2 5 19" xfId="21798"/>
    <cellStyle name="Output 2 3 3" xfId="21799"/>
    <cellStyle name="常规 5 2 2 2 2" xfId="21800"/>
    <cellStyle name="好_最新总包单项工程汇总表（合同版）(1) 6 2 2" xfId="21801"/>
    <cellStyle name="Input 2 2 5 19 2" xfId="21802"/>
    <cellStyle name="好_万科紫台总包单项工程汇总表（合同版）_3.3-精装超高层土建 (铝模)" xfId="21803"/>
    <cellStyle name="Output 2 3 4" xfId="21804"/>
    <cellStyle name="常规 5 2 2 2 3" xfId="21805"/>
    <cellStyle name="Input 2 2 5 19 3" xfId="21806"/>
    <cellStyle name="差 3 3 3 2" xfId="21807"/>
    <cellStyle name="Input 2 2 5 2 2" xfId="21808"/>
    <cellStyle name="Input 2 2 5 2 3" xfId="21809"/>
    <cellStyle name="差 3 3 4 2" xfId="21810"/>
    <cellStyle name="Input 2 2 5 3 2" xfId="21811"/>
    <cellStyle name="Input 2 2 5 3 3" xfId="21812"/>
    <cellStyle name="Input 2 2 5 4 2" xfId="21813"/>
    <cellStyle name="Input 2 2 5 4 3" xfId="21814"/>
    <cellStyle name="Input 2 2 5 5" xfId="21815"/>
    <cellStyle name="Input 2 2 5 5 2" xfId="21816"/>
    <cellStyle name="Input 2 2 5 5 3" xfId="21817"/>
    <cellStyle name="Total 2 5 2 4 2" xfId="21818"/>
    <cellStyle name="Input 2 2 5 6" xfId="21819"/>
    <cellStyle name="Input 3 2 2 11" xfId="21820"/>
    <cellStyle name="Input 2 2 5 6 2" xfId="21821"/>
    <cellStyle name="Input 3 2 2 12" xfId="21822"/>
    <cellStyle name="Input 2 2 5 6 3" xfId="21823"/>
    <cellStyle name="Output 2 6 2 10 2" xfId="21824"/>
    <cellStyle name="Input 2 2 5 7" xfId="21825"/>
    <cellStyle name="常规 10 2 4 3 2" xfId="21826"/>
    <cellStyle name="Total 2 5 2 4 3" xfId="21827"/>
    <cellStyle name="Input 2 2 5 7 2" xfId="21828"/>
    <cellStyle name="常规 10 2 4 3 2 2" xfId="21829"/>
    <cellStyle name="Input 2 2 5 7 3" xfId="21830"/>
    <cellStyle name="Output 2 6 2 11 2" xfId="21831"/>
    <cellStyle name="常规 10 2 4 3 2 3" xfId="21832"/>
    <cellStyle name="Input 2 2 5 8" xfId="21833"/>
    <cellStyle name="常规 10 2 4 3 3" xfId="21834"/>
    <cellStyle name="Input 2 2 5 8 2" xfId="21835"/>
    <cellStyle name="常规 10 2 4 3 3 2" xfId="21836"/>
    <cellStyle name="Input 2 2 5 8 3" xfId="21837"/>
    <cellStyle name="Output 2 6 2 12 2" xfId="21838"/>
    <cellStyle name="常规 10 2 4 3 3 3" xfId="21839"/>
    <cellStyle name="Input 2 2 5 9 2" xfId="21840"/>
    <cellStyle name="Input 2 2 5 9 3" xfId="21841"/>
    <cellStyle name="Output 2 6 2 13 2" xfId="21842"/>
    <cellStyle name="Input 2 2 6 10 2" xfId="21843"/>
    <cellStyle name="Input 2 2 6 10 3" xfId="21844"/>
    <cellStyle name="计算 5 5 2 3 3 4 2" xfId="21845"/>
    <cellStyle name="Input 2 2 6 11" xfId="21846"/>
    <cellStyle name="Input 2 2 6 11 2" xfId="21847"/>
    <cellStyle name="Input 2 2 6 11 3" xfId="21848"/>
    <cellStyle name="计算 5 5 2 3 3 4 3" xfId="21849"/>
    <cellStyle name="Input 2 2 6 12" xfId="21850"/>
    <cellStyle name="Input 2 2 6 12 2" xfId="21851"/>
    <cellStyle name="Input 2 2 6 12 3" xfId="21852"/>
    <cellStyle name="Input 2 2 6 13" xfId="21853"/>
    <cellStyle name="Input 2 2 6 13 2" xfId="21854"/>
    <cellStyle name="Input 2 2 6 13 3" xfId="21855"/>
    <cellStyle name="Input 2 2 6 14" xfId="21856"/>
    <cellStyle name="Input 2 2 6 14 2" xfId="21857"/>
    <cellStyle name="Input 2 2 6 14 3" xfId="21858"/>
    <cellStyle name="Input 2 2 6 20" xfId="21859"/>
    <cellStyle name="Input 2 2 6 15" xfId="21860"/>
    <cellStyle name="Input 2 2 6 20 2" xfId="21861"/>
    <cellStyle name="Input 2 2 6 15 2" xfId="21862"/>
    <cellStyle name="Input 2 2 6 20 3" xfId="21863"/>
    <cellStyle name="Input 2 2 6 15 3" xfId="21864"/>
    <cellStyle name="Input 2 2 6 21 2" xfId="21865"/>
    <cellStyle name="Input 2 2 6 16 2" xfId="21866"/>
    <cellStyle name="Input 2 2 6 21 3" xfId="21867"/>
    <cellStyle name="Input 2 2 6 16 3" xfId="21868"/>
    <cellStyle name="Input 2 2 6 22" xfId="21869"/>
    <cellStyle name="Input 2 2 6 17" xfId="21870"/>
    <cellStyle name="Input 2 2 6 22 2" xfId="21871"/>
    <cellStyle name="Input 2 2 6 17 2" xfId="21872"/>
    <cellStyle name="Input 2 2 6 22 3" xfId="21873"/>
    <cellStyle name="Input 2 2 6 17 3" xfId="21874"/>
    <cellStyle name="Input 2 2 6 23" xfId="21875"/>
    <cellStyle name="Input 2 2 6 18" xfId="21876"/>
    <cellStyle name="Linked Cell 2 2 6" xfId="21877"/>
    <cellStyle name="Output 5 17 3" xfId="21878"/>
    <cellStyle name="Output 5 22 3" xfId="21879"/>
    <cellStyle name="Output 7 2 3" xfId="21880"/>
    <cellStyle name="Input 2 2 6 18 2" xfId="21881"/>
    <cellStyle name="Linked Cell 2 2 7" xfId="21882"/>
    <cellStyle name="Output 7 2 4" xfId="21883"/>
    <cellStyle name="Input 2 2 6 18 3" xfId="21884"/>
    <cellStyle name="Input 2 2 6 24" xfId="21885"/>
    <cellStyle name="Input 2 2 6 19" xfId="21886"/>
    <cellStyle name="差 3 4 3 2" xfId="21887"/>
    <cellStyle name="Input 2 2 6 2 2" xfId="21888"/>
    <cellStyle name="Input 2 2 6 2 3" xfId="21889"/>
    <cellStyle name="Input 2 2 6 3 3" xfId="21890"/>
    <cellStyle name="Input 2 2 6 4 2" xfId="21891"/>
    <cellStyle name="Input 2 2 6 4 3" xfId="21892"/>
    <cellStyle name="Input 2 2 6 6 2" xfId="21893"/>
    <cellStyle name="Input 2 2 6 6 3" xfId="21894"/>
    <cellStyle name="Input 2 2 6 7 2" xfId="21895"/>
    <cellStyle name="Input 2 2 6 7 3" xfId="21896"/>
    <cellStyle name="Input 2 2 6 8 2" xfId="21897"/>
    <cellStyle name="Input 2 2 6 8 3" xfId="21898"/>
    <cellStyle name="Input 2 2 6 9 2" xfId="21899"/>
    <cellStyle name="Input 2 2 6 9 3" xfId="21900"/>
    <cellStyle name="Input 2 26 3" xfId="21901"/>
    <cellStyle name="好_万科金色城市23号地块安装部分模拟清单（2011.11.21.浩） 6 4" xfId="21902"/>
    <cellStyle name="Input 2 32" xfId="21903"/>
    <cellStyle name="Input 2 27" xfId="21904"/>
    <cellStyle name="好_万科金色城市23号地块安装部分模拟清单（2011.11.21.浩） 6 4 2" xfId="21905"/>
    <cellStyle name="Input 2 27 2" xfId="21906"/>
    <cellStyle name="Input 2 27 3" xfId="21907"/>
    <cellStyle name="好_万科金色城市23号地块安装部分模拟清单（2011.11.21.浩） 6 5" xfId="21908"/>
    <cellStyle name="Input 2 28" xfId="21909"/>
    <cellStyle name="好_万科金色城市23号地块安装部分模拟清单（2011.11.21.浩） 6 5 2" xfId="21910"/>
    <cellStyle name="Input 2 28 2" xfId="21911"/>
    <cellStyle name="好_万科金色城市23号地块安装部分模拟清单（2011.11.21.浩） 6 6" xfId="21912"/>
    <cellStyle name="Input 2 29" xfId="21913"/>
    <cellStyle name="Input 2 29 2" xfId="21914"/>
    <cellStyle name="Input 2 3 3 2 3" xfId="21915"/>
    <cellStyle name="Input 2 3" xfId="21916"/>
    <cellStyle name="Total 2 4 4 14 2" xfId="21917"/>
    <cellStyle name="输入 3 2 3 5 11" xfId="21918"/>
    <cellStyle name="Note 7 4 19" xfId="21919"/>
    <cellStyle name="Note 7 4 24" xfId="21920"/>
    <cellStyle name="计算 2 4 5 4" xfId="21921"/>
    <cellStyle name="Input 2 3 11" xfId="21922"/>
    <cellStyle name="计算 2 4 5 4 3" xfId="21923"/>
    <cellStyle name="Input 2 3 11 3" xfId="21924"/>
    <cellStyle name="S7 2 6" xfId="21925"/>
    <cellStyle name="输入 3 2 3 5 11 3" xfId="21926"/>
    <cellStyle name="Note 7 4 19 3" xfId="21927"/>
    <cellStyle name="计算 2 4 5 6 3" xfId="21928"/>
    <cellStyle name="Input 2 3 13 3" xfId="21929"/>
    <cellStyle name="输入 3 2 3 5 13 3" xfId="21930"/>
    <cellStyle name="Input 2 5 2 10 2" xfId="21931"/>
    <cellStyle name="输入 3 2 3 5 14 3" xfId="21932"/>
    <cellStyle name="Input 2 5 2 11 2" xfId="21933"/>
    <cellStyle name="Note 2 8 14" xfId="21934"/>
    <cellStyle name="计算 2 4 5 7 3" xfId="21935"/>
    <cellStyle name="Input 2 3 14 3" xfId="21936"/>
    <cellStyle name="计算 2 4 5 8" xfId="21937"/>
    <cellStyle name="Input 2 3 20" xfId="21938"/>
    <cellStyle name="Input 2 3 15" xfId="21939"/>
    <cellStyle name="计算 2 4 5 8 3" xfId="21940"/>
    <cellStyle name="Input 2 3 20 3" xfId="21941"/>
    <cellStyle name="Input 2 3 15 3" xfId="21942"/>
    <cellStyle name="输入 3 2 3 5 20 3" xfId="21943"/>
    <cellStyle name="输入 3 2 3 5 15 3" xfId="21944"/>
    <cellStyle name="Input 2 5 2 12 2" xfId="21945"/>
    <cellStyle name="Linked Cell 3_3.3-精装超高层土建 (铝模)" xfId="21946"/>
    <cellStyle name="输入 3 2 3 5 21" xfId="21947"/>
    <cellStyle name="输入 3 2 3 5 16" xfId="21948"/>
    <cellStyle name="常规 39 2 2" xfId="21949"/>
    <cellStyle name="计算 2 4 5 9" xfId="21950"/>
    <cellStyle name="Input 5 2 3 2" xfId="21951"/>
    <cellStyle name="Input 2 3 21" xfId="21952"/>
    <cellStyle name="Input 2 3 16" xfId="21953"/>
    <cellStyle name="输入 3 2 3 5 21 3" xfId="21954"/>
    <cellStyle name="输入 3 2 3 5 16 3" xfId="21955"/>
    <cellStyle name="Input 2 5 2 13 2" xfId="21956"/>
    <cellStyle name="常规 39 2 2 3" xfId="21957"/>
    <cellStyle name="计算 2 4 5 9 3" xfId="21958"/>
    <cellStyle name="Input 2 3 21 3" xfId="21959"/>
    <cellStyle name="Input 2 3 16 3" xfId="21960"/>
    <cellStyle name="Input 2 3 2 10" xfId="21961"/>
    <cellStyle name="常规 10 2 3 3 2 3 4 4" xfId="21962"/>
    <cellStyle name="Input 2 3 2 10 2" xfId="21963"/>
    <cellStyle name="Input 2 3 2 10 3" xfId="21964"/>
    <cellStyle name="Input 2 3 2 11" xfId="21965"/>
    <cellStyle name="常规 10 2 3 3 2 3 5 4" xfId="21966"/>
    <cellStyle name="Input 2 3 2 11 2" xfId="21967"/>
    <cellStyle name="Input 2 3 2 11 3" xfId="21968"/>
    <cellStyle name="输出 3 5 3 2" xfId="21969"/>
    <cellStyle name="Input 2 3 2 12" xfId="21970"/>
    <cellStyle name="Output 2 5 3 10 2" xfId="21971"/>
    <cellStyle name="常规 10 2 3 3 2 3 6 4" xfId="21972"/>
    <cellStyle name="Input 2 3 2 12 2" xfId="21973"/>
    <cellStyle name="Input 2 3 2 12 3" xfId="21974"/>
    <cellStyle name="Input 2 3 2 13" xfId="21975"/>
    <cellStyle name="Output 2 5 3 10 3" xfId="21976"/>
    <cellStyle name="Input 2 3 2 13 2" xfId="21977"/>
    <cellStyle name="常规 19 2 2 3" xfId="21978"/>
    <cellStyle name="常规 24 2 2 3" xfId="21979"/>
    <cellStyle name="Input 2 3 2 13 3" xfId="21980"/>
    <cellStyle name="常规 19 2 2 4" xfId="21981"/>
    <cellStyle name="常规 24 2 2 4" xfId="21982"/>
    <cellStyle name="Input 2 3 2 14" xfId="21983"/>
    <cellStyle name="Input 2 3 2 14 2" xfId="21984"/>
    <cellStyle name="常规 24 2 3 3" xfId="21985"/>
    <cellStyle name="Input 2 3 2 14 3" xfId="21986"/>
    <cellStyle name="常规 24 2 3 4" xfId="21987"/>
    <cellStyle name="Input 2 3 2 20" xfId="21988"/>
    <cellStyle name="Input 2 3 2 15" xfId="21989"/>
    <cellStyle name="Input 2 3 2 20 2" xfId="21990"/>
    <cellStyle name="Input 2 3 2 15 2" xfId="21991"/>
    <cellStyle name="常规 24 2 4 3" xfId="21992"/>
    <cellStyle name="Note 2 26 2" xfId="21993"/>
    <cellStyle name="标题 4 2 4 3 2" xfId="21994"/>
    <cellStyle name="Input 2 3 2 21" xfId="21995"/>
    <cellStyle name="Input 2 3 2 16" xfId="21996"/>
    <cellStyle name="Input 2 3 2 21 2" xfId="21997"/>
    <cellStyle name="Input 2 3 2 16 2" xfId="21998"/>
    <cellStyle name="常规 24 2 5 3" xfId="21999"/>
    <cellStyle name="Input 2 3 2 21 3" xfId="22000"/>
    <cellStyle name="Input 2 3 2 16 3" xfId="22001"/>
    <cellStyle name="常规 24 2 5 4" xfId="22002"/>
    <cellStyle name="Input 2 3 2 22" xfId="22003"/>
    <cellStyle name="Input 2 3 2 17" xfId="22004"/>
    <cellStyle name="Note 3 2 3 16 2" xfId="22005"/>
    <cellStyle name="Note 3 2 3 21 2" xfId="22006"/>
    <cellStyle name="Note 2 26 3" xfId="22007"/>
    <cellStyle name="Input 2 3 2 22 2" xfId="22008"/>
    <cellStyle name="Input 2 3 2 17 2" xfId="22009"/>
    <cellStyle name="常规 24 2 6 3" xfId="22010"/>
    <cellStyle name="Input 2 3 2 22 3" xfId="22011"/>
    <cellStyle name="Input 2 3 2 17 3" xfId="22012"/>
    <cellStyle name="常规 24 2 6 4" xfId="22013"/>
    <cellStyle name="Input 2 3 2 23" xfId="22014"/>
    <cellStyle name="Input 2 3 2 18" xfId="22015"/>
    <cellStyle name="Note 3 2 3 16 3" xfId="22016"/>
    <cellStyle name="Note 3 2 3 21 3" xfId="22017"/>
    <cellStyle name="Input 2 3 2 18 2" xfId="22018"/>
    <cellStyle name="Input 2 3 2 18 3" xfId="22019"/>
    <cellStyle name="Input 2 3 2 24" xfId="22020"/>
    <cellStyle name="Input 2 3 2 19" xfId="22021"/>
    <cellStyle name="Input 2 3 2 19 2" xfId="22022"/>
    <cellStyle name="Input 3" xfId="22023"/>
    <cellStyle name="Input 2 3 3 3" xfId="22024"/>
    <cellStyle name="标题 3 2 3 2 2" xfId="22025"/>
    <cellStyle name="Input 3 2" xfId="22026"/>
    <cellStyle name="Input 2 3 3 3 2" xfId="22027"/>
    <cellStyle name="Input 4" xfId="22028"/>
    <cellStyle name="Input 2 3 3 4" xfId="22029"/>
    <cellStyle name="Input 3 2 3 20 2" xfId="22030"/>
    <cellStyle name="Input 3 2 3 15 2" xfId="22031"/>
    <cellStyle name="Input 4 2" xfId="22032"/>
    <cellStyle name="Input 2 3 3 4 2" xfId="22033"/>
    <cellStyle name="Input 4 3" xfId="22034"/>
    <cellStyle name="Input 2 3 3 4 3" xfId="22035"/>
    <cellStyle name="Total 2 4 4 16 2" xfId="22036"/>
    <cellStyle name="Total 2 4 4 21 2" xfId="22037"/>
    <cellStyle name="Input 5" xfId="22038"/>
    <cellStyle name="Input 2 3 3 5" xfId="22039"/>
    <cellStyle name="Input 3 2 3 20 3" xfId="22040"/>
    <cellStyle name="Input 3 2 3 15 3" xfId="22041"/>
    <cellStyle name="Note 2 9 15 2" xfId="22042"/>
    <cellStyle name="Note 2 9 20 2" xfId="22043"/>
    <cellStyle name="Input 5 2" xfId="22044"/>
    <cellStyle name="Input 2 3 3 5 2" xfId="22045"/>
    <cellStyle name="Input 5 3" xfId="22046"/>
    <cellStyle name="Input 2 3 3 5 3" xfId="22047"/>
    <cellStyle name="Total 2 4 4 17 2" xfId="22048"/>
    <cellStyle name="Total 2 4 4 22 2" xfId="22049"/>
    <cellStyle name="Total 2 5 3 2 2" xfId="22050"/>
    <cellStyle name="Input 6" xfId="22051"/>
    <cellStyle name="Input 2 3 3 6" xfId="22052"/>
    <cellStyle name="Input 6 2" xfId="22053"/>
    <cellStyle name="Input 2 3 3 6 2" xfId="22054"/>
    <cellStyle name="Input 6 3" xfId="22055"/>
    <cellStyle name="Input 2 3 3 6 3" xfId="22056"/>
    <cellStyle name="Total 2 4 4 18 2" xfId="22057"/>
    <cellStyle name="Input 7 2" xfId="22058"/>
    <cellStyle name="Input 2 3 3 7 2" xfId="22059"/>
    <cellStyle name="Input 8 2" xfId="22060"/>
    <cellStyle name="Input 2 3 3 8 2" xfId="22061"/>
    <cellStyle name="Input 8 3" xfId="22062"/>
    <cellStyle name="Input 2 3 3 8 3" xfId="22063"/>
    <cellStyle name="Note 2 2 3 4 11 2" xfId="22064"/>
    <cellStyle name="差_万科金色城市23号地块安装部分模拟清单（2011.11.21.浩） 2 3 2" xfId="22065"/>
    <cellStyle name="Input 9" xfId="22066"/>
    <cellStyle name="Input 2 3 3 9" xfId="22067"/>
    <cellStyle name="差_万科金色城市23号地块安装部分模拟清单（2011.11.21.浩） 2 3 2 2" xfId="22068"/>
    <cellStyle name="Input 9 2" xfId="22069"/>
    <cellStyle name="Input 2 3 3 9 2" xfId="22070"/>
    <cellStyle name="Input 9 3" xfId="22071"/>
    <cellStyle name="Input 2 3 3 9 3" xfId="22072"/>
    <cellStyle name="Input 2 3 4 11" xfId="22073"/>
    <cellStyle name="Input 2 3 4 11 2" xfId="22074"/>
    <cellStyle name="Input 2 3 4 12 2" xfId="22075"/>
    <cellStyle name="Input 6 7 2" xfId="22076"/>
    <cellStyle name="Input 2 3 4 12 3" xfId="22077"/>
    <cellStyle name="Total 3 3 2 2 3" xfId="22078"/>
    <cellStyle name="Input 2 3 4 13" xfId="22079"/>
    <cellStyle name="Input 2 3 4 13 2" xfId="22080"/>
    <cellStyle name="Input 6 8 2" xfId="22081"/>
    <cellStyle name="Input 2 3 4 13 3" xfId="22082"/>
    <cellStyle name="Input 2 3 4 14" xfId="22083"/>
    <cellStyle name="常规 10 5 2 2" xfId="22084"/>
    <cellStyle name="差_TCL报价单(确定版-报甲方-2013.04.16) 3" xfId="22085"/>
    <cellStyle name="Input 2 3 4 14 2" xfId="22086"/>
    <cellStyle name="Input 6 9 2" xfId="22087"/>
    <cellStyle name="Input 2 3 4 14 3" xfId="22088"/>
    <cellStyle name="Input 2 3 4 20" xfId="22089"/>
    <cellStyle name="Input 2 3 4 15" xfId="22090"/>
    <cellStyle name="Input 2 3 4 21" xfId="22091"/>
    <cellStyle name="Input 2 3 4 16" xfId="22092"/>
    <cellStyle name="Input 2 3 4 21 2" xfId="22093"/>
    <cellStyle name="Input 2 3 4 16 2" xfId="22094"/>
    <cellStyle name="Input 2 3 4 21 3" xfId="22095"/>
    <cellStyle name="Input 2 3 4 16 3" xfId="22096"/>
    <cellStyle name="Input 2 3 4 22" xfId="22097"/>
    <cellStyle name="Input 2 3 4 17" xfId="22098"/>
    <cellStyle name="Input 2 3 4 22 2" xfId="22099"/>
    <cellStyle name="Input 2 3 4 17 2" xfId="22100"/>
    <cellStyle name="Input 2 3 4 22 3" xfId="22101"/>
    <cellStyle name="Input 2 3 4 17 3" xfId="22102"/>
    <cellStyle name="差_最新总包单项工程汇总表（合同版）(1) 4 2 2" xfId="22103"/>
    <cellStyle name="Input 2 3 4 23" xfId="22104"/>
    <cellStyle name="Input 2 3 4 18" xfId="22105"/>
    <cellStyle name="Input 2 3 4 18 2" xfId="22106"/>
    <cellStyle name="Input 2 3 4 24" xfId="22107"/>
    <cellStyle name="Input 2 3 4 19" xfId="22108"/>
    <cellStyle name="Input 2 3 4 19 2" xfId="22109"/>
    <cellStyle name="Input 2 3 4 19 3" xfId="22110"/>
    <cellStyle name="差_最新总包单项工程汇总表（合同版）(1) 4 4 2" xfId="22111"/>
    <cellStyle name="Input 3 2 3 21 2" xfId="22112"/>
    <cellStyle name="Input 3 2 3 16 2" xfId="22113"/>
    <cellStyle name="计算 2 4 5 24" xfId="22114"/>
    <cellStyle name="计算 2 4 5 19" xfId="22115"/>
    <cellStyle name="Input 2 3 4 4" xfId="22116"/>
    <cellStyle name="计算 2 4 5 19 2" xfId="22117"/>
    <cellStyle name="Input 2 3 4 4 2" xfId="22118"/>
    <cellStyle name="计算 2 4 5 19 3" xfId="22119"/>
    <cellStyle name="Input 2 3 4 4 3" xfId="22120"/>
    <cellStyle name="Input 3 2 3 21 3" xfId="22121"/>
    <cellStyle name="Input 3 2 3 16 3" xfId="22122"/>
    <cellStyle name="Note 2 9 16 2" xfId="22123"/>
    <cellStyle name="Note 2 9 21 2" xfId="22124"/>
    <cellStyle name="Input 2 3 4 5" xfId="22125"/>
    <cellStyle name="Input 2 3 4 5 2" xfId="22126"/>
    <cellStyle name="Input 2 3 4 5 3" xfId="22127"/>
    <cellStyle name="Total 2 5 3 3 2" xfId="22128"/>
    <cellStyle name="Input 2 3 4 6" xfId="22129"/>
    <cellStyle name="Input 2 3 4 6 2" xfId="22130"/>
    <cellStyle name="Input 2 3 4 6 3" xfId="22131"/>
    <cellStyle name="Input 2 3 4 7 2" xfId="22132"/>
    <cellStyle name="常规 10 2 5 2 2 2" xfId="22133"/>
    <cellStyle name="Input 2 3 4 7 3" xfId="22134"/>
    <cellStyle name="常规 10 2 5 2 2 3" xfId="22135"/>
    <cellStyle name="Input 2 3 4 8 2" xfId="22136"/>
    <cellStyle name="常规 10 2 5 2 3 2" xfId="22137"/>
    <cellStyle name="Input 2 3 4 8 3" xfId="22138"/>
    <cellStyle name="常规 10 2 5 2 3 3" xfId="22139"/>
    <cellStyle name="Input 2 3 4 9" xfId="22140"/>
    <cellStyle name="常规 10 2 5 2 4" xfId="22141"/>
    <cellStyle name="Note 2 2 3 4 12 2" xfId="22142"/>
    <cellStyle name="差_万科金色城市23号地块安装部分模拟清单（2011.11.21.浩） 2 4 2" xfId="22143"/>
    <cellStyle name="Input 2 3 4 9 2" xfId="22144"/>
    <cellStyle name="常规 10 2 5 2 4 2" xfId="22145"/>
    <cellStyle name="Input 2 3 4 9 3" xfId="22146"/>
    <cellStyle name="Input 2 3 5 2" xfId="22147"/>
    <cellStyle name="Input 2 3 5 3" xfId="22148"/>
    <cellStyle name="标题 3 2 3 4 2" xfId="22149"/>
    <cellStyle name="Input 2 3 6 2" xfId="22150"/>
    <cellStyle name="Input 2 3 7" xfId="22151"/>
    <cellStyle name="Input 2 3 8" xfId="22152"/>
    <cellStyle name="Input 2 3 8 2" xfId="22153"/>
    <cellStyle name="Input 2 4" xfId="22154"/>
    <cellStyle name="Total 2 4 4 14 3" xfId="22155"/>
    <cellStyle name="Input 2 4 10 3" xfId="22156"/>
    <cellStyle name="Total 6 3 2 3" xfId="22157"/>
    <cellStyle name="Input 2 4 11" xfId="22158"/>
    <cellStyle name="Total 6 3 3" xfId="22159"/>
    <cellStyle name="标题 5 6 2" xfId="22160"/>
    <cellStyle name="Input 2 4 11 3" xfId="22161"/>
    <cellStyle name="Total 6 3 3 3" xfId="22162"/>
    <cellStyle name="Input 2 4 12" xfId="22163"/>
    <cellStyle name="Total 6 3 4" xfId="22164"/>
    <cellStyle name="标题 5 6 3" xfId="22165"/>
    <cellStyle name="Input 2 4 12 3" xfId="22166"/>
    <cellStyle name="Total 6 3 4 3" xfId="22167"/>
    <cellStyle name="Input 2 4 13 3" xfId="22168"/>
    <cellStyle name="Total 6 3 5 3" xfId="22169"/>
    <cellStyle name="Input 2 5 3 10 2" xfId="22170"/>
    <cellStyle name="计算 2 2 2 5 12 2" xfId="22171"/>
    <cellStyle name="Input 2 4 20" xfId="22172"/>
    <cellStyle name="Input 2 4 15" xfId="22173"/>
    <cellStyle name="Total 6 3 7" xfId="22174"/>
    <cellStyle name="计算 2 2 2 5 12 3" xfId="22175"/>
    <cellStyle name="Input 5 2 8 2" xfId="22176"/>
    <cellStyle name="Input 2 4 21" xfId="22177"/>
    <cellStyle name="Input 2 4 16" xfId="22178"/>
    <cellStyle name="Total 6 3 8" xfId="22179"/>
    <cellStyle name="Input 5 2 8 3" xfId="22180"/>
    <cellStyle name="Input 2 4 22" xfId="22181"/>
    <cellStyle name="Input 2 4 17" xfId="22182"/>
    <cellStyle name="Total 6 3 9" xfId="22183"/>
    <cellStyle name="Input 2 4 22 3" xfId="22184"/>
    <cellStyle name="Input 2 4 17 3" xfId="22185"/>
    <cellStyle name="Total 6 3 9 3" xfId="22186"/>
    <cellStyle name="Input 2 5 3 14 2" xfId="22187"/>
    <cellStyle name="Total 2 3 3 3 2" xfId="22188"/>
    <cellStyle name="Output 2 2 3 4 14 2" xfId="22189"/>
    <cellStyle name="Input 2 4 23" xfId="22190"/>
    <cellStyle name="Input 2 4 18" xfId="22191"/>
    <cellStyle name="Input 2 5 3 20 2" xfId="22192"/>
    <cellStyle name="Input 2 5 3 15 2" xfId="22193"/>
    <cellStyle name="Total 2 3 3 4 2" xfId="22194"/>
    <cellStyle name="标题 2 3_3.3-精装超高层土建 (铝模)" xfId="22195"/>
    <cellStyle name="常规 24 2 11" xfId="22196"/>
    <cellStyle name="Input 2 4 23 3" xfId="22197"/>
    <cellStyle name="Input 2 4 18 3" xfId="22198"/>
    <cellStyle name="Note 7 18 2" xfId="22199"/>
    <cellStyle name="Note 7 23 2" xfId="22200"/>
    <cellStyle name="Output 2 2 3 4 14 3" xfId="22201"/>
    <cellStyle name="Input 2 4 24" xfId="22202"/>
    <cellStyle name="Input 2 4 19" xfId="22203"/>
    <cellStyle name="Input 2 4 2" xfId="22204"/>
    <cellStyle name="Input 2 4 2 11 3" xfId="22205"/>
    <cellStyle name="输入 3 2 2 5 20 3" xfId="22206"/>
    <cellStyle name="输入 3 2 2 5 15 3" xfId="22207"/>
    <cellStyle name="Input 2 4 2 12 2" xfId="22208"/>
    <cellStyle name="Input 2 4 2 12 3" xfId="22209"/>
    <cellStyle name="输入 3 2 2 5 21 3" xfId="22210"/>
    <cellStyle name="输入 3 2 2 5 16 3" xfId="22211"/>
    <cellStyle name="Input 2 4 2 13 2" xfId="22212"/>
    <cellStyle name="常规 29 2 2 3" xfId="22213"/>
    <cellStyle name="Input 2 4 2 13 3" xfId="22214"/>
    <cellStyle name="Output 2 2 3 3 6" xfId="22215"/>
    <cellStyle name="Input 2 4 2 20 3" xfId="22216"/>
    <cellStyle name="Input 2 4 2 15 3" xfId="22217"/>
    <cellStyle name="Note 3 26 2" xfId="22218"/>
    <cellStyle name="Input 2 4 2 21" xfId="22219"/>
    <cellStyle name="Input 2 4 2 16" xfId="22220"/>
    <cellStyle name="Output 2 2 3 4 6" xfId="22221"/>
    <cellStyle name="Input 2 4 2 21 3" xfId="22222"/>
    <cellStyle name="Input 2 4 2 16 3" xfId="22223"/>
    <cellStyle name="Note 3 26 3" xfId="22224"/>
    <cellStyle name="Input 2 4 2 22" xfId="22225"/>
    <cellStyle name="Input 2 4 2 17" xfId="22226"/>
    <cellStyle name="Note 3 2 4 16 2" xfId="22227"/>
    <cellStyle name="Note 3 2 4 21 2" xfId="22228"/>
    <cellStyle name="Input 2 4 2 22 3" xfId="22229"/>
    <cellStyle name="Input 2 4 2 17 3" xfId="22230"/>
    <cellStyle name="Input 2 4 2 23" xfId="22231"/>
    <cellStyle name="Input 2 4 2 18" xfId="22232"/>
    <cellStyle name="Note 3 2 4 16 3" xfId="22233"/>
    <cellStyle name="Note 3 2 4 21 3" xfId="22234"/>
    <cellStyle name="Input 2 4 2 18 3" xfId="22235"/>
    <cellStyle name="Input 2 4 2 24" xfId="22236"/>
    <cellStyle name="Input 2 4 2 19" xfId="22237"/>
    <cellStyle name="Input 2 4 2 19 3" xfId="22238"/>
    <cellStyle name="Input 3 6 23" xfId="22239"/>
    <cellStyle name="Input 3 6 18" xfId="22240"/>
    <cellStyle name="常规 3 2 4 2 2 2 5 4 2" xfId="22241"/>
    <cellStyle name="Input 2 4 2 2" xfId="22242"/>
    <cellStyle name="Input 3 6 18 2" xfId="22243"/>
    <cellStyle name="Input 2 4 2 2 2" xfId="22244"/>
    <cellStyle name="Input 3 6 24" xfId="22245"/>
    <cellStyle name="Input 3 6 19" xfId="22246"/>
    <cellStyle name="Input 2 4 2 3" xfId="22247"/>
    <cellStyle name="Input 3 6 19 2" xfId="22248"/>
    <cellStyle name="Input 2 4 2 3 2" xfId="22249"/>
    <cellStyle name="Input 2 4 2 4" xfId="22250"/>
    <cellStyle name="Input 2 4 2 4 2" xfId="22251"/>
    <cellStyle name="Input 2 4 2 4 3" xfId="22252"/>
    <cellStyle name="Input 2 4 2 5 2" xfId="22253"/>
    <cellStyle name="Note 4 4 18" xfId="22254"/>
    <cellStyle name="Note 4 4 23" xfId="22255"/>
    <cellStyle name="Input 2 4 2 5 3" xfId="22256"/>
    <cellStyle name="Note 4 4 19" xfId="22257"/>
    <cellStyle name="Note 4 4 24" xfId="22258"/>
    <cellStyle name="Input 2 4 2 6" xfId="22259"/>
    <cellStyle name="Input 2 4 2 6 2" xfId="22260"/>
    <cellStyle name="Input 2 4 2 6 3" xfId="22261"/>
    <cellStyle name="Input 2 4 2 7" xfId="22262"/>
    <cellStyle name="Input 2 4 2 7 2" xfId="22263"/>
    <cellStyle name="Output 4 2 6" xfId="22264"/>
    <cellStyle name="Input 2 4 2 7 3" xfId="22265"/>
    <cellStyle name="Output 4 2 7" xfId="22266"/>
    <cellStyle name="常规 3 8 3 2" xfId="22267"/>
    <cellStyle name="Input 2 4 2 8" xfId="22268"/>
    <cellStyle name="Input 2 4 2 8 2" xfId="22269"/>
    <cellStyle name="Output 4 3 6" xfId="22270"/>
    <cellStyle name="Input 2 4 2 8 3" xfId="22271"/>
    <cellStyle name="Output 4 3 7" xfId="22272"/>
    <cellStyle name="差_万科金色城市23号地块安装部分模拟清单（2011.11.21.浩） 3 2 2" xfId="22273"/>
    <cellStyle name="Input 2 4 2 9" xfId="22274"/>
    <cellStyle name="Input 2 4 2 9 2" xfId="22275"/>
    <cellStyle name="Output 4 4 6" xfId="22276"/>
    <cellStyle name="Input 2 4 2 9 3" xfId="22277"/>
    <cellStyle name="Output 4 4 7" xfId="22278"/>
    <cellStyle name="Note 7 18 3" xfId="22279"/>
    <cellStyle name="Note 7 23 3" xfId="22280"/>
    <cellStyle name="Input 2 4 25" xfId="22281"/>
    <cellStyle name="Input 2 4 26" xfId="22282"/>
    <cellStyle name="Input 2 4 3" xfId="22283"/>
    <cellStyle name="Input 2 4 3 10" xfId="22284"/>
    <cellStyle name="Input 2 4 3 10 2" xfId="22285"/>
    <cellStyle name="Input 2 4 3 10 3" xfId="22286"/>
    <cellStyle name="常规 10 2 7 3 2" xfId="22287"/>
    <cellStyle name="Input 2 4 3 11" xfId="22288"/>
    <cellStyle name="Input 2 4 3 11 2" xfId="22289"/>
    <cellStyle name="Input 2 4 3 11 3" xfId="22290"/>
    <cellStyle name="Input 2 4 3 12" xfId="22291"/>
    <cellStyle name="Output 2 5 4 15 2" xfId="22292"/>
    <cellStyle name="Output 2 5 4 20 2" xfId="22293"/>
    <cellStyle name="Input 2 4 3 12 2" xfId="22294"/>
    <cellStyle name="Input 2 4 3 12 3" xfId="22295"/>
    <cellStyle name="Input 2 4 3 13" xfId="22296"/>
    <cellStyle name="Output 2 5 4 15 3" xfId="22297"/>
    <cellStyle name="Output 2 5 4 20 3" xfId="22298"/>
    <cellStyle name="Input 2 4 3 13 2" xfId="22299"/>
    <cellStyle name="Input 2 4 3 13 3" xfId="22300"/>
    <cellStyle name="Input 2 4 3 14" xfId="22301"/>
    <cellStyle name="Input 2 4 3 20" xfId="22302"/>
    <cellStyle name="Input 2 4 3 15" xfId="22303"/>
    <cellStyle name="Input 2 4 3 22 3" xfId="22304"/>
    <cellStyle name="Input 2 4 3 17 3" xfId="22305"/>
    <cellStyle name="Input 2 4 3 18 3" xfId="22306"/>
    <cellStyle name="Input 2 4 3 24" xfId="22307"/>
    <cellStyle name="Input 2 4 3 19" xfId="22308"/>
    <cellStyle name="Input 2 4 3 19 3" xfId="22309"/>
    <cellStyle name="Input 2 4 3 2" xfId="22310"/>
    <cellStyle name="Input 2 4 3 2 2" xfId="22311"/>
    <cellStyle name="Input 2 4 3 2 3" xfId="22312"/>
    <cellStyle name="Input 2 4 3 3 3" xfId="22313"/>
    <cellStyle name="Input 2 4 3 4 3" xfId="22314"/>
    <cellStyle name="Input 2 4 3 5 3" xfId="22315"/>
    <cellStyle name="Input 2 4 3 6 2" xfId="22316"/>
    <cellStyle name="Input 2 4 3 6 3" xfId="22317"/>
    <cellStyle name="Total 2 5 4 2 3" xfId="22318"/>
    <cellStyle name="Input 2 4 3 7" xfId="22319"/>
    <cellStyle name="Input 2 4 3 7 2" xfId="22320"/>
    <cellStyle name="Output 5 2 6" xfId="22321"/>
    <cellStyle name="Input 2 4 3 7 3" xfId="22322"/>
    <cellStyle name="Output 5 2 7" xfId="22323"/>
    <cellStyle name="常规 3 8 4 2" xfId="22324"/>
    <cellStyle name="Input 2 4 3 8" xfId="22325"/>
    <cellStyle name="Input 2 4 3 8 2" xfId="22326"/>
    <cellStyle name="Output 5 3 6" xfId="22327"/>
    <cellStyle name="Input 2 4 3 8 3" xfId="22328"/>
    <cellStyle name="Output 5 3 7" xfId="22329"/>
    <cellStyle name="差_万科金色城市23号地块安装部分模拟清单（2011.11.21.浩） 3 3 2" xfId="22330"/>
    <cellStyle name="Input 2 4 3 9" xfId="22331"/>
    <cellStyle name="Input 2 4 3 9 2" xfId="22332"/>
    <cellStyle name="Output 5 4 6" xfId="22333"/>
    <cellStyle name="Input 2 4 3 9 3" xfId="22334"/>
    <cellStyle name="Output 5 4 7" xfId="22335"/>
    <cellStyle name="检查单元格 2 4 5 2" xfId="22336"/>
    <cellStyle name="Input 2 4 4 10 3" xfId="22337"/>
    <cellStyle name="Input 2 4 4 11 3" xfId="22338"/>
    <cellStyle name="Input 2 4 4 12" xfId="22339"/>
    <cellStyle name="Input 2 4 4 12 2" xfId="22340"/>
    <cellStyle name="Input 2 4 4 12 3" xfId="22341"/>
    <cellStyle name="强调文字颜色 4 2 2 2 5 2" xfId="22342"/>
    <cellStyle name="常规 35 2 2 2" xfId="22343"/>
    <cellStyle name="常规 40 2 2 2" xfId="22344"/>
    <cellStyle name="Input 2 4 4 13" xfId="22345"/>
    <cellStyle name="Input 2 4 4 13 2" xfId="22346"/>
    <cellStyle name="Input 2 4 4 13 3" xfId="22347"/>
    <cellStyle name="Input 2 4 4 2 2" xfId="22348"/>
    <cellStyle name="Total 6 3 12 2" xfId="22349"/>
    <cellStyle name="Input 2 4 4 2 3" xfId="22350"/>
    <cellStyle name="Total 6 3 12 3" xfId="22351"/>
    <cellStyle name="Input 2 4 4 3 3" xfId="22352"/>
    <cellStyle name="Total 6 3 13 3" xfId="22353"/>
    <cellStyle name="Input 2 4 4 4 3" xfId="22354"/>
    <cellStyle name="Total 6 3 14 3" xfId="22355"/>
    <cellStyle name="Input 2 4 4 6 2" xfId="22356"/>
    <cellStyle name="Total 6 3 16 2" xfId="22357"/>
    <cellStyle name="Total 6 3 21 2" xfId="22358"/>
    <cellStyle name="Input 2 4 4 6 3" xfId="22359"/>
    <cellStyle name="Total 6 3 16 3" xfId="22360"/>
    <cellStyle name="Total 6 3 21 3" xfId="22361"/>
    <cellStyle name="Input 2 4 4 7" xfId="22362"/>
    <cellStyle name="Total 6 3 17" xfId="22363"/>
    <cellStyle name="Total 6 3 22" xfId="22364"/>
    <cellStyle name="常规 10 2 6 2 2" xfId="22365"/>
    <cellStyle name="Total 2 5 4 3 3" xfId="22366"/>
    <cellStyle name="Input 2 4 4 7 2" xfId="22367"/>
    <cellStyle name="Output 6 2 6" xfId="22368"/>
    <cellStyle name="Total 6 3 17 2" xfId="22369"/>
    <cellStyle name="Total 6 3 22 2" xfId="22370"/>
    <cellStyle name="常规 10 2 6 2 2 2" xfId="22371"/>
    <cellStyle name="Input 2 4 4 7 3" xfId="22372"/>
    <cellStyle name="Output 6 2 7" xfId="22373"/>
    <cellStyle name="Total 6 3 17 3" xfId="22374"/>
    <cellStyle name="Total 6 3 22 3" xfId="22375"/>
    <cellStyle name="Input 2 4 4 8" xfId="22376"/>
    <cellStyle name="Total 6 3 18" xfId="22377"/>
    <cellStyle name="Total 6 3 23" xfId="22378"/>
    <cellStyle name="常规 10 2 6 2 3" xfId="22379"/>
    <cellStyle name="Input 2 4 4 8 2" xfId="22380"/>
    <cellStyle name="Output 6 3 6" xfId="22381"/>
    <cellStyle name="Total 6 3 18 2" xfId="22382"/>
    <cellStyle name="常规 10 2 6 2 3 2" xfId="22383"/>
    <cellStyle name="Input 2 4 4 8 3" xfId="22384"/>
    <cellStyle name="Output 6 3 7" xfId="22385"/>
    <cellStyle name="Total 6 3 18 3" xfId="22386"/>
    <cellStyle name="Input 2 4 4 9" xfId="22387"/>
    <cellStyle name="Total 6 3 19" xfId="22388"/>
    <cellStyle name="Total 6 3 24" xfId="22389"/>
    <cellStyle name="常规 10 2 6 2 4" xfId="22390"/>
    <cellStyle name="差_万科金色城市23号地块安装部分模拟清单（2011.11.21.浩） 3 4 2" xfId="22391"/>
    <cellStyle name="Input 2 4 4 9 2" xfId="22392"/>
    <cellStyle name="Output 6 4 6" xfId="22393"/>
    <cellStyle name="Total 6 3 19 2" xfId="22394"/>
    <cellStyle name="常规 10 2 6 2 4 2" xfId="22395"/>
    <cellStyle name="Input 2 4 4 9 3" xfId="22396"/>
    <cellStyle name="Output 6 4 7" xfId="22397"/>
    <cellStyle name="Total 6 3 19 3" xfId="22398"/>
    <cellStyle name="Input 2 5" xfId="22399"/>
    <cellStyle name="Input 2 5 10 3" xfId="22400"/>
    <cellStyle name="Input 2 5 12" xfId="22401"/>
    <cellStyle name="Input 2 5 13 2" xfId="22402"/>
    <cellStyle name="Input 2 5 13 3" xfId="22403"/>
    <cellStyle name="Input 2 5 4 10 2" xfId="22404"/>
    <cellStyle name="Input 2 5 14 2" xfId="22405"/>
    <cellStyle name="Input 2 5 14 3" xfId="22406"/>
    <cellStyle name="Input 2 5 4 11 2" xfId="22407"/>
    <cellStyle name="输出 4 5 5 2" xfId="22408"/>
    <cellStyle name="计算 2 2 2 5 22 2" xfId="22409"/>
    <cellStyle name="计算 2 2 2 5 17 2" xfId="22410"/>
    <cellStyle name="Input 2 5 20" xfId="22411"/>
    <cellStyle name="Input 2 5 15" xfId="22412"/>
    <cellStyle name="常规 4 4 3 2" xfId="22413"/>
    <cellStyle name="Input 2 5 20 2" xfId="22414"/>
    <cellStyle name="Input 2 5 15 2" xfId="22415"/>
    <cellStyle name="Input 2 5 20 3" xfId="22416"/>
    <cellStyle name="Input 2 5 15 3" xfId="22417"/>
    <cellStyle name="Input 2 5 4 12 2" xfId="22418"/>
    <cellStyle name="Input 2 5 21 3" xfId="22419"/>
    <cellStyle name="Input 2 5 16 3" xfId="22420"/>
    <cellStyle name="注释 2 2 2 5 22" xfId="22421"/>
    <cellStyle name="注释 2 2 2 5 17" xfId="22422"/>
    <cellStyle name="Input 2 5 4 13 2" xfId="22423"/>
    <cellStyle name="Input 2 5 22 3" xfId="22424"/>
    <cellStyle name="Input 2 5 17 3" xfId="22425"/>
    <cellStyle name="标题 1 2 2 2 2 2" xfId="22426"/>
    <cellStyle name="Input 2 5 4 14 2" xfId="22427"/>
    <cellStyle name="Input 2 5 23 3" xfId="22428"/>
    <cellStyle name="Input 2 5 18 3" xfId="22429"/>
    <cellStyle name="标题 1 2 2 2 3 2" xfId="22430"/>
    <cellStyle name="Input 2 5 4 20 2" xfId="22431"/>
    <cellStyle name="Input 2 5 4 15 2" xfId="22432"/>
    <cellStyle name="Input 2 5 24 2" xfId="22433"/>
    <cellStyle name="Input 2 5 19 2" xfId="22434"/>
    <cellStyle name="Input 2 5 24 3" xfId="22435"/>
    <cellStyle name="Input 2 5 19 3" xfId="22436"/>
    <cellStyle name="标题 1 2 2 2 4 2" xfId="22437"/>
    <cellStyle name="Input 2 5 4 21 2" xfId="22438"/>
    <cellStyle name="Input 2 5 4 16 2" xfId="22439"/>
    <cellStyle name="Input 2 5 2" xfId="22440"/>
    <cellStyle name="Input 3 2 4 6 3" xfId="22441"/>
    <cellStyle name="Input 2 5 2 10" xfId="22442"/>
    <cellStyle name="Input 5 4 2 2" xfId="22443"/>
    <cellStyle name="Input 2 5 2 10 3" xfId="22444"/>
    <cellStyle name="输出 2 10 9 2" xfId="22445"/>
    <cellStyle name="Input 2 5 2 11" xfId="22446"/>
    <cellStyle name="计算 2 6 5 9" xfId="22447"/>
    <cellStyle name="Input 5 4 3 2" xfId="22448"/>
    <cellStyle name="Input 2 5 2 11 3" xfId="22449"/>
    <cellStyle name="Note 2 8 15" xfId="22450"/>
    <cellStyle name="Note 2 8 20" xfId="22451"/>
    <cellStyle name="输出 2 10 9 3" xfId="22452"/>
    <cellStyle name="Input 2 5 2 12" xfId="22453"/>
    <cellStyle name="Input 5 4 4 2" xfId="22454"/>
    <cellStyle name="Input 2 5 2 12 3" xfId="22455"/>
    <cellStyle name="Input 2 5 2 13" xfId="22456"/>
    <cellStyle name="Input 5 4 5 2" xfId="22457"/>
    <cellStyle name="计算 3 2 7 2 2" xfId="22458"/>
    <cellStyle name="Input 2 5 2 13 3" xfId="22459"/>
    <cellStyle name="Input 2 5 2 14" xfId="22460"/>
    <cellStyle name="Input 5 4 6 2" xfId="22461"/>
    <cellStyle name="计算 3 2 7 3 2" xfId="22462"/>
    <cellStyle name="Input 2 5 2 14 3" xfId="22463"/>
    <cellStyle name="Input 2 5 2 20" xfId="22464"/>
    <cellStyle name="Input 2 5 2 15" xfId="22465"/>
    <cellStyle name="Input 5 4 7 2" xfId="22466"/>
    <cellStyle name="计算 3 2 7 4 2" xfId="22467"/>
    <cellStyle name="Input 2 5 2 20 3" xfId="22468"/>
    <cellStyle name="Input 2 5 2 15 3" xfId="22469"/>
    <cellStyle name="Input 2 5 2 21" xfId="22470"/>
    <cellStyle name="Input 2 5 2 16" xfId="22471"/>
    <cellStyle name="Input 5 4 8 2" xfId="22472"/>
    <cellStyle name="计算 3 2 7 5 2" xfId="22473"/>
    <cellStyle name="Input 2 5 2 21 3" xfId="22474"/>
    <cellStyle name="Input 2 5 2 16 3" xfId="22475"/>
    <cellStyle name="Note 2 9 15" xfId="22476"/>
    <cellStyle name="Note 2 9 20" xfId="22477"/>
    <cellStyle name="Input 2 5 2 22" xfId="22478"/>
    <cellStyle name="Input 2 5 2 17" xfId="22479"/>
    <cellStyle name="Input 2 5 2 23" xfId="22480"/>
    <cellStyle name="Input 2 5 2 18" xfId="22481"/>
    <cellStyle name="Input 2 5 2 24" xfId="22482"/>
    <cellStyle name="Input 2 5 2 19" xfId="22483"/>
    <cellStyle name="Input 2 5 2 3 3" xfId="22484"/>
    <cellStyle name="Note 3 6 18 3" xfId="22485"/>
    <cellStyle name="Input 2 5 2 4 3" xfId="22486"/>
    <cellStyle name="Note 3 6 19 3" xfId="22487"/>
    <cellStyle name="Input 2 5 2 5 3" xfId="22488"/>
    <cellStyle name="Input 4 3 11" xfId="22489"/>
    <cellStyle name="Input 2 5 2 6" xfId="22490"/>
    <cellStyle name="Input 2 5 2 7" xfId="22491"/>
    <cellStyle name="Output 2 5 4 12 2" xfId="22492"/>
    <cellStyle name="Input 2 5 2 8" xfId="22493"/>
    <cellStyle name="Input 2 5 2 8 3" xfId="22494"/>
    <cellStyle name="Output 2 5 4 12 3" xfId="22495"/>
    <cellStyle name="差_万科金色城市23号地块安装部分模拟清单（2011.11.21.浩） 4 2 2" xfId="22496"/>
    <cellStyle name="Input 2 5 2 9" xfId="22497"/>
    <cellStyle name="Input 2 5 2 9 3" xfId="22498"/>
    <cellStyle name="Input 2 5 25" xfId="22499"/>
    <cellStyle name="Input 2 5 25 2" xfId="22500"/>
    <cellStyle name="Input 2 5 25 3" xfId="22501"/>
    <cellStyle name="Input 2 5 4 22 2" xfId="22502"/>
    <cellStyle name="Input 2 5 4 17 2" xfId="22503"/>
    <cellStyle name="Input 2 5 26" xfId="22504"/>
    <cellStyle name="Input 2 5 3" xfId="22505"/>
    <cellStyle name="Input 2 5 3 10" xfId="22506"/>
    <cellStyle name="Output 10 9 3" xfId="22507"/>
    <cellStyle name="Neutral 9 2" xfId="22508"/>
    <cellStyle name="Input 2 5 3 10 3" xfId="22509"/>
    <cellStyle name="Input 2 5 3 11 3" xfId="22510"/>
    <cellStyle name="Input 2 5 3 12 3" xfId="22511"/>
    <cellStyle name="Input 2 5 3 13 3" xfId="22512"/>
    <cellStyle name="Total 2 3 3 2 3" xfId="22513"/>
    <cellStyle name="Input 2 5 3 14 3" xfId="22514"/>
    <cellStyle name="Total 2 3 3 3 3" xfId="22515"/>
    <cellStyle name="Note 2 2 2 4 5 3" xfId="22516"/>
    <cellStyle name="Input 2 5 3 20" xfId="22517"/>
    <cellStyle name="Input 2 5 3 15" xfId="22518"/>
    <cellStyle name="Total 2 3 3 4" xfId="22519"/>
    <cellStyle name="Input 2 5 3 20 3" xfId="22520"/>
    <cellStyle name="Input 2 5 3 15 3" xfId="22521"/>
    <cellStyle name="Total 2 3 3 4 3" xfId="22522"/>
    <cellStyle name="Input 2 5 3 21" xfId="22523"/>
    <cellStyle name="Input 2 5 3 16" xfId="22524"/>
    <cellStyle name="Total 2 3 3 5" xfId="22525"/>
    <cellStyle name="Input 2 5 3 21 3" xfId="22526"/>
    <cellStyle name="Input 2 5 3 16 3" xfId="22527"/>
    <cellStyle name="Total 2 3 3 5 3" xfId="22528"/>
    <cellStyle name="Input 2 5 3 23" xfId="22529"/>
    <cellStyle name="Input 2 5 3 18" xfId="22530"/>
    <cellStyle name="Total 2 3 3 7" xfId="22531"/>
    <cellStyle name="Input 2 5 3 19 2" xfId="22532"/>
    <cellStyle name="Total 2 3 3 8 2" xfId="22533"/>
    <cellStyle name="Input 2 5 3 19 3" xfId="22534"/>
    <cellStyle name="Total 2 3 3 8 3" xfId="22535"/>
    <cellStyle name="Input 2 5 3 2 3" xfId="22536"/>
    <cellStyle name="Input 2 5 3 3 2" xfId="22537"/>
    <cellStyle name="Input 2 5 3 3 3" xfId="22538"/>
    <cellStyle name="Input 2 5 3 4" xfId="22539"/>
    <cellStyle name="Input 2 5 3 4 2" xfId="22540"/>
    <cellStyle name="Input 2 5 3 4 3" xfId="22541"/>
    <cellStyle name="Input 2 5 3 5 2" xfId="22542"/>
    <cellStyle name="Input 2 5 3 5 3" xfId="22543"/>
    <cellStyle name="Input 2 5 3 6" xfId="22544"/>
    <cellStyle name="Input 2 5 3 6 2" xfId="22545"/>
    <cellStyle name="Input 2 5 3 6 3" xfId="22546"/>
    <cellStyle name="Input 2 5 3 7" xfId="22547"/>
    <cellStyle name="Input 2 5 3 7 2" xfId="22548"/>
    <cellStyle name="Input 2 5 3 7 3" xfId="22549"/>
    <cellStyle name="Output 2 5 4 13 2" xfId="22550"/>
    <cellStyle name="Input 2 5 3 8" xfId="22551"/>
    <cellStyle name="Input 2 5 3 8 2" xfId="22552"/>
    <cellStyle name="Title 2 2 2 4" xfId="22553"/>
    <cellStyle name="Input 2 5 3 8 3" xfId="22554"/>
    <cellStyle name="Title 2 2 2 5" xfId="22555"/>
    <cellStyle name="Output 2 5 4 13 3" xfId="22556"/>
    <cellStyle name="差_万科金色城市23号地块安装部分模拟清单（2011.11.21.浩） 4 3 2" xfId="22557"/>
    <cellStyle name="Input 2 5 3 9" xfId="22558"/>
    <cellStyle name="Input 2 5 3 9 2" xfId="22559"/>
    <cellStyle name="Title 2 2 3 4" xfId="22560"/>
    <cellStyle name="Input 2 5 3 9 3" xfId="22561"/>
    <cellStyle name="Title 2 2 3 5" xfId="22562"/>
    <cellStyle name="Input 2 5 4" xfId="22563"/>
    <cellStyle name="Input 2 5 4 10" xfId="22564"/>
    <cellStyle name="Input 2 5 4 10 3" xfId="22565"/>
    <cellStyle name="Input 2 5 4 11" xfId="22566"/>
    <cellStyle name="Input 2 5 4 11 3" xfId="22567"/>
    <cellStyle name="Input 2 5 4 12" xfId="22568"/>
    <cellStyle name="Input 2 5 4 12 3" xfId="22569"/>
    <cellStyle name="Input 2 5 4 13" xfId="22570"/>
    <cellStyle name="Total 2 3 8 2" xfId="22571"/>
    <cellStyle name="注释 2 2 2 5 23" xfId="22572"/>
    <cellStyle name="注释 2 2 2 5 18" xfId="22573"/>
    <cellStyle name="Input 2 5 4 13 3" xfId="22574"/>
    <cellStyle name="标题 1 2 2 2 2" xfId="22575"/>
    <cellStyle name="Input 2 5 4 14" xfId="22576"/>
    <cellStyle name="Total 2 3 8 3" xfId="22577"/>
    <cellStyle name="Input 2 5 4 14 3" xfId="22578"/>
    <cellStyle name="标题 1 2 2 2 3" xfId="22579"/>
    <cellStyle name="Input 2 5 4 20" xfId="22580"/>
    <cellStyle name="Input 2 5 4 15" xfId="22581"/>
    <cellStyle name="Input 2 5 4 20 3" xfId="22582"/>
    <cellStyle name="Input 2 5 4 15 3" xfId="22583"/>
    <cellStyle name="标题 1 2 2 2 4" xfId="22584"/>
    <cellStyle name="Input 2 5 4 21" xfId="22585"/>
    <cellStyle name="Input 2 5 4 16" xfId="22586"/>
    <cellStyle name="Input 2 5 4 21 3" xfId="22587"/>
    <cellStyle name="Input 2 5 4 16 3" xfId="22588"/>
    <cellStyle name="标题 1 2 2 2 5" xfId="22589"/>
    <cellStyle name="Input 2 5 4 22" xfId="22590"/>
    <cellStyle name="Input 2 5 4 17" xfId="22591"/>
    <cellStyle name="Input 2 5 4 22 3" xfId="22592"/>
    <cellStyle name="Input 2 5 4 17 3" xfId="22593"/>
    <cellStyle name="Input 2 5 4 23" xfId="22594"/>
    <cellStyle name="Input 2 5 4 18" xfId="22595"/>
    <cellStyle name="Output 5 2" xfId="22596"/>
    <cellStyle name="Input 2 5 4 18 3" xfId="22597"/>
    <cellStyle name="Output 5 2 3" xfId="22598"/>
    <cellStyle name="Input 2 5 4 24" xfId="22599"/>
    <cellStyle name="Input 2 5 4 19" xfId="22600"/>
    <cellStyle name="Output 5 3" xfId="22601"/>
    <cellStyle name="Input 2 5 4 19 2" xfId="22602"/>
    <cellStyle name="Output 5 3 2" xfId="22603"/>
    <cellStyle name="常规 5 2 5 2 2" xfId="22604"/>
    <cellStyle name="Input 2 5 4 19 3" xfId="22605"/>
    <cellStyle name="Output 5 3 3" xfId="22606"/>
    <cellStyle name="Neutral 2 6" xfId="22607"/>
    <cellStyle name="Input 2 5 4 4" xfId="22608"/>
    <cellStyle name="Neutral 2 8" xfId="22609"/>
    <cellStyle name="Input 2 5 4 6" xfId="22610"/>
    <cellStyle name="Neutral 2 9" xfId="22611"/>
    <cellStyle name="Input 2 5 4 7" xfId="22612"/>
    <cellStyle name="常规 10 2 7 2 2" xfId="22613"/>
    <cellStyle name="Neutral 2 9 2" xfId="22614"/>
    <cellStyle name="Output 8 7" xfId="22615"/>
    <cellStyle name="Input 2 5 4 7 2" xfId="22616"/>
    <cellStyle name="Input 2 5 4 7 3" xfId="22617"/>
    <cellStyle name="Output 2 5 4 14 2" xfId="22618"/>
    <cellStyle name="Input 2 5 4 8" xfId="22619"/>
    <cellStyle name="Total 2 4 25" xfId="22620"/>
    <cellStyle name="Input 2 5 4 8 2" xfId="22621"/>
    <cellStyle name="Total 2 4 26" xfId="22622"/>
    <cellStyle name="Input 2 5 4 8 3" xfId="22623"/>
    <cellStyle name="Output 2 5 4 14 3" xfId="22624"/>
    <cellStyle name="差_万科金色城市23号地块安装部分模拟清单（2011.11.21.浩） 4 4 2" xfId="22625"/>
    <cellStyle name="Input 2 5 4 9" xfId="22626"/>
    <cellStyle name="Input 2 5 4 9 2" xfId="22627"/>
    <cellStyle name="Input 2 5 4 9 3" xfId="22628"/>
    <cellStyle name="Input 2 5 7" xfId="22629"/>
    <cellStyle name="注释 2 4 5 21" xfId="22630"/>
    <cellStyle name="注释 2 4 5 16" xfId="22631"/>
    <cellStyle name="Neutral 5 4" xfId="22632"/>
    <cellStyle name="Input 2 5 7 2" xfId="22633"/>
    <cellStyle name="注释 2 4 5 22" xfId="22634"/>
    <cellStyle name="注释 2 4 5 17" xfId="22635"/>
    <cellStyle name="Neutral 5 5" xfId="22636"/>
    <cellStyle name="Input 2 5 7 3" xfId="22637"/>
    <cellStyle name="Input 2 5 8" xfId="22638"/>
    <cellStyle name="Neutral 6 4" xfId="22639"/>
    <cellStyle name="Input 2 5 8 2" xfId="22640"/>
    <cellStyle name="Neutral 6 5" xfId="22641"/>
    <cellStyle name="Input 2 5 8 3" xfId="22642"/>
    <cellStyle name="Input 2 6" xfId="22643"/>
    <cellStyle name="Input 2 6 10 3" xfId="22644"/>
    <cellStyle name="Input 2 6 12 3" xfId="22645"/>
    <cellStyle name="Input 2 6 13 3" xfId="22646"/>
    <cellStyle name="Input 2 6 14" xfId="22647"/>
    <cellStyle name="Input 2 6 14 3" xfId="22648"/>
    <cellStyle name="Input 2 6 20" xfId="22649"/>
    <cellStyle name="Input 2 6 15" xfId="22650"/>
    <cellStyle name="Input 2 6 20 3" xfId="22651"/>
    <cellStyle name="Input 2 6 15 3" xfId="22652"/>
    <cellStyle name="Input 3 2 4 14" xfId="22653"/>
    <cellStyle name="Input 2 6 21 3" xfId="22654"/>
    <cellStyle name="Input 2 6 16 3" xfId="22655"/>
    <cellStyle name="Input 2 6 22 2" xfId="22656"/>
    <cellStyle name="Input 2 6 17 2" xfId="22657"/>
    <cellStyle name="Input 2 6 22 3" xfId="22658"/>
    <cellStyle name="Input 2 6 17 3" xfId="22659"/>
    <cellStyle name="Input 2 6 23" xfId="22660"/>
    <cellStyle name="Input 2 6 18" xfId="22661"/>
    <cellStyle name="Input 2 6 23 2" xfId="22662"/>
    <cellStyle name="Input 2 6 18 2" xfId="22663"/>
    <cellStyle name="Input 2 6 23 3" xfId="22664"/>
    <cellStyle name="Input 2 6 18 3" xfId="22665"/>
    <cellStyle name="Input 2 6 24" xfId="22666"/>
    <cellStyle name="Input 2 6 19" xfId="22667"/>
    <cellStyle name="Input 2 6 2 10" xfId="22668"/>
    <cellStyle name="Input 2 6 2 10 3" xfId="22669"/>
    <cellStyle name="Input 2 6 2 11" xfId="22670"/>
    <cellStyle name="Input 2 6 2 11 2" xfId="22671"/>
    <cellStyle name="Input 3 3 14 3" xfId="22672"/>
    <cellStyle name="Input 2 6 2 11 3" xfId="22673"/>
    <cellStyle name="Input 2 6 2 12" xfId="22674"/>
    <cellStyle name="Note 2 2 5 22" xfId="22675"/>
    <cellStyle name="Note 2 2 5 17" xfId="22676"/>
    <cellStyle name="Input 3 3 20 3" xfId="22677"/>
    <cellStyle name="Input 3 3 15 3" xfId="22678"/>
    <cellStyle name="Total 3" xfId="22679"/>
    <cellStyle name="Input 2 6 2 12 2" xfId="22680"/>
    <cellStyle name="Note 2 2 5 23" xfId="22681"/>
    <cellStyle name="Note 2 2 5 18" xfId="22682"/>
    <cellStyle name="Total 4" xfId="22683"/>
    <cellStyle name="Input 2 6 2 12 3" xfId="22684"/>
    <cellStyle name="Input 2 6 2 13" xfId="22685"/>
    <cellStyle name="Input 2 6 2 13 2" xfId="22686"/>
    <cellStyle name="Input 3 3 21 3" xfId="22687"/>
    <cellStyle name="Input 3 3 16 3" xfId="22688"/>
    <cellStyle name="Input 2 6 2 13 3" xfId="22689"/>
    <cellStyle name="Input 2 6 2 14" xfId="22690"/>
    <cellStyle name="Input 2 6 2 14 3" xfId="22691"/>
    <cellStyle name="Output 2 2 3 2 17 2" xfId="22692"/>
    <cellStyle name="Output 2 2 3 2 22 2" xfId="22693"/>
    <cellStyle name="Input 2 6 2 20" xfId="22694"/>
    <cellStyle name="Input 2 6 2 15" xfId="22695"/>
    <cellStyle name="Input 2 6 2 20 3" xfId="22696"/>
    <cellStyle name="Input 2 6 2 15 3" xfId="22697"/>
    <cellStyle name="Output 2 2 3 2 17 3" xfId="22698"/>
    <cellStyle name="Output 2 2 3 2 22 3" xfId="22699"/>
    <cellStyle name="Input 2 6 2 21" xfId="22700"/>
    <cellStyle name="Input 2 6 2 16" xfId="22701"/>
    <cellStyle name="Input 2 6 2 21 3" xfId="22702"/>
    <cellStyle name="Input 2 6 2 16 3" xfId="22703"/>
    <cellStyle name="Input 2 6 2 22" xfId="22704"/>
    <cellStyle name="Input 2 6 2 17" xfId="22705"/>
    <cellStyle name="Note 2 2 6 23" xfId="22706"/>
    <cellStyle name="Note 2 2 6 18" xfId="22707"/>
    <cellStyle name="Input 2 6 2 22 3" xfId="22708"/>
    <cellStyle name="Input 2 6 2 17 3" xfId="22709"/>
    <cellStyle name="Input 2 6 2 23" xfId="22710"/>
    <cellStyle name="Input 2 6 2 18" xfId="22711"/>
    <cellStyle name="Input 2 6 2 18 3" xfId="22712"/>
    <cellStyle name="Input 2 6 2 19 3" xfId="22713"/>
    <cellStyle name="Note 2 2 3 6" xfId="22714"/>
    <cellStyle name="Input 2 6 2 2 3" xfId="22715"/>
    <cellStyle name="Output 4 2 13" xfId="22716"/>
    <cellStyle name="Note 2 2 4 5" xfId="22717"/>
    <cellStyle name="Output 2 2 6 14 3" xfId="22718"/>
    <cellStyle name="Input 2 6 2 3 2" xfId="22719"/>
    <cellStyle name="Output 4 2 14" xfId="22720"/>
    <cellStyle name="Note 2 2 4 6" xfId="22721"/>
    <cellStyle name="Input 2 6 2 3 3" xfId="22722"/>
    <cellStyle name="Input 2 6 2 4" xfId="22723"/>
    <cellStyle name="Note 2 2 5 5" xfId="22724"/>
    <cellStyle name="Input 2 6 2 4 2" xfId="22725"/>
    <cellStyle name="标题 1 3 2 3" xfId="22726"/>
    <cellStyle name="Output 2 2 6 15 3" xfId="22727"/>
    <cellStyle name="Output 2 2 6 20 3" xfId="22728"/>
    <cellStyle name="Note 2 2 5 6" xfId="22729"/>
    <cellStyle name="Input 2 6 2 4 3" xfId="22730"/>
    <cellStyle name="标题 1 3 2 4" xfId="22731"/>
    <cellStyle name="Input 2 6 2 5" xfId="22732"/>
    <cellStyle name="Note 2 2 6 5" xfId="22733"/>
    <cellStyle name="Input 2 6 2 5 2" xfId="22734"/>
    <cellStyle name="标题 1 3 3 3" xfId="22735"/>
    <cellStyle name="Output 2 2 6 16 3" xfId="22736"/>
    <cellStyle name="Output 2 2 6 21 3" xfId="22737"/>
    <cellStyle name="Note 2 2 6 6" xfId="22738"/>
    <cellStyle name="Input 2 6 2 5 3" xfId="22739"/>
    <cellStyle name="标题 1 3 3 4" xfId="22740"/>
    <cellStyle name="Input 2 6 2 7" xfId="22741"/>
    <cellStyle name="Input 2 6 2 8" xfId="22742"/>
    <cellStyle name="Input 2 6 2 8 2" xfId="22743"/>
    <cellStyle name="标题 1 3 6 3" xfId="22744"/>
    <cellStyle name="Output 2 2 6 19 3" xfId="22745"/>
    <cellStyle name="Input 2 6 2 8 3" xfId="22746"/>
    <cellStyle name="标题 1 3 6 4" xfId="22747"/>
    <cellStyle name="差_万科金色城市23号地块安装部分模拟清单（2011.11.21.浩） 5 2 2" xfId="22748"/>
    <cellStyle name="Input 2 6 2 9" xfId="22749"/>
    <cellStyle name="Input 2 6 2 9 2" xfId="22750"/>
    <cellStyle name="Input 2 6 2 9 3" xfId="22751"/>
    <cellStyle name="Input 2 6 25" xfId="22752"/>
    <cellStyle name="Input 2 6 26" xfId="22753"/>
    <cellStyle name="Input 2 6 27" xfId="22754"/>
    <cellStyle name="Note 2 2 2 2 21 2" xfId="22755"/>
    <cellStyle name="Note 2 2 2 2 16 2" xfId="22756"/>
    <cellStyle name="Input 2 6 3 11 2" xfId="22757"/>
    <cellStyle name="Input 3 4 14 3" xfId="22758"/>
    <cellStyle name="Note 2 2 2 2 22" xfId="22759"/>
    <cellStyle name="Note 2 2 2 2 17" xfId="22760"/>
    <cellStyle name="Input 2 6 3 12" xfId="22761"/>
    <cellStyle name="Note 2 2 2 2 22 2" xfId="22762"/>
    <cellStyle name="Note 2 2 2 2 17 2" xfId="22763"/>
    <cellStyle name="Input 2 6 3 12 2" xfId="22764"/>
    <cellStyle name="Input 3 4 20 3" xfId="22765"/>
    <cellStyle name="Input 3 4 15 3" xfId="22766"/>
    <cellStyle name="Note 2 2 2 2 23" xfId="22767"/>
    <cellStyle name="Note 2 2 2 2 18" xfId="22768"/>
    <cellStyle name="Input 2 6 3 13" xfId="22769"/>
    <cellStyle name="Total 2 8 3 2" xfId="22770"/>
    <cellStyle name="Note 2 3 19" xfId="22771"/>
    <cellStyle name="Note 2 3 24" xfId="22772"/>
    <cellStyle name="Note 2 2 2 2 18 2" xfId="22773"/>
    <cellStyle name="Input 2 6 3 13 2" xfId="22774"/>
    <cellStyle name="Input 3 4 21 3" xfId="22775"/>
    <cellStyle name="Input 3 4 16 3" xfId="22776"/>
    <cellStyle name="Note 2 2 2 2 19 2" xfId="22777"/>
    <cellStyle name="Input 2 6 3 14 2" xfId="22778"/>
    <cellStyle name="Input 3 4 22 3" xfId="22779"/>
    <cellStyle name="Input 3 4 17 3" xfId="22780"/>
    <cellStyle name="Note 2 2 2 2 19 3" xfId="22781"/>
    <cellStyle name="Input 2 6 3 14 3" xfId="22782"/>
    <cellStyle name="Input 2 6 3 20 2" xfId="22783"/>
    <cellStyle name="Input 2 6 3 15 2" xfId="22784"/>
    <cellStyle name="Input 3 4 23 3" xfId="22785"/>
    <cellStyle name="Input 3 4 18 3" xfId="22786"/>
    <cellStyle name="Input 2 6 3 20 3" xfId="22787"/>
    <cellStyle name="Input 2 6 3 15 3" xfId="22788"/>
    <cellStyle name="Input 2 6 3 21" xfId="22789"/>
    <cellStyle name="Input 2 6 3 16" xfId="22790"/>
    <cellStyle name="Input 2 6 3 21 2" xfId="22791"/>
    <cellStyle name="Input 2 6 3 16 2" xfId="22792"/>
    <cellStyle name="Input 3 4 19 3" xfId="22793"/>
    <cellStyle name="Input 2 6 3 22" xfId="22794"/>
    <cellStyle name="Input 2 6 3 17" xfId="22795"/>
    <cellStyle name="Input 2 6 3 22 2" xfId="22796"/>
    <cellStyle name="Input 2 6 3 17 2" xfId="22797"/>
    <cellStyle name="Note 29" xfId="22798"/>
    <cellStyle name="Input 2 6 3 23" xfId="22799"/>
    <cellStyle name="Input 2 6 3 18" xfId="22800"/>
    <cellStyle name="Input 2 6 3 18 2" xfId="22801"/>
    <cellStyle name="Input 2 6 3 24" xfId="22802"/>
    <cellStyle name="Input 2 6 3 19" xfId="22803"/>
    <cellStyle name="Input 2 6 3 19 2" xfId="22804"/>
    <cellStyle name="Input 2 6 3 19 3" xfId="22805"/>
    <cellStyle name="Note 2 2 2 2 4 2" xfId="22806"/>
    <cellStyle name="Input 2 6 3 3 2" xfId="22807"/>
    <cellStyle name="Note 2 2 2 2 4 3" xfId="22808"/>
    <cellStyle name="Input 2 6 3 3 3" xfId="22809"/>
    <cellStyle name="Note 2 2 2 2 5" xfId="22810"/>
    <cellStyle name="Input 2 6 3 4" xfId="22811"/>
    <cellStyle name="Note 2 2 2 2 5 2" xfId="22812"/>
    <cellStyle name="Input 2 6 3 4 2" xfId="22813"/>
    <cellStyle name="Note 2 2 2 2 5 3" xfId="22814"/>
    <cellStyle name="Input 2 6 3 4 3" xfId="22815"/>
    <cellStyle name="Note 2 2 2 2 6" xfId="22816"/>
    <cellStyle name="Input 2 6 3 5" xfId="22817"/>
    <cellStyle name="Note 2 2 2 2 6 2" xfId="22818"/>
    <cellStyle name="Input 2 6 3 5 2" xfId="22819"/>
    <cellStyle name="Note 2 2 2 2 7" xfId="22820"/>
    <cellStyle name="Input 2 6 3 6" xfId="22821"/>
    <cellStyle name="Note 2 2 2 2 8" xfId="22822"/>
    <cellStyle name="Input 2 6 3 7" xfId="22823"/>
    <cellStyle name="Note 2 2 2 2 8 2" xfId="22824"/>
    <cellStyle name="Input 2 6 3 7 2" xfId="22825"/>
    <cellStyle name="Note 2 2 2 2 9" xfId="22826"/>
    <cellStyle name="Input 2 6 3 8" xfId="22827"/>
    <cellStyle name="Note 2 2 2 2 9 2" xfId="22828"/>
    <cellStyle name="Input 2 6 3 8 2" xfId="22829"/>
    <cellStyle name="差_万科金色城市23号地块安装部分模拟清单（2011.11.21.浩） 5 3 2" xfId="22830"/>
    <cellStyle name="Input 2 6 3 9" xfId="22831"/>
    <cellStyle name="Input 2 6 3 9 2" xfId="22832"/>
    <cellStyle name="Note 2 2 2 3 20" xfId="22833"/>
    <cellStyle name="Note 2 2 2 3 15" xfId="22834"/>
    <cellStyle name="Input 2 6 4 10" xfId="22835"/>
    <cellStyle name="常规 24 2 2 5 2" xfId="22836"/>
    <cellStyle name="Note 2 2 2 3 21" xfId="22837"/>
    <cellStyle name="Note 2 2 2 3 16" xfId="22838"/>
    <cellStyle name="Input 2 6 4 11" xfId="22839"/>
    <cellStyle name="Note 2 2 2 3 22" xfId="22840"/>
    <cellStyle name="Note 2 2 2 3 17" xfId="22841"/>
    <cellStyle name="Input 2 6 4 12" xfId="22842"/>
    <cellStyle name="Note 2 2 2 3 23" xfId="22843"/>
    <cellStyle name="Note 2 2 2 3 18" xfId="22844"/>
    <cellStyle name="Input 2 6 4 13" xfId="22845"/>
    <cellStyle name="Total 2 8 8 2" xfId="22846"/>
    <cellStyle name="Input 2 6 4 20" xfId="22847"/>
    <cellStyle name="Input 2 6 4 15" xfId="22848"/>
    <cellStyle name="Input 2 6 4 21" xfId="22849"/>
    <cellStyle name="Input 2 6 4 16" xfId="22850"/>
    <cellStyle name="Input 2 6 4 21 2" xfId="22851"/>
    <cellStyle name="Input 2 6 4 16 2" xfId="22852"/>
    <cellStyle name="Input 3 5 19 3" xfId="22853"/>
    <cellStyle name="Input 2 6 4 22" xfId="22854"/>
    <cellStyle name="Input 2 6 4 17" xfId="22855"/>
    <cellStyle name="Input 2 6 4 22 3" xfId="22856"/>
    <cellStyle name="Input 2 6 4 17 3" xfId="22857"/>
    <cellStyle name="Input 2 6 4 23" xfId="22858"/>
    <cellStyle name="Input 2 6 4 18" xfId="22859"/>
    <cellStyle name="Note 2 2 2 3 3 2" xfId="22860"/>
    <cellStyle name="Input 2 6 4 2 2" xfId="22861"/>
    <cellStyle name="Note 9 5" xfId="22862"/>
    <cellStyle name="Note 2 2 2 3 3 3" xfId="22863"/>
    <cellStyle name="Input 2 6 4 2 3" xfId="22864"/>
    <cellStyle name="Note 9 6" xfId="22865"/>
    <cellStyle name="Note 2 2 2 3 4 2" xfId="22866"/>
    <cellStyle name="Input 2 6 4 3 2" xfId="22867"/>
    <cellStyle name="Total 2 2 2 3" xfId="22868"/>
    <cellStyle name="Note 2 2 2 3 4 3" xfId="22869"/>
    <cellStyle name="Input 2 6 4 3 3" xfId="22870"/>
    <cellStyle name="Total 2 2 2 4" xfId="22871"/>
    <cellStyle name="注释 3 6 5 24" xfId="22872"/>
    <cellStyle name="注释 3 6 5 19" xfId="22873"/>
    <cellStyle name="Note 2 2 2 3 5 2" xfId="22874"/>
    <cellStyle name="Input 2 6 4 4 2" xfId="22875"/>
    <cellStyle name="Total 2 2 3 3" xfId="22876"/>
    <cellStyle name="Note 2 2 2 3 5 3" xfId="22877"/>
    <cellStyle name="Input 2 6 4 4 3" xfId="22878"/>
    <cellStyle name="Total 2 2 3 4" xfId="22879"/>
    <cellStyle name="Note 2 2 2 3 6 2" xfId="22880"/>
    <cellStyle name="Input 2 6 4 5 2" xfId="22881"/>
    <cellStyle name="Total 2 2 4 3" xfId="22882"/>
    <cellStyle name="差_B4B5B6大堂和电梯厅、楼梯间清单及增加工程清单2009-4-13_清远万科城A1-A4、B1-B8、B9-B11室内精装修测算2012-03-26 2" xfId="22883"/>
    <cellStyle name="Note 2 2 2 3 6 3" xfId="22884"/>
    <cellStyle name="Input 2 6 4 5 3" xfId="22885"/>
    <cellStyle name="Total 2 2 4 4" xfId="22886"/>
    <cellStyle name="Note 2 2 2 3 7 3" xfId="22887"/>
    <cellStyle name="Input 2 6 4 6 3" xfId="22888"/>
    <cellStyle name="Total 2 2 5 4" xfId="22889"/>
    <cellStyle name="Note 2 2 2 3 8" xfId="22890"/>
    <cellStyle name="Input 2 6 4 7" xfId="22891"/>
    <cellStyle name="差_复件 前卫厂城市山谷项目一期Ⅰ标段工程量清单_中央公园二期总承包清单（安装调）_华润凯旋门二期安装工程量清单（定稿）" xfId="22892"/>
    <cellStyle name="常规 10 2 8 2 2" xfId="22893"/>
    <cellStyle name="Note 2 2 6 11 3" xfId="22894"/>
    <cellStyle name="Note 2 2 2 3 8 2" xfId="22895"/>
    <cellStyle name="Input 2 6 4 7 2" xfId="22896"/>
    <cellStyle name="Total 2 2 6 3" xfId="22897"/>
    <cellStyle name="Note 2 2 2 3 8 3" xfId="22898"/>
    <cellStyle name="Input 2 6 4 7 3" xfId="22899"/>
    <cellStyle name="Total 2 2 6 4" xfId="22900"/>
    <cellStyle name="Note 2 2 2 3 9" xfId="22901"/>
    <cellStyle name="Input 2 6 4 8" xfId="22902"/>
    <cellStyle name="Note 2 2 6 12 3" xfId="22903"/>
    <cellStyle name="Note 2 2 2 3 9 2" xfId="22904"/>
    <cellStyle name="Input 2 6 4 8 2" xfId="22905"/>
    <cellStyle name="Total 2 2 7 3" xfId="22906"/>
    <cellStyle name="汇总 3 4 5 19 2" xfId="22907"/>
    <cellStyle name="Output 10 13" xfId="22908"/>
    <cellStyle name="汇总 3 4 5 19 3" xfId="22909"/>
    <cellStyle name="Output 10 14" xfId="22910"/>
    <cellStyle name="Note 2 2 2 3 9 3" xfId="22911"/>
    <cellStyle name="Input 2 6 4 8 3" xfId="22912"/>
    <cellStyle name="差_万科金色城市23号地块安装部分模拟清单（2011.11.21.浩） 5 4 2" xfId="22913"/>
    <cellStyle name="Input 2 6 4 9" xfId="22914"/>
    <cellStyle name="Note 2 2 6 13 3" xfId="22915"/>
    <cellStyle name="Input 2 6 4 9 2" xfId="22916"/>
    <cellStyle name="Total 2 2 8 3" xfId="22917"/>
    <cellStyle name="Input 2 6 4 9 3" xfId="22918"/>
    <cellStyle name="Input 2 7" xfId="22919"/>
    <cellStyle name="Note 2 2 14 2" xfId="22920"/>
    <cellStyle name="常规 2 2 2 9 2" xfId="22921"/>
    <cellStyle name="Input 2 7 20 2" xfId="22922"/>
    <cellStyle name="Input 2 7 15 2" xfId="22923"/>
    <cellStyle name="Output 2 6 3 19 3" xfId="22924"/>
    <cellStyle name="Note 2 2 14 3" xfId="22925"/>
    <cellStyle name="Input 2 7 20 3" xfId="22926"/>
    <cellStyle name="Input 2 7 15 3" xfId="22927"/>
    <cellStyle name="Note 2 2 20" xfId="22928"/>
    <cellStyle name="Note 2 2 15" xfId="22929"/>
    <cellStyle name="Input 2 7 21" xfId="22930"/>
    <cellStyle name="Input 2 7 16" xfId="22931"/>
    <cellStyle name="Note 2 2 20 2" xfId="22932"/>
    <cellStyle name="Note 2 2 15 2" xfId="22933"/>
    <cellStyle name="Input 3 3 4 13" xfId="22934"/>
    <cellStyle name="Input 2 7 21 2" xfId="22935"/>
    <cellStyle name="Input 2 7 16 2" xfId="22936"/>
    <cellStyle name="Note 2 2 20 3" xfId="22937"/>
    <cellStyle name="Note 2 2 15 3" xfId="22938"/>
    <cellStyle name="Input 3 3 4 14" xfId="22939"/>
    <cellStyle name="Input 2 7 21 3" xfId="22940"/>
    <cellStyle name="Input 2 7 16 3" xfId="22941"/>
    <cellStyle name="常规 15 5 2 2" xfId="22942"/>
    <cellStyle name="Output 2 2 5 10" xfId="22943"/>
    <cellStyle name="Total 2 2 3 3 5 2" xfId="22944"/>
    <cellStyle name="Note 2 2 21" xfId="22945"/>
    <cellStyle name="Note 2 2 16" xfId="22946"/>
    <cellStyle name="Input 2 7 22" xfId="22947"/>
    <cellStyle name="Input 2 7 17" xfId="22948"/>
    <cellStyle name="常规 11 5 4 2" xfId="22949"/>
    <cellStyle name="Note 2 2 21 2" xfId="22950"/>
    <cellStyle name="Note 2 2 16 2" xfId="22951"/>
    <cellStyle name="Input 2 7 22 2" xfId="22952"/>
    <cellStyle name="Input 2 7 17 2" xfId="22953"/>
    <cellStyle name="Note 2 2 21 3" xfId="22954"/>
    <cellStyle name="Note 2 2 16 3" xfId="22955"/>
    <cellStyle name="常规 3 10" xfId="22956"/>
    <cellStyle name="Input 2 7 22 3" xfId="22957"/>
    <cellStyle name="Input 2 7 17 3" xfId="22958"/>
    <cellStyle name="常规 15 5 3 2" xfId="22959"/>
    <cellStyle name="Note 2 2 22 2" xfId="22960"/>
    <cellStyle name="Note 2 2 17 2" xfId="22961"/>
    <cellStyle name="好_万科紫台总包单项工程汇总表（合同版） 2 2 2 2" xfId="22962"/>
    <cellStyle name="Input 2 7 18 2" xfId="22963"/>
    <cellStyle name="Note 2 2 22 3" xfId="22964"/>
    <cellStyle name="Note 2 2 17 3" xfId="22965"/>
    <cellStyle name="Input 2 7 18 3" xfId="22966"/>
    <cellStyle name="常规 15 5 4 2" xfId="22967"/>
    <cellStyle name="Input 2 7 2" xfId="22968"/>
    <cellStyle name="Note 2 2 3 2 7 3" xfId="22969"/>
    <cellStyle name="Total 2 2 3 3 14 2" xfId="22970"/>
    <cellStyle name="Input 2 7 2 2" xfId="22971"/>
    <cellStyle name="Input 2 7 2 3" xfId="22972"/>
    <cellStyle name="常规 13 2 2_3.3-精装超高层土建 (铝模)" xfId="22973"/>
    <cellStyle name="Input 2 7 3" xfId="22974"/>
    <cellStyle name="Note 2 2 3 2 8 3" xfId="22975"/>
    <cellStyle name="Total 2 2 3 3 15 2" xfId="22976"/>
    <cellStyle name="Total 2 2 3 3 20 2" xfId="22977"/>
    <cellStyle name="Note 2 2 3 2 3" xfId="22978"/>
    <cellStyle name="Input 2 7 3 2" xfId="22979"/>
    <cellStyle name="Input 2 7 4" xfId="22980"/>
    <cellStyle name="Note 2 2 3 3 3" xfId="22981"/>
    <cellStyle name="Input 2 7 4 2" xfId="22982"/>
    <cellStyle name="Note 2 2 3 2 9 3" xfId="22983"/>
    <cellStyle name="Total 2 2 3 3 16 2" xfId="22984"/>
    <cellStyle name="Total 2 2 3 3 21 2" xfId="22985"/>
    <cellStyle name="计算 3 2 2 3 2 4" xfId="22986"/>
    <cellStyle name="Note 2 2 3 4 3" xfId="22987"/>
    <cellStyle name="Input 2 7 5 2" xfId="22988"/>
    <cellStyle name="Note 2 2 3 5 3" xfId="22989"/>
    <cellStyle name="Input 2 7 6 2" xfId="22990"/>
    <cellStyle name="Total 2 2 3 3 18 2" xfId="22991"/>
    <cellStyle name="汇总 2 3 5 23" xfId="22992"/>
    <cellStyle name="汇总 2 3 5 18" xfId="22993"/>
    <cellStyle name="Input 6 4 10 2" xfId="22994"/>
    <cellStyle name="Total 2 2 3 3 18 3" xfId="22995"/>
    <cellStyle name="汇总 2 3 5 24" xfId="22996"/>
    <cellStyle name="汇总 2 3 5 19" xfId="22997"/>
    <cellStyle name="Input 6 4 10 3" xfId="22998"/>
    <cellStyle name="Input 2 7 6 3" xfId="22999"/>
    <cellStyle name="常规 2 2 7 4 2" xfId="23000"/>
    <cellStyle name="计算 2 5 5 3 2" xfId="23001"/>
    <cellStyle name="Input 2 8 10 2" xfId="23002"/>
    <cellStyle name="Output 2 6 4 14 3" xfId="23003"/>
    <cellStyle name="常规 2 2 7 4 3" xfId="23004"/>
    <cellStyle name="计算 2 5 5 3 3" xfId="23005"/>
    <cellStyle name="Input 2 8 10 3" xfId="23006"/>
    <cellStyle name="Note 2 3 13" xfId="23007"/>
    <cellStyle name="Total 2 6 4 10 2" xfId="23008"/>
    <cellStyle name="常规 2 2 7 8" xfId="23009"/>
    <cellStyle name="计算 2 5 5 7" xfId="23010"/>
    <cellStyle name="Input 2 8 14" xfId="23011"/>
    <cellStyle name="Note 2 3 14" xfId="23012"/>
    <cellStyle name="Total 2 6 4 10 3" xfId="23013"/>
    <cellStyle name="常规 2 2 7 9" xfId="23014"/>
    <cellStyle name="计算 2 5 5 8" xfId="23015"/>
    <cellStyle name="Input 2 8 20" xfId="23016"/>
    <cellStyle name="Input 2 8 15" xfId="23017"/>
    <cellStyle name="Note 2 3 15" xfId="23018"/>
    <cellStyle name="Note 2 3 20" xfId="23019"/>
    <cellStyle name="计算 2 5 5 9" xfId="23020"/>
    <cellStyle name="Input 5 3 3 2" xfId="23021"/>
    <cellStyle name="Input 2 8 21" xfId="23022"/>
    <cellStyle name="Input 2 8 16" xfId="23023"/>
    <cellStyle name="Note 2 3 16" xfId="23024"/>
    <cellStyle name="Note 2 3 21" xfId="23025"/>
    <cellStyle name="Input 5 3 3 3" xfId="23026"/>
    <cellStyle name="Input 2 8 22" xfId="23027"/>
    <cellStyle name="Input 2 8 17" xfId="23028"/>
    <cellStyle name="Note 2 3 16 2" xfId="23029"/>
    <cellStyle name="Note 2 3 21 2" xfId="23030"/>
    <cellStyle name="Input 2 8 22 2" xfId="23031"/>
    <cellStyle name="Input 2 8 17 2" xfId="23032"/>
    <cellStyle name="Note 2 3 16 3" xfId="23033"/>
    <cellStyle name="Note 2 3 21 3" xfId="23034"/>
    <cellStyle name="Input 2 8 22 3" xfId="23035"/>
    <cellStyle name="Input 2 8 17 3" xfId="23036"/>
    <cellStyle name="Note 2 3 17 2" xfId="23037"/>
    <cellStyle name="Note 2 3 22 2" xfId="23038"/>
    <cellStyle name="Input 2 8 18 2" xfId="23039"/>
    <cellStyle name="Note 2 3 17 3" xfId="23040"/>
    <cellStyle name="Note 2 3 22 3" xfId="23041"/>
    <cellStyle name="Input 2 8 18 3" xfId="23042"/>
    <cellStyle name="Note 2 3 18 2" xfId="23043"/>
    <cellStyle name="Note 2 3 23 2" xfId="23044"/>
    <cellStyle name="Input 2 8 19 2" xfId="23045"/>
    <cellStyle name="Note 2 3 18 3" xfId="23046"/>
    <cellStyle name="Note 2 3 23 3" xfId="23047"/>
    <cellStyle name="Input 2 8 19 3" xfId="23048"/>
    <cellStyle name="Input 2 8 2" xfId="23049"/>
    <cellStyle name="Input 2 8 3" xfId="23050"/>
    <cellStyle name="Output 4 2 10 3" xfId="23051"/>
    <cellStyle name="Note 2 2 4 2 3" xfId="23052"/>
    <cellStyle name="Input 2 8 3 2" xfId="23053"/>
    <cellStyle name="Note 2 2 3 3 8 3" xfId="23054"/>
    <cellStyle name="Input 2 8 4" xfId="23055"/>
    <cellStyle name="Output 4 2 12 3" xfId="23056"/>
    <cellStyle name="Note 2 2 4 4 3" xfId="23057"/>
    <cellStyle name="Input 2 8 5 2" xfId="23058"/>
    <cellStyle name="Output 4 2 13 3" xfId="23059"/>
    <cellStyle name="Note 2 2 4 5 3" xfId="23060"/>
    <cellStyle name="Input 2 8 6 2" xfId="23061"/>
    <cellStyle name="Input 2 8 6 3" xfId="23062"/>
    <cellStyle name="Input 2 9 10" xfId="23063"/>
    <cellStyle name="Total 7 3 2" xfId="23064"/>
    <cellStyle name="Input 2 9 10 2" xfId="23065"/>
    <cellStyle name="Total 7 3 2 2" xfId="23066"/>
    <cellStyle name="Input 2 9 10 3" xfId="23067"/>
    <cellStyle name="Total 7 3 2 3" xfId="23068"/>
    <cellStyle name="Input 2 9 11" xfId="23069"/>
    <cellStyle name="Total 7 3 3" xfId="23070"/>
    <cellStyle name="标题 6 6 2" xfId="23071"/>
    <cellStyle name="注释 2 4 5 6" xfId="23072"/>
    <cellStyle name="Input 2 9 11 2" xfId="23073"/>
    <cellStyle name="Total 7 3 3 2" xfId="23074"/>
    <cellStyle name="标题 6 6 2 2" xfId="23075"/>
    <cellStyle name="注释 2 4 5 7" xfId="23076"/>
    <cellStyle name="Input 2 9 11 3" xfId="23077"/>
    <cellStyle name="Total 7 3 3 3" xfId="23078"/>
    <cellStyle name="Output 2 4 4 10" xfId="23079"/>
    <cellStyle name="Input 2 9 12" xfId="23080"/>
    <cellStyle name="Total 7 3 4" xfId="23081"/>
    <cellStyle name="标题 6 6 3" xfId="23082"/>
    <cellStyle name="Input 2 9 12 2" xfId="23083"/>
    <cellStyle name="Total 7 3 4 2" xfId="23084"/>
    <cellStyle name="标题 6 6 3 2" xfId="23085"/>
    <cellStyle name="Input 2 9 12 3" xfId="23086"/>
    <cellStyle name="Total 7 3 4 3" xfId="23087"/>
    <cellStyle name="Input 2 9 13" xfId="23088"/>
    <cellStyle name="Total 7 3 5" xfId="23089"/>
    <cellStyle name="标题 6 6 4" xfId="23090"/>
    <cellStyle name="Input 2 9 13 2" xfId="23091"/>
    <cellStyle name="Total 7 3 5 2" xfId="23092"/>
    <cellStyle name="标题 6 6 4 2" xfId="23093"/>
    <cellStyle name="Input 2 9 13 3" xfId="23094"/>
    <cellStyle name="Total 7 3 5 3" xfId="23095"/>
    <cellStyle name="Input 2 9 14" xfId="23096"/>
    <cellStyle name="Total 7 3 6" xfId="23097"/>
    <cellStyle name="标题 6 6 5" xfId="23098"/>
    <cellStyle name="Total 2 6 4 15 2" xfId="23099"/>
    <cellStyle name="Total 2 6 4 20 2" xfId="23100"/>
    <cellStyle name="Input 2 9 14 2" xfId="23101"/>
    <cellStyle name="Total 7 3 6 2" xfId="23102"/>
    <cellStyle name="Total 2 2 2 17" xfId="23103"/>
    <cellStyle name="Total 2 2 2 22" xfId="23104"/>
    <cellStyle name="Input 2 9 20" xfId="23105"/>
    <cellStyle name="Input 2 9 15" xfId="23106"/>
    <cellStyle name="Total 7 3 7" xfId="23107"/>
    <cellStyle name="Total 2 6 4 15 3" xfId="23108"/>
    <cellStyle name="Total 2 6 4 20 3" xfId="23109"/>
    <cellStyle name="Input 2 9 20 2" xfId="23110"/>
    <cellStyle name="Input 2 9 15 2" xfId="23111"/>
    <cellStyle name="Total 7 3 7 2" xfId="23112"/>
    <cellStyle name="Input 5 3 8 2" xfId="23113"/>
    <cellStyle name="Input 2 9 21" xfId="23114"/>
    <cellStyle name="Input 2 9 16" xfId="23115"/>
    <cellStyle name="Total 7 3 8" xfId="23116"/>
    <cellStyle name="Input 2 9 21 2" xfId="23117"/>
    <cellStyle name="Input 2 9 16 2" xfId="23118"/>
    <cellStyle name="Total 7 3 8 2" xfId="23119"/>
    <cellStyle name="Input 2 9 21 3" xfId="23120"/>
    <cellStyle name="Input 2 9 16 3" xfId="23121"/>
    <cellStyle name="Total 7 3 8 3" xfId="23122"/>
    <cellStyle name="Total 2 4 3 2 2" xfId="23123"/>
    <cellStyle name="Input 5 3 8 3" xfId="23124"/>
    <cellStyle name="Input 2 9 22" xfId="23125"/>
    <cellStyle name="Input 2 9 17" xfId="23126"/>
    <cellStyle name="Total 7 3 9" xfId="23127"/>
    <cellStyle name="Input 2 9 22 2" xfId="23128"/>
    <cellStyle name="Input 2 9 17 2" xfId="23129"/>
    <cellStyle name="Total 7 3 9 2" xfId="23130"/>
    <cellStyle name="Input 2 9 22 3" xfId="23131"/>
    <cellStyle name="Input 2 9 17 3" xfId="23132"/>
    <cellStyle name="Total 7 3 9 3" xfId="23133"/>
    <cellStyle name="Total 2 4 3 3 2" xfId="23134"/>
    <cellStyle name="Input 2 9 23" xfId="23135"/>
    <cellStyle name="Input 2 9 18" xfId="23136"/>
    <cellStyle name="Input 2 9 24" xfId="23137"/>
    <cellStyle name="Input 2 9 19" xfId="23138"/>
    <cellStyle name="Input 2 9 2" xfId="23139"/>
    <cellStyle name="Note 2 2 3 4 7 3" xfId="23140"/>
    <cellStyle name="Input 2 9 2 2" xfId="23141"/>
    <cellStyle name="Input 2 9 2 3" xfId="23142"/>
    <cellStyle name="Input 2 9 3" xfId="23143"/>
    <cellStyle name="Note 2 2 5 2 3" xfId="23144"/>
    <cellStyle name="Input 2 9 3 2" xfId="23145"/>
    <cellStyle name="Note 2 2 3 4 8 3" xfId="23146"/>
    <cellStyle name="Input 2 9 3 3" xfId="23147"/>
    <cellStyle name="Input 30 2" xfId="23148"/>
    <cellStyle name="Input 25 2" xfId="23149"/>
    <cellStyle name="Input 32" xfId="23150"/>
    <cellStyle name="Input 27" xfId="23151"/>
    <cellStyle name="差_最新总包单项工程汇总表（合同版）(1) 10" xfId="23152"/>
    <cellStyle name="Input 28 2" xfId="23153"/>
    <cellStyle name="Input 28 3" xfId="23154"/>
    <cellStyle name="Input 29 2" xfId="23155"/>
    <cellStyle name="Input 29 3" xfId="23156"/>
    <cellStyle name="Note 3 5 15 2" xfId="23157"/>
    <cellStyle name="Note 3 5 20 2" xfId="23158"/>
    <cellStyle name="Input 3 2 10" xfId="23159"/>
    <cellStyle name="Note 3 5 15 3" xfId="23160"/>
    <cellStyle name="Note 3 5 20 3" xfId="23161"/>
    <cellStyle name="常规 10 2 3 3 2 6 2" xfId="23162"/>
    <cellStyle name="Input 3 2 11" xfId="23163"/>
    <cellStyle name="Note 6 3 3 2" xfId="23164"/>
    <cellStyle name="常规 10 2 3 3 2 6 3" xfId="23165"/>
    <cellStyle name="Input 3 2 12" xfId="23166"/>
    <cellStyle name="Note 6 3 3 3" xfId="23167"/>
    <cellStyle name="常规 10 2 3 3 2 6 4" xfId="23168"/>
    <cellStyle name="Input 3 2 13" xfId="23169"/>
    <cellStyle name="输出 3 10 12 2" xfId="23170"/>
    <cellStyle name="Total 3 2 4 16 2" xfId="23171"/>
    <cellStyle name="Total 3 2 4 21 2" xfId="23172"/>
    <cellStyle name="Input 3 2 14" xfId="23173"/>
    <cellStyle name="Output 2 4 2 3 2" xfId="23174"/>
    <cellStyle name="Input 3 2 20 3" xfId="23175"/>
    <cellStyle name="Input 3 2 15 3" xfId="23176"/>
    <cellStyle name="Input 3 2 21" xfId="23177"/>
    <cellStyle name="Input 3 2 16" xfId="23178"/>
    <cellStyle name="Input 3 2 21 3" xfId="23179"/>
    <cellStyle name="Input 3 2 16 3" xfId="23180"/>
    <cellStyle name="常规 24 5 2 2" xfId="23181"/>
    <cellStyle name="Note 2 7 18 3" xfId="23182"/>
    <cellStyle name="Input 3 2 2" xfId="23183"/>
    <cellStyle name="Input 3 2 2 10" xfId="23184"/>
    <cellStyle name="常规 10 3_3.3-精装超高层土建 (铝模)" xfId="23185"/>
    <cellStyle name="Input 3 2 2 10 2" xfId="23186"/>
    <cellStyle name="Input 3 2 2 10 3" xfId="23187"/>
    <cellStyle name="Note 2 8 10 2" xfId="23188"/>
    <cellStyle name="常规 2 2 7 3 3 2" xfId="23189"/>
    <cellStyle name="Input 3 2 2 13" xfId="23190"/>
    <cellStyle name="Output 2 6 2 10 3" xfId="23191"/>
    <cellStyle name="Input 3 2 2 13 2" xfId="23192"/>
    <cellStyle name="Input 3 2 2 13 3" xfId="23193"/>
    <cellStyle name="Note 2 8 13 2" xfId="23194"/>
    <cellStyle name="Input 3 2 2 14" xfId="23195"/>
    <cellStyle name="Input 3 2 2 20" xfId="23196"/>
    <cellStyle name="Input 3 2 2 15" xfId="23197"/>
    <cellStyle name="Input 3 2 2 20 2" xfId="23198"/>
    <cellStyle name="Input 3 2 2 15 2" xfId="23199"/>
    <cellStyle name="Input 3 2 2 21" xfId="23200"/>
    <cellStyle name="Input 3 2 2 16" xfId="23201"/>
    <cellStyle name="Input 3 2 2 22" xfId="23202"/>
    <cellStyle name="Input 3 2 2 17" xfId="23203"/>
    <cellStyle name="Note 3 3 2 16 2" xfId="23204"/>
    <cellStyle name="Note 3 3 2 21 2" xfId="23205"/>
    <cellStyle name="Input 3 2 2 22 2" xfId="23206"/>
    <cellStyle name="Input 3 2 2 17 2" xfId="23207"/>
    <cellStyle name="Input 3 2 2 23" xfId="23208"/>
    <cellStyle name="Input 3 2 2 18" xfId="23209"/>
    <cellStyle name="Note 3 3 2 16 3" xfId="23210"/>
    <cellStyle name="Note 3 3 2 21 3" xfId="23211"/>
    <cellStyle name="Input 3 2 2 18 2" xfId="23212"/>
    <cellStyle name="Input 3 2 2 24" xfId="23213"/>
    <cellStyle name="Input 3 2 2 19" xfId="23214"/>
    <cellStyle name="注释 2 2 3 5 21 3" xfId="23215"/>
    <cellStyle name="注释 2 2 3 5 16 3" xfId="23216"/>
    <cellStyle name="Total 3 2 4 7" xfId="23217"/>
    <cellStyle name="Input 3 2 4 13 3" xfId="23218"/>
    <cellStyle name="Output 2 9 8" xfId="23219"/>
    <cellStyle name="Input 3 2 2 7 2" xfId="23220"/>
    <cellStyle name="Output 2 9 9" xfId="23221"/>
    <cellStyle name="Input 3 2 2 7 3" xfId="23222"/>
    <cellStyle name="Input 3 2 2 9" xfId="23223"/>
    <cellStyle name="Input 3 2 4 20 3" xfId="23224"/>
    <cellStyle name="Input 3 2 4 15 3" xfId="23225"/>
    <cellStyle name="Input 3 2 2 9 2" xfId="23226"/>
    <cellStyle name="Input 3 2 2 9 3" xfId="23227"/>
    <cellStyle name="Input 3 2 3 13 3" xfId="23228"/>
    <cellStyle name="Note 2 9 13 2" xfId="23229"/>
    <cellStyle name="Note 4 18" xfId="23230"/>
    <cellStyle name="Note 4 23" xfId="23231"/>
    <cellStyle name="Output 2 6 4 8 2" xfId="23232"/>
    <cellStyle name="Input 3 2 3 20" xfId="23233"/>
    <cellStyle name="Input 3 2 3 15" xfId="23234"/>
    <cellStyle name="差_万科金色城市23号地块安装部分模拟清单（2011.11.21.浩） 2_3.3-精装超高层土建 (铝模) 2 2" xfId="23235"/>
    <cellStyle name="Input 3 2 3 21" xfId="23236"/>
    <cellStyle name="Input 3 2 3 16" xfId="23237"/>
    <cellStyle name="Input 3 2 3 22 3" xfId="23238"/>
    <cellStyle name="Input 3 2 3 17 3" xfId="23239"/>
    <cellStyle name="Note 2 9 17 2" xfId="23240"/>
    <cellStyle name="Note 2 9 22 2" xfId="23241"/>
    <cellStyle name="Input 3 2 3 18 3" xfId="23242"/>
    <cellStyle name="Note 2 9 18 2" xfId="23243"/>
    <cellStyle name="Note 5 18" xfId="23244"/>
    <cellStyle name="Note 5 23" xfId="23245"/>
    <cellStyle name="强调文字颜色 6 2 2 3 5 2" xfId="23246"/>
    <cellStyle name="Note 2 5 2 19" xfId="23247"/>
    <cellStyle name="Note 2 5 2 24" xfId="23248"/>
    <cellStyle name="Output 3 4 9" xfId="23249"/>
    <cellStyle name="样式 7" xfId="23250"/>
    <cellStyle name="Input 3 2 3 2 3" xfId="23251"/>
    <cellStyle name="Input 3 2 3 4 2" xfId="23252"/>
    <cellStyle name="标题 3 3 2 2 3 2" xfId="23253"/>
    <cellStyle name="Output 3 6 8" xfId="23254"/>
    <cellStyle name="Output 3 6 9" xfId="23255"/>
    <cellStyle name="Input 3 2 3 4 3" xfId="23256"/>
    <cellStyle name="Input 3 2 3 5" xfId="23257"/>
    <cellStyle name="标题 3 3 2 2 4" xfId="23258"/>
    <cellStyle name="Input 3 2 3 5 2" xfId="23259"/>
    <cellStyle name="标题 3 3 2 2 4 2" xfId="23260"/>
    <cellStyle name="Total 7 2 15" xfId="23261"/>
    <cellStyle name="Total 7 2 20" xfId="23262"/>
    <cellStyle name="Total 7 2 16" xfId="23263"/>
    <cellStyle name="Total 7 2 21" xfId="23264"/>
    <cellStyle name="Input 3 2 3 5 3" xfId="23265"/>
    <cellStyle name="Input 3 2 3 6" xfId="23266"/>
    <cellStyle name="标题 3 3 2 2 5" xfId="23267"/>
    <cellStyle name="Total 2 6 2 2 2" xfId="23268"/>
    <cellStyle name="Input 3 2 3 6 2" xfId="23269"/>
    <cellStyle name="Input 3 2 3 6 3" xfId="23270"/>
    <cellStyle name="Note 2 5 3 18" xfId="23271"/>
    <cellStyle name="Note 2 5 3 23" xfId="23272"/>
    <cellStyle name="Input 3 2 3 7 2" xfId="23273"/>
    <cellStyle name="Note 2 5 3 19" xfId="23274"/>
    <cellStyle name="Note 2 5 3 24" xfId="23275"/>
    <cellStyle name="Input 3 2 3 7 3" xfId="23276"/>
    <cellStyle name="Input 3 2 3 8 2" xfId="23277"/>
    <cellStyle name="Input 3 2 3 8 3" xfId="23278"/>
    <cellStyle name="Input 3 2 3 9" xfId="23279"/>
    <cellStyle name="Input 3 2 3 9 2" xfId="23280"/>
    <cellStyle name="Input 3 2 3 9 3" xfId="23281"/>
    <cellStyle name="注释 2 2 3 5 20 2" xfId="23282"/>
    <cellStyle name="注释 2 2 3 5 15 2" xfId="23283"/>
    <cellStyle name="Total 3 2 3 6" xfId="23284"/>
    <cellStyle name="注释 4 5 7" xfId="23285"/>
    <cellStyle name="Input 3 2 4 12 2" xfId="23286"/>
    <cellStyle name="注释 2 2 3 5 21 2" xfId="23287"/>
    <cellStyle name="注释 2 2 3 5 16 2" xfId="23288"/>
    <cellStyle name="Total 3 2 4 6" xfId="23289"/>
    <cellStyle name="Input 3 2 4 13 2" xfId="23290"/>
    <cellStyle name="Input 3 2 4 20 2" xfId="23291"/>
    <cellStyle name="Input 3 2 4 15 2" xfId="23292"/>
    <cellStyle name="Input 3 2 4 21" xfId="23293"/>
    <cellStyle name="Input 3 2 4 16" xfId="23294"/>
    <cellStyle name="Input 3 2 4 21 2" xfId="23295"/>
    <cellStyle name="Input 3 2 4 16 2" xfId="23296"/>
    <cellStyle name="Input 3 2 4 21 3" xfId="23297"/>
    <cellStyle name="Input 3 2 4 16 3" xfId="23298"/>
    <cellStyle name="Input 3 2 4 22" xfId="23299"/>
    <cellStyle name="Input 3 2 4 17" xfId="23300"/>
    <cellStyle name="Input 3 2 4 22 2" xfId="23301"/>
    <cellStyle name="Input 3 2 4 17 2" xfId="23302"/>
    <cellStyle name="Input 3 2 4 22 3" xfId="23303"/>
    <cellStyle name="Input 3 2 4 17 3" xfId="23304"/>
    <cellStyle name="Input 3 2 4 23" xfId="23305"/>
    <cellStyle name="Input 3 2 4 18" xfId="23306"/>
    <cellStyle name="Input 3 2 4 18 2" xfId="23307"/>
    <cellStyle name="Input 3 2 4 18 3" xfId="23308"/>
    <cellStyle name="Input 3 2 4 24" xfId="23309"/>
    <cellStyle name="Input 3 2 4 19" xfId="23310"/>
    <cellStyle name="Output 4 4 8" xfId="23311"/>
    <cellStyle name="Input 3 2 4 2 2" xfId="23312"/>
    <cellStyle name="Output 4 4 9" xfId="23313"/>
    <cellStyle name="Input 3 2 4 2 3" xfId="23314"/>
    <cellStyle name="Input 3 2 4 3 2" xfId="23315"/>
    <cellStyle name="标题 3 3 2 3 2 2" xfId="23316"/>
    <cellStyle name="Input 3 2 4 3 3" xfId="23317"/>
    <cellStyle name="Input 3 2 4 4 2" xfId="23318"/>
    <cellStyle name="标题 3 3 2 3 3 2" xfId="23319"/>
    <cellStyle name="Input 3 2 4 4 3" xfId="23320"/>
    <cellStyle name="Input 3 2 4 5" xfId="23321"/>
    <cellStyle name="标题 3 3 2 3 4" xfId="23322"/>
    <cellStyle name="Input 3 2 4 5 2" xfId="23323"/>
    <cellStyle name="标题 3 3 2 3 4 2" xfId="23324"/>
    <cellStyle name="Input 3 2 4 5 3" xfId="23325"/>
    <cellStyle name="Input 3 2 4 6" xfId="23326"/>
    <cellStyle name="标题 3 3 2 3 5" xfId="23327"/>
    <cellStyle name="Total 2 6 2 3 2" xfId="23328"/>
    <cellStyle name="Input 3 2 4 6 2" xfId="23329"/>
    <cellStyle name="Input 3 2 4 7 2" xfId="23330"/>
    <cellStyle name="Input 3 2 4 7 3" xfId="23331"/>
    <cellStyle name="Input 3 2 4 8 2" xfId="23332"/>
    <cellStyle name="Input 3 2 4 8 3" xfId="23333"/>
    <cellStyle name="Input 3 2 4 9" xfId="23334"/>
    <cellStyle name="Input 3 2 4 9 2" xfId="23335"/>
    <cellStyle name="Input 3 2 4 9 3" xfId="23336"/>
    <cellStyle name="Input 4 4 12 3" xfId="23337"/>
    <cellStyle name="Note 2 2 3 2 14 2" xfId="23338"/>
    <cellStyle name="Total 9 15 3" xfId="23339"/>
    <cellStyle name="Total 9 20 3" xfId="23340"/>
    <cellStyle name="Input 3 2 5" xfId="23341"/>
    <cellStyle name="Note 6 3 11 2" xfId="23342"/>
    <cellStyle name="Input 3 2 8 2" xfId="23343"/>
    <cellStyle name="Note 6 3 12 2" xfId="23344"/>
    <cellStyle name="Input 3 2 9 2" xfId="23345"/>
    <cellStyle name="Note 6 3 12 3" xfId="23346"/>
    <cellStyle name="Input 3 2 9 3" xfId="23347"/>
    <cellStyle name="适中 2 5 5" xfId="23348"/>
    <cellStyle name="Input 3 26" xfId="23349"/>
    <cellStyle name="适中 2 5 5 2" xfId="23350"/>
    <cellStyle name="Input 3 26 2" xfId="23351"/>
    <cellStyle name="Input 3 26 3" xfId="23352"/>
    <cellStyle name="适中 2 5 6" xfId="23353"/>
    <cellStyle name="Input 3 27" xfId="23354"/>
    <cellStyle name="Input 3 27 2" xfId="23355"/>
    <cellStyle name="Input 3 27 3" xfId="23356"/>
    <cellStyle name="Input 3 28 2" xfId="23357"/>
    <cellStyle name="Input 3 28 3" xfId="23358"/>
    <cellStyle name="Input 3 29" xfId="23359"/>
    <cellStyle name="常规 3 2 4 2 2 4 3 2" xfId="23360"/>
    <cellStyle name="Note 2 2 4 22" xfId="23361"/>
    <cellStyle name="Note 2 2 4 17" xfId="23362"/>
    <cellStyle name="Input 3 3 10 3" xfId="23363"/>
    <cellStyle name="Input 3 3 11 3" xfId="23364"/>
    <cellStyle name="Input 3 3 12 3" xfId="23365"/>
    <cellStyle name="Input 5 2 14 3" xfId="23366"/>
    <cellStyle name="Input 3 3 14" xfId="23367"/>
    <cellStyle name="Output 2 4 2 8 2" xfId="23368"/>
    <cellStyle name="Input 3 3 20" xfId="23369"/>
    <cellStyle name="Input 3 3 15" xfId="23370"/>
    <cellStyle name="Note 2 5 3 2 2" xfId="23371"/>
    <cellStyle name="Output 2 4 2 8 3" xfId="23372"/>
    <cellStyle name="Total" xfId="23373"/>
    <cellStyle name="Input 3 3 21" xfId="23374"/>
    <cellStyle name="Input 3 3 16" xfId="23375"/>
    <cellStyle name="Note 2 5 3 2 3" xfId="23376"/>
    <cellStyle name="Input 3 3 2 11 2" xfId="23377"/>
    <cellStyle name="Input 3 3 2 11 3" xfId="23378"/>
    <cellStyle name="Input 3 3 2 12" xfId="23379"/>
    <cellStyle name="Output 2 6 3 10 2" xfId="23380"/>
    <cellStyle name="Input 3 3 2 12 2" xfId="23381"/>
    <cellStyle name="Input 3 3 2 13 2" xfId="23382"/>
    <cellStyle name="Input 3 3 2 13 3" xfId="23383"/>
    <cellStyle name="Input 3 3 2 14" xfId="23384"/>
    <cellStyle name="Output 5 3 2 2" xfId="23385"/>
    <cellStyle name="Output 2 2 3 10" xfId="23386"/>
    <cellStyle name="Output 2 2 3 12 2" xfId="23387"/>
    <cellStyle name="Input 3 3 2 21 2" xfId="23388"/>
    <cellStyle name="Input 3 3 2 16 2" xfId="23389"/>
    <cellStyle name="Output 2 2 3 12 3" xfId="23390"/>
    <cellStyle name="Input 3 3 2 21 3" xfId="23391"/>
    <cellStyle name="Input 3 3 2 16 3" xfId="23392"/>
    <cellStyle name="Total 9 8 3" xfId="23393"/>
    <cellStyle name="Input 3 3 2 4" xfId="23394"/>
    <cellStyle name="Output 2 2 3 3 7" xfId="23395"/>
    <cellStyle name="Input 3 3 2 4 2" xfId="23396"/>
    <cellStyle name="解释性文本 4 2 2" xfId="23397"/>
    <cellStyle name="Output 2 2 3 3 8" xfId="23398"/>
    <cellStyle name="Input 3 3 2 4 3" xfId="23399"/>
    <cellStyle name="Input 3 3 2 5" xfId="23400"/>
    <cellStyle name="Output 2 2 3 4 7" xfId="23401"/>
    <cellStyle name="Input 3 3 2 5 2" xfId="23402"/>
    <cellStyle name="解释性文本 4 3 2" xfId="23403"/>
    <cellStyle name="Output 2 2 3 4 8" xfId="23404"/>
    <cellStyle name="Input 3 3 2 5 3" xfId="23405"/>
    <cellStyle name="Input 3 3 2 6" xfId="23406"/>
    <cellStyle name="Input 3 3 2 6 2" xfId="23407"/>
    <cellStyle name="Input 3 3 2 6 3" xfId="23408"/>
    <cellStyle name="Input 3 3 2 7 2" xfId="23409"/>
    <cellStyle name="Input 3 3 2 7 3" xfId="23410"/>
    <cellStyle name="Input 3 3 2 8" xfId="23411"/>
    <cellStyle name="Input 3 3 2 8 2" xfId="23412"/>
    <cellStyle name="Input 3 3 2 8 3" xfId="23413"/>
    <cellStyle name="Input 3 3 2 9" xfId="23414"/>
    <cellStyle name="Input 3 3 2 9 2" xfId="23415"/>
    <cellStyle name="Input 3 3 2 9 3" xfId="23416"/>
    <cellStyle name="Input 3 3 3 10" xfId="23417"/>
    <cellStyle name="Input 3 3 3 10 2" xfId="23418"/>
    <cellStyle name="Input 3 3 3 10 3" xfId="23419"/>
    <cellStyle name="Input 3 3 3 11 3" xfId="23420"/>
    <cellStyle name="Input 3 3 3 12 3" xfId="23421"/>
    <cellStyle name="Output 2 2 4 10 2" xfId="23422"/>
    <cellStyle name="常规 2 2 2 5 3 2" xfId="23423"/>
    <cellStyle name="输出 3 2 3 3" xfId="23424"/>
    <cellStyle name="Note 2 2_3.3-精装超高层土建 (铝模)" xfId="23425"/>
    <cellStyle name="Input 3 3 3 14 2" xfId="23426"/>
    <cellStyle name="Output 2 2 4 10 3" xfId="23427"/>
    <cellStyle name="输出 3 2 3 4" xfId="23428"/>
    <cellStyle name="Input 3 3 3 14 3" xfId="23429"/>
    <cellStyle name="Output 2 2 4 11" xfId="23430"/>
    <cellStyle name="常规 2 2 2 5 4" xfId="23431"/>
    <cellStyle name="Input 3 3 3 20" xfId="23432"/>
    <cellStyle name="Input 3 3 3 15" xfId="23433"/>
    <cellStyle name="Output 5 3 7 3" xfId="23434"/>
    <cellStyle name="Output 2 2 4 11 2" xfId="23435"/>
    <cellStyle name="常规 2 2 2 5 4 2" xfId="23436"/>
    <cellStyle name="Input 3 3 3 20 2" xfId="23437"/>
    <cellStyle name="Input 3 3 3 15 2" xfId="23438"/>
    <cellStyle name="强调文字颜色 4 2 10 2" xfId="23439"/>
    <cellStyle name="Input 7 2 10" xfId="23440"/>
    <cellStyle name="Output 2 2 4 11 3" xfId="23441"/>
    <cellStyle name="Input 3 3 3 20 3" xfId="23442"/>
    <cellStyle name="Input 3 3 3 15 3" xfId="23443"/>
    <cellStyle name="Output 2 2 4 12" xfId="23444"/>
    <cellStyle name="常规 2 2 2 5 5" xfId="23445"/>
    <cellStyle name="Input 3 3 3 21" xfId="23446"/>
    <cellStyle name="Input 3 3 3 16" xfId="23447"/>
    <cellStyle name="Output 2 2 4 12 2" xfId="23448"/>
    <cellStyle name="Input 3 3 3 21 2" xfId="23449"/>
    <cellStyle name="Input 3 3 3 16 2" xfId="23450"/>
    <cellStyle name="Output 2 2 4 12 3" xfId="23451"/>
    <cellStyle name="Input 3 3 3 21 3" xfId="23452"/>
    <cellStyle name="Input 3 3 3 16 3" xfId="23453"/>
    <cellStyle name="计算 3 4 2" xfId="23454"/>
    <cellStyle name="Output 2 2 4 13" xfId="23455"/>
    <cellStyle name="常规 2 2 2 5 6" xfId="23456"/>
    <cellStyle name="Input 3 3 3 22" xfId="23457"/>
    <cellStyle name="Input 3 3 3 17" xfId="23458"/>
    <cellStyle name="Input 3 3 3 2 3" xfId="23459"/>
    <cellStyle name="Input 3 3 3 3 3" xfId="23460"/>
    <cellStyle name="差_万科金色城市23号地块安装部分模拟清单（2011.11.21.浩） 5" xfId="23461"/>
    <cellStyle name="计算 3 11" xfId="23462"/>
    <cellStyle name="Total 9 9 3" xfId="23463"/>
    <cellStyle name="Input 3 3 3 4" xfId="23464"/>
    <cellStyle name="Input 3 3 3 4 2" xfId="23465"/>
    <cellStyle name="Input 3 3 3 4 3" xfId="23466"/>
    <cellStyle name="Input 3 3 3 5" xfId="23467"/>
    <cellStyle name="Input 3 3 3 5 2" xfId="23468"/>
    <cellStyle name="Input 3 3 3 5 3" xfId="23469"/>
    <cellStyle name="Total 2 6 3 2 2" xfId="23470"/>
    <cellStyle name="Input 3 3 3 6" xfId="23471"/>
    <cellStyle name="Input 3 3 3 6 2" xfId="23472"/>
    <cellStyle name="Input 3 3 3 6 3" xfId="23473"/>
    <cellStyle name="Input 3 3 3 7 2" xfId="23474"/>
    <cellStyle name="Input 3 3 3 7 3" xfId="23475"/>
    <cellStyle name="Input 3 3 3 8" xfId="23476"/>
    <cellStyle name="常规 2 2 7" xfId="23477"/>
    <cellStyle name="Input 3 3 3 8 2" xfId="23478"/>
    <cellStyle name="常规 2 2 8" xfId="23479"/>
    <cellStyle name="Input 3 3 3 8 3" xfId="23480"/>
    <cellStyle name="Input 3 3 3 9" xfId="23481"/>
    <cellStyle name="常规 2 3 7" xfId="23482"/>
    <cellStyle name="Input 3 3 3 9 2" xfId="23483"/>
    <cellStyle name="常规 2 3 8" xfId="23484"/>
    <cellStyle name="Input 3 3 3 9 3" xfId="23485"/>
    <cellStyle name="Input 4 4 7" xfId="23486"/>
    <cellStyle name="Input 3 3 4 10" xfId="23487"/>
    <cellStyle name="Input 4 4 7 2" xfId="23488"/>
    <cellStyle name="Input 3 3 4 10 2" xfId="23489"/>
    <cellStyle name="Input 4 4 7 3" xfId="23490"/>
    <cellStyle name="Input 3 3 4 10 3" xfId="23491"/>
    <cellStyle name="Input 4 4 8 2" xfId="23492"/>
    <cellStyle name="Input 3 3 4 11 2" xfId="23493"/>
    <cellStyle name="Input 4 4 8 3" xfId="23494"/>
    <cellStyle name="Input 3 3 4 11 3" xfId="23495"/>
    <cellStyle name="注释 3 10 22 3" xfId="23496"/>
    <cellStyle name="注释 3 10 17 3" xfId="23497"/>
    <cellStyle name="Input 4 4 9" xfId="23498"/>
    <cellStyle name="Input 3 3 4 12" xfId="23499"/>
    <cellStyle name="Input 4 4 9 2" xfId="23500"/>
    <cellStyle name="Input 3 3 4 12 2" xfId="23501"/>
    <cellStyle name="Input 4 4 9 3" xfId="23502"/>
    <cellStyle name="Input 3 3 4 12 3" xfId="23503"/>
    <cellStyle name="Input 3 3 4 13 2" xfId="23504"/>
    <cellStyle name="Note 3 2 2 2 2" xfId="23505"/>
    <cellStyle name="Input 3 3 4 13 3" xfId="23506"/>
    <cellStyle name="Output 2 2 5 10 2" xfId="23507"/>
    <cellStyle name="Input 3 3 4 14 2" xfId="23508"/>
    <cellStyle name="Note 3 2 2 3 2" xfId="23509"/>
    <cellStyle name="Output 2 2 5 10 3" xfId="23510"/>
    <cellStyle name="Input 3 3 4 14 3" xfId="23511"/>
    <cellStyle name="Output 2 2 5 11 2" xfId="23512"/>
    <cellStyle name="Input 3 3 4 20 2" xfId="23513"/>
    <cellStyle name="Input 3 3 4 15 2" xfId="23514"/>
    <cellStyle name="强调文字颜色 4 3 10 2" xfId="23515"/>
    <cellStyle name="Note 3 2 2 4 2" xfId="23516"/>
    <cellStyle name="Output 2 2 5 11 3" xfId="23517"/>
    <cellStyle name="Input 3 3 4 20 3" xfId="23518"/>
    <cellStyle name="Input 3 3 4 15 3" xfId="23519"/>
    <cellStyle name="Input 3 3 4 21 3" xfId="23520"/>
    <cellStyle name="Input 3 3 4 16 3" xfId="23521"/>
    <cellStyle name="百分比 2 9 2 4 3" xfId="23522"/>
    <cellStyle name="计算 3 3 2 2 3 3" xfId="23523"/>
    <cellStyle name="Note 3 2 2 5 2" xfId="23524"/>
    <cellStyle name="Output 2 2 5 12 3" xfId="23525"/>
    <cellStyle name="计算 3 9 2" xfId="23526"/>
    <cellStyle name="Output 2 2 5 13" xfId="23527"/>
    <cellStyle name="Input 3 3 4 22" xfId="23528"/>
    <cellStyle name="Input 3 3 4 17" xfId="23529"/>
    <cellStyle name="Note 3 2 2 6 2" xfId="23530"/>
    <cellStyle name="Output 2 2 5 13 3" xfId="23531"/>
    <cellStyle name="Input 3 3 4 22 3" xfId="23532"/>
    <cellStyle name="Input 3 3 4 17 3" xfId="23533"/>
    <cellStyle name="Input 3 3 4 2 2" xfId="23534"/>
    <cellStyle name="Input 4 4 12" xfId="23535"/>
    <cellStyle name="Input 3 3 4 3 2" xfId="23536"/>
    <cellStyle name="Input 3 3 4 4" xfId="23537"/>
    <cellStyle name="Input 3 3 4 4 2" xfId="23538"/>
    <cellStyle name="Input 3 3 4 5" xfId="23539"/>
    <cellStyle name="Output 2 5 2 16" xfId="23540"/>
    <cellStyle name="Output 2 5 2 21" xfId="23541"/>
    <cellStyle name="Input 3 3 4 5 2" xfId="23542"/>
    <cellStyle name="Total 2 6 3 3 2" xfId="23543"/>
    <cellStyle name="Input 3 3 4 6" xfId="23544"/>
    <cellStyle name="Input 3 3 4 6 2" xfId="23545"/>
    <cellStyle name="Total 2 6 3 3 3" xfId="23546"/>
    <cellStyle name="Input 3 3 4 7" xfId="23547"/>
    <cellStyle name="Input 3 3 4 7 2" xfId="23548"/>
    <cellStyle name="Input 3 3 4 8" xfId="23549"/>
    <cellStyle name="常规 3 2 7" xfId="23550"/>
    <cellStyle name="Input 3 3 4 8 2" xfId="23551"/>
    <cellStyle name="Input 3 3 4 9" xfId="23552"/>
    <cellStyle name="常规 3 3 7" xfId="23553"/>
    <cellStyle name="Input 3 3 4 9 2" xfId="23554"/>
    <cellStyle name="Input 3 3 8 2" xfId="23555"/>
    <cellStyle name="Input 3 4" xfId="23556"/>
    <cellStyle name="Total 2 4 4 15 3" xfId="23557"/>
    <cellStyle name="Total 2 4 4 20 3" xfId="23558"/>
    <cellStyle name="Input 3 4 10 3" xfId="23559"/>
    <cellStyle name="Note 2 2 2 2 12 2" xfId="23560"/>
    <cellStyle name="输出 3 2 3 5 5 2" xfId="23561"/>
    <cellStyle name="Input 3 4 11" xfId="23562"/>
    <cellStyle name="Input 3 4 2" xfId="23563"/>
    <cellStyle name="Total 3 2 3 8 3" xfId="23564"/>
    <cellStyle name="注释 4 5 9 3" xfId="23565"/>
    <cellStyle name="Input 3 4 2 2" xfId="23566"/>
    <cellStyle name="Input 3 4 2 3" xfId="23567"/>
    <cellStyle name="计算 2 2 3 2 4 2 3" xfId="23568"/>
    <cellStyle name="Note 8 18 3" xfId="23569"/>
    <cellStyle name="Input 3 4 25" xfId="23570"/>
    <cellStyle name="Total 3 2 3 9 3" xfId="23571"/>
    <cellStyle name="Input 3 4 3 2" xfId="23572"/>
    <cellStyle name="Note 10 6" xfId="23573"/>
    <cellStyle name="Input 3 4 4 2" xfId="23574"/>
    <cellStyle name="Input 3 4 5 2" xfId="23575"/>
    <cellStyle name="Note 2 2 3 2 21 3" xfId="23576"/>
    <cellStyle name="Note 2 2 3 2 16 3" xfId="23577"/>
    <cellStyle name="Input 3 4 6" xfId="23578"/>
    <cellStyle name="Input 3 4 6 2" xfId="23579"/>
    <cellStyle name="Input 3 4 6 3" xfId="23580"/>
    <cellStyle name="Input 3 4 7 2" xfId="23581"/>
    <cellStyle name="Input 3 4 7 3" xfId="23582"/>
    <cellStyle name="Note 3 5 10 2" xfId="23583"/>
    <cellStyle name="Input 3 4 8 2" xfId="23584"/>
    <cellStyle name="Input 3 4 8 3" xfId="23585"/>
    <cellStyle name="Note 3 5 11 2" xfId="23586"/>
    <cellStyle name="Input 3 4 9" xfId="23587"/>
    <cellStyle name="Input 3 4 9 2" xfId="23588"/>
    <cellStyle name="Input 3 5" xfId="23589"/>
    <cellStyle name="Input 3 5 10 3" xfId="23590"/>
    <cellStyle name="Note 2 2 2 3 12 2" xfId="23591"/>
    <cellStyle name="Input 3 5 11 3" xfId="23592"/>
    <cellStyle name="Note 2 2 2 3 13 2" xfId="23593"/>
    <cellStyle name="Input 3 5 12 3" xfId="23594"/>
    <cellStyle name="Note 2 2 2 3 14 2" xfId="23595"/>
    <cellStyle name="Input 3 5 20" xfId="23596"/>
    <cellStyle name="Input 3 5 15" xfId="23597"/>
    <cellStyle name="Input 3 5 21" xfId="23598"/>
    <cellStyle name="Input 3 5 16" xfId="23599"/>
    <cellStyle name="Neutral 2 2 3 4 2" xfId="23600"/>
    <cellStyle name="Input 3 5 22" xfId="23601"/>
    <cellStyle name="Input 3 5 17" xfId="23602"/>
    <cellStyle name="Input 3 5 23" xfId="23603"/>
    <cellStyle name="Input 3 5 18" xfId="23604"/>
    <cellStyle name="Input 3 5 24" xfId="23605"/>
    <cellStyle name="Input 3 5 19" xfId="23606"/>
    <cellStyle name="Input 4 4 20 3" xfId="23607"/>
    <cellStyle name="Input 4 4 15 3" xfId="23608"/>
    <cellStyle name="Note 2 2 3 2 22 2" xfId="23609"/>
    <cellStyle name="Note 2 2 3 2 17 2" xfId="23610"/>
    <cellStyle name="Total 9 18 3" xfId="23611"/>
    <cellStyle name="Input 3 5 5" xfId="23612"/>
    <cellStyle name="Note 2 2 3 2 22 3" xfId="23613"/>
    <cellStyle name="Note 2 2 3 2 17 3" xfId="23614"/>
    <cellStyle name="Input 3 5 6" xfId="23615"/>
    <cellStyle name="Input 3 5 7 2" xfId="23616"/>
    <cellStyle name="Input 3 5 7 3" xfId="23617"/>
    <cellStyle name="Input 3 6 10" xfId="23618"/>
    <cellStyle name="Input 3 5 8 2" xfId="23619"/>
    <cellStyle name="Input 3 5 8 3" xfId="23620"/>
    <cellStyle name="Input 3 5 9 2" xfId="23621"/>
    <cellStyle name="Output 2 4 4 13" xfId="23622"/>
    <cellStyle name="Input 3 5 9 3" xfId="23623"/>
    <cellStyle name="Output 2 4 4 14" xfId="23624"/>
    <cellStyle name="Input 3 6" xfId="23625"/>
    <cellStyle name="Note 2 2 2 4 12 2" xfId="23626"/>
    <cellStyle name="标题 1 3 2 3 5" xfId="23627"/>
    <cellStyle name="Input 3 6 10 3" xfId="23628"/>
    <cellStyle name="Total 10" xfId="23629"/>
    <cellStyle name="Input 3 6 11" xfId="23630"/>
    <cellStyle name="Input 3 6 11 3" xfId="23631"/>
    <cellStyle name="Note 2 2 2 4 13 2" xfId="23632"/>
    <cellStyle name="注释 2 2 6 2 2 4 3 3" xfId="23633"/>
    <cellStyle name="Input 3 6 14" xfId="23634"/>
    <cellStyle name="Input 3 6 14 3" xfId="23635"/>
    <cellStyle name="Note 2 2 2 4 21 2" xfId="23636"/>
    <cellStyle name="Note 2 2 2 4 16 2" xfId="23637"/>
    <cellStyle name="常规 10 14 9 2 2" xfId="23638"/>
    <cellStyle name="Input 3 6 20" xfId="23639"/>
    <cellStyle name="Input 3 6 15" xfId="23640"/>
    <cellStyle name="Note 2 2 2 4 22 2" xfId="23641"/>
    <cellStyle name="Note 2 2 2 4 17 2" xfId="23642"/>
    <cellStyle name="差_汉阳人信汇F地块和武胜人信汇北区人防防化设备清单 20140807 2_3.3-精装超高层土建 (铝模)" xfId="23643"/>
    <cellStyle name="Input 3 6 20 3" xfId="23644"/>
    <cellStyle name="Input 3 6 15 3" xfId="23645"/>
    <cellStyle name="Input 3 6 21 3" xfId="23646"/>
    <cellStyle name="Input 3 6 16 3" xfId="23647"/>
    <cellStyle name="Note 2 2 2 4 18 2" xfId="23648"/>
    <cellStyle name="Input 3 6 22" xfId="23649"/>
    <cellStyle name="Input 3 6 17" xfId="23650"/>
    <cellStyle name="Input 3 6 2" xfId="23651"/>
    <cellStyle name="Input 3 6 4 3" xfId="23652"/>
    <cellStyle name="标题 3 3 6 3 2" xfId="23653"/>
    <cellStyle name="Input 4 4 21 3" xfId="23654"/>
    <cellStyle name="Input 4 4 16 3" xfId="23655"/>
    <cellStyle name="Note 2 2 3 2 18 2" xfId="23656"/>
    <cellStyle name="Total 9 19 3" xfId="23657"/>
    <cellStyle name="Input 3 6 5" xfId="23658"/>
    <cellStyle name="Input 3 6 5 3" xfId="23659"/>
    <cellStyle name="标题 3 3 6 4 2" xfId="23660"/>
    <cellStyle name="Note 2 2 3 2 18 3" xfId="23661"/>
    <cellStyle name="Input 3 6 6" xfId="23662"/>
    <cellStyle name="Input 3 6 6 3" xfId="23663"/>
    <cellStyle name="Input 3 6 7 2" xfId="23664"/>
    <cellStyle name="Note 2 3 2 6 3" xfId="23665"/>
    <cellStyle name="Input 3 6 7 3" xfId="23666"/>
    <cellStyle name="Input 3 6 8 2" xfId="23667"/>
    <cellStyle name="Note 2 3 2 7 3" xfId="23668"/>
    <cellStyle name="Input 3 6 8 3" xfId="23669"/>
    <cellStyle name="Input 3 6 9 3" xfId="23670"/>
    <cellStyle name="Input 3 7" xfId="23671"/>
    <cellStyle name="Input 3 7 2" xfId="23672"/>
    <cellStyle name="Input 3 9 2" xfId="23673"/>
    <cellStyle name="Input 3 9 3" xfId="23674"/>
    <cellStyle name="Input 3_3.3-精装超高层土建 (铝模)" xfId="23675"/>
    <cellStyle name="常规 16 2 4" xfId="23676"/>
    <cellStyle name="Input 4 2 10 3" xfId="23677"/>
    <cellStyle name="Input 4 2 11 3" xfId="23678"/>
    <cellStyle name="Input 4 2 12 3" xfId="23679"/>
    <cellStyle name="Input 4 2 13 2" xfId="23680"/>
    <cellStyle name="Input 4 2 14" xfId="23681"/>
    <cellStyle name="Input 4 2 14 2" xfId="23682"/>
    <cellStyle name="Title 2 2 2" xfId="23683"/>
    <cellStyle name="Input 4 2 20" xfId="23684"/>
    <cellStyle name="Input 4 2 15" xfId="23685"/>
    <cellStyle name="Title 2 2 2 2" xfId="23686"/>
    <cellStyle name="Input 4 2 20 2" xfId="23687"/>
    <cellStyle name="Input 4 2 15 2" xfId="23688"/>
    <cellStyle name="Title 2 2 3" xfId="23689"/>
    <cellStyle name="Input 4 2 21" xfId="23690"/>
    <cellStyle name="Input 4 2 16" xfId="23691"/>
    <cellStyle name="Title 2 2 3 2" xfId="23692"/>
    <cellStyle name="Input 4 2 21 2" xfId="23693"/>
    <cellStyle name="Input 4 2 16 2" xfId="23694"/>
    <cellStyle name="Title 2 2 3 3" xfId="23695"/>
    <cellStyle name="Input 4 2 21 3" xfId="23696"/>
    <cellStyle name="Input 4 2 16 3" xfId="23697"/>
    <cellStyle name="Note 2 2 4 24" xfId="23698"/>
    <cellStyle name="Note 2 2 4 19" xfId="23699"/>
    <cellStyle name="输入 5 5 21 3" xfId="23700"/>
    <cellStyle name="输入 5 5 16 3" xfId="23701"/>
    <cellStyle name="Input 4 2 2" xfId="23702"/>
    <cellStyle name="Output 3 6 9 3" xfId="23703"/>
    <cellStyle name="Note 2 2 4 19 2" xfId="23704"/>
    <cellStyle name="Input 4 2 2 2" xfId="23705"/>
    <cellStyle name="Output 2 2 15 2" xfId="23706"/>
    <cellStyle name="Output 2 2 20 2" xfId="23707"/>
    <cellStyle name="Input 4 2 3" xfId="23708"/>
    <cellStyle name="Input 4 2 3 2" xfId="23709"/>
    <cellStyle name="Output 2 2 15 3" xfId="23710"/>
    <cellStyle name="Output 2 2 20 3" xfId="23711"/>
    <cellStyle name="Input 4 2 4" xfId="23712"/>
    <cellStyle name="Input 4 2 4 2" xfId="23713"/>
    <cellStyle name="Input 4 2 5" xfId="23714"/>
    <cellStyle name="Input 4 2 5 2" xfId="23715"/>
    <cellStyle name="Input 4 2 6 2" xfId="23716"/>
    <cellStyle name="Input 4 2 7" xfId="23717"/>
    <cellStyle name="Input 4 2 7 2" xfId="23718"/>
    <cellStyle name="Input 4 2 9 3" xfId="23719"/>
    <cellStyle name="Input 4 26" xfId="23720"/>
    <cellStyle name="Total 2 3 4 10 2" xfId="23721"/>
    <cellStyle name="常规 27 2 2" xfId="23722"/>
    <cellStyle name="常规 32 2 2" xfId="23723"/>
    <cellStyle name="Input 4 27" xfId="23724"/>
    <cellStyle name="Total 2 3 4 10 3" xfId="23725"/>
    <cellStyle name="Input 4 3 10 2" xfId="23726"/>
    <cellStyle name="Input 4 3 11 2" xfId="23727"/>
    <cellStyle name="Input 4 3 11 3" xfId="23728"/>
    <cellStyle name="Input 4 3 12" xfId="23729"/>
    <cellStyle name="Input 5 3 14 2" xfId="23730"/>
    <cellStyle name="Total 8 16" xfId="23731"/>
    <cellStyle name="Total 8 21" xfId="23732"/>
    <cellStyle name="Input 4 3 13" xfId="23733"/>
    <cellStyle name="Input 4 3 13 2" xfId="23734"/>
    <cellStyle name="Input 4 3 13 3" xfId="23735"/>
    <cellStyle name="Input 5 3 14 3" xfId="23736"/>
    <cellStyle name="Total 8 17" xfId="23737"/>
    <cellStyle name="Total 8 22" xfId="23738"/>
    <cellStyle name="解释性文本 2 10 2" xfId="23739"/>
    <cellStyle name="Input 4 3 14" xfId="23740"/>
    <cellStyle name="Input 4 3 14 2" xfId="23741"/>
    <cellStyle name="Input 4 3 14 3" xfId="23742"/>
    <cellStyle name="Title 2 7 2" xfId="23743"/>
    <cellStyle name="Input 4 3 20" xfId="23744"/>
    <cellStyle name="Input 4 3 15" xfId="23745"/>
    <cellStyle name="Input 4 3 20 2" xfId="23746"/>
    <cellStyle name="Input 4 3 15 2" xfId="23747"/>
    <cellStyle name="Input 4 3 20 3" xfId="23748"/>
    <cellStyle name="Input 4 3 15 3" xfId="23749"/>
    <cellStyle name="Input 4 3 21" xfId="23750"/>
    <cellStyle name="Input 4 3 16" xfId="23751"/>
    <cellStyle name="Input 4 3 21 2" xfId="23752"/>
    <cellStyle name="Input 4 3 16 2" xfId="23753"/>
    <cellStyle name="Input 4 3 21 3" xfId="23754"/>
    <cellStyle name="Input 4 3 16 3" xfId="23755"/>
    <cellStyle name="输入 5 5 22 3" xfId="23756"/>
    <cellStyle name="输入 5 5 17 3" xfId="23757"/>
    <cellStyle name="Input 4 3 2" xfId="23758"/>
    <cellStyle name="Input 4 3 2 3" xfId="23759"/>
    <cellStyle name="Output 2 2 16 2" xfId="23760"/>
    <cellStyle name="Output 2 2 21 2" xfId="23761"/>
    <cellStyle name="Input 4 3 3" xfId="23762"/>
    <cellStyle name="Input 4 3 3 3" xfId="23763"/>
    <cellStyle name="Output 2 2 16 3" xfId="23764"/>
    <cellStyle name="Output 2 2 21 3" xfId="23765"/>
    <cellStyle name="Input 4 3 4" xfId="23766"/>
    <cellStyle name="Input 4 3 4 2" xfId="23767"/>
    <cellStyle name="Input 4 3 4 3" xfId="23768"/>
    <cellStyle name="Note 2 2 3 10 2" xfId="23769"/>
    <cellStyle name="Input 4 3 5" xfId="23770"/>
    <cellStyle name="Input 4 3 5 2" xfId="23771"/>
    <cellStyle name="Input 4 3 5 3" xfId="23772"/>
    <cellStyle name="Input 4 3 6 2" xfId="23773"/>
    <cellStyle name="Input 4 3 7" xfId="23774"/>
    <cellStyle name="Input 4 3 7 2" xfId="23775"/>
    <cellStyle name="Input 4 3 8 2" xfId="23776"/>
    <cellStyle name="注释 3 10 21 3" xfId="23777"/>
    <cellStyle name="注释 3 10 16 3" xfId="23778"/>
    <cellStyle name="Input 4 3 9" xfId="23779"/>
    <cellStyle name="Output 2 6 3 19 2" xfId="23780"/>
    <cellStyle name="常规 23 2 3 4 2" xfId="23781"/>
    <cellStyle name="Input 4 3 9 2" xfId="23782"/>
    <cellStyle name="常规 23 2 3 4 2 2" xfId="23783"/>
    <cellStyle name="Input 4 3 9 3" xfId="23784"/>
    <cellStyle name="Input 4 4" xfId="23785"/>
    <cellStyle name="Total 2 4 4 16 3" xfId="23786"/>
    <cellStyle name="Total 2 4 4 21 3" xfId="23787"/>
    <cellStyle name="Input 4 4 10 3" xfId="23788"/>
    <cellStyle name="Note 2 2 3 2 12 2" xfId="23789"/>
    <cellStyle name="Input 4 4 11" xfId="23790"/>
    <cellStyle name="Input 4 4 11 3" xfId="23791"/>
    <cellStyle name="Note 2 2 3 2 13 2" xfId="23792"/>
    <cellStyle name="Input 4 4 20" xfId="23793"/>
    <cellStyle name="Input 4 4 15" xfId="23794"/>
    <cellStyle name="Input 4 4 21" xfId="23795"/>
    <cellStyle name="Input 4 4 16" xfId="23796"/>
    <cellStyle name="输入 5 5 18 3" xfId="23797"/>
    <cellStyle name="Input 4 4 2" xfId="23798"/>
    <cellStyle name="Total 3 3 3 8 3" xfId="23799"/>
    <cellStyle name="注释 5 5 9 3" xfId="23800"/>
    <cellStyle name="千位分隔 2 4 4" xfId="23801"/>
    <cellStyle name="Input 4 4 2 2" xfId="23802"/>
    <cellStyle name="Output 2 2 17 2" xfId="23803"/>
    <cellStyle name="Output 2 2 22 2" xfId="23804"/>
    <cellStyle name="Input 4 4 3" xfId="23805"/>
    <cellStyle name="Linked Cell 6" xfId="23806"/>
    <cellStyle name="Note 6 2 3" xfId="23807"/>
    <cellStyle name="Total 3 3 3 9 3" xfId="23808"/>
    <cellStyle name="千位分隔 2 5 4" xfId="23809"/>
    <cellStyle name="Input 4 4 3 2" xfId="23810"/>
    <cellStyle name="Output 2 2 17 3" xfId="23811"/>
    <cellStyle name="Output 2 2 22 3" xfId="23812"/>
    <cellStyle name="Input 4 4 4" xfId="23813"/>
    <cellStyle name="千位分隔 2 6 4" xfId="23814"/>
    <cellStyle name="Input 4 4 4 2" xfId="23815"/>
    <cellStyle name="千位分隔 2 6 5" xfId="23816"/>
    <cellStyle name="Input 4 4 4 3" xfId="23817"/>
    <cellStyle name="Note 2 2 3 11 2" xfId="23818"/>
    <cellStyle name="Input 4 4 5" xfId="23819"/>
    <cellStyle name="Note 2 2 3 11 3" xfId="23820"/>
    <cellStyle name="Input 4 4 6" xfId="23821"/>
    <cellStyle name="Input 4 4 6 2" xfId="23822"/>
    <cellStyle name="Input 4 4 6 3" xfId="23823"/>
    <cellStyle name="Input 4 5" xfId="23824"/>
    <cellStyle name="输入 5 5 19 3" xfId="23825"/>
    <cellStyle name="Input 4 5 2" xfId="23826"/>
    <cellStyle name="Output 2 2 18 2" xfId="23827"/>
    <cellStyle name="Output 2 2 23 2" xfId="23828"/>
    <cellStyle name="Input 4 5 3" xfId="23829"/>
    <cellStyle name="Input 4 6" xfId="23830"/>
    <cellStyle name="Input 4 6 2" xfId="23831"/>
    <cellStyle name="常规 6 2 2 3" xfId="23832"/>
    <cellStyle name="Output 2 2 19 2" xfId="23833"/>
    <cellStyle name="Output 2 2 24 2" xfId="23834"/>
    <cellStyle name="Input 4 6 3" xfId="23835"/>
    <cellStyle name="Input 4 7" xfId="23836"/>
    <cellStyle name="Note 2 2 5 24" xfId="23837"/>
    <cellStyle name="Note 2 2 5 19" xfId="23838"/>
    <cellStyle name="Input 4 7 2" xfId="23839"/>
    <cellStyle name="Total 5" xfId="23840"/>
    <cellStyle name="Input 4 7 3" xfId="23841"/>
    <cellStyle name="Total 6" xfId="23842"/>
    <cellStyle name="常规 6 2 3 3" xfId="23843"/>
    <cellStyle name="Output 2 2 25 2" xfId="23844"/>
    <cellStyle name="Input 4 8 2" xfId="23845"/>
    <cellStyle name="Output 2 2 26 2" xfId="23846"/>
    <cellStyle name="常规 10 2" xfId="23847"/>
    <cellStyle name="Input 4 8 3" xfId="23848"/>
    <cellStyle name="Input 4 9 2" xfId="23849"/>
    <cellStyle name="Output 2 2 27 2" xfId="23850"/>
    <cellStyle name="常规 11 2" xfId="23851"/>
    <cellStyle name="Input 4 9 3" xfId="23852"/>
    <cellStyle name="Input 5 13 3" xfId="23853"/>
    <cellStyle name="Input 5 14 2" xfId="23854"/>
    <cellStyle name="Input 5 14 3" xfId="23855"/>
    <cellStyle name="Input 5 20" xfId="23856"/>
    <cellStyle name="Input 5 15" xfId="23857"/>
    <cellStyle name="Input 5 20 2" xfId="23858"/>
    <cellStyle name="Input 5 15 2" xfId="23859"/>
    <cellStyle name="Input 5 20 3" xfId="23860"/>
    <cellStyle name="Input 5 15 3" xfId="23861"/>
    <cellStyle name="Output 3 2 2 18" xfId="23862"/>
    <cellStyle name="Output 3 2 2 23" xfId="23863"/>
    <cellStyle name="Input 5 23 3" xfId="23864"/>
    <cellStyle name="Input 5 18 3" xfId="23865"/>
    <cellStyle name="Input 5 24 3" xfId="23866"/>
    <cellStyle name="Input 5 19 3" xfId="23867"/>
    <cellStyle name="Input 5 2 10 2" xfId="23868"/>
    <cellStyle name="Input 5 2 10 3" xfId="23869"/>
    <cellStyle name="Input 5 2 11" xfId="23870"/>
    <cellStyle name="Input 5 2 14" xfId="23871"/>
    <cellStyle name="Title 7 2 2" xfId="23872"/>
    <cellStyle name="警告文本 2 6 2" xfId="23873"/>
    <cellStyle name="常规 66 3 4 2" xfId="23874"/>
    <cellStyle name="Input 5 2 20" xfId="23875"/>
    <cellStyle name="Input 5 2 15" xfId="23876"/>
    <cellStyle name="Input 5 2 20 3" xfId="23877"/>
    <cellStyle name="Input 5 2 15 3" xfId="23878"/>
    <cellStyle name="警告文本 2 6 3" xfId="23879"/>
    <cellStyle name="Input 5 2 21" xfId="23880"/>
    <cellStyle name="Input 5 2 16" xfId="23881"/>
    <cellStyle name="Input 5 2 21 3" xfId="23882"/>
    <cellStyle name="Input 5 2 16 3" xfId="23883"/>
    <cellStyle name="Input 5 2 2" xfId="23884"/>
    <cellStyle name="Input 5 2 2 2" xfId="23885"/>
    <cellStyle name="Input 5 2 2 3" xfId="23886"/>
    <cellStyle name="常规 39 2" xfId="23887"/>
    <cellStyle name="Input 5 2 3" xfId="23888"/>
    <cellStyle name="Input 5 2 4" xfId="23889"/>
    <cellStyle name="Input 5 2 4 2" xfId="23890"/>
    <cellStyle name="标题 5 2 7" xfId="23891"/>
    <cellStyle name="Input 5 2 4 3" xfId="23892"/>
    <cellStyle name="Input 5 2 5" xfId="23893"/>
    <cellStyle name="Input 5 2 6" xfId="23894"/>
    <cellStyle name="计算 2 2 2 5 10 3" xfId="23895"/>
    <cellStyle name="Input 5 2 6 2" xfId="23896"/>
    <cellStyle name="Input 5 2 6 3" xfId="23897"/>
    <cellStyle name="Input 5 2 7" xfId="23898"/>
    <cellStyle name="计算 2 2 2 5 11 3" xfId="23899"/>
    <cellStyle name="Input 5 2 7 2" xfId="23900"/>
    <cellStyle name="Total 6 2 8" xfId="23901"/>
    <cellStyle name="Input 5 2 7 3" xfId="23902"/>
    <cellStyle name="Total 6 2 9" xfId="23903"/>
    <cellStyle name="Input 5 25 3" xfId="23904"/>
    <cellStyle name="常规 10 2 5 3 2 2" xfId="23905"/>
    <cellStyle name="好_万科金色城市23号地块安装部分模拟清单（2011.11.21.浩） 2 2 3 2" xfId="23906"/>
    <cellStyle name="Input 5 27" xfId="23907"/>
    <cellStyle name="Total 2 3 4 15 3" xfId="23908"/>
    <cellStyle name="Total 2 3 4 20 3" xfId="23909"/>
    <cellStyle name="Total 2 2 2 2 18 3" xfId="23910"/>
    <cellStyle name="Input 5 3 10 3" xfId="23911"/>
    <cellStyle name="Total 2 2 2 2 19" xfId="23912"/>
    <cellStyle name="Total 2 2 2 2 24" xfId="23913"/>
    <cellStyle name="Input 5 3 11" xfId="23914"/>
    <cellStyle name="Input 5 3 12" xfId="23915"/>
    <cellStyle name="Input 5 3 12 2" xfId="23916"/>
    <cellStyle name="Input 5 3 12 3" xfId="23917"/>
    <cellStyle name="Input 5 4 14 2" xfId="23918"/>
    <cellStyle name="Input 5 3 13" xfId="23919"/>
    <cellStyle name="Input 5 3 13 2" xfId="23920"/>
    <cellStyle name="Input 5 3 13 3" xfId="23921"/>
    <cellStyle name="Input 5 4 14 3" xfId="23922"/>
    <cellStyle name="Input 5 3 14" xfId="23923"/>
    <cellStyle name="Input 5 3 20" xfId="23924"/>
    <cellStyle name="Input 5 3 15" xfId="23925"/>
    <cellStyle name="Input 5 3 20 2" xfId="23926"/>
    <cellStyle name="Input 5 3 15 2" xfId="23927"/>
    <cellStyle name="Input 5 3 20 3" xfId="23928"/>
    <cellStyle name="Input 5 3 15 3" xfId="23929"/>
    <cellStyle name="Input 5 3 21" xfId="23930"/>
    <cellStyle name="Input 5 3 16" xfId="23931"/>
    <cellStyle name="Input 5 3 21 2" xfId="23932"/>
    <cellStyle name="Input 5 3 16 2" xfId="23933"/>
    <cellStyle name="Input 5 3 2" xfId="23934"/>
    <cellStyle name="Input 5 3 2 2" xfId="23935"/>
    <cellStyle name="Input 5 3 2 3" xfId="23936"/>
    <cellStyle name="Input 5 3 3" xfId="23937"/>
    <cellStyle name="Input 5 3 4" xfId="23938"/>
    <cellStyle name="Input 5 3 4 2" xfId="23939"/>
    <cellStyle name="标题 6 2 7" xfId="23940"/>
    <cellStyle name="Input 5 3 4 3" xfId="23941"/>
    <cellStyle name="Input 5 3 5" xfId="23942"/>
    <cellStyle name="Input 5 3 5 2" xfId="23943"/>
    <cellStyle name="Input 5 3 5 3" xfId="23944"/>
    <cellStyle name="Input 5 3 6" xfId="23945"/>
    <cellStyle name="Input 5 3 6 3" xfId="23946"/>
    <cellStyle name="Input 5 3 7" xfId="23947"/>
    <cellStyle name="Input 5 3 7 2" xfId="23948"/>
    <cellStyle name="Total 7 2 8" xfId="23949"/>
    <cellStyle name="Note 25" xfId="23950"/>
    <cellStyle name="Note 30" xfId="23951"/>
    <cellStyle name="Input 5 3 7 3" xfId="23952"/>
    <cellStyle name="Total 7 2 9" xfId="23953"/>
    <cellStyle name="Note 26" xfId="23954"/>
    <cellStyle name="Note 31" xfId="23955"/>
    <cellStyle name="Input 5 4" xfId="23956"/>
    <cellStyle name="Total 2 4 4 17 3" xfId="23957"/>
    <cellStyle name="Total 2 4 4 22 3" xfId="23958"/>
    <cellStyle name="Total 2 2 2 3 18 3" xfId="23959"/>
    <cellStyle name="Input 5 4 10 3" xfId="23960"/>
    <cellStyle name="Input 5 4 12 2" xfId="23961"/>
    <cellStyle name="Input 5 4 12 3" xfId="23962"/>
    <cellStyle name="Input 5 4 19 3" xfId="23963"/>
    <cellStyle name="Input 5 4 14" xfId="23964"/>
    <cellStyle name="Input 5 4 20" xfId="23965"/>
    <cellStyle name="Input 5 4 15" xfId="23966"/>
    <cellStyle name="Input 5 4 20 2" xfId="23967"/>
    <cellStyle name="Input 5 4 15 2" xfId="23968"/>
    <cellStyle name="Input 5 4 20 3" xfId="23969"/>
    <cellStyle name="Input 5 4 15 3" xfId="23970"/>
    <cellStyle name="Input 5 4 21" xfId="23971"/>
    <cellStyle name="Input 5 4 16" xfId="23972"/>
    <cellStyle name="Input 5 4 22" xfId="23973"/>
    <cellStyle name="Input 5 4 17" xfId="23974"/>
    <cellStyle name="Input 5 4 22 3" xfId="23975"/>
    <cellStyle name="Input 5 4 17 3" xfId="23976"/>
    <cellStyle name="Input 5 4 24" xfId="23977"/>
    <cellStyle name="Input 5 4 19" xfId="23978"/>
    <cellStyle name="Input 5 4 2" xfId="23979"/>
    <cellStyle name="Input 5 4 2 3" xfId="23980"/>
    <cellStyle name="Input 5 4 3" xfId="23981"/>
    <cellStyle name="Input 5 4 3 3" xfId="23982"/>
    <cellStyle name="Input 5 4 4" xfId="23983"/>
    <cellStyle name="Input 5 4 4 3" xfId="23984"/>
    <cellStyle name="Input 5 4 5" xfId="23985"/>
    <cellStyle name="Input 5 4 5 3" xfId="23986"/>
    <cellStyle name="Input 5 4 6" xfId="23987"/>
    <cellStyle name="Input 5 4 6 3" xfId="23988"/>
    <cellStyle name="Input 5 4 7" xfId="23989"/>
    <cellStyle name="Input 5 4 7 3" xfId="23990"/>
    <cellStyle name="Input 5 4 8 3" xfId="23991"/>
    <cellStyle name="Input 5 5" xfId="23992"/>
    <cellStyle name="Input 5 5 2" xfId="23993"/>
    <cellStyle name="Input 5 5 3" xfId="23994"/>
    <cellStyle name="Input 5 6" xfId="23995"/>
    <cellStyle name="Input 5 7" xfId="23996"/>
    <cellStyle name="Input 5 7 2" xfId="23997"/>
    <cellStyle name="Input 5 7 3" xfId="23998"/>
    <cellStyle name="Input 5 8 2" xfId="23999"/>
    <cellStyle name="Input 5 8 3" xfId="24000"/>
    <cellStyle name="Input 5 9 2" xfId="24001"/>
    <cellStyle name="Neutral 9" xfId="24002"/>
    <cellStyle name="Input 5 9 3" xfId="24003"/>
    <cellStyle name="Input 6 14 2" xfId="24004"/>
    <cellStyle name="常规 14 2 2 5" xfId="24005"/>
    <cellStyle name="Input 6 20 2" xfId="24006"/>
    <cellStyle name="Input 6 15 2" xfId="24007"/>
    <cellStyle name="常规 14 2 3 5" xfId="24008"/>
    <cellStyle name="Input 6 21 2" xfId="24009"/>
    <cellStyle name="Input 6 16 2" xfId="24010"/>
    <cellStyle name="Input 6 22" xfId="24011"/>
    <cellStyle name="Input 6 17" xfId="24012"/>
    <cellStyle name="Total 2 2 3 4 10" xfId="24013"/>
    <cellStyle name="Input 6 22 2" xfId="24014"/>
    <cellStyle name="Input 6 17 2" xfId="24015"/>
    <cellStyle name="Input 6 23" xfId="24016"/>
    <cellStyle name="Input 6 18" xfId="24017"/>
    <cellStyle name="Output 3 3 2 17" xfId="24018"/>
    <cellStyle name="Output 3 3 2 22" xfId="24019"/>
    <cellStyle name="Input 6 23 2" xfId="24020"/>
    <cellStyle name="Input 6 18 2" xfId="24021"/>
    <cellStyle name="Input 6 24" xfId="24022"/>
    <cellStyle name="Input 6 19" xfId="24023"/>
    <cellStyle name="Input 6 24 2" xfId="24024"/>
    <cellStyle name="Input 6 19 2" xfId="24025"/>
    <cellStyle name="Input 7 12" xfId="24026"/>
    <cellStyle name="Input 6 2 20" xfId="24027"/>
    <cellStyle name="Input 6 2 15" xfId="24028"/>
    <cellStyle name="Input 7 12 2" xfId="24029"/>
    <cellStyle name="Input 6 2 20 2" xfId="24030"/>
    <cellStyle name="Input 6 2 15 2" xfId="24031"/>
    <cellStyle name="Input 7 12 3" xfId="24032"/>
    <cellStyle name="Input 6 2 20 3" xfId="24033"/>
    <cellStyle name="Input 6 2 15 3" xfId="24034"/>
    <cellStyle name="Input 7 13" xfId="24035"/>
    <cellStyle name="Input 6 2 21" xfId="24036"/>
    <cellStyle name="Input 6 2 16" xfId="24037"/>
    <cellStyle name="千位分隔 2 9" xfId="24038"/>
    <cellStyle name="Input 7 13 2" xfId="24039"/>
    <cellStyle name="Output 2 2 3 4 2 3" xfId="24040"/>
    <cellStyle name="Input 6 2 21 2" xfId="24041"/>
    <cellStyle name="Input 6 2 16 2" xfId="24042"/>
    <cellStyle name="常规 38 2 4" xfId="24043"/>
    <cellStyle name="Input 7 13 3" xfId="24044"/>
    <cellStyle name="Input 6 2 21 3" xfId="24045"/>
    <cellStyle name="Input 6 2 16 3" xfId="24046"/>
    <cellStyle name="Input 7 14" xfId="24047"/>
    <cellStyle name="Output 4 4 14 2" xfId="24048"/>
    <cellStyle name="Input 6 2 22" xfId="24049"/>
    <cellStyle name="Input 6 2 17" xfId="24050"/>
    <cellStyle name="Total 10 5 2" xfId="24051"/>
    <cellStyle name="Input 7 14 3" xfId="24052"/>
    <cellStyle name="Input 6 2 22 3" xfId="24053"/>
    <cellStyle name="Input 6 2 17 3" xfId="24054"/>
    <cellStyle name="Input 7 20" xfId="24055"/>
    <cellStyle name="Input 7 15" xfId="24056"/>
    <cellStyle name="Output 4 4 14 3" xfId="24057"/>
    <cellStyle name="Input 6 2 23" xfId="24058"/>
    <cellStyle name="Input 6 2 18" xfId="24059"/>
    <cellStyle name="Total 10 5 3" xfId="24060"/>
    <cellStyle name="Input 7 20 2" xfId="24061"/>
    <cellStyle name="Input 7 15 2" xfId="24062"/>
    <cellStyle name="Output 2 2 3 4 4 3" xfId="24063"/>
    <cellStyle name="标题 4 3 9" xfId="24064"/>
    <cellStyle name="Input 6 2 18 2" xfId="24065"/>
    <cellStyle name="Input 7 20 3" xfId="24066"/>
    <cellStyle name="Input 7 15 3" xfId="24067"/>
    <cellStyle name="Input 6 2 18 3" xfId="24068"/>
    <cellStyle name="Input 7 21" xfId="24069"/>
    <cellStyle name="Input 7 16" xfId="24070"/>
    <cellStyle name="Input 6 2 24" xfId="24071"/>
    <cellStyle name="Input 6 2 19" xfId="24072"/>
    <cellStyle name="Input 7 21 2" xfId="24073"/>
    <cellStyle name="Input 7 16 2" xfId="24074"/>
    <cellStyle name="Output 2 2 3 4 5 3" xfId="24075"/>
    <cellStyle name="Input 6 2 19 2" xfId="24076"/>
    <cellStyle name="Input 6 2 9" xfId="24077"/>
    <cellStyle name="常规 10 2 4 8" xfId="24078"/>
    <cellStyle name="Input 6 2 9 2" xfId="24079"/>
    <cellStyle name="常规 10 2 4 9" xfId="24080"/>
    <cellStyle name="Input 6 2 9 3" xfId="24081"/>
    <cellStyle name="常规 3 2 4 2 2" xfId="24082"/>
    <cellStyle name="Input 6 25" xfId="24083"/>
    <cellStyle name="常规 3 2 4 2 2 2" xfId="24084"/>
    <cellStyle name="Input 6 25 2" xfId="24085"/>
    <cellStyle name="常规 3 2 4 2 2 3" xfId="24086"/>
    <cellStyle name="检查单元格 4 5 2" xfId="24087"/>
    <cellStyle name="Input 6 25 3" xfId="24088"/>
    <cellStyle name="常规 3 2 4 2 3" xfId="24089"/>
    <cellStyle name="Input 6 26" xfId="24090"/>
    <cellStyle name="Input 6 3 9" xfId="24091"/>
    <cellStyle name="Total 2 6 14 3" xfId="24092"/>
    <cellStyle name="Input 6 3 9 2" xfId="24093"/>
    <cellStyle name="Input 6 3 9 3" xfId="24094"/>
    <cellStyle name="Input 6 4" xfId="24095"/>
    <cellStyle name="Total 2 4 4 18 3" xfId="24096"/>
    <cellStyle name="Input 9 21 3" xfId="24097"/>
    <cellStyle name="Input 9 16 3" xfId="24098"/>
    <cellStyle name="Input 6 4 19 3" xfId="24099"/>
    <cellStyle name="Input 6 4 2" xfId="24100"/>
    <cellStyle name="Input 6 4 2 3" xfId="24101"/>
    <cellStyle name="计算 3 4 5 7 2" xfId="24102"/>
    <cellStyle name="Input 7 3 14 2" xfId="24103"/>
    <cellStyle name="Input 6 4 3" xfId="24104"/>
    <cellStyle name="Input 6 4 3 3" xfId="24105"/>
    <cellStyle name="Total 5 10 2" xfId="24106"/>
    <cellStyle name="计算 3 4 5 7 3" xfId="24107"/>
    <cellStyle name="Input 7 3 14 3" xfId="24108"/>
    <cellStyle name="Input 6 4 4" xfId="24109"/>
    <cellStyle name="输出 2 3 5 2" xfId="24110"/>
    <cellStyle name="常规 2 2 3 2" xfId="24111"/>
    <cellStyle name="Note 10 11" xfId="24112"/>
    <cellStyle name="Input 6 4 4 3" xfId="24113"/>
    <cellStyle name="Total 5 11 2" xfId="24114"/>
    <cellStyle name="Input 6 4 5" xfId="24115"/>
    <cellStyle name="Input 6 4 5 3" xfId="24116"/>
    <cellStyle name="Total 5 12 2" xfId="24117"/>
    <cellStyle name="Input 6 4 6" xfId="24118"/>
    <cellStyle name="Input 6 4 6 2" xfId="24119"/>
    <cellStyle name="Input 6 4 6 3" xfId="24120"/>
    <cellStyle name="Total 5 13 2" xfId="24121"/>
    <cellStyle name="Input 6 4 7" xfId="24122"/>
    <cellStyle name="Input 6 4 7 2" xfId="24123"/>
    <cellStyle name="Input 6 4 7 3" xfId="24124"/>
    <cellStyle name="Total 5 14 2" xfId="24125"/>
    <cellStyle name="Input 6 4 8" xfId="24126"/>
    <cellStyle name="Input 6 4 8 2" xfId="24127"/>
    <cellStyle name="Input 6 4 9" xfId="24128"/>
    <cellStyle name="Input 6 4 9 2" xfId="24129"/>
    <cellStyle name="Input 6 4 9 3" xfId="24130"/>
    <cellStyle name="Total 5 16 2" xfId="24131"/>
    <cellStyle name="Total 5 21 2" xfId="24132"/>
    <cellStyle name="Input 6 5" xfId="24133"/>
    <cellStyle name="Input 6 6" xfId="24134"/>
    <cellStyle name="计算 3 4 5 9 2" xfId="24135"/>
    <cellStyle name="Input 7 3 21 2" xfId="24136"/>
    <cellStyle name="Input 7 3 16 2" xfId="24137"/>
    <cellStyle name="Input 6 6 3" xfId="24138"/>
    <cellStyle name="Input 6 7" xfId="24139"/>
    <cellStyle name="Input 7 3 22 2" xfId="24140"/>
    <cellStyle name="Input 7 3 17 2" xfId="24141"/>
    <cellStyle name="Input 6 7 3" xfId="24142"/>
    <cellStyle name="Input 7 3 18 2" xfId="24143"/>
    <cellStyle name="Input 6 8 3" xfId="24144"/>
    <cellStyle name="Input 7 3 19 2" xfId="24145"/>
    <cellStyle name="Input 6 9 3" xfId="24146"/>
    <cellStyle name="Input 7 22 2" xfId="24147"/>
    <cellStyle name="Input 7 17 2" xfId="24148"/>
    <cellStyle name="Output 2 2 3 4 6 3" xfId="24149"/>
    <cellStyle name="Input 7 22 3" xfId="24150"/>
    <cellStyle name="Input 7 17 3" xfId="24151"/>
    <cellStyle name="Input 7 23 2" xfId="24152"/>
    <cellStyle name="Input 7 18 2" xfId="24153"/>
    <cellStyle name="Output 2 2 3 4 7 3" xfId="24154"/>
    <cellStyle name="Input 7 23 3" xfId="24155"/>
    <cellStyle name="Input 7 18 3" xfId="24156"/>
    <cellStyle name="Input 7 24" xfId="24157"/>
    <cellStyle name="Input 7 19" xfId="24158"/>
    <cellStyle name="常规 24 2 5 2 2" xfId="24159"/>
    <cellStyle name="Input 7 24 2" xfId="24160"/>
    <cellStyle name="Input 7 19 2" xfId="24161"/>
    <cellStyle name="Output 2 2 3 4 8 3" xfId="24162"/>
    <cellStyle name="Input 7 24 3" xfId="24163"/>
    <cellStyle name="Input 7 19 3" xfId="24164"/>
    <cellStyle name="Input 7 2 10 3" xfId="24165"/>
    <cellStyle name="Input 7 2 11" xfId="24166"/>
    <cellStyle name="Input 7 2 11 2" xfId="24167"/>
    <cellStyle name="Input 7 2 11 3" xfId="24168"/>
    <cellStyle name="Input 7 2 12" xfId="24169"/>
    <cellStyle name="Input 7 2 13" xfId="24170"/>
    <cellStyle name="Input 7 2 13 2" xfId="24171"/>
    <cellStyle name="Input 7 2 13 3" xfId="24172"/>
    <cellStyle name="Input 7 2 14" xfId="24173"/>
    <cellStyle name="Input 7 2 14 2" xfId="24174"/>
    <cellStyle name="Input 7 2 14 3" xfId="24175"/>
    <cellStyle name="Input 7 2 20" xfId="24176"/>
    <cellStyle name="Input 7 2 15" xfId="24177"/>
    <cellStyle name="Input 7 2 21" xfId="24178"/>
    <cellStyle name="Input 7 2 16" xfId="24179"/>
    <cellStyle name="Total 10 10 2" xfId="24180"/>
    <cellStyle name="常规 11 2 3 3 2" xfId="24181"/>
    <cellStyle name="Input 7 2 21 2" xfId="24182"/>
    <cellStyle name="Input 7 2 16 2" xfId="24183"/>
    <cellStyle name="Input 7 2 21 3" xfId="24184"/>
    <cellStyle name="Input 7 2 16 3" xfId="24185"/>
    <cellStyle name="Input 7 2 22" xfId="24186"/>
    <cellStyle name="Input 7 2 17" xfId="24187"/>
    <cellStyle name="Total 10 10 3" xfId="24188"/>
    <cellStyle name="常规 12 4 4 2" xfId="24189"/>
    <cellStyle name="Input 7 2 18 2" xfId="24190"/>
    <cellStyle name="Input 7 2 18 3" xfId="24191"/>
    <cellStyle name="Input 7 2 19 2" xfId="24192"/>
    <cellStyle name="Input 7 2 19 3" xfId="24193"/>
    <cellStyle name="Input 7 2 2" xfId="24194"/>
    <cellStyle name="Input 7 2 3" xfId="24195"/>
    <cellStyle name="Input 7 3 8 2" xfId="24196"/>
    <cellStyle name="Input 7 2 4" xfId="24197"/>
    <cellStyle name="Input 7 3 8 3" xfId="24198"/>
    <cellStyle name="计算 3 4 5 4" xfId="24199"/>
    <cellStyle name="Input 7 3 11" xfId="24200"/>
    <cellStyle name="Input 7 2 7" xfId="24201"/>
    <cellStyle name="计算 3 4 5 6" xfId="24202"/>
    <cellStyle name="Input 7 3 13" xfId="24203"/>
    <cellStyle name="Input 7 2 9" xfId="24204"/>
    <cellStyle name="Note" xfId="24205"/>
    <cellStyle name="Input 7 25" xfId="24206"/>
    <cellStyle name="Note 2" xfId="24207"/>
    <cellStyle name="Input 7 25 2" xfId="24208"/>
    <cellStyle name="Output 2 2 3 4 9 3" xfId="24209"/>
    <cellStyle name="Input 7 25 3" xfId="24210"/>
    <cellStyle name="Note 3" xfId="24211"/>
    <cellStyle name="Input 7 27" xfId="24212"/>
    <cellStyle name="计算 3 4 5 7" xfId="24213"/>
    <cellStyle name="Input 7 3 14" xfId="24214"/>
    <cellStyle name="计算 3 4 5 8" xfId="24215"/>
    <cellStyle name="Input 7 3 20" xfId="24216"/>
    <cellStyle name="Input 7 3 15" xfId="24217"/>
    <cellStyle name="计算 3 4 5 9 3" xfId="24218"/>
    <cellStyle name="Input 7 3 21 3" xfId="24219"/>
    <cellStyle name="Input 7 3 16 3" xfId="24220"/>
    <cellStyle name="Input 7 3 22 3" xfId="24221"/>
    <cellStyle name="Input 7 3 17 3" xfId="24222"/>
    <cellStyle name="Input 7 3 23" xfId="24223"/>
    <cellStyle name="Input 7 3 18" xfId="24224"/>
    <cellStyle name="Input 7 3 18 3" xfId="24225"/>
    <cellStyle name="Input 7 3 24" xfId="24226"/>
    <cellStyle name="Input 7 3 19" xfId="24227"/>
    <cellStyle name="Input 7 3 19 3" xfId="24228"/>
    <cellStyle name="Input 7 3 2" xfId="24229"/>
    <cellStyle name="Input 7 3 2 2" xfId="24230"/>
    <cellStyle name="Input 7 3 2 3" xfId="24231"/>
    <cellStyle name="Input 7 3 3" xfId="24232"/>
    <cellStyle name="Input 7 3 9 2" xfId="24233"/>
    <cellStyle name="汇总 2 6 5 8" xfId="24234"/>
    <cellStyle name="Input 7 3 3 2" xfId="24235"/>
    <cellStyle name="汇总 2 6 5 9" xfId="24236"/>
    <cellStyle name="Input 7 3 3 3" xfId="24237"/>
    <cellStyle name="Input 7 3 9 3" xfId="24238"/>
    <cellStyle name="Note 2 5 2 10 2" xfId="24239"/>
    <cellStyle name="Input 7 3 4" xfId="24240"/>
    <cellStyle name="计算 3 4 5 22" xfId="24241"/>
    <cellStyle name="计算 3 4 5 17" xfId="24242"/>
    <cellStyle name="Input 7 3 4 2" xfId="24243"/>
    <cellStyle name="计算 3 4 5 23" xfId="24244"/>
    <cellStyle name="计算 3 4 5 18" xfId="24245"/>
    <cellStyle name="Input 7 3 4 3" xfId="24246"/>
    <cellStyle name="Input 7 3 5 2" xfId="24247"/>
    <cellStyle name="Output 2 2 10" xfId="24248"/>
    <cellStyle name="Input 7 3 6 2" xfId="24249"/>
    <cellStyle name="Output 2 2 11" xfId="24250"/>
    <cellStyle name="Input 7 3 6 3" xfId="24251"/>
    <cellStyle name="Input 7 3 7" xfId="24252"/>
    <cellStyle name="常规 29" xfId="24253"/>
    <cellStyle name="常规 34" xfId="24254"/>
    <cellStyle name="Input 7 3 7 2" xfId="24255"/>
    <cellStyle name="常规 35" xfId="24256"/>
    <cellStyle name="常规 40" xfId="24257"/>
    <cellStyle name="Input 7 3 7 3" xfId="24258"/>
    <cellStyle name="Input 7 3 8" xfId="24259"/>
    <cellStyle name="Input 7 3 9" xfId="24260"/>
    <cellStyle name="常规 2 2 7 2_3.3-精装超高层土建 (铝模)" xfId="24261"/>
    <cellStyle name="Input 7 4" xfId="24262"/>
    <cellStyle name="Total 2 4 4 19 3" xfId="24263"/>
    <cellStyle name="常规 10 2 3 2 2" xfId="24264"/>
    <cellStyle name="汇总 3 3 5 23" xfId="24265"/>
    <cellStyle name="汇总 3 3 5 18" xfId="24266"/>
    <cellStyle name="Input 7 4 10 2" xfId="24267"/>
    <cellStyle name="常规 10 2 3 2 3" xfId="24268"/>
    <cellStyle name="汇总 3 3 5 24" xfId="24269"/>
    <cellStyle name="汇总 3 3 5 19" xfId="24270"/>
    <cellStyle name="Input 7 4 10 3" xfId="24271"/>
    <cellStyle name="汇总 2 5 5 10 2" xfId="24272"/>
    <cellStyle name="常规 10 2 3 3" xfId="24273"/>
    <cellStyle name="Input 7 4 11" xfId="24274"/>
    <cellStyle name="常规 10 2 3 3 2" xfId="24275"/>
    <cellStyle name="Input 7 4 11 2" xfId="24276"/>
    <cellStyle name="常规 10 2 3 3 3" xfId="24277"/>
    <cellStyle name="Input 7 4 11 3" xfId="24278"/>
    <cellStyle name="汇总 2 5 5 10 3" xfId="24279"/>
    <cellStyle name="常规 10 2 3 4" xfId="24280"/>
    <cellStyle name="Input 7 4 12" xfId="24281"/>
    <cellStyle name="常规 10 2 3 5" xfId="24282"/>
    <cellStyle name="Input 7 4 13" xfId="24283"/>
    <cellStyle name="常规 10 2 3 5 2" xfId="24284"/>
    <cellStyle name="Input 7 4 13 2" xfId="24285"/>
    <cellStyle name="常规 10 2 3 5 3" xfId="24286"/>
    <cellStyle name="Input 7 4 13 3" xfId="24287"/>
    <cellStyle name="常规 10 2 3 6" xfId="24288"/>
    <cellStyle name="Input 7 4 14" xfId="24289"/>
    <cellStyle name="常规 10 2 3 6 2" xfId="24290"/>
    <cellStyle name="Input 7 4 14 2" xfId="24291"/>
    <cellStyle name="常规 10 2 3 7" xfId="24292"/>
    <cellStyle name="Input 7 4 20" xfId="24293"/>
    <cellStyle name="Input 7 4 15" xfId="24294"/>
    <cellStyle name="Input 7 4 22 2" xfId="24295"/>
    <cellStyle name="Input 7 4 17 2" xfId="24296"/>
    <cellStyle name="Total 3 3 3 3 2" xfId="24297"/>
    <cellStyle name="注释 5 5 4 2" xfId="24298"/>
    <cellStyle name="Input 7 4 22 3" xfId="24299"/>
    <cellStyle name="Input 7 4 17 3" xfId="24300"/>
    <cellStyle name="Input 7 4 23" xfId="24301"/>
    <cellStyle name="Input 7 4 18" xfId="24302"/>
    <cellStyle name="Input 7 4 24" xfId="24303"/>
    <cellStyle name="Input 7 4 19" xfId="24304"/>
    <cellStyle name="Input 7 4 2" xfId="24305"/>
    <cellStyle name="Input 7 4 2 2" xfId="24306"/>
    <cellStyle name="Input 7 4 2 3" xfId="24307"/>
    <cellStyle name="Input 7 4 3" xfId="24308"/>
    <cellStyle name="Input 7 4 3 2" xfId="24309"/>
    <cellStyle name="Input 7 4 3 3" xfId="24310"/>
    <cellStyle name="Input 7 5" xfId="24311"/>
    <cellStyle name="Input 7 5 2" xfId="24312"/>
    <cellStyle name="常规 17 2 2 2 4" xfId="24313"/>
    <cellStyle name="Input 7 5 3" xfId="24314"/>
    <cellStyle name="Output 2 3 10" xfId="24315"/>
    <cellStyle name="Input 7 6" xfId="24316"/>
    <cellStyle name="Input 7 6 2" xfId="24317"/>
    <cellStyle name="Input 7 6 3" xfId="24318"/>
    <cellStyle name="Input 7 7" xfId="24319"/>
    <cellStyle name="Input 7 7 2" xfId="24320"/>
    <cellStyle name="Input 7 7 3" xfId="24321"/>
    <cellStyle name="Input 7 8 2" xfId="24322"/>
    <cellStyle name="Input 7 8 3" xfId="24323"/>
    <cellStyle name="Input 7 9 2" xfId="24324"/>
    <cellStyle name="Input 7 9 3" xfId="24325"/>
    <cellStyle name="Input 8 4" xfId="24326"/>
    <cellStyle name="Input 8 5" xfId="24327"/>
    <cellStyle name="Input 8 6" xfId="24328"/>
    <cellStyle name="Input 8 7" xfId="24329"/>
    <cellStyle name="Input 8 9 2" xfId="24330"/>
    <cellStyle name="Input 8 9 3" xfId="24331"/>
    <cellStyle name="Input 9 18 2" xfId="24332"/>
    <cellStyle name="Total 4 26" xfId="24333"/>
    <cellStyle name="Input 9 19 2" xfId="24334"/>
    <cellStyle name="Output 2 3 15 2" xfId="24335"/>
    <cellStyle name="Output 2 3 20 2" xfId="24336"/>
    <cellStyle name="Input 9 2 3" xfId="24337"/>
    <cellStyle name="Note 2 2 27" xfId="24338"/>
    <cellStyle name="Output 2 3 16 2" xfId="24339"/>
    <cellStyle name="Output 2 3 21 2" xfId="24340"/>
    <cellStyle name="Input 9 3 3" xfId="24341"/>
    <cellStyle name="Input 9 4" xfId="24342"/>
    <cellStyle name="常规 2 2 3_3.3-精装超高层土建 (铝模)" xfId="24343"/>
    <cellStyle name="Output 2 3 17 2" xfId="24344"/>
    <cellStyle name="Output 2 3 22 2" xfId="24345"/>
    <cellStyle name="Input 9 4 3" xfId="24346"/>
    <cellStyle name="Input 9 5" xfId="24347"/>
    <cellStyle name="Output 2 3 18 2" xfId="24348"/>
    <cellStyle name="Output 2 3 23 2" xfId="24349"/>
    <cellStyle name="Input 9 5 3" xfId="24350"/>
    <cellStyle name="Input 9 6" xfId="24351"/>
    <cellStyle name="Output 2 3 19 2" xfId="24352"/>
    <cellStyle name="Output 2 3 24 2" xfId="24353"/>
    <cellStyle name="Input 9 6 3" xfId="24354"/>
    <cellStyle name="Input 9 7" xfId="24355"/>
    <cellStyle name="Output 2 3 25 2" xfId="24356"/>
    <cellStyle name="Input 9 7 3" xfId="24357"/>
    <cellStyle name="Input 9 8" xfId="24358"/>
    <cellStyle name="Input 9 8 3" xfId="24359"/>
    <cellStyle name="Input 9 9" xfId="24360"/>
    <cellStyle name="Input 9 9 2" xfId="24361"/>
    <cellStyle name="Input 9 9 3" xfId="24362"/>
    <cellStyle name="Input_3.3-精装超高层土建 (铝模)" xfId="24363"/>
    <cellStyle name="Linked Cell" xfId="24364"/>
    <cellStyle name="Linked Cell 10 2" xfId="24365"/>
    <cellStyle name="Linked Cell 11" xfId="24366"/>
    <cellStyle name="Linked Cell 2 2" xfId="24367"/>
    <cellStyle name="Linked Cell 2 2 2" xfId="24368"/>
    <cellStyle name="Linked Cell 2 2 2 3" xfId="24369"/>
    <cellStyle name="Note 3 6 13 3" xfId="24370"/>
    <cellStyle name="输入 4 6" xfId="24371"/>
    <cellStyle name="Linked Cell 2 2 2 3 2" xfId="24372"/>
    <cellStyle name="Linked Cell 2 2 2 4" xfId="24373"/>
    <cellStyle name="Note 3 6 14 3" xfId="24374"/>
    <cellStyle name="输入 5 6" xfId="24375"/>
    <cellStyle name="Linked Cell 2 2 2 4 2" xfId="24376"/>
    <cellStyle name="Linked Cell 2 2 2 5" xfId="24377"/>
    <cellStyle name="Output 2 5 4 15" xfId="24378"/>
    <cellStyle name="Output 2 5 4 20" xfId="24379"/>
    <cellStyle name="Linked Cell 2 2 3 2 2" xfId="24380"/>
    <cellStyle name="Linked Cell 2 2 3 3 2" xfId="24381"/>
    <cellStyle name="Linked Cell 2 2 3 4" xfId="24382"/>
    <cellStyle name="Linked Cell 2 2 3 4 2" xfId="24383"/>
    <cellStyle name="Linked Cell 2 2 3 5" xfId="24384"/>
    <cellStyle name="Linked Cell 2 2 4" xfId="24385"/>
    <cellStyle name="Total 5 2 15 2" xfId="24386"/>
    <cellStyle name="Total 5 2 20 2" xfId="24387"/>
    <cellStyle name="Linked Cell 2 2 5" xfId="24388"/>
    <cellStyle name="Output 5 17 2" xfId="24389"/>
    <cellStyle name="Output 5 22 2" xfId="24390"/>
    <cellStyle name="Total 5 2 15 3" xfId="24391"/>
    <cellStyle name="Total 5 2 20 3" xfId="24392"/>
    <cellStyle name="Linked Cell 2 2 6 2" xfId="24393"/>
    <cellStyle name="Linked Cell 2 2_3.3-精装超高层土建 (铝模)" xfId="24394"/>
    <cellStyle name="计算 2 2 3 2 2 2 4 3" xfId="24395"/>
    <cellStyle name="Total 2 6 3 7 2" xfId="24396"/>
    <cellStyle name="检查单元格 3 2 3 5 2" xfId="24397"/>
    <cellStyle name="Linked Cell 2 3" xfId="24398"/>
    <cellStyle name="Total 2 6 3 7 3" xfId="24399"/>
    <cellStyle name="Linked Cell 2 4" xfId="24400"/>
    <cellStyle name="Linked Cell 2 4 2" xfId="24401"/>
    <cellStyle name="Linked Cell 2 4 2 2" xfId="24402"/>
    <cellStyle name="Linked Cell 2 4 3" xfId="24403"/>
    <cellStyle name="Linked Cell 2 4 4" xfId="24404"/>
    <cellStyle name="Total 5 2 17 2" xfId="24405"/>
    <cellStyle name="Total 5 2 22 2" xfId="24406"/>
    <cellStyle name="Linked Cell 2 4 5" xfId="24407"/>
    <cellStyle name="Output 5 19 2" xfId="24408"/>
    <cellStyle name="Output 5 24 2" xfId="24409"/>
    <cellStyle name="Total 5 2 17 3" xfId="24410"/>
    <cellStyle name="Total 5 2 22 3" xfId="24411"/>
    <cellStyle name="Linked Cell 2 5" xfId="24412"/>
    <cellStyle name="Linked Cell 2 5 2" xfId="24413"/>
    <cellStyle name="Linked Cell 2 5 2 2" xfId="24414"/>
    <cellStyle name="Normal_DCN Price-2004 v1" xfId="24415"/>
    <cellStyle name="Linked Cell 2 5 4" xfId="24416"/>
    <cellStyle name="Total 5 2 18 2" xfId="24417"/>
    <cellStyle name="Linked Cell 2 5 4 2" xfId="24418"/>
    <cellStyle name="Linked Cell 2 6 2" xfId="24419"/>
    <cellStyle name="Note 2 2 3 4 20" xfId="24420"/>
    <cellStyle name="Note 2 2 3 4 15" xfId="24421"/>
    <cellStyle name="差_万科金色城市23号地块安装部分模拟清单（2011.11.21.浩） 2 7" xfId="24422"/>
    <cellStyle name="Linked Cell 2 6 2 2" xfId="24423"/>
    <cellStyle name="常规 23 2 3 2 3 2 2" xfId="24424"/>
    <cellStyle name="Linked Cell 2 6 4" xfId="24425"/>
    <cellStyle name="Total 5 2 19 2" xfId="24426"/>
    <cellStyle name="Linked Cell 2 6 4 2" xfId="24427"/>
    <cellStyle name="Linked Cell 3" xfId="24428"/>
    <cellStyle name="Linked Cell 3 2" xfId="24429"/>
    <cellStyle name="Output 2 6 2 16" xfId="24430"/>
    <cellStyle name="Output 2 6 2 21" xfId="24431"/>
    <cellStyle name="Linked Cell 3 2 2" xfId="24432"/>
    <cellStyle name="Output 2 6 2 19" xfId="24433"/>
    <cellStyle name="Output 2 6 2 24" xfId="24434"/>
    <cellStyle name="Linked Cell 3 2 5" xfId="24435"/>
    <cellStyle name="Linked Cell 3 3 2" xfId="24436"/>
    <cellStyle name="Linked Cell 3 3 3" xfId="24437"/>
    <cellStyle name="Linked Cell 3 3 3 2" xfId="24438"/>
    <cellStyle name="Linked Cell 3 3 4" xfId="24439"/>
    <cellStyle name="Linked Cell 3 3 4 2" xfId="24440"/>
    <cellStyle name="Linked Cell 3 3 5" xfId="24441"/>
    <cellStyle name="Linked Cell 3 4 2" xfId="24442"/>
    <cellStyle name="常规 13 10 2" xfId="24443"/>
    <cellStyle name="Linked Cell 3 5" xfId="24444"/>
    <cellStyle name="常规 8 2 7" xfId="24445"/>
    <cellStyle name="常规 13 10 2 2" xfId="24446"/>
    <cellStyle name="Linked Cell 3 5 2" xfId="24447"/>
    <cellStyle name="Linked Cell 3 6" xfId="24448"/>
    <cellStyle name="Linked Cell 3 7" xfId="24449"/>
    <cellStyle name="Linked Cell 4" xfId="24450"/>
    <cellStyle name="计算 2 5 4 2 3 2 3" xfId="24451"/>
    <cellStyle name="Linked Cell 4 2" xfId="24452"/>
    <cellStyle name="计算 2 5 4 2 3 2 4 2" xfId="24453"/>
    <cellStyle name="Linked Cell 4 3 2" xfId="24454"/>
    <cellStyle name="常规 13 11 2" xfId="24455"/>
    <cellStyle name="计算 2 5 4 2 3 2 6" xfId="24456"/>
    <cellStyle name="Linked Cell 4 5" xfId="24457"/>
    <cellStyle name="Linked Cell 5" xfId="24458"/>
    <cellStyle name="Note 6 2 2" xfId="24459"/>
    <cellStyle name="Linked Cell 5 2" xfId="24460"/>
    <cellStyle name="Note 6 2 2 2" xfId="24461"/>
    <cellStyle name="常规 13 12 2" xfId="24462"/>
    <cellStyle name="Linked Cell 5 5" xfId="24463"/>
    <cellStyle name="Linked Cell 6 2" xfId="24464"/>
    <cellStyle name="Note 6 2 3 2" xfId="24465"/>
    <cellStyle name="常规 2 5 2 6" xfId="24466"/>
    <cellStyle name="Linked Cell 6 5" xfId="24467"/>
    <cellStyle name="输出 2 6 5 6" xfId="24468"/>
    <cellStyle name="Linked Cell 7 2" xfId="24469"/>
    <cellStyle name="Note 6 2 4 2" xfId="24470"/>
    <cellStyle name="常规 2 5 3 6" xfId="24471"/>
    <cellStyle name="Linked Cell_3.3-精装超高层土建 (铝模)" xfId="24472"/>
    <cellStyle name="Neutral" xfId="24473"/>
    <cellStyle name="Total 2 2 6 3 2" xfId="24474"/>
    <cellStyle name="Neutral 10" xfId="24475"/>
    <cellStyle name="Output 6 16" xfId="24476"/>
    <cellStyle name="Output 6 21" xfId="24477"/>
    <cellStyle name="Neutral 10 2" xfId="24478"/>
    <cellStyle name="Neutral 11" xfId="24479"/>
    <cellStyle name="Note 3 3 4 4" xfId="24480"/>
    <cellStyle name="Neutral 2 2 2 3" xfId="24481"/>
    <cellStyle name="Note 3 14" xfId="24482"/>
    <cellStyle name="Note 3 3 4 4 2" xfId="24483"/>
    <cellStyle name="Neutral 2 2 2 3 2" xfId="24484"/>
    <cellStyle name="Note 2 2 3 2 4 2" xfId="24485"/>
    <cellStyle name="Note 3 3 4 5" xfId="24486"/>
    <cellStyle name="Neutral 2 2 2 4" xfId="24487"/>
    <cellStyle name="Note 3 3 4 5 2" xfId="24488"/>
    <cellStyle name="Neutral 2 2 2 4 2" xfId="24489"/>
    <cellStyle name="Note 2 2 3 2 4 3" xfId="24490"/>
    <cellStyle name="Total 2 2 3 3 11 2" xfId="24491"/>
    <cellStyle name="Note 3 3 4 6" xfId="24492"/>
    <cellStyle name="Neutral 2 2 2 5" xfId="24493"/>
    <cellStyle name="Note 3 3 5 3" xfId="24494"/>
    <cellStyle name="Neutral 2 2 3 2" xfId="24495"/>
    <cellStyle name="Output 3 2 4 9 3" xfId="24496"/>
    <cellStyle name="Neutral 2 2 3 2 2" xfId="24497"/>
    <cellStyle name="Neutral 2 2 3 3" xfId="24498"/>
    <cellStyle name="Note 2 2 3 2 5 2" xfId="24499"/>
    <cellStyle name="Neutral 2 2 3 4" xfId="24500"/>
    <cellStyle name="Note 2 2 3 2 5 3" xfId="24501"/>
    <cellStyle name="Total 2 2 3 3 12 2" xfId="24502"/>
    <cellStyle name="Neutral 2 2 3 5" xfId="24503"/>
    <cellStyle name="常规 26 2 2 3" xfId="24504"/>
    <cellStyle name="常规 31 2 2 3" xfId="24505"/>
    <cellStyle name="Neutral 2 2 4" xfId="24506"/>
    <cellStyle name="Note 3 3 6 3" xfId="24507"/>
    <cellStyle name="Neutral 2 2 4 2" xfId="24508"/>
    <cellStyle name="Neutral 2 2 5" xfId="24509"/>
    <cellStyle name="Note 3 3 7 3" xfId="24510"/>
    <cellStyle name="Neutral 2 2 5 2" xfId="24511"/>
    <cellStyle name="Neutral 2 2 6" xfId="24512"/>
    <cellStyle name="Note 3 3 8 3" xfId="24513"/>
    <cellStyle name="Neutral 2 2 6 2" xfId="24514"/>
    <cellStyle name="Neutral 2 2 7" xfId="24515"/>
    <cellStyle name="Neutral 2 2_3.3-精装超高层土建 (铝模)" xfId="24516"/>
    <cellStyle name="Neutral 2 4 4 2" xfId="24517"/>
    <cellStyle name="Note 2 5 3 12" xfId="24518"/>
    <cellStyle name="Output 3 9 2" xfId="24519"/>
    <cellStyle name="Note 3 5 6 3" xfId="24520"/>
    <cellStyle name="Neutral 2 5 4 2" xfId="24521"/>
    <cellStyle name="Output 4 9 2" xfId="24522"/>
    <cellStyle name="Note 3 6 6 3" xfId="24523"/>
    <cellStyle name="Neutral 2 6 4 2" xfId="24524"/>
    <cellStyle name="Output 5 9 2" xfId="24525"/>
    <cellStyle name="Neutral 2 6 5" xfId="24526"/>
    <cellStyle name="Note 4 3 6 3" xfId="24527"/>
    <cellStyle name="Total 2 2 2 3 9" xfId="24528"/>
    <cellStyle name="Neutral 3 2 4 2" xfId="24529"/>
    <cellStyle name="Note 4 4 6 3" xfId="24530"/>
    <cellStyle name="Total 2 2 3 3 9" xfId="24531"/>
    <cellStyle name="Neutral 3 3 4 2" xfId="24532"/>
    <cellStyle name="Neutral 3 3 5" xfId="24533"/>
    <cellStyle name="Neutral 3 5 2" xfId="24534"/>
    <cellStyle name="Neutral 3 6" xfId="24535"/>
    <cellStyle name="Neutral 3 6 2" xfId="24536"/>
    <cellStyle name="Neutral 3 7" xfId="24537"/>
    <cellStyle name="Neutral 3_3.3-精装超高层土建 (铝模)" xfId="24538"/>
    <cellStyle name="注释 2 4 5 20" xfId="24539"/>
    <cellStyle name="注释 2 4 5 15" xfId="24540"/>
    <cellStyle name="计算 2 4 3 2 3 6 3" xfId="24541"/>
    <cellStyle name="Neutral 5 3" xfId="24542"/>
    <cellStyle name="注释 2 4 5 20 2" xfId="24543"/>
    <cellStyle name="注释 2 4 5 15 2" xfId="24544"/>
    <cellStyle name="Neutral 5 3 2" xfId="24545"/>
    <cellStyle name="Neutral 6 2 2" xfId="24546"/>
    <cellStyle name="Neutral 6 3" xfId="24547"/>
    <cellStyle name="Neutral 6 3 2" xfId="24548"/>
    <cellStyle name="Neutral 6 4 2" xfId="24549"/>
    <cellStyle name="Neutral 7 2 2" xfId="24550"/>
    <cellStyle name="Neutral 7 3" xfId="24551"/>
    <cellStyle name="Neutral 7 3 2" xfId="24552"/>
    <cellStyle name="Neutral 8" xfId="24553"/>
    <cellStyle name="Output 10 8 3" xfId="24554"/>
    <cellStyle name="Neutral 8 2" xfId="24555"/>
    <cellStyle name="Normal 2 2" xfId="24556"/>
    <cellStyle name="Note 10" xfId="24557"/>
    <cellStyle name="好_万科金色城市23号地块安装部分模拟清单（2011.11.21.浩） 2 2 5" xfId="24558"/>
    <cellStyle name="Note 10 10 2" xfId="24559"/>
    <cellStyle name="好_万科金色城市23号地块安装部分模拟清单（2011.11.21.浩） 2 2 6" xfId="24560"/>
    <cellStyle name="Note 10 10 3" xfId="24561"/>
    <cellStyle name="Output 5 4 3 2" xfId="24562"/>
    <cellStyle name="输出 2 3 5 3 2" xfId="24563"/>
    <cellStyle name="常规 2 2 3 3 2" xfId="24564"/>
    <cellStyle name="Note 10 12 2" xfId="24565"/>
    <cellStyle name="输出 2 3 5 3 3" xfId="24566"/>
    <cellStyle name="常规 2 2 3 3 3" xfId="24567"/>
    <cellStyle name="Note 10 12 3" xfId="24568"/>
    <cellStyle name="Output 5 4 5 2" xfId="24569"/>
    <cellStyle name="输出 2 3 5 5" xfId="24570"/>
    <cellStyle name="常规 2 2 3 5" xfId="24571"/>
    <cellStyle name="Note 10 14" xfId="24572"/>
    <cellStyle name="输出 2 3 5 8" xfId="24573"/>
    <cellStyle name="常规 2 2 3 8" xfId="24574"/>
    <cellStyle name="Note 10 22" xfId="24575"/>
    <cellStyle name="Note 10 17" xfId="24576"/>
    <cellStyle name="输出 2 3 5 9" xfId="24577"/>
    <cellStyle name="常规 2 2 3 9" xfId="24578"/>
    <cellStyle name="Note 10 23" xfId="24579"/>
    <cellStyle name="Note 10 18" xfId="24580"/>
    <cellStyle name="Note 10 24" xfId="24581"/>
    <cellStyle name="Note 10 19" xfId="24582"/>
    <cellStyle name="Note 2 2 6 7" xfId="24583"/>
    <cellStyle name="标题 1 3 3 5" xfId="24584"/>
    <cellStyle name="Note 10 2 2" xfId="24585"/>
    <cellStyle name="Note 2 2 6 8" xfId="24586"/>
    <cellStyle name="Note 5 3 13 2" xfId="24587"/>
    <cellStyle name="Note 10 2 3" xfId="24588"/>
    <cellStyle name="汇总 3 5 5 10 2" xfId="24589"/>
    <cellStyle name="Note 10 3" xfId="24590"/>
    <cellStyle name="Note 5 3 14 2" xfId="24591"/>
    <cellStyle name="Note 10 3 3" xfId="24592"/>
    <cellStyle name="汇总 3 5 5 10 3" xfId="24593"/>
    <cellStyle name="Note 10 4" xfId="24594"/>
    <cellStyle name="Note 5 3 15 2" xfId="24595"/>
    <cellStyle name="Note 5 3 20 2" xfId="24596"/>
    <cellStyle name="Note 10 4 3" xfId="24597"/>
    <cellStyle name="Note 10 5" xfId="24598"/>
    <cellStyle name="标题 1 3 6 5" xfId="24599"/>
    <cellStyle name="Note 10 5 2" xfId="24600"/>
    <cellStyle name="Note 10 6 2" xfId="24601"/>
    <cellStyle name="Note 5 3 17 2" xfId="24602"/>
    <cellStyle name="Note 5 3 22 2" xfId="24603"/>
    <cellStyle name="Note 10 6 3" xfId="24604"/>
    <cellStyle name="Note 11" xfId="24605"/>
    <cellStyle name="Output 3 6 18" xfId="24606"/>
    <cellStyle name="Output 3 6 23" xfId="24607"/>
    <cellStyle name="汇总 3 5 5 11 2" xfId="24608"/>
    <cellStyle name="Note 11 3" xfId="24609"/>
    <cellStyle name="Note 12" xfId="24610"/>
    <cellStyle name="汇总 3 5 5 12 2" xfId="24611"/>
    <cellStyle name="Note 12 3" xfId="24612"/>
    <cellStyle name="Note 13" xfId="24613"/>
    <cellStyle name="汇总 3 5 5 13 2" xfId="24614"/>
    <cellStyle name="Note 13 3" xfId="24615"/>
    <cellStyle name="Total 7 2 3" xfId="24616"/>
    <cellStyle name="标题 6 5 2" xfId="24617"/>
    <cellStyle name="Note 15" xfId="24618"/>
    <cellStyle name="Note 20" xfId="24619"/>
    <cellStyle name="注释 2 3 5 6" xfId="24620"/>
    <cellStyle name="Total 7 2 3 2" xfId="24621"/>
    <cellStyle name="标题 6 5 2 2" xfId="24622"/>
    <cellStyle name="差_B包一标段-南通宏华清单（最终版）" xfId="24623"/>
    <cellStyle name="Note 15 2" xfId="24624"/>
    <cellStyle name="Note 20 2" xfId="24625"/>
    <cellStyle name="注释 2 3 5 7" xfId="24626"/>
    <cellStyle name="Total 7 2 3 3" xfId="24627"/>
    <cellStyle name="汇总 3 5 5 20 2" xfId="24628"/>
    <cellStyle name="汇总 3 5 5 15 2" xfId="24629"/>
    <cellStyle name="Note 15 3" xfId="24630"/>
    <cellStyle name="Note 20 3" xfId="24631"/>
    <cellStyle name="Total 7 2 4" xfId="24632"/>
    <cellStyle name="标题 6 5 3" xfId="24633"/>
    <cellStyle name="Note 16" xfId="24634"/>
    <cellStyle name="Note 21" xfId="24635"/>
    <cellStyle name="Total 7 2 4 2" xfId="24636"/>
    <cellStyle name="标题 6 5 3 2" xfId="24637"/>
    <cellStyle name="Note 16 2" xfId="24638"/>
    <cellStyle name="Note 21 2" xfId="24639"/>
    <cellStyle name="Total 7 2 4 3" xfId="24640"/>
    <cellStyle name="汇总 3 5 5 21 2" xfId="24641"/>
    <cellStyle name="汇总 3 5 5 16 2" xfId="24642"/>
    <cellStyle name="Note 16 3" xfId="24643"/>
    <cellStyle name="Note 21 3" xfId="24644"/>
    <cellStyle name="Total 7 2 5" xfId="24645"/>
    <cellStyle name="标题 6 5 4" xfId="24646"/>
    <cellStyle name="Note 17" xfId="24647"/>
    <cellStyle name="Note 22" xfId="24648"/>
    <cellStyle name="Total 7 2 5 2" xfId="24649"/>
    <cellStyle name="标题 6 5 4 2" xfId="24650"/>
    <cellStyle name="Note 17 2" xfId="24651"/>
    <cellStyle name="Note 22 2" xfId="24652"/>
    <cellStyle name="Total 7 2 5 3" xfId="24653"/>
    <cellStyle name="汇总 3 5 5 22 2" xfId="24654"/>
    <cellStyle name="汇总 3 5 5 17 2" xfId="24655"/>
    <cellStyle name="Note 17 3" xfId="24656"/>
    <cellStyle name="Note 22 3" xfId="24657"/>
    <cellStyle name="Total 7 2 6" xfId="24658"/>
    <cellStyle name="标题 6 5 5" xfId="24659"/>
    <cellStyle name="Note 18" xfId="24660"/>
    <cellStyle name="Note 23" xfId="24661"/>
    <cellStyle name="Total 2 6 4 14 2" xfId="24662"/>
    <cellStyle name="Total 7 2 6 2" xfId="24663"/>
    <cellStyle name="Note 18 2" xfId="24664"/>
    <cellStyle name="Note 23 2" xfId="24665"/>
    <cellStyle name="Total 7 2 6 3" xfId="24666"/>
    <cellStyle name="汇总 3 5 5 18 2" xfId="24667"/>
    <cellStyle name="Note 18 3" xfId="24668"/>
    <cellStyle name="Note 23 3" xfId="24669"/>
    <cellStyle name="Total 7 2 7" xfId="24670"/>
    <cellStyle name="Note 19" xfId="24671"/>
    <cellStyle name="Note 24" xfId="24672"/>
    <cellStyle name="Total 2 6 4 14 3" xfId="24673"/>
    <cellStyle name="Total 7 2 7 2" xfId="24674"/>
    <cellStyle name="Note 19 2" xfId="24675"/>
    <cellStyle name="Note 24 2" xfId="24676"/>
    <cellStyle name="Total 7 2 7 3" xfId="24677"/>
    <cellStyle name="汇总 3 5 5 19 2" xfId="24678"/>
    <cellStyle name="Note 19 3" xfId="24679"/>
    <cellStyle name="Note 24 3" xfId="24680"/>
    <cellStyle name="汇总 2 2 7 13 2" xfId="24681"/>
    <cellStyle name="Note 2 10 2" xfId="24682"/>
    <cellStyle name="汇总 2 2 7 13 3" xfId="24683"/>
    <cellStyle name="Note 2 10 3" xfId="24684"/>
    <cellStyle name="汇总 2 2 7 14 2" xfId="24685"/>
    <cellStyle name="Note 2 11 2" xfId="24686"/>
    <cellStyle name="汇总 2 2 7 14 3" xfId="24687"/>
    <cellStyle name="Note 2 11 3" xfId="24688"/>
    <cellStyle name="汇总 2 2 7 20 2" xfId="24689"/>
    <cellStyle name="汇总 2 2 7 15 2" xfId="24690"/>
    <cellStyle name="Note 2 12 2" xfId="24691"/>
    <cellStyle name="汇总 2 2 7 20 3" xfId="24692"/>
    <cellStyle name="汇总 2 2 7 15 3" xfId="24693"/>
    <cellStyle name="Note 2 12 3" xfId="24694"/>
    <cellStyle name="汇总 2 2 7 21 2" xfId="24695"/>
    <cellStyle name="汇总 2 2 7 16 2" xfId="24696"/>
    <cellStyle name="Note 2 13 2" xfId="24697"/>
    <cellStyle name="汇总 2 2 7 21 3" xfId="24698"/>
    <cellStyle name="汇总 2 2 7 16 3" xfId="24699"/>
    <cellStyle name="Note 2 13 3" xfId="24700"/>
    <cellStyle name="汇总 2 2 7 22 2" xfId="24701"/>
    <cellStyle name="汇总 2 2 7 17 2" xfId="24702"/>
    <cellStyle name="Note 2 14 2" xfId="24703"/>
    <cellStyle name="汇总 2 2 7 18 2" xfId="24704"/>
    <cellStyle name="Note 2 20 2" xfId="24705"/>
    <cellStyle name="Note 2 15 2" xfId="24706"/>
    <cellStyle name="汇总 2 2 7 19 2" xfId="24707"/>
    <cellStyle name="Note 2 21 2" xfId="24708"/>
    <cellStyle name="Note 2 16 2" xfId="24709"/>
    <cellStyle name="Note 2 22 2" xfId="24710"/>
    <cellStyle name="Note 2 17 2" xfId="24711"/>
    <cellStyle name="Note 3 2 3 12 2" xfId="24712"/>
    <cellStyle name="Note 2 22 3" xfId="24713"/>
    <cellStyle name="Note 2 17 3" xfId="24714"/>
    <cellStyle name="Note 2 23 2" xfId="24715"/>
    <cellStyle name="Note 2 18 2" xfId="24716"/>
    <cellStyle name="Note 3 2 3 13 2" xfId="24717"/>
    <cellStyle name="Note 2 23 3" xfId="24718"/>
    <cellStyle name="Note 2 18 3" xfId="24719"/>
    <cellStyle name="Note 2 24" xfId="24720"/>
    <cellStyle name="Note 2 19" xfId="24721"/>
    <cellStyle name="Note 2 24 2" xfId="24722"/>
    <cellStyle name="Note 2 19 2" xfId="24723"/>
    <cellStyle name="Note 3 2 3 14 2" xfId="24724"/>
    <cellStyle name="Note 2 24 3" xfId="24725"/>
    <cellStyle name="Note 2 19 3" xfId="24726"/>
    <cellStyle name="样式 8" xfId="24727"/>
    <cellStyle name="Note 2 2" xfId="24728"/>
    <cellStyle name="Note 2 2 2" xfId="24729"/>
    <cellStyle name="Note 2 2 2 10" xfId="24730"/>
    <cellStyle name="Note 2 2 2 11" xfId="24731"/>
    <cellStyle name="Note 2 2 2 12" xfId="24732"/>
    <cellStyle name="Note 2 2 2 12 2" xfId="24733"/>
    <cellStyle name="Note 2 2 2 13" xfId="24734"/>
    <cellStyle name="Note 2 2 2 13 2" xfId="24735"/>
    <cellStyle name="Note 2 2 2 14 2" xfId="24736"/>
    <cellStyle name="Note 2 2 2 14 3" xfId="24737"/>
    <cellStyle name="计算 3 5 2 2 4 2" xfId="24738"/>
    <cellStyle name="常规 57 5 2 3" xfId="24739"/>
    <cellStyle name="Note 2 2 2 20" xfId="24740"/>
    <cellStyle name="Note 2 2 2 15" xfId="24741"/>
    <cellStyle name="计算 3 5 2 2 4 2 2" xfId="24742"/>
    <cellStyle name="Note 2 2 2 20 2" xfId="24743"/>
    <cellStyle name="Note 2 2 2 15 2" xfId="24744"/>
    <cellStyle name="计算 3 5 2 2 4 2 3" xfId="24745"/>
    <cellStyle name="Note 2 2 2 20 3" xfId="24746"/>
    <cellStyle name="Note 2 2 2 15 3" xfId="24747"/>
    <cellStyle name="Note 2 2 2 21" xfId="24748"/>
    <cellStyle name="Note 2 2 2 16" xfId="24749"/>
    <cellStyle name="Note 2 2 2 21 2" xfId="24750"/>
    <cellStyle name="Note 2 2 2 16 2" xfId="24751"/>
    <cellStyle name="Note 2 2 2 21 3" xfId="24752"/>
    <cellStyle name="Note 2 2 2 16 3" xfId="24753"/>
    <cellStyle name="常规 9 5 4 2" xfId="24754"/>
    <cellStyle name="Note 2 2 2 22" xfId="24755"/>
    <cellStyle name="Note 2 2 2 17" xfId="24756"/>
    <cellStyle name="Note 2 2 2 22 2" xfId="24757"/>
    <cellStyle name="Note 2 2 2 17 2" xfId="24758"/>
    <cellStyle name="Note 2 2 2 22 3" xfId="24759"/>
    <cellStyle name="Note 2 2 2 17 3" xfId="24760"/>
    <cellStyle name="输出 2 4 5 3 2" xfId="24761"/>
    <cellStyle name="常规 2 3 3 3 2" xfId="24762"/>
    <cellStyle name="Note 2 2 2 23" xfId="24763"/>
    <cellStyle name="Note 2 2 2 18" xfId="24764"/>
    <cellStyle name="Note 2 2 2 24" xfId="24765"/>
    <cellStyle name="Note 2 2 2 19" xfId="24766"/>
    <cellStyle name="Output 6 4 5 2" xfId="24767"/>
    <cellStyle name="Output 5 3 11 3" xfId="24768"/>
    <cellStyle name="计算 3 6 5 22" xfId="24769"/>
    <cellStyle name="计算 3 6 5 17" xfId="24770"/>
    <cellStyle name="Note 2 2 2 2" xfId="24771"/>
    <cellStyle name="Note 2 2 2 2 10" xfId="24772"/>
    <cellStyle name="汇总 2 10" xfId="24773"/>
    <cellStyle name="Note 2 2 2 2 10 2" xfId="24774"/>
    <cellStyle name="汇总 2 11" xfId="24775"/>
    <cellStyle name="Note 2 2 2 2 10 3" xfId="24776"/>
    <cellStyle name="Note 2 2 2 2 11" xfId="24777"/>
    <cellStyle name="Note 3 3 2 17 2" xfId="24778"/>
    <cellStyle name="Note 3 3 2 22 2" xfId="24779"/>
    <cellStyle name="Note 2 2 2 2 11 2" xfId="24780"/>
    <cellStyle name="Note 2 2 2 2 12" xfId="24781"/>
    <cellStyle name="Note 3 3 2 17 3" xfId="24782"/>
    <cellStyle name="Note 3 3 2 22 3" xfId="24783"/>
    <cellStyle name="Note 2 2 2 2 2 3" xfId="24784"/>
    <cellStyle name="Note 2 2 2 25" xfId="24785"/>
    <cellStyle name="Output 6 4 5 3" xfId="24786"/>
    <cellStyle name="Note 2 2 2 25 3" xfId="24787"/>
    <cellStyle name="Note 2 2 2 26" xfId="24788"/>
    <cellStyle name="Note 2 2 2 27" xfId="24789"/>
    <cellStyle name="Note 2 2 2 3 10" xfId="24790"/>
    <cellStyle name="Note 2 2 2 3 11 2" xfId="24791"/>
    <cellStyle name="Note 2 2 2 3 11 3" xfId="24792"/>
    <cellStyle name="Note 2 2 2 3 12" xfId="24793"/>
    <cellStyle name="Note 2 2 2 3 12 3" xfId="24794"/>
    <cellStyle name="Note 2 2 2 3 13" xfId="24795"/>
    <cellStyle name="Note 2 2 2 3 13 3" xfId="24796"/>
    <cellStyle name="Note 2 2 2 3 14" xfId="24797"/>
    <cellStyle name="Note 2 2 2 3 14 3" xfId="24798"/>
    <cellStyle name="汇总 3 4 5 12" xfId="24799"/>
    <cellStyle name="差 7 2 2" xfId="24800"/>
    <cellStyle name="计算 3 6 5 18 2" xfId="24801"/>
    <cellStyle name="Note 2 2 2 3 2" xfId="24802"/>
    <cellStyle name="Note 2 2 2 4 10" xfId="24803"/>
    <cellStyle name="Note 2 2 2 4 10 2" xfId="24804"/>
    <cellStyle name="Note 2 2 2 4 11" xfId="24805"/>
    <cellStyle name="Note 2 2 2 4 11 2" xfId="24806"/>
    <cellStyle name="标题 1 3 2 2 5" xfId="24807"/>
    <cellStyle name="Note 2 2 2 4 12" xfId="24808"/>
    <cellStyle name="Total 11" xfId="24809"/>
    <cellStyle name="Note 2 2 2 4 12 3" xfId="24810"/>
    <cellStyle name="Note 2 2 2 4 13" xfId="24811"/>
    <cellStyle name="Note 2 2 2 4 13 3" xfId="24812"/>
    <cellStyle name="Note 2 2 2 4 20 3" xfId="24813"/>
    <cellStyle name="Note 2 2 2 4 15 3" xfId="24814"/>
    <cellStyle name="Note 2 2 2 4 21 3" xfId="24815"/>
    <cellStyle name="Note 2 2 2 4 16 3" xfId="24816"/>
    <cellStyle name="Note 2 2 2 4 22 3" xfId="24817"/>
    <cellStyle name="Note 2 2 2 4 17 3" xfId="24818"/>
    <cellStyle name="Note 2 2 2 4 23" xfId="24819"/>
    <cellStyle name="Note 2 2 2 4 18" xfId="24820"/>
    <cellStyle name="Note 2 2 2 4 18 3" xfId="24821"/>
    <cellStyle name="差_最新总包单项工程汇总表（合同版）(1)" xfId="24822"/>
    <cellStyle name="Note 2 2 2 4 19 3" xfId="24823"/>
    <cellStyle name="计算 3 2 2 2 2 3 2" xfId="24824"/>
    <cellStyle name="Note 2 2 2 4 2 2" xfId="24825"/>
    <cellStyle name="计算 3 2 2 2 2 3 3" xfId="24826"/>
    <cellStyle name="Note 2 2 2 4 2 3" xfId="24827"/>
    <cellStyle name="计算 3 2 2 2 2 4 2" xfId="24828"/>
    <cellStyle name="汇总 2 2 4 2 2 3" xfId="24829"/>
    <cellStyle name="Note 2 2 2 4 3 2" xfId="24830"/>
    <cellStyle name="计算 3 2 2 2 2 4 3" xfId="24831"/>
    <cellStyle name="汇总 2 2 4 2 2 4" xfId="24832"/>
    <cellStyle name="Note 2 2 2 4 3 3" xfId="24833"/>
    <cellStyle name="Note 2 2 2 4 4 3" xfId="24834"/>
    <cellStyle name="Total 2 3 2 4" xfId="24835"/>
    <cellStyle name="Note 2 2 2 4 6 2" xfId="24836"/>
    <cellStyle name="Total 2 3 4 3" xfId="24837"/>
    <cellStyle name="Note 2 2 2 4 6 3" xfId="24838"/>
    <cellStyle name="Total 2 3 4 4" xfId="24839"/>
    <cellStyle name="Note 2 2 2 4 7 2" xfId="24840"/>
    <cellStyle name="Total 2 3 5 3" xfId="24841"/>
    <cellStyle name="Note 2 2 2 4 7 3" xfId="24842"/>
    <cellStyle name="Note 2 2 2 4 8 2" xfId="24843"/>
    <cellStyle name="Total 2 3 6 3" xfId="24844"/>
    <cellStyle name="Note 2 2 2 4 8 3" xfId="24845"/>
    <cellStyle name="Note 2 2 2 4 9 2" xfId="24846"/>
    <cellStyle name="Total 2 3 7 3" xfId="24847"/>
    <cellStyle name="Note 2 2 2 4 9 3" xfId="24848"/>
    <cellStyle name="注释 2 7 4 2 2" xfId="24849"/>
    <cellStyle name="千位分隔[0] 2 8 2 2 2 5" xfId="24850"/>
    <cellStyle name="差 7 4 2" xfId="24851"/>
    <cellStyle name="千位分隔 5 2 2 5 3 2 2" xfId="24852"/>
    <cellStyle name="计算 3 2 2 2 3 3" xfId="24853"/>
    <cellStyle name="Note 2 2 2 5 2" xfId="24854"/>
    <cellStyle name="千位分隔 7 2 3 3 2 5" xfId="24855"/>
    <cellStyle name="差 7 5 2" xfId="24856"/>
    <cellStyle name="Note 2 2 2 6 2" xfId="24857"/>
    <cellStyle name="Note 2 2 2 7 2" xfId="24858"/>
    <cellStyle name="Note 2 2 2 8 2" xfId="24859"/>
    <cellStyle name="Note 2 2 2 9" xfId="24860"/>
    <cellStyle name="Note 2 2 25 2" xfId="24861"/>
    <cellStyle name="Note 2 2 25 3" xfId="24862"/>
    <cellStyle name="Note 2 2 26 2" xfId="24863"/>
    <cellStyle name="Note 2 2 26 3" xfId="24864"/>
    <cellStyle name="Note 2 2 27 2" xfId="24865"/>
    <cellStyle name="Note 2 2 27 3" xfId="24866"/>
    <cellStyle name="常规 3 3 8 2" xfId="24867"/>
    <cellStyle name="Note 2 2 28" xfId="24868"/>
    <cellStyle name="Note 2 2 3" xfId="24869"/>
    <cellStyle name="Total 4 3 17 2" xfId="24870"/>
    <cellStyle name="Total 4 3 22 2" xfId="24871"/>
    <cellStyle name="Note 2 2 3 12 3" xfId="24872"/>
    <cellStyle name="Note 2 2 3 13" xfId="24873"/>
    <cellStyle name="Note 2 2 3 13 2" xfId="24874"/>
    <cellStyle name="Note 2 2 3 13 3" xfId="24875"/>
    <cellStyle name="Note 2 2 3 14" xfId="24876"/>
    <cellStyle name="Note 2 2 3 14 2" xfId="24877"/>
    <cellStyle name="Total 8" xfId="24878"/>
    <cellStyle name="Note 2 2 3 20" xfId="24879"/>
    <cellStyle name="Note 2 2 3 15" xfId="24880"/>
    <cellStyle name="常规 10 4" xfId="24881"/>
    <cellStyle name="Note 2 2 3 20 2" xfId="24882"/>
    <cellStyle name="Note 2 2 3 15 2" xfId="24883"/>
    <cellStyle name="汇总 2 10 10" xfId="24884"/>
    <cellStyle name="常规 11 4" xfId="24885"/>
    <cellStyle name="Note 2 2 3 21 2" xfId="24886"/>
    <cellStyle name="Note 2 2 3 16 2" xfId="24887"/>
    <cellStyle name="Note 2 2 3 22" xfId="24888"/>
    <cellStyle name="Note 2 2 3 17" xfId="24889"/>
    <cellStyle name="常规 12 4" xfId="24890"/>
    <cellStyle name="Note 2 2 3 22 2" xfId="24891"/>
    <cellStyle name="Note 2 2 3 17 2" xfId="24892"/>
    <cellStyle name="常规 12 5" xfId="24893"/>
    <cellStyle name="检查单元格 3 2_3.3-精装超高层土建 (铝模)" xfId="24894"/>
    <cellStyle name="Note 2 2 3 22 3" xfId="24895"/>
    <cellStyle name="Note 2 2 3 17 3" xfId="24896"/>
    <cellStyle name="Note 2 2 3 23" xfId="24897"/>
    <cellStyle name="Note 2 2 3 18" xfId="24898"/>
    <cellStyle name="常规 13 4" xfId="24899"/>
    <cellStyle name="Note 2 2 3 23 2" xfId="24900"/>
    <cellStyle name="Note 2 2 3 18 2" xfId="24901"/>
    <cellStyle name="常规 13 5" xfId="24902"/>
    <cellStyle name="Note 2 2 3 23 3" xfId="24903"/>
    <cellStyle name="Note 2 2 3 18 3" xfId="24904"/>
    <cellStyle name="Note 2 2 3 24" xfId="24905"/>
    <cellStyle name="Note 2 2 3 19" xfId="24906"/>
    <cellStyle name="好_万科金色城市23号地块安装部分模拟清单（2011.11.21.浩） 2_3.3-精装超高层土建 (铝模) 4" xfId="24907"/>
    <cellStyle name="常规 14 4" xfId="24908"/>
    <cellStyle name="Note 2 2 3 24 2" xfId="24909"/>
    <cellStyle name="Note 2 2 3 19 2" xfId="24910"/>
    <cellStyle name="差_最新总包单项工程汇总表（合同版）(1) 2 2 5" xfId="24911"/>
    <cellStyle name="好_万科金色城市23号地块安装部分模拟清单（2011.11.21.浩） 2_3.3-精装超高层土建 (铝模) 5" xfId="24912"/>
    <cellStyle name="常规 14 5" xfId="24913"/>
    <cellStyle name="Note 2 2 3 24 3" xfId="24914"/>
    <cellStyle name="Note 2 2 3 19 3" xfId="24915"/>
    <cellStyle name="Note 2 2 3 2 8" xfId="24916"/>
    <cellStyle name="Output 5 3 12 3" xfId="24917"/>
    <cellStyle name="Note 2 2 3 2" xfId="24918"/>
    <cellStyle name="Note 2 2 3 2 10" xfId="24919"/>
    <cellStyle name="Note 2 2 3 2 11" xfId="24920"/>
    <cellStyle name="Note 3 3 3 17 2" xfId="24921"/>
    <cellStyle name="Note 3 3 3 22 2" xfId="24922"/>
    <cellStyle name="Note 2 2 3 2 11 2" xfId="24923"/>
    <cellStyle name="Note 2 2 3 2 12" xfId="24924"/>
    <cellStyle name="Note 3 3 3 17 3" xfId="24925"/>
    <cellStyle name="Note 3 3 3 22 3" xfId="24926"/>
    <cellStyle name="注释 3 2 2 5 21 2" xfId="24927"/>
    <cellStyle name="注释 3 2 2 5 16 2" xfId="24928"/>
    <cellStyle name="Note 2 2 3 2 13" xfId="24929"/>
    <cellStyle name="Note 2 2 3 2 24" xfId="24930"/>
    <cellStyle name="Note 2 2 3 2 19" xfId="24931"/>
    <cellStyle name="Note 2 2 3 2 8 2" xfId="24932"/>
    <cellStyle name="Note 2 2 3 2 2" xfId="24933"/>
    <cellStyle name="Note 2 2 3 2 2 2" xfId="24934"/>
    <cellStyle name="Note 2 2 3 2 2 3" xfId="24935"/>
    <cellStyle name="Note 2 2 3 2 3 2" xfId="24936"/>
    <cellStyle name="Note 2 2 3 2 3 3" xfId="24937"/>
    <cellStyle name="Total 2 2 3 3 10 2" xfId="24938"/>
    <cellStyle name="Note 2 2 3 2 5" xfId="24939"/>
    <cellStyle name="Note 2 2 3 2 6" xfId="24940"/>
    <cellStyle name="Note 2 2 3 2 6 2" xfId="24941"/>
    <cellStyle name="Note 2 2 3 2 6 3" xfId="24942"/>
    <cellStyle name="Total 2 2 3 3 13 2" xfId="24943"/>
    <cellStyle name="Note 2 2 3 2 7" xfId="24944"/>
    <cellStyle name="Note 2 2 3 2 7 2" xfId="24945"/>
    <cellStyle name="Note 2 2 3 3" xfId="24946"/>
    <cellStyle name="Note 2 2 3 2 9" xfId="24947"/>
    <cellStyle name="Note 2 2 3 3 2" xfId="24948"/>
    <cellStyle name="Note 2 2 3 2 9 2" xfId="24949"/>
    <cellStyle name="Note 2 2 3 25" xfId="24950"/>
    <cellStyle name="常规 15 4" xfId="24951"/>
    <cellStyle name="常规 20 4" xfId="24952"/>
    <cellStyle name="Note 2 2 3 25 2" xfId="24953"/>
    <cellStyle name="差_最新总包单项工程汇总表（合同版）(1) 2 3 5" xfId="24954"/>
    <cellStyle name="常规 15 5" xfId="24955"/>
    <cellStyle name="常规 20 5" xfId="24956"/>
    <cellStyle name="Note 2 2 3 25 3" xfId="24957"/>
    <cellStyle name="Note 2 2 3 26" xfId="24958"/>
    <cellStyle name="Note 2 2 3 27" xfId="24959"/>
    <cellStyle name="常规 2 2 2 2 4 2" xfId="24960"/>
    <cellStyle name="Note 2 2 3 3 22 2" xfId="24961"/>
    <cellStyle name="Note 2 2 3 3 17 2" xfId="24962"/>
    <cellStyle name="Note 2 2 3 3 23" xfId="24963"/>
    <cellStyle name="Note 2 2 3 3 18" xfId="24964"/>
    <cellStyle name="Note 2 2 3 3 18 2" xfId="24965"/>
    <cellStyle name="Note 2 2 3 3 24" xfId="24966"/>
    <cellStyle name="Note 2 2 3 3 19" xfId="24967"/>
    <cellStyle name="Note 2 2 3 3 19 2" xfId="24968"/>
    <cellStyle name="Note 2 2 3 3 19 3" xfId="24969"/>
    <cellStyle name="常规 10 3 3 2" xfId="24970"/>
    <cellStyle name="Note 2 2 3 3 2 2" xfId="24971"/>
    <cellStyle name="Note 2 2 3 3 2 3" xfId="24972"/>
    <cellStyle name="Note 2 2 3 3 5" xfId="24973"/>
    <cellStyle name="Note 2 2 3 3 5 3" xfId="24974"/>
    <cellStyle name="Total 3 2 3 4" xfId="24975"/>
    <cellStyle name="Note 2 2 3 3 6" xfId="24976"/>
    <cellStyle name="Note 2 2 3 3 6 2" xfId="24977"/>
    <cellStyle name="Total 3 2 4 3" xfId="24978"/>
    <cellStyle name="Note 2 2 3 3 6 3" xfId="24979"/>
    <cellStyle name="Total 3 2 4 4" xfId="24980"/>
    <cellStyle name="Note 2 2 3 3 7" xfId="24981"/>
    <cellStyle name="Output 4 2 10" xfId="24982"/>
    <cellStyle name="Output 5 3 13 3" xfId="24983"/>
    <cellStyle name="Note 2 2 4 2" xfId="24984"/>
    <cellStyle name="Note 2 2 3 3 8" xfId="24985"/>
    <cellStyle name="常规 10 2 9 2 2" xfId="24986"/>
    <cellStyle name="Output 4 2 11" xfId="24987"/>
    <cellStyle name="Note 2 2 4 3" xfId="24988"/>
    <cellStyle name="Note 2 2 3 3 9" xfId="24989"/>
    <cellStyle name="Note 2 2 3 4" xfId="24990"/>
    <cellStyle name="常规 3 13" xfId="24991"/>
    <cellStyle name="Note 2 2 3 4 11" xfId="24992"/>
    <cellStyle name="差_万科金色城市23号地块安装部分模拟清单（2011.11.21.浩） 2 3" xfId="24993"/>
    <cellStyle name="Note 2 2 3 4 11 3" xfId="24994"/>
    <cellStyle name="差_万科金色城市23号地块安装部分模拟清单（2011.11.21.浩） 2 3 3" xfId="24995"/>
    <cellStyle name="Note 3 2 3 6 2" xfId="24996"/>
    <cellStyle name="Note 3 2 3 7 2" xfId="24997"/>
    <cellStyle name="常规 10 2 5 2 5" xfId="24998"/>
    <cellStyle name="Note 2 2 3 4 12 3" xfId="24999"/>
    <cellStyle name="Note 2 2 3 4 13" xfId="25000"/>
    <cellStyle name="差_万科金色城市23号地块安装部分模拟清单（2011.11.21.浩） 2 5" xfId="25001"/>
    <cellStyle name="常规 10 2 5 3 4" xfId="25002"/>
    <cellStyle name="Note 2 2 3 4 13 2" xfId="25003"/>
    <cellStyle name="差_万科金色城市23号地块安装部分模拟清单（2011.11.21.浩） 2 5 2" xfId="25004"/>
    <cellStyle name="Note 3 2 3 8 2" xfId="25005"/>
    <cellStyle name="常规 10 2 5 3 5" xfId="25006"/>
    <cellStyle name="Note 2 2 3 4 13 3" xfId="25007"/>
    <cellStyle name="Note 2 2 3 4 14" xfId="25008"/>
    <cellStyle name="差_万科金色城市23号地块安装部分模拟清单（2011.11.21.浩） 2 6" xfId="25009"/>
    <cellStyle name="Note 3 2 3 9 2" xfId="25010"/>
    <cellStyle name="常规 10 2 5 4 5" xfId="25011"/>
    <cellStyle name="Note 2 2 3 4 14 3" xfId="25012"/>
    <cellStyle name="Note 2 2 3 4 21" xfId="25013"/>
    <cellStyle name="Note 2 2 3 4 16" xfId="25014"/>
    <cellStyle name="检查单元格 2 7" xfId="25015"/>
    <cellStyle name="常规 10 2 5 6 4" xfId="25016"/>
    <cellStyle name="Note 2 2 3 4 21 2" xfId="25017"/>
    <cellStyle name="Note 2 2 3 4 16 2" xfId="25018"/>
    <cellStyle name="检查单元格 2 8" xfId="25019"/>
    <cellStyle name="常规 10 2 5 6 5" xfId="25020"/>
    <cellStyle name="Note 2 2 3 4 21 3" xfId="25021"/>
    <cellStyle name="Note 2 2 3 4 16 3" xfId="25022"/>
    <cellStyle name="Note 2 2 3 4 22" xfId="25023"/>
    <cellStyle name="Note 2 2 3 4 17" xfId="25024"/>
    <cellStyle name="Note 2 2 3 4 22 3" xfId="25025"/>
    <cellStyle name="Note 2 2 3 4 17 3" xfId="25026"/>
    <cellStyle name="Note 2 2 3 4 23" xfId="25027"/>
    <cellStyle name="Note 2 2 3 4 18" xfId="25028"/>
    <cellStyle name="Note 2 2 3 4 18 2" xfId="25029"/>
    <cellStyle name="Note 2 2 3 4 24" xfId="25030"/>
    <cellStyle name="Note 2 2 3 4 19" xfId="25031"/>
    <cellStyle name="Note 2 2 3 4 19 2" xfId="25032"/>
    <cellStyle name="差 8 3 2" xfId="25033"/>
    <cellStyle name="计算 3 2 2 3 2 3" xfId="25034"/>
    <cellStyle name="Note 2 2 3 4 2" xfId="25035"/>
    <cellStyle name="计算 3 2 2 3 2 4 2" xfId="25036"/>
    <cellStyle name="汇总 2 2 5 2 2 3" xfId="25037"/>
    <cellStyle name="Note 2 2 3 4 3 2" xfId="25038"/>
    <cellStyle name="计算 3 2 2 3 2 4 3" xfId="25039"/>
    <cellStyle name="Note 2 2 3 4 3 3" xfId="25040"/>
    <cellStyle name="Note 2 2 3 4 4 3" xfId="25041"/>
    <cellStyle name="Total 3 3 2 4" xfId="25042"/>
    <cellStyle name="Note 2 2 3 4 5" xfId="25043"/>
    <cellStyle name="Note 2 2 3 4 5 3" xfId="25044"/>
    <cellStyle name="Total 3 3 3 4" xfId="25045"/>
    <cellStyle name="Note 2 2 3 4 6" xfId="25046"/>
    <cellStyle name="常规 10_3.3-精装超高层土建 (铝模)" xfId="25047"/>
    <cellStyle name="Note 2 2 3 4 6 2" xfId="25048"/>
    <cellStyle name="Total 3 3 4 3" xfId="25049"/>
    <cellStyle name="Note 2 2 3 4 6 3" xfId="25050"/>
    <cellStyle name="Total 3 3 4 4" xfId="25051"/>
    <cellStyle name="Note 2 2 3 4 7" xfId="25052"/>
    <cellStyle name="Note 2 2 3 4 7 2" xfId="25053"/>
    <cellStyle name="Total 3 3 5 3" xfId="25054"/>
    <cellStyle name="Output 5 3 14 3" xfId="25055"/>
    <cellStyle name="Note 2 2 5 2" xfId="25056"/>
    <cellStyle name="Note 2 2 3 4 8" xfId="25057"/>
    <cellStyle name="常规 10 2 9 3 2" xfId="25058"/>
    <cellStyle name="Note 2 2 5 2 2" xfId="25059"/>
    <cellStyle name="Note 2 2 3 4 8 2" xfId="25060"/>
    <cellStyle name="Total 3 3 6 3" xfId="25061"/>
    <cellStyle name="Note 2 2 5 3" xfId="25062"/>
    <cellStyle name="Note 2 2 3 4 9" xfId="25063"/>
    <cellStyle name="Note 2 2 5 3 2" xfId="25064"/>
    <cellStyle name="Total 7 3 11" xfId="25065"/>
    <cellStyle name="Note 2 2 3 4 9 2" xfId="25066"/>
    <cellStyle name="Total 3 3 7 3" xfId="25067"/>
    <cellStyle name="Note 2 2 3 5 2" xfId="25068"/>
    <cellStyle name="Note 2 2 3 6 2" xfId="25069"/>
    <cellStyle name="Total 2 25" xfId="25070"/>
    <cellStyle name="Total 2 30" xfId="25071"/>
    <cellStyle name="Note 2 2 3 7" xfId="25072"/>
    <cellStyle name="Note 2 2 3 7 2" xfId="25073"/>
    <cellStyle name="Note 2 2 3 8" xfId="25074"/>
    <cellStyle name="Note 2 2 3 8 2" xfId="25075"/>
    <cellStyle name="Note 2 2 3 9" xfId="25076"/>
    <cellStyle name="Note 2 2 3 9 2" xfId="25077"/>
    <cellStyle name="Output 4 2 4 2" xfId="25078"/>
    <cellStyle name="Note 2 2 4 12" xfId="25079"/>
    <cellStyle name="Output 3 6 2 3" xfId="25080"/>
    <cellStyle name="Note 2 2 4 12 2" xfId="25081"/>
    <cellStyle name="Output 4 2 4 3" xfId="25082"/>
    <cellStyle name="Note 2 2 4 13" xfId="25083"/>
    <cellStyle name="Output 3 6 3 3" xfId="25084"/>
    <cellStyle name="Note 2 2 4 13 2" xfId="25085"/>
    <cellStyle name="适中 2 2_3.3-精装超高层土建 (铝模)" xfId="25086"/>
    <cellStyle name="Output 3 6 4 3" xfId="25087"/>
    <cellStyle name="Note 2 2 4 14 2" xfId="25088"/>
    <cellStyle name="Total 2 2 2 2 4 2" xfId="25089"/>
    <cellStyle name="Note 2 2 4 14 3" xfId="25090"/>
    <cellStyle name="Output 3 6 5 3" xfId="25091"/>
    <cellStyle name="Note 2 2 4 20 2" xfId="25092"/>
    <cellStyle name="Note 2 2 4 15 2" xfId="25093"/>
    <cellStyle name="Output 3 6 6 3" xfId="25094"/>
    <cellStyle name="Note 2 2 4 21 2" xfId="25095"/>
    <cellStyle name="Note 2 2 4 16 2" xfId="25096"/>
    <cellStyle name="Output 3 6 7 3" xfId="25097"/>
    <cellStyle name="Note 2 2 4 22 2" xfId="25098"/>
    <cellStyle name="Note 2 2 4 17 2" xfId="25099"/>
    <cellStyle name="Output 3 6 8 3" xfId="25100"/>
    <cellStyle name="Note 2 2 4 18 2" xfId="25101"/>
    <cellStyle name="Output 4 2 12" xfId="25102"/>
    <cellStyle name="Note 2 2 4 4" xfId="25103"/>
    <cellStyle name="Output 4 2 12 2" xfId="25104"/>
    <cellStyle name="Note 2 2 4 4 2" xfId="25105"/>
    <cellStyle name="Output 4 2 13 2" xfId="25106"/>
    <cellStyle name="Note 2 2 4 5 2" xfId="25107"/>
    <cellStyle name="Output 4 2 16" xfId="25108"/>
    <cellStyle name="Output 4 2 21" xfId="25109"/>
    <cellStyle name="Note 2 2 4 8" xfId="25110"/>
    <cellStyle name="Output 4 2 17" xfId="25111"/>
    <cellStyle name="Output 4 2 22" xfId="25112"/>
    <cellStyle name="Note 2 2 4 9" xfId="25113"/>
    <cellStyle name="Output 4 2 17 2" xfId="25114"/>
    <cellStyle name="Output 4 2 22 2" xfId="25115"/>
    <cellStyle name="Note 2 2 4 9 2" xfId="25116"/>
    <cellStyle name="Output 4 2 17 3" xfId="25117"/>
    <cellStyle name="Output 4 2 22 3" xfId="25118"/>
    <cellStyle name="Note 2 2 4 9 3" xfId="25119"/>
    <cellStyle name="Note 2 2 5 10 2" xfId="25120"/>
    <cellStyle name="Note 2 2 5 11" xfId="25121"/>
    <cellStyle name="Note 2 2 5 11 2" xfId="25122"/>
    <cellStyle name="Note 2 2 5 11 3" xfId="25123"/>
    <cellStyle name="Output 4 2 9 2" xfId="25124"/>
    <cellStyle name="Note 2 2 5 12" xfId="25125"/>
    <cellStyle name="Note 2 2 5 12 3" xfId="25126"/>
    <cellStyle name="Note 2 2 5 13 2" xfId="25127"/>
    <cellStyle name="Note 2 2 5 14" xfId="25128"/>
    <cellStyle name="Total 2 2 3 12" xfId="25129"/>
    <cellStyle name="Note 2 2 5 14 2" xfId="25130"/>
    <cellStyle name="Note 2 2 5 20 2" xfId="25131"/>
    <cellStyle name="Note 2 2 5 15 2" xfId="25132"/>
    <cellStyle name="Note 2 2 5 21 2" xfId="25133"/>
    <cellStyle name="Note 2 2 5 16 2" xfId="25134"/>
    <cellStyle name="Note 2 2 5 22 2" xfId="25135"/>
    <cellStyle name="Note 2 2 5 17 2" xfId="25136"/>
    <cellStyle name="Note 2 2 5 18 2" xfId="25137"/>
    <cellStyle name="Total 2 2 4 12" xfId="25138"/>
    <cellStyle name="Note 2 2 5 19 2" xfId="25139"/>
    <cellStyle name="Note 2 2 5 4" xfId="25140"/>
    <cellStyle name="计算 3 2 2 5 2 3" xfId="25141"/>
    <cellStyle name="Note 2 2 5 4 2" xfId="25142"/>
    <cellStyle name="计算 3 2 2 5 3 3" xfId="25143"/>
    <cellStyle name="Note 2 2 5 5 2" xfId="25144"/>
    <cellStyle name="Note 2 5 4 14" xfId="25145"/>
    <cellStyle name="计算 3 2 2 5 4 3" xfId="25146"/>
    <cellStyle name="Note 2 2 5 6 2" xfId="25147"/>
    <cellStyle name="Note 4 2 16" xfId="25148"/>
    <cellStyle name="Note 4 2 21" xfId="25149"/>
    <cellStyle name="Note 2 2 5 7" xfId="25150"/>
    <cellStyle name="计算 3 2 2 5 5 3" xfId="25151"/>
    <cellStyle name="Note 2 2 5 7 2" xfId="25152"/>
    <cellStyle name="计算 3 2 2 5 6 3" xfId="25153"/>
    <cellStyle name="Note 2 2 5 8 2" xfId="25154"/>
    <cellStyle name="Total 7 4 11" xfId="25155"/>
    <cellStyle name="Note 2 2 5 9" xfId="25156"/>
    <cellStyle name="计算 3 2 2 5 7 3" xfId="25157"/>
    <cellStyle name="Note 2 2 5 9 2" xfId="25158"/>
    <cellStyle name="Note 2 2 6" xfId="25159"/>
    <cellStyle name="Note 2 2 6 13 2" xfId="25160"/>
    <cellStyle name="Note 2 2 6 14" xfId="25161"/>
    <cellStyle name="Total 2 3 3 12" xfId="25162"/>
    <cellStyle name="Note 2 2 6 14 2" xfId="25163"/>
    <cellStyle name="Total 2 3 3 13" xfId="25164"/>
    <cellStyle name="Note 2 2 6 14 3" xfId="25165"/>
    <cellStyle name="Note 2 2 6 20" xfId="25166"/>
    <cellStyle name="Note 2 2 6 15" xfId="25167"/>
    <cellStyle name="Note 2 2 6 20 2" xfId="25168"/>
    <cellStyle name="Note 2 2 6 15 2" xfId="25169"/>
    <cellStyle name="Note 2 2 6 20 3" xfId="25170"/>
    <cellStyle name="Note 2 2 6 15 3" xfId="25171"/>
    <cellStyle name="Note 2 2 6 21 2" xfId="25172"/>
    <cellStyle name="Note 2 2 6 16 2" xfId="25173"/>
    <cellStyle name="Note 2 2 6 22 2" xfId="25174"/>
    <cellStyle name="Note 2 2 6 17 2" xfId="25175"/>
    <cellStyle name="Note 2 2 6 22 3" xfId="25176"/>
    <cellStyle name="Note 2 2 6 17 3" xfId="25177"/>
    <cellStyle name="Note 2 2 6 18 2" xfId="25178"/>
    <cellStyle name="Note 2 2 6 24" xfId="25179"/>
    <cellStyle name="Note 2 2 6 19" xfId="25180"/>
    <cellStyle name="Total 2 3 4 12" xfId="25181"/>
    <cellStyle name="Note 2 2 6 19 2" xfId="25182"/>
    <cellStyle name="Total 2 3 4 13" xfId="25183"/>
    <cellStyle name="Note 2 2 6 19 3" xfId="25184"/>
    <cellStyle name="Output 5 3 15 3" xfId="25185"/>
    <cellStyle name="Output 5 3 20 3" xfId="25186"/>
    <cellStyle name="Note 2 2 6 2" xfId="25187"/>
    <cellStyle name="Note 2 2 6 2 2" xfId="25188"/>
    <cellStyle name="Note 2 2 6 2 3" xfId="25189"/>
    <cellStyle name="Note 2 2 6 3" xfId="25190"/>
    <cellStyle name="Note 2 2 6 3 2" xfId="25191"/>
    <cellStyle name="Note 2 2 6 3 3" xfId="25192"/>
    <cellStyle name="Note 2 2 6 4" xfId="25193"/>
    <cellStyle name="Note 2 2 6 4 2" xfId="25194"/>
    <cellStyle name="Note 2 2 6 4 3" xfId="25195"/>
    <cellStyle name="Note 2 2 6 5 2" xfId="25196"/>
    <cellStyle name="Note 2 2 6 5 3" xfId="25197"/>
    <cellStyle name="Note 2 2 6 6 2" xfId="25198"/>
    <cellStyle name="Note 2 2 6 6 3" xfId="25199"/>
    <cellStyle name="Note 2 2 6 7 2" xfId="25200"/>
    <cellStyle name="Note 2 2 6 7 3" xfId="25201"/>
    <cellStyle name="Note 2 2 6 8 2" xfId="25202"/>
    <cellStyle name="Note 2 2 6 9 2" xfId="25203"/>
    <cellStyle name="Note 2 2 6 9 3" xfId="25204"/>
    <cellStyle name="Note 2 2 7" xfId="25205"/>
    <cellStyle name="Output 3 2 3 15 2" xfId="25206"/>
    <cellStyle name="Output 3 2 3 20 2" xfId="25207"/>
    <cellStyle name="Output 5 3 16 3" xfId="25208"/>
    <cellStyle name="Output 5 3 21 3" xfId="25209"/>
    <cellStyle name="注释 3 2 3 5 4" xfId="25210"/>
    <cellStyle name="Note 2 2 7 2" xfId="25211"/>
    <cellStyle name="注释 3 2 3 5 5" xfId="25212"/>
    <cellStyle name="Note 2 2 7 3" xfId="25213"/>
    <cellStyle name="Note 2 5 4 10 2" xfId="25214"/>
    <cellStyle name="Note 2 2 8" xfId="25215"/>
    <cellStyle name="Output 3 2 3 15 3" xfId="25216"/>
    <cellStyle name="Output 3 2 3 20 3" xfId="25217"/>
    <cellStyle name="Output 5 3 17 3" xfId="25218"/>
    <cellStyle name="Output 5 3 22 3" xfId="25219"/>
    <cellStyle name="Note 2 2 8 2" xfId="25220"/>
    <cellStyle name="Note 2 2 8 3" xfId="25221"/>
    <cellStyle name="Note 2 5 4 11 2" xfId="25222"/>
    <cellStyle name="Note 2 2 9" xfId="25223"/>
    <cellStyle name="Note 2 25" xfId="25224"/>
    <cellStyle name="Note 2 30" xfId="25225"/>
    <cellStyle name="标题 4 2 4 2" xfId="25226"/>
    <cellStyle name="Note 2 25 2" xfId="25227"/>
    <cellStyle name="Note 2 30 2" xfId="25228"/>
    <cellStyle name="标题 4 2 4 2 2" xfId="25229"/>
    <cellStyle name="Note 3 2 3 15 2" xfId="25230"/>
    <cellStyle name="Note 3 2 3 20 2" xfId="25231"/>
    <cellStyle name="Note 2 25 3" xfId="25232"/>
    <cellStyle name="Note 2 30 3" xfId="25233"/>
    <cellStyle name="Note 2 26" xfId="25234"/>
    <cellStyle name="Note 2 31" xfId="25235"/>
    <cellStyle name="Note 2 5 3 19 2" xfId="25236"/>
    <cellStyle name="标题 4 2 4 3" xfId="25237"/>
    <cellStyle name="Note 2 27" xfId="25238"/>
    <cellStyle name="Note 2 32" xfId="25239"/>
    <cellStyle name="Note 2 5 3 19 3" xfId="25240"/>
    <cellStyle name="Warning Text 2" xfId="25241"/>
    <cellStyle name="标题 4 2 4 4" xfId="25242"/>
    <cellStyle name="Total 4 4 16 2" xfId="25243"/>
    <cellStyle name="Total 4 4 21 2" xfId="25244"/>
    <cellStyle name="常规 3 4 2 6" xfId="25245"/>
    <cellStyle name="Note 2 27 2" xfId="25246"/>
    <cellStyle name="Warning Text 2 2" xfId="25247"/>
    <cellStyle name="标题 4 2 4 4 2" xfId="25248"/>
    <cellStyle name="Note 2 27 3" xfId="25249"/>
    <cellStyle name="Warning Text 2 3" xfId="25250"/>
    <cellStyle name="Note 3 2 3 17 2" xfId="25251"/>
    <cellStyle name="Note 3 2 3 22 2" xfId="25252"/>
    <cellStyle name="Note 2 29" xfId="25253"/>
    <cellStyle name="Warning Text 4" xfId="25254"/>
    <cellStyle name="Note 2 29 2" xfId="25255"/>
    <cellStyle name="Warning Text 4 2" xfId="25256"/>
    <cellStyle name="Note 2 29 3" xfId="25257"/>
    <cellStyle name="Warning Text 4 3" xfId="25258"/>
    <cellStyle name="Note 3 2 3 19 2" xfId="25259"/>
    <cellStyle name="样式 9" xfId="25260"/>
    <cellStyle name="Note 2 3" xfId="25261"/>
    <cellStyle name="Note 2 3 19 2" xfId="25262"/>
    <cellStyle name="Note 2 3 24 2" xfId="25263"/>
    <cellStyle name="Note 2 3 19 3" xfId="25264"/>
    <cellStyle name="Note 2 3 24 3" xfId="25265"/>
    <cellStyle name="Note 2 3 2" xfId="25266"/>
    <cellStyle name="Note 2 3 2 10 2" xfId="25267"/>
    <cellStyle name="Title 3 6 2" xfId="25268"/>
    <cellStyle name="Note 2 3 2 10 3" xfId="25269"/>
    <cellStyle name="Note 2 3 2 11 2" xfId="25270"/>
    <cellStyle name="常规 10 10" xfId="25271"/>
    <cellStyle name="Note 2 3 2 11 3" xfId="25272"/>
    <cellStyle name="Note 2 3 2 12" xfId="25273"/>
    <cellStyle name="Note 2 3 2 12 2" xfId="25274"/>
    <cellStyle name="Note 2 3 2 12 3" xfId="25275"/>
    <cellStyle name="Total 2 3 10 2" xfId="25276"/>
    <cellStyle name="Note 2 3 2 13 3" xfId="25277"/>
    <cellStyle name="Total 2 3 12 2" xfId="25278"/>
    <cellStyle name="Note 2 3 2 20 3" xfId="25279"/>
    <cellStyle name="Note 2 3 2 15 3" xfId="25280"/>
    <cellStyle name="Total 2 3 13 2" xfId="25281"/>
    <cellStyle name="常规 11 10" xfId="25282"/>
    <cellStyle name="Note 2 3 2 21 3" xfId="25283"/>
    <cellStyle name="Note 2 3 2 16 3" xfId="25284"/>
    <cellStyle name="Total 3 2 19 2" xfId="25285"/>
    <cellStyle name="Total 3 2 24 2" xfId="25286"/>
    <cellStyle name="Note 2 3 2 22" xfId="25287"/>
    <cellStyle name="Note 2 3 2 17" xfId="25288"/>
    <cellStyle name="Total 3 2 19 3" xfId="25289"/>
    <cellStyle name="Total 3 2 24 3" xfId="25290"/>
    <cellStyle name="Note 2 3 2 23" xfId="25291"/>
    <cellStyle name="Note 2 3 2 18" xfId="25292"/>
    <cellStyle name="Note 2 3 2 18 2" xfId="25293"/>
    <cellStyle name="Total 2 3 15 2" xfId="25294"/>
    <cellStyle name="Total 2 3 20 2" xfId="25295"/>
    <cellStyle name="Note 2 3 2 18 3" xfId="25296"/>
    <cellStyle name="Note 2 3 2 19 2" xfId="25297"/>
    <cellStyle name="Total 2 3 16 2" xfId="25298"/>
    <cellStyle name="Total 2 3 21 2" xfId="25299"/>
    <cellStyle name="Note 2 3 2 19 3" xfId="25300"/>
    <cellStyle name="Note 2 3 2 6" xfId="25301"/>
    <cellStyle name="Note 2 3 2 7" xfId="25302"/>
    <cellStyle name="Note 2 3 2 8" xfId="25303"/>
    <cellStyle name="输出 2 9 2" xfId="25304"/>
    <cellStyle name="Note 2 3 2 9" xfId="25305"/>
    <cellStyle name="Note 2 3 2 9 3" xfId="25306"/>
    <cellStyle name="Note 2 3 25 2" xfId="25307"/>
    <cellStyle name="Note 2 3 25 3" xfId="25308"/>
    <cellStyle name="Note 2 3 27" xfId="25309"/>
    <cellStyle name="Note 2 3 3" xfId="25310"/>
    <cellStyle name="Total 4 3 18 2" xfId="25311"/>
    <cellStyle name="检查单元格 2 2 3 5" xfId="25312"/>
    <cellStyle name="Note 2 3 3 10 2" xfId="25313"/>
    <cellStyle name="检查单元格 2 2 3 6" xfId="25314"/>
    <cellStyle name="Note 2 3 3 10 3" xfId="25315"/>
    <cellStyle name="Note 2 3 3 11" xfId="25316"/>
    <cellStyle name="Note 2 3 3 11 2" xfId="25317"/>
    <cellStyle name="Note 2 3 3 11 3" xfId="25318"/>
    <cellStyle name="Note 2 3 3 12" xfId="25319"/>
    <cellStyle name="Note 2 3 3 12 2" xfId="25320"/>
    <cellStyle name="Note 2 3 3 12 3" xfId="25321"/>
    <cellStyle name="Note 2 3 3 13 2" xfId="25322"/>
    <cellStyle name="Total 2 4 10 2" xfId="25323"/>
    <cellStyle name="Note 2 3 3 13 3" xfId="25324"/>
    <cellStyle name="Total 2 4 11 2" xfId="25325"/>
    <cellStyle name="Note 2 3 3 14 3" xfId="25326"/>
    <cellStyle name="Note 2 3 3 15 2" xfId="25327"/>
    <cellStyle name="Note 2 3 3 20 2" xfId="25328"/>
    <cellStyle name="Total 2 4 12 2" xfId="25329"/>
    <cellStyle name="Note 2 3 3 15 3" xfId="25330"/>
    <cellStyle name="Note 2 3 3 20 3" xfId="25331"/>
    <cellStyle name="Note 2 3 3 16 2" xfId="25332"/>
    <cellStyle name="Note 2 3 3 21 2" xfId="25333"/>
    <cellStyle name="Total 2 4 13 2" xfId="25334"/>
    <cellStyle name="Note 2 3 3 16 3" xfId="25335"/>
    <cellStyle name="Note 2 3 3 21 3" xfId="25336"/>
    <cellStyle name="Note 2 3 3 17" xfId="25337"/>
    <cellStyle name="Note 2 3 3 22" xfId="25338"/>
    <cellStyle name="Note 2 3 3 17 2" xfId="25339"/>
    <cellStyle name="Note 2 3 3 22 2" xfId="25340"/>
    <cellStyle name="Total 2 4 14 2" xfId="25341"/>
    <cellStyle name="Note 2 3 3 17 3" xfId="25342"/>
    <cellStyle name="Note 2 3 3 22 3" xfId="25343"/>
    <cellStyle name="Note 2 3 3 18" xfId="25344"/>
    <cellStyle name="Note 2 3 3 23" xfId="25345"/>
    <cellStyle name="Note 2 3 3 18 2" xfId="25346"/>
    <cellStyle name="Total 2 4 15 2" xfId="25347"/>
    <cellStyle name="Total 2 4 20 2" xfId="25348"/>
    <cellStyle name="Note 2 3 3 18 3" xfId="25349"/>
    <cellStyle name="Note 2 3 3 19" xfId="25350"/>
    <cellStyle name="Note 2 3 3 24" xfId="25351"/>
    <cellStyle name="Note 2 3 3 19 2" xfId="25352"/>
    <cellStyle name="Total 2 4 16 2" xfId="25353"/>
    <cellStyle name="Total 2 4 21 2" xfId="25354"/>
    <cellStyle name="Note 2 3 3 19 3" xfId="25355"/>
    <cellStyle name="Note 2 3 3 2" xfId="25356"/>
    <cellStyle name="Note 2 3 3 2 2" xfId="25357"/>
    <cellStyle name="Output 2 2 2 8 3" xfId="25358"/>
    <cellStyle name="差_万科紫台总包单项工程汇总表（合同版） 2 3" xfId="25359"/>
    <cellStyle name="Note 2 3 3 2 3" xfId="25360"/>
    <cellStyle name="差_万科紫台总包单项工程汇总表（合同版） 2 4" xfId="25361"/>
    <cellStyle name="Note 2 3 3 3" xfId="25362"/>
    <cellStyle name="Note 2 3 3 3 2" xfId="25363"/>
    <cellStyle name="Output 2 2 2 9 3" xfId="25364"/>
    <cellStyle name="差_万科紫台总包单项工程汇总表（合同版） 3 3" xfId="25365"/>
    <cellStyle name="Note 2 3 3 3 3" xfId="25366"/>
    <cellStyle name="差_万科紫台总包单项工程汇总表（合同版） 3 4" xfId="25367"/>
    <cellStyle name="Note 2 3 3 4" xfId="25368"/>
    <cellStyle name="Note 2 3 3 4 2" xfId="25369"/>
    <cellStyle name="差_万科紫台总包单项工程汇总表（合同版） 4 3" xfId="25370"/>
    <cellStyle name="Note 2 3 3 4 3" xfId="25371"/>
    <cellStyle name="差_万科紫台总包单项工程汇总表（合同版） 4 4" xfId="25372"/>
    <cellStyle name="Note 2 3 3 5" xfId="25373"/>
    <cellStyle name="标题 2 3 5 4 2" xfId="25374"/>
    <cellStyle name="Note 2 3 3 5 2" xfId="25375"/>
    <cellStyle name="差_万科紫台总包单项工程汇总表（合同版） 5 3" xfId="25376"/>
    <cellStyle name="Note 2 3 3 5 3" xfId="25377"/>
    <cellStyle name="差_万科紫台总包单项工程汇总表（合同版） 5 4" xfId="25378"/>
    <cellStyle name="Note 2 3 3 6" xfId="25379"/>
    <cellStyle name="Note 2 3 3 6 2" xfId="25380"/>
    <cellStyle name="差_万科紫台总包单项工程汇总表（合同版） 6 3" xfId="25381"/>
    <cellStyle name="Note 2 3 3 7" xfId="25382"/>
    <cellStyle name="Note 2 3 3 7 2" xfId="25383"/>
    <cellStyle name="Note 2 3 3 8" xfId="25384"/>
    <cellStyle name="Note 2 3 3 8 2" xfId="25385"/>
    <cellStyle name="Note 2 3 3 9" xfId="25386"/>
    <cellStyle name="Note 2 3 3 9 2" xfId="25387"/>
    <cellStyle name="Note 2 3 4" xfId="25388"/>
    <cellStyle name="Output 2 2 2 3 3 2" xfId="25389"/>
    <cellStyle name="Total 4 3 18 3" xfId="25390"/>
    <cellStyle name="千位分隔 2 2 3 3 2" xfId="25391"/>
    <cellStyle name="Note 2 3 4 10 2" xfId="25392"/>
    <cellStyle name="Note 2 3 4 10 3" xfId="25393"/>
    <cellStyle name="千位分隔 2 2 3 4" xfId="25394"/>
    <cellStyle name="Note 2 3 4 11" xfId="25395"/>
    <cellStyle name="千位分隔 2 2 3 4 2" xfId="25396"/>
    <cellStyle name="Note 2 3 4 11 2" xfId="25397"/>
    <cellStyle name="Note 2 3 4 11 3" xfId="25398"/>
    <cellStyle name="千位分隔 2 2 3 5" xfId="25399"/>
    <cellStyle name="Note 2 3 4 12" xfId="25400"/>
    <cellStyle name="千位分隔 2 2 3 5 2" xfId="25401"/>
    <cellStyle name="Note 2 3 4 12 2" xfId="25402"/>
    <cellStyle name="Note 2 3 4 12 3" xfId="25403"/>
    <cellStyle name="千位分隔 2 2 3 6" xfId="25404"/>
    <cellStyle name="Note 2 3 4 13" xfId="25405"/>
    <cellStyle name="Note 2 3 4 13 2" xfId="25406"/>
    <cellStyle name="Total 2 5 10 2" xfId="25407"/>
    <cellStyle name="Note 2 3 4 13 3" xfId="25408"/>
    <cellStyle name="Total 2 2 3 3 4 2" xfId="25409"/>
    <cellStyle name="Note 2 3 4 14" xfId="25410"/>
    <cellStyle name="Note 2 3 4 14 2" xfId="25411"/>
    <cellStyle name="Total 2 5 11 2" xfId="25412"/>
    <cellStyle name="Note 2 3 4 14 3" xfId="25413"/>
    <cellStyle name="Note 2 3 4 15 2" xfId="25414"/>
    <cellStyle name="Note 2 3 4 20 2" xfId="25415"/>
    <cellStyle name="Total 2 5 12 2" xfId="25416"/>
    <cellStyle name="Note 2 3 4 15 3" xfId="25417"/>
    <cellStyle name="Note 2 3 4 20 3" xfId="25418"/>
    <cellStyle name="Note 2 3 4 16 2" xfId="25419"/>
    <cellStyle name="Note 2 3 4 21 2" xfId="25420"/>
    <cellStyle name="Total 2 5 13 2" xfId="25421"/>
    <cellStyle name="Note 2 3 4 16 3" xfId="25422"/>
    <cellStyle name="Note 2 3 4 21 3" xfId="25423"/>
    <cellStyle name="Note 2 3 4 17" xfId="25424"/>
    <cellStyle name="Note 2 3 4 22" xfId="25425"/>
    <cellStyle name="Note 2 3 4 17 2" xfId="25426"/>
    <cellStyle name="Note 2 3 4 22 2" xfId="25427"/>
    <cellStyle name="Total 2 5 14 2" xfId="25428"/>
    <cellStyle name="Note 2 3 4 17 3" xfId="25429"/>
    <cellStyle name="Note 2 3 4 22 3" xfId="25430"/>
    <cellStyle name="标题 3 2_3.3-精装超高层土建 (铝模)" xfId="25431"/>
    <cellStyle name="Note 2 3 4 18 2" xfId="25432"/>
    <cellStyle name="Total 2 5 15 2" xfId="25433"/>
    <cellStyle name="Total 2 5 20 2" xfId="25434"/>
    <cellStyle name="Note 2 3 4 18 3" xfId="25435"/>
    <cellStyle name="Note 2 3 4 19 2" xfId="25436"/>
    <cellStyle name="Total 2 5 16 2" xfId="25437"/>
    <cellStyle name="Total 2 5 21 2" xfId="25438"/>
    <cellStyle name="Note 2 3 4 19 3" xfId="25439"/>
    <cellStyle name="Note 2 3 4 2" xfId="25440"/>
    <cellStyle name="Note 2 3 4 2 2" xfId="25441"/>
    <cellStyle name="Output 2 2 3 8 3" xfId="25442"/>
    <cellStyle name="Note 2 3 4 2 3" xfId="25443"/>
    <cellStyle name="Note 2 3 4 3" xfId="25444"/>
    <cellStyle name="Note 2 3 4 3 2" xfId="25445"/>
    <cellStyle name="Output 2 2 3 9 3" xfId="25446"/>
    <cellStyle name="Note 2 3 4 3 3" xfId="25447"/>
    <cellStyle name="Note 2 3 4 4" xfId="25448"/>
    <cellStyle name="Note 2 3 4 4 2" xfId="25449"/>
    <cellStyle name="Note 2 3 4 4 3" xfId="25450"/>
    <cellStyle name="Note 2 3 4 5" xfId="25451"/>
    <cellStyle name="常规 2 4 2_3.3-精装超高层土建 (铝模)" xfId="25452"/>
    <cellStyle name="Note 2 3 4 5 2" xfId="25453"/>
    <cellStyle name="Note 2 3 4 5 3" xfId="25454"/>
    <cellStyle name="Note 2 3 4 6" xfId="25455"/>
    <cellStyle name="Note 2 3 4 6 2" xfId="25456"/>
    <cellStyle name="Note 2 3 4 7" xfId="25457"/>
    <cellStyle name="Note 2 3 4 8 2" xfId="25458"/>
    <cellStyle name="Note 2 3 4 8 3" xfId="25459"/>
    <cellStyle name="Note 2 3 4 9" xfId="25460"/>
    <cellStyle name="Note 2 3 4 9 2" xfId="25461"/>
    <cellStyle name="Note 2 3 4 9 3" xfId="25462"/>
    <cellStyle name="Note 2 3 5" xfId="25463"/>
    <cellStyle name="Output 2 2 2 3 3 3" xfId="25464"/>
    <cellStyle name="Note 2 3 5 2" xfId="25465"/>
    <cellStyle name="Note 2 3 5 3" xfId="25466"/>
    <cellStyle name="Note 4 2 10 2" xfId="25467"/>
    <cellStyle name="Note 2 3 6" xfId="25468"/>
    <cellStyle name="Note 2 3 6 2" xfId="25469"/>
    <cellStyle name="Note 2 3 6 3" xfId="25470"/>
    <cellStyle name="Note 4 2 11 2" xfId="25471"/>
    <cellStyle name="Note 2 3 7" xfId="25472"/>
    <cellStyle name="Output 3 2 3 16 2" xfId="25473"/>
    <cellStyle name="Output 3 2 3 21 2" xfId="25474"/>
    <cellStyle name="Note 2 3 7 2" xfId="25475"/>
    <cellStyle name="Note 2 3 7 3" xfId="25476"/>
    <cellStyle name="Note 4 2 12 2" xfId="25477"/>
    <cellStyle name="Note 2 3 8 2" xfId="25478"/>
    <cellStyle name="Note 2 3 8 3" xfId="25479"/>
    <cellStyle name="Note 4 2 13 2" xfId="25480"/>
    <cellStyle name="Note 2 3 9" xfId="25481"/>
    <cellStyle name="Note 2 3 9 2" xfId="25482"/>
    <cellStyle name="Note 2 3 9 3" xfId="25483"/>
    <cellStyle name="Note 4 2 14 2" xfId="25484"/>
    <cellStyle name="输出 3 2 2 5 13 3" xfId="25485"/>
    <cellStyle name="常规 13 6 2" xfId="25486"/>
    <cellStyle name="Note 2 4" xfId="25487"/>
    <cellStyle name="Note 2 4 10" xfId="25488"/>
    <cellStyle name="Output 2 5 4 5" xfId="25489"/>
    <cellStyle name="Note 2 4 10 2" xfId="25490"/>
    <cellStyle name="Output 2 5 4 5 2" xfId="25491"/>
    <cellStyle name="Note 2 4 10 3" xfId="25492"/>
    <cellStyle name="Output 2 5 4 5 3" xfId="25493"/>
    <cellStyle name="常规 2 4_3.3-精装超高层土建 (铝模)" xfId="25494"/>
    <cellStyle name="计算 7 5 2 3 3 2" xfId="25495"/>
    <cellStyle name="Note 2 4 11" xfId="25496"/>
    <cellStyle name="Output 2 5 4 6" xfId="25497"/>
    <cellStyle name="Note 2 4 11 2" xfId="25498"/>
    <cellStyle name="Output 2 5 4 6 2" xfId="25499"/>
    <cellStyle name="Note 2 4 11 3" xfId="25500"/>
    <cellStyle name="Output 2 5 4 6 3" xfId="25501"/>
    <cellStyle name="警告文本 2 2 6 2" xfId="25502"/>
    <cellStyle name="计算 7 5 2 3 3 3" xfId="25503"/>
    <cellStyle name="Note 2 4 12" xfId="25504"/>
    <cellStyle name="Output 2 2 2 3 12 2" xfId="25505"/>
    <cellStyle name="Output 2 5 4 7" xfId="25506"/>
    <cellStyle name="Note 2 4 12 2" xfId="25507"/>
    <cellStyle name="Output 2 5 4 7 2" xfId="25508"/>
    <cellStyle name="Note 2 4 12 3" xfId="25509"/>
    <cellStyle name="Output 2 5 4 7 3" xfId="25510"/>
    <cellStyle name="Note 2 4 13" xfId="25511"/>
    <cellStyle name="Output 2 2 2 3 12 3" xfId="25512"/>
    <cellStyle name="Output 2 5 4 8" xfId="25513"/>
    <cellStyle name="Note 2 4 13 2" xfId="25514"/>
    <cellStyle name="Output 2 5 4 8 2" xfId="25515"/>
    <cellStyle name="Note 2 4 13 3" xfId="25516"/>
    <cellStyle name="Output 2 5 4 8 3" xfId="25517"/>
    <cellStyle name="Note 2 4 14" xfId="25518"/>
    <cellStyle name="Output 2 5 4 9" xfId="25519"/>
    <cellStyle name="Note 2 4 14 2" xfId="25520"/>
    <cellStyle name="Output 2 5 4 9 2" xfId="25521"/>
    <cellStyle name="Note 2 4 14 3" xfId="25522"/>
    <cellStyle name="Output 2 5 4 9 3" xfId="25523"/>
    <cellStyle name="Note 2 4 15" xfId="25524"/>
    <cellStyle name="Note 2 4 20" xfId="25525"/>
    <cellStyle name="Note 2 4 15 2" xfId="25526"/>
    <cellStyle name="Note 2 4 20 2" xfId="25527"/>
    <cellStyle name="Note 2 4 15 3" xfId="25528"/>
    <cellStyle name="Note 2 4 20 3" xfId="25529"/>
    <cellStyle name="Note 2 4 16" xfId="25530"/>
    <cellStyle name="Note 2 4 21" xfId="25531"/>
    <cellStyle name="Note 2 4 16 2" xfId="25532"/>
    <cellStyle name="Note 2 4 21 2" xfId="25533"/>
    <cellStyle name="Note 2 4 16 3" xfId="25534"/>
    <cellStyle name="Note 2 4 21 3" xfId="25535"/>
    <cellStyle name="适中 3 2 2 2" xfId="25536"/>
    <cellStyle name="Note 2 4 17" xfId="25537"/>
    <cellStyle name="Note 2 4 22" xfId="25538"/>
    <cellStyle name="适中 3 2 2 2 2" xfId="25539"/>
    <cellStyle name="Note 2 4 17 2" xfId="25540"/>
    <cellStyle name="Note 2 4 22 2" xfId="25541"/>
    <cellStyle name="适中 3 2 2 3" xfId="25542"/>
    <cellStyle name="Note 2 4 18" xfId="25543"/>
    <cellStyle name="Note 2 4 23" xfId="25544"/>
    <cellStyle name="适中 3 2 2 3 2" xfId="25545"/>
    <cellStyle name="Note 2 4 18 2" xfId="25546"/>
    <cellStyle name="Note 2 4 23 2" xfId="25547"/>
    <cellStyle name="Note 2 4 18 3" xfId="25548"/>
    <cellStyle name="Note 2 4 23 3" xfId="25549"/>
    <cellStyle name="适中 3 2 2 4" xfId="25550"/>
    <cellStyle name="Note 2 4 19" xfId="25551"/>
    <cellStyle name="Note 2 4 24" xfId="25552"/>
    <cellStyle name="适中 3 2 2 4 2" xfId="25553"/>
    <cellStyle name="Note 2 4 19 2" xfId="25554"/>
    <cellStyle name="Note 2 4 24 2" xfId="25555"/>
    <cellStyle name="Note 2 4 19 3" xfId="25556"/>
    <cellStyle name="Note 2 4 24 3" xfId="25557"/>
    <cellStyle name="常规 13 6 2 2" xfId="25558"/>
    <cellStyle name="Note 2 4 2" xfId="25559"/>
    <cellStyle name="Output 2 5 11" xfId="25560"/>
    <cellStyle name="Note 2 4 2 13" xfId="25561"/>
    <cellStyle name="Note 2 4 2 15" xfId="25562"/>
    <cellStyle name="Note 2 4 2 20" xfId="25563"/>
    <cellStyle name="Note 2 4 2 16" xfId="25564"/>
    <cellStyle name="Note 2 4 2 21" xfId="25565"/>
    <cellStyle name="Note 2 4 2 16 2" xfId="25566"/>
    <cellStyle name="Note 2 4 2 21 2" xfId="25567"/>
    <cellStyle name="Total 3 3 13 2" xfId="25568"/>
    <cellStyle name="Note 2 4 2 16 3" xfId="25569"/>
    <cellStyle name="Note 2 4 2 21 3" xfId="25570"/>
    <cellStyle name="好_最新总包单项工程汇总表（合同版）(1) 2 3 6" xfId="25571"/>
    <cellStyle name="Total 3 3 19 2" xfId="25572"/>
    <cellStyle name="Total 3 3 24 2" xfId="25573"/>
    <cellStyle name="Note 2 4 2 17" xfId="25574"/>
    <cellStyle name="Note 2 4 2 22" xfId="25575"/>
    <cellStyle name="Note 2 4 2 17 2" xfId="25576"/>
    <cellStyle name="Note 2 4 2 22 2" xfId="25577"/>
    <cellStyle name="Total 3 3 14 2" xfId="25578"/>
    <cellStyle name="Note 2 4 2 17 3" xfId="25579"/>
    <cellStyle name="Note 2 4 2 22 3" xfId="25580"/>
    <cellStyle name="Total 3 3 19 3" xfId="25581"/>
    <cellStyle name="Total 3 3 24 3" xfId="25582"/>
    <cellStyle name="Note 2 4 2 18" xfId="25583"/>
    <cellStyle name="Note 2 4 2 23" xfId="25584"/>
    <cellStyle name="Note 2 4 2 18 2" xfId="25585"/>
    <cellStyle name="Total 3 3 15 2" xfId="25586"/>
    <cellStyle name="Total 3 3 20 2" xfId="25587"/>
    <cellStyle name="Note 2 4 2 18 3" xfId="25588"/>
    <cellStyle name="Note 2 4 2 19" xfId="25589"/>
    <cellStyle name="Note 2 4 2 24" xfId="25590"/>
    <cellStyle name="Note 2 4 2 19 2" xfId="25591"/>
    <cellStyle name="Total 3 3 16 2" xfId="25592"/>
    <cellStyle name="Total 3 3 21 2" xfId="25593"/>
    <cellStyle name="Note 2 4 2 19 3" xfId="25594"/>
    <cellStyle name="Note 2 4 2 2" xfId="25595"/>
    <cellStyle name="Output 2 5 11 2" xfId="25596"/>
    <cellStyle name="Note 2 4 2 2 2" xfId="25597"/>
    <cellStyle name="Note 2 4 2 2 3" xfId="25598"/>
    <cellStyle name="Note 2 4 2 3" xfId="25599"/>
    <cellStyle name="Output 2 5 11 3" xfId="25600"/>
    <cellStyle name="Note 2 4 2 3 2" xfId="25601"/>
    <cellStyle name="Note 2 4 2 3 3" xfId="25602"/>
    <cellStyle name="Note 2 4 2 4" xfId="25603"/>
    <cellStyle name="计算 3 2 4 2 2 4" xfId="25604"/>
    <cellStyle name="Note 2 4 2 4 3" xfId="25605"/>
    <cellStyle name="Note 2 4 2 5 2" xfId="25606"/>
    <cellStyle name="Note 2 4 2 5 3" xfId="25607"/>
    <cellStyle name="Note 2 4 2 6" xfId="25608"/>
    <cellStyle name="常规 27 2 3 2" xfId="25609"/>
    <cellStyle name="常规 32 2 3 2" xfId="25610"/>
    <cellStyle name="Note 2 4 2 6 2" xfId="25611"/>
    <cellStyle name="Note 2 4 2 6 3" xfId="25612"/>
    <cellStyle name="Note 2 4 2 7" xfId="25613"/>
    <cellStyle name="Note 2 4 2 7 2" xfId="25614"/>
    <cellStyle name="Note 2 4 2 7 3" xfId="25615"/>
    <cellStyle name="Note 2 4 2 8" xfId="25616"/>
    <cellStyle name="Note 2 4 2 8 2" xfId="25617"/>
    <cellStyle name="Note 2 4 2 8 3" xfId="25618"/>
    <cellStyle name="输出 3 9 2" xfId="25619"/>
    <cellStyle name="Note 2 4 2 9" xfId="25620"/>
    <cellStyle name="Total 6 2 18" xfId="25621"/>
    <cellStyle name="Total 6 2 23" xfId="25622"/>
    <cellStyle name="Note 2 4 2 9 2" xfId="25623"/>
    <cellStyle name="Total 6 2 19" xfId="25624"/>
    <cellStyle name="Total 6 2 24" xfId="25625"/>
    <cellStyle name="Note 2 4 2 9 3" xfId="25626"/>
    <cellStyle name="Total 2 7" xfId="25627"/>
    <cellStyle name="适中 3 2 2 5 2" xfId="25628"/>
    <cellStyle name="Note 2 4 25 2" xfId="25629"/>
    <cellStyle name="Total 2 8" xfId="25630"/>
    <cellStyle name="Note 2 4 25 3" xfId="25631"/>
    <cellStyle name="Note 2 4 3" xfId="25632"/>
    <cellStyle name="Output 2 5 12" xfId="25633"/>
    <cellStyle name="Total 4 3 19 2" xfId="25634"/>
    <cellStyle name="Note 2 4 3 10 3" xfId="25635"/>
    <cellStyle name="Note 2 4 3 11" xfId="25636"/>
    <cellStyle name="Note 2 4 3 11 2" xfId="25637"/>
    <cellStyle name="Note 2 4 3 11 3" xfId="25638"/>
    <cellStyle name="Note 2 4 3 12" xfId="25639"/>
    <cellStyle name="Note 2 4 3 12 2" xfId="25640"/>
    <cellStyle name="Note 2 4 3 12 3" xfId="25641"/>
    <cellStyle name="Note 2 4 3 13" xfId="25642"/>
    <cellStyle name="Note 2 4 3 14" xfId="25643"/>
    <cellStyle name="Note 2 4 3 14 2" xfId="25644"/>
    <cellStyle name="Note 2 4 3 15" xfId="25645"/>
    <cellStyle name="Note 2 4 3 20" xfId="25646"/>
    <cellStyle name="Note 2 4 3 15 2" xfId="25647"/>
    <cellStyle name="Note 2 4 3 20 2" xfId="25648"/>
    <cellStyle name="Note 2 4 3 16" xfId="25649"/>
    <cellStyle name="Note 2 4 3 21" xfId="25650"/>
    <cellStyle name="Note 2 4 3 16 2" xfId="25651"/>
    <cellStyle name="Note 2 4 3 21 2" xfId="25652"/>
    <cellStyle name="Note 2 4 3 17" xfId="25653"/>
    <cellStyle name="Note 2 4 3 22" xfId="25654"/>
    <cellStyle name="Note 2 4 3 17 2" xfId="25655"/>
    <cellStyle name="Note 2 4 3 22 2" xfId="25656"/>
    <cellStyle name="Total 3 4 14 2" xfId="25657"/>
    <cellStyle name="Note 2 4 3 17 3" xfId="25658"/>
    <cellStyle name="Note 2 4 3 22 3" xfId="25659"/>
    <cellStyle name="Note 2 4 3 18" xfId="25660"/>
    <cellStyle name="Note 2 4 3 23" xfId="25661"/>
    <cellStyle name="Note 2 4 3 18 2" xfId="25662"/>
    <cellStyle name="Note 2 4 3 18 3" xfId="25663"/>
    <cellStyle name="常规 10 2 3 3 2 2_3.3-精装超高层土建 (铝模)" xfId="25664"/>
    <cellStyle name="汇总 4 5 4" xfId="25665"/>
    <cellStyle name="Total 3 4 15 2" xfId="25666"/>
    <cellStyle name="Total 3 4 20 2" xfId="25667"/>
    <cellStyle name="Note 2 4 3 19" xfId="25668"/>
    <cellStyle name="Note 2 4 3 24" xfId="25669"/>
    <cellStyle name="Note 2 4 3 19 2" xfId="25670"/>
    <cellStyle name="Total 3 4 16 2" xfId="25671"/>
    <cellStyle name="Total 3 4 21 2" xfId="25672"/>
    <cellStyle name="Note 2 4 3 19 3" xfId="25673"/>
    <cellStyle name="Note 2 4 3 2" xfId="25674"/>
    <cellStyle name="Output 2 5 12 2" xfId="25675"/>
    <cellStyle name="Note 2 4 3 2 2" xfId="25676"/>
    <cellStyle name="Output 2 3 2 8 3" xfId="25677"/>
    <cellStyle name="Note 2 4 3 2 3" xfId="25678"/>
    <cellStyle name="Total 6 2" xfId="25679"/>
    <cellStyle name="Note 2 4 3 3" xfId="25680"/>
    <cellStyle name="Output 2 5 12 3" xfId="25681"/>
    <cellStyle name="Note 2 4 3 3 2" xfId="25682"/>
    <cellStyle name="Output 2 3 2 9 3" xfId="25683"/>
    <cellStyle name="Note 2 4 3 3 3" xfId="25684"/>
    <cellStyle name="Total 7 2" xfId="25685"/>
    <cellStyle name="Note 2 4 3 4" xfId="25686"/>
    <cellStyle name="计算 3 2 4 3 2 3" xfId="25687"/>
    <cellStyle name="Note 2 4 3 4 2" xfId="25688"/>
    <cellStyle name="Note 2 4 3 4 3" xfId="25689"/>
    <cellStyle name="Total 8 2" xfId="25690"/>
    <cellStyle name="Note 2 4 3 5" xfId="25691"/>
    <cellStyle name="标题 2 3 6 4 2" xfId="25692"/>
    <cellStyle name="Note 2 4 3 5 2" xfId="25693"/>
    <cellStyle name="Note 2 4 3 5 3" xfId="25694"/>
    <cellStyle name="Total 9 2" xfId="25695"/>
    <cellStyle name="Note 2 4 3 6" xfId="25696"/>
    <cellStyle name="Note 2 4 3 6 2" xfId="25697"/>
    <cellStyle name="Note 2 4 3 7" xfId="25698"/>
    <cellStyle name="Note 2 4 3 7 2" xfId="25699"/>
    <cellStyle name="Note 2 4 3 8" xfId="25700"/>
    <cellStyle name="Note 2 4 3 8 2" xfId="25701"/>
    <cellStyle name="Note 2 4 3 9" xfId="25702"/>
    <cellStyle name="Note 2 4 3 9 2" xfId="25703"/>
    <cellStyle name="Note 2 4 4" xfId="25704"/>
    <cellStyle name="Output 2 2 2 3 4 2" xfId="25705"/>
    <cellStyle name="Output 2 5 13" xfId="25706"/>
    <cellStyle name="Total 4 3 19 3" xfId="25707"/>
    <cellStyle name="Note 2 4 4 11" xfId="25708"/>
    <cellStyle name="Note 2 4 4 11 2" xfId="25709"/>
    <cellStyle name="解释性文本 4 2" xfId="25710"/>
    <cellStyle name="Note 2 4 4 11 3" xfId="25711"/>
    <cellStyle name="Note 2 4 4 12" xfId="25712"/>
    <cellStyle name="Note 2 4 4 12 2" xfId="25713"/>
    <cellStyle name="Note 2 4 4 12 3" xfId="25714"/>
    <cellStyle name="Note 2 4 4 13" xfId="25715"/>
    <cellStyle name="Note 2 4 4 14 2" xfId="25716"/>
    <cellStyle name="注释 2 7 2 2 2 3" xfId="25717"/>
    <cellStyle name="Total 3 5 11 2" xfId="25718"/>
    <cellStyle name="Note 2 4 4 14 3" xfId="25719"/>
    <cellStyle name="Note 2 4 4 15 2" xfId="25720"/>
    <cellStyle name="Note 2 4 4 20 2" xfId="25721"/>
    <cellStyle name="Total 3 5 12 2" xfId="25722"/>
    <cellStyle name="Note 2 4 4 15 3" xfId="25723"/>
    <cellStyle name="Note 2 4 4 20 3" xfId="25724"/>
    <cellStyle name="Note 2 4 4 16 2" xfId="25725"/>
    <cellStyle name="Note 2 4 4 21 2" xfId="25726"/>
    <cellStyle name="Note 2 4 4 17" xfId="25727"/>
    <cellStyle name="Note 2 4 4 22" xfId="25728"/>
    <cellStyle name="Note 2 4 4 17 2" xfId="25729"/>
    <cellStyle name="Note 2 4 4 22 2" xfId="25730"/>
    <cellStyle name="Total 3 5 14 2" xfId="25731"/>
    <cellStyle name="Note 2 4 4 17 3" xfId="25732"/>
    <cellStyle name="Note 2 4 4 22 3" xfId="25733"/>
    <cellStyle name="Note 2 4 4 18" xfId="25734"/>
    <cellStyle name="Note 2 4 4 23" xfId="25735"/>
    <cellStyle name="Note 2 4 4 18 2" xfId="25736"/>
    <cellStyle name="Total 3 5 15 2" xfId="25737"/>
    <cellStyle name="Total 3 5 20 2" xfId="25738"/>
    <cellStyle name="Note 2 4 4 18 3" xfId="25739"/>
    <cellStyle name="Total 2 5 4 5 2" xfId="25740"/>
    <cellStyle name="差_B包一标段-南通宏华清单（最终版） 2 2" xfId="25741"/>
    <cellStyle name="Note 2 4 4 19" xfId="25742"/>
    <cellStyle name="Note 2 4 4 24" xfId="25743"/>
    <cellStyle name="差_B包一标段-南通宏华清单（最终版） 2 2 2" xfId="25744"/>
    <cellStyle name="Note 2 4 4 19 2" xfId="25745"/>
    <cellStyle name="Total 3 5 16 2" xfId="25746"/>
    <cellStyle name="Total 3 5 21 2" xfId="25747"/>
    <cellStyle name="差_B包一标段-南通宏华清单（最终版） 2 2 3" xfId="25748"/>
    <cellStyle name="Note 2 4 4 19 3" xfId="25749"/>
    <cellStyle name="Note 2 4 4 2" xfId="25750"/>
    <cellStyle name="Output 2 5 13 2" xfId="25751"/>
    <cellStyle name="Note 2 4 4 2 2" xfId="25752"/>
    <cellStyle name="Output 2 3 3 8 3" xfId="25753"/>
    <cellStyle name="Note 2 4 4 3" xfId="25754"/>
    <cellStyle name="Output 2 5 13 3" xfId="25755"/>
    <cellStyle name="Note 2 4 4 3 2" xfId="25756"/>
    <cellStyle name="Output 2 3 3 9 3" xfId="25757"/>
    <cellStyle name="常规 10 3 2" xfId="25758"/>
    <cellStyle name="Note 2 4 4 3 3" xfId="25759"/>
    <cellStyle name="Note 2 4 4 4" xfId="25760"/>
    <cellStyle name="Note 2 4 4 4 2" xfId="25761"/>
    <cellStyle name="常规 10 4 2" xfId="25762"/>
    <cellStyle name="Note 2 4 4 4 3" xfId="25763"/>
    <cellStyle name="Note 2 4 4 5" xfId="25764"/>
    <cellStyle name="Note 2 4 4 5 2" xfId="25765"/>
    <cellStyle name="常规 10 5 2" xfId="25766"/>
    <cellStyle name="Note 2 4 4 5 3" xfId="25767"/>
    <cellStyle name="Note 2 4 4 6" xfId="25768"/>
    <cellStyle name="Note 2 4 4 6 2" xfId="25769"/>
    <cellStyle name="Note 2 4 4 7 2" xfId="25770"/>
    <cellStyle name="Note 2 4 4 8" xfId="25771"/>
    <cellStyle name="Note 2 4 4 9" xfId="25772"/>
    <cellStyle name="Note 2 4 4 9 2" xfId="25773"/>
    <cellStyle name="常规 10 9 2" xfId="25774"/>
    <cellStyle name="Note 2 4 4 9 3" xfId="25775"/>
    <cellStyle name="Note 2 4 5" xfId="25776"/>
    <cellStyle name="Output 2 2 2 3 4 3" xfId="25777"/>
    <cellStyle name="Output 2 5 14" xfId="25778"/>
    <cellStyle name="Note 2 4 5 2" xfId="25779"/>
    <cellStyle name="Output 2 5 14 2" xfId="25780"/>
    <cellStyle name="Note 2 4 5 3" xfId="25781"/>
    <cellStyle name="Output 2 5 14 3" xfId="25782"/>
    <cellStyle name="Note 2 4 6 2" xfId="25783"/>
    <cellStyle name="Output 2 5 15 2" xfId="25784"/>
    <cellStyle name="Output 2 5 20 2" xfId="25785"/>
    <cellStyle name="Total 2 3 2 10" xfId="25786"/>
    <cellStyle name="Total 13" xfId="25787"/>
    <cellStyle name="Note 2 4 6 3" xfId="25788"/>
    <cellStyle name="Output 2 5 15 3" xfId="25789"/>
    <cellStyle name="Output 2 5 20 3" xfId="25790"/>
    <cellStyle name="Total 2 3 2 11" xfId="25791"/>
    <cellStyle name="Total 14" xfId="25792"/>
    <cellStyle name="Note 2 4 7" xfId="25793"/>
    <cellStyle name="Output 2 5 16" xfId="25794"/>
    <cellStyle name="Output 2 5 21" xfId="25795"/>
    <cellStyle name="Output 3 2 3 17 2" xfId="25796"/>
    <cellStyle name="Output 3 2 3 22 2" xfId="25797"/>
    <cellStyle name="Note 2 4 7 2" xfId="25798"/>
    <cellStyle name="Output 2 5 16 2" xfId="25799"/>
    <cellStyle name="Output 2 5 21 2" xfId="25800"/>
    <cellStyle name="Note 2 4 7 3" xfId="25801"/>
    <cellStyle name="Output 2 5 16 3" xfId="25802"/>
    <cellStyle name="Output 2 5 21 3" xfId="25803"/>
    <cellStyle name="Note 2 4 8" xfId="25804"/>
    <cellStyle name="Output 2 5 17" xfId="25805"/>
    <cellStyle name="Output 2 5 22" xfId="25806"/>
    <cellStyle name="Output 3 2 3 17 3" xfId="25807"/>
    <cellStyle name="Output 3 2 3 22 3" xfId="25808"/>
    <cellStyle name="Note 2 4 8 2" xfId="25809"/>
    <cellStyle name="Output 2 5 17 2" xfId="25810"/>
    <cellStyle name="Output 2 5 22 2" xfId="25811"/>
    <cellStyle name="Note 2 4 8 3" xfId="25812"/>
    <cellStyle name="Output 2 5 17 3" xfId="25813"/>
    <cellStyle name="Output 2 5 22 3" xfId="25814"/>
    <cellStyle name="Note 2 4 9" xfId="25815"/>
    <cellStyle name="Output 2 5 18" xfId="25816"/>
    <cellStyle name="Output 2 5 23" xfId="25817"/>
    <cellStyle name="Note 2 4 9 2" xfId="25818"/>
    <cellStyle name="Output 2 5 18 2" xfId="25819"/>
    <cellStyle name="Output 2 5 23 2" xfId="25820"/>
    <cellStyle name="Note 2 4 9 3" xfId="25821"/>
    <cellStyle name="Output 2 5 18 3" xfId="25822"/>
    <cellStyle name="Output 2 5 23 3" xfId="25823"/>
    <cellStyle name="常规 13 6 3" xfId="25824"/>
    <cellStyle name="Note 2 5" xfId="25825"/>
    <cellStyle name="Note 2 5 10" xfId="25826"/>
    <cellStyle name="Note 2 5 11" xfId="25827"/>
    <cellStyle name="Note 2 5 12" xfId="25828"/>
    <cellStyle name="Output 2 2 2 3 17 2" xfId="25829"/>
    <cellStyle name="Output 2 2 2 3 22 2" xfId="25830"/>
    <cellStyle name="Total 2 2 3 7" xfId="25831"/>
    <cellStyle name="差 4" xfId="25832"/>
    <cellStyle name="Note 2 5 12 2" xfId="25833"/>
    <cellStyle name="Total 2 2 3 8" xfId="25834"/>
    <cellStyle name="差 5" xfId="25835"/>
    <cellStyle name="Note 2 5 12 3" xfId="25836"/>
    <cellStyle name="Note 2 5 13" xfId="25837"/>
    <cellStyle name="Output 2 2 2 3 17 3" xfId="25838"/>
    <cellStyle name="Output 2 2 2 3 22 3" xfId="25839"/>
    <cellStyle name="Total 2 2 4 7" xfId="25840"/>
    <cellStyle name="Note 2 5 13 2" xfId="25841"/>
    <cellStyle name="Total 2 2 4 8" xfId="25842"/>
    <cellStyle name="Note 2 5 13 3" xfId="25843"/>
    <cellStyle name="Note 2 5 14" xfId="25844"/>
    <cellStyle name="Total 2 2 5 7" xfId="25845"/>
    <cellStyle name="Note 2 5 14 2" xfId="25846"/>
    <cellStyle name="Total 2 2 5 8" xfId="25847"/>
    <cellStyle name="Note 2 5 14 3" xfId="25848"/>
    <cellStyle name="Total 2 2 6 7" xfId="25849"/>
    <cellStyle name="Note 2 5 15 2" xfId="25850"/>
    <cellStyle name="Note 2 5 20 2" xfId="25851"/>
    <cellStyle name="Total 2 2 6 8" xfId="25852"/>
    <cellStyle name="Note 2 5 15 3" xfId="25853"/>
    <cellStyle name="Note 2 5 20 3" xfId="25854"/>
    <cellStyle name="Note 2 5 16" xfId="25855"/>
    <cellStyle name="Note 2 5 21" xfId="25856"/>
    <cellStyle name="Note 2 5 16 2" xfId="25857"/>
    <cellStyle name="Note 2 5 21 2" xfId="25858"/>
    <cellStyle name="Output 10 17" xfId="25859"/>
    <cellStyle name="Output 10 22" xfId="25860"/>
    <cellStyle name="Note 2 5 16 3" xfId="25861"/>
    <cellStyle name="Note 2 5 21 3" xfId="25862"/>
    <cellStyle name="Output 10 18" xfId="25863"/>
    <cellStyle name="Output 10 23" xfId="25864"/>
    <cellStyle name="适中 3 2 7 2" xfId="25865"/>
    <cellStyle name="Note 2 5 17" xfId="25866"/>
    <cellStyle name="Note 2 5 22" xfId="25867"/>
    <cellStyle name="Note 2 5 17 2" xfId="25868"/>
    <cellStyle name="Note 2 5 22 2" xfId="25869"/>
    <cellStyle name="Note 2 5 17 3" xfId="25870"/>
    <cellStyle name="Note 2 5 22 3" xfId="25871"/>
    <cellStyle name="Note 2 5 18" xfId="25872"/>
    <cellStyle name="Note 2 5 23" xfId="25873"/>
    <cellStyle name="Note 2 5 18 2" xfId="25874"/>
    <cellStyle name="Note 2 5 23 2" xfId="25875"/>
    <cellStyle name="Note 2 5 18 3" xfId="25876"/>
    <cellStyle name="Note 2 5 23 3" xfId="25877"/>
    <cellStyle name="Note 2 5 19" xfId="25878"/>
    <cellStyle name="Note 2 5 24" xfId="25879"/>
    <cellStyle name="Note 2 5 19 2" xfId="25880"/>
    <cellStyle name="Note 2 5 24 2" xfId="25881"/>
    <cellStyle name="Note 2 5 19 3" xfId="25882"/>
    <cellStyle name="Note 2 5 24 3" xfId="25883"/>
    <cellStyle name="常规 13 6 3 2" xfId="25884"/>
    <cellStyle name="Note 2 5 2" xfId="25885"/>
    <cellStyle name="Note 2 5 2 10" xfId="25886"/>
    <cellStyle name="Note 2 5 2 11" xfId="25887"/>
    <cellStyle name="Note 2 5 2 12" xfId="25888"/>
    <cellStyle name="Output 3 4 2" xfId="25889"/>
    <cellStyle name="Note 2 5 2 12 2" xfId="25890"/>
    <cellStyle name="Output 3 4 2 2" xfId="25891"/>
    <cellStyle name="Output 2 3 11" xfId="25892"/>
    <cellStyle name="常规 5 2 3 3 2" xfId="25893"/>
    <cellStyle name="Note 2 5 2 13" xfId="25894"/>
    <cellStyle name="Output 3 4 3" xfId="25895"/>
    <cellStyle name="Note 2 5 2 13 2" xfId="25896"/>
    <cellStyle name="Output 3 4 3 2" xfId="25897"/>
    <cellStyle name="Note 2 5 2 14" xfId="25898"/>
    <cellStyle name="Output 3 4 4" xfId="25899"/>
    <cellStyle name="Note 2 5 2 14 2" xfId="25900"/>
    <cellStyle name="Output 3 4 4 2" xfId="25901"/>
    <cellStyle name="Note 2 5 2 15" xfId="25902"/>
    <cellStyle name="Note 2 5 2 20" xfId="25903"/>
    <cellStyle name="Output 3 4 5" xfId="25904"/>
    <cellStyle name="Note 2 5 2 15 2" xfId="25905"/>
    <cellStyle name="Note 2 5 2 20 2" xfId="25906"/>
    <cellStyle name="Output 3 4 5 2" xfId="25907"/>
    <cellStyle name="Note 2 5 2 16" xfId="25908"/>
    <cellStyle name="Note 2 5 2 21" xfId="25909"/>
    <cellStyle name="Output 3 4 6" xfId="25910"/>
    <cellStyle name="Note 2 5 2 16 2" xfId="25911"/>
    <cellStyle name="Note 2 5 2 21 2" xfId="25912"/>
    <cellStyle name="Output 3 4 6 2" xfId="25913"/>
    <cellStyle name="Note 2 5 2 17 2" xfId="25914"/>
    <cellStyle name="Note 2 5 2 22 2" xfId="25915"/>
    <cellStyle name="Output 3 4 7 2" xfId="25916"/>
    <cellStyle name="Output 2 4 11" xfId="25917"/>
    <cellStyle name="Output 2 4 12" xfId="25918"/>
    <cellStyle name="Total 4 3 14 2" xfId="25919"/>
    <cellStyle name="Note 2 5 2 17 3" xfId="25920"/>
    <cellStyle name="Note 2 5 2 22 3" xfId="25921"/>
    <cellStyle name="Output 3 4 7 3" xfId="25922"/>
    <cellStyle name="好_汉阳人信汇F地块和武胜人信汇北区人防防化设备清单 20140807 2 7" xfId="25923"/>
    <cellStyle name="Note 2 5 2 18 2" xfId="25924"/>
    <cellStyle name="Output 3 4 8 2" xfId="25925"/>
    <cellStyle name="Total 4 3 15 2" xfId="25926"/>
    <cellStyle name="Total 4 3 20 2" xfId="25927"/>
    <cellStyle name="好_汉阳人信汇F地块和武胜人信汇北区人防防化设备清单 20140807 2 8" xfId="25928"/>
    <cellStyle name="Note 2 5 2 18 3" xfId="25929"/>
    <cellStyle name="Output 3 4 8 3" xfId="25930"/>
    <cellStyle name="Note 2 5 2 19 2" xfId="25931"/>
    <cellStyle name="Output 3 4 9 2" xfId="25932"/>
    <cellStyle name="Total 4 3 16 2" xfId="25933"/>
    <cellStyle name="Total 4 3 21 2" xfId="25934"/>
    <cellStyle name="Note 2 5 2 19 3" xfId="25935"/>
    <cellStyle name="Output 3 4 9 3" xfId="25936"/>
    <cellStyle name="Note 2 5 2 2" xfId="25937"/>
    <cellStyle name="Output 3 10" xfId="25938"/>
    <cellStyle name="Note 2 5 2 2 3" xfId="25939"/>
    <cellStyle name="Output 3 10 3" xfId="25940"/>
    <cellStyle name="Note 2 5 2 3" xfId="25941"/>
    <cellStyle name="Output 3 11" xfId="25942"/>
    <cellStyle name="Output 3 2 3 2 2" xfId="25943"/>
    <cellStyle name="Note 2 5 2 3 3" xfId="25944"/>
    <cellStyle name="Output 3 11 3" xfId="25945"/>
    <cellStyle name="Note 2 5 2 4" xfId="25946"/>
    <cellStyle name="Output 3 12" xfId="25947"/>
    <cellStyle name="Output 3 2 3 3 2" xfId="25948"/>
    <cellStyle name="Note 2 5 2 4 3" xfId="25949"/>
    <cellStyle name="Output 3 12 3" xfId="25950"/>
    <cellStyle name="Note 2 5 2 5" xfId="25951"/>
    <cellStyle name="Output 3 13" xfId="25952"/>
    <cellStyle name="样式 23" xfId="25953"/>
    <cellStyle name="样式 18" xfId="25954"/>
    <cellStyle name="Output 3 2 3 4 2" xfId="25955"/>
    <cellStyle name="Note 2 5 2 5 3" xfId="25956"/>
    <cellStyle name="Output 3 13 3" xfId="25957"/>
    <cellStyle name="Note 2 5 2 6" xfId="25958"/>
    <cellStyle name="Output 3 14" xfId="25959"/>
    <cellStyle name="Note 2 5 2 7" xfId="25960"/>
    <cellStyle name="Output 3 15" xfId="25961"/>
    <cellStyle name="Output 3 20" xfId="25962"/>
    <cellStyle name="Note 2 5 2 7 3" xfId="25963"/>
    <cellStyle name="Output 3 15 3" xfId="25964"/>
    <cellStyle name="Output 3 20 3" xfId="25965"/>
    <cellStyle name="计算 2 10 6" xfId="25966"/>
    <cellStyle name="Output 3 2 3 6 2" xfId="25967"/>
    <cellStyle name="Note 2 5 2 8" xfId="25968"/>
    <cellStyle name="Output 3 16" xfId="25969"/>
    <cellStyle name="Output 3 21" xfId="25970"/>
    <cellStyle name="Note 2 5 2 8 2" xfId="25971"/>
    <cellStyle name="Output 3 16 2" xfId="25972"/>
    <cellStyle name="Output 3 21 2" xfId="25973"/>
    <cellStyle name="Note 2 5 2 8 3" xfId="25974"/>
    <cellStyle name="Output 3 16 3" xfId="25975"/>
    <cellStyle name="Output 3 21 3" xfId="25976"/>
    <cellStyle name="Output 3 2 3 7 2" xfId="25977"/>
    <cellStyle name="Note 2 5 2 9" xfId="25978"/>
    <cellStyle name="Output 3 17" xfId="25979"/>
    <cellStyle name="Output 3 22" xfId="25980"/>
    <cellStyle name="Note 2 5 2 9 2" xfId="25981"/>
    <cellStyle name="Output 3 17 2" xfId="25982"/>
    <cellStyle name="Output 3 22 2" xfId="25983"/>
    <cellStyle name="Note 2 5 2 9 3" xfId="25984"/>
    <cellStyle name="Output 3 17 3" xfId="25985"/>
    <cellStyle name="Output 3 22 3" xfId="25986"/>
    <cellStyle name="Output 3 2 3 8 2" xfId="25987"/>
    <cellStyle name="Note 2 5 25" xfId="25988"/>
    <cellStyle name="Note 2 5 25 2" xfId="25989"/>
    <cellStyle name="Note 2 5 25 3" xfId="25990"/>
    <cellStyle name="Note 2 5 3" xfId="25991"/>
    <cellStyle name="Note 2 5 3 10" xfId="25992"/>
    <cellStyle name="Note 2 5 3 10 2" xfId="25993"/>
    <cellStyle name="Note 3 5 6 2" xfId="25994"/>
    <cellStyle name="Note 2 5 3 11" xfId="25995"/>
    <cellStyle name="Note 2 5 3 11 2" xfId="25996"/>
    <cellStyle name="Output 3 3 11" xfId="25997"/>
    <cellStyle name="Note 2 5 3 12 2" xfId="25998"/>
    <cellStyle name="Note 2 5 3 13" xfId="25999"/>
    <cellStyle name="Output 3 9 3" xfId="26000"/>
    <cellStyle name="Note 2 5 3 13 2" xfId="26001"/>
    <cellStyle name="Note 2 5 3 14" xfId="26002"/>
    <cellStyle name="Note 2 5 3 14 2" xfId="26003"/>
    <cellStyle name="Note 2 5 3 15" xfId="26004"/>
    <cellStyle name="Note 2 5 3 20" xfId="26005"/>
    <cellStyle name="Note 2 5 3 15 2" xfId="26006"/>
    <cellStyle name="Note 2 5 3 20 2" xfId="26007"/>
    <cellStyle name="Note 2 5 3 16" xfId="26008"/>
    <cellStyle name="Note 2 5 3 21" xfId="26009"/>
    <cellStyle name="Note 2 5 3 16 2" xfId="26010"/>
    <cellStyle name="Note 2 5 3 21 2" xfId="26011"/>
    <cellStyle name="Note 2 5 3 17" xfId="26012"/>
    <cellStyle name="Note 2 5 3 22" xfId="26013"/>
    <cellStyle name="Note 2 5 3 17 2" xfId="26014"/>
    <cellStyle name="Note 2 5 3 22 2" xfId="26015"/>
    <cellStyle name="标题 4 2 2 3" xfId="26016"/>
    <cellStyle name="Output 3 4 11" xfId="26017"/>
    <cellStyle name="Note 2 5 3 17 3" xfId="26018"/>
    <cellStyle name="Note 2 5 3 22 3" xfId="26019"/>
    <cellStyle name="标题 4 2 2 4" xfId="26020"/>
    <cellStyle name="输出 2 2 3 5 8 2" xfId="26021"/>
    <cellStyle name="Output 3 4 12" xfId="26022"/>
    <cellStyle name="Total 4 4 14 2" xfId="26023"/>
    <cellStyle name="Note 2 5 3 18 2" xfId="26024"/>
    <cellStyle name="标题 4 2 3 3" xfId="26025"/>
    <cellStyle name="Note 2 5 3 18 3" xfId="26026"/>
    <cellStyle name="标题 4 2 3 4" xfId="26027"/>
    <cellStyle name="输出 2 2 3 5 9 2" xfId="26028"/>
    <cellStyle name="Total 4 4 15 2" xfId="26029"/>
    <cellStyle name="Total 4 4 20 2" xfId="26030"/>
    <cellStyle name="Note 2 5 3 2" xfId="26031"/>
    <cellStyle name="Note 2 5 3 3" xfId="26032"/>
    <cellStyle name="Note 2 5 3 3 2" xfId="26033"/>
    <cellStyle name="Output 2 4 2 9 3" xfId="26034"/>
    <cellStyle name="Output 3 2 4 2 2" xfId="26035"/>
    <cellStyle name="Note 2 5 3 3 3" xfId="26036"/>
    <cellStyle name="Note 2 5 3 4" xfId="26037"/>
    <cellStyle name="Note 2 5 3 4 2" xfId="26038"/>
    <cellStyle name="Output 3 2 4 3 2" xfId="26039"/>
    <cellStyle name="Note 2 5 3 4 3" xfId="26040"/>
    <cellStyle name="Note 2 5 3 5" xfId="26041"/>
    <cellStyle name="Note 2 5 3 5 2" xfId="26042"/>
    <cellStyle name="Output 3 2 4 4 2" xfId="26043"/>
    <cellStyle name="Note 2 5 3 5 3" xfId="26044"/>
    <cellStyle name="Note 2 5 3 6" xfId="26045"/>
    <cellStyle name="Note 7 12" xfId="26046"/>
    <cellStyle name="注释 2 10 21" xfId="26047"/>
    <cellStyle name="注释 2 10 16" xfId="26048"/>
    <cellStyle name="Note 2 5 3 6 2" xfId="26049"/>
    <cellStyle name="Note 7 13" xfId="26050"/>
    <cellStyle name="Output 3 2 4 5 2" xfId="26051"/>
    <cellStyle name="注释 2 10 22" xfId="26052"/>
    <cellStyle name="注释 2 10 17" xfId="26053"/>
    <cellStyle name="Note 2 5 3 6 3" xfId="26054"/>
    <cellStyle name="Note 2 5 3 7" xfId="26055"/>
    <cellStyle name="Note 2 5 3 8" xfId="26056"/>
    <cellStyle name="Note 2 5 3 8 2" xfId="26057"/>
    <cellStyle name="Output 3 2 4 7 2" xfId="26058"/>
    <cellStyle name="Note 2 5 3 8 3" xfId="26059"/>
    <cellStyle name="Note 2 5 3 9" xfId="26060"/>
    <cellStyle name="Output 2 4 2 19" xfId="26061"/>
    <cellStyle name="Output 2 4 2 24" xfId="26062"/>
    <cellStyle name="Note 2 5 3 9 2" xfId="26063"/>
    <cellStyle name="Output 3 2 4 8 2" xfId="26064"/>
    <cellStyle name="Note 2 5 3 9 3" xfId="26065"/>
    <cellStyle name="Note 2 5 4" xfId="26066"/>
    <cellStyle name="Output 2 2 2 3 5 2" xfId="26067"/>
    <cellStyle name="Note 2 5 4 10" xfId="26068"/>
    <cellStyle name="Note 2 5 4 11" xfId="26069"/>
    <cellStyle name="Note 2 5 4 12" xfId="26070"/>
    <cellStyle name="计算 3 2 2 5 3 2" xfId="26071"/>
    <cellStyle name="Note 2 5 4 13" xfId="26072"/>
    <cellStyle name="Note 2 5 4 13 2" xfId="26073"/>
    <cellStyle name="Note 2 5 4 14 2" xfId="26074"/>
    <cellStyle name="Note 2 5 4 15 2" xfId="26075"/>
    <cellStyle name="Note 2 5 4 20 2" xfId="26076"/>
    <cellStyle name="Note 2 5 4 15 3" xfId="26077"/>
    <cellStyle name="Note 2 5 4 20 3" xfId="26078"/>
    <cellStyle name="Note 2 5 4 16 2" xfId="26079"/>
    <cellStyle name="Note 2 5 4 21 2" xfId="26080"/>
    <cellStyle name="Total 5 4 2 3" xfId="26081"/>
    <cellStyle name="Note 2 5 4 16 3" xfId="26082"/>
    <cellStyle name="Note 2 5 4 21 3" xfId="26083"/>
    <cellStyle name="Note 2 5 4 17" xfId="26084"/>
    <cellStyle name="Note 2 5 4 22" xfId="26085"/>
    <cellStyle name="Note 2 5 4 17 2" xfId="26086"/>
    <cellStyle name="Note 2 5 4 22 2" xfId="26087"/>
    <cellStyle name="Total 5 4 3 3" xfId="26088"/>
    <cellStyle name="Output 4 4 11" xfId="26089"/>
    <cellStyle name="Output 4 4 12" xfId="26090"/>
    <cellStyle name="Note 2 5 4 17 3" xfId="26091"/>
    <cellStyle name="Note 2 5 4 22 3" xfId="26092"/>
    <cellStyle name="Note 2 5 4 18" xfId="26093"/>
    <cellStyle name="Note 2 5 4 23" xfId="26094"/>
    <cellStyle name="Note 2 5 4 18 2" xfId="26095"/>
    <cellStyle name="Total 5 4 4 3" xfId="26096"/>
    <cellStyle name="Note 2 5 4 18 3" xfId="26097"/>
    <cellStyle name="Note 2 5 4 19" xfId="26098"/>
    <cellStyle name="Note 2 5 4 24" xfId="26099"/>
    <cellStyle name="Note 2 5 4 19 2" xfId="26100"/>
    <cellStyle name="Total 5 4 5 3" xfId="26101"/>
    <cellStyle name="Note 2 5 4 19 3" xfId="26102"/>
    <cellStyle name="Note 2 5 4 2" xfId="26103"/>
    <cellStyle name="Note 2 5 4 2 2" xfId="26104"/>
    <cellStyle name="Output 2 4 3 8 3" xfId="26105"/>
    <cellStyle name="Note 2 5 4 2 3" xfId="26106"/>
    <cellStyle name="Note 2 5 4 3" xfId="26107"/>
    <cellStyle name="Note 2 5 4 3 2" xfId="26108"/>
    <cellStyle name="Output 2 4 3 9 3" xfId="26109"/>
    <cellStyle name="Note 2 5 4 3 3" xfId="26110"/>
    <cellStyle name="Total 2 2 10" xfId="26111"/>
    <cellStyle name="Note 2 5 4 4" xfId="26112"/>
    <cellStyle name="Total 2 2 10 2" xfId="26113"/>
    <cellStyle name="Note 2 5 4 4 2" xfId="26114"/>
    <cellStyle name="Total 2 2 10 3" xfId="26115"/>
    <cellStyle name="Note 2 5 4 4 3" xfId="26116"/>
    <cellStyle name="Total 2 2 11" xfId="26117"/>
    <cellStyle name="Note 2 5 4 5" xfId="26118"/>
    <cellStyle name="Total 2 2 11 2" xfId="26119"/>
    <cellStyle name="Note 2 5 4 5 2" xfId="26120"/>
    <cellStyle name="Total 2 2 11 3" xfId="26121"/>
    <cellStyle name="计算 6 6 2 5 2" xfId="26122"/>
    <cellStyle name="Note 2 5 4 5 3" xfId="26123"/>
    <cellStyle name="Total 2 2 12" xfId="26124"/>
    <cellStyle name="Note 2 5 4 6" xfId="26125"/>
    <cellStyle name="Total 2 2 12 2" xfId="26126"/>
    <cellStyle name="Note 2 5 4 6 2" xfId="26127"/>
    <cellStyle name="Total 2 2 12 3" xfId="26128"/>
    <cellStyle name="计算 6 6 2 6 2" xfId="26129"/>
    <cellStyle name="Note 2 5 4 6 3" xfId="26130"/>
    <cellStyle name="Total 2 2 13" xfId="26131"/>
    <cellStyle name="Note 2 5 4 7" xfId="26132"/>
    <cellStyle name="Total 2 2 13 2" xfId="26133"/>
    <cellStyle name="Note 2 5 4 7 2" xfId="26134"/>
    <cellStyle name="Total 2 2 13 3" xfId="26135"/>
    <cellStyle name="Note 2 5 4 7 3" xfId="26136"/>
    <cellStyle name="Total 2 2 14" xfId="26137"/>
    <cellStyle name="Note 2 5 4 8" xfId="26138"/>
    <cellStyle name="解释性文本 2 2 4" xfId="26139"/>
    <cellStyle name="Total 2 2 14 2" xfId="26140"/>
    <cellStyle name="Note 2 5 4 8 2" xfId="26141"/>
    <cellStyle name="解释性文本 2 2 5" xfId="26142"/>
    <cellStyle name="Total 2 2 14 3" xfId="26143"/>
    <cellStyle name="Note 2 5 4 8 3" xfId="26144"/>
    <cellStyle name="Total 2 2 15" xfId="26145"/>
    <cellStyle name="Total 2 2 20" xfId="26146"/>
    <cellStyle name="Note 2 5 4 9" xfId="26147"/>
    <cellStyle name="解释性文本 2 3 5" xfId="26148"/>
    <cellStyle name="Total 2 2 15 3" xfId="26149"/>
    <cellStyle name="Total 2 2 20 3" xfId="26150"/>
    <cellStyle name="Note 2 5 4 9 3" xfId="26151"/>
    <cellStyle name="Note 2 5 5" xfId="26152"/>
    <cellStyle name="Output 2 2 2 3 5 3" xfId="26153"/>
    <cellStyle name="Note 2 5 5 2" xfId="26154"/>
    <cellStyle name="Note 2 5 5 3" xfId="26155"/>
    <cellStyle name="Note 2 5 6 2" xfId="26156"/>
    <cellStyle name="Note 2 5 6 3" xfId="26157"/>
    <cellStyle name="Note 2 5 7" xfId="26158"/>
    <cellStyle name="Output 3 2 3 18 2" xfId="26159"/>
    <cellStyle name="Note 2 5 7 2" xfId="26160"/>
    <cellStyle name="Output 4 10" xfId="26161"/>
    <cellStyle name="Note 2 5 7 3" xfId="26162"/>
    <cellStyle name="Output 4 11" xfId="26163"/>
    <cellStyle name="Note 2 5 8" xfId="26164"/>
    <cellStyle name="Output 3 2 3 18 3" xfId="26165"/>
    <cellStyle name="Title 2 7" xfId="26166"/>
    <cellStyle name="Note 2 5 8 2" xfId="26167"/>
    <cellStyle name="Title 2 8" xfId="26168"/>
    <cellStyle name="Note 2 5 8 3" xfId="26169"/>
    <cellStyle name="Note 2 5 9" xfId="26170"/>
    <cellStyle name="Title 3 7" xfId="26171"/>
    <cellStyle name="Note 2 5 9 2" xfId="26172"/>
    <cellStyle name="Note 2 5 9 3" xfId="26173"/>
    <cellStyle name="Note 2 6 10" xfId="26174"/>
    <cellStyle name="Note 2 6 11" xfId="26175"/>
    <cellStyle name="Note 2 6 11 2" xfId="26176"/>
    <cellStyle name="Note 3 2 3 13" xfId="26177"/>
    <cellStyle name="Note 2 6 11 3" xfId="26178"/>
    <cellStyle name="Note 3 2 3 14" xfId="26179"/>
    <cellStyle name="Note 2 6 12" xfId="26180"/>
    <cellStyle name="Note 2 6 12 2" xfId="26181"/>
    <cellStyle name="Note 2 6 12 3" xfId="26182"/>
    <cellStyle name="Note 2 6 13" xfId="26183"/>
    <cellStyle name="Note 7 4 12 2" xfId="26184"/>
    <cellStyle name="Note 2 6 13 2" xfId="26185"/>
    <cellStyle name="Note 2 6 13 3" xfId="26186"/>
    <cellStyle name="Note 2 6 14" xfId="26187"/>
    <cellStyle name="Note 7 4 12 3" xfId="26188"/>
    <cellStyle name="Note 2 6 14 2" xfId="26189"/>
    <cellStyle name="Note 2 6 14 3" xfId="26190"/>
    <cellStyle name="Note 2 6 15" xfId="26191"/>
    <cellStyle name="Note 2 6 20" xfId="26192"/>
    <cellStyle name="Note 2 6 15 2" xfId="26193"/>
    <cellStyle name="Note 2 6 20 2" xfId="26194"/>
    <cellStyle name="Note 2 6 15 3" xfId="26195"/>
    <cellStyle name="Note 2 6 20 3" xfId="26196"/>
    <cellStyle name="Note 2 6 16" xfId="26197"/>
    <cellStyle name="Note 2 6 21" xfId="26198"/>
    <cellStyle name="Note 2 6 16 2" xfId="26199"/>
    <cellStyle name="Note 2 6 21 2" xfId="26200"/>
    <cellStyle name="Note 3 2 4 13" xfId="26201"/>
    <cellStyle name="Note 2 6 16 3" xfId="26202"/>
    <cellStyle name="Note 2 6 21 3" xfId="26203"/>
    <cellStyle name="Note 3 2 4 14" xfId="26204"/>
    <cellStyle name="Note 2 6 17" xfId="26205"/>
    <cellStyle name="Note 2 6 22" xfId="26206"/>
    <cellStyle name="Note 2 6 17 2" xfId="26207"/>
    <cellStyle name="Note 2 6 22 2" xfId="26208"/>
    <cellStyle name="Note 2 6 17 3" xfId="26209"/>
    <cellStyle name="Note 2 6 22 3" xfId="26210"/>
    <cellStyle name="Note 2 6 18 2" xfId="26211"/>
    <cellStyle name="Note 2 6 23 2" xfId="26212"/>
    <cellStyle name="Note 2 6 18 3" xfId="26213"/>
    <cellStyle name="Note 2 6 23 3" xfId="26214"/>
    <cellStyle name="Note 2 6 19 2" xfId="26215"/>
    <cellStyle name="Note 2 6 24 2" xfId="26216"/>
    <cellStyle name="Note 2 6 19 3" xfId="26217"/>
    <cellStyle name="Note 2 6 24 3" xfId="26218"/>
    <cellStyle name="常规 13 6 4 2" xfId="26219"/>
    <cellStyle name="Note 2 6 2" xfId="26220"/>
    <cellStyle name="Note 2 6 2 10" xfId="26221"/>
    <cellStyle name="Note 2 6 2 10 2" xfId="26222"/>
    <cellStyle name="解释性文本 2 2 2 5 2" xfId="26223"/>
    <cellStyle name="Note 2 6 2 10 3" xfId="26224"/>
    <cellStyle name="Note 2 6 2 11" xfId="26225"/>
    <cellStyle name="Note 2 6 2 12" xfId="26226"/>
    <cellStyle name="Output 8 4 2" xfId="26227"/>
    <cellStyle name="Note 2 6 2 12 2" xfId="26228"/>
    <cellStyle name="Note 2 6 2 12 3" xfId="26229"/>
    <cellStyle name="Note 2 6 2 13" xfId="26230"/>
    <cellStyle name="Output 8 4 3" xfId="26231"/>
    <cellStyle name="Note 2 6 2 13 2" xfId="26232"/>
    <cellStyle name="Total 5 3 10 2" xfId="26233"/>
    <cellStyle name="Note 2 6 2 13 3" xfId="26234"/>
    <cellStyle name="Note 2 6 2 14" xfId="26235"/>
    <cellStyle name="Note 2 6 2 14 2" xfId="26236"/>
    <cellStyle name="Total 5 3 11 2" xfId="26237"/>
    <cellStyle name="Note 2 6 2 14 3" xfId="26238"/>
    <cellStyle name="Note 2 6 2 15" xfId="26239"/>
    <cellStyle name="Note 2 6 2 20" xfId="26240"/>
    <cellStyle name="Note 2 6 2 15 2" xfId="26241"/>
    <cellStyle name="Note 2 6 2 20 2" xfId="26242"/>
    <cellStyle name="Total 5 3 12 2" xfId="26243"/>
    <cellStyle name="Note 2 6 2 15 3" xfId="26244"/>
    <cellStyle name="Note 2 6 2 20 3" xfId="26245"/>
    <cellStyle name="差_B包一标段-南通宏华清单（最终版） 2 5 2" xfId="26246"/>
    <cellStyle name="Note 2 6 2 16" xfId="26247"/>
    <cellStyle name="Note 2 6 2 21" xfId="26248"/>
    <cellStyle name="Total 3 5 19 2" xfId="26249"/>
    <cellStyle name="Note 2 6 2 17" xfId="26250"/>
    <cellStyle name="Note 2 6 2 22" xfId="26251"/>
    <cellStyle name="Note 2 6 2 17 2" xfId="26252"/>
    <cellStyle name="Note 2 6 2 22 2" xfId="26253"/>
    <cellStyle name="Total 5 3 14 2" xfId="26254"/>
    <cellStyle name="Note 2 6 2 17 3" xfId="26255"/>
    <cellStyle name="Note 2 6 2 22 3" xfId="26256"/>
    <cellStyle name="Total 3 5 19 3" xfId="26257"/>
    <cellStyle name="Note 2 6 2 18" xfId="26258"/>
    <cellStyle name="Note 2 6 2 23" xfId="26259"/>
    <cellStyle name="Note 2 6 2 18 2" xfId="26260"/>
    <cellStyle name="Total 5 3 15 2" xfId="26261"/>
    <cellStyle name="Total 5 3 20 2" xfId="26262"/>
    <cellStyle name="Note 2 6 2 18 3" xfId="26263"/>
    <cellStyle name="汇总 2 2 2 2 4 2 2" xfId="26264"/>
    <cellStyle name="Note 2 6 2 19" xfId="26265"/>
    <cellStyle name="Note 2 6 2 24" xfId="26266"/>
    <cellStyle name="Note 2 6 2 19 2" xfId="26267"/>
    <cellStyle name="Total 5 3 16 2" xfId="26268"/>
    <cellStyle name="Total 5 3 21 2" xfId="26269"/>
    <cellStyle name="Note 2 6 2 19 3" xfId="26270"/>
    <cellStyle name="Note 2 6 2 2" xfId="26271"/>
    <cellStyle name="Output 8 10" xfId="26272"/>
    <cellStyle name="Note 2 6 2 2 2" xfId="26273"/>
    <cellStyle name="Output 8 10 2" xfId="26274"/>
    <cellStyle name="Note 2 6 2 2 3" xfId="26275"/>
    <cellStyle name="Output 8 10 3" xfId="26276"/>
    <cellStyle name="Note 2 6 2 3" xfId="26277"/>
    <cellStyle name="Output 8 11" xfId="26278"/>
    <cellStyle name="Note 2 6 2 3 2" xfId="26279"/>
    <cellStyle name="Output 8 11 2" xfId="26280"/>
    <cellStyle name="Note 2 6 2 3 3" xfId="26281"/>
    <cellStyle name="Output 8 11 3" xfId="26282"/>
    <cellStyle name="Output 3 3 3 2 2" xfId="26283"/>
    <cellStyle name="Note 2 6 2 4" xfId="26284"/>
    <cellStyle name="Output 8 12" xfId="26285"/>
    <cellStyle name="Note 2 6 2 4 2" xfId="26286"/>
    <cellStyle name="Output 8 12 2" xfId="26287"/>
    <cellStyle name="Note 2 6 2 4 3" xfId="26288"/>
    <cellStyle name="Output 8 12 3" xfId="26289"/>
    <cellStyle name="Output 3 3 3 3 2" xfId="26290"/>
    <cellStyle name="Note 2 6 2 5" xfId="26291"/>
    <cellStyle name="Output 8 13" xfId="26292"/>
    <cellStyle name="Note 2 6 2 5 2" xfId="26293"/>
    <cellStyle name="Output 8 13 2" xfId="26294"/>
    <cellStyle name="Note 2 6 2 5 3" xfId="26295"/>
    <cellStyle name="Output 8 13 3" xfId="26296"/>
    <cellStyle name="Output 3 3 3 4 2" xfId="26297"/>
    <cellStyle name="Note 2 6 2 6" xfId="26298"/>
    <cellStyle name="Output 8 14" xfId="26299"/>
    <cellStyle name="常规 27 4 3 2" xfId="26300"/>
    <cellStyle name="Note 2 6 2 6 2" xfId="26301"/>
    <cellStyle name="Output 8 14 2" xfId="26302"/>
    <cellStyle name="Note 2 6 2 6 3" xfId="26303"/>
    <cellStyle name="Output 8 14 3" xfId="26304"/>
    <cellStyle name="检查单元格 3 10" xfId="26305"/>
    <cellStyle name="Output 3 3 3 5 2" xfId="26306"/>
    <cellStyle name="Note 2 6 2 7 2" xfId="26307"/>
    <cellStyle name="Output 8 15 2" xfId="26308"/>
    <cellStyle name="Output 8 20 2" xfId="26309"/>
    <cellStyle name="Note 2 6 2 7 3" xfId="26310"/>
    <cellStyle name="Output 8 15 3" xfId="26311"/>
    <cellStyle name="Output 8 20 3" xfId="26312"/>
    <cellStyle name="Output 3 3 3 6 2" xfId="26313"/>
    <cellStyle name="Note 2 6 2 8 2" xfId="26314"/>
    <cellStyle name="Output 8 16 2" xfId="26315"/>
    <cellStyle name="Output 8 21 2" xfId="26316"/>
    <cellStyle name="Note 2 6 2 9" xfId="26317"/>
    <cellStyle name="Output 8 17" xfId="26318"/>
    <cellStyle name="Output 8 22" xfId="26319"/>
    <cellStyle name="Note 2 6 2 9 2" xfId="26320"/>
    <cellStyle name="Output 8 17 2" xfId="26321"/>
    <cellStyle name="Output 8 22 2" xfId="26322"/>
    <cellStyle name="Note 2 6 2 9 3" xfId="26323"/>
    <cellStyle name="Output 8 17 3" xfId="26324"/>
    <cellStyle name="Output 8 22 3" xfId="26325"/>
    <cellStyle name="Output 3 3 3 8 2" xfId="26326"/>
    <cellStyle name="Note 2 6 25" xfId="26327"/>
    <cellStyle name="Note 2 6 25 2" xfId="26328"/>
    <cellStyle name="Note 2 6 25 3" xfId="26329"/>
    <cellStyle name="Note 2 6 26" xfId="26330"/>
    <cellStyle name="Note 2 6 3" xfId="26331"/>
    <cellStyle name="Note 2 6 3 10 2" xfId="26332"/>
    <cellStyle name="Note 2 6 3 10 3" xfId="26333"/>
    <cellStyle name="强调文字颜色 4 3 5 2" xfId="26334"/>
    <cellStyle name="Note 2 6 3 11" xfId="26335"/>
    <cellStyle name="强调文字颜色 4 3 5 2 2" xfId="26336"/>
    <cellStyle name="Note 2 6 3 11 2" xfId="26337"/>
    <cellStyle name="Note 2 6 3 11 3" xfId="26338"/>
    <cellStyle name="强调文字颜色 4 3 5 3" xfId="26339"/>
    <cellStyle name="Note 2 6 3 12" xfId="26340"/>
    <cellStyle name="Output 8 9 2" xfId="26341"/>
    <cellStyle name="强调文字颜色 4 3 5 3 2" xfId="26342"/>
    <cellStyle name="Note 2 6 3 12 2" xfId="26343"/>
    <cellStyle name="Note 2 6 3 12 3" xfId="26344"/>
    <cellStyle name="强调文字颜色 4 3 5 4" xfId="26345"/>
    <cellStyle name="Note 2 6 3 13" xfId="26346"/>
    <cellStyle name="Output 8 9 3" xfId="26347"/>
    <cellStyle name="强调文字颜色 4 3 5 4 2" xfId="26348"/>
    <cellStyle name="Note 2 6 3 13 2" xfId="26349"/>
    <cellStyle name="Total 5 4 10 2" xfId="26350"/>
    <cellStyle name="Note 2 6 3 13 3" xfId="26351"/>
    <cellStyle name="强调文字颜色 4 3 5 5" xfId="26352"/>
    <cellStyle name="Note 2 6 3 14" xfId="26353"/>
    <cellStyle name="强调文字颜色 4 3 5 5 2" xfId="26354"/>
    <cellStyle name="Note 2 6 3 14 2" xfId="26355"/>
    <cellStyle name="Total 5 4 11 2" xfId="26356"/>
    <cellStyle name="Note 2 6 3 14 3" xfId="26357"/>
    <cellStyle name="强调文字颜色 4 3 5 6" xfId="26358"/>
    <cellStyle name="Note 2 6 3 15" xfId="26359"/>
    <cellStyle name="Note 2 6 3 20" xfId="26360"/>
    <cellStyle name="Note 2 6 3 15 2" xfId="26361"/>
    <cellStyle name="Note 2 6 3 20 2" xfId="26362"/>
    <cellStyle name="Total 5 4 12 2" xfId="26363"/>
    <cellStyle name="Note 2 6 3 15 3" xfId="26364"/>
    <cellStyle name="Note 2 6 3 20 3" xfId="26365"/>
    <cellStyle name="Note 2 6 3 16" xfId="26366"/>
    <cellStyle name="Note 2 6 3 21" xfId="26367"/>
    <cellStyle name="Note 2 6 3 16 2" xfId="26368"/>
    <cellStyle name="Note 2 6 3 21 2" xfId="26369"/>
    <cellStyle name="Note 2 6 3 17" xfId="26370"/>
    <cellStyle name="Note 2 6 3 22" xfId="26371"/>
    <cellStyle name="Note 2 6 3 17 2" xfId="26372"/>
    <cellStyle name="Note 2 6 3 22 2" xfId="26373"/>
    <cellStyle name="差_汉阳人信汇F地块和武胜人信汇北区人防防化设备清单 20140807 3 3 2" xfId="26374"/>
    <cellStyle name="Note 2 6 3 18" xfId="26375"/>
    <cellStyle name="Note 2 6 3 23" xfId="26376"/>
    <cellStyle name="Note 2 6 3 18 2" xfId="26377"/>
    <cellStyle name="Note 2 6 3 19" xfId="26378"/>
    <cellStyle name="Note 2 6 3 24" xfId="26379"/>
    <cellStyle name="Note 2 6 3 19 2" xfId="26380"/>
    <cellStyle name="Total 5 4 16 2" xfId="26381"/>
    <cellStyle name="Total 5 4 21 2" xfId="26382"/>
    <cellStyle name="Note 2 6 3 19 3" xfId="26383"/>
    <cellStyle name="Note 2 6 3 2" xfId="26384"/>
    <cellStyle name="Note 2 6 3 2 2" xfId="26385"/>
    <cellStyle name="Output 2 5 2 8 3" xfId="26386"/>
    <cellStyle name="Note 2 6 3 2 3" xfId="26387"/>
    <cellStyle name="Note 2 6 3 3" xfId="26388"/>
    <cellStyle name="Note 2 6 3 3 2" xfId="26389"/>
    <cellStyle name="Output 2 5 2 9 3" xfId="26390"/>
    <cellStyle name="输入 3 3 5 20 2" xfId="26391"/>
    <cellStyle name="输入 3 3 5 15 2" xfId="26392"/>
    <cellStyle name="Output 3 3 4 2 2" xfId="26393"/>
    <cellStyle name="Note 2 6 3 3 3" xfId="26394"/>
    <cellStyle name="Note 2 6 3 4" xfId="26395"/>
    <cellStyle name="计算 3 2 6 3 2 3" xfId="26396"/>
    <cellStyle name="Note 2 6 3 4 2" xfId="26397"/>
    <cellStyle name="输入 3 3 5 21 2" xfId="26398"/>
    <cellStyle name="输入 3 3 5 16 2" xfId="26399"/>
    <cellStyle name="Output 3 3 4 3 2" xfId="26400"/>
    <cellStyle name="Note 2 6 3 4 3" xfId="26401"/>
    <cellStyle name="Note 2 6 3 5" xfId="26402"/>
    <cellStyle name="Note 2 6 3 5 2" xfId="26403"/>
    <cellStyle name="输入 3 3 5 22 2" xfId="26404"/>
    <cellStyle name="输入 3 3 5 17 2" xfId="26405"/>
    <cellStyle name="Output 3 3 4 4 2" xfId="26406"/>
    <cellStyle name="Note 2 6 3 5 3" xfId="26407"/>
    <cellStyle name="Note 2 6 3 6" xfId="26408"/>
    <cellStyle name="注释 3 10 21" xfId="26409"/>
    <cellStyle name="注释 3 10 16" xfId="26410"/>
    <cellStyle name="Note 2 6 3 6 2" xfId="26411"/>
    <cellStyle name="输入 3 3 5 18 2" xfId="26412"/>
    <cellStyle name="Output 3 3 4 5 2" xfId="26413"/>
    <cellStyle name="注释 3 10 22" xfId="26414"/>
    <cellStyle name="注释 3 10 17" xfId="26415"/>
    <cellStyle name="Note 2 6 3 6 3" xfId="26416"/>
    <cellStyle name="Note 2 6 3 7" xfId="26417"/>
    <cellStyle name="差_万科金色城市23号地块安装部分模拟清单（2011.11.21.浩） 2 2 4 2" xfId="26418"/>
    <cellStyle name="Note 2 6 3 7 2" xfId="26419"/>
    <cellStyle name="输入 3 3 5 19 2" xfId="26420"/>
    <cellStyle name="Output 3 3 4 6 2" xfId="26421"/>
    <cellStyle name="Note 2 6 3 7 3" xfId="26422"/>
    <cellStyle name="Note 2 6 3 8" xfId="26423"/>
    <cellStyle name="Note 2 6 3 8 2" xfId="26424"/>
    <cellStyle name="Output 3 3 4 7 2" xfId="26425"/>
    <cellStyle name="Note 2 6 3 8 3" xfId="26426"/>
    <cellStyle name="Note 2 6 3 9" xfId="26427"/>
    <cellStyle name="Note 2 6 3 9 2" xfId="26428"/>
    <cellStyle name="Output 3 3 4 8 2" xfId="26429"/>
    <cellStyle name="Note 2 6 3 9 3" xfId="26430"/>
    <cellStyle name="Note 2 6 4" xfId="26431"/>
    <cellStyle name="Output 2 2 2 3 6 2" xfId="26432"/>
    <cellStyle name="Note 2 6 4 10 2" xfId="26433"/>
    <cellStyle name="Note 7 2 7 3" xfId="26434"/>
    <cellStyle name="Note 2 6 4 10 3" xfId="26435"/>
    <cellStyle name="Note 2 6 4 11" xfId="26436"/>
    <cellStyle name="常规 2 2 7 2 5 2" xfId="26437"/>
    <cellStyle name="常规 10 2 4 2 3 4" xfId="26438"/>
    <cellStyle name="Note 2 6 4 11 2" xfId="26439"/>
    <cellStyle name="Note 7 2 8 3" xfId="26440"/>
    <cellStyle name="Note 2 6 4 11 3" xfId="26441"/>
    <cellStyle name="Note 2 6 4 12" xfId="26442"/>
    <cellStyle name="Note 2 6 4 12 2" xfId="26443"/>
    <cellStyle name="Note 7 2 9 3" xfId="26444"/>
    <cellStyle name="Note 2 6 4 12 3" xfId="26445"/>
    <cellStyle name="Note 2 6 4 13" xfId="26446"/>
    <cellStyle name="Note 2 6 4 13 2" xfId="26447"/>
    <cellStyle name="Note 2 6 4 13 3" xfId="26448"/>
    <cellStyle name="Note 2 6 4 14" xfId="26449"/>
    <cellStyle name="Note 2 6 4 14 2" xfId="26450"/>
    <cellStyle name="Note 2 6 4 14 3" xfId="26451"/>
    <cellStyle name="Note 2 6 4 15" xfId="26452"/>
    <cellStyle name="Note 2 6 4 20" xfId="26453"/>
    <cellStyle name="Note 2 6 4 15 2" xfId="26454"/>
    <cellStyle name="Note 2 6 4 20 2" xfId="26455"/>
    <cellStyle name="Note 2 6 4 15 3" xfId="26456"/>
    <cellStyle name="Note 2 6 4 20 3" xfId="26457"/>
    <cellStyle name="Note 2 6 4 16" xfId="26458"/>
    <cellStyle name="Note 2 6 4 21" xfId="26459"/>
    <cellStyle name="Note 2 6 4 16 2" xfId="26460"/>
    <cellStyle name="Note 2 6 4 21 2" xfId="26461"/>
    <cellStyle name="Note 2 6 4 16 3" xfId="26462"/>
    <cellStyle name="Note 2 6 4 21 3" xfId="26463"/>
    <cellStyle name="Note 2 6 4 17" xfId="26464"/>
    <cellStyle name="Note 2 6 4 22" xfId="26465"/>
    <cellStyle name="Note 2 6 4 17 2" xfId="26466"/>
    <cellStyle name="Note 2 6 4 22 2" xfId="26467"/>
    <cellStyle name="Note 2 6 4 17 3" xfId="26468"/>
    <cellStyle name="Note 2 6 4 22 3" xfId="26469"/>
    <cellStyle name="Note 2 6 4 18" xfId="26470"/>
    <cellStyle name="Note 2 6 4 23" xfId="26471"/>
    <cellStyle name="Note 2 6 4 18 2" xfId="26472"/>
    <cellStyle name="Note 2 6 4 18 3" xfId="26473"/>
    <cellStyle name="千位分隔 2 2 8" xfId="26474"/>
    <cellStyle name="Note 2 6 4 19 2" xfId="26475"/>
    <cellStyle name="Note 2 6 4 19 3" xfId="26476"/>
    <cellStyle name="Note 2 6 4 2" xfId="26477"/>
    <cellStyle name="Note 2 6 4 2 2" xfId="26478"/>
    <cellStyle name="Output 2 5 3 8 3" xfId="26479"/>
    <cellStyle name="Note 2 6 4 2 3" xfId="26480"/>
    <cellStyle name="Note 2 6 4 3" xfId="26481"/>
    <cellStyle name="Note 2 6 4 3 2" xfId="26482"/>
    <cellStyle name="Output 2 5 3 9 3" xfId="26483"/>
    <cellStyle name="Note 2 6 4 3 3" xfId="26484"/>
    <cellStyle name="Total 2 7 10" xfId="26485"/>
    <cellStyle name="Note 2 6 4 4" xfId="26486"/>
    <cellStyle name="Total 2 7 10 2" xfId="26487"/>
    <cellStyle name="Note 2 6 4 4 2" xfId="26488"/>
    <cellStyle name="输入 2 10 2 4 2 2 2" xfId="26489"/>
    <cellStyle name="Total 2 7 11" xfId="26490"/>
    <cellStyle name="Note 2 6 4 5" xfId="26491"/>
    <cellStyle name="Total 2 7 11 2" xfId="26492"/>
    <cellStyle name="Total 3 3 3 13" xfId="26493"/>
    <cellStyle name="注释 5 5 23" xfId="26494"/>
    <cellStyle name="注释 5 5 18" xfId="26495"/>
    <cellStyle name="Note 2 6 4 5 2" xfId="26496"/>
    <cellStyle name="Total 2 7 11 3" xfId="26497"/>
    <cellStyle name="Total 3 3 3 14" xfId="26498"/>
    <cellStyle name="注释 5 5 24" xfId="26499"/>
    <cellStyle name="注释 5 5 19" xfId="26500"/>
    <cellStyle name="Note 2 6 4 5 3" xfId="26501"/>
    <cellStyle name="输入 2 10 2 4 2 2 3" xfId="26502"/>
    <cellStyle name="Total 2 7 12" xfId="26503"/>
    <cellStyle name="Note 2 6 4 6" xfId="26504"/>
    <cellStyle name="Total 2 7 12 2" xfId="26505"/>
    <cellStyle name="Note 2 6 4 6 2" xfId="26506"/>
    <cellStyle name="Total 2 7 12 3" xfId="26507"/>
    <cellStyle name="Note 2 6 4 6 3" xfId="26508"/>
    <cellStyle name="Total 2 7 13" xfId="26509"/>
    <cellStyle name="Note 2 6 4 7" xfId="26510"/>
    <cellStyle name="Total 2 7 13 2" xfId="26511"/>
    <cellStyle name="Note 2 6 4 7 2" xfId="26512"/>
    <cellStyle name="Total 2 7 13 3" xfId="26513"/>
    <cellStyle name="Note 2 6 4 7 3" xfId="26514"/>
    <cellStyle name="Total 2 7 14" xfId="26515"/>
    <cellStyle name="Note 2 6 4 8" xfId="26516"/>
    <cellStyle name="Total 2 7 14 2" xfId="26517"/>
    <cellStyle name="Note 2 6 4 8 2" xfId="26518"/>
    <cellStyle name="Total 2 7 14 3" xfId="26519"/>
    <cellStyle name="Note 2 6 4 8 3" xfId="26520"/>
    <cellStyle name="Total 2 7 15" xfId="26521"/>
    <cellStyle name="Total 2 7 20" xfId="26522"/>
    <cellStyle name="Note 2 6 4 9" xfId="26523"/>
    <cellStyle name="Total 2 7 15 2" xfId="26524"/>
    <cellStyle name="Total 2 7 20 2" xfId="26525"/>
    <cellStyle name="Note 2 6 4 9 2" xfId="26526"/>
    <cellStyle name="汇总 3 10 2 2" xfId="26527"/>
    <cellStyle name="Total 2 7 15 3" xfId="26528"/>
    <cellStyle name="Total 2 7 20 3" xfId="26529"/>
    <cellStyle name="Note 2 6 4 9 3" xfId="26530"/>
    <cellStyle name="Note 2 6 5" xfId="26531"/>
    <cellStyle name="Output 2 2 2 3 6 3" xfId="26532"/>
    <cellStyle name="Note 2 6 5 2" xfId="26533"/>
    <cellStyle name="Note 2 6 5 3" xfId="26534"/>
    <cellStyle name="Note 2 6 6 2" xfId="26535"/>
    <cellStyle name="Note 2 6 6 3" xfId="26536"/>
    <cellStyle name="Note 2 6 7" xfId="26537"/>
    <cellStyle name="Output 3 2 3 19 2" xfId="26538"/>
    <cellStyle name="Note 2 6 7 2" xfId="26539"/>
    <cellStyle name="Output 9 10" xfId="26540"/>
    <cellStyle name="Note 2 6 7 3" xfId="26541"/>
    <cellStyle name="Output 9 11" xfId="26542"/>
    <cellStyle name="Note 2 6 8" xfId="26543"/>
    <cellStyle name="Output 3 2 3 19 3" xfId="26544"/>
    <cellStyle name="Note 2 6 8 2" xfId="26545"/>
    <cellStyle name="Note 2 6 8 3" xfId="26546"/>
    <cellStyle name="Note 2 6 9" xfId="26547"/>
    <cellStyle name="Note 2 6 9 2" xfId="26548"/>
    <cellStyle name="Note 2 6 9 3" xfId="26549"/>
    <cellStyle name="Note 2 7 10" xfId="26550"/>
    <cellStyle name="千位分隔 2 3 4 2" xfId="26551"/>
    <cellStyle name="Note 2 7 11" xfId="26552"/>
    <cellStyle name="Note 2 7 12" xfId="26553"/>
    <cellStyle name="Note 2 7 13" xfId="26554"/>
    <cellStyle name="Note 7 4 17 2" xfId="26555"/>
    <cellStyle name="Note 7 4 22 2" xfId="26556"/>
    <cellStyle name="Note 2 7 14" xfId="26557"/>
    <cellStyle name="Note 7 4 17 3" xfId="26558"/>
    <cellStyle name="Note 7 4 22 3" xfId="26559"/>
    <cellStyle name="Note 2 7 14 2" xfId="26560"/>
    <cellStyle name="Note 2 7 14 3" xfId="26561"/>
    <cellStyle name="Note 2 7 15" xfId="26562"/>
    <cellStyle name="Note 2 7 20" xfId="26563"/>
    <cellStyle name="汇总 2 2 7 6" xfId="26564"/>
    <cellStyle name="Note 2 7 15 2" xfId="26565"/>
    <cellStyle name="Note 2 7 20 2" xfId="26566"/>
    <cellStyle name="汇总 2 2 7 7" xfId="26567"/>
    <cellStyle name="Note 2 7 15 3" xfId="26568"/>
    <cellStyle name="Note 2 7 20 3" xfId="26569"/>
    <cellStyle name="输入 4 5 20 3" xfId="26570"/>
    <cellStyle name="输入 4 5 15 3" xfId="26571"/>
    <cellStyle name="Total 2 2 3 4 5 2" xfId="26572"/>
    <cellStyle name="Note 2 7 16" xfId="26573"/>
    <cellStyle name="Note 2 7 21" xfId="26574"/>
    <cellStyle name="Note 2 7 16 2" xfId="26575"/>
    <cellStyle name="Note 2 7 21 2" xfId="26576"/>
    <cellStyle name="Note 3 3 4 13" xfId="26577"/>
    <cellStyle name="Note 2 7 16 3" xfId="26578"/>
    <cellStyle name="Note 2 7 21 3" xfId="26579"/>
    <cellStyle name="Note 3 3 4 14" xfId="26580"/>
    <cellStyle name="Total 2 2 3 4 5 3" xfId="26581"/>
    <cellStyle name="Note 2 7 17" xfId="26582"/>
    <cellStyle name="Note 2 7 22" xfId="26583"/>
    <cellStyle name="Note 2 7 17 2" xfId="26584"/>
    <cellStyle name="Note 2 7 22 2" xfId="26585"/>
    <cellStyle name="Note 2 7 17 3" xfId="26586"/>
    <cellStyle name="Note 2 7 22 3" xfId="26587"/>
    <cellStyle name="Note 2 7 2" xfId="26588"/>
    <cellStyle name="Output 5 4 11 3" xfId="26589"/>
    <cellStyle name="Note 2 7 2 2" xfId="26590"/>
    <cellStyle name="Note 2 7 2 3" xfId="26591"/>
    <cellStyle name="Output 5 4 12 3" xfId="26592"/>
    <cellStyle name="Note 2 7 3 2" xfId="26593"/>
    <cellStyle name="Note 2 7 3 3" xfId="26594"/>
    <cellStyle name="Note 2 7 4" xfId="26595"/>
    <cellStyle name="Output 2 2 2 3 7 2" xfId="26596"/>
    <cellStyle name="Output 5 2 10" xfId="26597"/>
    <cellStyle name="Output 5 4 13 3" xfId="26598"/>
    <cellStyle name="Note 2 7 4 2" xfId="26599"/>
    <cellStyle name="Output 5 2 11" xfId="26600"/>
    <cellStyle name="Note 2 7 4 3" xfId="26601"/>
    <cellStyle name="Note 2 7 5" xfId="26602"/>
    <cellStyle name="Output 2 2 2 3 7 3" xfId="26603"/>
    <cellStyle name="Output 5 4 14 3" xfId="26604"/>
    <cellStyle name="Note 2 7 5 2" xfId="26605"/>
    <cellStyle name="Note 2 7 5 3" xfId="26606"/>
    <cellStyle name="Note 2 7 6" xfId="26607"/>
    <cellStyle name="Output 5 4 15 3" xfId="26608"/>
    <cellStyle name="Output 5 4 20 3" xfId="26609"/>
    <cellStyle name="Note 2 7 6 2" xfId="26610"/>
    <cellStyle name="Note 2 7 6 3" xfId="26611"/>
    <cellStyle name="Note 2 7 7" xfId="26612"/>
    <cellStyle name="Output 5 4 16 3" xfId="26613"/>
    <cellStyle name="Output 5 4 21 3" xfId="26614"/>
    <cellStyle name="Note 2 7 7 2" xfId="26615"/>
    <cellStyle name="Note 2 7 7 3" xfId="26616"/>
    <cellStyle name="Note 2 7 8" xfId="26617"/>
    <cellStyle name="Note 2 7 8 3" xfId="26618"/>
    <cellStyle name="Note 2 7 9" xfId="26619"/>
    <cellStyle name="Output 5 3 10" xfId="26620"/>
    <cellStyle name="Output 5 4 18 3" xfId="26621"/>
    <cellStyle name="Note 2 7 9 2" xfId="26622"/>
    <cellStyle name="Output 5 3 11" xfId="26623"/>
    <cellStyle name="Note 2 7 9 3" xfId="26624"/>
    <cellStyle name="Note 2 8" xfId="26625"/>
    <cellStyle name="Note 2 8 10 3" xfId="26626"/>
    <cellStyle name="Note 2 8 11 3" xfId="26627"/>
    <cellStyle name="S7 5 4" xfId="26628"/>
    <cellStyle name="Note 2 8 12" xfId="26629"/>
    <cellStyle name="Note 2 8 12 3" xfId="26630"/>
    <cellStyle name="Note 2 8 13 3" xfId="26631"/>
    <cellStyle name="Note 2 8 14 3" xfId="26632"/>
    <cellStyle name="Note 2 8 15 3" xfId="26633"/>
    <cellStyle name="Note 2 8 20 3" xfId="26634"/>
    <cellStyle name="Note 2 8 16" xfId="26635"/>
    <cellStyle name="Note 2 8 21" xfId="26636"/>
    <cellStyle name="千位分隔 2 11" xfId="26637"/>
    <cellStyle name="Note 2 8 16 3" xfId="26638"/>
    <cellStyle name="Note 2 8 21 3" xfId="26639"/>
    <cellStyle name="Note 2 8 17" xfId="26640"/>
    <cellStyle name="Note 2 8 22" xfId="26641"/>
    <cellStyle name="Note 2 8 17 3" xfId="26642"/>
    <cellStyle name="Note 2 8 22 3" xfId="26643"/>
    <cellStyle name="Note 2 8 19" xfId="26644"/>
    <cellStyle name="Note 2 8 24" xfId="26645"/>
    <cellStyle name="Note 2 8 2" xfId="26646"/>
    <cellStyle name="Note 2 8 2 2" xfId="26647"/>
    <cellStyle name="Note 2 8 2 3" xfId="26648"/>
    <cellStyle name="Output 2 2 2 3 16" xfId="26649"/>
    <cellStyle name="Output 2 2 2 3 21" xfId="26650"/>
    <cellStyle name="Note 2 8 3 2" xfId="26651"/>
    <cellStyle name="Output 2 2 2 3 17" xfId="26652"/>
    <cellStyle name="Output 2 2 2 3 22" xfId="26653"/>
    <cellStyle name="Note 2 8 3 3" xfId="26654"/>
    <cellStyle name="Note 2 8 4" xfId="26655"/>
    <cellStyle name="Output 2 2 2 3 8 2" xfId="26656"/>
    <cellStyle name="Note 2 8 4 2" xfId="26657"/>
    <cellStyle name="Note 2 8 4 3" xfId="26658"/>
    <cellStyle name="Note 2 8 5" xfId="26659"/>
    <cellStyle name="Output 2 2 2 3 8 3" xfId="26660"/>
    <cellStyle name="Note 2 8 5 2" xfId="26661"/>
    <cellStyle name="Note 2 8 5 3" xfId="26662"/>
    <cellStyle name="Note 4 3 10 2" xfId="26663"/>
    <cellStyle name="Note 2 8 6" xfId="26664"/>
    <cellStyle name="Note 2 8 6 2" xfId="26665"/>
    <cellStyle name="Note 2 8 6 3" xfId="26666"/>
    <cellStyle name="Note 4 3 11 2" xfId="26667"/>
    <cellStyle name="Note 2 8 7" xfId="26668"/>
    <cellStyle name="Note 2 8 8" xfId="26669"/>
    <cellStyle name="Output 2 2 2 4 16" xfId="26670"/>
    <cellStyle name="Output 2 2 2 4 21" xfId="26671"/>
    <cellStyle name="Note 2 8 8 2" xfId="26672"/>
    <cellStyle name="Output 2 2 2 4 17" xfId="26673"/>
    <cellStyle name="Output 2 2 2 4 22" xfId="26674"/>
    <cellStyle name="Note 2 8 8 3" xfId="26675"/>
    <cellStyle name="Note 4 3 13 2" xfId="26676"/>
    <cellStyle name="Note 2 8 9" xfId="26677"/>
    <cellStyle name="Note 2 8 9 2" xfId="26678"/>
    <cellStyle name="Note 2 8 9 3" xfId="26679"/>
    <cellStyle name="Note 4 3 14 2" xfId="26680"/>
    <cellStyle name="Note 2 9" xfId="26681"/>
    <cellStyle name="Note 2 9 10" xfId="26682"/>
    <cellStyle name="Output 2 6 4 5" xfId="26683"/>
    <cellStyle name="Note 2 9 11" xfId="26684"/>
    <cellStyle name="Output 2 6 4 6" xfId="26685"/>
    <cellStyle name="Note 2 9 12" xfId="26686"/>
    <cellStyle name="Output 2 6 4 7" xfId="26687"/>
    <cellStyle name="Note 2 9 13 3" xfId="26688"/>
    <cellStyle name="Note 4 19" xfId="26689"/>
    <cellStyle name="Note 4 24" xfId="26690"/>
    <cellStyle name="Output 2 6 4 8 3" xfId="26691"/>
    <cellStyle name="Note 2 9 14 3" xfId="26692"/>
    <cellStyle name="Output 2 6 4 9 3" xfId="26693"/>
    <cellStyle name="Note 2 9 15 3" xfId="26694"/>
    <cellStyle name="Note 2 9 20 3" xfId="26695"/>
    <cellStyle name="计算 3 2 7 5 3" xfId="26696"/>
    <cellStyle name="Note 2 9 16" xfId="26697"/>
    <cellStyle name="Note 2 9 21" xfId="26698"/>
    <cellStyle name="Note 2 9 16 3" xfId="26699"/>
    <cellStyle name="Note 2 9 21 3" xfId="26700"/>
    <cellStyle name="适中 3 3 2 2" xfId="26701"/>
    <cellStyle name="Note 2 9 17" xfId="26702"/>
    <cellStyle name="Note 2 9 22" xfId="26703"/>
    <cellStyle name="Note 2 9 17 3" xfId="26704"/>
    <cellStyle name="Note 2 9 22 3" xfId="26705"/>
    <cellStyle name="Note 2 9 18" xfId="26706"/>
    <cellStyle name="Note 2 9 23" xfId="26707"/>
    <cellStyle name="Note 2 9 18 3" xfId="26708"/>
    <cellStyle name="Note 5 19" xfId="26709"/>
    <cellStyle name="Note 5 24" xfId="26710"/>
    <cellStyle name="Note 2 9 19" xfId="26711"/>
    <cellStyle name="Note 2 9 24" xfId="26712"/>
    <cellStyle name="计算 2 10 22" xfId="26713"/>
    <cellStyle name="计算 2 10 17" xfId="26714"/>
    <cellStyle name="Note 2 9 2" xfId="26715"/>
    <cellStyle name="Output 2 6 11" xfId="26716"/>
    <cellStyle name="计算 2 10 22 2" xfId="26717"/>
    <cellStyle name="计算 2 10 17 2" xfId="26718"/>
    <cellStyle name="Note 2 9 2 2" xfId="26719"/>
    <cellStyle name="Output 2 6 11 2" xfId="26720"/>
    <cellStyle name="Output 3 2 3 13" xfId="26721"/>
    <cellStyle name="计算 2 10 22 3" xfId="26722"/>
    <cellStyle name="计算 2 10 17 3" xfId="26723"/>
    <cellStyle name="Note 2 9 2 3" xfId="26724"/>
    <cellStyle name="Output 2 6 11 3" xfId="26725"/>
    <cellStyle name="Output 3 2 3 14" xfId="26726"/>
    <cellStyle name="计算 2 10 23 2" xfId="26727"/>
    <cellStyle name="计算 2 10 18 2" xfId="26728"/>
    <cellStyle name="Note 2 9 3 2" xfId="26729"/>
    <cellStyle name="Output 2 6 12 2" xfId="26730"/>
    <cellStyle name="计算 2 10 23 3" xfId="26731"/>
    <cellStyle name="计算 2 10 18 3" xfId="26732"/>
    <cellStyle name="Note 2 9 3 3" xfId="26733"/>
    <cellStyle name="Output 2 6 12 3" xfId="26734"/>
    <cellStyle name="计算 2 10 24" xfId="26735"/>
    <cellStyle name="计算 2 10 19" xfId="26736"/>
    <cellStyle name="Note 2 9 4" xfId="26737"/>
    <cellStyle name="Output 2 2 2 3 9 2" xfId="26738"/>
    <cellStyle name="Output 2 6 13" xfId="26739"/>
    <cellStyle name="计算 2 10 19 2" xfId="26740"/>
    <cellStyle name="Note 2 9 4 2" xfId="26741"/>
    <cellStyle name="Output 2 6 13 2" xfId="26742"/>
    <cellStyle name="计算 2 10 19 3" xfId="26743"/>
    <cellStyle name="Note 2 9 4 3" xfId="26744"/>
    <cellStyle name="Output 2 6 13 3" xfId="26745"/>
    <cellStyle name="计算 2 10 25" xfId="26746"/>
    <cellStyle name="好_万科金色城市23号地块安装部分模拟清单（2011.11.21.浩） 5 2 2" xfId="26747"/>
    <cellStyle name="Note 2 9 5" xfId="26748"/>
    <cellStyle name="Output 2 2 2 3 9 3" xfId="26749"/>
    <cellStyle name="Output 2 6 14" xfId="26750"/>
    <cellStyle name="输入 2 2 2 5 23" xfId="26751"/>
    <cellStyle name="输入 2 2 2 5 18" xfId="26752"/>
    <cellStyle name="Note 2 9 5 2" xfId="26753"/>
    <cellStyle name="Output 2 6 14 2" xfId="26754"/>
    <cellStyle name="输入 2 2 2 5 24" xfId="26755"/>
    <cellStyle name="输入 2 2 2 5 19" xfId="26756"/>
    <cellStyle name="Note 2 9 5 3" xfId="26757"/>
    <cellStyle name="Output 2 6 14 3" xfId="26758"/>
    <cellStyle name="Note 2 9 6" xfId="26759"/>
    <cellStyle name="Output 2 6 15" xfId="26760"/>
    <cellStyle name="Output 2 6 20" xfId="26761"/>
    <cellStyle name="Note 2 9 6 2" xfId="26762"/>
    <cellStyle name="Output 2 6 15 2" xfId="26763"/>
    <cellStyle name="Output 2 6 20 2" xfId="26764"/>
    <cellStyle name="Total 2 4 2 10" xfId="26765"/>
    <cellStyle name="Note 2 9 6 3" xfId="26766"/>
    <cellStyle name="Output 2 6 15 3" xfId="26767"/>
    <cellStyle name="Output 2 6 20 3" xfId="26768"/>
    <cellStyle name="Total 2 4 2 11" xfId="26769"/>
    <cellStyle name="Note 2 9 7" xfId="26770"/>
    <cellStyle name="Output 2 6 16" xfId="26771"/>
    <cellStyle name="Output 2 6 21" xfId="26772"/>
    <cellStyle name="Note 2 9 7 2" xfId="26773"/>
    <cellStyle name="Output 2 6 16 2" xfId="26774"/>
    <cellStyle name="Output 2 6 21 2" xfId="26775"/>
    <cellStyle name="Output 3 2 4 13" xfId="26776"/>
    <cellStyle name="Note 2 9 7 3" xfId="26777"/>
    <cellStyle name="Output 2 6 16 3" xfId="26778"/>
    <cellStyle name="Output 2 6 21 3" xfId="26779"/>
    <cellStyle name="Output 3 2 4 14" xfId="26780"/>
    <cellStyle name="Note 2 9 8" xfId="26781"/>
    <cellStyle name="Output 2 6 17" xfId="26782"/>
    <cellStyle name="Output 2 6 22" xfId="26783"/>
    <cellStyle name="Note 2 9 8 2" xfId="26784"/>
    <cellStyle name="Output 2 6 17 2" xfId="26785"/>
    <cellStyle name="Output 2 6 22 2" xfId="26786"/>
    <cellStyle name="Note 2 9 8 3" xfId="26787"/>
    <cellStyle name="Output 2 6 17 3" xfId="26788"/>
    <cellStyle name="Output 2 6 22 3" xfId="26789"/>
    <cellStyle name="Note 2 9 9" xfId="26790"/>
    <cellStyle name="Output 2 6 18" xfId="26791"/>
    <cellStyle name="Output 2 6 23" xfId="26792"/>
    <cellStyle name="Note 2 9 9 2" xfId="26793"/>
    <cellStyle name="Output 2 6 18 2" xfId="26794"/>
    <cellStyle name="Output 2 6 23 2" xfId="26795"/>
    <cellStyle name="Note 2 9 9 3" xfId="26796"/>
    <cellStyle name="Output 2 6 18 3" xfId="26797"/>
    <cellStyle name="Output 2 6 23 3" xfId="26798"/>
    <cellStyle name="Note 2_3.3-精装超高层土建 (铝模)" xfId="26799"/>
    <cellStyle name="Total 7 2 8 2" xfId="26800"/>
    <cellStyle name="Note 25 2" xfId="26801"/>
    <cellStyle name="Note 30 2" xfId="26802"/>
    <cellStyle name="Total 7 2 8 3" xfId="26803"/>
    <cellStyle name="Note 25 3" xfId="26804"/>
    <cellStyle name="Note 30 3" xfId="26805"/>
    <cellStyle name="Total 2 4 2 2 2" xfId="26806"/>
    <cellStyle name="Total 7 2 9 2" xfId="26807"/>
    <cellStyle name="Note 26 2" xfId="26808"/>
    <cellStyle name="Note 31 2" xfId="26809"/>
    <cellStyle name="Total 7 2 9 3" xfId="26810"/>
    <cellStyle name="Note 26 3" xfId="26811"/>
    <cellStyle name="Note 31 3" xfId="26812"/>
    <cellStyle name="Total 2 4 2 3 2" xfId="26813"/>
    <cellStyle name="Note 27" xfId="26814"/>
    <cellStyle name="Note 32" xfId="26815"/>
    <cellStyle name="Note 28" xfId="26816"/>
    <cellStyle name="Note 33" xfId="26817"/>
    <cellStyle name="Note 29 2" xfId="26818"/>
    <cellStyle name="Note 3 10" xfId="26819"/>
    <cellStyle name="Total 3 5" xfId="26820"/>
    <cellStyle name="Note 3 10 2" xfId="26821"/>
    <cellStyle name="Note 3 11" xfId="26822"/>
    <cellStyle name="Total 4 5" xfId="26823"/>
    <cellStyle name="Note 3 11 2" xfId="26824"/>
    <cellStyle name="Total 4 6" xfId="26825"/>
    <cellStyle name="Note 3 11 3" xfId="26826"/>
    <cellStyle name="Output 3 19 2" xfId="26827"/>
    <cellStyle name="Output 3 24 2" xfId="26828"/>
    <cellStyle name="Note 3 12" xfId="26829"/>
    <cellStyle name="Total 5 5" xfId="26830"/>
    <cellStyle name="Note 3 12 2" xfId="26831"/>
    <cellStyle name="Total 5 6" xfId="26832"/>
    <cellStyle name="Note 3 12 3" xfId="26833"/>
    <cellStyle name="Output 3 19 3" xfId="26834"/>
    <cellStyle name="Output 3 24 3" xfId="26835"/>
    <cellStyle name="Note 3 13" xfId="26836"/>
    <cellStyle name="Note 3 15" xfId="26837"/>
    <cellStyle name="Note 3 20" xfId="26838"/>
    <cellStyle name="Note 3 3 4 4 3" xfId="26839"/>
    <cellStyle name="计算 2 2 3 2 3 6 2" xfId="26840"/>
    <cellStyle name="Note 3 16" xfId="26841"/>
    <cellStyle name="Note 3 21" xfId="26842"/>
    <cellStyle name="Note 3 2 4 11 2" xfId="26843"/>
    <cellStyle name="Total 9 6" xfId="26844"/>
    <cellStyle name="Note 3 16 3" xfId="26845"/>
    <cellStyle name="Note 3 21 3" xfId="26846"/>
    <cellStyle name="Note 3 18 3" xfId="26847"/>
    <cellStyle name="Note 3 23 3" xfId="26848"/>
    <cellStyle name="Note 3 2 4 13 2" xfId="26849"/>
    <cellStyle name="Note 3 19 3" xfId="26850"/>
    <cellStyle name="Note 3 24 3" xfId="26851"/>
    <cellStyle name="Note 3 2 4 14 2" xfId="26852"/>
    <cellStyle name="Note 3 2 10" xfId="26853"/>
    <cellStyle name="Note 3 2 10 2" xfId="26854"/>
    <cellStyle name="Note 5 2 18" xfId="26855"/>
    <cellStyle name="Note 5 2 23" xfId="26856"/>
    <cellStyle name="Note 3 2 11 2" xfId="26857"/>
    <cellStyle name="Note 3 2 12 2" xfId="26858"/>
    <cellStyle name="Note 3 2 12 3" xfId="26859"/>
    <cellStyle name="Note 3 2 13" xfId="26860"/>
    <cellStyle name="Note 3 2 13 3" xfId="26861"/>
    <cellStyle name="Note 3 2 14" xfId="26862"/>
    <cellStyle name="Note 3 2 14 2" xfId="26863"/>
    <cellStyle name="Note 3 2 14 3" xfId="26864"/>
    <cellStyle name="Note 3 2 15" xfId="26865"/>
    <cellStyle name="Note 3 2 20" xfId="26866"/>
    <cellStyle name="Note 3 2 15 2" xfId="26867"/>
    <cellStyle name="Note 3 2 20 2" xfId="26868"/>
    <cellStyle name="Note 5 3 18" xfId="26869"/>
    <cellStyle name="Note 5 3 23" xfId="26870"/>
    <cellStyle name="Note 3 2 15 3" xfId="26871"/>
    <cellStyle name="Note 3 2 20 3" xfId="26872"/>
    <cellStyle name="Note 5 3 19" xfId="26873"/>
    <cellStyle name="Note 5 3 24" xfId="26874"/>
    <cellStyle name="Note 3 2 16" xfId="26875"/>
    <cellStyle name="Note 3 2 21" xfId="26876"/>
    <cellStyle name="Note 3 2 16 2" xfId="26877"/>
    <cellStyle name="Note 3 2 21 2" xfId="26878"/>
    <cellStyle name="注释 3 2 7 10 2" xfId="26879"/>
    <cellStyle name="Note 3 2 16 3" xfId="26880"/>
    <cellStyle name="Note 3 2 21 3" xfId="26881"/>
    <cellStyle name="输入 2 10 11" xfId="26882"/>
    <cellStyle name="Note 3 2 17 2" xfId="26883"/>
    <cellStyle name="Note 3 2 22 2" xfId="26884"/>
    <cellStyle name="注释 3 2 7 11 2" xfId="26885"/>
    <cellStyle name="输入 2 10 12" xfId="26886"/>
    <cellStyle name="Note 3 2 17 3" xfId="26887"/>
    <cellStyle name="Note 3 2 22 3" xfId="26888"/>
    <cellStyle name="Note 3 2 18 2" xfId="26889"/>
    <cellStyle name="Note 3 2 23 2" xfId="26890"/>
    <cellStyle name="注释 3 2 7 12 2" xfId="26891"/>
    <cellStyle name="Note 3 2 18 3" xfId="26892"/>
    <cellStyle name="Note 3 2 23 3" xfId="26893"/>
    <cellStyle name="Note 3 2 19" xfId="26894"/>
    <cellStyle name="Note 3 2 24" xfId="26895"/>
    <cellStyle name="Note 3 2 19 2" xfId="26896"/>
    <cellStyle name="Note 3 2 24 2" xfId="26897"/>
    <cellStyle name="注释 3 2 7 13 2" xfId="26898"/>
    <cellStyle name="Note 3 2 19 3" xfId="26899"/>
    <cellStyle name="Note 3 2 24 3" xfId="26900"/>
    <cellStyle name="Note 3 2 2 10 2" xfId="26901"/>
    <cellStyle name="Note 3 2 2 10 3" xfId="26902"/>
    <cellStyle name="Note 3 2 2 11" xfId="26903"/>
    <cellStyle name="Note 3 2 2 11 2" xfId="26904"/>
    <cellStyle name="Note 3 2 2 11 3" xfId="26905"/>
    <cellStyle name="Note 3 2 2 12" xfId="26906"/>
    <cellStyle name="Note 3 2 2 12 2" xfId="26907"/>
    <cellStyle name="Note 3 2 2 13" xfId="26908"/>
    <cellStyle name="Warning Text 2 6 2" xfId="26909"/>
    <cellStyle name="Note 3 2 2 13 2" xfId="26910"/>
    <cellStyle name="Warning Text 2 6 2 2" xfId="26911"/>
    <cellStyle name="Note 3 2 2 14" xfId="26912"/>
    <cellStyle name="Warning Text 2 6 3" xfId="26913"/>
    <cellStyle name="Note 3 2 2 14 2" xfId="26914"/>
    <cellStyle name="Warning Text 2 6 3 2" xfId="26915"/>
    <cellStyle name="Note 3 2 2 15" xfId="26916"/>
    <cellStyle name="Note 3 2 2 20" xfId="26917"/>
    <cellStyle name="Warning Text 2 6 4" xfId="26918"/>
    <cellStyle name="Note 3 2 2 15 2" xfId="26919"/>
    <cellStyle name="Note 3 2 2 20 2" xfId="26920"/>
    <cellStyle name="Warning Text 2 6 4 2" xfId="26921"/>
    <cellStyle name="Note 3 2 2 15 3" xfId="26922"/>
    <cellStyle name="Note 3 2 2 20 3" xfId="26923"/>
    <cellStyle name="Note 3 2 2 16" xfId="26924"/>
    <cellStyle name="Note 3 2 2 21" xfId="26925"/>
    <cellStyle name="Warning Text 2 6 5" xfId="26926"/>
    <cellStyle name="Note 3 2 2 17" xfId="26927"/>
    <cellStyle name="Note 3 2 2 22" xfId="26928"/>
    <cellStyle name="Note 3 2 2 17 2" xfId="26929"/>
    <cellStyle name="Note 3 2 2 22 2" xfId="26930"/>
    <cellStyle name="Note 3 2 2 17 3" xfId="26931"/>
    <cellStyle name="Note 3 2 2 22 3" xfId="26932"/>
    <cellStyle name="输入 2 3 3 2" xfId="26933"/>
    <cellStyle name="Note 3 2 2 18" xfId="26934"/>
    <cellStyle name="Note 3 2 2 23" xfId="26935"/>
    <cellStyle name="Note 3 2 2 19" xfId="26936"/>
    <cellStyle name="Note 3 2 2 24" xfId="26937"/>
    <cellStyle name="Note 3 2 2 3" xfId="26938"/>
    <cellStyle name="Note 3 2 2 3 3" xfId="26939"/>
    <cellStyle name="强调文字颜色 4 3 10" xfId="26940"/>
    <cellStyle name="好_最新总包单项工程汇总表（合同版）(1) 4 4 2" xfId="26941"/>
    <cellStyle name="Note 3 2 2 4" xfId="26942"/>
    <cellStyle name="Note 3 2 2 4 3" xfId="26943"/>
    <cellStyle name="强调文字颜色 4 3 11" xfId="26944"/>
    <cellStyle name="Note 3 2 2 5" xfId="26945"/>
    <cellStyle name="Note 3 2 2 5 3" xfId="26946"/>
    <cellStyle name="Note 3 2 2 6" xfId="26947"/>
    <cellStyle name="Note 3 2 2 6 3" xfId="26948"/>
    <cellStyle name="Note 3 2 2 7" xfId="26949"/>
    <cellStyle name="Note 3 2 2 7 3" xfId="26950"/>
    <cellStyle name="常规 10 2 4 2 6" xfId="26951"/>
    <cellStyle name="Note 3 2 2 8 3" xfId="26952"/>
    <cellStyle name="常规 10 2 4 3 6" xfId="26953"/>
    <cellStyle name="Note 3 2 2 9" xfId="26954"/>
    <cellStyle name="Note 3 2 2 9 2" xfId="26955"/>
    <cellStyle name="Output 2 2 5 16 3" xfId="26956"/>
    <cellStyle name="Output 2 2 5 21 3" xfId="26957"/>
    <cellStyle name="Note 3 2 2 9 3" xfId="26958"/>
    <cellStyle name="Note 3 2 25" xfId="26959"/>
    <cellStyle name="Note 3 2 25 2" xfId="26960"/>
    <cellStyle name="Note 5 4 18" xfId="26961"/>
    <cellStyle name="Note 5 4 23" xfId="26962"/>
    <cellStyle name="注释 3 2 7 14 2" xfId="26963"/>
    <cellStyle name="Note 3 2 25 3" xfId="26964"/>
    <cellStyle name="Note 5 4 19" xfId="26965"/>
    <cellStyle name="Note 5 4 24" xfId="26966"/>
    <cellStyle name="Total 2 5 4 6 2" xfId="26967"/>
    <cellStyle name="差_B包一标段-南通宏华清单（最终版） 3 2" xfId="26968"/>
    <cellStyle name="Note 3 2 26" xfId="26969"/>
    <cellStyle name="Note 3 2 27" xfId="26970"/>
    <cellStyle name="常规 10 2 6 5 2" xfId="26971"/>
    <cellStyle name="Total 2 5 4 6 3" xfId="26972"/>
    <cellStyle name="差_B包一标段-南通宏华清单（最终版） 3 3" xfId="26973"/>
    <cellStyle name="Note 3 2 3 10 3" xfId="26974"/>
    <cellStyle name="Note 3 2 3 11 3" xfId="26975"/>
    <cellStyle name="Note 3 2 3 12 3" xfId="26976"/>
    <cellStyle name="Note 3 2 3 13 3" xfId="26977"/>
    <cellStyle name="Note 3 2 3 14 3" xfId="26978"/>
    <cellStyle name="Note 3 2 3 15" xfId="26979"/>
    <cellStyle name="Note 3 2 3 20" xfId="26980"/>
    <cellStyle name="Note 3 2 3 15 3" xfId="26981"/>
    <cellStyle name="Note 3 2 3 20 3" xfId="26982"/>
    <cellStyle name="Note 3 2 3 16" xfId="26983"/>
    <cellStyle name="Note 3 2 3 21" xfId="26984"/>
    <cellStyle name="Note 3 2 3 17" xfId="26985"/>
    <cellStyle name="Note 3 2 3 22" xfId="26986"/>
    <cellStyle name="Warning Text 2 4" xfId="26987"/>
    <cellStyle name="Note 3 2 3 17 3" xfId="26988"/>
    <cellStyle name="Note 3 2 3 22 3" xfId="26989"/>
    <cellStyle name="Note 3 2 3 18" xfId="26990"/>
    <cellStyle name="Note 3 2 3 23" xfId="26991"/>
    <cellStyle name="Note 3 2 3 19" xfId="26992"/>
    <cellStyle name="Note 3 2 3 24" xfId="26993"/>
    <cellStyle name="Warning Text 4 4" xfId="26994"/>
    <cellStyle name="Note 3 2 3 19 3" xfId="26995"/>
    <cellStyle name="Note 3 2 3 2 2" xfId="26996"/>
    <cellStyle name="Note 3 2 3 3" xfId="26997"/>
    <cellStyle name="Note 3 2 3 3 2" xfId="26998"/>
    <cellStyle name="Note 3 2 3 3 3" xfId="26999"/>
    <cellStyle name="好_最新总包单项工程汇总表（合同版）(1) 4 5 2" xfId="27000"/>
    <cellStyle name="Note 3 2 3 4" xfId="27001"/>
    <cellStyle name="Note 3 2 3 4 2" xfId="27002"/>
    <cellStyle name="Note 3 2 3 4 3" xfId="27003"/>
    <cellStyle name="Note 3 2 3 5" xfId="27004"/>
    <cellStyle name="差_万科金色城市23号地块安装部分模拟清单（2011.11.21.浩） 2 2 4" xfId="27005"/>
    <cellStyle name="Note 3 2 3 5 3" xfId="27006"/>
    <cellStyle name="Note 3 2 3 6" xfId="27007"/>
    <cellStyle name="Note 3 2 3 7 3" xfId="27008"/>
    <cellStyle name="常规 10 2 5 2 6" xfId="27009"/>
    <cellStyle name="Note 3 2 3 8 3" xfId="27010"/>
    <cellStyle name="常规 10 2 5 3 6" xfId="27011"/>
    <cellStyle name="Note 3 2 4 10" xfId="27012"/>
    <cellStyle name="Note 3 2 4 11" xfId="27013"/>
    <cellStyle name="Note 3 2 4 11 3" xfId="27014"/>
    <cellStyle name="Total 9 7" xfId="27015"/>
    <cellStyle name="Note 3 2 4 12" xfId="27016"/>
    <cellStyle name="Note 3 2 4 12 3" xfId="27017"/>
    <cellStyle name="Note 3 2 4 13 3" xfId="27018"/>
    <cellStyle name="Note 3 2 4 14 3" xfId="27019"/>
    <cellStyle name="Note 3 2 4 15" xfId="27020"/>
    <cellStyle name="Note 3 2 4 20" xfId="27021"/>
    <cellStyle name="Note 3 25 3" xfId="27022"/>
    <cellStyle name="Note 3 2 4 15 2" xfId="27023"/>
    <cellStyle name="Note 3 2 4 20 2" xfId="27024"/>
    <cellStyle name="Note 3 2 4 15 3" xfId="27025"/>
    <cellStyle name="Note 3 2 4 20 3" xfId="27026"/>
    <cellStyle name="Note 3 2 4 16" xfId="27027"/>
    <cellStyle name="Note 3 2 4 21" xfId="27028"/>
    <cellStyle name="Total 8 13 2" xfId="27029"/>
    <cellStyle name="Note 3 27 3" xfId="27030"/>
    <cellStyle name="Note 3 2 4 17 2" xfId="27031"/>
    <cellStyle name="Note 3 2 4 22 2" xfId="27032"/>
    <cellStyle name="Note 3 2 4 17 3" xfId="27033"/>
    <cellStyle name="Note 3 2 4 22 3" xfId="27034"/>
    <cellStyle name="Note 3 2 4 18" xfId="27035"/>
    <cellStyle name="Note 3 2 4 23" xfId="27036"/>
    <cellStyle name="Note 3 2 4 18 2" xfId="27037"/>
    <cellStyle name="Note 3 2 4 18 3" xfId="27038"/>
    <cellStyle name="Note 3 2 4 19" xfId="27039"/>
    <cellStyle name="Note 3 2 4 24" xfId="27040"/>
    <cellStyle name="Note 3 2 4 19 2" xfId="27041"/>
    <cellStyle name="Note 3 2 4 19 3" xfId="27042"/>
    <cellStyle name="Note 3 2 4 2" xfId="27043"/>
    <cellStyle name="Note 3 2 4 2 2" xfId="27044"/>
    <cellStyle name="Note 3 2 4 3" xfId="27045"/>
    <cellStyle name="Note 3 2 4 3 2" xfId="27046"/>
    <cellStyle name="Note 3 2 4 3 3" xfId="27047"/>
    <cellStyle name="Note 3 2 4 4" xfId="27048"/>
    <cellStyle name="Note 3 2 4 4 2" xfId="27049"/>
    <cellStyle name="Note 3 2 4 4 3" xfId="27050"/>
    <cellStyle name="Note 3 2 4 5" xfId="27051"/>
    <cellStyle name="Note 3 2 4 5 2" xfId="27052"/>
    <cellStyle name="Note 3 2 4 5 3" xfId="27053"/>
    <cellStyle name="Note 3 2 4 6" xfId="27054"/>
    <cellStyle name="Note 3 2 4 6 2" xfId="27055"/>
    <cellStyle name="Note 3 2 4 6 3" xfId="27056"/>
    <cellStyle name="Note 3 2 4 7" xfId="27057"/>
    <cellStyle name="Note 3 2 4 7 2" xfId="27058"/>
    <cellStyle name="常规 10 2 6 2 5" xfId="27059"/>
    <cellStyle name="Note 3 2 4 7 3" xfId="27060"/>
    <cellStyle name="常规 10 2 6 2 6" xfId="27061"/>
    <cellStyle name="Note 3 2 4 8 2" xfId="27062"/>
    <cellStyle name="常规 10 2 6 3 5" xfId="27063"/>
    <cellStyle name="Note 3 2 4 8 3" xfId="27064"/>
    <cellStyle name="常规 10 2 6 3 6" xfId="27065"/>
    <cellStyle name="Note 3 2 4 9" xfId="27066"/>
    <cellStyle name="货币 4 2 4 4" xfId="27067"/>
    <cellStyle name="差_B包一标段-南通宏华清单（最终版） 2 6" xfId="27068"/>
    <cellStyle name="Note 3 2 4 9 2" xfId="27069"/>
    <cellStyle name="差_B包一标段-南通宏华清单（最终版） 2 7" xfId="27070"/>
    <cellStyle name="计算 7 3 2 9 2" xfId="27071"/>
    <cellStyle name="Note 3 2 4 9 3" xfId="27072"/>
    <cellStyle name="Note 3 2 5 2" xfId="27073"/>
    <cellStyle name="Note 3 2 5 3" xfId="27074"/>
    <cellStyle name="Note 3 2 6 2" xfId="27075"/>
    <cellStyle name="Note 3 2 6 3" xfId="27076"/>
    <cellStyle name="Note 3 2 7" xfId="27077"/>
    <cellStyle name="Note 3 2 7 2" xfId="27078"/>
    <cellStyle name="Note 3 2 7 3" xfId="27079"/>
    <cellStyle name="Note 3 2 8" xfId="27080"/>
    <cellStyle name="Note 3 2 8 2" xfId="27081"/>
    <cellStyle name="Note 3 2 8 3" xfId="27082"/>
    <cellStyle name="Note 3 2 9" xfId="27083"/>
    <cellStyle name="Note 3 2 9 2" xfId="27084"/>
    <cellStyle name="汇总 3 4 5 10" xfId="27085"/>
    <cellStyle name="Note 3 2 9 3" xfId="27086"/>
    <cellStyle name="Note 7 6 3" xfId="27087"/>
    <cellStyle name="Note 3 27" xfId="27088"/>
    <cellStyle name="Note 3 27 2" xfId="27089"/>
    <cellStyle name="差_万科紫台总包单项工程汇总表（合同版） 2 6 2" xfId="27090"/>
    <cellStyle name="Note 3 28" xfId="27091"/>
    <cellStyle name="Note 3 29" xfId="27092"/>
    <cellStyle name="Note 3 3 10" xfId="27093"/>
    <cellStyle name="计算 2 2 3" xfId="27094"/>
    <cellStyle name="Note 3 3 10 2" xfId="27095"/>
    <cellStyle name="Note 6 2 18" xfId="27096"/>
    <cellStyle name="Note 6 2 23" xfId="27097"/>
    <cellStyle name="计算 2 2 4" xfId="27098"/>
    <cellStyle name="Note 3 3 10 3" xfId="27099"/>
    <cellStyle name="Note 6 2 19" xfId="27100"/>
    <cellStyle name="Note 6 2 24" xfId="27101"/>
    <cellStyle name="计算 2 3 3" xfId="27102"/>
    <cellStyle name="Note 3 3 11 2" xfId="27103"/>
    <cellStyle name="计算 2 3 4" xfId="27104"/>
    <cellStyle name="Note 3 3 11 3" xfId="27105"/>
    <cellStyle name="计算 2 4 3" xfId="27106"/>
    <cellStyle name="Note 3 3 12 2" xfId="27107"/>
    <cellStyle name="计算 2 4 4" xfId="27108"/>
    <cellStyle name="Note 3 3 12 3" xfId="27109"/>
    <cellStyle name="Total 6 2 6 2" xfId="27110"/>
    <cellStyle name="Note 3 3 13" xfId="27111"/>
    <cellStyle name="计算 2 5 3" xfId="27112"/>
    <cellStyle name="Note 3 3 13 2" xfId="27113"/>
    <cellStyle name="计算 2 5 4" xfId="27114"/>
    <cellStyle name="Note 3 3 13 3" xfId="27115"/>
    <cellStyle name="计算 2 6 3" xfId="27116"/>
    <cellStyle name="Note 3 3 14 2" xfId="27117"/>
    <cellStyle name="计算 2 6 4" xfId="27118"/>
    <cellStyle name="Note 3 3 14 3" xfId="27119"/>
    <cellStyle name="Note 3 3 15" xfId="27120"/>
    <cellStyle name="Note 3 3 20" xfId="27121"/>
    <cellStyle name="Note 3 3 15 2" xfId="27122"/>
    <cellStyle name="Note 3 3 20 2" xfId="27123"/>
    <cellStyle name="Note 6 3 18" xfId="27124"/>
    <cellStyle name="Note 6 3 23" xfId="27125"/>
    <cellStyle name="Note 3 3 15 3" xfId="27126"/>
    <cellStyle name="Note 3 3 20 3" xfId="27127"/>
    <cellStyle name="Note 6 3 19" xfId="27128"/>
    <cellStyle name="Note 6 3 24" xfId="27129"/>
    <cellStyle name="Note 3 3 16" xfId="27130"/>
    <cellStyle name="Note 3 3 21" xfId="27131"/>
    <cellStyle name="Note 3 3 16 2" xfId="27132"/>
    <cellStyle name="Note 3 3 21 2" xfId="27133"/>
    <cellStyle name="Note 3 3 16 3" xfId="27134"/>
    <cellStyle name="Note 3 3 21 3" xfId="27135"/>
    <cellStyle name="Note 3 3 17 3" xfId="27136"/>
    <cellStyle name="Note 3 3 22 3" xfId="27137"/>
    <cellStyle name="Note 3 3 18 3" xfId="27138"/>
    <cellStyle name="Note 3 3 23 3" xfId="27139"/>
    <cellStyle name="Note 3 3 19 3" xfId="27140"/>
    <cellStyle name="Note 3 3 24 3" xfId="27141"/>
    <cellStyle name="Note 3 3 2 10" xfId="27142"/>
    <cellStyle name="常规 2 2 3 2 2 4" xfId="27143"/>
    <cellStyle name="Note 3 3 2 10 2" xfId="27144"/>
    <cellStyle name="常规 2 2 3 2 2 4 2" xfId="27145"/>
    <cellStyle name="Note 3 3 2 10 3" xfId="27146"/>
    <cellStyle name="Note 3 3 2 11" xfId="27147"/>
    <cellStyle name="常规 2 2 3 2 2 5" xfId="27148"/>
    <cellStyle name="Note 3 3 2 11 2" xfId="27149"/>
    <cellStyle name="Note 3 3 2 11 3" xfId="27150"/>
    <cellStyle name="Note 3 3 2 12" xfId="27151"/>
    <cellStyle name="常规 2 2 3 2 2 6" xfId="27152"/>
    <cellStyle name="Note 3 3 2 12 2" xfId="27153"/>
    <cellStyle name="Note 3 3 2 12 3" xfId="27154"/>
    <cellStyle name="Note 3 3 2 13" xfId="27155"/>
    <cellStyle name="Note 3 3 2 13 2" xfId="27156"/>
    <cellStyle name="Note 3 3 2 13 3" xfId="27157"/>
    <cellStyle name="Note 3 3 2 14 2" xfId="27158"/>
    <cellStyle name="Note 3 3 2 14 3" xfId="27159"/>
    <cellStyle name="Note 3 3 2 15" xfId="27160"/>
    <cellStyle name="Note 3 3 2 20" xfId="27161"/>
    <cellStyle name="Note 3 3 2 15 2" xfId="27162"/>
    <cellStyle name="Note 3 3 2 20 2" xfId="27163"/>
    <cellStyle name="Note 3 3 2 15 3" xfId="27164"/>
    <cellStyle name="Note 3 3 2 20 3" xfId="27165"/>
    <cellStyle name="Note 3 3 2 16" xfId="27166"/>
    <cellStyle name="Note 3 3 2 21" xfId="27167"/>
    <cellStyle name="Total 4 2 19 2" xfId="27168"/>
    <cellStyle name="常规 2 2 2 2 2 2 2" xfId="27169"/>
    <cellStyle name="Note 3 3 2 17" xfId="27170"/>
    <cellStyle name="Note 3 3 2 22" xfId="27171"/>
    <cellStyle name="Total 4 2 19 3" xfId="27172"/>
    <cellStyle name="Note 3 3 2 18" xfId="27173"/>
    <cellStyle name="Note 3 3 2 23" xfId="27174"/>
    <cellStyle name="Note 3 3 2 18 2" xfId="27175"/>
    <cellStyle name="Note 3 3 2 18 3" xfId="27176"/>
    <cellStyle name="Note 3 3 2 19" xfId="27177"/>
    <cellStyle name="Note 3 3 2 24" xfId="27178"/>
    <cellStyle name="Note 3 3 2 19 2" xfId="27179"/>
    <cellStyle name="Note 3 3 2 19 3" xfId="27180"/>
    <cellStyle name="Note 3 3 2 2 2" xfId="27181"/>
    <cellStyle name="Note 3 3 2 3" xfId="27182"/>
    <cellStyle name="Note 3 3 2 3 2" xfId="27183"/>
    <cellStyle name="Note 3 3 2 3 3" xfId="27184"/>
    <cellStyle name="好_最新总包单项工程汇总表（合同版）(1) 5 4 2" xfId="27185"/>
    <cellStyle name="Note 3 3 2 4" xfId="27186"/>
    <cellStyle name="Note 3 3 2 4 2" xfId="27187"/>
    <cellStyle name="Note 3 3 2 4 3" xfId="27188"/>
    <cellStyle name="Note 3 3 2 5" xfId="27189"/>
    <cellStyle name="Note 3 3 2 5 2" xfId="27190"/>
    <cellStyle name="Note 3 3 2 5 3" xfId="27191"/>
    <cellStyle name="Note 3 3 2 6" xfId="27192"/>
    <cellStyle name="Note 3 3 2 6 2" xfId="27193"/>
    <cellStyle name="Note 3 3 2 6 3" xfId="27194"/>
    <cellStyle name="Note 3 3 2 7" xfId="27195"/>
    <cellStyle name="Note 3 3 2 7 2" xfId="27196"/>
    <cellStyle name="Note 3 3 2 7 3" xfId="27197"/>
    <cellStyle name="Note 3 3 2 8 2" xfId="27198"/>
    <cellStyle name="常规 3 2 4 2 2 2 2 2 2" xfId="27199"/>
    <cellStyle name="Note 3 3 2 8 3" xfId="27200"/>
    <cellStyle name="Note 3 3 2 9" xfId="27201"/>
    <cellStyle name="Note 3 3 2 9 2" xfId="27202"/>
    <cellStyle name="常规 3 2 4 2 2 2 2 3 2" xfId="27203"/>
    <cellStyle name="Note 3 3 2 9 3" xfId="27204"/>
    <cellStyle name="输入 3 2 2 5 10" xfId="27205"/>
    <cellStyle name="Note 3 3 25 2" xfId="27206"/>
    <cellStyle name="Note 6 4 18" xfId="27207"/>
    <cellStyle name="Note 6 4 23" xfId="27208"/>
    <cellStyle name="输入 3 2 2 5 11" xfId="27209"/>
    <cellStyle name="Note 3 3 25 3" xfId="27210"/>
    <cellStyle name="Note 6 4 19" xfId="27211"/>
    <cellStyle name="Note 6 4 24" xfId="27212"/>
    <cellStyle name="Note 3 3 26" xfId="27213"/>
    <cellStyle name="Note 5 3 3 3" xfId="27214"/>
    <cellStyle name="常规 15 3 2 3 6" xfId="27215"/>
    <cellStyle name="差_B包一标段-南通宏华清单（最终版） 8 2" xfId="27216"/>
    <cellStyle name="Output 2 3 2 3 2" xfId="27217"/>
    <cellStyle name="Note 3 3 27" xfId="27218"/>
    <cellStyle name="汇总 2 2 3 3" xfId="27219"/>
    <cellStyle name="Note 3 3 3 10" xfId="27220"/>
    <cellStyle name="汇总 2 2 3 3 2" xfId="27221"/>
    <cellStyle name="Note 3 3 3 10 2" xfId="27222"/>
    <cellStyle name="Note 3 3 3 10 3" xfId="27223"/>
    <cellStyle name="Output 2 2 2 14" xfId="27224"/>
    <cellStyle name="Note 3 3 3 11 3" xfId="27225"/>
    <cellStyle name="汇总 2 2 3 5 3" xfId="27226"/>
    <cellStyle name="好_B包一标段-南通宏华清单（最终版）_3.3-精装超高层土建 (铝模) 6" xfId="27227"/>
    <cellStyle name="Note 3 3 3 12 3" xfId="27228"/>
    <cellStyle name="Note 3 3 3 13 3" xfId="27229"/>
    <cellStyle name="Note 3 3 3 15" xfId="27230"/>
    <cellStyle name="Note 3 3 3 20" xfId="27231"/>
    <cellStyle name="Note 3 3 3 16" xfId="27232"/>
    <cellStyle name="Note 3 3 3 21" xfId="27233"/>
    <cellStyle name="Note 3 3 3 17" xfId="27234"/>
    <cellStyle name="Note 3 3 3 22" xfId="27235"/>
    <cellStyle name="Note 3 3 3 18" xfId="27236"/>
    <cellStyle name="Note 3 3 3 23" xfId="27237"/>
    <cellStyle name="常规 2 2 2 2 6" xfId="27238"/>
    <cellStyle name="Note 3 3 3 18 2" xfId="27239"/>
    <cellStyle name="常规 2 2 2 2 7" xfId="27240"/>
    <cellStyle name="Note 3 3 3 18 3" xfId="27241"/>
    <cellStyle name="Note 3 3 3 19" xfId="27242"/>
    <cellStyle name="Note 3 3 3 24" xfId="27243"/>
    <cellStyle name="计算 3 2 2" xfId="27244"/>
    <cellStyle name="常规 2 2 2 3 6" xfId="27245"/>
    <cellStyle name="Note 3 3 3 19 2" xfId="27246"/>
    <cellStyle name="Note 3 3 3 19 3" xfId="27247"/>
    <cellStyle name="Note 3 3 3 2 2" xfId="27248"/>
    <cellStyle name="Output 3 2 2 8 3" xfId="27249"/>
    <cellStyle name="Note 3 3 3 3" xfId="27250"/>
    <cellStyle name="汇总 4 5 14" xfId="27251"/>
    <cellStyle name="Note 3 3 3 3 2" xfId="27252"/>
    <cellStyle name="Output 3 2 2 9 3" xfId="27253"/>
    <cellStyle name="汇总 4 5 20" xfId="27254"/>
    <cellStyle name="汇总 4 5 15" xfId="27255"/>
    <cellStyle name="Note 3 3 3 3 3" xfId="27256"/>
    <cellStyle name="好_最新总包单项工程汇总表（合同版）(1) 5 5 2" xfId="27257"/>
    <cellStyle name="Note 3 3 3 4" xfId="27258"/>
    <cellStyle name="Note 3 3 3 4 2" xfId="27259"/>
    <cellStyle name="Note 3 3 3 4 3" xfId="27260"/>
    <cellStyle name="Note 3 3 3 5" xfId="27261"/>
    <cellStyle name="Note 3 3 3 5 2" xfId="27262"/>
    <cellStyle name="Note 3 3 3 5 3" xfId="27263"/>
    <cellStyle name="Note 3 3 3 6" xfId="27264"/>
    <cellStyle name="Note 3 3 3 6 2" xfId="27265"/>
    <cellStyle name="Total 2 2 3 2 10 2" xfId="27266"/>
    <cellStyle name="Note 3 3 3 6 3" xfId="27267"/>
    <cellStyle name="Note 3 3 3 7" xfId="27268"/>
    <cellStyle name="Note 3 3 3 7 2" xfId="27269"/>
    <cellStyle name="Total 2 2 3 2 11 2" xfId="27270"/>
    <cellStyle name="Note 3 3 3 7 3" xfId="27271"/>
    <cellStyle name="Note 3 3 3 8 2" xfId="27272"/>
    <cellStyle name="Total 2 2 3 2 12 2" xfId="27273"/>
    <cellStyle name="常规 3 2 4 2 2 2 3 2 2" xfId="27274"/>
    <cellStyle name="Note 3 3 3 8 3" xfId="27275"/>
    <cellStyle name="Note 3 3 3 9" xfId="27276"/>
    <cellStyle name="Note 3 3 3 9 2" xfId="27277"/>
    <cellStyle name="Note 3 3 4 10" xfId="27278"/>
    <cellStyle name="Note 3 3 4 10 2" xfId="27279"/>
    <cellStyle name="Output 2 3 2 13" xfId="27280"/>
    <cellStyle name="Note 3 3 4 11 2" xfId="27281"/>
    <cellStyle name="Note 3 3 4 12" xfId="27282"/>
    <cellStyle name="Note 3 3 4 12 2" xfId="27283"/>
    <cellStyle name="Note 3 3 4 13 2" xfId="27284"/>
    <cellStyle name="Note 3 3 4 15" xfId="27285"/>
    <cellStyle name="Note 3 3 4 20" xfId="27286"/>
    <cellStyle name="Note 3 3 4 16" xfId="27287"/>
    <cellStyle name="Note 3 3 4 21" xfId="27288"/>
    <cellStyle name="Total 9 13 2" xfId="27289"/>
    <cellStyle name="Output 2 3 3 13" xfId="27290"/>
    <cellStyle name="Note 3 3 4 16 2" xfId="27291"/>
    <cellStyle name="Note 3 3 4 21 2" xfId="27292"/>
    <cellStyle name="Note 3 3 4 17" xfId="27293"/>
    <cellStyle name="Note 3 3 4 22" xfId="27294"/>
    <cellStyle name="Total 9 13 3" xfId="27295"/>
    <cellStyle name="Note 3 3 4 18" xfId="27296"/>
    <cellStyle name="Note 3 3 4 23" xfId="27297"/>
    <cellStyle name="常规 2 2 7 2 6" xfId="27298"/>
    <cellStyle name="Note 3 3 4 18 2" xfId="27299"/>
    <cellStyle name="Note 3 3 4 19" xfId="27300"/>
    <cellStyle name="Note 3 3 4 24" xfId="27301"/>
    <cellStyle name="常规 2 2 7 3 6" xfId="27302"/>
    <cellStyle name="Note 3 3 4 19 2" xfId="27303"/>
    <cellStyle name="Note 3 3 4 2" xfId="27304"/>
    <cellStyle name="Note 3 3 4 2 2" xfId="27305"/>
    <cellStyle name="Output 3 2 3 8 3" xfId="27306"/>
    <cellStyle name="Note 3 3 4 3 3" xfId="27307"/>
    <cellStyle name="计算 7 4 2 5 2" xfId="27308"/>
    <cellStyle name="汇总 5 5 2 4 2" xfId="27309"/>
    <cellStyle name="Note 3 3 4 5 3" xfId="27310"/>
    <cellStyle name="Note 3 3 4 6 2" xfId="27311"/>
    <cellStyle name="Note 3 3 4 7" xfId="27312"/>
    <cellStyle name="Note 3 3 4 7 2" xfId="27313"/>
    <cellStyle name="Note 3 3 4 7 3" xfId="27314"/>
    <cellStyle name="Note 3 3 4 8 2" xfId="27315"/>
    <cellStyle name="常规 3 2 4 2 2 2 4 2 2" xfId="27316"/>
    <cellStyle name="Note 3 3 4 8 3" xfId="27317"/>
    <cellStyle name="Note 3 3 4 9" xfId="27318"/>
    <cellStyle name="Note 3 3 4 9 2" xfId="27319"/>
    <cellStyle name="Note 4 14" xfId="27320"/>
    <cellStyle name="常规 3 2 4 2 2 2 4 3 2" xfId="27321"/>
    <cellStyle name="Note 3 3 4 9 3" xfId="27322"/>
    <cellStyle name="Note 4 15" xfId="27323"/>
    <cellStyle name="Note 4 20" xfId="27324"/>
    <cellStyle name="Note 3 3 5 2" xfId="27325"/>
    <cellStyle name="计算 6 4 2 3 3 2 3" xfId="27326"/>
    <cellStyle name="Note 3 3 7" xfId="27327"/>
    <cellStyle name="Note 3 3 8" xfId="27328"/>
    <cellStyle name="常规 15 3 2 10" xfId="27329"/>
    <cellStyle name="Note 3 3 8 2" xfId="27330"/>
    <cellStyle name="Note 3 3 9" xfId="27331"/>
    <cellStyle name="常规 15 3 2 11" xfId="27332"/>
    <cellStyle name="Output 2 3 2 10" xfId="27333"/>
    <cellStyle name="Output 2 3 2 10 2" xfId="27334"/>
    <cellStyle name="Note 3 3 9 2" xfId="27335"/>
    <cellStyle name="Output 2 3 2 10 3" xfId="27336"/>
    <cellStyle name="Note 3 3 9 3" xfId="27337"/>
    <cellStyle name="Note 3 4 10" xfId="27338"/>
    <cellStyle name="Note 3 4 10 2" xfId="27339"/>
    <cellStyle name="Note 7 2 18" xfId="27340"/>
    <cellStyle name="Note 7 2 23" xfId="27341"/>
    <cellStyle name="Note 3 4 10 3" xfId="27342"/>
    <cellStyle name="Note 7 2 19" xfId="27343"/>
    <cellStyle name="Note 7 2 24" xfId="27344"/>
    <cellStyle name="Note 3 4 11 2" xfId="27345"/>
    <cellStyle name="Note 3 4 11 3" xfId="27346"/>
    <cellStyle name="Note 3 4 12" xfId="27347"/>
    <cellStyle name="Output 2 2 2 4 12 2" xfId="27348"/>
    <cellStyle name="Note 3 4 12 2" xfId="27349"/>
    <cellStyle name="Note 3 4 12 3" xfId="27350"/>
    <cellStyle name="Note 3 4 13" xfId="27351"/>
    <cellStyle name="Output 2 2 2 4 12 3" xfId="27352"/>
    <cellStyle name="输出 2 2 2 4" xfId="27353"/>
    <cellStyle name="Note 3 4 13 2" xfId="27354"/>
    <cellStyle name="输出 2 2 2 5" xfId="27355"/>
    <cellStyle name="Note 3 4 13 3" xfId="27356"/>
    <cellStyle name="Note 3 4 14" xfId="27357"/>
    <cellStyle name="Total 2 3 2 5 2" xfId="27358"/>
    <cellStyle name="输出 2 2 3 4" xfId="27359"/>
    <cellStyle name="Note 3 4 14 2" xfId="27360"/>
    <cellStyle name="输出 2 2 3 5" xfId="27361"/>
    <cellStyle name="Note 3 4 14 3" xfId="27362"/>
    <cellStyle name="Note 3 4 15" xfId="27363"/>
    <cellStyle name="Note 3 4 20" xfId="27364"/>
    <cellStyle name="Total 2 3 2 5 3" xfId="27365"/>
    <cellStyle name="Note 3 4 16" xfId="27366"/>
    <cellStyle name="Note 3 4 21" xfId="27367"/>
    <cellStyle name="Note 3 4 16 2" xfId="27368"/>
    <cellStyle name="Note 3 4 21 2" xfId="27369"/>
    <cellStyle name="Note 3 4 16 3" xfId="27370"/>
    <cellStyle name="Note 3 4 21 3" xfId="27371"/>
    <cellStyle name="Note 3 4 17" xfId="27372"/>
    <cellStyle name="Note 3 4 22" xfId="27373"/>
    <cellStyle name="常规 15 3 2 8 2" xfId="27374"/>
    <cellStyle name="常规 15 3 2 2 2 4 2" xfId="27375"/>
    <cellStyle name="Note 3 4 17 2" xfId="27376"/>
    <cellStyle name="Note 3 4 22 2" xfId="27377"/>
    <cellStyle name="Note 3 4 17 3" xfId="27378"/>
    <cellStyle name="Note 3 4 22 3" xfId="27379"/>
    <cellStyle name="Note 3 4 18" xfId="27380"/>
    <cellStyle name="Note 3 4 23" xfId="27381"/>
    <cellStyle name="输出 2 2 7 4" xfId="27382"/>
    <cellStyle name="Note 3 4 18 2" xfId="27383"/>
    <cellStyle name="输出 2 2 7 5" xfId="27384"/>
    <cellStyle name="Note 3 4 18 3" xfId="27385"/>
    <cellStyle name="Note 3 4 19" xfId="27386"/>
    <cellStyle name="Note 3 4 19 3" xfId="27387"/>
    <cellStyle name="千位分隔 32 2 7 5 2" xfId="27388"/>
    <cellStyle name="常规 13 7 2 2" xfId="27389"/>
    <cellStyle name="Note 3 4 2" xfId="27390"/>
    <cellStyle name="表体文字(小) 2" xfId="27391"/>
    <cellStyle name="Total 5 17" xfId="27392"/>
    <cellStyle name="Total 5 22" xfId="27393"/>
    <cellStyle name="Note 3 4 2 2" xfId="27394"/>
    <cellStyle name="Output 2 5 2" xfId="27395"/>
    <cellStyle name="Total 5 18" xfId="27396"/>
    <cellStyle name="Total 5 23" xfId="27397"/>
    <cellStyle name="Note 3 4 2 3" xfId="27398"/>
    <cellStyle name="注释 3 3 5 18 2" xfId="27399"/>
    <cellStyle name="常规 13 7 2 3" xfId="27400"/>
    <cellStyle name="Note 3 4 3" xfId="27401"/>
    <cellStyle name="表体文字(小) 3" xfId="27402"/>
    <cellStyle name="注释 3 3 5 18 3" xfId="27403"/>
    <cellStyle name="常规 13 7 2 4" xfId="27404"/>
    <cellStyle name="Note 3 4 4" xfId="27405"/>
    <cellStyle name="Output 2 2 2 4 4 2" xfId="27406"/>
    <cellStyle name="Note 3 4 5 2" xfId="27407"/>
    <cellStyle name="Total 2 2 2 2 10 3" xfId="27408"/>
    <cellStyle name="Note 3 4 6 2" xfId="27409"/>
    <cellStyle name="Total 2 2 2 2 11 3" xfId="27410"/>
    <cellStyle name="Note 3 4 7" xfId="27411"/>
    <cellStyle name="Total 6 17" xfId="27412"/>
    <cellStyle name="Total 6 22" xfId="27413"/>
    <cellStyle name="Note 3 4 7 2" xfId="27414"/>
    <cellStyle name="Total 2 2 2 2 12 3" xfId="27415"/>
    <cellStyle name="Note 3 4 8" xfId="27416"/>
    <cellStyle name="Note 3 4 8 2" xfId="27417"/>
    <cellStyle name="Total 2 2 2 2 13 3" xfId="27418"/>
    <cellStyle name="Note 3 4 8 3" xfId="27419"/>
    <cellStyle name="Note 3 4 9" xfId="27420"/>
    <cellStyle name="常规 13 7 3" xfId="27421"/>
    <cellStyle name="Note 3 5" xfId="27422"/>
    <cellStyle name="Note 3 5 10" xfId="27423"/>
    <cellStyle name="Note 3 5 10 3" xfId="27424"/>
    <cellStyle name="Note 3 5 11" xfId="27425"/>
    <cellStyle name="Note 3 5 11 3" xfId="27426"/>
    <cellStyle name="RowLevel_0" xfId="27427"/>
    <cellStyle name="常规 10 2 3 3 2 2 2" xfId="27428"/>
    <cellStyle name="Note 3 5 12" xfId="27429"/>
    <cellStyle name="Output 2 2 2 4 17 2" xfId="27430"/>
    <cellStyle name="Output 2 2 2 4 22 2" xfId="27431"/>
    <cellStyle name="Note 3 5 12 3" xfId="27432"/>
    <cellStyle name="常规 10 2 3 3 2 3 2" xfId="27433"/>
    <cellStyle name="Note 3 5 13 2" xfId="27434"/>
    <cellStyle name="Note 3 5 13 3" xfId="27435"/>
    <cellStyle name="常规 10 2 3 3 2 4 2" xfId="27436"/>
    <cellStyle name="Note 3 5 14" xfId="27437"/>
    <cellStyle name="Note 3 5 14 2" xfId="27438"/>
    <cellStyle name="Note 3 5 14 3" xfId="27439"/>
    <cellStyle name="常规 10 2 3 3 2 5 2" xfId="27440"/>
    <cellStyle name="Note 3 5 15" xfId="27441"/>
    <cellStyle name="Note 3 5 20" xfId="27442"/>
    <cellStyle name="注释 3 6 4 2" xfId="27443"/>
    <cellStyle name="Note 3 5 16" xfId="27444"/>
    <cellStyle name="Note 3 5 21" xfId="27445"/>
    <cellStyle name="Note 3 5 16 2" xfId="27446"/>
    <cellStyle name="Note 3 5 21 2" xfId="27447"/>
    <cellStyle name="Note 3 5 16 3" xfId="27448"/>
    <cellStyle name="Note 3 5 21 3" xfId="27449"/>
    <cellStyle name="常规 10 2 3 3 2 7 2" xfId="27450"/>
    <cellStyle name="Note 3 5 17" xfId="27451"/>
    <cellStyle name="Note 3 5 22" xfId="27452"/>
    <cellStyle name="Note 3 5 17 2" xfId="27453"/>
    <cellStyle name="Note 3 5 22 2" xfId="27454"/>
    <cellStyle name="Note 3 5 17 3" xfId="27455"/>
    <cellStyle name="Note 3 5 22 3" xfId="27456"/>
    <cellStyle name="常规 10 2 3 3 2 8 2" xfId="27457"/>
    <cellStyle name="Note 3 5 18" xfId="27458"/>
    <cellStyle name="Note 3 5 23" xfId="27459"/>
    <cellStyle name="Note 3 5 18 2" xfId="27460"/>
    <cellStyle name="Note 3 5 18 3" xfId="27461"/>
    <cellStyle name="Note 3 5 19 2" xfId="27462"/>
    <cellStyle name="Note 3 5 19 3" xfId="27463"/>
    <cellStyle name="常规 13 7 3 2" xfId="27464"/>
    <cellStyle name="Note 3 5 2" xfId="27465"/>
    <cellStyle name="Output 3 5 2" xfId="27466"/>
    <cellStyle name="Note 3 5 2 3" xfId="27467"/>
    <cellStyle name="Note 3 5 3" xfId="27468"/>
    <cellStyle name="Note 3 5 4" xfId="27469"/>
    <cellStyle name="Output 2 2 2 4 5 2" xfId="27470"/>
    <cellStyle name="Note 3 5 4 2" xfId="27471"/>
    <cellStyle name="Note 3 5 5 2" xfId="27472"/>
    <cellStyle name="Note 3 5 7" xfId="27473"/>
    <cellStyle name="Note 3 5 7 2" xfId="27474"/>
    <cellStyle name="Note 3 5 7 3" xfId="27475"/>
    <cellStyle name="Note 3 5 8" xfId="27476"/>
    <cellStyle name="Note 3 5 8 2" xfId="27477"/>
    <cellStyle name="Note 3 5 8 3" xfId="27478"/>
    <cellStyle name="Note 3 5 9" xfId="27479"/>
    <cellStyle name="Note 3 5 9 2" xfId="27480"/>
    <cellStyle name="Note 3 5 9 3" xfId="27481"/>
    <cellStyle name="Note 3 6 10" xfId="27482"/>
    <cellStyle name="Note 3 6 10 2" xfId="27483"/>
    <cellStyle name="常规 2 7 5" xfId="27484"/>
    <cellStyle name="Note 3 6 10 3" xfId="27485"/>
    <cellStyle name="常规 2 7 6" xfId="27486"/>
    <cellStyle name="Note 3 6 11" xfId="27487"/>
    <cellStyle name="Note 3 6 11 2" xfId="27488"/>
    <cellStyle name="常规 2 8 5" xfId="27489"/>
    <cellStyle name="Note 3 6 11 3" xfId="27490"/>
    <cellStyle name="常规 2 8 6" xfId="27491"/>
    <cellStyle name="Note 3 6 12" xfId="27492"/>
    <cellStyle name="Note 3 6 12 2" xfId="27493"/>
    <cellStyle name="常规 2 9 5" xfId="27494"/>
    <cellStyle name="强调文字颜色 3 2 2 3 2 2" xfId="27495"/>
    <cellStyle name="Note 3 6 13" xfId="27496"/>
    <cellStyle name="Note 3 6 13 2" xfId="27497"/>
    <cellStyle name="Note 3 6 14" xfId="27498"/>
    <cellStyle name="Note 3 6 14 2" xfId="27499"/>
    <cellStyle name="常规 13 7 4 2" xfId="27500"/>
    <cellStyle name="Note 3 6 2" xfId="27501"/>
    <cellStyle name="Note 3 6 2 2" xfId="27502"/>
    <cellStyle name="Output 4 5 2" xfId="27503"/>
    <cellStyle name="Note 3 6 2 3" xfId="27504"/>
    <cellStyle name="Note 3 6 3" xfId="27505"/>
    <cellStyle name="Note 3 6 3 2" xfId="27506"/>
    <cellStyle name="Note 3 6 4" xfId="27507"/>
    <cellStyle name="Output 2 2 2 4 6 2" xfId="27508"/>
    <cellStyle name="Note 3 6 4 2" xfId="27509"/>
    <cellStyle name="Note 3 6 5 2" xfId="27510"/>
    <cellStyle name="Note 3 6 6 2" xfId="27511"/>
    <cellStyle name="Note 3 6 7" xfId="27512"/>
    <cellStyle name="Note 3 6 7 2" xfId="27513"/>
    <cellStyle name="Note 3 6 7 3" xfId="27514"/>
    <cellStyle name="Note 3 6 8" xfId="27515"/>
    <cellStyle name="Note 3 6 8 2" xfId="27516"/>
    <cellStyle name="Note 3 6 8 3" xfId="27517"/>
    <cellStyle name="Note 3 6 9" xfId="27518"/>
    <cellStyle name="Note 3 6 9 2" xfId="27519"/>
    <cellStyle name="Note 3 6 9 3" xfId="27520"/>
    <cellStyle name="Note 3 7 2" xfId="27521"/>
    <cellStyle name="Note 3 8" xfId="27522"/>
    <cellStyle name="Note 3 8 2" xfId="27523"/>
    <cellStyle name="Note 3 9" xfId="27524"/>
    <cellStyle name="常规 17 2 2 2 3 3" xfId="27525"/>
    <cellStyle name="Note 3 9 2" xfId="27526"/>
    <cellStyle name="Note 3_3.3-精装超高层土建 (铝模)" xfId="27527"/>
    <cellStyle name="Total 7 10 3" xfId="27528"/>
    <cellStyle name="Note 4" xfId="27529"/>
    <cellStyle name="计算 2 2 3 2 2 3 2 3" xfId="27530"/>
    <cellStyle name="Total 2 6 4 5 2" xfId="27531"/>
    <cellStyle name="计算 2 19 3" xfId="27532"/>
    <cellStyle name="Note 4 10" xfId="27533"/>
    <cellStyle name="Note 4 10 2" xfId="27534"/>
    <cellStyle name="Note 4 10 3" xfId="27535"/>
    <cellStyle name="Note 4 11" xfId="27536"/>
    <cellStyle name="Total 3 2 4 10 2" xfId="27537"/>
    <cellStyle name="Total 2 6 4 5 3" xfId="27538"/>
    <cellStyle name="Note 4 11 2" xfId="27539"/>
    <cellStyle name="Note 4 11 3" xfId="27540"/>
    <cellStyle name="Note 4 12" xfId="27541"/>
    <cellStyle name="Total 3 2 4 10 3" xfId="27542"/>
    <cellStyle name="Note 4 12 2" xfId="27543"/>
    <cellStyle name="Note 4 12 3" xfId="27544"/>
    <cellStyle name="Note 4 13 2" xfId="27545"/>
    <cellStyle name="常规 14 2 5" xfId="27546"/>
    <cellStyle name="Note 4 13 3" xfId="27547"/>
    <cellStyle name="常规 14 2 6" xfId="27548"/>
    <cellStyle name="Note 4 14 2" xfId="27549"/>
    <cellStyle name="常规 14 3 5" xfId="27550"/>
    <cellStyle name="Note 4 14 3" xfId="27551"/>
    <cellStyle name="常规 14 3 6" xfId="27552"/>
    <cellStyle name="Note 4 15 2" xfId="27553"/>
    <cellStyle name="Note 4 20 2" xfId="27554"/>
    <cellStyle name="常规 14 4 5" xfId="27555"/>
    <cellStyle name="Note 4 15 3" xfId="27556"/>
    <cellStyle name="Note 4 20 3" xfId="27557"/>
    <cellStyle name="常规 14 4 6" xfId="27558"/>
    <cellStyle name="Note 4 16" xfId="27559"/>
    <cellStyle name="Note 4 21" xfId="27560"/>
    <cellStyle name="Note 4 16 2" xfId="27561"/>
    <cellStyle name="Note 4 21 2" xfId="27562"/>
    <cellStyle name="常规 14 5 5" xfId="27563"/>
    <cellStyle name="Note 4 16 3" xfId="27564"/>
    <cellStyle name="Note 4 21 3" xfId="27565"/>
    <cellStyle name="常规 14 5 6" xfId="27566"/>
    <cellStyle name="Note 4 17 2" xfId="27567"/>
    <cellStyle name="Note 4 22 2" xfId="27568"/>
    <cellStyle name="常规 14 6 5" xfId="27569"/>
    <cellStyle name="Note 4 17 3" xfId="27570"/>
    <cellStyle name="Note 4 22 3" xfId="27571"/>
    <cellStyle name="常规 14 6 6" xfId="27572"/>
    <cellStyle name="Note 4 18 2" xfId="27573"/>
    <cellStyle name="Note 4 23 2" xfId="27574"/>
    <cellStyle name="链接单元格 2 2 3 2 2" xfId="27575"/>
    <cellStyle name="Note 4 18 3" xfId="27576"/>
    <cellStyle name="Note 4 23 3" xfId="27577"/>
    <cellStyle name="Note 4 19 2" xfId="27578"/>
    <cellStyle name="Note 4 24 2" xfId="27579"/>
    <cellStyle name="链接单元格 2 2 3 3 2" xfId="27580"/>
    <cellStyle name="Note 4 19 3" xfId="27581"/>
    <cellStyle name="Note 4 24 3" xfId="27582"/>
    <cellStyle name="Note 4 2" xfId="27583"/>
    <cellStyle name="Note 4 2 10" xfId="27584"/>
    <cellStyle name="Note 4 2 10 3" xfId="27585"/>
    <cellStyle name="Note 4 2 11" xfId="27586"/>
    <cellStyle name="Note 4 2 11 3" xfId="27587"/>
    <cellStyle name="Note 4 2 12" xfId="27588"/>
    <cellStyle name="Note 4 2 13" xfId="27589"/>
    <cellStyle name="Note 4 2 14" xfId="27590"/>
    <cellStyle name="计算 3 2 2 5 4 2" xfId="27591"/>
    <cellStyle name="Note 4 2 15" xfId="27592"/>
    <cellStyle name="Note 4 2 20" xfId="27593"/>
    <cellStyle name="Note 4 2 15 2" xfId="27594"/>
    <cellStyle name="Note 4 2 20 2" xfId="27595"/>
    <cellStyle name="Note 4 2 15 3" xfId="27596"/>
    <cellStyle name="Note 4 2 20 3" xfId="27597"/>
    <cellStyle name="Note 4 2 16 2" xfId="27598"/>
    <cellStyle name="Note 4 2 21 2" xfId="27599"/>
    <cellStyle name="Note 4 2 16 3" xfId="27600"/>
    <cellStyle name="Note 4 2 21 3" xfId="27601"/>
    <cellStyle name="Note 4 2 17 2" xfId="27602"/>
    <cellStyle name="Note 4 2 22 2" xfId="27603"/>
    <cellStyle name="Note 4 2 17 3" xfId="27604"/>
    <cellStyle name="Note 4 2 22 3" xfId="27605"/>
    <cellStyle name="Note 4 2 18 2" xfId="27606"/>
    <cellStyle name="Note 4 2 18 3" xfId="27607"/>
    <cellStyle name="Note 4 2 19" xfId="27608"/>
    <cellStyle name="Note 4 2 24" xfId="27609"/>
    <cellStyle name="Note 4 2 19 2" xfId="27610"/>
    <cellStyle name="Note 4 2 19 3" xfId="27611"/>
    <cellStyle name="Note 4 2 2" xfId="27612"/>
    <cellStyle name="Total 2 2 4 17" xfId="27613"/>
    <cellStyle name="Total 2 2 4 22" xfId="27614"/>
    <cellStyle name="Note 4 2 2 2" xfId="27615"/>
    <cellStyle name="Total 2 2 4 18" xfId="27616"/>
    <cellStyle name="Total 2 2 4 23" xfId="27617"/>
    <cellStyle name="Note 4 2 2 3" xfId="27618"/>
    <cellStyle name="Note 4 2 3" xfId="27619"/>
    <cellStyle name="Note 4 2 3 2" xfId="27620"/>
    <cellStyle name="Note 4 2 3 3" xfId="27621"/>
    <cellStyle name="Note 4 2 4" xfId="27622"/>
    <cellStyle name="Note 4 2 4 2" xfId="27623"/>
    <cellStyle name="Note 4 2 4 3" xfId="27624"/>
    <cellStyle name="Note 4 2 5" xfId="27625"/>
    <cellStyle name="Note 4 2 5 3" xfId="27626"/>
    <cellStyle name="Note 4 2 6" xfId="27627"/>
    <cellStyle name="Note 4 2 6 3" xfId="27628"/>
    <cellStyle name="Note 4 2 7" xfId="27629"/>
    <cellStyle name="Total 2 2 5 18" xfId="27630"/>
    <cellStyle name="Total 2 2 5 23" xfId="27631"/>
    <cellStyle name="Note 4 2 7 3" xfId="27632"/>
    <cellStyle name="Note 4 2 8" xfId="27633"/>
    <cellStyle name="Note 4 2 8 3" xfId="27634"/>
    <cellStyle name="Note 4 2 9" xfId="27635"/>
    <cellStyle name="Note 4 2 9 3" xfId="27636"/>
    <cellStyle name="Note 4 25" xfId="27637"/>
    <cellStyle name="Note 4 25 2" xfId="27638"/>
    <cellStyle name="链接单元格 2 2 3 4 2" xfId="27639"/>
    <cellStyle name="Note 4 25 3" xfId="27640"/>
    <cellStyle name="Note 4 26" xfId="27641"/>
    <cellStyle name="Note 4 27" xfId="27642"/>
    <cellStyle name="Note 4 3" xfId="27643"/>
    <cellStyle name="Note 4 3 10" xfId="27644"/>
    <cellStyle name="Note 4 3 10 3" xfId="27645"/>
    <cellStyle name="Note 4 3 11" xfId="27646"/>
    <cellStyle name="Note 4 3 11 3" xfId="27647"/>
    <cellStyle name="Note 4 3 12" xfId="27648"/>
    <cellStyle name="Note 4 3 13" xfId="27649"/>
    <cellStyle name="Output 2 2 2 4 18" xfId="27650"/>
    <cellStyle name="Output 2 2 2 4 23" xfId="27651"/>
    <cellStyle name="Note 4 3 13 3" xfId="27652"/>
    <cellStyle name="Note 4 3 14" xfId="27653"/>
    <cellStyle name="Note 4 3 14 3" xfId="27654"/>
    <cellStyle name="计算 3 2 2 5 9 2" xfId="27655"/>
    <cellStyle name="Note 4 3 15" xfId="27656"/>
    <cellStyle name="Note 4 3 20" xfId="27657"/>
    <cellStyle name="Note 4 3 15 2" xfId="27658"/>
    <cellStyle name="Note 4 3 20 2" xfId="27659"/>
    <cellStyle name="Note 4 3 15 3" xfId="27660"/>
    <cellStyle name="Note 4 3 20 3" xfId="27661"/>
    <cellStyle name="计算 3 2 2 5 9 3" xfId="27662"/>
    <cellStyle name="Note 4 3 16" xfId="27663"/>
    <cellStyle name="Note 4 3 21" xfId="27664"/>
    <cellStyle name="Note 4 3 16 2" xfId="27665"/>
    <cellStyle name="Note 4 3 21 2" xfId="27666"/>
    <cellStyle name="Note 4 3 16 3" xfId="27667"/>
    <cellStyle name="Note 4 3 21 3" xfId="27668"/>
    <cellStyle name="Note 4 3 17" xfId="27669"/>
    <cellStyle name="Note 4 3 22" xfId="27670"/>
    <cellStyle name="常规 15 3 7 3 2" xfId="27671"/>
    <cellStyle name="Note 4 3 17 3" xfId="27672"/>
    <cellStyle name="Note 4 3 22 3" xfId="27673"/>
    <cellStyle name="Note 4 3 18" xfId="27674"/>
    <cellStyle name="Note 4 3 23" xfId="27675"/>
    <cellStyle name="Note 4 3 18 2" xfId="27676"/>
    <cellStyle name="Note 4 3 19" xfId="27677"/>
    <cellStyle name="Note 4 3 24" xfId="27678"/>
    <cellStyle name="Note 4 3 19 2" xfId="27679"/>
    <cellStyle name="Note 4 3 2" xfId="27680"/>
    <cellStyle name="Note 4 3 2 2" xfId="27681"/>
    <cellStyle name="Note 4 3 2 3" xfId="27682"/>
    <cellStyle name="Note 4 3 3" xfId="27683"/>
    <cellStyle name="Note 4 3 3 2" xfId="27684"/>
    <cellStyle name="Note 4 3 3 3" xfId="27685"/>
    <cellStyle name="Note 4 3 4" xfId="27686"/>
    <cellStyle name="Note 4 3 4 2" xfId="27687"/>
    <cellStyle name="Note 4 3 5" xfId="27688"/>
    <cellStyle name="Note 4 3 5 2" xfId="27689"/>
    <cellStyle name="Total 2 2 2 2 8" xfId="27690"/>
    <cellStyle name="Note 4 3 6" xfId="27691"/>
    <cellStyle name="Note 4 3 6 2" xfId="27692"/>
    <cellStyle name="Total 2 2 2 3 8" xfId="27693"/>
    <cellStyle name="Note 4 3 7" xfId="27694"/>
    <cellStyle name="Note 4 3 8" xfId="27695"/>
    <cellStyle name="Note 4 3 9" xfId="27696"/>
    <cellStyle name="输出 3 2 2 5 20 3" xfId="27697"/>
    <cellStyle name="输出 3 2 2 5 15 3" xfId="27698"/>
    <cellStyle name="常规 13 8 2" xfId="27699"/>
    <cellStyle name="Note 4 4" xfId="27700"/>
    <cellStyle name="常规 12 2 2 5 2" xfId="27701"/>
    <cellStyle name="Note 4 4 10 3" xfId="27702"/>
    <cellStyle name="常规 12 2 2 6 2" xfId="27703"/>
    <cellStyle name="Note 4 4 11 3" xfId="27704"/>
    <cellStyle name="Note 4 4 12 3" xfId="27705"/>
    <cellStyle name="Output 2 2 3 4 17" xfId="27706"/>
    <cellStyle name="Output 2 2 3 4 22" xfId="27707"/>
    <cellStyle name="Note 4 4 13 2" xfId="27708"/>
    <cellStyle name="Output 2 2 3 4 18" xfId="27709"/>
    <cellStyle name="Output 2 2 3 4 23" xfId="27710"/>
    <cellStyle name="Note 4 4 13 3" xfId="27711"/>
    <cellStyle name="Note 4 4 14" xfId="27712"/>
    <cellStyle name="Note 4 4 14 2" xfId="27713"/>
    <cellStyle name="Note 4 4 14 3" xfId="27714"/>
    <cellStyle name="S5 2_3.3-精装超高层土建 (铝模)" xfId="27715"/>
    <cellStyle name="Note 4 4 15" xfId="27716"/>
    <cellStyle name="Note 4 4 20" xfId="27717"/>
    <cellStyle name="Note 4 4 15 2" xfId="27718"/>
    <cellStyle name="Note 4 4 20 2" xfId="27719"/>
    <cellStyle name="Note 4 4 15 3" xfId="27720"/>
    <cellStyle name="Note 4 4 20 3" xfId="27721"/>
    <cellStyle name="汇总 2 3 5 12 2" xfId="27722"/>
    <cellStyle name="Note 4 4 16" xfId="27723"/>
    <cellStyle name="Note 4 4 21" xfId="27724"/>
    <cellStyle name="Note 4 4 16 2" xfId="27725"/>
    <cellStyle name="Note 4 4 21 2" xfId="27726"/>
    <cellStyle name="Note 4 4 16 3" xfId="27727"/>
    <cellStyle name="Note 4 4 21 3" xfId="27728"/>
    <cellStyle name="汇总 2 3 5 12 3" xfId="27729"/>
    <cellStyle name="Note 4 4 17" xfId="27730"/>
    <cellStyle name="Note 4 4 22" xfId="27731"/>
    <cellStyle name="Note 4 4 17 2" xfId="27732"/>
    <cellStyle name="Note 4 4 22 2" xfId="27733"/>
    <cellStyle name="Note 4 4 17 3" xfId="27734"/>
    <cellStyle name="Note 4 4 22 3" xfId="27735"/>
    <cellStyle name="Note 4 4 18 2" xfId="27736"/>
    <cellStyle name="Note 4 4 18 3" xfId="27737"/>
    <cellStyle name="Note 4 4 19 2" xfId="27738"/>
    <cellStyle name="常规 13 8 2 2" xfId="27739"/>
    <cellStyle name="Note 4 4 2" xfId="27740"/>
    <cellStyle name="Note 4 4 2 2" xfId="27741"/>
    <cellStyle name="Total 2 4 3 11 3" xfId="27742"/>
    <cellStyle name="Note 4 4 2 3" xfId="27743"/>
    <cellStyle name="常规 13 8 2 3" xfId="27744"/>
    <cellStyle name="Note 4 4 3" xfId="27745"/>
    <cellStyle name="常规 13 8 2 3 2" xfId="27746"/>
    <cellStyle name="Note 4 4 3 2" xfId="27747"/>
    <cellStyle name="Total 2 4 3 12 3" xfId="27748"/>
    <cellStyle name="Note 4 4 4" xfId="27749"/>
    <cellStyle name="Note 4 4 4 2" xfId="27750"/>
    <cellStyle name="Total 2 4 3 13 3" xfId="27751"/>
    <cellStyle name="Note 4 4 5" xfId="27752"/>
    <cellStyle name="Note 4 4 5 2" xfId="27753"/>
    <cellStyle name="Total 2 2 3 2 8" xfId="27754"/>
    <cellStyle name="Total 2 4 3 14 3" xfId="27755"/>
    <cellStyle name="常规 3 2 4 2 2 2 11" xfId="27756"/>
    <cellStyle name="Note 4 4 6" xfId="27757"/>
    <cellStyle name="Note 4 4 6 2" xfId="27758"/>
    <cellStyle name="Total 2 2 3 3 8" xfId="27759"/>
    <cellStyle name="Total 2 4 3 15 3" xfId="27760"/>
    <cellStyle name="Total 2 4 3 20 3" xfId="27761"/>
    <cellStyle name="Note 4 4 7" xfId="27762"/>
    <cellStyle name="Note 4 4 7 2" xfId="27763"/>
    <cellStyle name="Total 2 2 3 4 8" xfId="27764"/>
    <cellStyle name="Total 2 4 3 16 3" xfId="27765"/>
    <cellStyle name="Total 2 4 3 21 3" xfId="27766"/>
    <cellStyle name="Note 4 4 7 3" xfId="27767"/>
    <cellStyle name="Total 2 2 3 4 9" xfId="27768"/>
    <cellStyle name="Note 4 4 8" xfId="27769"/>
    <cellStyle name="Note 4 4 8 2" xfId="27770"/>
    <cellStyle name="Total 2 4 3 17 3" xfId="27771"/>
    <cellStyle name="Total 2 4 3 22 3" xfId="27772"/>
    <cellStyle name="差 2 8" xfId="27773"/>
    <cellStyle name="Note 4 4 8 3" xfId="27774"/>
    <cellStyle name="差 2 9" xfId="27775"/>
    <cellStyle name="Note 4 4 9" xfId="27776"/>
    <cellStyle name="Note 4 4 9 2" xfId="27777"/>
    <cellStyle name="Total 2 4 3 18 3" xfId="27778"/>
    <cellStyle name="差 3 8" xfId="27779"/>
    <cellStyle name="Note 4 4 9 3" xfId="27780"/>
    <cellStyle name="差 3 9" xfId="27781"/>
    <cellStyle name="Note 4 5" xfId="27782"/>
    <cellStyle name="Note 4 5 3" xfId="27783"/>
    <cellStyle name="Note 4 6 2" xfId="27784"/>
    <cellStyle name="Note 4 6 3" xfId="27785"/>
    <cellStyle name="Note 4 7 2" xfId="27786"/>
    <cellStyle name="Note 4 8" xfId="27787"/>
    <cellStyle name="Note 4 8 2" xfId="27788"/>
    <cellStyle name="Note 4 9 2" xfId="27789"/>
    <cellStyle name="Note 5" xfId="27790"/>
    <cellStyle name="Note 5 10" xfId="27791"/>
    <cellStyle name="Note 6 3 2 3" xfId="27792"/>
    <cellStyle name="常规 10 2 3 3 2 5 4" xfId="27793"/>
    <cellStyle name="Note 5 10 2" xfId="27794"/>
    <cellStyle name="Note 5 10 3" xfId="27795"/>
    <cellStyle name="输出 3 10 11 2" xfId="27796"/>
    <cellStyle name="Note 5 11" xfId="27797"/>
    <cellStyle name="Total 3 2 4 15 2" xfId="27798"/>
    <cellStyle name="Total 3 2 4 20 2" xfId="27799"/>
    <cellStyle name="Output 2 4 2 2 2" xfId="27800"/>
    <cellStyle name="输出 3 10 11 3" xfId="27801"/>
    <cellStyle name="Note 5 12" xfId="27802"/>
    <cellStyle name="Total 3 2 4 15 3" xfId="27803"/>
    <cellStyle name="Total 3 2 4 20 3" xfId="27804"/>
    <cellStyle name="Output 2 4 2 2 3" xfId="27805"/>
    <cellStyle name="Note 5 12 2" xfId="27806"/>
    <cellStyle name="Note 5 12 3" xfId="27807"/>
    <cellStyle name="输入 2 2 2 5 6 2" xfId="27808"/>
    <cellStyle name="Note 5 13" xfId="27809"/>
    <cellStyle name="Note 5 13 2" xfId="27810"/>
    <cellStyle name="常规 24 2 5" xfId="27811"/>
    <cellStyle name="常规 24 4 2 2" xfId="27812"/>
    <cellStyle name="Note 5 13 3" xfId="27813"/>
    <cellStyle name="常规 24 2 6" xfId="27814"/>
    <cellStyle name="输入 2 2 2 5 6 3" xfId="27815"/>
    <cellStyle name="Note 5 14" xfId="27816"/>
    <cellStyle name="Note 5 14 2" xfId="27817"/>
    <cellStyle name="Output 2 2 3 2 10 3" xfId="27818"/>
    <cellStyle name="常规 24 3 5" xfId="27819"/>
    <cellStyle name="常规 24 4 3 2" xfId="27820"/>
    <cellStyle name="Note 5 14 3" xfId="27821"/>
    <cellStyle name="常规 24 3 6" xfId="27822"/>
    <cellStyle name="Note 5 15" xfId="27823"/>
    <cellStyle name="Note 5 20" xfId="27824"/>
    <cellStyle name="Note 5 15 2" xfId="27825"/>
    <cellStyle name="Note 5 20 2" xfId="27826"/>
    <cellStyle name="Output 2 2 3 2 11 3" xfId="27827"/>
    <cellStyle name="常规 24 4 5" xfId="27828"/>
    <cellStyle name="Note 5 15 3" xfId="27829"/>
    <cellStyle name="Note 5 20 3" xfId="27830"/>
    <cellStyle name="常规 24 4 6" xfId="27831"/>
    <cellStyle name="常规 24 4 4 2" xfId="27832"/>
    <cellStyle name="Note 5 16" xfId="27833"/>
    <cellStyle name="Note 5 21" xfId="27834"/>
    <cellStyle name="Note 5 16 2" xfId="27835"/>
    <cellStyle name="Note 5 21 2" xfId="27836"/>
    <cellStyle name="Output 2 2 3 2 12 3" xfId="27837"/>
    <cellStyle name="常规 24 5 5" xfId="27838"/>
    <cellStyle name="Note 5 16 3" xfId="27839"/>
    <cellStyle name="Note 5 21 3" xfId="27840"/>
    <cellStyle name="常规 24 5 6" xfId="27841"/>
    <cellStyle name="Note 5 17 2" xfId="27842"/>
    <cellStyle name="Note 5 22 2" xfId="27843"/>
    <cellStyle name="Output 2 2 3 2 13 3" xfId="27844"/>
    <cellStyle name="常规 24 6 5" xfId="27845"/>
    <cellStyle name="Note 5 17 3" xfId="27846"/>
    <cellStyle name="Note 5 22 3" xfId="27847"/>
    <cellStyle name="常规 24 6 6" xfId="27848"/>
    <cellStyle name="Note 5 18 2" xfId="27849"/>
    <cellStyle name="Note 5 23 2" xfId="27850"/>
    <cellStyle name="Output 2 2 3 2 14 3" xfId="27851"/>
    <cellStyle name="常规 24 7 5" xfId="27852"/>
    <cellStyle name="Note 5 18 3" xfId="27853"/>
    <cellStyle name="Note 5 23 3" xfId="27854"/>
    <cellStyle name="常规 24 7 6" xfId="27855"/>
    <cellStyle name="Note 5 19 2" xfId="27856"/>
    <cellStyle name="Note 5 24 2" xfId="27857"/>
    <cellStyle name="Output 2 2 3 2 15 3" xfId="27858"/>
    <cellStyle name="Output 2 2 3 2 20 3" xfId="27859"/>
    <cellStyle name="Note 5 19 3" xfId="27860"/>
    <cellStyle name="Note 5 24 3" xfId="27861"/>
    <cellStyle name="Total 7 2 17" xfId="27862"/>
    <cellStyle name="Total 7 2 22" xfId="27863"/>
    <cellStyle name="Note 5 2" xfId="27864"/>
    <cellStyle name="Note 5 2 10" xfId="27865"/>
    <cellStyle name="Note 5 2 10 2" xfId="27866"/>
    <cellStyle name="Note 7 3 5 3" xfId="27867"/>
    <cellStyle name="Output 2 5 2 5 2" xfId="27868"/>
    <cellStyle name="Note 5 2 10 3" xfId="27869"/>
    <cellStyle name="常规 10 2 4 2 8" xfId="27870"/>
    <cellStyle name="Note 5 2 11 2" xfId="27871"/>
    <cellStyle name="Note 7 3 6 3" xfId="27872"/>
    <cellStyle name="Output 2 5 2 6 2" xfId="27873"/>
    <cellStyle name="常规 10 2 4 2 9" xfId="27874"/>
    <cellStyle name="Note 5 2 11 3" xfId="27875"/>
    <cellStyle name="Note 5 2 12 2" xfId="27876"/>
    <cellStyle name="Note 7 3 7 3" xfId="27877"/>
    <cellStyle name="Output 2 5 2 7 2" xfId="27878"/>
    <cellStyle name="Note 5 2 12 3" xfId="27879"/>
    <cellStyle name="Note 5 2 13" xfId="27880"/>
    <cellStyle name="常规 2 2 7 2 6 2" xfId="27881"/>
    <cellStyle name="常规 10 2 4 2 4 4" xfId="27882"/>
    <cellStyle name="Note 5 2 13 2" xfId="27883"/>
    <cellStyle name="Note 7 3 8 3" xfId="27884"/>
    <cellStyle name="Output 2 5 2 8 2" xfId="27885"/>
    <cellStyle name="Note 5 2 13 3" xfId="27886"/>
    <cellStyle name="Note 5 2 14" xfId="27887"/>
    <cellStyle name="Note 5 2 14 2" xfId="27888"/>
    <cellStyle name="Note 7 3 9 3" xfId="27889"/>
    <cellStyle name="Output 2 5 2 9 2" xfId="27890"/>
    <cellStyle name="Note 5 2 14 3" xfId="27891"/>
    <cellStyle name="Note 5 2 15" xfId="27892"/>
    <cellStyle name="Note 5 2 20" xfId="27893"/>
    <cellStyle name="Note 5 2 15 2" xfId="27894"/>
    <cellStyle name="Note 5 2 20 2" xfId="27895"/>
    <cellStyle name="Note 5 2 15 3" xfId="27896"/>
    <cellStyle name="Note 5 2 20 3" xfId="27897"/>
    <cellStyle name="Note 5 2 16" xfId="27898"/>
    <cellStyle name="Note 5 2 21" xfId="27899"/>
    <cellStyle name="Note 5 2 16 2" xfId="27900"/>
    <cellStyle name="Note 5 2 21 2" xfId="27901"/>
    <cellStyle name="Note 5 2 16 3" xfId="27902"/>
    <cellStyle name="Note 5 2 21 3" xfId="27903"/>
    <cellStyle name="Note 5 2 17" xfId="27904"/>
    <cellStyle name="Note 5 2 22" xfId="27905"/>
    <cellStyle name="Note 5 2 17 2" xfId="27906"/>
    <cellStyle name="Note 5 2 22 2" xfId="27907"/>
    <cellStyle name="Note 5 2 17 3" xfId="27908"/>
    <cellStyle name="Note 5 2 22 3" xfId="27909"/>
    <cellStyle name="Note 5 2 18 2" xfId="27910"/>
    <cellStyle name="Note 5 2 18 3" xfId="27911"/>
    <cellStyle name="Total 7 2 17 2" xfId="27912"/>
    <cellStyle name="Total 7 2 22 2" xfId="27913"/>
    <cellStyle name="Note 5 2 2" xfId="27914"/>
    <cellStyle name="检查单元格 5 4" xfId="27915"/>
    <cellStyle name="Note 5 2 2 3" xfId="27916"/>
    <cellStyle name="Total 7 2 17 3" xfId="27917"/>
    <cellStyle name="Total 7 2 22 3" xfId="27918"/>
    <cellStyle name="Note 5 2 3" xfId="27919"/>
    <cellStyle name="Note 5 2 4" xfId="27920"/>
    <cellStyle name="Note 5 2 4 3" xfId="27921"/>
    <cellStyle name="Note 5 2 5" xfId="27922"/>
    <cellStyle name="Note 5 2 5 3" xfId="27923"/>
    <cellStyle name="Total 3 3 13 3" xfId="27924"/>
    <cellStyle name="Note 5 2 6 2" xfId="27925"/>
    <cellStyle name="Note 5 2 6 3" xfId="27926"/>
    <cellStyle name="Note 5 2 7" xfId="27927"/>
    <cellStyle name="Total 3 3 14 3" xfId="27928"/>
    <cellStyle name="Note 5 2 7 2" xfId="27929"/>
    <cellStyle name="Note 5 2 7 3" xfId="27930"/>
    <cellStyle name="Note 5 2 8" xfId="27931"/>
    <cellStyle name="Total 3 3 15 3" xfId="27932"/>
    <cellStyle name="Total 3 3 20 3" xfId="27933"/>
    <cellStyle name="Note 5 2 8 2" xfId="27934"/>
    <cellStyle name="Note 5 2 8 3" xfId="27935"/>
    <cellStyle name="Note 5 2 9" xfId="27936"/>
    <cellStyle name="Total 3 3 16 3" xfId="27937"/>
    <cellStyle name="Total 3 3 21 3" xfId="27938"/>
    <cellStyle name="Note 5 2 9 2" xfId="27939"/>
    <cellStyle name="Note 5 2 9 3" xfId="27940"/>
    <cellStyle name="Note 5 25" xfId="27941"/>
    <cellStyle name="Note 5 25 2" xfId="27942"/>
    <cellStyle name="Output 2 2 3 2 16 3" xfId="27943"/>
    <cellStyle name="Output 2 2 3 2 21 3" xfId="27944"/>
    <cellStyle name="Note 5 25 3" xfId="27945"/>
    <cellStyle name="Note 5 26" xfId="27946"/>
    <cellStyle name="输出 3 2 2 5 21 2" xfId="27947"/>
    <cellStyle name="输出 3 2 2 5 16 2" xfId="27948"/>
    <cellStyle name="Total 7 2 18" xfId="27949"/>
    <cellStyle name="Total 7 2 23" xfId="27950"/>
    <cellStyle name="Note 5 3" xfId="27951"/>
    <cellStyle name="Note 5 3 10" xfId="27952"/>
    <cellStyle name="Note 5 3 10 2" xfId="27953"/>
    <cellStyle name="Note 5 3 10 3" xfId="27954"/>
    <cellStyle name="Note 5 3 11" xfId="27955"/>
    <cellStyle name="Note 5 3 11 2" xfId="27956"/>
    <cellStyle name="Note 5 3 11 3" xfId="27957"/>
    <cellStyle name="Note 5 3 12" xfId="27958"/>
    <cellStyle name="Note 5 3 12 2" xfId="27959"/>
    <cellStyle name="标题 1 3 2 6" xfId="27960"/>
    <cellStyle name="Note 5 3 12 3" xfId="27961"/>
    <cellStyle name="标题 1 3 2 7" xfId="27962"/>
    <cellStyle name="Note 5 3 13 3" xfId="27963"/>
    <cellStyle name="强调文字颜色 6 2 4 4 2" xfId="27964"/>
    <cellStyle name="Note 5 3 14" xfId="27965"/>
    <cellStyle name="Note 5 3 14 3" xfId="27966"/>
    <cellStyle name="Note 5 3 15" xfId="27967"/>
    <cellStyle name="Note 5 3 20" xfId="27968"/>
    <cellStyle name="Note 5 3 15 3" xfId="27969"/>
    <cellStyle name="Note 5 3 20 3" xfId="27970"/>
    <cellStyle name="Note 5 3 16 3" xfId="27971"/>
    <cellStyle name="Note 5 3 21 3" xfId="27972"/>
    <cellStyle name="Note 5 3 17" xfId="27973"/>
    <cellStyle name="Note 5 3 22" xfId="27974"/>
    <cellStyle name="Note 5 3 17 3" xfId="27975"/>
    <cellStyle name="Note 5 3 22 3" xfId="27976"/>
    <cellStyle name="Note 5 3 18 3" xfId="27977"/>
    <cellStyle name="Note 5 3 19 3" xfId="27978"/>
    <cellStyle name="Total 7 2 18 2" xfId="27979"/>
    <cellStyle name="Note 5 3 2" xfId="27980"/>
    <cellStyle name="Note 5 3 2 3" xfId="27981"/>
    <cellStyle name="常规 15 3 2 2 6" xfId="27982"/>
    <cellStyle name="差_B包一标段-南通宏华清单（最终版） 7 2" xfId="27983"/>
    <cellStyle name="Total 7 2 18 3" xfId="27984"/>
    <cellStyle name="Note 5 3 3" xfId="27985"/>
    <cellStyle name="Note 5 3 4" xfId="27986"/>
    <cellStyle name="Note 5 3 4 3" xfId="27987"/>
    <cellStyle name="常规 15 3 2 4 6" xfId="27988"/>
    <cellStyle name="差_B包一标段-南通宏华清单（最终版） 9 2" xfId="27989"/>
    <cellStyle name="Note 5 3 5" xfId="27990"/>
    <cellStyle name="Note 5 3 5 3" xfId="27991"/>
    <cellStyle name="常规 15 3 2 5 6" xfId="27992"/>
    <cellStyle name="Note 5 3 6" xfId="27993"/>
    <cellStyle name="Note 5 3 6 2" xfId="27994"/>
    <cellStyle name="常规 15 3 2 6 5" xfId="27995"/>
    <cellStyle name="Note 5 3 6 3" xfId="27996"/>
    <cellStyle name="常规 15 3 2 6 6" xfId="27997"/>
    <cellStyle name="Note 5 3 7" xfId="27998"/>
    <cellStyle name="Note 5 3 7 2" xfId="27999"/>
    <cellStyle name="Note 5 3 7 3" xfId="28000"/>
    <cellStyle name="Note 5 3 8" xfId="28001"/>
    <cellStyle name="Note 5 3 8 3" xfId="28002"/>
    <cellStyle name="Note 5 3 9" xfId="28003"/>
    <cellStyle name="Note 5 3 9 2" xfId="28004"/>
    <cellStyle name="Note 5 3 9 3" xfId="28005"/>
    <cellStyle name="输出 3 2 2 5 21 3" xfId="28006"/>
    <cellStyle name="输出 3 2 2 5 16 3" xfId="28007"/>
    <cellStyle name="Total 7 2 19" xfId="28008"/>
    <cellStyle name="Total 7 2 24" xfId="28009"/>
    <cellStyle name="常规 13 9 2" xfId="28010"/>
    <cellStyle name="Note 5 4" xfId="28011"/>
    <cellStyle name="注释 2 3 5 3 3" xfId="28012"/>
    <cellStyle name="Note 5 4 10 2" xfId="28013"/>
    <cellStyle name="Note 5 4 10 3" xfId="28014"/>
    <cellStyle name="注释 2 3 5 4 3" xfId="28015"/>
    <cellStyle name="Note 5 4 11 2" xfId="28016"/>
    <cellStyle name="Total 2 5 2 6" xfId="28017"/>
    <cellStyle name="Note 5 4 11 3" xfId="28018"/>
    <cellStyle name="Total 2 5 2 7" xfId="28019"/>
    <cellStyle name="注释 2 3 5 5 3" xfId="28020"/>
    <cellStyle name="Note 5 4 12 2" xfId="28021"/>
    <cellStyle name="Total 2 5 3 6" xfId="28022"/>
    <cellStyle name="Note 5 4 12 3" xfId="28023"/>
    <cellStyle name="Total 2 5 3 7" xfId="28024"/>
    <cellStyle name="Note 5 4 13" xfId="28025"/>
    <cellStyle name="注释 2 3 5 6 3" xfId="28026"/>
    <cellStyle name="Note 5 4 13 2" xfId="28027"/>
    <cellStyle name="Total 2 5 4 6" xfId="28028"/>
    <cellStyle name="差_B包一标段-南通宏华清单（最终版） 3" xfId="28029"/>
    <cellStyle name="Note 5 4 13 3" xfId="28030"/>
    <cellStyle name="Total 2 5 4 7" xfId="28031"/>
    <cellStyle name="差_B包一标段-南通宏华清单（最终版） 4" xfId="28032"/>
    <cellStyle name="Note 5 4 14" xfId="28033"/>
    <cellStyle name="注释 2 3 5 7 3" xfId="28034"/>
    <cellStyle name="Note 5 4 14 2" xfId="28035"/>
    <cellStyle name="Note 5 4 14 3" xfId="28036"/>
    <cellStyle name="Note 5 4 15" xfId="28037"/>
    <cellStyle name="Note 5 4 20" xfId="28038"/>
    <cellStyle name="注释 2 3 5 8 3" xfId="28039"/>
    <cellStyle name="Note 5 4 15 2" xfId="28040"/>
    <cellStyle name="Note 5 4 20 2" xfId="28041"/>
    <cellStyle name="Note 5 4 15 3" xfId="28042"/>
    <cellStyle name="Note 5 4 20 3" xfId="28043"/>
    <cellStyle name="Note 5 4 16" xfId="28044"/>
    <cellStyle name="Note 5 4 21" xfId="28045"/>
    <cellStyle name="注释 2 3 5 9 3" xfId="28046"/>
    <cellStyle name="Note 5 4 16 2" xfId="28047"/>
    <cellStyle name="Note 5 4 21 2" xfId="28048"/>
    <cellStyle name="Note 5 4 17" xfId="28049"/>
    <cellStyle name="Note 5 4 22" xfId="28050"/>
    <cellStyle name="Note 5 4 17 2" xfId="28051"/>
    <cellStyle name="Note 5 4 22 2" xfId="28052"/>
    <cellStyle name="Note 5 4 17 3" xfId="28053"/>
    <cellStyle name="Note 5 4 22 3" xfId="28054"/>
    <cellStyle name="Note 5 4 18 2" xfId="28055"/>
    <cellStyle name="Note 5 4 18 3" xfId="28056"/>
    <cellStyle name="常规 10 2 3 3 2 3 2 3" xfId="28057"/>
    <cellStyle name="Note 5 4 19 2" xfId="28058"/>
    <cellStyle name="常规 10 2 3 3 2 3 2 4" xfId="28059"/>
    <cellStyle name="Note 5 4 19 3" xfId="28060"/>
    <cellStyle name="Total 7 2 19 2" xfId="28061"/>
    <cellStyle name="Note 5 4 2" xfId="28062"/>
    <cellStyle name="Note 5 4 2 3" xfId="28063"/>
    <cellStyle name="常规 15 3 3 2 6" xfId="28064"/>
    <cellStyle name="Total 7 2 19 3" xfId="28065"/>
    <cellStyle name="Note 5 4 3" xfId="28066"/>
    <cellStyle name="Note 5 4 3 3" xfId="28067"/>
    <cellStyle name="常规 15 3 3 3 6" xfId="28068"/>
    <cellStyle name="Note 5 4 4" xfId="28069"/>
    <cellStyle name="Note 5 4 5" xfId="28070"/>
    <cellStyle name="Note 5 4 6" xfId="28071"/>
    <cellStyle name="Note 5 4 6 2" xfId="28072"/>
    <cellStyle name="Note 5 4 6 3" xfId="28073"/>
    <cellStyle name="Note 5 4 7" xfId="28074"/>
    <cellStyle name="Note 5 4 7 2" xfId="28075"/>
    <cellStyle name="Note 5 4 7 3" xfId="28076"/>
    <cellStyle name="Note 5 4 8" xfId="28077"/>
    <cellStyle name="Note 5 4 8 2" xfId="28078"/>
    <cellStyle name="Note 5 4 8 3" xfId="28079"/>
    <cellStyle name="输入 2 7 2 2 6 3" xfId="28080"/>
    <cellStyle name="Note 5 4 9 2" xfId="28081"/>
    <cellStyle name="Note 5 4 9 3" xfId="28082"/>
    <cellStyle name="常规 13 9 3" xfId="28083"/>
    <cellStyle name="Note 5 5" xfId="28084"/>
    <cellStyle name="常规 13 9 3 2" xfId="28085"/>
    <cellStyle name="Note 5 5 2" xfId="28086"/>
    <cellStyle name="常规 13 9 3 3" xfId="28087"/>
    <cellStyle name="Note 5 5 3" xfId="28088"/>
    <cellStyle name="Note 5 6 2" xfId="28089"/>
    <cellStyle name="Note 5 6 3" xfId="28090"/>
    <cellStyle name="Note 5 7 2" xfId="28091"/>
    <cellStyle name="Note 5 7 3" xfId="28092"/>
    <cellStyle name="Note 5 8" xfId="28093"/>
    <cellStyle name="Note 5 8 2" xfId="28094"/>
    <cellStyle name="Note 5 8 3" xfId="28095"/>
    <cellStyle name="Note 5 9" xfId="28096"/>
    <cellStyle name="汇总 2 2 2 5 14" xfId="28097"/>
    <cellStyle name="Note 5 9 2" xfId="28098"/>
    <cellStyle name="汇总 2 2 2 5 20" xfId="28099"/>
    <cellStyle name="汇总 2 2 2 5 15" xfId="28100"/>
    <cellStyle name="Note 5 9 3" xfId="28101"/>
    <cellStyle name="Note 6 10" xfId="28102"/>
    <cellStyle name="Note 6 3 7 3" xfId="28103"/>
    <cellStyle name="Note 6 10 2" xfId="28104"/>
    <cellStyle name="Note 6 10 3" xfId="28105"/>
    <cellStyle name="Output 2 4 2 7 2" xfId="28106"/>
    <cellStyle name="输出 3 10 21 2" xfId="28107"/>
    <cellStyle name="输出 3 10 16 2" xfId="28108"/>
    <cellStyle name="Note 6 11" xfId="28109"/>
    <cellStyle name="Note 6 11 2" xfId="28110"/>
    <cellStyle name="Note 6 11 3" xfId="28111"/>
    <cellStyle name="Output 2 4 2 7 3" xfId="28112"/>
    <cellStyle name="输出 3 10 21 3" xfId="28113"/>
    <cellStyle name="输出 3 10 16 3" xfId="28114"/>
    <cellStyle name="Note 6 12" xfId="28115"/>
    <cellStyle name="Note 6 12 2" xfId="28116"/>
    <cellStyle name="Note 6 12 3" xfId="28117"/>
    <cellStyle name="Note 6 13" xfId="28118"/>
    <cellStyle name="输入 3 2 2 5 24" xfId="28119"/>
    <cellStyle name="输入 3 2 2 5 19" xfId="28120"/>
    <cellStyle name="Note 6 13 2" xfId="28121"/>
    <cellStyle name="Note 6 13 3" xfId="28122"/>
    <cellStyle name="Note 6 14" xfId="28123"/>
    <cellStyle name="Note 6 14 2" xfId="28124"/>
    <cellStyle name="Output 2 2 3 3 10 3" xfId="28125"/>
    <cellStyle name="Note 6 14 3" xfId="28126"/>
    <cellStyle name="Note 6 15" xfId="28127"/>
    <cellStyle name="Note 6 20" xfId="28128"/>
    <cellStyle name="Note 6 15 2" xfId="28129"/>
    <cellStyle name="Note 6 20 2" xfId="28130"/>
    <cellStyle name="Output 2 2 3 3 11 3" xfId="28131"/>
    <cellStyle name="Note 6 15 3" xfId="28132"/>
    <cellStyle name="Note 6 20 3" xfId="28133"/>
    <cellStyle name="Note 6 16" xfId="28134"/>
    <cellStyle name="Note 6 21" xfId="28135"/>
    <cellStyle name="Note 8 12 2" xfId="28136"/>
    <cellStyle name="Note 6 16 2" xfId="28137"/>
    <cellStyle name="Note 6 21 2" xfId="28138"/>
    <cellStyle name="Output 2 2 3 3 12 3" xfId="28139"/>
    <cellStyle name="Note 6 16 3" xfId="28140"/>
    <cellStyle name="Note 6 21 3" xfId="28141"/>
    <cellStyle name="Note 6 17" xfId="28142"/>
    <cellStyle name="Note 6 22" xfId="28143"/>
    <cellStyle name="Note 8 12 3" xfId="28144"/>
    <cellStyle name="Note 6 17 2" xfId="28145"/>
    <cellStyle name="Note 6 22 2" xfId="28146"/>
    <cellStyle name="Output 2 2 3 3 13 3" xfId="28147"/>
    <cellStyle name="Note 6 17 3" xfId="28148"/>
    <cellStyle name="Note 6 22 3" xfId="28149"/>
    <cellStyle name="Note 6 18" xfId="28150"/>
    <cellStyle name="Note 6 23" xfId="28151"/>
    <cellStyle name="Note 6 18 2" xfId="28152"/>
    <cellStyle name="Note 6 23 2" xfId="28153"/>
    <cellStyle name="Output 2 2 3 3 14 3" xfId="28154"/>
    <cellStyle name="Note 6 18 3" xfId="28155"/>
    <cellStyle name="Note 6 23 3" xfId="28156"/>
    <cellStyle name="Note 6 19" xfId="28157"/>
    <cellStyle name="Note 6 24" xfId="28158"/>
    <cellStyle name="Note 6 19 2" xfId="28159"/>
    <cellStyle name="Note 6 24 2" xfId="28160"/>
    <cellStyle name="Output 2 2 3 3 15 3" xfId="28161"/>
    <cellStyle name="Output 2 2 3 3 20 3" xfId="28162"/>
    <cellStyle name="Note 6 19 3" xfId="28163"/>
    <cellStyle name="Note 6 24 3" xfId="28164"/>
    <cellStyle name="Note 6 2" xfId="28165"/>
    <cellStyle name="Note 6 2 10" xfId="28166"/>
    <cellStyle name="计算 5 2 2" xfId="28167"/>
    <cellStyle name="常规 2 2 4 3 6" xfId="28168"/>
    <cellStyle name="Note 6 2 10 2" xfId="28169"/>
    <cellStyle name="Note 6 2 10 3" xfId="28170"/>
    <cellStyle name="Note 6 2 11 2" xfId="28171"/>
    <cellStyle name="Note 6 2 11 3" xfId="28172"/>
    <cellStyle name="Note 6 2 12" xfId="28173"/>
    <cellStyle name="Note 6 2 12 2" xfId="28174"/>
    <cellStyle name="Note 6 2 12 3" xfId="28175"/>
    <cellStyle name="Note 6 2 13" xfId="28176"/>
    <cellStyle name="Note 6 2 13 2" xfId="28177"/>
    <cellStyle name="Note 6 2 13 3" xfId="28178"/>
    <cellStyle name="计算 5 6" xfId="28179"/>
    <cellStyle name="Output 5 2 5 2" xfId="28180"/>
    <cellStyle name="Note 6 2 14" xfId="28181"/>
    <cellStyle name="Note 6 2 14 2" xfId="28182"/>
    <cellStyle name="Note 6 2 14 3" xfId="28183"/>
    <cellStyle name="Output 5 2 5 3" xfId="28184"/>
    <cellStyle name="Note 6 2 15" xfId="28185"/>
    <cellStyle name="Note 6 2 20" xfId="28186"/>
    <cellStyle name="Note 6 2 15 2" xfId="28187"/>
    <cellStyle name="Note 6 2 20 2" xfId="28188"/>
    <cellStyle name="Note 6 2 15 3" xfId="28189"/>
    <cellStyle name="Note 6 2 20 3" xfId="28190"/>
    <cellStyle name="Note 6 2 16" xfId="28191"/>
    <cellStyle name="Note 6 2 21" xfId="28192"/>
    <cellStyle name="Note 6 2 16 2" xfId="28193"/>
    <cellStyle name="Note 6 2 21 2" xfId="28194"/>
    <cellStyle name="Note 6 2 16 3" xfId="28195"/>
    <cellStyle name="Note 6 2 21 3" xfId="28196"/>
    <cellStyle name="计算 2 2 2" xfId="28197"/>
    <cellStyle name="Note 6 2 17" xfId="28198"/>
    <cellStyle name="Note 6 2 22" xfId="28199"/>
    <cellStyle name="计算 2 2 2 2" xfId="28200"/>
    <cellStyle name="Note 6 2 17 2" xfId="28201"/>
    <cellStyle name="Note 6 2 22 2" xfId="28202"/>
    <cellStyle name="常规 15 3 2 6 2 2" xfId="28203"/>
    <cellStyle name="计算 2 2 2 3" xfId="28204"/>
    <cellStyle name="Note 6 2 17 3" xfId="28205"/>
    <cellStyle name="Note 6 2 22 3" xfId="28206"/>
    <cellStyle name="计算 2 2 3 2" xfId="28207"/>
    <cellStyle name="Note 6 2 18 2" xfId="28208"/>
    <cellStyle name="常规 15 3 2 6 3 2" xfId="28209"/>
    <cellStyle name="计算 2 2 3 3" xfId="28210"/>
    <cellStyle name="Note 6 2 18 3" xfId="28211"/>
    <cellStyle name="计算 2 2 4 2" xfId="28212"/>
    <cellStyle name="Note 6 2 19 2" xfId="28213"/>
    <cellStyle name="常规 15 3 2 6 4 2" xfId="28214"/>
    <cellStyle name="Note 6 2 19 3" xfId="28215"/>
    <cellStyle name="Note 6 2 7" xfId="28216"/>
    <cellStyle name="Total 2 4 2 12 2" xfId="28217"/>
    <cellStyle name="Note 6 2 7 2" xfId="28218"/>
    <cellStyle name="Note 6 2 8" xfId="28219"/>
    <cellStyle name="Total 2 4 2 12 3" xfId="28220"/>
    <cellStyle name="Note 6 2 8 2" xfId="28221"/>
    <cellStyle name="Note 6 2 9" xfId="28222"/>
    <cellStyle name="Note 6 2 9 2" xfId="28223"/>
    <cellStyle name="Note 6 25" xfId="28224"/>
    <cellStyle name="Note 6 25 2" xfId="28225"/>
    <cellStyle name="Output 2 2 3 3 16 3" xfId="28226"/>
    <cellStyle name="Output 2 2 3 3 21 3" xfId="28227"/>
    <cellStyle name="Note 6 25 3" xfId="28228"/>
    <cellStyle name="Note 6 26" xfId="28229"/>
    <cellStyle name="Note 6 27" xfId="28230"/>
    <cellStyle name="Note 6 3" xfId="28231"/>
    <cellStyle name="常规 23 2 2 3 3" xfId="28232"/>
    <cellStyle name="Note 6 3 13" xfId="28233"/>
    <cellStyle name="Note 6 3 13 2" xfId="28234"/>
    <cellStyle name="Note 6 3 13 3" xfId="28235"/>
    <cellStyle name="Note 6 3 14" xfId="28236"/>
    <cellStyle name="Note 6 3 14 2" xfId="28237"/>
    <cellStyle name="Note 6 3 14 3" xfId="28238"/>
    <cellStyle name="Note 6 3 15" xfId="28239"/>
    <cellStyle name="Note 6 3 20" xfId="28240"/>
    <cellStyle name="常规 2 4 2 3" xfId="28241"/>
    <cellStyle name="Note 6 3 15 2" xfId="28242"/>
    <cellStyle name="Note 6 3 20 2" xfId="28243"/>
    <cellStyle name="常规 2 4 2 4" xfId="28244"/>
    <cellStyle name="Note 6 3 15 3" xfId="28245"/>
    <cellStyle name="Note 6 3 20 3" xfId="28246"/>
    <cellStyle name="Note 6 3 16" xfId="28247"/>
    <cellStyle name="Note 6 3 21" xfId="28248"/>
    <cellStyle name="输出 2 5 5 3" xfId="28249"/>
    <cellStyle name="常规 2 4 3 3" xfId="28250"/>
    <cellStyle name="Note 6 3 16 2" xfId="28251"/>
    <cellStyle name="Note 6 3 21 2" xfId="28252"/>
    <cellStyle name="输出 2 5 5 4" xfId="28253"/>
    <cellStyle name="常规 2 4 3 4" xfId="28254"/>
    <cellStyle name="Note 6 3 16 3" xfId="28255"/>
    <cellStyle name="Note 6 3 21 3" xfId="28256"/>
    <cellStyle name="计算 2 7 2" xfId="28257"/>
    <cellStyle name="Note 6 3 17" xfId="28258"/>
    <cellStyle name="Note 6 3 22" xfId="28259"/>
    <cellStyle name="常规 2 4 4 3" xfId="28260"/>
    <cellStyle name="Note 6 3 17 2" xfId="28261"/>
    <cellStyle name="Note 6 3 22 2" xfId="28262"/>
    <cellStyle name="常规 2 4 4 4" xfId="28263"/>
    <cellStyle name="Note 6 3 17 3" xfId="28264"/>
    <cellStyle name="Note 6 3 22 3" xfId="28265"/>
    <cellStyle name="常规 2 4 5 3" xfId="28266"/>
    <cellStyle name="Note 6 3 18 2" xfId="28267"/>
    <cellStyle name="常规 2 4 5 4" xfId="28268"/>
    <cellStyle name="Note 6 3 18 3" xfId="28269"/>
    <cellStyle name="常规 2 4 6 3" xfId="28270"/>
    <cellStyle name="Note 6 3 19 2" xfId="28271"/>
    <cellStyle name="常规 2 4 6 4" xfId="28272"/>
    <cellStyle name="Note 6 3 19 3" xfId="28273"/>
    <cellStyle name="计算 2 4 3 4 2 3 3" xfId="28274"/>
    <cellStyle name="Note 6 3 2" xfId="28275"/>
    <cellStyle name="Note 6 3 2 2" xfId="28276"/>
    <cellStyle name="常规 10 2 3 3 2 5 3" xfId="28277"/>
    <cellStyle name="Note 6 3 3" xfId="28278"/>
    <cellStyle name="好_B包一标段-南通宏华清单（最终版） 8 2" xfId="28279"/>
    <cellStyle name="Note 6 3 4" xfId="28280"/>
    <cellStyle name="Note 6 3 4 2" xfId="28281"/>
    <cellStyle name="常规 10 2 3 3 2 7 3" xfId="28282"/>
    <cellStyle name="Note 6 3 4 3" xfId="28283"/>
    <cellStyle name="常规 10 2 3 3 2 7 4" xfId="28284"/>
    <cellStyle name="Note 6 3 5" xfId="28285"/>
    <cellStyle name="Note 6 3 5 2" xfId="28286"/>
    <cellStyle name="常规 10 2 3 3 2 8 3" xfId="28287"/>
    <cellStyle name="Note 6 3 5 3" xfId="28288"/>
    <cellStyle name="常规 10 2 3 3 2 8 4" xfId="28289"/>
    <cellStyle name="Note 6 3 6 3" xfId="28290"/>
    <cellStyle name="Note 6 3 7 2" xfId="28291"/>
    <cellStyle name="Note 6 3 9" xfId="28292"/>
    <cellStyle name="Note 6 3 9 2" xfId="28293"/>
    <cellStyle name="Note 6 3 9 3" xfId="28294"/>
    <cellStyle name="Note 6 4" xfId="28295"/>
    <cellStyle name="输入 3 2 3" xfId="28296"/>
    <cellStyle name="Note 6 4 15 2" xfId="28297"/>
    <cellStyle name="Note 6 4 20 2" xfId="28298"/>
    <cellStyle name="输入 3 2 4" xfId="28299"/>
    <cellStyle name="Note 6 4 15 3" xfId="28300"/>
    <cellStyle name="Note 6 4 20 3" xfId="28301"/>
    <cellStyle name="输入 3 3 3" xfId="28302"/>
    <cellStyle name="Note 6 4 16 2" xfId="28303"/>
    <cellStyle name="Note 6 4 21 2" xfId="28304"/>
    <cellStyle name="输入 3 3 4" xfId="28305"/>
    <cellStyle name="Note 6 4 16 3" xfId="28306"/>
    <cellStyle name="Note 6 4 21 3" xfId="28307"/>
    <cellStyle name="输入 3 4 3" xfId="28308"/>
    <cellStyle name="Note 6 4 17 2" xfId="28309"/>
    <cellStyle name="Note 6 4 22 2" xfId="28310"/>
    <cellStyle name="输入 3 4 4" xfId="28311"/>
    <cellStyle name="Note 6 4 17 3" xfId="28312"/>
    <cellStyle name="Note 6 4 22 3" xfId="28313"/>
    <cellStyle name="输入 3 5 3" xfId="28314"/>
    <cellStyle name="输入 3 2 2 5 10 2" xfId="28315"/>
    <cellStyle name="Note 6 4 18 2" xfId="28316"/>
    <cellStyle name="输入 3 5 4" xfId="28317"/>
    <cellStyle name="输入 3 2 2 5 10 3" xfId="28318"/>
    <cellStyle name="Note 6 4 18 3" xfId="28319"/>
    <cellStyle name="输入 3 6 3" xfId="28320"/>
    <cellStyle name="输入 3 2 2 5 11 2" xfId="28321"/>
    <cellStyle name="Note 6 4 19 2" xfId="28322"/>
    <cellStyle name="输入 3 6 4" xfId="28323"/>
    <cellStyle name="输入 3 2 2 5 11 3" xfId="28324"/>
    <cellStyle name="Note 6 4 19 3" xfId="28325"/>
    <cellStyle name="Note 6 4 2" xfId="28326"/>
    <cellStyle name="Note 6 4 2 2" xfId="28327"/>
    <cellStyle name="Note 6 4 2 3" xfId="28328"/>
    <cellStyle name="Note 6 4 3" xfId="28329"/>
    <cellStyle name="Note 6 4 3 2" xfId="28330"/>
    <cellStyle name="Note 6 4 3 3" xfId="28331"/>
    <cellStyle name="好_B包一标段-南通宏华清单（最终版） 9 2" xfId="28332"/>
    <cellStyle name="Note 6 4 4" xfId="28333"/>
    <cellStyle name="Note 6 4 4 2" xfId="28334"/>
    <cellStyle name="Note 6 4 4 3" xfId="28335"/>
    <cellStyle name="Note 6 4 5" xfId="28336"/>
    <cellStyle name="Note 6 4 5 2" xfId="28337"/>
    <cellStyle name="Note 6 4 5 3" xfId="28338"/>
    <cellStyle name="Note 6 4 6" xfId="28339"/>
    <cellStyle name="Note 6 4 6 2" xfId="28340"/>
    <cellStyle name="Note 6 4 6 3" xfId="28341"/>
    <cellStyle name="Note 6 4 7" xfId="28342"/>
    <cellStyle name="Total 2 4 2 14 2" xfId="28343"/>
    <cellStyle name="Note 6 4 7 2" xfId="28344"/>
    <cellStyle name="Note 6 4 7 3" xfId="28345"/>
    <cellStyle name="Note 6 4 8" xfId="28346"/>
    <cellStyle name="Total 2 4 2 14 3" xfId="28347"/>
    <cellStyle name="Note 6 4 8 2" xfId="28348"/>
    <cellStyle name="Note 6 4 8 3" xfId="28349"/>
    <cellStyle name="Note 6 4 9" xfId="28350"/>
    <cellStyle name="Note 6 4 9 2" xfId="28351"/>
    <cellStyle name="Note 6 4 9 3" xfId="28352"/>
    <cellStyle name="Note 6 5" xfId="28353"/>
    <cellStyle name="Note 6 5 2" xfId="28354"/>
    <cellStyle name="Note 6 5 3" xfId="28355"/>
    <cellStyle name="Note 6 6" xfId="28356"/>
    <cellStyle name="Note 6 6 2" xfId="28357"/>
    <cellStyle name="常规 13 2 11" xfId="28358"/>
    <cellStyle name="Note 6 6 3" xfId="28359"/>
    <cellStyle name="Note 6 7" xfId="28360"/>
    <cellStyle name="Note 6 7 2" xfId="28361"/>
    <cellStyle name="Note 6 7 3" xfId="28362"/>
    <cellStyle name="Note 6 8" xfId="28363"/>
    <cellStyle name="Note 6 8 2" xfId="28364"/>
    <cellStyle name="Note 6 8 3" xfId="28365"/>
    <cellStyle name="Note 6 9" xfId="28366"/>
    <cellStyle name="Note 6 9 2" xfId="28367"/>
    <cellStyle name="Note 6 9 3" xfId="28368"/>
    <cellStyle name="Note 7 10 2" xfId="28369"/>
    <cellStyle name="Note 7 10 3" xfId="28370"/>
    <cellStyle name="Note 7 11 2" xfId="28371"/>
    <cellStyle name="Note 7 11 3" xfId="28372"/>
    <cellStyle name="Note 7 12 2" xfId="28373"/>
    <cellStyle name="Note 7 12 3" xfId="28374"/>
    <cellStyle name="Note 7 14" xfId="28375"/>
    <cellStyle name="Output 3 2 4 5 3" xfId="28376"/>
    <cellStyle name="Note 7 14 2" xfId="28377"/>
    <cellStyle name="Output 2 2 3 4 10 3" xfId="28378"/>
    <cellStyle name="Note 7 15 2" xfId="28379"/>
    <cellStyle name="Note 7 20 2" xfId="28380"/>
    <cellStyle name="Output 2 2 3 4 11 3" xfId="28381"/>
    <cellStyle name="Note 7 16 2" xfId="28382"/>
    <cellStyle name="Note 7 21 2" xfId="28383"/>
    <cellStyle name="Output 2 2 3 4 12 3" xfId="28384"/>
    <cellStyle name="Note 7 17" xfId="28385"/>
    <cellStyle name="Note 7 22" xfId="28386"/>
    <cellStyle name="Note 8 17 3" xfId="28387"/>
    <cellStyle name="Note 8 22 3" xfId="28388"/>
    <cellStyle name="Note 7 17 2" xfId="28389"/>
    <cellStyle name="Note 7 22 2" xfId="28390"/>
    <cellStyle name="Output 2 2 3 4 13 3" xfId="28391"/>
    <cellStyle name="Note 7 17 3" xfId="28392"/>
    <cellStyle name="Note 7 22 3" xfId="28393"/>
    <cellStyle name="Note 7 18" xfId="28394"/>
    <cellStyle name="Note 7 23" xfId="28395"/>
    <cellStyle name="汇总 2 4 5 13 2" xfId="28396"/>
    <cellStyle name="Note 7 19" xfId="28397"/>
    <cellStyle name="Note 7 24" xfId="28398"/>
    <cellStyle name="Note 7 19 2" xfId="28399"/>
    <cellStyle name="Note 7 24 2" xfId="28400"/>
    <cellStyle name="Output 2 2 3 4 15 3" xfId="28401"/>
    <cellStyle name="Output 2 2 3 4 20 3" xfId="28402"/>
    <cellStyle name="Note 7 2" xfId="28403"/>
    <cellStyle name="强调文字颜色 3 4 4" xfId="28404"/>
    <cellStyle name="Note 7 2 10" xfId="28405"/>
    <cellStyle name="强调文字颜色 3 4 4 2" xfId="28406"/>
    <cellStyle name="Note 7 2 10 2" xfId="28407"/>
    <cellStyle name="Note 7 2 10 3" xfId="28408"/>
    <cellStyle name="强调文字颜色 3 4 5" xfId="28409"/>
    <cellStyle name="Note 7 2 11" xfId="28410"/>
    <cellStyle name="强调文字颜色 3 4 5 2" xfId="28411"/>
    <cellStyle name="Note 7 2 11 2" xfId="28412"/>
    <cellStyle name="Note 7 2 11 3" xfId="28413"/>
    <cellStyle name="强调文字颜色 3 4 6" xfId="28414"/>
    <cellStyle name="Note 7 2 12" xfId="28415"/>
    <cellStyle name="Note 7 2 12 2" xfId="28416"/>
    <cellStyle name="Note 7 2 12 3" xfId="28417"/>
    <cellStyle name="千位分隔 3 2 4 4" xfId="28418"/>
    <cellStyle name="Note 7 2 13" xfId="28419"/>
    <cellStyle name="常规 2 2 6 3 2" xfId="28420"/>
    <cellStyle name="Note 7 2 13 2" xfId="28421"/>
    <cellStyle name="Note 7 2 13 3" xfId="28422"/>
    <cellStyle name="Note 7 2 14" xfId="28423"/>
    <cellStyle name="Note 7 2 14 2" xfId="28424"/>
    <cellStyle name="Note 7 2 14 3" xfId="28425"/>
    <cellStyle name="Note 7 2 15" xfId="28426"/>
    <cellStyle name="Note 7 2 20" xfId="28427"/>
    <cellStyle name="常规 10 2 3 3 2 4" xfId="28428"/>
    <cellStyle name="Note 7 2 15 2" xfId="28429"/>
    <cellStyle name="Note 7 2 20 2" xfId="28430"/>
    <cellStyle name="常规 10 2 3 3 2 5" xfId="28431"/>
    <cellStyle name="Note 7 2 15 3" xfId="28432"/>
    <cellStyle name="Note 7 2 20 3" xfId="28433"/>
    <cellStyle name="Note 7 2 16" xfId="28434"/>
    <cellStyle name="Note 7 2 21" xfId="28435"/>
    <cellStyle name="Note 7 2 16 2" xfId="28436"/>
    <cellStyle name="Note 7 2 21 2" xfId="28437"/>
    <cellStyle name="Note 7 2 16 3" xfId="28438"/>
    <cellStyle name="Note 7 2 21 3" xfId="28439"/>
    <cellStyle name="Note 7 2 17" xfId="28440"/>
    <cellStyle name="Note 7 2 22" xfId="28441"/>
    <cellStyle name="计算 7 2 2 2" xfId="28442"/>
    <cellStyle name="常规 7_3.3-精装超高层土建 (铝模)" xfId="28443"/>
    <cellStyle name="Note 7 2 17 2" xfId="28444"/>
    <cellStyle name="Note 7 2 22 2" xfId="28445"/>
    <cellStyle name="Note 7 2 17 3" xfId="28446"/>
    <cellStyle name="Note 7 2 22 3" xfId="28447"/>
    <cellStyle name="Note 7 2 18 2" xfId="28448"/>
    <cellStyle name="Note 7 2 18 3" xfId="28449"/>
    <cellStyle name="Note 7 2 19 2" xfId="28450"/>
    <cellStyle name="Note 7 2 19 3" xfId="28451"/>
    <cellStyle name="标题 4 2 5 3" xfId="28452"/>
    <cellStyle name="Note 7 2 2" xfId="28453"/>
    <cellStyle name="Note 7 2 2 3" xfId="28454"/>
    <cellStyle name="标题 4 2 5 4" xfId="28455"/>
    <cellStyle name="Note 7 2 3" xfId="28456"/>
    <cellStyle name="Total 4 4 17 2" xfId="28457"/>
    <cellStyle name="Total 4 4 22 2" xfId="28458"/>
    <cellStyle name="Note 7 2 3 3" xfId="28459"/>
    <cellStyle name="输出 3 6 5 7" xfId="28460"/>
    <cellStyle name="Note 7 2 4 3" xfId="28461"/>
    <cellStyle name="Note 7 2 5" xfId="28462"/>
    <cellStyle name="差_万科紫台总包单项工程汇总表（合同版） 2 2 3" xfId="28463"/>
    <cellStyle name="差_万科紫台总包单项工程汇总表（合同版）_3.3-精装超高层土建 (铝模) 4" xfId="28464"/>
    <cellStyle name="Note 7 2 5 3" xfId="28465"/>
    <cellStyle name="Note 7 2 6 3" xfId="28466"/>
    <cellStyle name="Note 7 2 7" xfId="28467"/>
    <cellStyle name="Output 3 2 4 15 2" xfId="28468"/>
    <cellStyle name="Output 3 2 4 20 2" xfId="28469"/>
    <cellStyle name="差_万科紫台总包单项工程汇总表（合同版） 2 2 5" xfId="28470"/>
    <cellStyle name="Note 7 2 8" xfId="28471"/>
    <cellStyle name="Output 3 2 4 15 3" xfId="28472"/>
    <cellStyle name="Output 3 2 4 20 3" xfId="28473"/>
    <cellStyle name="好_万科金色城市23号地块安装部分模拟清单（2011.11.21.浩）_3.3-精装超高层土建 (铝模) 6" xfId="28474"/>
    <cellStyle name="Output 6 3 17 3" xfId="28475"/>
    <cellStyle name="Output 6 3 22 3" xfId="28476"/>
    <cellStyle name="Note 7 2 8 2" xfId="28477"/>
    <cellStyle name="Note 7 2 9" xfId="28478"/>
    <cellStyle name="Output 6 3 18 3" xfId="28479"/>
    <cellStyle name="Note 7 2 9 2" xfId="28480"/>
    <cellStyle name="汇总 2 4 5 13 3" xfId="28481"/>
    <cellStyle name="Note 7 25" xfId="28482"/>
    <cellStyle name="标题 4 3 4 2" xfId="28483"/>
    <cellStyle name="Note 7 25 2" xfId="28484"/>
    <cellStyle name="Output 2 2 3 4 16 3" xfId="28485"/>
    <cellStyle name="Output 2 2 3 4 21 3" xfId="28486"/>
    <cellStyle name="标题 4 3 4 2 2" xfId="28487"/>
    <cellStyle name="Note 7 25 3" xfId="28488"/>
    <cellStyle name="Note 7 26" xfId="28489"/>
    <cellStyle name="标题 4 3 4 3" xfId="28490"/>
    <cellStyle name="Note 7 27" xfId="28491"/>
    <cellStyle name="标题 4 3 4 4" xfId="28492"/>
    <cellStyle name="Note 7 3" xfId="28493"/>
    <cellStyle name="Note 7 3 10 2" xfId="28494"/>
    <cellStyle name="常规 12 2 2 8" xfId="28495"/>
    <cellStyle name="Note 7 3 10 3" xfId="28496"/>
    <cellStyle name="Note 7 3 11 3" xfId="28497"/>
    <cellStyle name="Note 7 3 12 3" xfId="28498"/>
    <cellStyle name="计算 2 11 2 3 3 2 2 2" xfId="28499"/>
    <cellStyle name="Note 7 3 13 2" xfId="28500"/>
    <cellStyle name="计算 2 11 2 3 3 2 2 3" xfId="28501"/>
    <cellStyle name="Note 7 3 13 3" xfId="28502"/>
    <cellStyle name="Note 7 3 14" xfId="28503"/>
    <cellStyle name="Note 7 3 14 2" xfId="28504"/>
    <cellStyle name="Output 4 3 2 2" xfId="28505"/>
    <cellStyle name="Note 7 3 14 3" xfId="28506"/>
    <cellStyle name="Note 7 3 15" xfId="28507"/>
    <cellStyle name="Note 7 3 20" xfId="28508"/>
    <cellStyle name="Output 4 3 3 2" xfId="28509"/>
    <cellStyle name="Note 7 3 15 3" xfId="28510"/>
    <cellStyle name="Note 7 3 20 3" xfId="28511"/>
    <cellStyle name="输出 2 2 4 2" xfId="28512"/>
    <cellStyle name="Note 7 3 16" xfId="28513"/>
    <cellStyle name="Note 7 3 21" xfId="28514"/>
    <cellStyle name="Output 4 3 4 2" xfId="28515"/>
    <cellStyle name="Note 7 3 16 3" xfId="28516"/>
    <cellStyle name="Note 7 3 21 3" xfId="28517"/>
    <cellStyle name="Note 7 3 17" xfId="28518"/>
    <cellStyle name="Note 7 3 22" xfId="28519"/>
    <cellStyle name="Output 4 3 5 2" xfId="28520"/>
    <cellStyle name="Note 7 3 17 3" xfId="28521"/>
    <cellStyle name="Note 7 3 22 3" xfId="28522"/>
    <cellStyle name="标题 4 2 6 4 2" xfId="28523"/>
    <cellStyle name="Note 7 3 3 2" xfId="28524"/>
    <cellStyle name="Note 7 3 5 2" xfId="28525"/>
    <cellStyle name="差_万科紫台总包单项工程汇总表（合同版） 2 3 3 2" xfId="28526"/>
    <cellStyle name="常规 10 2 4 2 7" xfId="28527"/>
    <cellStyle name="Note 7 3 6 2" xfId="28528"/>
    <cellStyle name="差_万科紫台总包单项工程汇总表（合同版） 2 3 4 2" xfId="28529"/>
    <cellStyle name="Note 7 3 7" xfId="28530"/>
    <cellStyle name="Output 3 2 4 16 2" xfId="28531"/>
    <cellStyle name="Output 3 2 4 21 2" xfId="28532"/>
    <cellStyle name="差_万科紫台总包单项工程汇总表（合同版） 2 3 5" xfId="28533"/>
    <cellStyle name="Note 7 3 7 2" xfId="28534"/>
    <cellStyle name="Note 7 3 8" xfId="28535"/>
    <cellStyle name="Output 3 2 4 16 3" xfId="28536"/>
    <cellStyle name="Output 3 2 4 21 3" xfId="28537"/>
    <cellStyle name="Note 7 3 8 2" xfId="28538"/>
    <cellStyle name="Note 7 3 9" xfId="28539"/>
    <cellStyle name="Note 7 3 9 2" xfId="28540"/>
    <cellStyle name="Note 7 4" xfId="28541"/>
    <cellStyle name="Note 7 4 10" xfId="28542"/>
    <cellStyle name="Note 7 4 10 2" xfId="28543"/>
    <cellStyle name="Note 7 4 10 3" xfId="28544"/>
    <cellStyle name="Note 7 4 11" xfId="28545"/>
    <cellStyle name="Note 7 4 11 2" xfId="28546"/>
    <cellStyle name="Note 7 4 11 3" xfId="28547"/>
    <cellStyle name="Note 7 4 12" xfId="28548"/>
    <cellStyle name="Note 7 4 13" xfId="28549"/>
    <cellStyle name="Note 7 4 13 2" xfId="28550"/>
    <cellStyle name="Note 7 4 13 3" xfId="28551"/>
    <cellStyle name="Note 7 4 14" xfId="28552"/>
    <cellStyle name="Note 7 4 14 2" xfId="28553"/>
    <cellStyle name="Note 7 4 14 3" xfId="28554"/>
    <cellStyle name="Note 7 4 15" xfId="28555"/>
    <cellStyle name="Note 7 4 20" xfId="28556"/>
    <cellStyle name="Note 7 4 15 2" xfId="28557"/>
    <cellStyle name="Note 7 4 20 2" xfId="28558"/>
    <cellStyle name="Note 7 4 15 3" xfId="28559"/>
    <cellStyle name="Note 7 4 20 3" xfId="28560"/>
    <cellStyle name="Note 7 4 16" xfId="28561"/>
    <cellStyle name="Note 7 4 21" xfId="28562"/>
    <cellStyle name="Note 7 4 16 2" xfId="28563"/>
    <cellStyle name="Note 7 4 21 2" xfId="28564"/>
    <cellStyle name="Note 7 4 16 3" xfId="28565"/>
    <cellStyle name="Note 7 4 21 3" xfId="28566"/>
    <cellStyle name="Note 7 4 17" xfId="28567"/>
    <cellStyle name="Note 7 4 22" xfId="28568"/>
    <cellStyle name="Note 7 4 3 2" xfId="28569"/>
    <cellStyle name="Output 3 5 12 2" xfId="28570"/>
    <cellStyle name="汇总 3 4 4 2 2 2" xfId="28571"/>
    <cellStyle name="Note 7 4 3 3" xfId="28572"/>
    <cellStyle name="Output 3 5 12 3" xfId="28573"/>
    <cellStyle name="Note 7 4 4 2" xfId="28574"/>
    <cellStyle name="Output 3 5 13 2" xfId="28575"/>
    <cellStyle name="差_万科金色城市23号地块安装部分模拟清单（2011.11.21.浩） 2 2 5" xfId="28576"/>
    <cellStyle name="Note 7 4 4 3" xfId="28577"/>
    <cellStyle name="Output 3 5 13 3" xfId="28578"/>
    <cellStyle name="Note 7 4 5 2" xfId="28579"/>
    <cellStyle name="Output 3 5 14 2" xfId="28580"/>
    <cellStyle name="差_万科金色城市23号地块安装部分模拟清单（2011.11.21.浩） 2 3 5" xfId="28581"/>
    <cellStyle name="Note 7 4 5 3" xfId="28582"/>
    <cellStyle name="Output 3 5 14 3" xfId="28583"/>
    <cellStyle name="Note 7 4 6" xfId="28584"/>
    <cellStyle name="Output 3 5 15" xfId="28585"/>
    <cellStyle name="Output 3 5 20" xfId="28586"/>
    <cellStyle name="常规 10 2 5 2 7" xfId="28587"/>
    <cellStyle name="Note 7 4 6 2" xfId="28588"/>
    <cellStyle name="Output 3 5 15 2" xfId="28589"/>
    <cellStyle name="Output 3 5 20 2" xfId="28590"/>
    <cellStyle name="Total 3 3 2 10" xfId="28591"/>
    <cellStyle name="常规 10 2 5 2 8" xfId="28592"/>
    <cellStyle name="Note 7 4 6 3" xfId="28593"/>
    <cellStyle name="Output 3 5 15 3" xfId="28594"/>
    <cellStyle name="Output 3 5 20 3" xfId="28595"/>
    <cellStyle name="Total 3 3 2 11" xfId="28596"/>
    <cellStyle name="Note 7 4 7" xfId="28597"/>
    <cellStyle name="Output 3 2 4 17 2" xfId="28598"/>
    <cellStyle name="Output 3 2 4 22 2" xfId="28599"/>
    <cellStyle name="Output 3 5 16" xfId="28600"/>
    <cellStyle name="Output 3 5 21" xfId="28601"/>
    <cellStyle name="Note 7 4 7 2" xfId="28602"/>
    <cellStyle name="Output 3 5 16 2" xfId="28603"/>
    <cellStyle name="Output 3 5 21 2" xfId="28604"/>
    <cellStyle name="Note 7 4 7 3" xfId="28605"/>
    <cellStyle name="Output 3 5 16 3" xfId="28606"/>
    <cellStyle name="Output 3 5 21 3" xfId="28607"/>
    <cellStyle name="Note 7 4 8" xfId="28608"/>
    <cellStyle name="Output 3 2 4 17 3" xfId="28609"/>
    <cellStyle name="Output 3 2 4 22 3" xfId="28610"/>
    <cellStyle name="Output 3 5 17" xfId="28611"/>
    <cellStyle name="Output 3 5 22" xfId="28612"/>
    <cellStyle name="Note 7 4 9" xfId="28613"/>
    <cellStyle name="Output 3 5 18" xfId="28614"/>
    <cellStyle name="Output 3 5 23" xfId="28615"/>
    <cellStyle name="输入 2 2_3.3-精装超高层土建 (铝模)" xfId="28616"/>
    <cellStyle name="Note 7 5" xfId="28617"/>
    <cellStyle name="Note 7 5 3" xfId="28618"/>
    <cellStyle name="Note 7 6" xfId="28619"/>
    <cellStyle name="Note 7 7" xfId="28620"/>
    <cellStyle name="Note 7 7 3" xfId="28621"/>
    <cellStyle name="Note 7 8" xfId="28622"/>
    <cellStyle name="Note 7 8 2" xfId="28623"/>
    <cellStyle name="Note 7 8 3" xfId="28624"/>
    <cellStyle name="Note 7 9" xfId="28625"/>
    <cellStyle name="Note 7 9 2" xfId="28626"/>
    <cellStyle name="Output 3 6 11" xfId="28627"/>
    <cellStyle name="Note 7 9 3" xfId="28628"/>
    <cellStyle name="Output 3 6 12" xfId="28629"/>
    <cellStyle name="Note 8" xfId="28630"/>
    <cellStyle name="Note 8 10 2" xfId="28631"/>
    <cellStyle name="Note 8 10 3" xfId="28632"/>
    <cellStyle name="Note 8 11 2" xfId="28633"/>
    <cellStyle name="Note 8 11 3" xfId="28634"/>
    <cellStyle name="Note 8 12" xfId="28635"/>
    <cellStyle name="Note 8 13" xfId="28636"/>
    <cellStyle name="Note 8 14 3" xfId="28637"/>
    <cellStyle name="Note 8 15" xfId="28638"/>
    <cellStyle name="Note 8 20" xfId="28639"/>
    <cellStyle name="Note 8 15 3" xfId="28640"/>
    <cellStyle name="Note 8 20 3" xfId="28641"/>
    <cellStyle name="好_汉阳人信汇F地块和武胜人信汇北区人防防化设备清单 20140807 3" xfId="28642"/>
    <cellStyle name="Note 8 16 3" xfId="28643"/>
    <cellStyle name="Note 8 21 3" xfId="28644"/>
    <cellStyle name="Note 8 2" xfId="28645"/>
    <cellStyle name="标题 4 3 5 3" xfId="28646"/>
    <cellStyle name="Note 8 2 2" xfId="28647"/>
    <cellStyle name="标题 4 3 5 4" xfId="28648"/>
    <cellStyle name="Note 8 2 3" xfId="28649"/>
    <cellStyle name="Note 8 4" xfId="28650"/>
    <cellStyle name="差_123_中央公园二期总承包清单（安装调） 6_8-2、工程量清单" xfId="28651"/>
    <cellStyle name="Note 8 8" xfId="28652"/>
    <cellStyle name="Note 8 8 3" xfId="28653"/>
    <cellStyle name="Note 8 9" xfId="28654"/>
    <cellStyle name="Note 8 9 3" xfId="28655"/>
    <cellStyle name="Note 9" xfId="28656"/>
    <cellStyle name="Note 9 10 2" xfId="28657"/>
    <cellStyle name="Note 9 10 3" xfId="28658"/>
    <cellStyle name="Note 9 11" xfId="28659"/>
    <cellStyle name="Note 9 11 2" xfId="28660"/>
    <cellStyle name="Note 9 11 3" xfId="28661"/>
    <cellStyle name="Note 9 12" xfId="28662"/>
    <cellStyle name="Note 9 12 2" xfId="28663"/>
    <cellStyle name="Note 9 12 3" xfId="28664"/>
    <cellStyle name="Note 9 13 3" xfId="28665"/>
    <cellStyle name="Note 9 14" xfId="28666"/>
    <cellStyle name="Note 9 14 2" xfId="28667"/>
    <cellStyle name="Note 9 14 3" xfId="28668"/>
    <cellStyle name="常规 3 2 4 2 2 2 5 3 2" xfId="28669"/>
    <cellStyle name="Note 9 15" xfId="28670"/>
    <cellStyle name="Note 9 20" xfId="28671"/>
    <cellStyle name="Note 9 15 2" xfId="28672"/>
    <cellStyle name="Note 9 20 2" xfId="28673"/>
    <cellStyle name="Note 9 15 3" xfId="28674"/>
    <cellStyle name="Note 9 20 3" xfId="28675"/>
    <cellStyle name="Note 9 16" xfId="28676"/>
    <cellStyle name="Note 9 21" xfId="28677"/>
    <cellStyle name="Note 9 16 2" xfId="28678"/>
    <cellStyle name="Note 9 21 2" xfId="28679"/>
    <cellStyle name="检查单元格 2_3.3-精装超高层土建 (铝模)" xfId="28680"/>
    <cellStyle name="Note 9 16 3" xfId="28681"/>
    <cellStyle name="Note 9 21 3" xfId="28682"/>
    <cellStyle name="Note 9 17" xfId="28683"/>
    <cellStyle name="Note 9 22" xfId="28684"/>
    <cellStyle name="Note 9 17 2" xfId="28685"/>
    <cellStyle name="Note 9 22 2" xfId="28686"/>
    <cellStyle name="Note 9 17 3" xfId="28687"/>
    <cellStyle name="Note 9 22 3" xfId="28688"/>
    <cellStyle name="Note 9 19 3" xfId="28689"/>
    <cellStyle name="Note 9 2" xfId="28690"/>
    <cellStyle name="Note 9 2 2" xfId="28691"/>
    <cellStyle name="Note 9 2 3" xfId="28692"/>
    <cellStyle name="Note 9 3" xfId="28693"/>
    <cellStyle name="Note 9 4" xfId="28694"/>
    <cellStyle name="输入 5 2 2 3 5 3" xfId="28695"/>
    <cellStyle name="Total 2 2 5 12" xfId="28696"/>
    <cellStyle name="Note 9 6 3" xfId="28697"/>
    <cellStyle name="Note 9 7" xfId="28698"/>
    <cellStyle name="好_汉阳人信汇F地块和武胜人信汇北区人防防化设备清单 20140807 2 3 4" xfId="28699"/>
    <cellStyle name="Note 9 8 3" xfId="28700"/>
    <cellStyle name="Note 9 9 3" xfId="28701"/>
    <cellStyle name="输入 3 2 5 2" xfId="28702"/>
    <cellStyle name="输出 3 4 5 10 2" xfId="28703"/>
    <cellStyle name="Note_3.3-精装超高层土建 (铝模)" xfId="28704"/>
    <cellStyle name="Output 15 3" xfId="28705"/>
    <cellStyle name="Output 20 3" xfId="28706"/>
    <cellStyle name="Output 10" xfId="28707"/>
    <cellStyle name="Output 10 10" xfId="28708"/>
    <cellStyle name="Total 7 4 17" xfId="28709"/>
    <cellStyle name="Total 7 4 22" xfId="28710"/>
    <cellStyle name="Output 10 10 2" xfId="28711"/>
    <cellStyle name="Output 6 11" xfId="28712"/>
    <cellStyle name="Total 7 4 17 2" xfId="28713"/>
    <cellStyle name="Total 7 4 22 2" xfId="28714"/>
    <cellStyle name="Output 10 10 3" xfId="28715"/>
    <cellStyle name="Output 6 12" xfId="28716"/>
    <cellStyle name="Total 7 4 17 3" xfId="28717"/>
    <cellStyle name="Total 7 4 22 3" xfId="28718"/>
    <cellStyle name="Output 10 11" xfId="28719"/>
    <cellStyle name="Total 7 4 18" xfId="28720"/>
    <cellStyle name="Total 7 4 23" xfId="28721"/>
    <cellStyle name="Title 3 3 2 2" xfId="28722"/>
    <cellStyle name="Output 10 11 2" xfId="28723"/>
    <cellStyle name="Total 7 4 18 2" xfId="28724"/>
    <cellStyle name="Output 10 11 3" xfId="28725"/>
    <cellStyle name="Total 7 4 18 3" xfId="28726"/>
    <cellStyle name="Output 10 12" xfId="28727"/>
    <cellStyle name="Total 7 4 19" xfId="28728"/>
    <cellStyle name="Total 7 4 24" xfId="28729"/>
    <cellStyle name="Total 2 2 7 2" xfId="28730"/>
    <cellStyle name="Output 10 12 2" xfId="28731"/>
    <cellStyle name="Total 7 4 19 2" xfId="28732"/>
    <cellStyle name="Output 10 12 3" xfId="28733"/>
    <cellStyle name="Total 7 4 19 3" xfId="28734"/>
    <cellStyle name="Total 2 5 10" xfId="28735"/>
    <cellStyle name="Output 10 13 2" xfId="28736"/>
    <cellStyle name="Output 10 13 3" xfId="28737"/>
    <cellStyle name="Output 10 14 2" xfId="28738"/>
    <cellStyle name="Output 10 14 3" xfId="28739"/>
    <cellStyle name="Output 10 15" xfId="28740"/>
    <cellStyle name="Output 10 20" xfId="28741"/>
    <cellStyle name="Output 10 15 2" xfId="28742"/>
    <cellStyle name="Output 10 20 2" xfId="28743"/>
    <cellStyle name="Output 7 11" xfId="28744"/>
    <cellStyle name="Output 10 15 3" xfId="28745"/>
    <cellStyle name="Output 10 20 3" xfId="28746"/>
    <cellStyle name="Output 7 12" xfId="28747"/>
    <cellStyle name="Output 10 16" xfId="28748"/>
    <cellStyle name="Output 10 21" xfId="28749"/>
    <cellStyle name="Output 10 16 3" xfId="28750"/>
    <cellStyle name="Output 10 21 3" xfId="28751"/>
    <cellStyle name="Output 10 17 2" xfId="28752"/>
    <cellStyle name="Output 10 22 2" xfId="28753"/>
    <cellStyle name="Total 2 6 10" xfId="28754"/>
    <cellStyle name="Output 10 17 3" xfId="28755"/>
    <cellStyle name="Output 10 22 3" xfId="28756"/>
    <cellStyle name="Output 10 18 2" xfId="28757"/>
    <cellStyle name="Output 10 18 3" xfId="28758"/>
    <cellStyle name="Output 10 19" xfId="28759"/>
    <cellStyle name="Output 10 24" xfId="28760"/>
    <cellStyle name="Output 10 19 2" xfId="28761"/>
    <cellStyle name="Output 10 19 3" xfId="28762"/>
    <cellStyle name="Output 10 2" xfId="28763"/>
    <cellStyle name="Output 10 2 2" xfId="28764"/>
    <cellStyle name="Total 3 4 8 2" xfId="28765"/>
    <cellStyle name="Output 10 3" xfId="28766"/>
    <cellStyle name="Output 10 3 2" xfId="28767"/>
    <cellStyle name="Output 10 4" xfId="28768"/>
    <cellStyle name="标题 1 3 3 2 2" xfId="28769"/>
    <cellStyle name="Total 3 4 8 3" xfId="28770"/>
    <cellStyle name="常规 5 3 2_3.3-精装超高层土建 (铝模)" xfId="28771"/>
    <cellStyle name="Output 10 4 2" xfId="28772"/>
    <cellStyle name="Output 2 4 4 2 3" xfId="28773"/>
    <cellStyle name="Output 10 5" xfId="28774"/>
    <cellStyle name="Output 10 5 2" xfId="28775"/>
    <cellStyle name="Output 2 4 4 3 3" xfId="28776"/>
    <cellStyle name="Output 10 6" xfId="28777"/>
    <cellStyle name="Output 10 6 2" xfId="28778"/>
    <cellStyle name="Output 2 4 4 4 3" xfId="28779"/>
    <cellStyle name="Output 10 7" xfId="28780"/>
    <cellStyle name="Output 10 7 2" xfId="28781"/>
    <cellStyle name="Output 2 4 4 5 3" xfId="28782"/>
    <cellStyle name="Output 10 8" xfId="28783"/>
    <cellStyle name="Output 10 8 2" xfId="28784"/>
    <cellStyle name="Output 2 4 4 6 3" xfId="28785"/>
    <cellStyle name="Output 10 9" xfId="28786"/>
    <cellStyle name="Output 10 9 2" xfId="28787"/>
    <cellStyle name="Output 2 4 4 7 3" xfId="28788"/>
    <cellStyle name="Output 11" xfId="28789"/>
    <cellStyle name="Output 11 2" xfId="28790"/>
    <cellStyle name="Total 3 4 9 2" xfId="28791"/>
    <cellStyle name="Output 11 3" xfId="28792"/>
    <cellStyle name="Output 12" xfId="28793"/>
    <cellStyle name="Title 4 2" xfId="28794"/>
    <cellStyle name="注释 2 5 5 13" xfId="28795"/>
    <cellStyle name="Output 12 2" xfId="28796"/>
    <cellStyle name="Title 4 2 2" xfId="28797"/>
    <cellStyle name="常规 14 10" xfId="28798"/>
    <cellStyle name="注释 2 5 5 14" xfId="28799"/>
    <cellStyle name="Output 12 3" xfId="28800"/>
    <cellStyle name="常规 14 11" xfId="28801"/>
    <cellStyle name="Output 13" xfId="28802"/>
    <cellStyle name="Title 4 3" xfId="28803"/>
    <cellStyle name="Output 13 2" xfId="28804"/>
    <cellStyle name="Title 4 3 2" xfId="28805"/>
    <cellStyle name="Output 13 3" xfId="28806"/>
    <cellStyle name="Output 14" xfId="28807"/>
    <cellStyle name="Title 4 4" xfId="28808"/>
    <cellStyle name="Output 14 3" xfId="28809"/>
    <cellStyle name="Output 15" xfId="28810"/>
    <cellStyle name="Output 20" xfId="28811"/>
    <cellStyle name="Title 4 5" xfId="28812"/>
    <cellStyle name="Output 16" xfId="28813"/>
    <cellStyle name="Output 21" xfId="28814"/>
    <cellStyle name="注释 2 2 2 5 5" xfId="28815"/>
    <cellStyle name="Output 16 2" xfId="28816"/>
    <cellStyle name="Output 21 2" xfId="28817"/>
    <cellStyle name="注释 2 2 2 5 6" xfId="28818"/>
    <cellStyle name="Output 16 3" xfId="28819"/>
    <cellStyle name="Output 21 3" xfId="28820"/>
    <cellStyle name="Output 17" xfId="28821"/>
    <cellStyle name="Output 22" xfId="28822"/>
    <cellStyle name="Output 17 2" xfId="28823"/>
    <cellStyle name="Output 22 2" xfId="28824"/>
    <cellStyle name="常规 15 10" xfId="28825"/>
    <cellStyle name="常规 66 2 2" xfId="28826"/>
    <cellStyle name="Output 17 3" xfId="28827"/>
    <cellStyle name="Output 22 3" xfId="28828"/>
    <cellStyle name="常规 15 11" xfId="28829"/>
    <cellStyle name="Total 7 4 10 2" xfId="28830"/>
    <cellStyle name="Output 18" xfId="28831"/>
    <cellStyle name="Output 23" xfId="28832"/>
    <cellStyle name="警告文本 2 3" xfId="28833"/>
    <cellStyle name="Output 18 2" xfId="28834"/>
    <cellStyle name="Output 23 2" xfId="28835"/>
    <cellStyle name="警告文本 2 4" xfId="28836"/>
    <cellStyle name="常规 66 3 2" xfId="28837"/>
    <cellStyle name="Output 18 3" xfId="28838"/>
    <cellStyle name="Output 23 3" xfId="28839"/>
    <cellStyle name="Total 7 4 10 3" xfId="28840"/>
    <cellStyle name="Output 19" xfId="28841"/>
    <cellStyle name="Output 24" xfId="28842"/>
    <cellStyle name="警告文本 3 3" xfId="28843"/>
    <cellStyle name="Output 19 2" xfId="28844"/>
    <cellStyle name="Output 24 2" xfId="28845"/>
    <cellStyle name="警告文本 3 4" xfId="28846"/>
    <cellStyle name="常规 66 4 2" xfId="28847"/>
    <cellStyle name="Output 19 3" xfId="28848"/>
    <cellStyle name="Output 24 3" xfId="28849"/>
    <cellStyle name="Output 2" xfId="28850"/>
    <cellStyle name="Title 10" xfId="28851"/>
    <cellStyle name="Output 2 10" xfId="28852"/>
    <cellStyle name="常规 38 2 2" xfId="28853"/>
    <cellStyle name="计算 2 3 5 9" xfId="28854"/>
    <cellStyle name="Output 2 10 3" xfId="28855"/>
    <cellStyle name="Total 2 2 6 5 2" xfId="28856"/>
    <cellStyle name="Output 2 11" xfId="28857"/>
    <cellStyle name="Output 2 11 3" xfId="28858"/>
    <cellStyle name="标题 4 2 7" xfId="28859"/>
    <cellStyle name="Total 2 2 6 5 3" xfId="28860"/>
    <cellStyle name="Output 2 12" xfId="28861"/>
    <cellStyle name="Output 2 12 3" xfId="28862"/>
    <cellStyle name="标题 4 3 7" xfId="28863"/>
    <cellStyle name="Output 2 13" xfId="28864"/>
    <cellStyle name="Output 2 13 3" xfId="28865"/>
    <cellStyle name="汇总 2 10 9 2" xfId="28866"/>
    <cellStyle name="Output 2 14" xfId="28867"/>
    <cellStyle name="Output 2 14 3" xfId="28868"/>
    <cellStyle name="Total 5 2 8" xfId="28869"/>
    <cellStyle name="汇总 2 10 9 3" xfId="28870"/>
    <cellStyle name="Output 2 15" xfId="28871"/>
    <cellStyle name="Output 2 20" xfId="28872"/>
    <cellStyle name="Output 2 15 3" xfId="28873"/>
    <cellStyle name="Output 2 20 3" xfId="28874"/>
    <cellStyle name="Total 5 3 8" xfId="28875"/>
    <cellStyle name="Output 2 16" xfId="28876"/>
    <cellStyle name="Output 2 21" xfId="28877"/>
    <cellStyle name="Output 2 16 2" xfId="28878"/>
    <cellStyle name="Output 2 21 2" xfId="28879"/>
    <cellStyle name="Total 5 4 7" xfId="28880"/>
    <cellStyle name="Output 2 16 3" xfId="28881"/>
    <cellStyle name="Output 2 21 3" xfId="28882"/>
    <cellStyle name="Total 5 4 8" xfId="28883"/>
    <cellStyle name="输出 4 4 2" xfId="28884"/>
    <cellStyle name="Output 2 17" xfId="28885"/>
    <cellStyle name="Output 2 22" xfId="28886"/>
    <cellStyle name="Output 2 17 2" xfId="28887"/>
    <cellStyle name="Output 2 22 2" xfId="28888"/>
    <cellStyle name="Output 2 17 3" xfId="28889"/>
    <cellStyle name="Output 2 22 3" xfId="28890"/>
    <cellStyle name="Output 2 18" xfId="28891"/>
    <cellStyle name="Output 2 23" xfId="28892"/>
    <cellStyle name="Output 2 18 2" xfId="28893"/>
    <cellStyle name="Output 2 23 2" xfId="28894"/>
    <cellStyle name="Output 2 18 3" xfId="28895"/>
    <cellStyle name="Output 2 23 3" xfId="28896"/>
    <cellStyle name="计算 3 10 21 2" xfId="28897"/>
    <cellStyle name="计算 3 10 16 2" xfId="28898"/>
    <cellStyle name="Output 2 19" xfId="28899"/>
    <cellStyle name="Output 2 2 6 8 2" xfId="28900"/>
    <cellStyle name="Output 2 24" xfId="28901"/>
    <cellStyle name="常规 4 3 2" xfId="28902"/>
    <cellStyle name="注释 4 5 10 3" xfId="28903"/>
    <cellStyle name="Output 2 19 2" xfId="28904"/>
    <cellStyle name="Output 2 24 2" xfId="28905"/>
    <cellStyle name="常规 4 3 2 2" xfId="28906"/>
    <cellStyle name="Output 2 19 3" xfId="28907"/>
    <cellStyle name="Output 2 24 3" xfId="28908"/>
    <cellStyle name="Output 2 2" xfId="28909"/>
    <cellStyle name="Title 10 2" xfId="28910"/>
    <cellStyle name="汇总 2 3 5 8" xfId="28911"/>
    <cellStyle name="Output 2 2 10 2" xfId="28912"/>
    <cellStyle name="汇总 2 3 5 9" xfId="28913"/>
    <cellStyle name="Output 2 2 10 3" xfId="28914"/>
    <cellStyle name="常规 13 2 9 2" xfId="28915"/>
    <cellStyle name="Output 2 2 11 2" xfId="28916"/>
    <cellStyle name="Output 2 2 11 3" xfId="28917"/>
    <cellStyle name="Output 2 2 12 2" xfId="28918"/>
    <cellStyle name="Output 2 2 12 3" xfId="28919"/>
    <cellStyle name="Output 2 2 13 2" xfId="28920"/>
    <cellStyle name="Output 2 2 13 3" xfId="28921"/>
    <cellStyle name="Output 2 2 14" xfId="28922"/>
    <cellStyle name="计算 3 2 3 5 12" xfId="28923"/>
    <cellStyle name="Output 2 2 14 2" xfId="28924"/>
    <cellStyle name="计算 3 2 3 5 13" xfId="28925"/>
    <cellStyle name="Output 2 2 14 3" xfId="28926"/>
    <cellStyle name="Output 2 2 15" xfId="28927"/>
    <cellStyle name="Output 2 2 20" xfId="28928"/>
    <cellStyle name="Output 2 2 16" xfId="28929"/>
    <cellStyle name="Output 2 2 21" xfId="28930"/>
    <cellStyle name="Output 2 2 17" xfId="28931"/>
    <cellStyle name="Output 2 2 22" xfId="28932"/>
    <cellStyle name="Output 2 2 18" xfId="28933"/>
    <cellStyle name="Output 2 2 23" xfId="28934"/>
    <cellStyle name="Output 2 2 18 3" xfId="28935"/>
    <cellStyle name="Output 2 2 23 3" xfId="28936"/>
    <cellStyle name="Output 2 2 19" xfId="28937"/>
    <cellStyle name="Output 2 2 24" xfId="28938"/>
    <cellStyle name="常规 6 2 2 4" xfId="28939"/>
    <cellStyle name="Output 2 2 19 3" xfId="28940"/>
    <cellStyle name="Output 2 2 24 3" xfId="28941"/>
    <cellStyle name="Output 2 2 2" xfId="28942"/>
    <cellStyle name="Output 2 2 2 10" xfId="28943"/>
    <cellStyle name="Output 2 2 2 10 2" xfId="28944"/>
    <cellStyle name="Output 2 2 2 10 3" xfId="28945"/>
    <cellStyle name="Output 2 2 2 11 2" xfId="28946"/>
    <cellStyle name="Output 2 2 2 12" xfId="28947"/>
    <cellStyle name="Output 2 2 2 12 2" xfId="28948"/>
    <cellStyle name="Output 2 2 2 12 3" xfId="28949"/>
    <cellStyle name="Output 2 2 2 13 2" xfId="28950"/>
    <cellStyle name="Output 2 2 2 13 3" xfId="28951"/>
    <cellStyle name="Output 2 2 2 14 2" xfId="28952"/>
    <cellStyle name="Output 2 2 2 14 3" xfId="28953"/>
    <cellStyle name="Output 2 2 2 15" xfId="28954"/>
    <cellStyle name="Output 2 2 2 20" xfId="28955"/>
    <cellStyle name="Output 2 2 2 15 2" xfId="28956"/>
    <cellStyle name="Output 2 2 2 20 2" xfId="28957"/>
    <cellStyle name="Output 2 2 2 15 3" xfId="28958"/>
    <cellStyle name="Output 2 2 2 20 3" xfId="28959"/>
    <cellStyle name="Output 2 2 2 16" xfId="28960"/>
    <cellStyle name="Output 2 2 2 21" xfId="28961"/>
    <cellStyle name="Total 2 2 2 2 17" xfId="28962"/>
    <cellStyle name="Total 2 2 2 2 22" xfId="28963"/>
    <cellStyle name="Output 2 2 2 16 2" xfId="28964"/>
    <cellStyle name="Output 2 2 2 21 2" xfId="28965"/>
    <cellStyle name="Output 2 2 2 17" xfId="28966"/>
    <cellStyle name="Output 2 2 2 22" xfId="28967"/>
    <cellStyle name="Output 2 2 2 17 2" xfId="28968"/>
    <cellStyle name="Output 2 2 2 22 2" xfId="28969"/>
    <cellStyle name="Output 2 2 2 17 3" xfId="28970"/>
    <cellStyle name="Output 2 2 2 22 3" xfId="28971"/>
    <cellStyle name="Output 2 2 2 18" xfId="28972"/>
    <cellStyle name="Output 2 2 2 23" xfId="28973"/>
    <cellStyle name="Output 2 2 2 18 2" xfId="28974"/>
    <cellStyle name="Output 2 2 2 23 2" xfId="28975"/>
    <cellStyle name="Output 2 2 2 18 3" xfId="28976"/>
    <cellStyle name="Output 2 2 2 23 3" xfId="28977"/>
    <cellStyle name="Output 2 2 2 19" xfId="28978"/>
    <cellStyle name="Output 2 2 2 24" xfId="28979"/>
    <cellStyle name="Output 2 2 2 19 2" xfId="28980"/>
    <cellStyle name="Output 2 2 2 24 2" xfId="28981"/>
    <cellStyle name="Output 2 2 2 19 3" xfId="28982"/>
    <cellStyle name="Output 2 2 2 24 3" xfId="28983"/>
    <cellStyle name="Output 2 2 2 2" xfId="28984"/>
    <cellStyle name="Output 2 2 2 2 14 3" xfId="28985"/>
    <cellStyle name="Output 2 2 2 2 15 3" xfId="28986"/>
    <cellStyle name="Output 2 2 2 2 20 3" xfId="28987"/>
    <cellStyle name="Output 2 2 2 2 16 2" xfId="28988"/>
    <cellStyle name="Output 2 2 2 2 21 2" xfId="28989"/>
    <cellStyle name="Output 2 2 2 2 16 3" xfId="28990"/>
    <cellStyle name="Output 2 2 2 2 21 3" xfId="28991"/>
    <cellStyle name="Output 2 2 2 2 17" xfId="28992"/>
    <cellStyle name="Output 2 2 2 2 22" xfId="28993"/>
    <cellStyle name="Output 2 2 2 2 17 2" xfId="28994"/>
    <cellStyle name="Output 2 2 2 2 22 2" xfId="28995"/>
    <cellStyle name="Output 2 2 2 2 17 3" xfId="28996"/>
    <cellStyle name="Output 2 2 2 2 22 3" xfId="28997"/>
    <cellStyle name="Output 2 2 2 2 18" xfId="28998"/>
    <cellStyle name="Output 2 2 2 2 23" xfId="28999"/>
    <cellStyle name="Output 2 2 2 2 18 2" xfId="29000"/>
    <cellStyle name="Output 2 2 2 2 18 3" xfId="29001"/>
    <cellStyle name="Output 2 2 2 2 19" xfId="29002"/>
    <cellStyle name="Output 2 2 2 2 24" xfId="29003"/>
    <cellStyle name="Output 2 2 2 2 19 2" xfId="29004"/>
    <cellStyle name="Output 2 2 2 2 19 3" xfId="29005"/>
    <cellStyle name="Output 2 2 2 2 2" xfId="29006"/>
    <cellStyle name="Output 2 2 2 2 2 2" xfId="29007"/>
    <cellStyle name="Output 2 2 2 2 2 3" xfId="29008"/>
    <cellStyle name="Output 2 2 2 2 3" xfId="29009"/>
    <cellStyle name="Output 2 2 2 2 3 2" xfId="29010"/>
    <cellStyle name="Output 2 2 2 2 3 3" xfId="29011"/>
    <cellStyle name="Output 2 2 2 2 4" xfId="29012"/>
    <cellStyle name="Output 2 2 2 2 4 2" xfId="29013"/>
    <cellStyle name="Output 2 2 2 2 4 3" xfId="29014"/>
    <cellStyle name="Output 2 2 2 2 5" xfId="29015"/>
    <cellStyle name="Output 2 2 2 2 5 2" xfId="29016"/>
    <cellStyle name="Output 2 2 2 2 5 3" xfId="29017"/>
    <cellStyle name="Output 2 2 2 2 6" xfId="29018"/>
    <cellStyle name="Output 2 2 2 2 6 2" xfId="29019"/>
    <cellStyle name="Output 2 2 2 2 6 3" xfId="29020"/>
    <cellStyle name="Output 2 2 2 2 7" xfId="29021"/>
    <cellStyle name="Output 2 2 2 2 7 2" xfId="29022"/>
    <cellStyle name="Output 2 2 2 2 7 3" xfId="29023"/>
    <cellStyle name="Output 2 2 2 2 8 2" xfId="29024"/>
    <cellStyle name="Output 2 2 2 2 8 3" xfId="29025"/>
    <cellStyle name="Output 2 2 2 25" xfId="29026"/>
    <cellStyle name="常规 2 2 3 3 2 2" xfId="29027"/>
    <cellStyle name="Output 2 2 2 25 2" xfId="29028"/>
    <cellStyle name="Output 2 2 2 25 3" xfId="29029"/>
    <cellStyle name="Output 2 2 2 26" xfId="29030"/>
    <cellStyle name="Output 2 2 2 3" xfId="29031"/>
    <cellStyle name="Output 3 3 4 14 2" xfId="29032"/>
    <cellStyle name="警告文本 2 2 4 2" xfId="29033"/>
    <cellStyle name="Output 2 2 2 3 10 2" xfId="29034"/>
    <cellStyle name="Output 2 5 2 7" xfId="29035"/>
    <cellStyle name="Output 2 2 2 3 10 3" xfId="29036"/>
    <cellStyle name="Output 2 5 2 8" xfId="29037"/>
    <cellStyle name="警告文本 2 2 5" xfId="29038"/>
    <cellStyle name="好 2 5 2 2" xfId="29039"/>
    <cellStyle name="Output 2 2 2 3 11" xfId="29040"/>
    <cellStyle name="警告文本 2 2 5 2" xfId="29041"/>
    <cellStyle name="Output 2 2 2 3 11 2" xfId="29042"/>
    <cellStyle name="Output 2 5 3 7" xfId="29043"/>
    <cellStyle name="Output 2 2 2 3 11 3" xfId="29044"/>
    <cellStyle name="Output 2 5 3 8" xfId="29045"/>
    <cellStyle name="警告文本 2 2 6" xfId="29046"/>
    <cellStyle name="Output 2 2 2 3 12" xfId="29047"/>
    <cellStyle name="警告文本 2 2 7" xfId="29048"/>
    <cellStyle name="Output 2 2 2 3 13" xfId="29049"/>
    <cellStyle name="警告文本 2 2 7 2" xfId="29050"/>
    <cellStyle name="Output 2 2 2 3 13 2" xfId="29051"/>
    <cellStyle name="Output 2 2 2 3 13 3" xfId="29052"/>
    <cellStyle name="警告文本 2 2 8" xfId="29053"/>
    <cellStyle name="Output 2 2 2 3 14" xfId="29054"/>
    <cellStyle name="Output 2 2 2 3 14 2" xfId="29055"/>
    <cellStyle name="Output 2 2 2 3 14 3" xfId="29056"/>
    <cellStyle name="Output 2 2 2 3 15" xfId="29057"/>
    <cellStyle name="Output 2 2 2 3 20" xfId="29058"/>
    <cellStyle name="Output 2 2 2 3 15 2" xfId="29059"/>
    <cellStyle name="Output 2 2 2 3 20 2" xfId="29060"/>
    <cellStyle name="Output 2 2 2 3 15 3" xfId="29061"/>
    <cellStyle name="Output 2 2 2 3 20 3" xfId="29062"/>
    <cellStyle name="计算 2 2 2 5 8" xfId="29063"/>
    <cellStyle name="Output 2 2 2 3 16 2" xfId="29064"/>
    <cellStyle name="Output 2 2 2 3 21 2" xfId="29065"/>
    <cellStyle name="计算 2 2 2 5 9" xfId="29066"/>
    <cellStyle name="Output 2 2 2 3 16 3" xfId="29067"/>
    <cellStyle name="Output 2 2 2 3 21 3" xfId="29068"/>
    <cellStyle name="Output 2 2 2 3 18" xfId="29069"/>
    <cellStyle name="Output 2 2 2 3 23" xfId="29070"/>
    <cellStyle name="Output 2 2 2 3 18 2" xfId="29071"/>
    <cellStyle name="Output 2 2 2 3 18 3" xfId="29072"/>
    <cellStyle name="Output 2 2 2 3 19" xfId="29073"/>
    <cellStyle name="Output 2 2 2 3 24" xfId="29074"/>
    <cellStyle name="Output 2 2 2 3 19 2" xfId="29075"/>
    <cellStyle name="Output 2 2 2 3 19 3" xfId="29076"/>
    <cellStyle name="Output 2 2 2 3 2" xfId="29077"/>
    <cellStyle name="Output 2 2 2 3 3" xfId="29078"/>
    <cellStyle name="Output 2 2 2 3 4" xfId="29079"/>
    <cellStyle name="Output 2 2 2 3 5" xfId="29080"/>
    <cellStyle name="Output 2 2 2 3 6" xfId="29081"/>
    <cellStyle name="Output 2 2 2 3 7" xfId="29082"/>
    <cellStyle name="解释性文本 3 2 2" xfId="29083"/>
    <cellStyle name="Output 2 2 2 3 8" xfId="29084"/>
    <cellStyle name="Output 2 2 2 3 9" xfId="29085"/>
    <cellStyle name="Output 2 2 2 4" xfId="29086"/>
    <cellStyle name="Output 3 3 4 14 3" xfId="29087"/>
    <cellStyle name="Output 2 2 2 4 10" xfId="29088"/>
    <cellStyle name="Total 6 2 9 2" xfId="29089"/>
    <cellStyle name="Output 2 2 2 4 10 3" xfId="29090"/>
    <cellStyle name="Output 2 2 2 4 11" xfId="29091"/>
    <cellStyle name="Output 2 2 2 4 11 3" xfId="29092"/>
    <cellStyle name="Output 2 2 2 4 12" xfId="29093"/>
    <cellStyle name="Output 2 2 2 4 13" xfId="29094"/>
    <cellStyle name="Output 2 2 2 4 14" xfId="29095"/>
    <cellStyle name="Output 2 2 2 4 15" xfId="29096"/>
    <cellStyle name="Output 2 2 2 4 20" xfId="29097"/>
    <cellStyle name="Output 2 2 2 4 15 3" xfId="29098"/>
    <cellStyle name="Output 2 2 2 4 20 3" xfId="29099"/>
    <cellStyle name="Output 2 2 2 4 16 3" xfId="29100"/>
    <cellStyle name="Output 2 2 2 4 21 3" xfId="29101"/>
    <cellStyle name="Output 2 2 2 4 18 2" xfId="29102"/>
    <cellStyle name="Output 2 2 2 4 19" xfId="29103"/>
    <cellStyle name="Output 2 2 2 4 24" xfId="29104"/>
    <cellStyle name="Output 2 2 2 4 19 2" xfId="29105"/>
    <cellStyle name="Output 2 2 2 4 19 3" xfId="29106"/>
    <cellStyle name="Output 2 2 2 4 2" xfId="29107"/>
    <cellStyle name="Output 2 2 2 4 3" xfId="29108"/>
    <cellStyle name="Output 2 2 2 4 4" xfId="29109"/>
    <cellStyle name="Output 2 2 2 4 5" xfId="29110"/>
    <cellStyle name="Output 2 2 2 4 6" xfId="29111"/>
    <cellStyle name="Output 2 2 2 4 7" xfId="29112"/>
    <cellStyle name="Output 2 2 2 4 7 2" xfId="29113"/>
    <cellStyle name="解释性文本 3 3 2" xfId="29114"/>
    <cellStyle name="Output 2 2 2 4 8" xfId="29115"/>
    <cellStyle name="Output 2 2 2 4 8 2" xfId="29116"/>
    <cellStyle name="Output 2 2 2 4 9" xfId="29117"/>
    <cellStyle name="Output 2 2 2 4 9 2" xfId="29118"/>
    <cellStyle name="Output 2 2 2 5" xfId="29119"/>
    <cellStyle name="Output 2 2 2 5 2" xfId="29120"/>
    <cellStyle name="Output 2 2 2 5 3" xfId="29121"/>
    <cellStyle name="Output 2 2 2 6" xfId="29122"/>
    <cellStyle name="Output 2 2 2 6 3" xfId="29123"/>
    <cellStyle name="好_B包一标段-南通宏华清单（最终版） 8" xfId="29124"/>
    <cellStyle name="Output 2 2 2 7 3" xfId="29125"/>
    <cellStyle name="Output 2 2 25" xfId="29126"/>
    <cellStyle name="Total 7" xfId="29127"/>
    <cellStyle name="常规 6 2 3 4" xfId="29128"/>
    <cellStyle name="Output 2 2 25 3" xfId="29129"/>
    <cellStyle name="Output 2 2 26" xfId="29130"/>
    <cellStyle name="常规 10" xfId="29131"/>
    <cellStyle name="Output 2 2 26 3" xfId="29132"/>
    <cellStyle name="常规 10 3" xfId="29133"/>
    <cellStyle name="Output 2 2 27" xfId="29134"/>
    <cellStyle name="常规 11" xfId="29135"/>
    <cellStyle name="Output 2 2 27 3" xfId="29136"/>
    <cellStyle name="常规 11 3" xfId="29137"/>
    <cellStyle name="Output 2 2 28" xfId="29138"/>
    <cellStyle name="常规 12" xfId="29139"/>
    <cellStyle name="Output 2 2 3 16" xfId="29140"/>
    <cellStyle name="Output 2 2 3 21" xfId="29141"/>
    <cellStyle name="Output 2 2 3 17" xfId="29142"/>
    <cellStyle name="Output 2 2 3 22" xfId="29143"/>
    <cellStyle name="Output 2 2 3 17 2" xfId="29144"/>
    <cellStyle name="Output 2 2 3 22 2" xfId="29145"/>
    <cellStyle name="Output 2 2 3 17 3" xfId="29146"/>
    <cellStyle name="Output 2 2 3 22 3" xfId="29147"/>
    <cellStyle name="Output 2 2 3 18" xfId="29148"/>
    <cellStyle name="Output 2 2 3 23" xfId="29149"/>
    <cellStyle name="常规 3 2 6 4 2" xfId="29150"/>
    <cellStyle name="Output 2 2 3 19" xfId="29151"/>
    <cellStyle name="Output 2 2 3 24" xfId="29152"/>
    <cellStyle name="Output 2 2 3 19 2" xfId="29153"/>
    <cellStyle name="Output 2 2 3 24 2" xfId="29154"/>
    <cellStyle name="Output 2 2 3 19 3" xfId="29155"/>
    <cellStyle name="Output 2 2 3 24 3" xfId="29156"/>
    <cellStyle name="常规 5 3 2 4" xfId="29157"/>
    <cellStyle name="Output 2 2 3 2" xfId="29158"/>
    <cellStyle name="Output 2 2 3 2 10 2" xfId="29159"/>
    <cellStyle name="常规 24 3 4" xfId="29160"/>
    <cellStyle name="Output 2 2 3 2 11" xfId="29161"/>
    <cellStyle name="Output 3 3 3 17 2" xfId="29162"/>
    <cellStyle name="Output 3 3 3 22 2" xfId="29163"/>
    <cellStyle name="Output 2 2 3 2 11 2" xfId="29164"/>
    <cellStyle name="常规 24 4 4" xfId="29165"/>
    <cellStyle name="Output 2 2 3 2 15 2" xfId="29166"/>
    <cellStyle name="Output 2 2 3 2 20 2" xfId="29167"/>
    <cellStyle name="Output 2 2 3 2 16 2" xfId="29168"/>
    <cellStyle name="Output 2 2 3 2 21 2" xfId="29169"/>
    <cellStyle name="Output 2 2 3 2 17" xfId="29170"/>
    <cellStyle name="Output 2 2 3 2 22" xfId="29171"/>
    <cellStyle name="Output 2 2 3 2 18" xfId="29172"/>
    <cellStyle name="Output 2 2 3 2 23" xfId="29173"/>
    <cellStyle name="Output 2 2 3 2 18 2" xfId="29174"/>
    <cellStyle name="Output 2 2 3 2 18 3" xfId="29175"/>
    <cellStyle name="Output 2 2 3 2 19" xfId="29176"/>
    <cellStyle name="Output 2 2 3 2 24" xfId="29177"/>
    <cellStyle name="Output 2 2 3 2 19 2" xfId="29178"/>
    <cellStyle name="Output 2 2 3 2 19 3" xfId="29179"/>
    <cellStyle name="常规 5 3 2 4 2" xfId="29180"/>
    <cellStyle name="Output 2 2 3 2 2" xfId="29181"/>
    <cellStyle name="Output 2 2 3 2 2 2" xfId="29182"/>
    <cellStyle name="Output 2 2 3 2 2 3" xfId="29183"/>
    <cellStyle name="Output 2 2 3 2 3" xfId="29184"/>
    <cellStyle name="输入 3 2 2 5 22 2" xfId="29185"/>
    <cellStyle name="输入 3 2 2 5 17 2" xfId="29186"/>
    <cellStyle name="常规 29 2 3 2" xfId="29187"/>
    <cellStyle name="常规 34 2 3 2" xfId="29188"/>
    <cellStyle name="Output 2 2 3 2 4" xfId="29189"/>
    <cellStyle name="Output 2 2 3 2 5 2" xfId="29190"/>
    <cellStyle name="Output 2 2 3 2 5 3" xfId="29191"/>
    <cellStyle name="Output 2 2 3 2 6 2" xfId="29192"/>
    <cellStyle name="Output 2 2 3 2 6 3" xfId="29193"/>
    <cellStyle name="计算 3 2 2 5 3" xfId="29194"/>
    <cellStyle name="Output 2 2 3 2 7 2" xfId="29195"/>
    <cellStyle name="计算 3 2 2 5 4" xfId="29196"/>
    <cellStyle name="Output 2 2 3 2 7 3" xfId="29197"/>
    <cellStyle name="Output 2 2 3 2 8 2" xfId="29198"/>
    <cellStyle name="Output 2 2 3 2 8 3" xfId="29199"/>
    <cellStyle name="Output 2 2 3 2 9 2" xfId="29200"/>
    <cellStyle name="Output 2 2 3 2 9 3" xfId="29201"/>
    <cellStyle name="Output 2 2 3 25" xfId="29202"/>
    <cellStyle name="Output 2 2 3 25 2" xfId="29203"/>
    <cellStyle name="Output 2 2 3 25 3" xfId="29204"/>
    <cellStyle name="汇总 2 3 3 2" xfId="29205"/>
    <cellStyle name="Output 2 2 3 26" xfId="29206"/>
    <cellStyle name="Output 2 2 3 27" xfId="29207"/>
    <cellStyle name="常规 5 3 2 5" xfId="29208"/>
    <cellStyle name="Output 2 2 3 3" xfId="29209"/>
    <cellStyle name="Output 3 3 4 15 2" xfId="29210"/>
    <cellStyle name="Output 3 3 4 20 2" xfId="29211"/>
    <cellStyle name="Output 2 2 3 3 10 2" xfId="29212"/>
    <cellStyle name="Output 2 2 3 3 11" xfId="29213"/>
    <cellStyle name="Output 2 2 3 3 11 2" xfId="29214"/>
    <cellStyle name="Output 2 2 3 3 12 2" xfId="29215"/>
    <cellStyle name="Output 2 2 3 3 13" xfId="29216"/>
    <cellStyle name="Output 2 2 3 3 13 2" xfId="29217"/>
    <cellStyle name="Output 2 2 3 3 14" xfId="29218"/>
    <cellStyle name="Output 2 2 3 3 14 2" xfId="29219"/>
    <cellStyle name="Output 2 2 3 3 15" xfId="29220"/>
    <cellStyle name="Output 2 2 3 3 20" xfId="29221"/>
    <cellStyle name="Output 2 2 3 3 16" xfId="29222"/>
    <cellStyle name="Output 2 2 3 3 21" xfId="29223"/>
    <cellStyle name="Output 2 2 3 3 17" xfId="29224"/>
    <cellStyle name="Output 2 2 3 3 22" xfId="29225"/>
    <cellStyle name="Output 2 2 3 3 17 2" xfId="29226"/>
    <cellStyle name="Output 2 2 3 3 22 2" xfId="29227"/>
    <cellStyle name="Output 2 2 3 3 17 3" xfId="29228"/>
    <cellStyle name="Output 2 2 3 3 22 3" xfId="29229"/>
    <cellStyle name="Output 2 2 3 3 18" xfId="29230"/>
    <cellStyle name="Output 2 2 3 3 23" xfId="29231"/>
    <cellStyle name="常规 12 2 2 3 2" xfId="29232"/>
    <cellStyle name="Output 2 2 3 3 18 2" xfId="29233"/>
    <cellStyle name="常规 12 2 2 3 2 2" xfId="29234"/>
    <cellStyle name="Output 2 2 3 3 18 3" xfId="29235"/>
    <cellStyle name="Output 2 2 3 3 19" xfId="29236"/>
    <cellStyle name="Output 2 2 3 3 24" xfId="29237"/>
    <cellStyle name="常规 12 2 2 3 3" xfId="29238"/>
    <cellStyle name="Output 2 2 3 3 19 2" xfId="29239"/>
    <cellStyle name="常规 12 2 2 3 3 2" xfId="29240"/>
    <cellStyle name="常规 5 3 2 5 2" xfId="29241"/>
    <cellStyle name="Output 2 2 3 3 2" xfId="29242"/>
    <cellStyle name="Output 2 2 3 3 2 2" xfId="29243"/>
    <cellStyle name="Output 2 2 3 3 2 3" xfId="29244"/>
    <cellStyle name="Output 2 2 3 3 3" xfId="29245"/>
    <cellStyle name="Output 2 2 3 3 4" xfId="29246"/>
    <cellStyle name="Output 2 2 3 3 5 2" xfId="29247"/>
    <cellStyle name="差_万科紫台总包单项工程汇总表（合同版） 5" xfId="29248"/>
    <cellStyle name="Output 2 2 3 3 5 3" xfId="29249"/>
    <cellStyle name="差_万科紫台总包单项工程汇总表（合同版） 6" xfId="29250"/>
    <cellStyle name="Output 2 2 3 3 6 2" xfId="29251"/>
    <cellStyle name="Output 2 2 3 3 6 3" xfId="29252"/>
    <cellStyle name="计算 3 2 3 5 3" xfId="29253"/>
    <cellStyle name="Output 2 2 3 3 7 2" xfId="29254"/>
    <cellStyle name="常规 2 6" xfId="29255"/>
    <cellStyle name="计算 3 2 3 5 4" xfId="29256"/>
    <cellStyle name="Output 2 2 3 3 7 3" xfId="29257"/>
    <cellStyle name="常规 2 7" xfId="29258"/>
    <cellStyle name="Output 2 2 3 3 8 2" xfId="29259"/>
    <cellStyle name="常规 3 6" xfId="29260"/>
    <cellStyle name="Output 2 2 3 3 8 3" xfId="29261"/>
    <cellStyle name="常规 3 7" xfId="29262"/>
    <cellStyle name="常规 5 3 2 6" xfId="29263"/>
    <cellStyle name="Output 2 2 3 4" xfId="29264"/>
    <cellStyle name="Output 3 3 4 15 3" xfId="29265"/>
    <cellStyle name="Output 3 3 4 20 3" xfId="29266"/>
    <cellStyle name="Output 2 2 3 4 10" xfId="29267"/>
    <cellStyle name="Total 10 6 2" xfId="29268"/>
    <cellStyle name="Output 2 2 3 4 10 2" xfId="29269"/>
    <cellStyle name="Output 2 2 3 4 11" xfId="29270"/>
    <cellStyle name="Total 10 6 3" xfId="29271"/>
    <cellStyle name="Output 2 2 3 4 11 2" xfId="29272"/>
    <cellStyle name="Output 2 2 3 4 12" xfId="29273"/>
    <cellStyle name="Output 2 2 3 4 12 2" xfId="29274"/>
    <cellStyle name="Output 2 2 3 4 13" xfId="29275"/>
    <cellStyle name="Output 2 2 3 4 13 2" xfId="29276"/>
    <cellStyle name="Output 2 2 3 4 15" xfId="29277"/>
    <cellStyle name="Output 2 2 3 4 20" xfId="29278"/>
    <cellStyle name="Output 2 2 3 4 15 2" xfId="29279"/>
    <cellStyle name="Output 2 2 3 4 20 2" xfId="29280"/>
    <cellStyle name="Output 2 2 3 4 16" xfId="29281"/>
    <cellStyle name="Output 2 2 3 4 21" xfId="29282"/>
    <cellStyle name="Output 2 2 3 4 16 2" xfId="29283"/>
    <cellStyle name="Output 2 2 3 4 21 2" xfId="29284"/>
    <cellStyle name="Output 2 2 3 4 17 2" xfId="29285"/>
    <cellStyle name="Output 2 2 3 4 22 2" xfId="29286"/>
    <cellStyle name="Output 2 2 3 4 17 3" xfId="29287"/>
    <cellStyle name="Output 2 2 3 4 22 3" xfId="29288"/>
    <cellStyle name="标题 4 3 4 3 2" xfId="29289"/>
    <cellStyle name="Output 2 2 3 4 18 2" xfId="29290"/>
    <cellStyle name="Output 2 2 3 4 18 3" xfId="29291"/>
    <cellStyle name="标题 4 3 4 4 2" xfId="29292"/>
    <cellStyle name="Output 2 2 3 4 19" xfId="29293"/>
    <cellStyle name="Output 2 2 3 4 24" xfId="29294"/>
    <cellStyle name="常规 5 3 2 6 2" xfId="29295"/>
    <cellStyle name="Output 2 2 3 4 2" xfId="29296"/>
    <cellStyle name="Output 2 2 3 4 3" xfId="29297"/>
    <cellStyle name="Output 2 2 3 4 4" xfId="29298"/>
    <cellStyle name="Output 2 2 3 4 9" xfId="29299"/>
    <cellStyle name="常规 5 3 2 7" xfId="29300"/>
    <cellStyle name="Output 2 2 3 5" xfId="29301"/>
    <cellStyle name="常规 5 3 2 7 2" xfId="29302"/>
    <cellStyle name="Output 2 2 3 5 2" xfId="29303"/>
    <cellStyle name="Output 2 2 3 5 3" xfId="29304"/>
    <cellStyle name="常规 5 3 2 8" xfId="29305"/>
    <cellStyle name="Output 2 2 3 6" xfId="29306"/>
    <cellStyle name="Output 2 2 3 6 2" xfId="29307"/>
    <cellStyle name="Output 2 2 3 6 3" xfId="29308"/>
    <cellStyle name="Output 2 2 3 7 3" xfId="29309"/>
    <cellStyle name="计算 3 4 5" xfId="29310"/>
    <cellStyle name="Output 2 2 4 16" xfId="29311"/>
    <cellStyle name="Output 2 2 4 21" xfId="29312"/>
    <cellStyle name="计算 3 4 5 2" xfId="29313"/>
    <cellStyle name="Output 2 2 4 16 2" xfId="29314"/>
    <cellStyle name="Output 2 2 4 21 2" xfId="29315"/>
    <cellStyle name="计算 3 4 6" xfId="29316"/>
    <cellStyle name="Output 2 2 4 17" xfId="29317"/>
    <cellStyle name="Output 2 2 4 22" xfId="29318"/>
    <cellStyle name="Output 2 2 4 17 2" xfId="29319"/>
    <cellStyle name="Output 2 2 4 22 2" xfId="29320"/>
    <cellStyle name="Output 2 2 4 17 3" xfId="29321"/>
    <cellStyle name="Output 2 2 4 22 3" xfId="29322"/>
    <cellStyle name="Output 2 2 4 18" xfId="29323"/>
    <cellStyle name="Output 2 2 4 23" xfId="29324"/>
    <cellStyle name="Output 2 2 4 19" xfId="29325"/>
    <cellStyle name="Output 2 2 4 24" xfId="29326"/>
    <cellStyle name="Output 2 2 4 19 2" xfId="29327"/>
    <cellStyle name="Output 2 2 4 19 3" xfId="29328"/>
    <cellStyle name="常规 5 3 3 4" xfId="29329"/>
    <cellStyle name="Output 2 2 4 2" xfId="29330"/>
    <cellStyle name="常规 5 3 3 4 2" xfId="29331"/>
    <cellStyle name="Output 2 2 4 2 2" xfId="29332"/>
    <cellStyle name="Output 2 2 4 2 3" xfId="29333"/>
    <cellStyle name="常规 5 3 3 5 2" xfId="29334"/>
    <cellStyle name="Output 2 2 4 3 2" xfId="29335"/>
    <cellStyle name="Output 2 2 4 3 3" xfId="29336"/>
    <cellStyle name="Output 2 2 4 4 2" xfId="29337"/>
    <cellStyle name="Output 2 2 4 4 3" xfId="29338"/>
    <cellStyle name="Output 2 2 4 5" xfId="29339"/>
    <cellStyle name="Output 2 2 4 5 2" xfId="29340"/>
    <cellStyle name="Output 2 2 4 5 3" xfId="29341"/>
    <cellStyle name="Output 2 2 4 6" xfId="29342"/>
    <cellStyle name="输出 2 2 4" xfId="29343"/>
    <cellStyle name="Output 2 2 4 6 2" xfId="29344"/>
    <cellStyle name="输出 2 2 5" xfId="29345"/>
    <cellStyle name="Output 2 2 4 6 3" xfId="29346"/>
    <cellStyle name="输出 2 4 5" xfId="29347"/>
    <cellStyle name="Output 2 2 4 8 3" xfId="29348"/>
    <cellStyle name="常规 2 3 3" xfId="29349"/>
    <cellStyle name="输出 2 5 5" xfId="29350"/>
    <cellStyle name="Output 2 2 4 9 3" xfId="29351"/>
    <cellStyle name="常规 2 4 3" xfId="29352"/>
    <cellStyle name="Output 2 2 5" xfId="29353"/>
    <cellStyle name="Output 2 2 5 16" xfId="29354"/>
    <cellStyle name="Output 2 2 5 21" xfId="29355"/>
    <cellStyle name="Output 2 2 5 17" xfId="29356"/>
    <cellStyle name="Output 2 2 5 22" xfId="29357"/>
    <cellStyle name="Output 2 2 5 17 2" xfId="29358"/>
    <cellStyle name="Output 2 2 5 22 2" xfId="29359"/>
    <cellStyle name="常规 10 2 4 5 4" xfId="29360"/>
    <cellStyle name="Output 2 2 5 17 3" xfId="29361"/>
    <cellStyle name="Output 2 2 5 22 3" xfId="29362"/>
    <cellStyle name="Output 2 2 5 18" xfId="29363"/>
    <cellStyle name="Output 2 2 5 23" xfId="29364"/>
    <cellStyle name="Output 2 2 5 18 2" xfId="29365"/>
    <cellStyle name="常规 10 2 4 6 4" xfId="29366"/>
    <cellStyle name="Output 2 2 5 18 3" xfId="29367"/>
    <cellStyle name="Output 2 2 5 19" xfId="29368"/>
    <cellStyle name="Output 2 2 5 24" xfId="29369"/>
    <cellStyle name="Output 2 2 5 19 3" xfId="29370"/>
    <cellStyle name="常规 5 3 4 4 2" xfId="29371"/>
    <cellStyle name="Output 2 2 5 2 2" xfId="29372"/>
    <cellStyle name="Output 2 2 5 2 3" xfId="29373"/>
    <cellStyle name="常规 5 3 4 5 2" xfId="29374"/>
    <cellStyle name="Output 2 2 5 3 2" xfId="29375"/>
    <cellStyle name="Output 2 2 5 3 3" xfId="29376"/>
    <cellStyle name="Output 2 2 5 4 2" xfId="29377"/>
    <cellStyle name="Output 2 5 2 11" xfId="29378"/>
    <cellStyle name="Output 2 2 5 4 3" xfId="29379"/>
    <cellStyle name="Output 2 5 2 12" xfId="29380"/>
    <cellStyle name="Output 2 2 5 5" xfId="29381"/>
    <cellStyle name="Output 2 2 5 5 2" xfId="29382"/>
    <cellStyle name="差_B包一标段-南通宏华清单（最终版） 2_3.3-精装超高层土建 (铝模) 3" xfId="29383"/>
    <cellStyle name="Output 2 2 5 5 3" xfId="29384"/>
    <cellStyle name="差_B包一标段-南通宏华清单（最终版） 2_3.3-精装超高层土建 (铝模) 4" xfId="29385"/>
    <cellStyle name="Output 2 2 5 6" xfId="29386"/>
    <cellStyle name="输出 3 2 4" xfId="29387"/>
    <cellStyle name="Output 2 2 5 6 2" xfId="29388"/>
    <cellStyle name="输出 3 2 5" xfId="29389"/>
    <cellStyle name="Output 2 2 5 6 3" xfId="29390"/>
    <cellStyle name="输出 3 3 5" xfId="29391"/>
    <cellStyle name="Output 2 2 5 7 3" xfId="29392"/>
    <cellStyle name="常规 3 2 3" xfId="29393"/>
    <cellStyle name="输出 3 4 5" xfId="29394"/>
    <cellStyle name="Output 2 2 5 8 3" xfId="29395"/>
    <cellStyle name="常规 3 3 3" xfId="29396"/>
    <cellStyle name="输出 3 5 5" xfId="29397"/>
    <cellStyle name="Output 2 2 5 9 3" xfId="29398"/>
    <cellStyle name="Output 2 5 3 12" xfId="29399"/>
    <cellStyle name="常规 3 4 3" xfId="29400"/>
    <cellStyle name="Output 2 2 6" xfId="29401"/>
    <cellStyle name="汇总 2 10 21" xfId="29402"/>
    <cellStyle name="汇总 2 10 16" xfId="29403"/>
    <cellStyle name="Output 2 2 6 10" xfId="29404"/>
    <cellStyle name="汇总 2 10 21 2" xfId="29405"/>
    <cellStyle name="汇总 2 10 16 2" xfId="29406"/>
    <cellStyle name="Output 2 2 6 10 2" xfId="29407"/>
    <cellStyle name="常规 15 3_3.3-精装超高层土建 (铝模)" xfId="29408"/>
    <cellStyle name="汇总 2 10 21 3" xfId="29409"/>
    <cellStyle name="汇总 2 10 16 3" xfId="29410"/>
    <cellStyle name="Output 2 2 6 10 3" xfId="29411"/>
    <cellStyle name="汇总 2 10 22" xfId="29412"/>
    <cellStyle name="汇总 2 10 17" xfId="29413"/>
    <cellStyle name="Output 2 2 6 11" xfId="29414"/>
    <cellStyle name="汇总 2 10 22 2" xfId="29415"/>
    <cellStyle name="汇总 2 10 17 2" xfId="29416"/>
    <cellStyle name="Output 2 2 6 11 2" xfId="29417"/>
    <cellStyle name="差_万科金色城市23号地块安装部分模拟清单（2011.11.21.浩） 6 2" xfId="29418"/>
    <cellStyle name="计算 3 10 4 2" xfId="29419"/>
    <cellStyle name="汇总 2 10 23" xfId="29420"/>
    <cellStyle name="汇总 2 10 18" xfId="29421"/>
    <cellStyle name="Output 2 2 6 12" xfId="29422"/>
    <cellStyle name="差_万科金色城市23号地块安装部分模拟清单（2011.11.21.浩） 6 2 2" xfId="29423"/>
    <cellStyle name="汇总 2 10 18 2" xfId="29424"/>
    <cellStyle name="Output 2 2 6 12 2" xfId="29425"/>
    <cellStyle name="差_万科金色城市23号地块安装部分模拟清单（2011.11.21.浩） 6 3" xfId="29426"/>
    <cellStyle name="计算 3 10 4 3" xfId="29427"/>
    <cellStyle name="汇总 2 10 24" xfId="29428"/>
    <cellStyle name="汇总 2 10 19" xfId="29429"/>
    <cellStyle name="Output 2 2 6 13" xfId="29430"/>
    <cellStyle name="差_万科金色城市23号地块安装部分模拟清单（2011.11.21.浩） 6 3 2" xfId="29431"/>
    <cellStyle name="汇总 2 10 19 2" xfId="29432"/>
    <cellStyle name="Output 2 2 6 13 2" xfId="29433"/>
    <cellStyle name="差_万科金色城市23号地块安装部分模拟清单（2011.11.21.浩） 6 4" xfId="29434"/>
    <cellStyle name="Output 2 2 6 14" xfId="29435"/>
    <cellStyle name="差_万科金色城市23号地块安装部分模拟清单（2011.11.21.浩） 6 4 2" xfId="29436"/>
    <cellStyle name="Output 2 2 6 14 2" xfId="29437"/>
    <cellStyle name="标题 1 3 2" xfId="29438"/>
    <cellStyle name="差_万科金色城市23号地块安装部分模拟清单（2011.11.21.浩） 6 5" xfId="29439"/>
    <cellStyle name="Output 2 2 6 15" xfId="29440"/>
    <cellStyle name="Output 2 2 6 20" xfId="29441"/>
    <cellStyle name="标题 1 3 2 2" xfId="29442"/>
    <cellStyle name="Output 2 2 6 15 2" xfId="29443"/>
    <cellStyle name="Output 2 2 6 20 2" xfId="29444"/>
    <cellStyle name="标题 1 3 3" xfId="29445"/>
    <cellStyle name="Output 2 2 6 16" xfId="29446"/>
    <cellStyle name="Output 2 2 6 21" xfId="29447"/>
    <cellStyle name="标题 1 3 3 2" xfId="29448"/>
    <cellStyle name="Output 2 2 6 16 2" xfId="29449"/>
    <cellStyle name="Output 2 2 6 21 2" xfId="29450"/>
    <cellStyle name="标题 1 3 4" xfId="29451"/>
    <cellStyle name="强调文字颜色 4 2 2 4 2" xfId="29452"/>
    <cellStyle name="Output 2 2 6 17" xfId="29453"/>
    <cellStyle name="Output 2 2 6 22" xfId="29454"/>
    <cellStyle name="标题 1 3 4 2" xfId="29455"/>
    <cellStyle name="Output 2 2 6 17 2" xfId="29456"/>
    <cellStyle name="Output 2 2 6 22 2" xfId="29457"/>
    <cellStyle name="标题 1 3 5" xfId="29458"/>
    <cellStyle name="Output 2 2 6 18" xfId="29459"/>
    <cellStyle name="Output 2 2 6 23" xfId="29460"/>
    <cellStyle name="Total 2 6 3 12 2" xfId="29461"/>
    <cellStyle name="标题 1 3 5 2" xfId="29462"/>
    <cellStyle name="Output 2 2 6 18 2" xfId="29463"/>
    <cellStyle name="标题 1 3 6" xfId="29464"/>
    <cellStyle name="Output 2 2 6 19" xfId="29465"/>
    <cellStyle name="Output 2 2 6 24" xfId="29466"/>
    <cellStyle name="Total 2 6 3 12 3" xfId="29467"/>
    <cellStyle name="计算 3 10 10 2" xfId="29468"/>
    <cellStyle name="常规 5 3 5 4 2" xfId="29469"/>
    <cellStyle name="Output 2 2 6 2 2" xfId="29470"/>
    <cellStyle name="Total 2 3 4 19" xfId="29471"/>
    <cellStyle name="Total 2 3 4 24" xfId="29472"/>
    <cellStyle name="计算 3 10 11 2" xfId="29473"/>
    <cellStyle name="常规 5 3 5 5 2" xfId="29474"/>
    <cellStyle name="Output 2 2 6 3 2" xfId="29475"/>
    <cellStyle name="计算 3 10 12 2" xfId="29476"/>
    <cellStyle name="Output 2 2 6 4 2" xfId="29477"/>
    <cellStyle name="计算 3 10 13" xfId="29478"/>
    <cellStyle name="Output 2 2 6 5" xfId="29479"/>
    <cellStyle name="计算 3 10 13 2" xfId="29480"/>
    <cellStyle name="Output 2 2 6 5 2" xfId="29481"/>
    <cellStyle name="计算 3 10 13 3" xfId="29482"/>
    <cellStyle name="Output 2 2 6 5 3" xfId="29483"/>
    <cellStyle name="计算 3 10 14" xfId="29484"/>
    <cellStyle name="Output 2 2 6 6" xfId="29485"/>
    <cellStyle name="计算 3 10 14 2" xfId="29486"/>
    <cellStyle name="Output 2 2 6 6 2" xfId="29487"/>
    <cellStyle name="计算 3 10 14 3" xfId="29488"/>
    <cellStyle name="Output 2 2 6 6 3" xfId="29489"/>
    <cellStyle name="计算 3 10 20 2" xfId="29490"/>
    <cellStyle name="计算 3 10 15 2" xfId="29491"/>
    <cellStyle name="Output 2 2 6 7 2" xfId="29492"/>
    <cellStyle name="常规 4 2 2" xfId="29493"/>
    <cellStyle name="计算 3 10 20 3" xfId="29494"/>
    <cellStyle name="计算 3 10 15 3" xfId="29495"/>
    <cellStyle name="Output 2 2 6 7 3" xfId="29496"/>
    <cellStyle name="常规 4 2 3" xfId="29497"/>
    <cellStyle name="计算 3 10 21" xfId="29498"/>
    <cellStyle name="计算 3 10 16" xfId="29499"/>
    <cellStyle name="Output 2 2 6 8" xfId="29500"/>
    <cellStyle name="常规 4 3" xfId="29501"/>
    <cellStyle name="计算 3 10 21 3" xfId="29502"/>
    <cellStyle name="计算 3 10 16 3" xfId="29503"/>
    <cellStyle name="Output 2 2 6 8 3" xfId="29504"/>
    <cellStyle name="Output 2 25" xfId="29505"/>
    <cellStyle name="Output 2 30" xfId="29506"/>
    <cellStyle name="常规 4 3 3" xfId="29507"/>
    <cellStyle name="计算 3 10 22" xfId="29508"/>
    <cellStyle name="计算 3 10 17" xfId="29509"/>
    <cellStyle name="Output 2 2 6 9" xfId="29510"/>
    <cellStyle name="常规 4 4" xfId="29511"/>
    <cellStyle name="输出 4 5 4" xfId="29512"/>
    <cellStyle name="计算 3 10 22 2" xfId="29513"/>
    <cellStyle name="计算 3 10 17 2" xfId="29514"/>
    <cellStyle name="计算 2 2 2 5 21" xfId="29515"/>
    <cellStyle name="计算 2 2 2 5 16" xfId="29516"/>
    <cellStyle name="Output 2 2 6 9 2" xfId="29517"/>
    <cellStyle name="常规 4 4 2" xfId="29518"/>
    <cellStyle name="输出 4 5 5" xfId="29519"/>
    <cellStyle name="计算 3 10 22 3" xfId="29520"/>
    <cellStyle name="计算 3 10 17 3" xfId="29521"/>
    <cellStyle name="计算 2 2 2 5 22" xfId="29522"/>
    <cellStyle name="计算 2 2 2 5 17" xfId="29523"/>
    <cellStyle name="Output 2 2 6 9 3" xfId="29524"/>
    <cellStyle name="常规 4 4 3" xfId="29525"/>
    <cellStyle name="Output 2 2 7" xfId="29526"/>
    <cellStyle name="常规 5 3 6 4" xfId="29527"/>
    <cellStyle name="Output 2 2 7 2" xfId="29528"/>
    <cellStyle name="注释 4 5 11 3" xfId="29529"/>
    <cellStyle name="Output 2 25 2" xfId="29530"/>
    <cellStyle name="Output 2 30 2" xfId="29531"/>
    <cellStyle name="常规 4 3 3 2" xfId="29532"/>
    <cellStyle name="Output 2 25 3" xfId="29533"/>
    <cellStyle name="Output 2 30 3" xfId="29534"/>
    <cellStyle name="注释 4 5 14 3" xfId="29535"/>
    <cellStyle name="Output 2 28 2" xfId="29536"/>
    <cellStyle name="Output 2 28 3" xfId="29537"/>
    <cellStyle name="Total 3 2 3 10 3" xfId="29538"/>
    <cellStyle name="注释 4 5 20 3" xfId="29539"/>
    <cellStyle name="注释 4 5 15 3" xfId="29540"/>
    <cellStyle name="Output 2 29 2" xfId="29541"/>
    <cellStyle name="Output 2 29 3" xfId="29542"/>
    <cellStyle name="Output 2 3" xfId="29543"/>
    <cellStyle name="Output 2 3 10 3" xfId="29544"/>
    <cellStyle name="Output 2 3 11 2" xfId="29545"/>
    <cellStyle name="Output 2 3 11 3" xfId="29546"/>
    <cellStyle name="Output 2 3 12 2" xfId="29547"/>
    <cellStyle name="好 3 2 2 2 2" xfId="29548"/>
    <cellStyle name="Output 2 3 12 3" xfId="29549"/>
    <cellStyle name="Output 2 3 13 2" xfId="29550"/>
    <cellStyle name="好 3 2 2 3 2" xfId="29551"/>
    <cellStyle name="Output 2 3 13 3" xfId="29552"/>
    <cellStyle name="Output 2 3 14" xfId="29553"/>
    <cellStyle name="Output 2 3 14 2" xfId="29554"/>
    <cellStyle name="好 3 2 2 4 2" xfId="29555"/>
    <cellStyle name="Output 2 3 14 3" xfId="29556"/>
    <cellStyle name="Output 2 3 15" xfId="29557"/>
    <cellStyle name="Output 2 3 20" xfId="29558"/>
    <cellStyle name="好 3 2 2 5 2" xfId="29559"/>
    <cellStyle name="Output 2 3 15 3" xfId="29560"/>
    <cellStyle name="Output 2 3 20 3" xfId="29561"/>
    <cellStyle name="Output 2 3 16" xfId="29562"/>
    <cellStyle name="Output 2 3 21" xfId="29563"/>
    <cellStyle name="Output 2 3 16 3" xfId="29564"/>
    <cellStyle name="Output 2 3 21 3" xfId="29565"/>
    <cellStyle name="Output 2 3 17" xfId="29566"/>
    <cellStyle name="Output 2 3 22" xfId="29567"/>
    <cellStyle name="Output 2 3 17 3" xfId="29568"/>
    <cellStyle name="Output 2 3 22 3" xfId="29569"/>
    <cellStyle name="Output 2 3 18" xfId="29570"/>
    <cellStyle name="Output 2 3 23" xfId="29571"/>
    <cellStyle name="Output 2 3 18 3" xfId="29572"/>
    <cellStyle name="Output 2 3 23 3" xfId="29573"/>
    <cellStyle name="Output 3 6 2 2" xfId="29574"/>
    <cellStyle name="Output 2 3 19" xfId="29575"/>
    <cellStyle name="Output 2 3 24" xfId="29576"/>
    <cellStyle name="Output 2 3 19 3" xfId="29577"/>
    <cellStyle name="Output 2 3 24 3" xfId="29578"/>
    <cellStyle name="Output 3 6 3 2" xfId="29579"/>
    <cellStyle name="Output 2 3 2" xfId="29580"/>
    <cellStyle name="Output 2 3 2 11" xfId="29581"/>
    <cellStyle name="Output 2 3 2 11 2" xfId="29582"/>
    <cellStyle name="好_徐虹北路地块规划指标 2_奉贤项目总包标准清单-高层" xfId="29583"/>
    <cellStyle name="Output 2 3 2 11 3" xfId="29584"/>
    <cellStyle name="Output 2 3 2 12" xfId="29585"/>
    <cellStyle name="Output 2 3 2 12 2" xfId="29586"/>
    <cellStyle name="Output 2 3 2 12 3" xfId="29587"/>
    <cellStyle name="Output 2 3 2 13 2" xfId="29588"/>
    <cellStyle name="Total 2 17" xfId="29589"/>
    <cellStyle name="Total 2 22" xfId="29590"/>
    <cellStyle name="Output 2 3 2 13 3" xfId="29591"/>
    <cellStyle name="Total 2 18" xfId="29592"/>
    <cellStyle name="Total 2 23" xfId="29593"/>
    <cellStyle name="Output 2 3 2 14 2" xfId="29594"/>
    <cellStyle name="Output 2 3 2 14 3" xfId="29595"/>
    <cellStyle name="Output 2 3 2 15 2" xfId="29596"/>
    <cellStyle name="Output 2 3 2 20 2" xfId="29597"/>
    <cellStyle name="Output 2 3 2 15 3" xfId="29598"/>
    <cellStyle name="Output 2 3 2 20 3" xfId="29599"/>
    <cellStyle name="Output 2 3 2 16" xfId="29600"/>
    <cellStyle name="Output 2 3 2 21" xfId="29601"/>
    <cellStyle name="Output 2 3 2 16 2" xfId="29602"/>
    <cellStyle name="Output 2 3 2 21 2" xfId="29603"/>
    <cellStyle name="Output 2 3 2 16 3" xfId="29604"/>
    <cellStyle name="Output 2 3 2 21 3" xfId="29605"/>
    <cellStyle name="Output 2 3 2 17 2" xfId="29606"/>
    <cellStyle name="Output 2 3 2 22 2" xfId="29607"/>
    <cellStyle name="Output 2 3 2 17 3" xfId="29608"/>
    <cellStyle name="Output 2 3 2 22 3" xfId="29609"/>
    <cellStyle name="Output 2 3 2 18 2" xfId="29610"/>
    <cellStyle name="Total 3 17" xfId="29611"/>
    <cellStyle name="Total 3 22" xfId="29612"/>
    <cellStyle name="Output 2 3 2 18 3" xfId="29613"/>
    <cellStyle name="Total 3 18" xfId="29614"/>
    <cellStyle name="Total 3 23" xfId="29615"/>
    <cellStyle name="Output 2 3 2 19" xfId="29616"/>
    <cellStyle name="Output 2 3 2 24" xfId="29617"/>
    <cellStyle name="输入 2 4 5 11" xfId="29618"/>
    <cellStyle name="Output 2 3 2 19 3" xfId="29619"/>
    <cellStyle name="Output 2 3 2 2" xfId="29620"/>
    <cellStyle name="常规 15 3 2 2 7" xfId="29621"/>
    <cellStyle name="Output 2 3 2 2 2" xfId="29622"/>
    <cellStyle name="常规 15 3 2 2 8" xfId="29623"/>
    <cellStyle name="Output 2 3 2 2 3" xfId="29624"/>
    <cellStyle name="Output 2 3 2 3" xfId="29625"/>
    <cellStyle name="Output 2 3 2 3 3" xfId="29626"/>
    <cellStyle name="Total 2 2 4 11 2" xfId="29627"/>
    <cellStyle name="Output 2 3 2 4" xfId="29628"/>
    <cellStyle name="Output 2 3 2 4 2" xfId="29629"/>
    <cellStyle name="Output 2 3 2 4 3" xfId="29630"/>
    <cellStyle name="Total 2 2 4 11 3" xfId="29631"/>
    <cellStyle name="Output 2 3 2 5" xfId="29632"/>
    <cellStyle name="Output 2 3 2 5 2" xfId="29633"/>
    <cellStyle name="Output 2 3 2 5 3" xfId="29634"/>
    <cellStyle name="Output 2 3 2 6" xfId="29635"/>
    <cellStyle name="Output 2 3 2 6 2" xfId="29636"/>
    <cellStyle name="Output 2 3 2 6 3" xfId="29637"/>
    <cellStyle name="Output 2 3 2 7 2" xfId="29638"/>
    <cellStyle name="Output 2 3 2 7 3" xfId="29639"/>
    <cellStyle name="Output 2 3 2 8" xfId="29640"/>
    <cellStyle name="Output 2 3 2 8 2" xfId="29641"/>
    <cellStyle name="Output 2 3 2 9 2" xfId="29642"/>
    <cellStyle name="Output 2 3 25" xfId="29643"/>
    <cellStyle name="Output 2 3 25 3" xfId="29644"/>
    <cellStyle name="Output 3 6 4 2" xfId="29645"/>
    <cellStyle name="计算 2 3 3 2" xfId="29646"/>
    <cellStyle name="Output 2 3 26" xfId="29647"/>
    <cellStyle name="Output 2 3 27" xfId="29648"/>
    <cellStyle name="Output 2 3 3 10" xfId="29649"/>
    <cellStyle name="Output 2 3 3 10 2" xfId="29650"/>
    <cellStyle name="Output 2 3 3 10 3" xfId="29651"/>
    <cellStyle name="Output 2 3 3 11" xfId="29652"/>
    <cellStyle name="Output 2 3 3 11 2" xfId="29653"/>
    <cellStyle name="Output 2 3 3 11 3" xfId="29654"/>
    <cellStyle name="Output 2 3 3 12 2" xfId="29655"/>
    <cellStyle name="Output 2 3 3 13 2" xfId="29656"/>
    <cellStyle name="Output 2 3 3 13 3" xfId="29657"/>
    <cellStyle name="Output 2 3 3 14 2" xfId="29658"/>
    <cellStyle name="Output 2 3 3 14 3" xfId="29659"/>
    <cellStyle name="Output 2 3 3 15 2" xfId="29660"/>
    <cellStyle name="Output 2 3 3 20 2" xfId="29661"/>
    <cellStyle name="Output 2 3 3 15 3" xfId="29662"/>
    <cellStyle name="Output 2 3 3 20 3" xfId="29663"/>
    <cellStyle name="输入 3 10 5 3" xfId="29664"/>
    <cellStyle name="Output 2 3 3 16" xfId="29665"/>
    <cellStyle name="Output 2 3 3 21" xfId="29666"/>
    <cellStyle name="Output 2 3 3 16 2" xfId="29667"/>
    <cellStyle name="Output 2 3 3 21 2" xfId="29668"/>
    <cellStyle name="强调文字颜色 6 2 2 2 2" xfId="29669"/>
    <cellStyle name="Output 2 3 3 16 3" xfId="29670"/>
    <cellStyle name="Output 2 3 3 21 3" xfId="29671"/>
    <cellStyle name="Output 2 3 3 17 2" xfId="29672"/>
    <cellStyle name="Output 2 3 3 22 2" xfId="29673"/>
    <cellStyle name="强调文字颜色 6 2 2 3 2" xfId="29674"/>
    <cellStyle name="Output 2 3 3 17 3" xfId="29675"/>
    <cellStyle name="Output 2 3 3 22 3" xfId="29676"/>
    <cellStyle name="Output 2 3 3 18 2" xfId="29677"/>
    <cellStyle name="强调文字颜色 6 2 2 4 2" xfId="29678"/>
    <cellStyle name="Output 2 3 3 18 3" xfId="29679"/>
    <cellStyle name="Output 2 3 3 19" xfId="29680"/>
    <cellStyle name="Output 2 3 3 24" xfId="29681"/>
    <cellStyle name="常规 4 3 2 3 2 2_3招商公园1872项目一期一标段高层总包工程招标清单（修改）（高层）-表三" xfId="29682"/>
    <cellStyle name="输入 2 5 5 10" xfId="29683"/>
    <cellStyle name="Output 2 3 3 19 2" xfId="29684"/>
    <cellStyle name="输入 2 5 5 11" xfId="29685"/>
    <cellStyle name="强调文字颜色 6 2 2 5 2" xfId="29686"/>
    <cellStyle name="Output 2 3 3 19 3" xfId="29687"/>
    <cellStyle name="常规 5 4 2 4 2" xfId="29688"/>
    <cellStyle name="Output 2 3 3 2 2" xfId="29689"/>
    <cellStyle name="Output 2 3 3 2 3" xfId="29690"/>
    <cellStyle name="常规 5 4 2 5" xfId="29691"/>
    <cellStyle name="Output 2 3 3 3" xfId="29692"/>
    <cellStyle name="常规 5 4 2 5 2" xfId="29693"/>
    <cellStyle name="Output 2 3 3 3 2" xfId="29694"/>
    <cellStyle name="Output 2 3 3 3 3" xfId="29695"/>
    <cellStyle name="Total 2 2 4 12 2" xfId="29696"/>
    <cellStyle name="常规 5 4 2 6" xfId="29697"/>
    <cellStyle name="Output 2 3 3 4" xfId="29698"/>
    <cellStyle name="Output 2 3 3 4 3" xfId="29699"/>
    <cellStyle name="Total 2 2 4 12 3" xfId="29700"/>
    <cellStyle name="Output 2 3 3 5" xfId="29701"/>
    <cellStyle name="Output 2 3 3 5 3" xfId="29702"/>
    <cellStyle name="Output 2 3 3 6" xfId="29703"/>
    <cellStyle name="Output 2 3 3 6 2" xfId="29704"/>
    <cellStyle name="Output 2 3 3 7 2" xfId="29705"/>
    <cellStyle name="Output 2 3 3 7 3" xfId="29706"/>
    <cellStyle name="Output 2 3 3 8" xfId="29707"/>
    <cellStyle name="Output 2 3 3 8 2" xfId="29708"/>
    <cellStyle name="Output 2 3 3 9" xfId="29709"/>
    <cellStyle name="Output 2 3 4 10 2" xfId="29710"/>
    <cellStyle name="常规 2 2 7 5 3 2" xfId="29711"/>
    <cellStyle name="Output 2 3 4 10 3" xfId="29712"/>
    <cellStyle name="Output 2 3 4 11" xfId="29713"/>
    <cellStyle name="常规 2 2 7 5 4" xfId="29714"/>
    <cellStyle name="Output 2 3 4 11 2" xfId="29715"/>
    <cellStyle name="常规 2 2 7 5 4 2" xfId="29716"/>
    <cellStyle name="强调文字颜色 5 2 10 2" xfId="29717"/>
    <cellStyle name="Output 2 3 4 11 3" xfId="29718"/>
    <cellStyle name="Output 2 3 4 12" xfId="29719"/>
    <cellStyle name="常规 2 2 7 5 5" xfId="29720"/>
    <cellStyle name="Output 2 3 4 12 2" xfId="29721"/>
    <cellStyle name="Output 2 3 4 12 3" xfId="29722"/>
    <cellStyle name="Output 2 3 4 13" xfId="29723"/>
    <cellStyle name="常规 2 2 7 5 6" xfId="29724"/>
    <cellStyle name="Output 2 3 4 14 3" xfId="29725"/>
    <cellStyle name="Output 2 3 4 15 3" xfId="29726"/>
    <cellStyle name="Output 2 3 4 20 3" xfId="29727"/>
    <cellStyle name="Output 2 3 4 16 3" xfId="29728"/>
    <cellStyle name="Output 2 3 4 21 3" xfId="29729"/>
    <cellStyle name="Output 2 3 4 17 2" xfId="29730"/>
    <cellStyle name="Output 2 3 4 22 2" xfId="29731"/>
    <cellStyle name="Output 2 3 4 17 3" xfId="29732"/>
    <cellStyle name="Output 2 3 4 22 3" xfId="29733"/>
    <cellStyle name="输出 5 5 18 3" xfId="29734"/>
    <cellStyle name="Output 2 3 4 18" xfId="29735"/>
    <cellStyle name="Output 2 3 4 23" xfId="29736"/>
    <cellStyle name="Output 2 3 4 19" xfId="29737"/>
    <cellStyle name="Output 2 3 4 24" xfId="29738"/>
    <cellStyle name="输入 2 6 5 11" xfId="29739"/>
    <cellStyle name="Output 2 3 4 19 3" xfId="29740"/>
    <cellStyle name="好_万科紫台总包单项工程汇总表（合同版）_3.3-精装超高层土建 (铝模) 2" xfId="29741"/>
    <cellStyle name="常规 5 4 3 4" xfId="29742"/>
    <cellStyle name="常规 5 2 2 2 3 2" xfId="29743"/>
    <cellStyle name="Output 2 3 4 2" xfId="29744"/>
    <cellStyle name="输出 2 4 5 12 3" xfId="29745"/>
    <cellStyle name="好_万科紫台总包单项工程汇总表（合同版）_3.3-精装超高层土建 (铝模) 2 2" xfId="29746"/>
    <cellStyle name="常规 5 4 3 4 2" xfId="29747"/>
    <cellStyle name="Output 2 3 4 2 2" xfId="29748"/>
    <cellStyle name="汇总 3 2 2 5 10" xfId="29749"/>
    <cellStyle name="Output 2 3 4 2 3" xfId="29750"/>
    <cellStyle name="标题 1 3 2 2 2 2" xfId="29751"/>
    <cellStyle name="好_万科紫台总包单项工程汇总表（合同版）_3.3-精装超高层土建 (铝模) 3" xfId="29752"/>
    <cellStyle name="常规 5 4 3 5" xfId="29753"/>
    <cellStyle name="Output 2 3 4 3" xfId="29754"/>
    <cellStyle name="输出 2 4 5 13 3" xfId="29755"/>
    <cellStyle name="好_万科紫台总包单项工程汇总表（合同版）_3.3-精装超高层土建 (铝模) 3 2" xfId="29756"/>
    <cellStyle name="常规 5 4 3 5 2" xfId="29757"/>
    <cellStyle name="Output 2 3 4 3 2" xfId="29758"/>
    <cellStyle name="Output 2 3 4 3 3" xfId="29759"/>
    <cellStyle name="标题 1 3 2 2 3 2" xfId="29760"/>
    <cellStyle name="Total 2 2 4 13 2" xfId="29761"/>
    <cellStyle name="好_万科紫台总包单项工程汇总表（合同版）_3.3-精装超高层土建 (铝模) 4" xfId="29762"/>
    <cellStyle name="常规 5 4 3 6" xfId="29763"/>
    <cellStyle name="Output 2 3 4 4" xfId="29764"/>
    <cellStyle name="输出 2 4 5 14 3" xfId="29765"/>
    <cellStyle name="好_万科紫台总包单项工程汇总表（合同版）_3.3-精装超高层土建 (铝模) 4 2" xfId="29766"/>
    <cellStyle name="Output 2 3 4 4 2" xfId="29767"/>
    <cellStyle name="Output 2 3 4 4 3" xfId="29768"/>
    <cellStyle name="标题 1 3 2 2 4 2" xfId="29769"/>
    <cellStyle name="Total 2 2 4 13 3" xfId="29770"/>
    <cellStyle name="好_万科紫台总包单项工程汇总表（合同版）_3.3-精装超高层土建 (铝模) 5" xfId="29771"/>
    <cellStyle name="Output 2 3 4 5" xfId="29772"/>
    <cellStyle name="输出 2 4 5 20 3" xfId="29773"/>
    <cellStyle name="输出 2 4 5 15 3" xfId="29774"/>
    <cellStyle name="汇总 2 2 7" xfId="29775"/>
    <cellStyle name="好_万科紫台总包单项工程汇总表（合同版）_3.3-精装超高层土建 (铝模) 5 2" xfId="29776"/>
    <cellStyle name="Output 2 3 4 5 2" xfId="29777"/>
    <cellStyle name="汇总 2 2 8" xfId="29778"/>
    <cellStyle name="Output 2 3 4 5 3" xfId="29779"/>
    <cellStyle name="好_万科紫台总包单项工程汇总表（合同版）_3.3-精装超高层土建 (铝模) 6" xfId="29780"/>
    <cellStyle name="Output 2 3 4 6" xfId="29781"/>
    <cellStyle name="输出 2 4 5 21 3" xfId="29782"/>
    <cellStyle name="输出 2 4 5 16 3" xfId="29783"/>
    <cellStyle name="Output 2 3 4 6 2" xfId="29784"/>
    <cellStyle name="Output 2 3 4 6 3" xfId="29785"/>
    <cellStyle name="输出 2 4 5 22 3" xfId="29786"/>
    <cellStyle name="输出 2 4 5 17 3" xfId="29787"/>
    <cellStyle name="Output 2 3 4 7 2" xfId="29788"/>
    <cellStyle name="Output 2 3 4 7 3" xfId="29789"/>
    <cellStyle name="Output 2 3 4 8" xfId="29790"/>
    <cellStyle name="输出 2 4 5 18 3" xfId="29791"/>
    <cellStyle name="Output 2 3 4 8 2" xfId="29792"/>
    <cellStyle name="Output 2 3 4 8 3" xfId="29793"/>
    <cellStyle name="Output 2 3 4 9" xfId="29794"/>
    <cellStyle name="输出 2 4 5 19 3" xfId="29795"/>
    <cellStyle name="Output 2 3 4 9 2" xfId="29796"/>
    <cellStyle name="Output 2 3 4 9 3" xfId="29797"/>
    <cellStyle name="常规 5 2 2 2 4" xfId="29798"/>
    <cellStyle name="Output 2 3 5" xfId="29799"/>
    <cellStyle name="常规 5 2 2 2 4 2" xfId="29800"/>
    <cellStyle name="Output 2 3 5 2" xfId="29801"/>
    <cellStyle name="常规 2 2 10" xfId="29802"/>
    <cellStyle name="Output 2 3 5 3" xfId="29803"/>
    <cellStyle name="常规 2 2 11" xfId="29804"/>
    <cellStyle name="常规 5 2 2 2 5" xfId="29805"/>
    <cellStyle name="Output 2 3 6" xfId="29806"/>
    <cellStyle name="常规 5 2 2 2 5 2" xfId="29807"/>
    <cellStyle name="Output 2 3 6 2" xfId="29808"/>
    <cellStyle name="Output 2 3 6 3" xfId="29809"/>
    <cellStyle name="常规 5 2 2 2 6" xfId="29810"/>
    <cellStyle name="Output 2 3 7" xfId="29811"/>
    <cellStyle name="Output 2 3 7 2" xfId="29812"/>
    <cellStyle name="Output 2 3 7 3" xfId="29813"/>
    <cellStyle name="Output 2 3 8 3" xfId="29814"/>
    <cellStyle name="Output 2 3 9 3" xfId="29815"/>
    <cellStyle name="Output 2 4" xfId="29816"/>
    <cellStyle name="Output 2 4 10" xfId="29817"/>
    <cellStyle name="Output 2 4 11 2" xfId="29818"/>
    <cellStyle name="Output 2 4 11 3" xfId="29819"/>
    <cellStyle name="标题 3 2 2_3.3-精装超高层土建 (铝模)" xfId="29820"/>
    <cellStyle name="Output 2 4 12 2" xfId="29821"/>
    <cellStyle name="Output 2 4 12 3" xfId="29822"/>
    <cellStyle name="Output 2 4 13 2" xfId="29823"/>
    <cellStyle name="Output 2 4 13 3" xfId="29824"/>
    <cellStyle name="Output 2 4 14" xfId="29825"/>
    <cellStyle name="Output 2 4 14 2" xfId="29826"/>
    <cellStyle name="Output 2 4 14 3" xfId="29827"/>
    <cellStyle name="好_最新总包单项工程汇总表（合同版）(1)_3.3-精装超高层土建 (铝模)" xfId="29828"/>
    <cellStyle name="Output 2 4 15" xfId="29829"/>
    <cellStyle name="Output 2 4 20" xfId="29830"/>
    <cellStyle name="好_最新总包单项工程汇总表（合同版）(1)_3.3-精装超高层土建 (铝模) 2" xfId="29831"/>
    <cellStyle name="Output 2 4 15 2" xfId="29832"/>
    <cellStyle name="Output 2 4 20 2" xfId="29833"/>
    <cellStyle name="Total 2 2 2 10" xfId="29834"/>
    <cellStyle name="好_最新总包单项工程汇总表（合同版）(1)_3.3-精装超高层土建 (铝模) 3" xfId="29835"/>
    <cellStyle name="Output 2 4 15 3" xfId="29836"/>
    <cellStyle name="Output 2 4 20 3" xfId="29837"/>
    <cellStyle name="Total 2 2 2 11" xfId="29838"/>
    <cellStyle name="Output 2 4 16" xfId="29839"/>
    <cellStyle name="Output 2 4 21" xfId="29840"/>
    <cellStyle name="Output 3 2 3 12 2" xfId="29841"/>
    <cellStyle name="Output 2 4 16 2" xfId="29842"/>
    <cellStyle name="Output 2 4 21 2" xfId="29843"/>
    <cellStyle name="Output 2 4 16 3" xfId="29844"/>
    <cellStyle name="Output 2 4 21 3" xfId="29845"/>
    <cellStyle name="Output 2 4 17" xfId="29846"/>
    <cellStyle name="Output 2 4 22" xfId="29847"/>
    <cellStyle name="Output 3 2 3 12 3" xfId="29848"/>
    <cellStyle name="Output 2 4 17 2" xfId="29849"/>
    <cellStyle name="Output 2 4 22 2" xfId="29850"/>
    <cellStyle name="Output 2 4 17 3" xfId="29851"/>
    <cellStyle name="Output 2 4 22 3" xfId="29852"/>
    <cellStyle name="Output 2 4 18" xfId="29853"/>
    <cellStyle name="Output 2 4 23" xfId="29854"/>
    <cellStyle name="Output 2 4 18 2" xfId="29855"/>
    <cellStyle name="Output 2 4 23 2" xfId="29856"/>
    <cellStyle name="Output 2 4 18 3" xfId="29857"/>
    <cellStyle name="Output 2 4 23 3" xfId="29858"/>
    <cellStyle name="Output 2 4 19" xfId="29859"/>
    <cellStyle name="Output 2 4 24" xfId="29860"/>
    <cellStyle name="Output 2 4 19 2" xfId="29861"/>
    <cellStyle name="Output 2 4 24 2" xfId="29862"/>
    <cellStyle name="Output 2 4 19 3" xfId="29863"/>
    <cellStyle name="Output 2 4 24 3" xfId="29864"/>
    <cellStyle name="Output 2 4 2" xfId="29865"/>
    <cellStyle name="Output 2 4 2 10" xfId="29866"/>
    <cellStyle name="Output 2 4 2 10 2" xfId="29867"/>
    <cellStyle name="Output 2 4 2 10 3" xfId="29868"/>
    <cellStyle name="Output 2 4 2 11" xfId="29869"/>
    <cellStyle name="Output 2 4 2 11 2" xfId="29870"/>
    <cellStyle name="Output 2 4 2 11 3" xfId="29871"/>
    <cellStyle name="Total 3 2 4 5 2" xfId="29872"/>
    <cellStyle name="Output 2 4 2 12" xfId="29873"/>
    <cellStyle name="Output 2 4 2 12 2" xfId="29874"/>
    <cellStyle name="Output 2 4 2 12 3" xfId="29875"/>
    <cellStyle name="Total 3 2 4 5 3" xfId="29876"/>
    <cellStyle name="Output 2 4 2 13" xfId="29877"/>
    <cellStyle name="Output 2 4 2 13 2" xfId="29878"/>
    <cellStyle name="Output 2 4 2 13 3" xfId="29879"/>
    <cellStyle name="Output 2 4 2 14" xfId="29880"/>
    <cellStyle name="Output 2 4 2 14 2" xfId="29881"/>
    <cellStyle name="Output 2 4 2 14 3" xfId="29882"/>
    <cellStyle name="Output 2 4 2 15" xfId="29883"/>
    <cellStyle name="Output 2 4 2 20" xfId="29884"/>
    <cellStyle name="Output 2 4 2 15 2" xfId="29885"/>
    <cellStyle name="Output 2 4 2 20 2" xfId="29886"/>
    <cellStyle name="Output 2 4 2 15 3" xfId="29887"/>
    <cellStyle name="Output 2 4 2 20 3" xfId="29888"/>
    <cellStyle name="Output 2 4 2 16" xfId="29889"/>
    <cellStyle name="Output 2 4 2 21" xfId="29890"/>
    <cellStyle name="Output 2 4 2 16 2" xfId="29891"/>
    <cellStyle name="Output 2 4 2 21 2" xfId="29892"/>
    <cellStyle name="Output 2 4 2 16 3" xfId="29893"/>
    <cellStyle name="Output 2 4 2 21 3" xfId="29894"/>
    <cellStyle name="Output 2 4 2 17 2" xfId="29895"/>
    <cellStyle name="Output 2 4 2 22 2" xfId="29896"/>
    <cellStyle name="Output 2 4 2 18 2" xfId="29897"/>
    <cellStyle name="Output 2 4 2 18 3" xfId="29898"/>
    <cellStyle name="常规 24 2 2 2 3 2" xfId="29899"/>
    <cellStyle name="输入 3 4 5 10" xfId="29900"/>
    <cellStyle name="Output 2 4 2 19 2" xfId="29901"/>
    <cellStyle name="输入 3 4 5 11" xfId="29902"/>
    <cellStyle name="Output 2 4 2 19 3" xfId="29903"/>
    <cellStyle name="常规 24 2 2 2 4 2" xfId="29904"/>
    <cellStyle name="输出 3 10 11" xfId="29905"/>
    <cellStyle name="Total 3 2 4 15" xfId="29906"/>
    <cellStyle name="Total 3 2 4 20" xfId="29907"/>
    <cellStyle name="Output 2 4 2 2" xfId="29908"/>
    <cellStyle name="输出 3 10 13 2" xfId="29909"/>
    <cellStyle name="Total 3 2 4 17 2" xfId="29910"/>
    <cellStyle name="Total 3 2 4 22 2" xfId="29911"/>
    <cellStyle name="Output 2 4 2 4 2" xfId="29912"/>
    <cellStyle name="输出 3 10 13 3" xfId="29913"/>
    <cellStyle name="好 2 2 2 3 2" xfId="29914"/>
    <cellStyle name="Total 3 2 4 17 3" xfId="29915"/>
    <cellStyle name="Total 3 2 4 22 3" xfId="29916"/>
    <cellStyle name="Output 2 4 2 4 3" xfId="29917"/>
    <cellStyle name="输出 3 10 14" xfId="29918"/>
    <cellStyle name="Total 3 2 4 18" xfId="29919"/>
    <cellStyle name="Total 3 2 4 23" xfId="29920"/>
    <cellStyle name="Output 2 4 2 5" xfId="29921"/>
    <cellStyle name="输出 3 10 14 2" xfId="29922"/>
    <cellStyle name="Total 3 2 4 18 2" xfId="29923"/>
    <cellStyle name="Output 2 4 2 5 2" xfId="29924"/>
    <cellStyle name="输出 3 10 14 3" xfId="29925"/>
    <cellStyle name="好 2 2 2 4 2" xfId="29926"/>
    <cellStyle name="Total 3 2 4 18 3" xfId="29927"/>
    <cellStyle name="Output 2 4 2 5 3" xfId="29928"/>
    <cellStyle name="输出 3 10 20" xfId="29929"/>
    <cellStyle name="输出 3 10 15" xfId="29930"/>
    <cellStyle name="Total 3 2 4 19" xfId="29931"/>
    <cellStyle name="Total 3 2 4 24" xfId="29932"/>
    <cellStyle name="Output 2 4 2 6" xfId="29933"/>
    <cellStyle name="输出 3 10 20 2" xfId="29934"/>
    <cellStyle name="输出 3 10 15 2" xfId="29935"/>
    <cellStyle name="Total 3 2 4 19 2" xfId="29936"/>
    <cellStyle name="Output 2 4 2 6 2" xfId="29937"/>
    <cellStyle name="输出 3 10 20 3" xfId="29938"/>
    <cellStyle name="输出 3 10 15 3" xfId="29939"/>
    <cellStyle name="好 2 2 2 5 2" xfId="29940"/>
    <cellStyle name="Total 3 2 4 19 3" xfId="29941"/>
    <cellStyle name="Output 2 4 2 6 3" xfId="29942"/>
    <cellStyle name="Output 2 4 2 8" xfId="29943"/>
    <cellStyle name="Output 2 4 2 9" xfId="29944"/>
    <cellStyle name="Output 2 4 2 9 2" xfId="29945"/>
    <cellStyle name="Output 2 4 25" xfId="29946"/>
    <cellStyle name="S7 2_3.3-精装超高层土建 (铝模)" xfId="29947"/>
    <cellStyle name="Output 2 4 25 2" xfId="29948"/>
    <cellStyle name="Total 2 2 3 10" xfId="29949"/>
    <cellStyle name="Output 2 4 25 3" xfId="29950"/>
    <cellStyle name="Total 2 2 3 11" xfId="29951"/>
    <cellStyle name="Output 2 4 26" xfId="29952"/>
    <cellStyle name="Output 2 4 27" xfId="29953"/>
    <cellStyle name="常规 5 2 2 3 2" xfId="29954"/>
    <cellStyle name="Output 2 4 3" xfId="29955"/>
    <cellStyle name="Output 2 4 3 10" xfId="29956"/>
    <cellStyle name="标题 2 3 4 5" xfId="29957"/>
    <cellStyle name="Output 2 4 3 10 2" xfId="29958"/>
    <cellStyle name="Output 2 4 3 10 3" xfId="29959"/>
    <cellStyle name="Output 2 4 3 11 3" xfId="29960"/>
    <cellStyle name="Output 2 4 3 15" xfId="29961"/>
    <cellStyle name="Output 2 4 3 20" xfId="29962"/>
    <cellStyle name="Output 2 4 3 15 3" xfId="29963"/>
    <cellStyle name="Output 2 4 3 20 3" xfId="29964"/>
    <cellStyle name="Output 2 4 3 16" xfId="29965"/>
    <cellStyle name="Output 2 4 3 21" xfId="29966"/>
    <cellStyle name="Output 2 4 3 16 2" xfId="29967"/>
    <cellStyle name="Output 2 4 3 21 2" xfId="29968"/>
    <cellStyle name="Output 2 4 3 16 3" xfId="29969"/>
    <cellStyle name="Output 2 4 3 21 3" xfId="29970"/>
    <cellStyle name="Output 2 4 3 17 2" xfId="29971"/>
    <cellStyle name="Output 2 4 3 22 2" xfId="29972"/>
    <cellStyle name="Output 2 4 3 17 3" xfId="29973"/>
    <cellStyle name="Output 2 4 3 22 3" xfId="29974"/>
    <cellStyle name="Output 2 4 3 18 2" xfId="29975"/>
    <cellStyle name="Output 2 4 3 18 3" xfId="29976"/>
    <cellStyle name="Output 2 4 3 19" xfId="29977"/>
    <cellStyle name="Output 2 4 3 24" xfId="29978"/>
    <cellStyle name="输入 3 5 5 10" xfId="29979"/>
    <cellStyle name="Output 2 4 3 19 2" xfId="29980"/>
    <cellStyle name="输入 3 5 5 11" xfId="29981"/>
    <cellStyle name="Output 2 4 3 19 3" xfId="29982"/>
    <cellStyle name="常规 5 2 2 3 2 2" xfId="29983"/>
    <cellStyle name="Output 2 4 3 2" xfId="29984"/>
    <cellStyle name="Output 2 4 3 2 2" xfId="29985"/>
    <cellStyle name="Output 2 4 3 2 3" xfId="29986"/>
    <cellStyle name="Output 2 4 3 3 2" xfId="29987"/>
    <cellStyle name="Output 2 4 3 3 3" xfId="29988"/>
    <cellStyle name="Output 2 4 3 4 2" xfId="29989"/>
    <cellStyle name="Output 2 4 3 4 3" xfId="29990"/>
    <cellStyle name="Output 2 4 3 5" xfId="29991"/>
    <cellStyle name="Output 2 4 3 5 2" xfId="29992"/>
    <cellStyle name="Output 2 4 3 5 3" xfId="29993"/>
    <cellStyle name="Output 2 4 3 6" xfId="29994"/>
    <cellStyle name="Output 2 4 3 6 2" xfId="29995"/>
    <cellStyle name="Output 2 4 3 6 3" xfId="29996"/>
    <cellStyle name="Output 2 4 3 7 2" xfId="29997"/>
    <cellStyle name="Output 2 4 3 7 3" xfId="29998"/>
    <cellStyle name="Output 2 4 3 8" xfId="29999"/>
    <cellStyle name="Output 2 4 3 8 2" xfId="30000"/>
    <cellStyle name="Output 2 4 3 9" xfId="30001"/>
    <cellStyle name="Output 2 4 3 9 2" xfId="30002"/>
    <cellStyle name="Output 2 4 4 10 2" xfId="30003"/>
    <cellStyle name="Output 2 4 4 11 2" xfId="30004"/>
    <cellStyle name="强调文字颜色 6 2 10 2" xfId="30005"/>
    <cellStyle name="Output 2 4 4 11 3" xfId="30006"/>
    <cellStyle name="Output 2 4 4 12" xfId="30007"/>
    <cellStyle name="Output 2 4 4 12 2" xfId="30008"/>
    <cellStyle name="Output 2 4 4 12 3" xfId="30009"/>
    <cellStyle name="Output 2 4 4 13 2" xfId="30010"/>
    <cellStyle name="Output 2 4 4 13 3" xfId="30011"/>
    <cellStyle name="输入 2 10 7" xfId="30012"/>
    <cellStyle name="Output 2 4 4 14 2" xfId="30013"/>
    <cellStyle name="输入 2 10 8" xfId="30014"/>
    <cellStyle name="Output 2 4 4 14 3" xfId="30015"/>
    <cellStyle name="Output 2 4 4 15" xfId="30016"/>
    <cellStyle name="Output 2 4 4 20" xfId="30017"/>
    <cellStyle name="Output 2 4 4 15 2" xfId="30018"/>
    <cellStyle name="Output 2 4 4 20 2" xfId="30019"/>
    <cellStyle name="Output 2 4 4 15 3" xfId="30020"/>
    <cellStyle name="Output 2 4 4 20 3" xfId="30021"/>
    <cellStyle name="Output 2 4 4 16" xfId="30022"/>
    <cellStyle name="Output 2 4 4 21" xfId="30023"/>
    <cellStyle name="Output 2 4 4 16 2" xfId="30024"/>
    <cellStyle name="Output 2 4 4 21 2" xfId="30025"/>
    <cellStyle name="Output 2 4 4 16 3" xfId="30026"/>
    <cellStyle name="Output 2 4 4 21 3" xfId="30027"/>
    <cellStyle name="Output 2 4 4 17" xfId="30028"/>
    <cellStyle name="Output 2 4 4 22" xfId="30029"/>
    <cellStyle name="Output 2 4 4 17 2" xfId="30030"/>
    <cellStyle name="Output 2 4 4 22 2" xfId="30031"/>
    <cellStyle name="Output 2 4 4 17 3" xfId="30032"/>
    <cellStyle name="Output 2 4 4 22 3" xfId="30033"/>
    <cellStyle name="Output 2 4 4 18" xfId="30034"/>
    <cellStyle name="Output 2 4 4 23" xfId="30035"/>
    <cellStyle name="Output 2 4 4 18 2" xfId="30036"/>
    <cellStyle name="Output 2 4 4 18 3" xfId="30037"/>
    <cellStyle name="Output 2 4 4 19" xfId="30038"/>
    <cellStyle name="Output 2 4 4 24" xfId="30039"/>
    <cellStyle name="注释 2 2 3 5 9" xfId="30040"/>
    <cellStyle name="输入 3 6 5 10" xfId="30041"/>
    <cellStyle name="Output 2 4 4 19 2" xfId="30042"/>
    <cellStyle name="输入 3 6 5 11" xfId="30043"/>
    <cellStyle name="Output 2 4 4 19 3" xfId="30044"/>
    <cellStyle name="常规 5 2 2 3 3 2" xfId="30045"/>
    <cellStyle name="Output 2 4 4 2" xfId="30046"/>
    <cellStyle name="Output 2 4 4 2 2" xfId="30047"/>
    <cellStyle name="Output 2 4 4 5" xfId="30048"/>
    <cellStyle name="Output 2 4 4 6" xfId="30049"/>
    <cellStyle name="Output 2 4 4 8" xfId="30050"/>
    <cellStyle name="Output 2 4 4 8 3" xfId="30051"/>
    <cellStyle name="Output 2 4 4 9" xfId="30052"/>
    <cellStyle name="Output 2 4 4 9 3" xfId="30053"/>
    <cellStyle name="汇总 3 9 2" xfId="30054"/>
    <cellStyle name="常规 28 2 2 2" xfId="30055"/>
    <cellStyle name="常规 5 2 2 3 4" xfId="30056"/>
    <cellStyle name="Output 2 4 5" xfId="30057"/>
    <cellStyle name="常规 5 2 2 3 4 2" xfId="30058"/>
    <cellStyle name="Output 2 4 5 2" xfId="30059"/>
    <cellStyle name="常规 28 2 2 3" xfId="30060"/>
    <cellStyle name="常规 5 2 2 3 5" xfId="30061"/>
    <cellStyle name="Output 2 4 6" xfId="30062"/>
    <cellStyle name="常规 5 2 2 3 5 2" xfId="30063"/>
    <cellStyle name="Output 2 4 6 2" xfId="30064"/>
    <cellStyle name="Output 2 4 7 2" xfId="30065"/>
    <cellStyle name="Output 2 4 8 3" xfId="30066"/>
    <cellStyle name="Output 2 4 9 3" xfId="30067"/>
    <cellStyle name="Output 2 5" xfId="30068"/>
    <cellStyle name="Output 2 5 10" xfId="30069"/>
    <cellStyle name="Total 3 3 4 9" xfId="30070"/>
    <cellStyle name="Output 2 5 10 2" xfId="30071"/>
    <cellStyle name="Total 2 2 5 9 2" xfId="30072"/>
    <cellStyle name="Output 2 5 10 3" xfId="30073"/>
    <cellStyle name="Output 2 5 19 2" xfId="30074"/>
    <cellStyle name="Output 2 5 24 2" xfId="30075"/>
    <cellStyle name="Output 2 5 19 3" xfId="30076"/>
    <cellStyle name="Output 2 5 24 3" xfId="30077"/>
    <cellStyle name="Output 2 5 2 10" xfId="30078"/>
    <cellStyle name="Output 2 5 2 11 2" xfId="30079"/>
    <cellStyle name="常规 2 2 2 3 4 2" xfId="30080"/>
    <cellStyle name="Output 2 5 2 11 3" xfId="30081"/>
    <cellStyle name="Output 2 5 2 12 3" xfId="30082"/>
    <cellStyle name="Output 2 5 2 13" xfId="30083"/>
    <cellStyle name="Output 2 5 2 13 2" xfId="30084"/>
    <cellStyle name="Output 2 5 2 13 3" xfId="30085"/>
    <cellStyle name="Output 2 5 2 14" xfId="30086"/>
    <cellStyle name="Output 2 5 2 14 2" xfId="30087"/>
    <cellStyle name="Output 2 5 2 14 3" xfId="30088"/>
    <cellStyle name="Output 2 5 2 15" xfId="30089"/>
    <cellStyle name="Output 2 5 2 20" xfId="30090"/>
    <cellStyle name="Output 2 5 2 16 2" xfId="30091"/>
    <cellStyle name="Output 2 5 2 21 2" xfId="30092"/>
    <cellStyle name="Output 2 5 2 16 3" xfId="30093"/>
    <cellStyle name="Output 2 5 2 21 3" xfId="30094"/>
    <cellStyle name="Output 2 5 2 17 2" xfId="30095"/>
    <cellStyle name="Output 2 5 2 22 2" xfId="30096"/>
    <cellStyle name="Output 2 5 2 17 3" xfId="30097"/>
    <cellStyle name="Output 2 5 2 22 3" xfId="30098"/>
    <cellStyle name="Output 2 5 2 18 2" xfId="30099"/>
    <cellStyle name="Output 2 5 2 18 3" xfId="30100"/>
    <cellStyle name="Output 2 5 2 19" xfId="30101"/>
    <cellStyle name="Output 2 5 2 24" xfId="30102"/>
    <cellStyle name="Output 2 5 2 19 2" xfId="30103"/>
    <cellStyle name="Output 2 5 2 19 3" xfId="30104"/>
    <cellStyle name="Output 2 5 2 2" xfId="30105"/>
    <cellStyle name="Total 5 18 2" xfId="30106"/>
    <cellStyle name="Total 5 23 2" xfId="30107"/>
    <cellStyle name="Output 2 5 2 2 3" xfId="30108"/>
    <cellStyle name="常规 7 2 2 4 2" xfId="30109"/>
    <cellStyle name="Output 2 5 2 3" xfId="30110"/>
    <cellStyle name="Total 5 18 3" xfId="30111"/>
    <cellStyle name="Total 5 23 3" xfId="30112"/>
    <cellStyle name="Output 2 5 2 3 2" xfId="30113"/>
    <cellStyle name="Output 2 5 2 3 3" xfId="30114"/>
    <cellStyle name="Output 2 5 2 5 3" xfId="30115"/>
    <cellStyle name="Output 2 5 2 6 3" xfId="30116"/>
    <cellStyle name="Output 2 5 2 7 3" xfId="30117"/>
    <cellStyle name="Output 2 5 2 9" xfId="30118"/>
    <cellStyle name="Output 2 5 25 2" xfId="30119"/>
    <cellStyle name="Total 2 3 3 10" xfId="30120"/>
    <cellStyle name="常规 5 2 2 4 2" xfId="30121"/>
    <cellStyle name="Output 2 5 3" xfId="30122"/>
    <cellStyle name="Total 5 19" xfId="30123"/>
    <cellStyle name="Total 5 24" xfId="30124"/>
    <cellStyle name="输出 3 5 3" xfId="30125"/>
    <cellStyle name="Output 2 5 3 10" xfId="30126"/>
    <cellStyle name="输出 3 5 4 2" xfId="30127"/>
    <cellStyle name="Output 2 5 3 11 2" xfId="30128"/>
    <cellStyle name="常规 3 4 2 2" xfId="30129"/>
    <cellStyle name="Output 2 5 3 11 3" xfId="30130"/>
    <cellStyle name="常规 3 4 2 3" xfId="30131"/>
    <cellStyle name="输出 3 5 6" xfId="30132"/>
    <cellStyle name="Output 2 5 3 13" xfId="30133"/>
    <cellStyle name="常规 3 4 4" xfId="30134"/>
    <cellStyle name="链接单元格 2 3 5" xfId="30135"/>
    <cellStyle name="Output 2 5 3 13 2" xfId="30136"/>
    <cellStyle name="常规 3 4 4 2" xfId="30137"/>
    <cellStyle name="Output 2 5 3 14" xfId="30138"/>
    <cellStyle name="常规 3 4 5" xfId="30139"/>
    <cellStyle name="链接单元格 2 4 5" xfId="30140"/>
    <cellStyle name="Output 2 5 3 14 2" xfId="30141"/>
    <cellStyle name="常规 3 4 5 2" xfId="30142"/>
    <cellStyle name="常规 10 2 2 2 3" xfId="30143"/>
    <cellStyle name="常规 10 2 2 2 4" xfId="30144"/>
    <cellStyle name="链接单元格 2 4 6" xfId="30145"/>
    <cellStyle name="Output 2 5 3 14 3" xfId="30146"/>
    <cellStyle name="强调文字颜色 1 2 4 3 2" xfId="30147"/>
    <cellStyle name="Output 2 5 3 15" xfId="30148"/>
    <cellStyle name="Output 2 5 3 20" xfId="30149"/>
    <cellStyle name="常规 3 4 6" xfId="30150"/>
    <cellStyle name="Output 2 5 3 16" xfId="30151"/>
    <cellStyle name="Output 2 5 3 21" xfId="30152"/>
    <cellStyle name="常规 3 4 7" xfId="30153"/>
    <cellStyle name="常规 10 2 2 4 4" xfId="30154"/>
    <cellStyle name="链接单元格 2 6 6" xfId="30155"/>
    <cellStyle name="Output 2 5 3 16 3" xfId="30156"/>
    <cellStyle name="Output 2 5 3 21 3" xfId="30157"/>
    <cellStyle name="常规 10 2 2 5 3" xfId="30158"/>
    <cellStyle name="Output 2 5 3 17 2" xfId="30159"/>
    <cellStyle name="Output 2 5 3 22 2" xfId="30160"/>
    <cellStyle name="常规 10 2 2 5 4" xfId="30161"/>
    <cellStyle name="Output 2 5 3 17 3" xfId="30162"/>
    <cellStyle name="Output 2 5 3 22 3" xfId="30163"/>
    <cellStyle name="常规 10 2 2 6 4" xfId="30164"/>
    <cellStyle name="Output 2 5 3 18 3" xfId="30165"/>
    <cellStyle name="Output 2 5 3 19 3" xfId="30166"/>
    <cellStyle name="Output 2 5 3 2" xfId="30167"/>
    <cellStyle name="Total 5 19 2" xfId="30168"/>
    <cellStyle name="Total 5 24 2" xfId="30169"/>
    <cellStyle name="Output 2 5 3 2 3" xfId="30170"/>
    <cellStyle name="Output 2 5 3 3" xfId="30171"/>
    <cellStyle name="Total 5 19 3" xfId="30172"/>
    <cellStyle name="Total 5 24 3" xfId="30173"/>
    <cellStyle name="Output 2 5 3 3 3" xfId="30174"/>
    <cellStyle name="Output 2 5 3 5" xfId="30175"/>
    <cellStyle name="Output 2 5 3 5 2" xfId="30176"/>
    <cellStyle name="Output 2 5 3 5 3" xfId="30177"/>
    <cellStyle name="Output 2 5 3 6" xfId="30178"/>
    <cellStyle name="Total 3 3 2 12" xfId="30179"/>
    <cellStyle name="Output 2 5 3 6 2" xfId="30180"/>
    <cellStyle name="Total 3 3 2 13" xfId="30181"/>
    <cellStyle name="Output 2 5 3 6 3" xfId="30182"/>
    <cellStyle name="Output 2 5 3 7 2" xfId="30183"/>
    <cellStyle name="Output 2 5 3 7 3" xfId="30184"/>
    <cellStyle name="Output 2 5 3 8 2" xfId="30185"/>
    <cellStyle name="Output 2 5 3 9" xfId="30186"/>
    <cellStyle name="Output 2 5 3 9 2" xfId="30187"/>
    <cellStyle name="Output 2 5 4" xfId="30188"/>
    <cellStyle name="Total 5 25" xfId="30189"/>
    <cellStyle name="Output 2 5 4 10" xfId="30190"/>
    <cellStyle name="Output 2 5 4 11" xfId="30191"/>
    <cellStyle name="常规 3 9 2" xfId="30192"/>
    <cellStyle name="Output 2 5 4 11 2" xfId="30193"/>
    <cellStyle name="Output 2 5 4 11 3" xfId="30194"/>
    <cellStyle name="Output 2 5 4 12" xfId="30195"/>
    <cellStyle name="Output 2 5 4 13" xfId="30196"/>
    <cellStyle name="Output 2 5 4 14" xfId="30197"/>
    <cellStyle name="Output 2 5 4 16" xfId="30198"/>
    <cellStyle name="Output 2 5 4 21" xfId="30199"/>
    <cellStyle name="Output 2 5 4 16 2" xfId="30200"/>
    <cellStyle name="Output 2 5 4 21 2" xfId="30201"/>
    <cellStyle name="Output 2 5 4 16 3" xfId="30202"/>
    <cellStyle name="Output 2 5 4 21 3" xfId="30203"/>
    <cellStyle name="差_汉阳人信汇F地块和武胜人信汇北区人防防化设备清单 20140807_3.3-精装超高层土建 (铝模) 2 2" xfId="30204"/>
    <cellStyle name="Output 2 5 4 17" xfId="30205"/>
    <cellStyle name="Output 2 5 4 22" xfId="30206"/>
    <cellStyle name="Output 2 5 4 17 2" xfId="30207"/>
    <cellStyle name="Output 2 5 4 22 2" xfId="30208"/>
    <cellStyle name="Output 2 5 4 17 3" xfId="30209"/>
    <cellStyle name="Output 2 5 4 22 3" xfId="30210"/>
    <cellStyle name="Output 2 5 4 18" xfId="30211"/>
    <cellStyle name="Output 2 5 4 23" xfId="30212"/>
    <cellStyle name="Output 2 5 4 18 2" xfId="30213"/>
    <cellStyle name="Output 2 5 4 18 3" xfId="30214"/>
    <cellStyle name="Output 2 5 4 19" xfId="30215"/>
    <cellStyle name="Output 2 5 4 24" xfId="30216"/>
    <cellStyle name="Output 2 5 4 2" xfId="30217"/>
    <cellStyle name="Total 5 25 2" xfId="30218"/>
    <cellStyle name="Output 2 5 4 2 2" xfId="30219"/>
    <cellStyle name="Output 2 5 4 2 3" xfId="30220"/>
    <cellStyle name="Output 2 5 4 3" xfId="30221"/>
    <cellStyle name="Total 5 25 3" xfId="30222"/>
    <cellStyle name="Output 2 5 4 3 2" xfId="30223"/>
    <cellStyle name="Output 2 5 4 3 3" xfId="30224"/>
    <cellStyle name="Output 2 5 4 4" xfId="30225"/>
    <cellStyle name="Output 2 5 4 4 2" xfId="30226"/>
    <cellStyle name="Output 2 5 4 4 3" xfId="30227"/>
    <cellStyle name="常规 28 2 3 2" xfId="30228"/>
    <cellStyle name="Output 2 5 5" xfId="30229"/>
    <cellStyle name="Total 5 26" xfId="30230"/>
    <cellStyle name="Output 2 5 5 2" xfId="30231"/>
    <cellStyle name="Output 2 5 5 3" xfId="30232"/>
    <cellStyle name="Output 2 5 6" xfId="30233"/>
    <cellStyle name="Total 5 27" xfId="30234"/>
    <cellStyle name="Output 2 5 6 2" xfId="30235"/>
    <cellStyle name="Output 2 5 6 3" xfId="30236"/>
    <cellStyle name="Output 2 5 7" xfId="30237"/>
    <cellStyle name="Output 2 5 7 2" xfId="30238"/>
    <cellStyle name="Output 2 5 7 3" xfId="30239"/>
    <cellStyle name="常规 3 2 4 2 2 3 2 2 2" xfId="30240"/>
    <cellStyle name="计算 2 2 2 5 4" xfId="30241"/>
    <cellStyle name="Output 2 5 8 3" xfId="30242"/>
    <cellStyle name="常规 3 2 4 2 2 3 2 3 2" xfId="30243"/>
    <cellStyle name="Output 2 5 9 3" xfId="30244"/>
    <cellStyle name="常规 3 2 4 2 2 3 2 4 2" xfId="30245"/>
    <cellStyle name="计算 2 10 21" xfId="30246"/>
    <cellStyle name="计算 2 10 16" xfId="30247"/>
    <cellStyle name="Output 2 6 10" xfId="30248"/>
    <cellStyle name="计算 2 10 21 2" xfId="30249"/>
    <cellStyle name="计算 2 10 16 2" xfId="30250"/>
    <cellStyle name="Output 2 6 10 2" xfId="30251"/>
    <cellStyle name="计算 2 10 21 3" xfId="30252"/>
    <cellStyle name="计算 2 10 16 3" xfId="30253"/>
    <cellStyle name="Output 2 6 10 3" xfId="30254"/>
    <cellStyle name="Output 2 6 19" xfId="30255"/>
    <cellStyle name="Output 2 6 24" xfId="30256"/>
    <cellStyle name="Output 2 6 19 2" xfId="30257"/>
    <cellStyle name="Output 2 6 24 2" xfId="30258"/>
    <cellStyle name="Output 2 6 19 3" xfId="30259"/>
    <cellStyle name="Output 2 6 24 3" xfId="30260"/>
    <cellStyle name="Output 2 6 2 10" xfId="30261"/>
    <cellStyle name="Output 2 6 2 11" xfId="30262"/>
    <cellStyle name="常规 2 2 7 3 4 2" xfId="30263"/>
    <cellStyle name="Output 2 6 2 11 3" xfId="30264"/>
    <cellStyle name="常规 10 2 4 3 2 4" xfId="30265"/>
    <cellStyle name="Output 2 6 2 12" xfId="30266"/>
    <cellStyle name="Output 2 6 2 12 3" xfId="30267"/>
    <cellStyle name="常规 10 2 4 3 3 4" xfId="30268"/>
    <cellStyle name="Output 2 6 2 13" xfId="30269"/>
    <cellStyle name="Output 2 6 2 13 3" xfId="30270"/>
    <cellStyle name="Output 2 6 2 14" xfId="30271"/>
    <cellStyle name="Output 2 6 2 14 2" xfId="30272"/>
    <cellStyle name="Output 2 6 2 15" xfId="30273"/>
    <cellStyle name="Output 2 6 2 20" xfId="30274"/>
    <cellStyle name="Output 2 6 2 2 3" xfId="30275"/>
    <cellStyle name="常规 7 2 3 4 2" xfId="30276"/>
    <cellStyle name="Output 2 6 2 3" xfId="30277"/>
    <cellStyle name="Total 2 5 3 11 2" xfId="30278"/>
    <cellStyle name="Output 2 6 2 3 2" xfId="30279"/>
    <cellStyle name="Output 2 6 2 3 3" xfId="30280"/>
    <cellStyle name="Output 2 6 2 4 2" xfId="30281"/>
    <cellStyle name="Output 2 6 2 4 3" xfId="30282"/>
    <cellStyle name="Output 2 6 2 5 2" xfId="30283"/>
    <cellStyle name="Output 2 6 2 5 3" xfId="30284"/>
    <cellStyle name="Output 2 6 2 6 2" xfId="30285"/>
    <cellStyle name="Output 2 6 2 6 3" xfId="30286"/>
    <cellStyle name="警告文本 2 3 4 2" xfId="30287"/>
    <cellStyle name="Output 2 6 2 7" xfId="30288"/>
    <cellStyle name="常规 3 2 4 2 2 2 2 2 5" xfId="30289"/>
    <cellStyle name="Output 2 6 2 7 2" xfId="30290"/>
    <cellStyle name="常规 3 2 4 2 2 2 2 2 6" xfId="30291"/>
    <cellStyle name="Output 2 6 2 7 3" xfId="30292"/>
    <cellStyle name="常规 3 2 4 2 2 2 2 3 5" xfId="30293"/>
    <cellStyle name="Output 2 6 2 8 2" xfId="30294"/>
    <cellStyle name="常规 3 2 4 2 2 2 2 3 6" xfId="30295"/>
    <cellStyle name="Output 2 6 2 8 3" xfId="30296"/>
    <cellStyle name="Output 2 6 2 9 2" xfId="30297"/>
    <cellStyle name="Output 2 6 2 9 3" xfId="30298"/>
    <cellStyle name="Output 2 6 25" xfId="30299"/>
    <cellStyle name="Output 2 6 25 2" xfId="30300"/>
    <cellStyle name="Total 2 4 3 10" xfId="30301"/>
    <cellStyle name="Output 2 6 25 3" xfId="30302"/>
    <cellStyle name="Total 2 4 3 11" xfId="30303"/>
    <cellStyle name="Output 2 6 26" xfId="30304"/>
    <cellStyle name="Output 2 6 27" xfId="30305"/>
    <cellStyle name="Output 2 6 3 10" xfId="30306"/>
    <cellStyle name="常规 8 4 2" xfId="30307"/>
    <cellStyle name="Output 2 6 3 11" xfId="30308"/>
    <cellStyle name="常规 8 4 2 2" xfId="30309"/>
    <cellStyle name="Output 2 6 3 11 2" xfId="30310"/>
    <cellStyle name="Output 2 6 3 11 3" xfId="30311"/>
    <cellStyle name="常规 8 4 3" xfId="30312"/>
    <cellStyle name="Output 2 6 3 12" xfId="30313"/>
    <cellStyle name="常规 8 4 3 2" xfId="30314"/>
    <cellStyle name="Output 2 6 3 12 2" xfId="30315"/>
    <cellStyle name="常规 2 2 2 2 2" xfId="30316"/>
    <cellStyle name="Output 2 6 3 12 3" xfId="30317"/>
    <cellStyle name="常规 13 2 2 2 2" xfId="30318"/>
    <cellStyle name="常规 8 4 4" xfId="30319"/>
    <cellStyle name="Output 2 6 3 13" xfId="30320"/>
    <cellStyle name="常规 13 2 2 2 2 2" xfId="30321"/>
    <cellStyle name="注释 3 10 10 3" xfId="30322"/>
    <cellStyle name="常规 8 4 4 2" xfId="30323"/>
    <cellStyle name="Output 2 6 3 13 2" xfId="30324"/>
    <cellStyle name="常规 2 2 2 3 2" xfId="30325"/>
    <cellStyle name="Output 2 6 3 13 3" xfId="30326"/>
    <cellStyle name="常规 13 2 2 2 3" xfId="30327"/>
    <cellStyle name="常规 8 4 5" xfId="30328"/>
    <cellStyle name="Output 2 6 3 14" xfId="30329"/>
    <cellStyle name="常规 13 2 2 2 3 2" xfId="30330"/>
    <cellStyle name="注释 3 10 11 3" xfId="30331"/>
    <cellStyle name="Output 2 6 3 14 2" xfId="30332"/>
    <cellStyle name="常规 13 2 2 2 4" xfId="30333"/>
    <cellStyle name="常规 8 4 6" xfId="30334"/>
    <cellStyle name="Output 2 6 3 15" xfId="30335"/>
    <cellStyle name="Output 2 6 3 20" xfId="30336"/>
    <cellStyle name="常规 13 2 2 2 5" xfId="30337"/>
    <cellStyle name="Output 2 6 3 16" xfId="30338"/>
    <cellStyle name="Output 2 6 3 21" xfId="30339"/>
    <cellStyle name="注释 3 10 13 3" xfId="30340"/>
    <cellStyle name="Output 2 6 3 16 2" xfId="30341"/>
    <cellStyle name="Output 2 6 3 21 2" xfId="30342"/>
    <cellStyle name="计算 3 2 7 11 2" xfId="30343"/>
    <cellStyle name="Output 2 6 3 17" xfId="30344"/>
    <cellStyle name="Output 2 6 3 22" xfId="30345"/>
    <cellStyle name="常规 18 2 3 2" xfId="30346"/>
    <cellStyle name="常规 23 2 3 2" xfId="30347"/>
    <cellStyle name="常规 13 2 2 2 6" xfId="30348"/>
    <cellStyle name="计算 3 2 7 11 3" xfId="30349"/>
    <cellStyle name="Output 2 6 3 18" xfId="30350"/>
    <cellStyle name="Output 2 6 3 23" xfId="30351"/>
    <cellStyle name="Output 2 6 3 19" xfId="30352"/>
    <cellStyle name="Output 2 6 3 24" xfId="30353"/>
    <cellStyle name="常规 23 2 3 4" xfId="30354"/>
    <cellStyle name="汇总 4 5 24" xfId="30355"/>
    <cellStyle name="汇总 4 5 19" xfId="30356"/>
    <cellStyle name="Output 2 6 3 2 3" xfId="30357"/>
    <cellStyle name="Output 2 6 3 3" xfId="30358"/>
    <cellStyle name="Total 2 5 3 12 2" xfId="30359"/>
    <cellStyle name="Output 2 6 3 3 2" xfId="30360"/>
    <cellStyle name="Output 2 6 3 3 3" xfId="30361"/>
    <cellStyle name="Output 2 6 3 4" xfId="30362"/>
    <cellStyle name="Total 2 5 3 12 3" xfId="30363"/>
    <cellStyle name="Output 2 6 3 4 2" xfId="30364"/>
    <cellStyle name="Output 2 6 3 4 3" xfId="30365"/>
    <cellStyle name="Output 2 6 3 5" xfId="30366"/>
    <cellStyle name="Output 2 6 3 5 2" xfId="30367"/>
    <cellStyle name="Output 2 6 3 5 3" xfId="30368"/>
    <cellStyle name="Output 2 6 3 6" xfId="30369"/>
    <cellStyle name="Output 2 6 3 6 2" xfId="30370"/>
    <cellStyle name="Output 2 6 3 6 3" xfId="30371"/>
    <cellStyle name="警告文本 2 3 5 2" xfId="30372"/>
    <cellStyle name="Output 2 6 3 7" xfId="30373"/>
    <cellStyle name="Output 2 6 3 7 2" xfId="30374"/>
    <cellStyle name="Output 2 6 3 7 3" xfId="30375"/>
    <cellStyle name="Output 2 6 3 8 2" xfId="30376"/>
    <cellStyle name="Output 5 2 10 2" xfId="30377"/>
    <cellStyle name="Output 2 6 3 8 3" xfId="30378"/>
    <cellStyle name="计算 3 5 5 20" xfId="30379"/>
    <cellStyle name="计算 3 5 5 15" xfId="30380"/>
    <cellStyle name="Output 2 6 3 9 2" xfId="30381"/>
    <cellStyle name="Output 5 2 11 2" xfId="30382"/>
    <cellStyle name="计算 3 5 5 21" xfId="30383"/>
    <cellStyle name="计算 3 5 5 16" xfId="30384"/>
    <cellStyle name="Output 2 6 3 9 3" xfId="30385"/>
    <cellStyle name="Output 2 6 4 10" xfId="30386"/>
    <cellStyle name="Output 2 6 4 10 2" xfId="30387"/>
    <cellStyle name="Output 2 6 4 10 3" xfId="30388"/>
    <cellStyle name="常规 8 9 2" xfId="30389"/>
    <cellStyle name="Output 2 6 4 11" xfId="30390"/>
    <cellStyle name="Output 2 6 4 11 2" xfId="30391"/>
    <cellStyle name="Output 2 6 4 11 3" xfId="30392"/>
    <cellStyle name="Output 2 6 4 12" xfId="30393"/>
    <cellStyle name="Output 2 6 4 12 2" xfId="30394"/>
    <cellStyle name="强调文字颜色 4 3 7" xfId="30395"/>
    <cellStyle name="常规 2 2 7 2 2" xfId="30396"/>
    <cellStyle name="Output 2 6 4 12 3" xfId="30397"/>
    <cellStyle name="Output 2 6 4 13 2" xfId="30398"/>
    <cellStyle name="常规 2 2 7 3 2" xfId="30399"/>
    <cellStyle name="计算 2 5 5 2 2" xfId="30400"/>
    <cellStyle name="Output 2 6 4 13 3" xfId="30401"/>
    <cellStyle name="Output 2 6 4 14" xfId="30402"/>
    <cellStyle name="Output 2 6 4 14 2" xfId="30403"/>
    <cellStyle name="Output 2 6 4 15" xfId="30404"/>
    <cellStyle name="Output 2 6 4 20" xfId="30405"/>
    <cellStyle name="Output 2 6 4 15 2" xfId="30406"/>
    <cellStyle name="Output 2 6 4 20 2" xfId="30407"/>
    <cellStyle name="Output 2 6 4 16" xfId="30408"/>
    <cellStyle name="Output 2 6 4 21" xfId="30409"/>
    <cellStyle name="Output 2 6 4 16 2" xfId="30410"/>
    <cellStyle name="Output 2 6 4 21 2" xfId="30411"/>
    <cellStyle name="常规 24 3 2 4 2" xfId="30412"/>
    <cellStyle name="计算 3 2 7 21 2" xfId="30413"/>
    <cellStyle name="计算 3 2 7 16 2" xfId="30414"/>
    <cellStyle name="Output 2 6 4 17" xfId="30415"/>
    <cellStyle name="Output 2 6 4 22" xfId="30416"/>
    <cellStyle name="计算 3 2 7 21 3" xfId="30417"/>
    <cellStyle name="计算 3 2 7 16 3" xfId="30418"/>
    <cellStyle name="Output 2 6 4 18" xfId="30419"/>
    <cellStyle name="Output 2 6 4 23" xfId="30420"/>
    <cellStyle name="Output 2 6 4 18 2" xfId="30421"/>
    <cellStyle name="Output 2 6 4 19" xfId="30422"/>
    <cellStyle name="Output 2 6 4 24" xfId="30423"/>
    <cellStyle name="Output 2 6 4 19 2" xfId="30424"/>
    <cellStyle name="Output 2 6 4 3" xfId="30425"/>
    <cellStyle name="Total 2 5 3 13 2" xfId="30426"/>
    <cellStyle name="Output 2 6 4 4" xfId="30427"/>
    <cellStyle name="Total 2 5 3 13 3" xfId="30428"/>
    <cellStyle name="Output 2 6 5 2" xfId="30429"/>
    <cellStyle name="Output 2 6 5 3" xfId="30430"/>
    <cellStyle name="Total 2 5 3 14 2" xfId="30431"/>
    <cellStyle name="Output 2 6 6" xfId="30432"/>
    <cellStyle name="Output 2 6 6 2" xfId="30433"/>
    <cellStyle name="Output 2 6 6 3" xfId="30434"/>
    <cellStyle name="Total 2 5 3 15 2" xfId="30435"/>
    <cellStyle name="Total 2 5 3 20 2" xfId="30436"/>
    <cellStyle name="Output 2 6 7" xfId="30437"/>
    <cellStyle name="Output 2 6 7 2" xfId="30438"/>
    <cellStyle name="Output 2 6 7 3" xfId="30439"/>
    <cellStyle name="Total 2 5 3 16 2" xfId="30440"/>
    <cellStyle name="Total 2 5 3 21 2" xfId="30441"/>
    <cellStyle name="常规 3 2 4 2 2 3 3 2 2" xfId="30442"/>
    <cellStyle name="计算 2 2 3 5 3" xfId="30443"/>
    <cellStyle name="Output 2 6 8 2" xfId="30444"/>
    <cellStyle name="计算 2 2 3 5 4" xfId="30445"/>
    <cellStyle name="Output 2 6 8 3" xfId="30446"/>
    <cellStyle name="Total 2 5 3 17 2" xfId="30447"/>
    <cellStyle name="Total 2 5 3 22 2" xfId="30448"/>
    <cellStyle name="常规 3 2 4 2 2 3 3 3 2" xfId="30449"/>
    <cellStyle name="Output 2 6 9 2" xfId="30450"/>
    <cellStyle name="Output 2 6 9 3" xfId="30451"/>
    <cellStyle name="Total 2 5 3 18 2" xfId="30452"/>
    <cellStyle name="常规 3 2 4 2 2 3 3 4 2" xfId="30453"/>
    <cellStyle name="汇总 3 3 5 8" xfId="30454"/>
    <cellStyle name="Output 2 7 10 2" xfId="30455"/>
    <cellStyle name="汇总 3 3 5 9" xfId="30456"/>
    <cellStyle name="Output 2 7 10 3" xfId="30457"/>
    <cellStyle name="Output 2 7 11 2" xfId="30458"/>
    <cellStyle name="Output 3 3 3 13" xfId="30459"/>
    <cellStyle name="Output 2 7 11 3" xfId="30460"/>
    <cellStyle name="Output 3 3 3 14" xfId="30461"/>
    <cellStyle name="Output 2 7 12 2" xfId="30462"/>
    <cellStyle name="Output 2 7 12 3" xfId="30463"/>
    <cellStyle name="Output 2 7 14" xfId="30464"/>
    <cellStyle name="输入 3 3 5 3 3" xfId="30465"/>
    <cellStyle name="输入 2 2 3 5 23" xfId="30466"/>
    <cellStyle name="输入 2 2 3 5 18" xfId="30467"/>
    <cellStyle name="Output 2 7 14 2" xfId="30468"/>
    <cellStyle name="Output 2 7 15" xfId="30469"/>
    <cellStyle name="Output 2 7 20" xfId="30470"/>
    <cellStyle name="输入 3 3 5 4 3" xfId="30471"/>
    <cellStyle name="Output 2 7 15 2" xfId="30472"/>
    <cellStyle name="Output 2 7 20 2" xfId="30473"/>
    <cellStyle name="Total 2 5 2 10" xfId="30474"/>
    <cellStyle name="Output 2 7 16" xfId="30475"/>
    <cellStyle name="Output 2 7 21" xfId="30476"/>
    <cellStyle name="输入 3 3 5 5 3" xfId="30477"/>
    <cellStyle name="Output 2 7 16 2" xfId="30478"/>
    <cellStyle name="Output 2 7 21 2" xfId="30479"/>
    <cellStyle name="Output 3 3 4 13" xfId="30480"/>
    <cellStyle name="Output 2 7 17" xfId="30481"/>
    <cellStyle name="Output 2 7 22" xfId="30482"/>
    <cellStyle name="输入 3 3 5 6 3" xfId="30483"/>
    <cellStyle name="Output 2 7 17 2" xfId="30484"/>
    <cellStyle name="Output 2 7 22 2" xfId="30485"/>
    <cellStyle name="Output 2 7 17 3" xfId="30486"/>
    <cellStyle name="Output 2 7 22 3" xfId="30487"/>
    <cellStyle name="Output 2 7 18" xfId="30488"/>
    <cellStyle name="Output 2 7 23" xfId="30489"/>
    <cellStyle name="Output 2 7 19" xfId="30490"/>
    <cellStyle name="Output 2 7 24" xfId="30491"/>
    <cellStyle name="常规 7 2 2 4" xfId="30492"/>
    <cellStyle name="Output 2 7 19 3" xfId="30493"/>
    <cellStyle name="Output 2 7 7" xfId="30494"/>
    <cellStyle name="Output 2 8 10 2" xfId="30495"/>
    <cellStyle name="Output 2 8 10 3" xfId="30496"/>
    <cellStyle name="Output 3 5 2 2" xfId="30497"/>
    <cellStyle name="Output 2 8 11" xfId="30498"/>
    <cellStyle name="Output 2 8 11 2" xfId="30499"/>
    <cellStyle name="Output 2 8 11 3" xfId="30500"/>
    <cellStyle name="Output 3 5 2 3" xfId="30501"/>
    <cellStyle name="Output 2 8 12" xfId="30502"/>
    <cellStyle name="Output 2 8 12 2" xfId="30503"/>
    <cellStyle name="Output 2 8 12 3" xfId="30504"/>
    <cellStyle name="Output 2 8 14 2" xfId="30505"/>
    <cellStyle name="Output 2 8 14 3" xfId="30506"/>
    <cellStyle name="Output 2 8 15 2" xfId="30507"/>
    <cellStyle name="Output 2 8 20 2" xfId="30508"/>
    <cellStyle name="Total 2 6 2 10" xfId="30509"/>
    <cellStyle name="Output 2 8 15 3" xfId="30510"/>
    <cellStyle name="Output 2 8 20 3" xfId="30511"/>
    <cellStyle name="Total 2 6 2 11" xfId="30512"/>
    <cellStyle name="Output 2 8 16" xfId="30513"/>
    <cellStyle name="Output 2 8 21" xfId="30514"/>
    <cellStyle name="Output 2 8 16 2" xfId="30515"/>
    <cellStyle name="Output 2 8 21 2" xfId="30516"/>
    <cellStyle name="Output 2 8 16 3" xfId="30517"/>
    <cellStyle name="Output 2 8 21 3" xfId="30518"/>
    <cellStyle name="Output 2 8 17" xfId="30519"/>
    <cellStyle name="Output 2 8 22" xfId="30520"/>
    <cellStyle name="Output 2 8 17 2" xfId="30521"/>
    <cellStyle name="Output 2 8 22 2" xfId="30522"/>
    <cellStyle name="Output 2 8 17 3" xfId="30523"/>
    <cellStyle name="Output 2 8 22 3" xfId="30524"/>
    <cellStyle name="Output 2 8 18" xfId="30525"/>
    <cellStyle name="Output 2 8 23" xfId="30526"/>
    <cellStyle name="Output 2 8 19" xfId="30527"/>
    <cellStyle name="Output 2 8 24" xfId="30528"/>
    <cellStyle name="Output 2 8 19 2" xfId="30529"/>
    <cellStyle name="Output 2 8 19 3" xfId="30530"/>
    <cellStyle name="Output 3 3 4 9 3" xfId="30531"/>
    <cellStyle name="Output 2 8 2 2" xfId="30532"/>
    <cellStyle name="Output 2 8 2 3" xfId="30533"/>
    <cellStyle name="常规 5 2 2 7 2" xfId="30534"/>
    <cellStyle name="Output 2 8 3" xfId="30535"/>
    <cellStyle name="Output 2 8 3 2" xfId="30536"/>
    <cellStyle name="汇总 3 10 10 2" xfId="30537"/>
    <cellStyle name="Output 2 8 3 3" xfId="30538"/>
    <cellStyle name="Output 2 8 4" xfId="30539"/>
    <cellStyle name="Output 2 8 4 2" xfId="30540"/>
    <cellStyle name="汇总 3 10 11 2" xfId="30541"/>
    <cellStyle name="Output 2 8 4 3" xfId="30542"/>
    <cellStyle name="Output 2 8 5" xfId="30543"/>
    <cellStyle name="Output 2 8 6" xfId="30544"/>
    <cellStyle name="Output 2 8 7" xfId="30545"/>
    <cellStyle name="Output 2 8 8 2" xfId="30546"/>
    <cellStyle name="汇总 3 10 20 2" xfId="30547"/>
    <cellStyle name="汇总 3 10 15 2" xfId="30548"/>
    <cellStyle name="Output 2 8 8 3" xfId="30549"/>
    <cellStyle name="Output 2 8 9 2" xfId="30550"/>
    <cellStyle name="汇总 3 10 21 2" xfId="30551"/>
    <cellStyle name="汇总 3 10 16 2" xfId="30552"/>
    <cellStyle name="Output 2 8 9 3" xfId="30553"/>
    <cellStyle name="Output 2 9 10" xfId="30554"/>
    <cellStyle name="Output 2 9 11 3" xfId="30555"/>
    <cellStyle name="Output 2 9 12 3" xfId="30556"/>
    <cellStyle name="Output 2 9 14 2" xfId="30557"/>
    <cellStyle name="Output 2 9 14 3" xfId="30558"/>
    <cellStyle name="Output 2 9 15 2" xfId="30559"/>
    <cellStyle name="Output 2 9 20 2" xfId="30560"/>
    <cellStyle name="Output 2 9 15 3" xfId="30561"/>
    <cellStyle name="Output 2 9 20 3" xfId="30562"/>
    <cellStyle name="Output 2 9 16" xfId="30563"/>
    <cellStyle name="Output 2 9 21" xfId="30564"/>
    <cellStyle name="Output 2 9 16 2" xfId="30565"/>
    <cellStyle name="Output 2 9 21 2" xfId="30566"/>
    <cellStyle name="Output 2 9 16 3" xfId="30567"/>
    <cellStyle name="Output 2 9 21 3" xfId="30568"/>
    <cellStyle name="Output 2 9 17" xfId="30569"/>
    <cellStyle name="Output 2 9 22" xfId="30570"/>
    <cellStyle name="Output 2 9 17 2" xfId="30571"/>
    <cellStyle name="Output 2 9 22 2" xfId="30572"/>
    <cellStyle name="Output 2 9 17 3" xfId="30573"/>
    <cellStyle name="Output 2 9 22 3" xfId="30574"/>
    <cellStyle name="Output 2 9 18" xfId="30575"/>
    <cellStyle name="Output 2 9 23" xfId="30576"/>
    <cellStyle name="Output 2 9 19" xfId="30577"/>
    <cellStyle name="Output 2 9 24" xfId="30578"/>
    <cellStyle name="Output 2 9 19 2" xfId="30579"/>
    <cellStyle name="Output 2 9 19 3" xfId="30580"/>
    <cellStyle name="汇总 3 10 3 3" xfId="30581"/>
    <cellStyle name="Total 3 3 4 15" xfId="30582"/>
    <cellStyle name="Total 3 3 4 20" xfId="30583"/>
    <cellStyle name="Output 2 9 2 2" xfId="30584"/>
    <cellStyle name="Output 2 9 3" xfId="30585"/>
    <cellStyle name="Output 2 9 3 2" xfId="30586"/>
    <cellStyle name="Output 2 9 4" xfId="30587"/>
    <cellStyle name="Output 2 9 4 2" xfId="30588"/>
    <cellStyle name="Output 2 9 5" xfId="30589"/>
    <cellStyle name="Output 2 9 6" xfId="30590"/>
    <cellStyle name="Output 2 9 7" xfId="30591"/>
    <cellStyle name="千位分隔[0] 2 2 7 7 2 4" xfId="30592"/>
    <cellStyle name="Output 2 9 8 2" xfId="30593"/>
    <cellStyle name="标题 3 2 3 3" xfId="30594"/>
    <cellStyle name="千位分隔[0] 2 2 7 7 2 5" xfId="30595"/>
    <cellStyle name="Output 2 9 8 3" xfId="30596"/>
    <cellStyle name="标题 3 2 3 4" xfId="30597"/>
    <cellStyle name="输出 2 2 2 5 9 2" xfId="30598"/>
    <cellStyle name="标题 3 2 10 2" xfId="30599"/>
    <cellStyle name="Output 2 9 9 2" xfId="30600"/>
    <cellStyle name="标题 3 2 4 3" xfId="30601"/>
    <cellStyle name="Output 2 9 9 3" xfId="30602"/>
    <cellStyle name="标题 3 2 4 4" xfId="30603"/>
    <cellStyle name="Output 2_3.3-精装超高层土建 (铝模)" xfId="30604"/>
    <cellStyle name="S6 2 2" xfId="30605"/>
    <cellStyle name="Output 25" xfId="30606"/>
    <cellStyle name="Output 30" xfId="30607"/>
    <cellStyle name="警告文本 4 3" xfId="30608"/>
    <cellStyle name="Output 25 2" xfId="30609"/>
    <cellStyle name="Output 30 2" xfId="30610"/>
    <cellStyle name="警告文本 4 4" xfId="30611"/>
    <cellStyle name="常规 66 5 2" xfId="30612"/>
    <cellStyle name="Output 25 3" xfId="30613"/>
    <cellStyle name="Output 30 3" xfId="30614"/>
    <cellStyle name="Output 26" xfId="30615"/>
    <cellStyle name="Output 31" xfId="30616"/>
    <cellStyle name="Output 26 2" xfId="30617"/>
    <cellStyle name="Output 31 2" xfId="30618"/>
    <cellStyle name="常规 66 6 2" xfId="30619"/>
    <cellStyle name="Output 26 3" xfId="30620"/>
    <cellStyle name="Output 31 3" xfId="30621"/>
    <cellStyle name="Output 27" xfId="30622"/>
    <cellStyle name="Output 32" xfId="30623"/>
    <cellStyle name="Output 27 2" xfId="30624"/>
    <cellStyle name="常规 16 10" xfId="30625"/>
    <cellStyle name="常规 66 7 2" xfId="30626"/>
    <cellStyle name="Output 27 3" xfId="30627"/>
    <cellStyle name="Output 28" xfId="30628"/>
    <cellStyle name="Output 33" xfId="30629"/>
    <cellStyle name="Output 28 2" xfId="30630"/>
    <cellStyle name="常规 66 8 2" xfId="30631"/>
    <cellStyle name="Output 28 3" xfId="30632"/>
    <cellStyle name="Output 29" xfId="30633"/>
    <cellStyle name="Output 29 2" xfId="30634"/>
    <cellStyle name="常规 66 9 2" xfId="30635"/>
    <cellStyle name="Output 29 3" xfId="30636"/>
    <cellStyle name="Output 3" xfId="30637"/>
    <cellStyle name="Title 11" xfId="30638"/>
    <cellStyle name="Output 3 18" xfId="30639"/>
    <cellStyle name="Output 3 23" xfId="30640"/>
    <cellStyle name="Output 3 18 2" xfId="30641"/>
    <cellStyle name="Output 3 23 2" xfId="30642"/>
    <cellStyle name="Output 3 18 3" xfId="30643"/>
    <cellStyle name="Output 3 23 3" xfId="30644"/>
    <cellStyle name="Output 3 2 3 9 2" xfId="30645"/>
    <cellStyle name="Output 3 2" xfId="30646"/>
    <cellStyle name="Output 3 2 10" xfId="30647"/>
    <cellStyle name="Output 5 2 13 3" xfId="30648"/>
    <cellStyle name="Output 3 2 10 2" xfId="30649"/>
    <cellStyle name="计算 3 2 7 22 2" xfId="30650"/>
    <cellStyle name="计算 3 2 7 17 2" xfId="30651"/>
    <cellStyle name="Output 3 2 10 3" xfId="30652"/>
    <cellStyle name="Output 3 2 11" xfId="30653"/>
    <cellStyle name="Output 3 2 11 2" xfId="30654"/>
    <cellStyle name="计算 3 2 7 18 2" xfId="30655"/>
    <cellStyle name="Output 3 2 11 3" xfId="30656"/>
    <cellStyle name="Output 3 2 12 2" xfId="30657"/>
    <cellStyle name="计算 3 2 7 19 2" xfId="30658"/>
    <cellStyle name="Output 3 2 12 3" xfId="30659"/>
    <cellStyle name="Output 3 2 13 2" xfId="30660"/>
    <cellStyle name="Output 3 2 13 3" xfId="30661"/>
    <cellStyle name="Output 3 2 14" xfId="30662"/>
    <cellStyle name="Output 3 2 14 2" xfId="30663"/>
    <cellStyle name="Output 3 2 14 3" xfId="30664"/>
    <cellStyle name="Output 3 2 15 2" xfId="30665"/>
    <cellStyle name="Output 3 2 20 2" xfId="30666"/>
    <cellStyle name="Output 3 2 15 3" xfId="30667"/>
    <cellStyle name="Output 3 2 20 3" xfId="30668"/>
    <cellStyle name="Output 3 2 16 2" xfId="30669"/>
    <cellStyle name="Output 3 2 21 2" xfId="30670"/>
    <cellStyle name="Output 3 2 16 3" xfId="30671"/>
    <cellStyle name="Output 3 2 21 3" xfId="30672"/>
    <cellStyle name="Output 3 2 17" xfId="30673"/>
    <cellStyle name="Output 3 2 22" xfId="30674"/>
    <cellStyle name="标题 6 4 3 2" xfId="30675"/>
    <cellStyle name="Output 3 2 17 2" xfId="30676"/>
    <cellStyle name="Output 3 2 22 2" xfId="30677"/>
    <cellStyle name="Output 3 2 17 3" xfId="30678"/>
    <cellStyle name="Output 3 2 22 3" xfId="30679"/>
    <cellStyle name="Output 3 2 18" xfId="30680"/>
    <cellStyle name="Output 3 2 23" xfId="30681"/>
    <cellStyle name="Output 3 2 18 2" xfId="30682"/>
    <cellStyle name="Output 3 2 23 2" xfId="30683"/>
    <cellStyle name="Output 3 2 18 3" xfId="30684"/>
    <cellStyle name="Output 3 2 23 3" xfId="30685"/>
    <cellStyle name="Output 3 2 19" xfId="30686"/>
    <cellStyle name="Output 3 2 24" xfId="30687"/>
    <cellStyle name="Output 3 2 19 2" xfId="30688"/>
    <cellStyle name="Output 3 2 24 2" xfId="30689"/>
    <cellStyle name="Output 3 2 19 3" xfId="30690"/>
    <cellStyle name="Output 3 2 24 3" xfId="30691"/>
    <cellStyle name="Output 3 2 2" xfId="30692"/>
    <cellStyle name="Output 3 2 2 10" xfId="30693"/>
    <cellStyle name="Total 2 2 2 13 3" xfId="30694"/>
    <cellStyle name="Output 3 2 2 11" xfId="30695"/>
    <cellStyle name="Output 3 2 2 11 3" xfId="30696"/>
    <cellStyle name="Output 3 2 2 12" xfId="30697"/>
    <cellStyle name="Output 3 2 2 12 3" xfId="30698"/>
    <cellStyle name="计算 2 10 12 2" xfId="30699"/>
    <cellStyle name="Output 3 2 2 13" xfId="30700"/>
    <cellStyle name="计算 2 10 12 3" xfId="30701"/>
    <cellStyle name="Output 3 2 2 14" xfId="30702"/>
    <cellStyle name="Output 3 2 2 15" xfId="30703"/>
    <cellStyle name="Output 3 2 2 20" xfId="30704"/>
    <cellStyle name="Output 3 2 2 15 3" xfId="30705"/>
    <cellStyle name="Output 3 2 2 20 3" xfId="30706"/>
    <cellStyle name="Output 3 2 2 16" xfId="30707"/>
    <cellStyle name="Output 3 2 2 21" xfId="30708"/>
    <cellStyle name="Output 3 2 2 19" xfId="30709"/>
    <cellStyle name="Output 3 2 2 24" xfId="30710"/>
    <cellStyle name="Output 3 2 2 2" xfId="30711"/>
    <cellStyle name="Output 3 2 2 2 3" xfId="30712"/>
    <cellStyle name="Output 3 2 2 3" xfId="30713"/>
    <cellStyle name="Output 3 2 2 3 2" xfId="30714"/>
    <cellStyle name="Output 3 2 2 3 3" xfId="30715"/>
    <cellStyle name="Output 3 2 2 4" xfId="30716"/>
    <cellStyle name="Output 3 2 2 4 2" xfId="30717"/>
    <cellStyle name="Output 3 2 2 4 3" xfId="30718"/>
    <cellStyle name="Output 3 2 2 5" xfId="30719"/>
    <cellStyle name="Output 3 2 2 5 2" xfId="30720"/>
    <cellStyle name="Output 3 2 2 5 3" xfId="30721"/>
    <cellStyle name="Output 3 2 2 6" xfId="30722"/>
    <cellStyle name="Output 3 2 2 6 2" xfId="30723"/>
    <cellStyle name="Output 3 2 2 6 3" xfId="30724"/>
    <cellStyle name="Output 3 2 2 7" xfId="30725"/>
    <cellStyle name="Output 3 2 2 7 2" xfId="30726"/>
    <cellStyle name="Output 3 2 2 7 3" xfId="30727"/>
    <cellStyle name="Output 3 2 2 8" xfId="30728"/>
    <cellStyle name="Output 3 2 2 8 2" xfId="30729"/>
    <cellStyle name="常规 15 6 3 2" xfId="30730"/>
    <cellStyle name="常规 8 10" xfId="30731"/>
    <cellStyle name="Output 3 2 2 9" xfId="30732"/>
    <cellStyle name="汇总 4 5 13" xfId="30733"/>
    <cellStyle name="Output 3 2 2 9 2" xfId="30734"/>
    <cellStyle name="Output 3 2 25" xfId="30735"/>
    <cellStyle name="Output 3 2 25 2" xfId="30736"/>
    <cellStyle name="Output 3 2 25 3" xfId="30737"/>
    <cellStyle name="Output 3 2 26" xfId="30738"/>
    <cellStyle name="Output 3 2 27" xfId="30739"/>
    <cellStyle name="Output 3 2 3" xfId="30740"/>
    <cellStyle name="Output 3 2 3 10" xfId="30741"/>
    <cellStyle name="Total 2 2 2 18 3" xfId="30742"/>
    <cellStyle name="Total 2 2 2 23 3" xfId="30743"/>
    <cellStyle name="Output 3 2 3 10 2" xfId="30744"/>
    <cellStyle name="Output 3 2 3 10 3" xfId="30745"/>
    <cellStyle name="Output 3 2 3 11" xfId="30746"/>
    <cellStyle name="Output 3 2 3 11 2" xfId="30747"/>
    <cellStyle name="Output 3 2 3 11 3" xfId="30748"/>
    <cellStyle name="Output 3 2 3 12" xfId="30749"/>
    <cellStyle name="Output 3 2 3 13 2" xfId="30750"/>
    <cellStyle name="Output 3 2 3 13 3" xfId="30751"/>
    <cellStyle name="Output 3 2 3 14 2" xfId="30752"/>
    <cellStyle name="Output 3 2 3 14 3" xfId="30753"/>
    <cellStyle name="汇总 3 5 5 2 2" xfId="30754"/>
    <cellStyle name="Output 3 2 3 15" xfId="30755"/>
    <cellStyle name="Output 3 2 3 20" xfId="30756"/>
    <cellStyle name="汇总 3 5 5 2 3" xfId="30757"/>
    <cellStyle name="Output 3 2 3 16" xfId="30758"/>
    <cellStyle name="Output 3 2 3 21" xfId="30759"/>
    <cellStyle name="Output 3 2 3 17" xfId="30760"/>
    <cellStyle name="Output 3 2 3 22" xfId="30761"/>
    <cellStyle name="Output 3 2 3 18" xfId="30762"/>
    <cellStyle name="Output 3 2 3 23" xfId="30763"/>
    <cellStyle name="Output 3 2 3 19" xfId="30764"/>
    <cellStyle name="Output 3 2 3 24" xfId="30765"/>
    <cellStyle name="Output 3 2 3 2" xfId="30766"/>
    <cellStyle name="Output 3 2 3 2 3" xfId="30767"/>
    <cellStyle name="Output 3 2 3 3" xfId="30768"/>
    <cellStyle name="常规 53 4 3" xfId="30769"/>
    <cellStyle name="Output 3 2 3 3 3" xfId="30770"/>
    <cellStyle name="Output 3 2 3 4" xfId="30771"/>
    <cellStyle name="样式 24" xfId="30772"/>
    <cellStyle name="样式 19" xfId="30773"/>
    <cellStyle name="Output 3 2 3 4 3" xfId="30774"/>
    <cellStyle name="Output 3 2 3 5" xfId="30775"/>
    <cellStyle name="Output 3 2 3 6" xfId="30776"/>
    <cellStyle name="计算 2 10 7" xfId="30777"/>
    <cellStyle name="Output 3 2 3 6 3" xfId="30778"/>
    <cellStyle name="Output 3 2 3 7" xfId="30779"/>
    <cellStyle name="Output 3 2 3 7 3" xfId="30780"/>
    <cellStyle name="Output 3 2 3 8" xfId="30781"/>
    <cellStyle name="常规 15 6 4 2" xfId="30782"/>
    <cellStyle name="Output 3 2 3 9" xfId="30783"/>
    <cellStyle name="Output 3 2 4" xfId="30784"/>
    <cellStyle name="Output 3 2 4 10" xfId="30785"/>
    <cellStyle name="Output 3 2 4 11" xfId="30786"/>
    <cellStyle name="Output 3 2 4 12" xfId="30787"/>
    <cellStyle name="注释 2 10 2 2" xfId="30788"/>
    <cellStyle name="输出 3 2 3 5 10 2" xfId="30789"/>
    <cellStyle name="输出 2 2 7 19 3" xfId="30790"/>
    <cellStyle name="强调文字颜色 3 2 6 3 2" xfId="30791"/>
    <cellStyle name="Warning Text 6" xfId="30792"/>
    <cellStyle name="Output 3 2 4 14 2" xfId="30793"/>
    <cellStyle name="注释 2 10 2 3" xfId="30794"/>
    <cellStyle name="输出 3 2 3 5 10 3" xfId="30795"/>
    <cellStyle name="Warning Text 7" xfId="30796"/>
    <cellStyle name="Output 3 2 4 14 3" xfId="30797"/>
    <cellStyle name="汇总 3 5 5 7 2" xfId="30798"/>
    <cellStyle name="Output 3 2 4 15" xfId="30799"/>
    <cellStyle name="Output 3 2 4 20" xfId="30800"/>
    <cellStyle name="汇总 3 5 5 7 3" xfId="30801"/>
    <cellStyle name="Output 3 2 4 16" xfId="30802"/>
    <cellStyle name="Output 3 2 4 21" xfId="30803"/>
    <cellStyle name="Output 3 2 4 17" xfId="30804"/>
    <cellStyle name="Output 3 2 4 22" xfId="30805"/>
    <cellStyle name="Output 3 2 4 18" xfId="30806"/>
    <cellStyle name="Output 3 2 4 23" xfId="30807"/>
    <cellStyle name="Output 3 2 4 18 2" xfId="30808"/>
    <cellStyle name="Output 3 2 4 18 3" xfId="30809"/>
    <cellStyle name="Output 3 2 4 19" xfId="30810"/>
    <cellStyle name="Output 3 2 4 24" xfId="30811"/>
    <cellStyle name="Output 3 2 4 19 2" xfId="30812"/>
    <cellStyle name="Output 3 2 4 19 3" xfId="30813"/>
    <cellStyle name="Output 3 2 4 2" xfId="30814"/>
    <cellStyle name="Output 3 2 4 2 3" xfId="30815"/>
    <cellStyle name="Output 3 2 4 3" xfId="30816"/>
    <cellStyle name="Output 3 2 4 3 3" xfId="30817"/>
    <cellStyle name="Output 3 2 4 4 3" xfId="30818"/>
    <cellStyle name="Output 3 2 4 5" xfId="30819"/>
    <cellStyle name="Output 3 2 4 6" xfId="30820"/>
    <cellStyle name="Output 3 2 4 7" xfId="30821"/>
    <cellStyle name="Output 3 2 4 7 3" xfId="30822"/>
    <cellStyle name="Output 3 2 4 8" xfId="30823"/>
    <cellStyle name="Output 3 2 4 8 3" xfId="30824"/>
    <cellStyle name="Output 3 2 4 9" xfId="30825"/>
    <cellStyle name="Output 3 2 4 9 2" xfId="30826"/>
    <cellStyle name="Output 3 2 5" xfId="30827"/>
    <cellStyle name="Output 3 2 5 2" xfId="30828"/>
    <cellStyle name="Output 3 2 5 3" xfId="30829"/>
    <cellStyle name="Output 3 2 6" xfId="30830"/>
    <cellStyle name="Output 3 2 6 2" xfId="30831"/>
    <cellStyle name="Output 3 2 6 3" xfId="30832"/>
    <cellStyle name="Total 3 4 17 2" xfId="30833"/>
    <cellStyle name="Total 3 4 22 2" xfId="30834"/>
    <cellStyle name="Output 3 2 7" xfId="30835"/>
    <cellStyle name="Output 3 2 7 2" xfId="30836"/>
    <cellStyle name="Output 3 2 7 3" xfId="30837"/>
    <cellStyle name="Output 3 2 8 3" xfId="30838"/>
    <cellStyle name="Output 3 2 9 3" xfId="30839"/>
    <cellStyle name="Output 3 25 2" xfId="30840"/>
    <cellStyle name="Output 3 25 3" xfId="30841"/>
    <cellStyle name="Output 3 26" xfId="30842"/>
    <cellStyle name="Output 3 26 2" xfId="30843"/>
    <cellStyle name="Output 3 26 3" xfId="30844"/>
    <cellStyle name="Output 3 27" xfId="30845"/>
    <cellStyle name="Output 3 27 2" xfId="30846"/>
    <cellStyle name="Output 3 27 3" xfId="30847"/>
    <cellStyle name="Output 3 28" xfId="30848"/>
    <cellStyle name="Output 3 29" xfId="30849"/>
    <cellStyle name="Output 3 3" xfId="30850"/>
    <cellStyle name="Output 3 3 10" xfId="30851"/>
    <cellStyle name="Output 5 2 18 3" xfId="30852"/>
    <cellStyle name="Output 3 3 10 2" xfId="30853"/>
    <cellStyle name="Output 3 3 10 3" xfId="30854"/>
    <cellStyle name="Warning Text 2 4 4 2" xfId="30855"/>
    <cellStyle name="Output 3 3 11 2" xfId="30856"/>
    <cellStyle name="Output 3 3 11 3" xfId="30857"/>
    <cellStyle name="Output 3 3 12 2" xfId="30858"/>
    <cellStyle name="Output 3 3 12 3" xfId="30859"/>
    <cellStyle name="Output 3 3 14" xfId="30860"/>
    <cellStyle name="Output 3 3 14 2" xfId="30861"/>
    <cellStyle name="Output 3 3 14 3" xfId="30862"/>
    <cellStyle name="Output 3 3 15 2" xfId="30863"/>
    <cellStyle name="Output 3 3 20 2" xfId="30864"/>
    <cellStyle name="Output 3 3 15 3" xfId="30865"/>
    <cellStyle name="Output 3 3 20 3" xfId="30866"/>
    <cellStyle name="Output 3 3 16 2" xfId="30867"/>
    <cellStyle name="Output 3 3 21 2" xfId="30868"/>
    <cellStyle name="Output 3 3 16 3" xfId="30869"/>
    <cellStyle name="Output 3 3 21 3" xfId="30870"/>
    <cellStyle name="Output 3 3 17" xfId="30871"/>
    <cellStyle name="Output 3 3 22" xfId="30872"/>
    <cellStyle name="Output 3 3 19" xfId="30873"/>
    <cellStyle name="Output 3 3 24" xfId="30874"/>
    <cellStyle name="强调文字颜色 4 3 2 4 2" xfId="30875"/>
    <cellStyle name="Output 3 3 19 3" xfId="30876"/>
    <cellStyle name="Output 3 3 24 3" xfId="30877"/>
    <cellStyle name="Output 3 3 2" xfId="30878"/>
    <cellStyle name="Output 3 3 2 10 3" xfId="30879"/>
    <cellStyle name="Output 3 3 2 11 3" xfId="30880"/>
    <cellStyle name="Output 3 3 2 12 2" xfId="30881"/>
    <cellStyle name="Output 3 3 2 12 3" xfId="30882"/>
    <cellStyle name="Output 3 3 2 13" xfId="30883"/>
    <cellStyle name="Output 3 3 2 13 2" xfId="30884"/>
    <cellStyle name="Output 3 3 2 13 3" xfId="30885"/>
    <cellStyle name="Output 3 3 2 14" xfId="30886"/>
    <cellStyle name="常规 14 2 5 2" xfId="30887"/>
    <cellStyle name="Output 3 3 2 15 2" xfId="30888"/>
    <cellStyle name="Output 3 3 2 20 2" xfId="30889"/>
    <cellStyle name="Output 3 3 2 15 3" xfId="30890"/>
    <cellStyle name="Output 3 3 2 20 3" xfId="30891"/>
    <cellStyle name="Output 3 3 2 19" xfId="30892"/>
    <cellStyle name="Output 3 3 2 24" xfId="30893"/>
    <cellStyle name="Output 3 3 2 2" xfId="30894"/>
    <cellStyle name="Output 3 3 2 2 2" xfId="30895"/>
    <cellStyle name="Output 3 3 2 2 3" xfId="30896"/>
    <cellStyle name="Output 3 3 2 3" xfId="30897"/>
    <cellStyle name="Output 3 3 2 3 2" xfId="30898"/>
    <cellStyle name="Output 3 3 2 3 3" xfId="30899"/>
    <cellStyle name="Output 3 3 2 4" xfId="30900"/>
    <cellStyle name="Output 3 3 2 4 2" xfId="30901"/>
    <cellStyle name="Output 3 3 2 4 3" xfId="30902"/>
    <cellStyle name="好_最新总包单项工程汇总表（合同版）(1) 2_3.3-精装超高层土建 (铝模) 5 2" xfId="30903"/>
    <cellStyle name="Output 3 3 2 5" xfId="30904"/>
    <cellStyle name="Output 3 3 2 5 2" xfId="30905"/>
    <cellStyle name="Output 3 3 2 5 3" xfId="30906"/>
    <cellStyle name="Output 3 3 2 6" xfId="30907"/>
    <cellStyle name="Output 3 3 2 6 2" xfId="30908"/>
    <cellStyle name="Output 3 3 2 6 3" xfId="30909"/>
    <cellStyle name="Output 3 3 2 7" xfId="30910"/>
    <cellStyle name="Output 3 3 2 7 2" xfId="30911"/>
    <cellStyle name="Output 3 3 2 7 3" xfId="30912"/>
    <cellStyle name="Output 3 3 2 8" xfId="30913"/>
    <cellStyle name="Output 3 3 2 8 2" xfId="30914"/>
    <cellStyle name="Output 3 3 2 8 3" xfId="30915"/>
    <cellStyle name="表体文字(小) 3 2 2" xfId="30916"/>
    <cellStyle name="常规 15 7 3 2" xfId="30917"/>
    <cellStyle name="Output 3 3 2 9" xfId="30918"/>
    <cellStyle name="Output 3 3 2 9 2" xfId="30919"/>
    <cellStyle name="常规 2 5 5 2" xfId="30920"/>
    <cellStyle name="Output 3 3 25" xfId="30921"/>
    <cellStyle name="强调文字颜色 4 3 2 5 2" xfId="30922"/>
    <cellStyle name="Output 3 3 25 3" xfId="30923"/>
    <cellStyle name="Output 3 3 26" xfId="30924"/>
    <cellStyle name="Output 3 3 27" xfId="30925"/>
    <cellStyle name="Output 3 3 3 10" xfId="30926"/>
    <cellStyle name="Total 2 2 3 18 3" xfId="30927"/>
    <cellStyle name="Total 2 2 3 23 3" xfId="30928"/>
    <cellStyle name="Output 3 3 3 11" xfId="30929"/>
    <cellStyle name="Output 3 3 3 12" xfId="30930"/>
    <cellStyle name="Output 3 3 3 12 2" xfId="30931"/>
    <cellStyle name="Output 3 3 3 12 3" xfId="30932"/>
    <cellStyle name="Output 3 3 3 13 2" xfId="30933"/>
    <cellStyle name="Output 3 3 3 13 3" xfId="30934"/>
    <cellStyle name="Output 3 3 3 14 2" xfId="30935"/>
    <cellStyle name="Output 3 3 3 14 3" xfId="30936"/>
    <cellStyle name="常规 12 2 3 2 2" xfId="30937"/>
    <cellStyle name="Output 3 3 3 15" xfId="30938"/>
    <cellStyle name="Output 3 3 3 20" xfId="30939"/>
    <cellStyle name="Output 3 3 3 15 2" xfId="30940"/>
    <cellStyle name="Output 3 3 3 20 2" xfId="30941"/>
    <cellStyle name="Output 3 3 3 15 3" xfId="30942"/>
    <cellStyle name="Output 3 3 3 20 3" xfId="30943"/>
    <cellStyle name="Total 3_3.3-精装超高层土建 (铝模)" xfId="30944"/>
    <cellStyle name="Output 3 3 3 16" xfId="30945"/>
    <cellStyle name="Output 3 3 3 21" xfId="30946"/>
    <cellStyle name="Output 3 3 3 16 2" xfId="30947"/>
    <cellStyle name="Output 3 3 3 21 2" xfId="30948"/>
    <cellStyle name="Output 3 3 3 17" xfId="30949"/>
    <cellStyle name="Output 3 3 3 22" xfId="30950"/>
    <cellStyle name="Output 3 3 3 18" xfId="30951"/>
    <cellStyle name="Output 3 3 3 23" xfId="30952"/>
    <cellStyle name="Output 3 3 3 18 2" xfId="30953"/>
    <cellStyle name="Output 3 3 3 19" xfId="30954"/>
    <cellStyle name="Output 3 3 3 24" xfId="30955"/>
    <cellStyle name="Output 3 3 3 19 2" xfId="30956"/>
    <cellStyle name="Output 3 3 3 2" xfId="30957"/>
    <cellStyle name="Output 3 3 3 2 3" xfId="30958"/>
    <cellStyle name="Output 3 3 3 3" xfId="30959"/>
    <cellStyle name="Output 3 3 3 3 3" xfId="30960"/>
    <cellStyle name="Output 3 3 3 4" xfId="30961"/>
    <cellStyle name="Output 3 3 3 5" xfId="30962"/>
    <cellStyle name="Output 3 3 3 6" xfId="30963"/>
    <cellStyle name="Output 3 3 3 7" xfId="30964"/>
    <cellStyle name="Output 3 3 3 8" xfId="30965"/>
    <cellStyle name="常规 15 7 4 2" xfId="30966"/>
    <cellStyle name="Output 3 3 3 9" xfId="30967"/>
    <cellStyle name="Output 8 18 3" xfId="30968"/>
    <cellStyle name="Output 3 3 3 9 2" xfId="30969"/>
    <cellStyle name="Output 3 3 4" xfId="30970"/>
    <cellStyle name="Output 3 3 4 10" xfId="30971"/>
    <cellStyle name="Output 3 3 4 10 2" xfId="30972"/>
    <cellStyle name="Output 3 3 4 10 3" xfId="30973"/>
    <cellStyle name="Output 3 3 4 11 2" xfId="30974"/>
    <cellStyle name="Output 3 3 4 11 3" xfId="30975"/>
    <cellStyle name="输入 3 3 5 5 2" xfId="30976"/>
    <cellStyle name="Output 3 3 4 12" xfId="30977"/>
    <cellStyle name="Output 3 3 4 12 2" xfId="30978"/>
    <cellStyle name="Output 3 3 4 12 3" xfId="30979"/>
    <cellStyle name="Output 3 3 4 13 2" xfId="30980"/>
    <cellStyle name="Output 3 3 4 13 3" xfId="30981"/>
    <cellStyle name="Output 3 3 4 15" xfId="30982"/>
    <cellStyle name="Output 3 3 4 20" xfId="30983"/>
    <cellStyle name="输入 3 3 5 20" xfId="30984"/>
    <cellStyle name="输入 3 3 5 15" xfId="30985"/>
    <cellStyle name="Output 3 3 4 2" xfId="30986"/>
    <cellStyle name="输入 3 3 5 20 3" xfId="30987"/>
    <cellStyle name="输入 3 3 5 15 3" xfId="30988"/>
    <cellStyle name="Output 3 3 4 2 3" xfId="30989"/>
    <cellStyle name="输入 3 3 5 21" xfId="30990"/>
    <cellStyle name="输入 3 3 5 16" xfId="30991"/>
    <cellStyle name="Output 3 3 4 3" xfId="30992"/>
    <cellStyle name="输入 3 3 5 21 3" xfId="30993"/>
    <cellStyle name="输入 3 3 5 16 3" xfId="30994"/>
    <cellStyle name="Output 3 3 4 3 3" xfId="30995"/>
    <cellStyle name="输入 3 3 5 22" xfId="30996"/>
    <cellStyle name="输入 3 3 5 17" xfId="30997"/>
    <cellStyle name="Output 3 3 4 4" xfId="30998"/>
    <cellStyle name="输入 3 3 5 22 3" xfId="30999"/>
    <cellStyle name="输入 3 3 5 17 3" xfId="31000"/>
    <cellStyle name="Output 3 3 4 4 3" xfId="31001"/>
    <cellStyle name="输入 3 3 5 23" xfId="31002"/>
    <cellStyle name="输入 3 3 5 18" xfId="31003"/>
    <cellStyle name="Output 3 3 4 5" xfId="31004"/>
    <cellStyle name="输入 3 3 5 18 3" xfId="31005"/>
    <cellStyle name="Output 3 3 4 5 3" xfId="31006"/>
    <cellStyle name="输入 3 3 5 24" xfId="31007"/>
    <cellStyle name="输入 3 3 5 19" xfId="31008"/>
    <cellStyle name="Output 3 3 4 6" xfId="31009"/>
    <cellStyle name="输入 3 3 5 19 3" xfId="31010"/>
    <cellStyle name="Output 3 3 4 6 3" xfId="31011"/>
    <cellStyle name="Output 3 3 4 7" xfId="31012"/>
    <cellStyle name="Output 3 3 4 7 3" xfId="31013"/>
    <cellStyle name="Output 3 3 4 8" xfId="31014"/>
    <cellStyle name="Output 3 3 4 8 3" xfId="31015"/>
    <cellStyle name="Output 3 3 4 9" xfId="31016"/>
    <cellStyle name="Output 3 3 4 9 2" xfId="31017"/>
    <cellStyle name="Output 3 3 5 2" xfId="31018"/>
    <cellStyle name="Output 3 3 5 3" xfId="31019"/>
    <cellStyle name="Output 3 3 6" xfId="31020"/>
    <cellStyle name="Output 3 3 6 2" xfId="31021"/>
    <cellStyle name="Output 3 3 6 3" xfId="31022"/>
    <cellStyle name="Total 3 4 18 2" xfId="31023"/>
    <cellStyle name="输出 2 2 3 5 10" xfId="31024"/>
    <cellStyle name="Output 3 3 7" xfId="31025"/>
    <cellStyle name="输出 2 2 3 5 10 2" xfId="31026"/>
    <cellStyle name="Output 3 3 7 2" xfId="31027"/>
    <cellStyle name="输出 2 2 3 5 10 3" xfId="31028"/>
    <cellStyle name="Output 3 3 7 3" xfId="31029"/>
    <cellStyle name="输出 2 2 3 5 11 2" xfId="31030"/>
    <cellStyle name="Output 3 3 8 2" xfId="31031"/>
    <cellStyle name="输出 2 2 3 5 11 3" xfId="31032"/>
    <cellStyle name="Output 3 3 8 3" xfId="31033"/>
    <cellStyle name="输出 2 2 3 5 12" xfId="31034"/>
    <cellStyle name="强调文字颜色 6 2 2 3 4 2" xfId="31035"/>
    <cellStyle name="Output 3 3 9" xfId="31036"/>
    <cellStyle name="输出 2 2 3 5 12 2" xfId="31037"/>
    <cellStyle name="Output 3 3 9 2" xfId="31038"/>
    <cellStyle name="输出 2 2 3 5 12 3" xfId="31039"/>
    <cellStyle name="Output 3 3 9 3" xfId="31040"/>
    <cellStyle name="Output 3 4" xfId="31041"/>
    <cellStyle name="标题 4 2 2 2" xfId="31042"/>
    <cellStyle name="Output 3 4 10" xfId="31043"/>
    <cellStyle name="标题 4 2 2 3 2" xfId="31044"/>
    <cellStyle name="Output 3 4 11 2" xfId="31045"/>
    <cellStyle name="标题 4 2 2 3 3" xfId="31046"/>
    <cellStyle name="Output 3 4 11 3" xfId="31047"/>
    <cellStyle name="Output 3 4 12 2" xfId="31048"/>
    <cellStyle name="常规 3 2 2 6" xfId="31049"/>
    <cellStyle name="标题 4 2 2 4 2" xfId="31050"/>
    <cellStyle name="Output 3 4 12 3" xfId="31051"/>
    <cellStyle name="常规 3 2 2 7" xfId="31052"/>
    <cellStyle name="输出 3 3 5 7" xfId="31053"/>
    <cellStyle name="Output 3 4 13 3" xfId="31054"/>
    <cellStyle name="Output 3 4 14 3" xfId="31055"/>
    <cellStyle name="常规 3 2 4 7" xfId="31056"/>
    <cellStyle name="Output 3 4 15 3" xfId="31057"/>
    <cellStyle name="Output 3 4 20 3" xfId="31058"/>
    <cellStyle name="Total 3 2 2 11" xfId="31059"/>
    <cellStyle name="Output 3 4 16 3" xfId="31060"/>
    <cellStyle name="Output 3 4 21 3" xfId="31061"/>
    <cellStyle name="Output 3 4 17 3" xfId="31062"/>
    <cellStyle name="Output 3 4 22 3" xfId="31063"/>
    <cellStyle name="常规 2 2 7 2 2 2 2" xfId="31064"/>
    <cellStyle name="Output 3 4 18 3" xfId="31065"/>
    <cellStyle name="常规 2 2 7 2 2 3 2" xfId="31066"/>
    <cellStyle name="Output 3 4 19" xfId="31067"/>
    <cellStyle name="Output 3 4 24" xfId="31068"/>
    <cellStyle name="Output 3 4 19 3" xfId="31069"/>
    <cellStyle name="常规 2 2 7 2 2 4 2" xfId="31070"/>
    <cellStyle name="Output 3 5" xfId="31071"/>
    <cellStyle name="Output 3 5 19" xfId="31072"/>
    <cellStyle name="Output 3 5 24" xfId="31073"/>
    <cellStyle name="Output 3 5 3 2" xfId="31074"/>
    <cellStyle name="Output 3 5 3 3" xfId="31075"/>
    <cellStyle name="Output 3 5 4" xfId="31076"/>
    <cellStyle name="Output 3 5 4 2" xfId="31077"/>
    <cellStyle name="注释 3 3 5 10 2" xfId="31078"/>
    <cellStyle name="Output 3 5 4 3" xfId="31079"/>
    <cellStyle name="Output 3 5 5" xfId="31080"/>
    <cellStyle name="Output 3 5 5 2" xfId="31081"/>
    <cellStyle name="注释 3 3 5 11 2" xfId="31082"/>
    <cellStyle name="Output 3 5 5 3" xfId="31083"/>
    <cellStyle name="Output 3 6 10" xfId="31084"/>
    <cellStyle name="Output 3 6 10 3" xfId="31085"/>
    <cellStyle name="Output 3 6 11 2" xfId="31086"/>
    <cellStyle name="Output 3 6 11 3" xfId="31087"/>
    <cellStyle name="Output 3 6 12 2" xfId="31088"/>
    <cellStyle name="Output 3 6 12 3" xfId="31089"/>
    <cellStyle name="Output 3 6 13" xfId="31090"/>
    <cellStyle name="Output 3 6 13 2" xfId="31091"/>
    <cellStyle name="Output 3 6 13 3" xfId="31092"/>
    <cellStyle name="适中 2 4 4 2" xfId="31093"/>
    <cellStyle name="Output 3 6 14" xfId="31094"/>
    <cellStyle name="Output 3 6 14 2" xfId="31095"/>
    <cellStyle name="Output 3 6 14 3" xfId="31096"/>
    <cellStyle name="Output 3 6 15" xfId="31097"/>
    <cellStyle name="Output 3 6 20" xfId="31098"/>
    <cellStyle name="Output 3 6 15 2" xfId="31099"/>
    <cellStyle name="Output 3 6 20 2" xfId="31100"/>
    <cellStyle name="Output 3 6 15 3" xfId="31101"/>
    <cellStyle name="Output 3 6 20 3" xfId="31102"/>
    <cellStyle name="Output 3 6 16" xfId="31103"/>
    <cellStyle name="Output 3 6 21" xfId="31104"/>
    <cellStyle name="Output 3 6 16 2" xfId="31105"/>
    <cellStyle name="Output 3 6 21 2" xfId="31106"/>
    <cellStyle name="Output 3 6 16 3" xfId="31107"/>
    <cellStyle name="Output 3 6 21 3" xfId="31108"/>
    <cellStyle name="Output 3 6 17 3" xfId="31109"/>
    <cellStyle name="Output 3 6 22 3" xfId="31110"/>
    <cellStyle name="Output 3 6 18 3" xfId="31111"/>
    <cellStyle name="Output 3 6 19" xfId="31112"/>
    <cellStyle name="Output 3 6 24" xfId="31113"/>
    <cellStyle name="Output 3 6 19 3" xfId="31114"/>
    <cellStyle name="常规 5 2 3 5 2" xfId="31115"/>
    <cellStyle name="Output 3 6 3" xfId="31116"/>
    <cellStyle name="Output 3 6 4" xfId="31117"/>
    <cellStyle name="Output 3 6 5" xfId="31118"/>
    <cellStyle name="Output 3 6 5 2" xfId="31119"/>
    <cellStyle name="Output 3 6 6" xfId="31120"/>
    <cellStyle name="Output 3 6 6 2" xfId="31121"/>
    <cellStyle name="Output 3 6 7" xfId="31122"/>
    <cellStyle name="Output 3 6 7 2" xfId="31123"/>
    <cellStyle name="Output 3 6 8 2" xfId="31124"/>
    <cellStyle name="Output 3 6 9 2" xfId="31125"/>
    <cellStyle name="Output 3 7 3" xfId="31126"/>
    <cellStyle name="Total 7 2 10" xfId="31127"/>
    <cellStyle name="Output 3 8 3" xfId="31128"/>
    <cellStyle name="Output 4" xfId="31129"/>
    <cellStyle name="Output 4 10 3" xfId="31130"/>
    <cellStyle name="Output 4 11 3" xfId="31131"/>
    <cellStyle name="Output 4 12 3" xfId="31132"/>
    <cellStyle name="Output 4 13" xfId="31133"/>
    <cellStyle name="Output 4 13 3" xfId="31134"/>
    <cellStyle name="Output 4 14" xfId="31135"/>
    <cellStyle name="Output 4 14 3" xfId="31136"/>
    <cellStyle name="Output 4 15" xfId="31137"/>
    <cellStyle name="Output 4 20" xfId="31138"/>
    <cellStyle name="Output 4 15 3" xfId="31139"/>
    <cellStyle name="Output 4 20 3" xfId="31140"/>
    <cellStyle name="差_万科金色城市23号地块安装部分模拟清单（2011.11.21.浩） 8" xfId="31141"/>
    <cellStyle name="Output 4 16" xfId="31142"/>
    <cellStyle name="Output 4 21" xfId="31143"/>
    <cellStyle name="Output 4 16 2" xfId="31144"/>
    <cellStyle name="Output 4 21 2" xfId="31145"/>
    <cellStyle name="Output 4 16 3" xfId="31146"/>
    <cellStyle name="Output 4 21 3" xfId="31147"/>
    <cellStyle name="Output 4 17" xfId="31148"/>
    <cellStyle name="Output 4 22" xfId="31149"/>
    <cellStyle name="Output 4 17 2" xfId="31150"/>
    <cellStyle name="Output 4 22 2" xfId="31151"/>
    <cellStyle name="Output 4 17 3" xfId="31152"/>
    <cellStyle name="Output 4 22 3" xfId="31153"/>
    <cellStyle name="汇总 3 2 3 5 10 2" xfId="31154"/>
    <cellStyle name="Output 4 18" xfId="31155"/>
    <cellStyle name="Output 4 23" xfId="31156"/>
    <cellStyle name="Output 4 18 2" xfId="31157"/>
    <cellStyle name="Output 4 23 2" xfId="31158"/>
    <cellStyle name="Output 4 18 3" xfId="31159"/>
    <cellStyle name="Output 4 23 3" xfId="31160"/>
    <cellStyle name="Output 4 19 2" xfId="31161"/>
    <cellStyle name="Output 4 24 2" xfId="31162"/>
    <cellStyle name="Output 4 19 3" xfId="31163"/>
    <cellStyle name="Output 4 24 3" xfId="31164"/>
    <cellStyle name="Output 4 2" xfId="31165"/>
    <cellStyle name="Output 4 2 18" xfId="31166"/>
    <cellStyle name="Output 4 2 23" xfId="31167"/>
    <cellStyle name="Output 4 2 18 2" xfId="31168"/>
    <cellStyle name="常规 15 3 6 2 2" xfId="31169"/>
    <cellStyle name="Output 4 2 18 3" xfId="31170"/>
    <cellStyle name="Output 4 2 19" xfId="31171"/>
    <cellStyle name="Output 4 2 24" xfId="31172"/>
    <cellStyle name="Output 4 2 2" xfId="31173"/>
    <cellStyle name="Output 4 2 3" xfId="31174"/>
    <cellStyle name="Output 4 2 3 3" xfId="31175"/>
    <cellStyle name="汇总 2 3 5 14 2" xfId="31176"/>
    <cellStyle name="Output 4 2 4" xfId="31177"/>
    <cellStyle name="汇总 2 3 5 14 3" xfId="31178"/>
    <cellStyle name="Output 4 2 5" xfId="31179"/>
    <cellStyle name="Output 4 2 5 2" xfId="31180"/>
    <cellStyle name="Output 4 2 5 3" xfId="31181"/>
    <cellStyle name="Output 4 2 6 2" xfId="31182"/>
    <cellStyle name="Output 4 2 6 3" xfId="31183"/>
    <cellStyle name="Output 4 2 8 2" xfId="31184"/>
    <cellStyle name="Output 4 2 8 3" xfId="31185"/>
    <cellStyle name="Output 4 2 9" xfId="31186"/>
    <cellStyle name="Output 4 25 2" xfId="31187"/>
    <cellStyle name="Output 4 25 3" xfId="31188"/>
    <cellStyle name="Output 4 26" xfId="31189"/>
    <cellStyle name="Output 4 3" xfId="31190"/>
    <cellStyle name="汇总 3 6 5 8 3" xfId="31191"/>
    <cellStyle name="Output 4 3 10 2" xfId="31192"/>
    <cellStyle name="Output 4 3 10 3" xfId="31193"/>
    <cellStyle name="Output 4 3 12 2" xfId="31194"/>
    <cellStyle name="Output 4 3 12 3" xfId="31195"/>
    <cellStyle name="Output 4 3 13" xfId="31196"/>
    <cellStyle name="Output 4 3 13 2" xfId="31197"/>
    <cellStyle name="Output 4 3 13 3" xfId="31198"/>
    <cellStyle name="Output 4 3 14" xfId="31199"/>
    <cellStyle name="Output 4 3 15" xfId="31200"/>
    <cellStyle name="Output 4 3 20" xfId="31201"/>
    <cellStyle name="Output 4 3 15 2" xfId="31202"/>
    <cellStyle name="Output 4 3 20 2" xfId="31203"/>
    <cellStyle name="Output 4 3 15 3" xfId="31204"/>
    <cellStyle name="Output 4 3 20 3" xfId="31205"/>
    <cellStyle name="Output 4 3 16" xfId="31206"/>
    <cellStyle name="Output 4 3 21" xfId="31207"/>
    <cellStyle name="Output 4 3 17" xfId="31208"/>
    <cellStyle name="Output 4 3 22" xfId="31209"/>
    <cellStyle name="Output 4 3 17 2" xfId="31210"/>
    <cellStyle name="Output 4 3 22 2" xfId="31211"/>
    <cellStyle name="Output 4 3 17 3" xfId="31212"/>
    <cellStyle name="Output 4 3 22 3" xfId="31213"/>
    <cellStyle name="Output 4 3 18" xfId="31214"/>
    <cellStyle name="Output 4 3 23" xfId="31215"/>
    <cellStyle name="Output 4 3 18 2" xfId="31216"/>
    <cellStyle name="Output 4 3 18 3" xfId="31217"/>
    <cellStyle name="Output 4 3 19" xfId="31218"/>
    <cellStyle name="Output 4 3 24" xfId="31219"/>
    <cellStyle name="Output 4 3 2" xfId="31220"/>
    <cellStyle name="Output 4 3 2 3" xfId="31221"/>
    <cellStyle name="常规 5 2 4 2 2" xfId="31222"/>
    <cellStyle name="Output 4 3 3" xfId="31223"/>
    <cellStyle name="Output 4 3 3 3" xfId="31224"/>
    <cellStyle name="汇总 2 3 5 20 2" xfId="31225"/>
    <cellStyle name="汇总 2 3 5 15 2" xfId="31226"/>
    <cellStyle name="Output 4 3 4" xfId="31227"/>
    <cellStyle name="Output 4 3 4 3" xfId="31228"/>
    <cellStyle name="汇总 2 3 5 20 3" xfId="31229"/>
    <cellStyle name="汇总 2 3 5 15 3" xfId="31230"/>
    <cellStyle name="Output 4 3 5" xfId="31231"/>
    <cellStyle name="Output 4 3 5 3" xfId="31232"/>
    <cellStyle name="输入 4 5 13" xfId="31233"/>
    <cellStyle name="Output 4 3 6 3" xfId="31234"/>
    <cellStyle name="Output 4 3 7 3" xfId="31235"/>
    <cellStyle name="Output 4 3 8 3" xfId="31236"/>
    <cellStyle name="Output 4 3 9" xfId="31237"/>
    <cellStyle name="Output 4 3 9 3" xfId="31238"/>
    <cellStyle name="Output 4 4" xfId="31239"/>
    <cellStyle name="Total 5 4 3 2" xfId="31240"/>
    <cellStyle name="Output 4 4 10" xfId="31241"/>
    <cellStyle name="Output 4 4 10 2" xfId="31242"/>
    <cellStyle name="常规 8 2 2 6" xfId="31243"/>
    <cellStyle name="Output 4 4 12 2" xfId="31244"/>
    <cellStyle name="Output 4 4 12 3" xfId="31245"/>
    <cellStyle name="Output 4 4 13" xfId="31246"/>
    <cellStyle name="常规 8 2 3 6" xfId="31247"/>
    <cellStyle name="Output 4 4 13 2" xfId="31248"/>
    <cellStyle name="Output 4 4 13 3" xfId="31249"/>
    <cellStyle name="Output 4 4 14" xfId="31250"/>
    <cellStyle name="Output 4 4 15 2" xfId="31251"/>
    <cellStyle name="Output 4 4 20 2" xfId="31252"/>
    <cellStyle name="Output 4 4 17" xfId="31253"/>
    <cellStyle name="Output 4 4 22" xfId="31254"/>
    <cellStyle name="Output 4 4 17 2" xfId="31255"/>
    <cellStyle name="Output 4 4 22 2" xfId="31256"/>
    <cellStyle name="Output 4 4 18" xfId="31257"/>
    <cellStyle name="Output 4 4 23" xfId="31258"/>
    <cellStyle name="Output 4 4 18 2" xfId="31259"/>
    <cellStyle name="Output 4 4 18 3" xfId="31260"/>
    <cellStyle name="Output 4 4 19" xfId="31261"/>
    <cellStyle name="Output 4 4 24" xfId="31262"/>
    <cellStyle name="Output 4 4 2" xfId="31263"/>
    <cellStyle name="Output 7 3 11" xfId="31264"/>
    <cellStyle name="Output 4 4 2 2" xfId="31265"/>
    <cellStyle name="Output 7 3 12" xfId="31266"/>
    <cellStyle name="Output 4 4 2 3" xfId="31267"/>
    <cellStyle name="常规 5 2 4 3 2" xfId="31268"/>
    <cellStyle name="Output 4 4 3" xfId="31269"/>
    <cellStyle name="Output 4 4 3 2" xfId="31270"/>
    <cellStyle name="Output 4 4 3 3" xfId="31271"/>
    <cellStyle name="汇总 2 3 5 21 2" xfId="31272"/>
    <cellStyle name="汇总 2 3 5 16 2" xfId="31273"/>
    <cellStyle name="Output 4 4 4" xfId="31274"/>
    <cellStyle name="Output 4 4 4 2" xfId="31275"/>
    <cellStyle name="Output 4 4 4 3" xfId="31276"/>
    <cellStyle name="汇总 2 3 5 21 3" xfId="31277"/>
    <cellStyle name="汇总 2 3 5 16 3" xfId="31278"/>
    <cellStyle name="Output 4 4 5" xfId="31279"/>
    <cellStyle name="Output 4 4 5 2" xfId="31280"/>
    <cellStyle name="Output 4 4 5 3" xfId="31281"/>
    <cellStyle name="Output 4 4 6 2" xfId="31282"/>
    <cellStyle name="Output 4 4 6 3" xfId="31283"/>
    <cellStyle name="Output 7 4 11" xfId="31284"/>
    <cellStyle name="Output 4 4 7 2" xfId="31285"/>
    <cellStyle name="Output 7 4 12" xfId="31286"/>
    <cellStyle name="Output 4 4 7 3" xfId="31287"/>
    <cellStyle name="Output 4 4 8 2" xfId="31288"/>
    <cellStyle name="Output 4 4 8 3" xfId="31289"/>
    <cellStyle name="Output 4 4 9 2" xfId="31290"/>
    <cellStyle name="Output 4 4 9 3" xfId="31291"/>
    <cellStyle name="Output 4 5" xfId="31292"/>
    <cellStyle name="常规 5 2 4 4 2" xfId="31293"/>
    <cellStyle name="Output 4 5 3" xfId="31294"/>
    <cellStyle name="常规 5 2 4 5 2" xfId="31295"/>
    <cellStyle name="Output 4 6 3" xfId="31296"/>
    <cellStyle name="Output 4 7 3" xfId="31297"/>
    <cellStyle name="Output 4 8 3" xfId="31298"/>
    <cellStyle name="Output 4 9 3" xfId="31299"/>
    <cellStyle name="Output 5" xfId="31300"/>
    <cellStyle name="Output 5 10" xfId="31301"/>
    <cellStyle name="Output 5 10 2" xfId="31302"/>
    <cellStyle name="Output 5 10 3" xfId="31303"/>
    <cellStyle name="Output 5 11" xfId="31304"/>
    <cellStyle name="Total 7 4 12 2" xfId="31305"/>
    <cellStyle name="Output 5 11 2" xfId="31306"/>
    <cellStyle name="Output 5 11 3" xfId="31307"/>
    <cellStyle name="Output 5 12" xfId="31308"/>
    <cellStyle name="Total 7 4 12 3" xfId="31309"/>
    <cellStyle name="Output 5 12 2" xfId="31310"/>
    <cellStyle name="Total 5 2 10 3" xfId="31311"/>
    <cellStyle name="Output 5 12 3" xfId="31312"/>
    <cellStyle name="Output 5 13" xfId="31313"/>
    <cellStyle name="Output 5 13 2" xfId="31314"/>
    <cellStyle name="Total 5 2 11 3" xfId="31315"/>
    <cellStyle name="Output 5 13 3" xfId="31316"/>
    <cellStyle name="Output 5 14" xfId="31317"/>
    <cellStyle name="Output 5 14 2" xfId="31318"/>
    <cellStyle name="Total 5 2 12 3" xfId="31319"/>
    <cellStyle name="Output 5 14 3" xfId="31320"/>
    <cellStyle name="Output 5 15" xfId="31321"/>
    <cellStyle name="Output 5 20" xfId="31322"/>
    <cellStyle name="Output 5 15 2" xfId="31323"/>
    <cellStyle name="Output 5 20 2" xfId="31324"/>
    <cellStyle name="Total 5 2 13 3" xfId="31325"/>
    <cellStyle name="Output 5 15 3" xfId="31326"/>
    <cellStyle name="Output 5 20 3" xfId="31327"/>
    <cellStyle name="Output 5 16" xfId="31328"/>
    <cellStyle name="Output 5 21" xfId="31329"/>
    <cellStyle name="Output 5 16 2" xfId="31330"/>
    <cellStyle name="Output 5 21 2" xfId="31331"/>
    <cellStyle name="Total 5 2 14 3" xfId="31332"/>
    <cellStyle name="Output 5 16 3" xfId="31333"/>
    <cellStyle name="Output 5 21 3" xfId="31334"/>
    <cellStyle name="Output 5 17" xfId="31335"/>
    <cellStyle name="Output 5 22" xfId="31336"/>
    <cellStyle name="汇总 3 2 3 5 20 2" xfId="31337"/>
    <cellStyle name="汇总 3 2 3 5 15 2" xfId="31338"/>
    <cellStyle name="Output 5 18" xfId="31339"/>
    <cellStyle name="Output 5 23" xfId="31340"/>
    <cellStyle name="汇总 3 2 3 5 20 3" xfId="31341"/>
    <cellStyle name="汇总 3 2 3 5 15 3" xfId="31342"/>
    <cellStyle name="Output 5 19" xfId="31343"/>
    <cellStyle name="Output 5 24" xfId="31344"/>
    <cellStyle name="Output 5 19 3" xfId="31345"/>
    <cellStyle name="Output 5 24 3" xfId="31346"/>
    <cellStyle name="Output 5 2 10 3" xfId="31347"/>
    <cellStyle name="Output 5 2 11 3" xfId="31348"/>
    <cellStyle name="Output 5 2 12" xfId="31349"/>
    <cellStyle name="Output 5 2 12 2" xfId="31350"/>
    <cellStyle name="Output 5 2 12 3" xfId="31351"/>
    <cellStyle name="Output 5 2 13" xfId="31352"/>
    <cellStyle name="Output 5 2 13 2" xfId="31353"/>
    <cellStyle name="Output 5 2 14" xfId="31354"/>
    <cellStyle name="Output 5 2 14 2" xfId="31355"/>
    <cellStyle name="Output 5 2 14 3" xfId="31356"/>
    <cellStyle name="Output 5 2 15" xfId="31357"/>
    <cellStyle name="Output 5 2 20" xfId="31358"/>
    <cellStyle name="Output 5 2 15 2" xfId="31359"/>
    <cellStyle name="Output 5 2 20 2" xfId="31360"/>
    <cellStyle name="Output 5 2 15 3" xfId="31361"/>
    <cellStyle name="Output 5 2 20 3" xfId="31362"/>
    <cellStyle name="Output 5 2 16" xfId="31363"/>
    <cellStyle name="Output 5 2 21" xfId="31364"/>
    <cellStyle name="Output 5 2 16 2" xfId="31365"/>
    <cellStyle name="Output 5 2 21 2" xfId="31366"/>
    <cellStyle name="Output 5 2 16 3" xfId="31367"/>
    <cellStyle name="Output 5 2 21 3" xfId="31368"/>
    <cellStyle name="Output 5 2 17" xfId="31369"/>
    <cellStyle name="Output 5 2 22" xfId="31370"/>
    <cellStyle name="Output 5 2 17 2" xfId="31371"/>
    <cellStyle name="Output 5 2 22 2" xfId="31372"/>
    <cellStyle name="Output 5 2 17 3" xfId="31373"/>
    <cellStyle name="Output 5 2 22 3" xfId="31374"/>
    <cellStyle name="Output 5 2 18" xfId="31375"/>
    <cellStyle name="Output 5 2 23" xfId="31376"/>
    <cellStyle name="Output 5 2 18 2" xfId="31377"/>
    <cellStyle name="Output 5 2 19" xfId="31378"/>
    <cellStyle name="Output 5 2 24" xfId="31379"/>
    <cellStyle name="Output 5 2 19 2" xfId="31380"/>
    <cellStyle name="Output 5 2 19 3" xfId="31381"/>
    <cellStyle name="计算 2 7" xfId="31382"/>
    <cellStyle name="Output 5 2 2 3" xfId="31383"/>
    <cellStyle name="计算 3 6" xfId="31384"/>
    <cellStyle name="Output 5 2 3 2" xfId="31385"/>
    <cellStyle name="计算 3 7" xfId="31386"/>
    <cellStyle name="Output 5 2 3 3" xfId="31387"/>
    <cellStyle name="Output 5 2 4" xfId="31388"/>
    <cellStyle name="计算 4 6" xfId="31389"/>
    <cellStyle name="Output 5 2 4 2" xfId="31390"/>
    <cellStyle name="Output 5 2 4 3" xfId="31391"/>
    <cellStyle name="Output 5 2 5" xfId="31392"/>
    <cellStyle name="Output 5 2 6 2" xfId="31393"/>
    <cellStyle name="Output 5 2 6 3" xfId="31394"/>
    <cellStyle name="Output 5 2 7 2" xfId="31395"/>
    <cellStyle name="Output 5 2 7 3" xfId="31396"/>
    <cellStyle name="Output 5 2 8 2" xfId="31397"/>
    <cellStyle name="Output 5 2 8 3" xfId="31398"/>
    <cellStyle name="输入 2 5 5 12 2" xfId="31399"/>
    <cellStyle name="Output 5 2 9" xfId="31400"/>
    <cellStyle name="Output 5 2 9 2" xfId="31401"/>
    <cellStyle name="Output 5 2 9 3" xfId="31402"/>
    <cellStyle name="Output 5 3 10 2" xfId="31403"/>
    <cellStyle name="Output 5 3 10 3" xfId="31404"/>
    <cellStyle name="Output 5 3 11 2" xfId="31405"/>
    <cellStyle name="Output 5 3 12" xfId="31406"/>
    <cellStyle name="Output 5 3 12 2" xfId="31407"/>
    <cellStyle name="注释 3 2 2 5 5 2" xfId="31408"/>
    <cellStyle name="Output 5 3 13" xfId="31409"/>
    <cellStyle name="Output 5 3 13 2" xfId="31410"/>
    <cellStyle name="Output 5 3 14 2" xfId="31411"/>
    <cellStyle name="Output 5 3 15 2" xfId="31412"/>
    <cellStyle name="Output 5 3 20 2" xfId="31413"/>
    <cellStyle name="Output 5 3 16 2" xfId="31414"/>
    <cellStyle name="Output 5 3 21 2" xfId="31415"/>
    <cellStyle name="Output 5 3 17" xfId="31416"/>
    <cellStyle name="Output 5 3 22" xfId="31417"/>
    <cellStyle name="Output 5 3 17 2" xfId="31418"/>
    <cellStyle name="Output 5 3 22 2" xfId="31419"/>
    <cellStyle name="Output 5 3 18" xfId="31420"/>
    <cellStyle name="Output 5 3 23" xfId="31421"/>
    <cellStyle name="Output 5 3 18 2" xfId="31422"/>
    <cellStyle name="Output 5 3 19" xfId="31423"/>
    <cellStyle name="Output 5 3 24" xfId="31424"/>
    <cellStyle name="Output 5 3 19 2" xfId="31425"/>
    <cellStyle name="Output 5 3 19 3" xfId="31426"/>
    <cellStyle name="Output 5 3 3 2" xfId="31427"/>
    <cellStyle name="Output 5 3 3 3" xfId="31428"/>
    <cellStyle name="Output 5 3 4" xfId="31429"/>
    <cellStyle name="常规 2 2 2 2 3" xfId="31430"/>
    <cellStyle name="Output 5 3 4 2" xfId="31431"/>
    <cellStyle name="常规 2 2 2 2 4" xfId="31432"/>
    <cellStyle name="Output 5 3 4 3" xfId="31433"/>
    <cellStyle name="Output 5 3 5" xfId="31434"/>
    <cellStyle name="常规 2 2 2 3 3" xfId="31435"/>
    <cellStyle name="Output 5 3 5 2" xfId="31436"/>
    <cellStyle name="常规 2 2 2 3 4" xfId="31437"/>
    <cellStyle name="Output 5 3 5 3" xfId="31438"/>
    <cellStyle name="常规 2 2 2 4 4" xfId="31439"/>
    <cellStyle name="Output 5 3 6 3" xfId="31440"/>
    <cellStyle name="常规 2 11" xfId="31441"/>
    <cellStyle name="常规 2 2 2 6 4" xfId="31442"/>
    <cellStyle name="Output 5 3 8 3" xfId="31443"/>
    <cellStyle name="输入 2 5 5 13 2" xfId="31444"/>
    <cellStyle name="Output 5 3 9" xfId="31445"/>
    <cellStyle name="Output 5 3 9 3" xfId="31446"/>
    <cellStyle name="Output 5 4" xfId="31447"/>
    <cellStyle name="Output 5 4 10" xfId="31448"/>
    <cellStyle name="Output 5 4 10 2" xfId="31449"/>
    <cellStyle name="Output 5 4 10 3" xfId="31450"/>
    <cellStyle name="常规 15 3 10" xfId="31451"/>
    <cellStyle name="Output 5 4 11" xfId="31452"/>
    <cellStyle name="Output 5 4 11 2" xfId="31453"/>
    <cellStyle name="Output 5 4 12" xfId="31454"/>
    <cellStyle name="Output 5 4 12 2" xfId="31455"/>
    <cellStyle name="Output 5 4 13 2" xfId="31456"/>
    <cellStyle name="Output 5 4 14" xfId="31457"/>
    <cellStyle name="Output 5 4 14 2" xfId="31458"/>
    <cellStyle name="Output 5 4 15 2" xfId="31459"/>
    <cellStyle name="Output 5 4 20 2" xfId="31460"/>
    <cellStyle name="Output 5 4 16 2" xfId="31461"/>
    <cellStyle name="Output 5 4 21 2" xfId="31462"/>
    <cellStyle name="Output 5 4 17" xfId="31463"/>
    <cellStyle name="Output 5 4 22" xfId="31464"/>
    <cellStyle name="Output 5 4 17 2" xfId="31465"/>
    <cellStyle name="Output 5 4 22 2" xfId="31466"/>
    <cellStyle name="Output 5 4 18" xfId="31467"/>
    <cellStyle name="Output 5 4 23" xfId="31468"/>
    <cellStyle name="Output 5 4 18 2" xfId="31469"/>
    <cellStyle name="Output 5 4 19" xfId="31470"/>
    <cellStyle name="Output 5 4 24" xfId="31471"/>
    <cellStyle name="Output 5 4 19 2" xfId="31472"/>
    <cellStyle name="Output 5 4 19 3" xfId="31473"/>
    <cellStyle name="Output 5 4 2" xfId="31474"/>
    <cellStyle name="Output 5 4 2 2" xfId="31475"/>
    <cellStyle name="Output 7 3 11 2" xfId="31476"/>
    <cellStyle name="Output 5 4 2 3" xfId="31477"/>
    <cellStyle name="常规 5 2 5 3 2" xfId="31478"/>
    <cellStyle name="Output 5 4 3" xfId="31479"/>
    <cellStyle name="常规 6 11" xfId="31480"/>
    <cellStyle name="Output 7 3 12 2" xfId="31481"/>
    <cellStyle name="Output 5 4 3 3" xfId="31482"/>
    <cellStyle name="Output 5 4 4" xfId="31483"/>
    <cellStyle name="Output 7 3 13 2" xfId="31484"/>
    <cellStyle name="常规 2 2 3 2 4" xfId="31485"/>
    <cellStyle name="Output 5 4 4 3" xfId="31486"/>
    <cellStyle name="Output 5 4 5" xfId="31487"/>
    <cellStyle name="Output 7 3 14 2" xfId="31488"/>
    <cellStyle name="常规 2 2 3 3 4" xfId="31489"/>
    <cellStyle name="Output 5 4 5 3" xfId="31490"/>
    <cellStyle name="Output 7 3 15 2" xfId="31491"/>
    <cellStyle name="Output 7 3 20 2" xfId="31492"/>
    <cellStyle name="常规 2 2 3 4 4" xfId="31493"/>
    <cellStyle name="Output 5 4 6 3" xfId="31494"/>
    <cellStyle name="Output 7 3 16 2" xfId="31495"/>
    <cellStyle name="Output 7 3 21 2" xfId="31496"/>
    <cellStyle name="常规 2 2 3 5 4" xfId="31497"/>
    <cellStyle name="Output 5 4 7 3" xfId="31498"/>
    <cellStyle name="Output 5 4 8" xfId="31499"/>
    <cellStyle name="常规 7 11" xfId="31500"/>
    <cellStyle name="Output 7 3 17 2" xfId="31501"/>
    <cellStyle name="Output 7 3 22 2" xfId="31502"/>
    <cellStyle name="常规 2 2 3 6 4" xfId="31503"/>
    <cellStyle name="Output 5 4 8 3" xfId="31504"/>
    <cellStyle name="输入 2 5 5 14 2" xfId="31505"/>
    <cellStyle name="Output 5 4 9" xfId="31506"/>
    <cellStyle name="Output 7 3 18 2" xfId="31507"/>
    <cellStyle name="Output 5 4 9 3" xfId="31508"/>
    <cellStyle name="Output 5 5" xfId="31509"/>
    <cellStyle name="Output 5 5 2" xfId="31510"/>
    <cellStyle name="常规 5 2 5 4 2" xfId="31511"/>
    <cellStyle name="Output 5 5 3" xfId="31512"/>
    <cellStyle name="常规 5 2 5 5 2" xfId="31513"/>
    <cellStyle name="Output 5 6 3" xfId="31514"/>
    <cellStyle name="Output 5 7 3" xfId="31515"/>
    <cellStyle name="Output 5 8 3" xfId="31516"/>
    <cellStyle name="Output 5 9 3" xfId="31517"/>
    <cellStyle name="Output 6 10" xfId="31518"/>
    <cellStyle name="Output 6 11 2" xfId="31519"/>
    <cellStyle name="Output 6 12 2" xfId="31520"/>
    <cellStyle name="Total 5 3 10 3" xfId="31521"/>
    <cellStyle name="Output 6 13" xfId="31522"/>
    <cellStyle name="Output 6 13 2" xfId="31523"/>
    <cellStyle name="Total 5 3 11 3" xfId="31524"/>
    <cellStyle name="Output 6 14" xfId="31525"/>
    <cellStyle name="Output 6 14 2" xfId="31526"/>
    <cellStyle name="Total 5 3 12 3" xfId="31527"/>
    <cellStyle name="Output 6 15" xfId="31528"/>
    <cellStyle name="Output 6 20" xfId="31529"/>
    <cellStyle name="Output 6 16 2" xfId="31530"/>
    <cellStyle name="Output 6 21 2" xfId="31531"/>
    <cellStyle name="Total 5 3 14 3" xfId="31532"/>
    <cellStyle name="Output 6 16 3" xfId="31533"/>
    <cellStyle name="Output 6 21 3" xfId="31534"/>
    <cellStyle name="Output 6 17" xfId="31535"/>
    <cellStyle name="Output 6 22" xfId="31536"/>
    <cellStyle name="Output 6 17 2" xfId="31537"/>
    <cellStyle name="Output 6 22 2" xfId="31538"/>
    <cellStyle name="Total 5 3 15 3" xfId="31539"/>
    <cellStyle name="Total 5 3 20 3" xfId="31540"/>
    <cellStyle name="强调文字颜色 1 3 7 2" xfId="31541"/>
    <cellStyle name="常规 2 2 4 2 2 2" xfId="31542"/>
    <cellStyle name="Output 6 17 3" xfId="31543"/>
    <cellStyle name="Output 6 22 3" xfId="31544"/>
    <cellStyle name="Output 6 18" xfId="31545"/>
    <cellStyle name="Output 6 23" xfId="31546"/>
    <cellStyle name="Output 6 18 2" xfId="31547"/>
    <cellStyle name="Output 6 23 2" xfId="31548"/>
    <cellStyle name="Total 5 3 16 3" xfId="31549"/>
    <cellStyle name="Total 5 3 21 3" xfId="31550"/>
    <cellStyle name="强调文字颜色 1 3 8 2" xfId="31551"/>
    <cellStyle name="常规 2 2 4 2 3 2" xfId="31552"/>
    <cellStyle name="Output 6 18 3" xfId="31553"/>
    <cellStyle name="Output 6 23 3" xfId="31554"/>
    <cellStyle name="常规 5 3 6 5 2" xfId="31555"/>
    <cellStyle name="Output 6 19" xfId="31556"/>
    <cellStyle name="Output 6 24" xfId="31557"/>
    <cellStyle name="Output 6 19 2" xfId="31558"/>
    <cellStyle name="Output 6 24 2" xfId="31559"/>
    <cellStyle name="Total 5 3 17 3" xfId="31560"/>
    <cellStyle name="Total 5 3 22 3" xfId="31561"/>
    <cellStyle name="强调文字颜色 1 3 9 2" xfId="31562"/>
    <cellStyle name="常规 2 2 4 2 4 2" xfId="31563"/>
    <cellStyle name="Output 6 19 3" xfId="31564"/>
    <cellStyle name="Output 6 24 3" xfId="31565"/>
    <cellStyle name="Output 6 2" xfId="31566"/>
    <cellStyle name="强调文字颜色 3 5 3 2" xfId="31567"/>
    <cellStyle name="Output 6 2 10" xfId="31568"/>
    <cellStyle name="Output 6 2 10 2" xfId="31569"/>
    <cellStyle name="Output 6 2 10 3" xfId="31570"/>
    <cellStyle name="Output 6 2 11" xfId="31571"/>
    <cellStyle name="Output 6 2 11 2" xfId="31572"/>
    <cellStyle name="Output 6 2 11 3" xfId="31573"/>
    <cellStyle name="Output 6 2 12" xfId="31574"/>
    <cellStyle name="Output 6 2 12 2" xfId="31575"/>
    <cellStyle name="Output 6 2 12 3" xfId="31576"/>
    <cellStyle name="Output 6 2 13" xfId="31577"/>
    <cellStyle name="Output 6 2 13 2" xfId="31578"/>
    <cellStyle name="Output 6 2 14" xfId="31579"/>
    <cellStyle name="Output 6 2 14 2" xfId="31580"/>
    <cellStyle name="Output 6 2 15" xfId="31581"/>
    <cellStyle name="Output 6 2 20" xfId="31582"/>
    <cellStyle name="Output 6 2 15 2" xfId="31583"/>
    <cellStyle name="Output 6 2 20 2" xfId="31584"/>
    <cellStyle name="Output 6 2 16" xfId="31585"/>
    <cellStyle name="Output 6 2 21" xfId="31586"/>
    <cellStyle name="Output 6 2 16 2" xfId="31587"/>
    <cellStyle name="Output 6 2 21 2" xfId="31588"/>
    <cellStyle name="计算 3 3 5 4" xfId="31589"/>
    <cellStyle name="Output 6 2 17 2" xfId="31590"/>
    <cellStyle name="Output 6 2 22 2" xfId="31591"/>
    <cellStyle name="Output 6 2 18" xfId="31592"/>
    <cellStyle name="Output 6 2 23" xfId="31593"/>
    <cellStyle name="Output 6 2 18 2" xfId="31594"/>
    <cellStyle name="Output 6 2 18 3" xfId="31595"/>
    <cellStyle name="Output 6 2 19" xfId="31596"/>
    <cellStyle name="Output 6 2 24" xfId="31597"/>
    <cellStyle name="Output 6 2 19 2" xfId="31598"/>
    <cellStyle name="Output 6 2 19 3" xfId="31599"/>
    <cellStyle name="Output 6 2 2" xfId="31600"/>
    <cellStyle name="检查单元格 3 4 6" xfId="31601"/>
    <cellStyle name="Output 6 2 2 3" xfId="31602"/>
    <cellStyle name="检查单元格 3 5 6" xfId="31603"/>
    <cellStyle name="Output 6 2 3 3" xfId="31604"/>
    <cellStyle name="检查单元格 3 6 6" xfId="31605"/>
    <cellStyle name="Output 6 2 4 3" xfId="31606"/>
    <cellStyle name="Output 6 2 6 2" xfId="31607"/>
    <cellStyle name="Output 6 2 6 3" xfId="31608"/>
    <cellStyle name="Output 6 2 7 2" xfId="31609"/>
    <cellStyle name="Output 6 2 7 3" xfId="31610"/>
    <cellStyle name="Output 6 2 8 2" xfId="31611"/>
    <cellStyle name="Output 6 2 8 3" xfId="31612"/>
    <cellStyle name="Output 6 2 9" xfId="31613"/>
    <cellStyle name="Output 6 2 9 2" xfId="31614"/>
    <cellStyle name="Output 6 25" xfId="31615"/>
    <cellStyle name="Output 6 26" xfId="31616"/>
    <cellStyle name="Output 6 27" xfId="31617"/>
    <cellStyle name="Output 6 3" xfId="31618"/>
    <cellStyle name="Output 6 3 17" xfId="31619"/>
    <cellStyle name="Output 6 3 22" xfId="31620"/>
    <cellStyle name="好_万科金色城市23号地块安装部分模拟清单（2011.11.21.浩）_3.3-精装超高层土建 (铝模) 5" xfId="31621"/>
    <cellStyle name="Output 6 3 17 2" xfId="31622"/>
    <cellStyle name="Output 6 3 22 2" xfId="31623"/>
    <cellStyle name="Output 6 3 18" xfId="31624"/>
    <cellStyle name="Output 6 3 23" xfId="31625"/>
    <cellStyle name="常规 16 3 3 2" xfId="31626"/>
    <cellStyle name="Output 6 3 18 2" xfId="31627"/>
    <cellStyle name="Output 6 3 19 2" xfId="31628"/>
    <cellStyle name="Output 6 3 19 3" xfId="31629"/>
    <cellStyle name="Output 6 3 2" xfId="31630"/>
    <cellStyle name="Output 6 3 2 2" xfId="31631"/>
    <cellStyle name="Output 6 3 2 3" xfId="31632"/>
    <cellStyle name="好 2 7 2" xfId="31633"/>
    <cellStyle name="常规 3 2 4 2 2 7" xfId="31634"/>
    <cellStyle name="Output 6 3 3 3" xfId="31635"/>
    <cellStyle name="常规 2 3 2 3 3" xfId="31636"/>
    <cellStyle name="Output 6 3 5 2" xfId="31637"/>
    <cellStyle name="好 2 9 2" xfId="31638"/>
    <cellStyle name="常规 2 3 2 3 4" xfId="31639"/>
    <cellStyle name="Output 6 3 5 3" xfId="31640"/>
    <cellStyle name="Output 6 3 6 2" xfId="31641"/>
    <cellStyle name="Output 6 3 6 3" xfId="31642"/>
    <cellStyle name="Output 6 3 7 2" xfId="31643"/>
    <cellStyle name="Output 6 3 7 3" xfId="31644"/>
    <cellStyle name="Output 6 3 9" xfId="31645"/>
    <cellStyle name="Output 6 3 9 2" xfId="31646"/>
    <cellStyle name="Output 6 3 9 3" xfId="31647"/>
    <cellStyle name="Output 6 4" xfId="31648"/>
    <cellStyle name="Output 6 4 11" xfId="31649"/>
    <cellStyle name="Output 6 4 11 2" xfId="31650"/>
    <cellStyle name="Output 6 4 11 3" xfId="31651"/>
    <cellStyle name="Output 6 4 12" xfId="31652"/>
    <cellStyle name="Output 6 4 12 2" xfId="31653"/>
    <cellStyle name="Output 6 4 12 3" xfId="31654"/>
    <cellStyle name="Output 6 4 13" xfId="31655"/>
    <cellStyle name="Output 6 4 13 2" xfId="31656"/>
    <cellStyle name="Output 6 4 13 3" xfId="31657"/>
    <cellStyle name="Output 6 4 14" xfId="31658"/>
    <cellStyle name="Output 6 4 14 2" xfId="31659"/>
    <cellStyle name="Output 6 4 14 3" xfId="31660"/>
    <cellStyle name="Output 6 4 15 2" xfId="31661"/>
    <cellStyle name="Output 6 4 20 2" xfId="31662"/>
    <cellStyle name="Output 6 4 15 3" xfId="31663"/>
    <cellStyle name="Output 6 4 20 3" xfId="31664"/>
    <cellStyle name="标题 1 2 2 4" xfId="31665"/>
    <cellStyle name="Output 6 4 16 2" xfId="31666"/>
    <cellStyle name="Output 6 4 21 2" xfId="31667"/>
    <cellStyle name="标题 1 2 2 5" xfId="31668"/>
    <cellStyle name="Output 6 4 16 3" xfId="31669"/>
    <cellStyle name="Output 6 4 21 3" xfId="31670"/>
    <cellStyle name="Output 6 4 17" xfId="31671"/>
    <cellStyle name="Output 6 4 22" xfId="31672"/>
    <cellStyle name="标题 1 2 3 4" xfId="31673"/>
    <cellStyle name="Output 6 4 17 2" xfId="31674"/>
    <cellStyle name="Output 6 4 22 2" xfId="31675"/>
    <cellStyle name="标题 1 2 3 5" xfId="31676"/>
    <cellStyle name="Output 6 4 17 3" xfId="31677"/>
    <cellStyle name="Output 6 4 22 3" xfId="31678"/>
    <cellStyle name="Output 6 4 18" xfId="31679"/>
    <cellStyle name="Output 6 4 23" xfId="31680"/>
    <cellStyle name="标题 1 2 4 4" xfId="31681"/>
    <cellStyle name="Output 6 4 18 2" xfId="31682"/>
    <cellStyle name="标题 1 2 4 5" xfId="31683"/>
    <cellStyle name="Output 6 4 18 3" xfId="31684"/>
    <cellStyle name="标题 1 2 5 4" xfId="31685"/>
    <cellStyle name="Output 6 4 19 2" xfId="31686"/>
    <cellStyle name="Output 6 4 2" xfId="31687"/>
    <cellStyle name="常规 17 2 2 2 2 2 3" xfId="31688"/>
    <cellStyle name="Output 6 4 2 2" xfId="31689"/>
    <cellStyle name="常规 17 2 2 2 2 2 3 2" xfId="31690"/>
    <cellStyle name="Output 6 4 2 3" xfId="31691"/>
    <cellStyle name="Output 6 4 3 3" xfId="31692"/>
    <cellStyle name="Output 6 4 4 3" xfId="31693"/>
    <cellStyle name="Output 6 4 7 2" xfId="31694"/>
    <cellStyle name="Output 6 4 7 3" xfId="31695"/>
    <cellStyle name="Output 6 4 8" xfId="31696"/>
    <cellStyle name="Output 6 4 8 2" xfId="31697"/>
    <cellStyle name="Total 4 2 16" xfId="31698"/>
    <cellStyle name="Total 4 2 21" xfId="31699"/>
    <cellStyle name="Output 6 4 8 3" xfId="31700"/>
    <cellStyle name="Total 4 2 17" xfId="31701"/>
    <cellStyle name="Total 4 2 22" xfId="31702"/>
    <cellStyle name="Output 6 4 9" xfId="31703"/>
    <cellStyle name="Output 6 4 9 2" xfId="31704"/>
    <cellStyle name="Output 6 4 9 3" xfId="31705"/>
    <cellStyle name="Output 6 5" xfId="31706"/>
    <cellStyle name="Output 6 5 2" xfId="31707"/>
    <cellStyle name="常规 5 2 6 5 2" xfId="31708"/>
    <cellStyle name="Output 6 6 3" xfId="31709"/>
    <cellStyle name="Output 6 7 3" xfId="31710"/>
    <cellStyle name="Output 7 10" xfId="31711"/>
    <cellStyle name="计算 3 3 5 8" xfId="31712"/>
    <cellStyle name="Output 7 10 2" xfId="31713"/>
    <cellStyle name="Output 7 11 2" xfId="31714"/>
    <cellStyle name="Output 7 12 2" xfId="31715"/>
    <cellStyle name="Total 5 4 10 3" xfId="31716"/>
    <cellStyle name="Output 7 13" xfId="31717"/>
    <cellStyle name="Output 7 13 2" xfId="31718"/>
    <cellStyle name="Total 5 4 11 3" xfId="31719"/>
    <cellStyle name="Output 7 14" xfId="31720"/>
    <cellStyle name="Output 7 14 2" xfId="31721"/>
    <cellStyle name="Total 5 4 12 3" xfId="31722"/>
    <cellStyle name="Output 7 15 2" xfId="31723"/>
    <cellStyle name="Output 7 20 2" xfId="31724"/>
    <cellStyle name="Total 5 4 13 3" xfId="31725"/>
    <cellStyle name="Output 7 16 2" xfId="31726"/>
    <cellStyle name="Output 7 21 2" xfId="31727"/>
    <cellStyle name="Total 5 4 14 3" xfId="31728"/>
    <cellStyle name="Output 7 16 3" xfId="31729"/>
    <cellStyle name="Output 7 21 3" xfId="31730"/>
    <cellStyle name="输出 5 4 2" xfId="31731"/>
    <cellStyle name="Output 7 17" xfId="31732"/>
    <cellStyle name="Output 7 22" xfId="31733"/>
    <cellStyle name="Output 7 17 2" xfId="31734"/>
    <cellStyle name="Output 7 22 2" xfId="31735"/>
    <cellStyle name="Total 5 4 15 3" xfId="31736"/>
    <cellStyle name="Total 5 4 20 3" xfId="31737"/>
    <cellStyle name="Output 7 17 3" xfId="31738"/>
    <cellStyle name="Output 7 22 3" xfId="31739"/>
    <cellStyle name="Output 7 18" xfId="31740"/>
    <cellStyle name="Output 7 23" xfId="31741"/>
    <cellStyle name="Output 7 18 2" xfId="31742"/>
    <cellStyle name="Output 7 23 2" xfId="31743"/>
    <cellStyle name="Total 5 4 16 3" xfId="31744"/>
    <cellStyle name="Total 5 4 21 3" xfId="31745"/>
    <cellStyle name="Output 7 18 3" xfId="31746"/>
    <cellStyle name="Output 7 23 3" xfId="31747"/>
    <cellStyle name="常规 5 3 2 2" xfId="31748"/>
    <cellStyle name="Output 7 19 2" xfId="31749"/>
    <cellStyle name="Output 7 24 2" xfId="31750"/>
    <cellStyle name="Total 5 4 17 3" xfId="31751"/>
    <cellStyle name="Total 5 4 22 3" xfId="31752"/>
    <cellStyle name="常规 5 3 2 3" xfId="31753"/>
    <cellStyle name="Output 7 19 3" xfId="31754"/>
    <cellStyle name="Output 7 24 3" xfId="31755"/>
    <cellStyle name="Output 7 2" xfId="31756"/>
    <cellStyle name="Output 7 2 10" xfId="31757"/>
    <cellStyle name="Output 7 2 10 2" xfId="31758"/>
    <cellStyle name="Output 7 2 10 3" xfId="31759"/>
    <cellStyle name="Output 7 2 11" xfId="31760"/>
    <cellStyle name="Output 7 2 11 2" xfId="31761"/>
    <cellStyle name="Output 7 2 11 3" xfId="31762"/>
    <cellStyle name="Output 7 2 12" xfId="31763"/>
    <cellStyle name="常规 12 2 6 4 2" xfId="31764"/>
    <cellStyle name="Output 7 2 12 2" xfId="31765"/>
    <cellStyle name="Output 7 2 12 3" xfId="31766"/>
    <cellStyle name="Output 7 2 13" xfId="31767"/>
    <cellStyle name="Output 7 2 13 2" xfId="31768"/>
    <cellStyle name="Output 7 2 13 3" xfId="31769"/>
    <cellStyle name="Output 7 2 14" xfId="31770"/>
    <cellStyle name="Output 7 2 14 2" xfId="31771"/>
    <cellStyle name="Output 7 2 15" xfId="31772"/>
    <cellStyle name="Output 7 2 20" xfId="31773"/>
    <cellStyle name="Output 7 2 15 2" xfId="31774"/>
    <cellStyle name="Output 7 2 20 2" xfId="31775"/>
    <cellStyle name="Output 7 2 15 3" xfId="31776"/>
    <cellStyle name="Output 7 2 20 3" xfId="31777"/>
    <cellStyle name="Output 7 2 16" xfId="31778"/>
    <cellStyle name="Output 7 2 21" xfId="31779"/>
    <cellStyle name="Output 7 2 16 2" xfId="31780"/>
    <cellStyle name="Output 7 2 21 2" xfId="31781"/>
    <cellStyle name="Output 7 2 16 3" xfId="31782"/>
    <cellStyle name="Output 7 2 21 3" xfId="31783"/>
    <cellStyle name="Output 7 2 17" xfId="31784"/>
    <cellStyle name="Output 7 2 22" xfId="31785"/>
    <cellStyle name="Output 7 2 17 2" xfId="31786"/>
    <cellStyle name="Output 7 2 22 2" xfId="31787"/>
    <cellStyle name="Output 7 2 17 3" xfId="31788"/>
    <cellStyle name="Output 7 2 22 3" xfId="31789"/>
    <cellStyle name="Output 7 2 18" xfId="31790"/>
    <cellStyle name="Output 7 2 23" xfId="31791"/>
    <cellStyle name="Output 7 2 18 2" xfId="31792"/>
    <cellStyle name="Output 7 2 18 3" xfId="31793"/>
    <cellStyle name="Output 7 2 19" xfId="31794"/>
    <cellStyle name="Output 7 2 24" xfId="31795"/>
    <cellStyle name="Output 7 2 19 2" xfId="31796"/>
    <cellStyle name="Output 7 2 19 3" xfId="31797"/>
    <cellStyle name="Output 7 2 2" xfId="31798"/>
    <cellStyle name="Output 7 2 2 3" xfId="31799"/>
    <cellStyle name="Output 7 2 3 2" xfId="31800"/>
    <cellStyle name="Output 7 2 3 3" xfId="31801"/>
    <cellStyle name="Output 7 2 4 2" xfId="31802"/>
    <cellStyle name="Output 7 2 5" xfId="31803"/>
    <cellStyle name="Output 7 2 6" xfId="31804"/>
    <cellStyle name="常规 10 2 6 3 2 2" xfId="31805"/>
    <cellStyle name="Output 7 2 6 2" xfId="31806"/>
    <cellStyle name="Output 7 2 7" xfId="31807"/>
    <cellStyle name="Output 7 2 7 2" xfId="31808"/>
    <cellStyle name="Output 7 2 8 2" xfId="31809"/>
    <cellStyle name="Output 7 2 9" xfId="31810"/>
    <cellStyle name="Output 7 2 9 2" xfId="31811"/>
    <cellStyle name="常规 5 3 3" xfId="31812"/>
    <cellStyle name="Output 7 25" xfId="31813"/>
    <cellStyle name="常规 5 3 3 2" xfId="31814"/>
    <cellStyle name="Output 7 25 2" xfId="31815"/>
    <cellStyle name="Total 5 4 18 3" xfId="31816"/>
    <cellStyle name="常规 5 3 3 3" xfId="31817"/>
    <cellStyle name="Output 7 25 3" xfId="31818"/>
    <cellStyle name="Output 7 3" xfId="31819"/>
    <cellStyle name="Output 7 3 10" xfId="31820"/>
    <cellStyle name="Output 7 3 10 2" xfId="31821"/>
    <cellStyle name="Output 7 3 10 3" xfId="31822"/>
    <cellStyle name="Output 7 3 11 3" xfId="31823"/>
    <cellStyle name="Output 7 3 12 3" xfId="31824"/>
    <cellStyle name="Output 7 3 13" xfId="31825"/>
    <cellStyle name="Output 7 3 13 3" xfId="31826"/>
    <cellStyle name="常规 2 2 3 2 5" xfId="31827"/>
    <cellStyle name="Output 7 3 14 3" xfId="31828"/>
    <cellStyle name="常规 2 2 3 3 5" xfId="31829"/>
    <cellStyle name="Output 7 3 15 3" xfId="31830"/>
    <cellStyle name="Output 7 3 20 3" xfId="31831"/>
    <cellStyle name="常规 2 2 3 4 5" xfId="31832"/>
    <cellStyle name="Output 7 3 16" xfId="31833"/>
    <cellStyle name="Output 7 3 21" xfId="31834"/>
    <cellStyle name="Output 7 3 16 3" xfId="31835"/>
    <cellStyle name="Output 7 3 21 3" xfId="31836"/>
    <cellStyle name="常规 2 2 3 5 5" xfId="31837"/>
    <cellStyle name="Output 7 3 17" xfId="31838"/>
    <cellStyle name="Output 7 3 22" xfId="31839"/>
    <cellStyle name="Output 7 3 17 3" xfId="31840"/>
    <cellStyle name="Output 7 3 22 3" xfId="31841"/>
    <cellStyle name="常规 2 2 3 6 5" xfId="31842"/>
    <cellStyle name="Output 7 3 18" xfId="31843"/>
    <cellStyle name="Output 7 3 23" xfId="31844"/>
    <cellStyle name="Output 7 3 18 3" xfId="31845"/>
    <cellStyle name="Output 7 3 19 2" xfId="31846"/>
    <cellStyle name="Output 7 3 19 3" xfId="31847"/>
    <cellStyle name="Output 7 3 2" xfId="31848"/>
    <cellStyle name="Output 7 3 2 2" xfId="31849"/>
    <cellStyle name="Output 7 3 2 3" xfId="31850"/>
    <cellStyle name="Output 7 3 3 2" xfId="31851"/>
    <cellStyle name="Output 7 3 3 3" xfId="31852"/>
    <cellStyle name="常规 2 4 2 2 3" xfId="31853"/>
    <cellStyle name="Output 7 3 4 2" xfId="31854"/>
    <cellStyle name="常规 2 4 2 2 4" xfId="31855"/>
    <cellStyle name="Output 7 3 4 3" xfId="31856"/>
    <cellStyle name="Output 7 3 5" xfId="31857"/>
    <cellStyle name="常规 2 4 2 3 3" xfId="31858"/>
    <cellStyle name="Output 7 3 5 2" xfId="31859"/>
    <cellStyle name="常规 2 4 2 3 4" xfId="31860"/>
    <cellStyle name="Output 7 3 5 3" xfId="31861"/>
    <cellStyle name="Output 7 3 6" xfId="31862"/>
    <cellStyle name="常规 10 2 6 3 3 2" xfId="31863"/>
    <cellStyle name="Output 7 3 7" xfId="31864"/>
    <cellStyle name="输出 3 3 5 11 3" xfId="31865"/>
    <cellStyle name="Output 7 3 8 2" xfId="31866"/>
    <cellStyle name="Output 7 3 8 3" xfId="31867"/>
    <cellStyle name="Output 7 3 9" xfId="31868"/>
    <cellStyle name="输出 3 3 5 12 3" xfId="31869"/>
    <cellStyle name="Output 7 3 9 2" xfId="31870"/>
    <cellStyle name="Output 7 3 9 3" xfId="31871"/>
    <cellStyle name="Output 7 4" xfId="31872"/>
    <cellStyle name="Output 7 4 10" xfId="31873"/>
    <cellStyle name="输出 4 6" xfId="31874"/>
    <cellStyle name="Output 7 4 10 2" xfId="31875"/>
    <cellStyle name="Output 7 4 10 3" xfId="31876"/>
    <cellStyle name="输出 5 6" xfId="31877"/>
    <cellStyle name="Output 7 4 11 2" xfId="31878"/>
    <cellStyle name="Output 7 4 11 3" xfId="31879"/>
    <cellStyle name="强调文字颜色 5 2 9" xfId="31880"/>
    <cellStyle name="Output 7 4 12 2" xfId="31881"/>
    <cellStyle name="Output 7 4 12 3" xfId="31882"/>
    <cellStyle name="Output 7 4 2" xfId="31883"/>
    <cellStyle name="汇总 4 6" xfId="31884"/>
    <cellStyle name="Output 7 4 2 2" xfId="31885"/>
    <cellStyle name="Output 7 4 3" xfId="31886"/>
    <cellStyle name="汇总 5 6" xfId="31887"/>
    <cellStyle name="Output 7 4 3 2" xfId="31888"/>
    <cellStyle name="Output 7 4 4" xfId="31889"/>
    <cellStyle name="Output 7 4 4 2" xfId="31890"/>
    <cellStyle name="Output 7 4 5" xfId="31891"/>
    <cellStyle name="Output 7 4 5 2" xfId="31892"/>
    <cellStyle name="Output 7 4 6" xfId="31893"/>
    <cellStyle name="常规 10 2 6 3 4 2" xfId="31894"/>
    <cellStyle name="Output 7 4 6 2" xfId="31895"/>
    <cellStyle name="Output 7 4 7" xfId="31896"/>
    <cellStyle name="Output 7 4 7 2" xfId="31897"/>
    <cellStyle name="Output 7 4 8" xfId="31898"/>
    <cellStyle name="Output 7 4 8 2" xfId="31899"/>
    <cellStyle name="Output 7 4 8 3" xfId="31900"/>
    <cellStyle name="Output 7 4 9" xfId="31901"/>
    <cellStyle name="Output 7 4 9 2" xfId="31902"/>
    <cellStyle name="Output 7 4 9 3" xfId="31903"/>
    <cellStyle name="Output 7 5" xfId="31904"/>
    <cellStyle name="Output 7 5 2" xfId="31905"/>
    <cellStyle name="常规 17 2 2 2 3 3 3" xfId="31906"/>
    <cellStyle name="强调文字颜色 4 2 2 3" xfId="31907"/>
    <cellStyle name="Output 7 6 2" xfId="31908"/>
    <cellStyle name="Output 7 8" xfId="31909"/>
    <cellStyle name="Output 7 9" xfId="31910"/>
    <cellStyle name="Output 8" xfId="31911"/>
    <cellStyle name="Output 8 18" xfId="31912"/>
    <cellStyle name="Output 8 23" xfId="31913"/>
    <cellStyle name="Warning Text 2 10" xfId="31914"/>
    <cellStyle name="Output 8 18 2" xfId="31915"/>
    <cellStyle name="常规 5 8 2" xfId="31916"/>
    <cellStyle name="Output 8 19" xfId="31917"/>
    <cellStyle name="Output 8 24" xfId="31918"/>
    <cellStyle name="常规 5 8 2 2" xfId="31919"/>
    <cellStyle name="Output 8 19 2" xfId="31920"/>
    <cellStyle name="Output 8 19 3" xfId="31921"/>
    <cellStyle name="Output 8 2" xfId="31922"/>
    <cellStyle name="Output 8 2 2" xfId="31923"/>
    <cellStyle name="Output 8 2 3" xfId="31924"/>
    <cellStyle name="Output 8 3" xfId="31925"/>
    <cellStyle name="Output 8 3 2" xfId="31926"/>
    <cellStyle name="Output 8 3 3" xfId="31927"/>
    <cellStyle name="Output 8 4" xfId="31928"/>
    <cellStyle name="Output 8 5" xfId="31929"/>
    <cellStyle name="Output 8 5 2" xfId="31930"/>
    <cellStyle name="强调文字颜色 4 3 2 3" xfId="31931"/>
    <cellStyle name="Output 8 6 2" xfId="31932"/>
    <cellStyle name="强调文字颜色 4 3 3 3" xfId="31933"/>
    <cellStyle name="Output 8 7 2" xfId="31934"/>
    <cellStyle name="差 3 2 2 5" xfId="31935"/>
    <cellStyle name="Output 8 8" xfId="31936"/>
    <cellStyle name="Output 8 9" xfId="31937"/>
    <cellStyle name="Output 9" xfId="31938"/>
    <cellStyle name="Output 9 10 2" xfId="31939"/>
    <cellStyle name="Output 9 10 3" xfId="31940"/>
    <cellStyle name="Output 9 11 2" xfId="31941"/>
    <cellStyle name="Output 9 11 3" xfId="31942"/>
    <cellStyle name="Output 9 12 2" xfId="31943"/>
    <cellStyle name="Output 9 12 3" xfId="31944"/>
    <cellStyle name="Output 9 13" xfId="31945"/>
    <cellStyle name="Output 9 13 2" xfId="31946"/>
    <cellStyle name="Output 9 13 3" xfId="31947"/>
    <cellStyle name="好_汉阳人信汇F地块和武胜人信汇北区人防防化设备清单 20140807 2_3.3-精装超高层土建 (铝模) 2" xfId="31948"/>
    <cellStyle name="Output 9 14" xfId="31949"/>
    <cellStyle name="好_汉阳人信汇F地块和武胜人信汇北区人防防化设备清单 20140807 2_3.3-精装超高层土建 (铝模) 2 2" xfId="31950"/>
    <cellStyle name="Output 9 14 2" xfId="31951"/>
    <cellStyle name="Output 9 14 3" xfId="31952"/>
    <cellStyle name="好_汉阳人信汇F地块和武胜人信汇北区人防防化设备清单 20140807 2_3.3-精装超高层土建 (铝模) 3" xfId="31953"/>
    <cellStyle name="Output 9 15" xfId="31954"/>
    <cellStyle name="Output 9 20" xfId="31955"/>
    <cellStyle name="好_汉阳人信汇F地块和武胜人信汇北区人防防化设备清单 20140807 2_3.3-精装超高层土建 (铝模) 3 2" xfId="31956"/>
    <cellStyle name="Output 9 15 2" xfId="31957"/>
    <cellStyle name="Output 9 20 2" xfId="31958"/>
    <cellStyle name="Output 9 15 3" xfId="31959"/>
    <cellStyle name="Output 9 20 3" xfId="31960"/>
    <cellStyle name="好_汉阳人信汇F地块和武胜人信汇北区人防防化设备清单 20140807 2_3.3-精装超高层土建 (铝模) 4" xfId="31961"/>
    <cellStyle name="Output 9 16" xfId="31962"/>
    <cellStyle name="Output 9 21" xfId="31963"/>
    <cellStyle name="好_汉阳人信汇F地块和武胜人信汇北区人防防化设备清单 20140807 2_3.3-精装超高层土建 (铝模) 4 2" xfId="31964"/>
    <cellStyle name="Output 9 16 2" xfId="31965"/>
    <cellStyle name="Output 9 21 2" xfId="31966"/>
    <cellStyle name="Output 9 16 3" xfId="31967"/>
    <cellStyle name="Output 9 21 3" xfId="31968"/>
    <cellStyle name="好_汉阳人信汇F地块和武胜人信汇北区人防防化设备清单 20140807 2_3.3-精装超高层土建 (铝模) 5" xfId="31969"/>
    <cellStyle name="Output 9 17" xfId="31970"/>
    <cellStyle name="Output 9 22" xfId="31971"/>
    <cellStyle name="好_汉阳人信汇F地块和武胜人信汇北区人防防化设备清单 20140807 2_3.3-精装超高层土建 (铝模) 5 2" xfId="31972"/>
    <cellStyle name="Output 9 17 2" xfId="31973"/>
    <cellStyle name="Output 9 22 2" xfId="31974"/>
    <cellStyle name="Output 9 17 3" xfId="31975"/>
    <cellStyle name="Output 9 22 3" xfId="31976"/>
    <cellStyle name="强调文字颜色 6 3 2 5 2" xfId="31977"/>
    <cellStyle name="好_汉阳人信汇F地块和武胜人信汇北区人防防化设备清单 20140807 2_3.3-精装超高层土建 (铝模) 6" xfId="31978"/>
    <cellStyle name="Output 9 18" xfId="31979"/>
    <cellStyle name="Output 9 23" xfId="31980"/>
    <cellStyle name="Output 9 18 2" xfId="31981"/>
    <cellStyle name="Output 9 18 3" xfId="31982"/>
    <cellStyle name="Output 9 19" xfId="31983"/>
    <cellStyle name="Output 9 24" xfId="31984"/>
    <cellStyle name="Output 9 19 2" xfId="31985"/>
    <cellStyle name="Output 9 19 3" xfId="31986"/>
    <cellStyle name="Output 9 2" xfId="31987"/>
    <cellStyle name="Output 9 3" xfId="31988"/>
    <cellStyle name="Output 9 3 2" xfId="31989"/>
    <cellStyle name="Output 9 3 3" xfId="31990"/>
    <cellStyle name="Output 9 4" xfId="31991"/>
    <cellStyle name="Output 9 4 2" xfId="31992"/>
    <cellStyle name="Output 9 4 3" xfId="31993"/>
    <cellStyle name="Output 9 5" xfId="31994"/>
    <cellStyle name="Output 9 5 2" xfId="31995"/>
    <cellStyle name="Output 9 5 3" xfId="31996"/>
    <cellStyle name="Output 9 6 2" xfId="31997"/>
    <cellStyle name="Output 9 6 3" xfId="31998"/>
    <cellStyle name="Output 9 7" xfId="31999"/>
    <cellStyle name="Output 9 7 2" xfId="32000"/>
    <cellStyle name="Output 9 7 3" xfId="32001"/>
    <cellStyle name="Output 9 8" xfId="32002"/>
    <cellStyle name="Output 9 8 2" xfId="32003"/>
    <cellStyle name="Output 9 9" xfId="32004"/>
    <cellStyle name="Output 9 9 2" xfId="32005"/>
    <cellStyle name="Output 9 9 3" xfId="32006"/>
    <cellStyle name="Output_3.3-精装超高层土建 (铝模)" xfId="32007"/>
    <cellStyle name="计算 5 5 22" xfId="32008"/>
    <cellStyle name="计算 5 5 17" xfId="32009"/>
    <cellStyle name="货币 3 2 2 2 4 9" xfId="32010"/>
    <cellStyle name="S3" xfId="32011"/>
    <cellStyle name="计算 5 5 18 2" xfId="32012"/>
    <cellStyle name="S4 2" xfId="32013"/>
    <cellStyle name="S4 2 2" xfId="32014"/>
    <cellStyle name="S4 2 2 2" xfId="32015"/>
    <cellStyle name="S4 2 2 3" xfId="32016"/>
    <cellStyle name="S4 2 2 4" xfId="32017"/>
    <cellStyle name="S4 2 3" xfId="32018"/>
    <cellStyle name="S4 2 3 3" xfId="32019"/>
    <cellStyle name="计算 3 2 3 5 10 2" xfId="32020"/>
    <cellStyle name="S4 2 3 4" xfId="32021"/>
    <cellStyle name="S4 2 4" xfId="32022"/>
    <cellStyle name="S4 2 5" xfId="32023"/>
    <cellStyle name="S4 2 6" xfId="32024"/>
    <cellStyle name="S4 2_3.3-精装超高层土建 (铝模)" xfId="32025"/>
    <cellStyle name="计算 5 5 18 3" xfId="32026"/>
    <cellStyle name="S4 3" xfId="32027"/>
    <cellStyle name="S4 3 2" xfId="32028"/>
    <cellStyle name="S4 3 3" xfId="32029"/>
    <cellStyle name="S4 3 4" xfId="32030"/>
    <cellStyle name="S4 4" xfId="32031"/>
    <cellStyle name="S4 4 2" xfId="32032"/>
    <cellStyle name="S4 4 4" xfId="32033"/>
    <cellStyle name="S4 5" xfId="32034"/>
    <cellStyle name="S4 5 2" xfId="32035"/>
    <cellStyle name="S4 5 3" xfId="32036"/>
    <cellStyle name="S4 5 4" xfId="32037"/>
    <cellStyle name="S4 6" xfId="32038"/>
    <cellStyle name="S4 6 2" xfId="32039"/>
    <cellStyle name="S4 6 3" xfId="32040"/>
    <cellStyle name="S4 6 4" xfId="32041"/>
    <cellStyle name="S4 7" xfId="32042"/>
    <cellStyle name="S4 8" xfId="32043"/>
    <cellStyle name="S4 9" xfId="32044"/>
    <cellStyle name="计算 5 5 24" xfId="32045"/>
    <cellStyle name="计算 5 5 19" xfId="32046"/>
    <cellStyle name="S5" xfId="32047"/>
    <cellStyle name="计算 5 5 19 2" xfId="32048"/>
    <cellStyle name="S5 2" xfId="32049"/>
    <cellStyle name="好_B包一标段-南通宏华清单（最终版） 2 3 6" xfId="32050"/>
    <cellStyle name="S5 2 2 4" xfId="32051"/>
    <cellStyle name="S5 2 3 4" xfId="32052"/>
    <cellStyle name="计算 5 5 19 3" xfId="32053"/>
    <cellStyle name="S5 3" xfId="32054"/>
    <cellStyle name="S5 3 2" xfId="32055"/>
    <cellStyle name="Total 3 2 3 18" xfId="32056"/>
    <cellStyle name="Total 3 2 3 23" xfId="32057"/>
    <cellStyle name="S5 3 3" xfId="32058"/>
    <cellStyle name="Total 3 2 3 19" xfId="32059"/>
    <cellStyle name="Total 3 2 3 24" xfId="32060"/>
    <cellStyle name="S5 3 4" xfId="32061"/>
    <cellStyle name="S5 4" xfId="32062"/>
    <cellStyle name="S5 4 2" xfId="32063"/>
    <cellStyle name="S5 4 3" xfId="32064"/>
    <cellStyle name="S5 4 4" xfId="32065"/>
    <cellStyle name="S5 5" xfId="32066"/>
    <cellStyle name="S5 5 2" xfId="32067"/>
    <cellStyle name="S5 5 3" xfId="32068"/>
    <cellStyle name="S5 5 4" xfId="32069"/>
    <cellStyle name="S5 6" xfId="32070"/>
    <cellStyle name="S5 6 2" xfId="32071"/>
    <cellStyle name="S5 6 3" xfId="32072"/>
    <cellStyle name="S5 6 4" xfId="32073"/>
    <cellStyle name="S5 7" xfId="32074"/>
    <cellStyle name="S5 8" xfId="32075"/>
    <cellStyle name="S5 9" xfId="32076"/>
    <cellStyle name="S6" xfId="32077"/>
    <cellStyle name="S6 2" xfId="32078"/>
    <cellStyle name="S6 2 2 2" xfId="32079"/>
    <cellStyle name="S6 2 2 3" xfId="32080"/>
    <cellStyle name="常规 10 2 5 2_3.3-精装超高层土建 (铝模)" xfId="32081"/>
    <cellStyle name="S6 2 2 4" xfId="32082"/>
    <cellStyle name="S6 2 3" xfId="32083"/>
    <cellStyle name="S6 2 3 2" xfId="32084"/>
    <cellStyle name="S6 2 3 3" xfId="32085"/>
    <cellStyle name="S6 2 4" xfId="32086"/>
    <cellStyle name="S6 2 5" xfId="32087"/>
    <cellStyle name="S6 2 6" xfId="32088"/>
    <cellStyle name="S6 3" xfId="32089"/>
    <cellStyle name="S6 3 2" xfId="32090"/>
    <cellStyle name="S6 3 3" xfId="32091"/>
    <cellStyle name="S6 3 4" xfId="32092"/>
    <cellStyle name="S6 4" xfId="32093"/>
    <cellStyle name="S6 5" xfId="32094"/>
    <cellStyle name="S6 6" xfId="32095"/>
    <cellStyle name="S6 6 4" xfId="32096"/>
    <cellStyle name="S6 7" xfId="32097"/>
    <cellStyle name="S6 8" xfId="32098"/>
    <cellStyle name="强调文字颜色 2 3 2_3.3-精装超高层土建 (铝模)" xfId="32099"/>
    <cellStyle name="S6 9" xfId="32100"/>
    <cellStyle name="S6_3.3-精装超高层土建 (铝模)" xfId="32101"/>
    <cellStyle name="S7 2" xfId="32102"/>
    <cellStyle name="S7 2 2" xfId="32103"/>
    <cellStyle name="S7 2 2 2" xfId="32104"/>
    <cellStyle name="S7 2 2 3" xfId="32105"/>
    <cellStyle name="常规 26 2" xfId="32106"/>
    <cellStyle name="常规 31 2" xfId="32107"/>
    <cellStyle name="S7 2 2 4" xfId="32108"/>
    <cellStyle name="S7 2 3" xfId="32109"/>
    <cellStyle name="S7 2 3 2" xfId="32110"/>
    <cellStyle name="S7 2 3 3" xfId="32111"/>
    <cellStyle name="常规 27 2" xfId="32112"/>
    <cellStyle name="常规 32 2" xfId="32113"/>
    <cellStyle name="S7 2 3 4" xfId="32114"/>
    <cellStyle name="S7 2 4" xfId="32115"/>
    <cellStyle name="S7 3" xfId="32116"/>
    <cellStyle name="S7 3 2" xfId="32117"/>
    <cellStyle name="S7 3 3" xfId="32118"/>
    <cellStyle name="S7 4" xfId="32119"/>
    <cellStyle name="S7 5" xfId="32120"/>
    <cellStyle name="S7 6" xfId="32121"/>
    <cellStyle name="S7 7" xfId="32122"/>
    <cellStyle name="S7 8" xfId="32123"/>
    <cellStyle name="S7 9" xfId="32124"/>
    <cellStyle name="Total 3 3 17 2" xfId="32125"/>
    <cellStyle name="Total 3 3 22 2" xfId="32126"/>
    <cellStyle name="S7_3.3-精装超高层土建 (铝模)" xfId="32127"/>
    <cellStyle name="好 2 2 7" xfId="32128"/>
    <cellStyle name="Title 2" xfId="32129"/>
    <cellStyle name="Title 2 10" xfId="32130"/>
    <cellStyle name="好 2 2 7 2" xfId="32131"/>
    <cellStyle name="Title 2 2" xfId="32132"/>
    <cellStyle name="常规 3 2 2 2 3" xfId="32133"/>
    <cellStyle name="Title 2 2 2 2 2" xfId="32134"/>
    <cellStyle name="常规 3 2 2 3 3" xfId="32135"/>
    <cellStyle name="Title 2 2 2 3 2" xfId="32136"/>
    <cellStyle name="汇总 3 6 5 24" xfId="32137"/>
    <cellStyle name="汇总 3 6 5 19" xfId="32138"/>
    <cellStyle name="Title 2 2 2 4 2" xfId="32139"/>
    <cellStyle name="计算 7 2 2 2 3" xfId="32140"/>
    <cellStyle name="Title 2 2_3.3-精装超高层土建 (铝模)" xfId="32141"/>
    <cellStyle name="Title 2 3" xfId="32142"/>
    <cellStyle name="Title 2 3 2" xfId="32143"/>
    <cellStyle name="Total 2 4 18" xfId="32144"/>
    <cellStyle name="Total 2 4 23" xfId="32145"/>
    <cellStyle name="Title 2 3 2 2" xfId="32146"/>
    <cellStyle name="Title 2 3 3" xfId="32147"/>
    <cellStyle name="Title 2 3 3 2" xfId="32148"/>
    <cellStyle name="Title 2 3 4" xfId="32149"/>
    <cellStyle name="Title 2 3 4 2" xfId="32150"/>
    <cellStyle name="Title 2 3 5" xfId="32151"/>
    <cellStyle name="Title 2 4" xfId="32152"/>
    <cellStyle name="Title 2 4 2" xfId="32153"/>
    <cellStyle name="Total 2 9 18" xfId="32154"/>
    <cellStyle name="Total 2 9 23" xfId="32155"/>
    <cellStyle name="Title 2 4 2 2" xfId="32156"/>
    <cellStyle name="Title 2 4 3" xfId="32157"/>
    <cellStyle name="Title 2 4 3 2" xfId="32158"/>
    <cellStyle name="Title 2 4 4" xfId="32159"/>
    <cellStyle name="Title 2 4 4 2" xfId="32160"/>
    <cellStyle name="Title 2 4 5" xfId="32161"/>
    <cellStyle name="Title 2 5" xfId="32162"/>
    <cellStyle name="Title 2 5 2" xfId="32163"/>
    <cellStyle name="Title 2 5 2 2" xfId="32164"/>
    <cellStyle name="Title 2 5 3" xfId="32165"/>
    <cellStyle name="Title 2 5 3 2" xfId="32166"/>
    <cellStyle name="Title 2 5 4" xfId="32167"/>
    <cellStyle name="Title 2 5 4 2" xfId="32168"/>
    <cellStyle name="Title 2 5 5" xfId="32169"/>
    <cellStyle name="Title 2 6" xfId="32170"/>
    <cellStyle name="Title 2 6 2" xfId="32171"/>
    <cellStyle name="Title 2 6 2 2" xfId="32172"/>
    <cellStyle name="Title 2 6 3" xfId="32173"/>
    <cellStyle name="Title 2 6 3 2" xfId="32174"/>
    <cellStyle name="Title 2 6 4" xfId="32175"/>
    <cellStyle name="Title 2 6 4 2" xfId="32176"/>
    <cellStyle name="Total 2 2 2 3 16" xfId="32177"/>
    <cellStyle name="Total 2 2 2 3 21" xfId="32178"/>
    <cellStyle name="Title 2 6 5" xfId="32179"/>
    <cellStyle name="Title 2 8 2" xfId="32180"/>
    <cellStyle name="Title 2 9 2" xfId="32181"/>
    <cellStyle name="汇总 2 5 5 18 3" xfId="32182"/>
    <cellStyle name="Title 2_3.3-精装超高层土建 (铝模)" xfId="32183"/>
    <cellStyle name="好 2 2 8" xfId="32184"/>
    <cellStyle name="Title 3" xfId="32185"/>
    <cellStyle name="Title 3 2 2" xfId="32186"/>
    <cellStyle name="Title 3 2 2 2" xfId="32187"/>
    <cellStyle name="注释 2 2 7 21 2" xfId="32188"/>
    <cellStyle name="注释 2 2 7 16 2" xfId="32189"/>
    <cellStyle name="Title 3 2 3" xfId="32190"/>
    <cellStyle name="Title 3 2 3 2" xfId="32191"/>
    <cellStyle name="注释 2 2 7 21 3" xfId="32192"/>
    <cellStyle name="注释 2 2 7 16 3" xfId="32193"/>
    <cellStyle name="Title 3 2 4" xfId="32194"/>
    <cellStyle name="标题 1 3 2 4 2" xfId="32195"/>
    <cellStyle name="Title 3 2 4 2" xfId="32196"/>
    <cellStyle name="Title 3 3" xfId="32197"/>
    <cellStyle name="Title 3 3 2" xfId="32198"/>
    <cellStyle name="注释 2 2 7 22 2" xfId="32199"/>
    <cellStyle name="注释 2 2 7 17 2" xfId="32200"/>
    <cellStyle name="Title 3 3 3" xfId="32201"/>
    <cellStyle name="Title 3 3 3 2" xfId="32202"/>
    <cellStyle name="注释 2 2 7 22 3" xfId="32203"/>
    <cellStyle name="注释 2 2 7 17 3" xfId="32204"/>
    <cellStyle name="Title 3 3 4" xfId="32205"/>
    <cellStyle name="标题 1 3 2 5 2" xfId="32206"/>
    <cellStyle name="Title 3 3 4 2" xfId="32207"/>
    <cellStyle name="Title 3 4" xfId="32208"/>
    <cellStyle name="Title 3 4 2" xfId="32209"/>
    <cellStyle name="Title 3 5" xfId="32210"/>
    <cellStyle name="Title 3 5 2" xfId="32211"/>
    <cellStyle name="Title 3 6" xfId="32212"/>
    <cellStyle name="Title 3_3.3-精装超高层土建 (铝模)" xfId="32213"/>
    <cellStyle name="注释 3 4 5 20 2" xfId="32214"/>
    <cellStyle name="注释 3 4 5 15 2" xfId="32215"/>
    <cellStyle name="Title 4" xfId="32216"/>
    <cellStyle name="注释 3 4 5 20 3" xfId="32217"/>
    <cellStyle name="注释 3 4 5 15 3" xfId="32218"/>
    <cellStyle name="Title 5" xfId="32219"/>
    <cellStyle name="Title 5 2" xfId="32220"/>
    <cellStyle name="Title 5 3" xfId="32221"/>
    <cellStyle name="Title 5 3 2" xfId="32222"/>
    <cellStyle name="Title 5 4" xfId="32223"/>
    <cellStyle name="Title 5 4 2" xfId="32224"/>
    <cellStyle name="Title 5 5" xfId="32225"/>
    <cellStyle name="Title 6" xfId="32226"/>
    <cellStyle name="常规 2 2 4 3 3 2" xfId="32227"/>
    <cellStyle name="Title 6 2" xfId="32228"/>
    <cellStyle name="Total 2 10 3" xfId="32229"/>
    <cellStyle name="Title 6 2 2" xfId="32230"/>
    <cellStyle name="Title 6 3" xfId="32231"/>
    <cellStyle name="Title 6 3 2" xfId="32232"/>
    <cellStyle name="Title 6 4" xfId="32233"/>
    <cellStyle name="Title 6 4 2" xfId="32234"/>
    <cellStyle name="Title 6 5" xfId="32235"/>
    <cellStyle name="Title 7" xfId="32236"/>
    <cellStyle name="Title 7 2" xfId="32237"/>
    <cellStyle name="Total 2 11 3" xfId="32238"/>
    <cellStyle name="Title 7 3" xfId="32239"/>
    <cellStyle name="Title 7 3 2" xfId="32240"/>
    <cellStyle name="Title 7 4" xfId="32241"/>
    <cellStyle name="输入 3 10 21" xfId="32242"/>
    <cellStyle name="输入 3 10 16" xfId="32243"/>
    <cellStyle name="Title 7 4 2" xfId="32244"/>
    <cellStyle name="Title 7 5" xfId="32245"/>
    <cellStyle name="Title 8" xfId="32246"/>
    <cellStyle name="Title 8 2" xfId="32247"/>
    <cellStyle name="Total 2 12 3" xfId="32248"/>
    <cellStyle name="Title 9" xfId="32249"/>
    <cellStyle name="Total 2 2 3 11 2" xfId="32250"/>
    <cellStyle name="Title 9 2" xfId="32251"/>
    <cellStyle name="Total 2 13 3" xfId="32252"/>
    <cellStyle name="Title_3.3-精装超高层土建 (铝模)" xfId="32253"/>
    <cellStyle name="Total 10 10" xfId="32254"/>
    <cellStyle name="常规 11 2 3 3" xfId="32255"/>
    <cellStyle name="Total 10 11" xfId="32256"/>
    <cellStyle name="常规 11 2 3 4" xfId="32257"/>
    <cellStyle name="Total 10 11 2" xfId="32258"/>
    <cellStyle name="常规 11 2 3 4 2" xfId="32259"/>
    <cellStyle name="Total 10 11 3" xfId="32260"/>
    <cellStyle name="Total 10 12" xfId="32261"/>
    <cellStyle name="常规 11 2 3 5" xfId="32262"/>
    <cellStyle name="Total 10 2" xfId="32263"/>
    <cellStyle name="Total 10 2 2" xfId="32264"/>
    <cellStyle name="Total 10 2 3" xfId="32265"/>
    <cellStyle name="Total 10 3" xfId="32266"/>
    <cellStyle name="Total 10 3 2" xfId="32267"/>
    <cellStyle name="Total 10 3 3" xfId="32268"/>
    <cellStyle name="Total 10 4" xfId="32269"/>
    <cellStyle name="Total 10 4 2" xfId="32270"/>
    <cellStyle name="Total 10 4 3" xfId="32271"/>
    <cellStyle name="Total 10 5" xfId="32272"/>
    <cellStyle name="Total 10 6" xfId="32273"/>
    <cellStyle name="Total 10 7" xfId="32274"/>
    <cellStyle name="Total 10 7 3" xfId="32275"/>
    <cellStyle name="Total 10 8" xfId="32276"/>
    <cellStyle name="Total 10 9" xfId="32277"/>
    <cellStyle name="Total 11 2" xfId="32278"/>
    <cellStyle name="Total 11 3" xfId="32279"/>
    <cellStyle name="Total 12 2" xfId="32280"/>
    <cellStyle name="Total 12 3" xfId="32281"/>
    <cellStyle name="Total 13 3" xfId="32282"/>
    <cellStyle name="常规 12 2 2" xfId="32283"/>
    <cellStyle name="Total 2 3 2 10 3" xfId="32284"/>
    <cellStyle name="Total 15" xfId="32285"/>
    <cellStyle name="Total 20" xfId="32286"/>
    <cellStyle name="Total 2 3 2 12" xfId="32287"/>
    <cellStyle name="Total 15 3" xfId="32288"/>
    <cellStyle name="Total 20 3" xfId="32289"/>
    <cellStyle name="常规 12 4 2" xfId="32290"/>
    <cellStyle name="Total 2 3 2 12 3" xfId="32291"/>
    <cellStyle name="Total 16" xfId="32292"/>
    <cellStyle name="Total 21" xfId="32293"/>
    <cellStyle name="Total 2 3 2 13" xfId="32294"/>
    <cellStyle name="Total 16 3" xfId="32295"/>
    <cellStyle name="Total 21 3" xfId="32296"/>
    <cellStyle name="常规 12 5 2" xfId="32297"/>
    <cellStyle name="Total 2 3 2 13 3" xfId="32298"/>
    <cellStyle name="Total 17" xfId="32299"/>
    <cellStyle name="Total 22" xfId="32300"/>
    <cellStyle name="Total 2 3 2 14" xfId="32301"/>
    <cellStyle name="Total 17 3" xfId="32302"/>
    <cellStyle name="Total 22 3" xfId="32303"/>
    <cellStyle name="常规 12 6 2" xfId="32304"/>
    <cellStyle name="Total 2 3 2 14 3" xfId="32305"/>
    <cellStyle name="Total 18" xfId="32306"/>
    <cellStyle name="Total 23" xfId="32307"/>
    <cellStyle name="Total 2 3 2 15" xfId="32308"/>
    <cellStyle name="Total 2 3 2 20" xfId="32309"/>
    <cellStyle name="Total 18 3" xfId="32310"/>
    <cellStyle name="Total 23 3" xfId="32311"/>
    <cellStyle name="常规 12 7 2" xfId="32312"/>
    <cellStyle name="Total 2 3 2 15 3" xfId="32313"/>
    <cellStyle name="Total 2 3 2 20 3" xfId="32314"/>
    <cellStyle name="Total 19" xfId="32315"/>
    <cellStyle name="Total 24" xfId="32316"/>
    <cellStyle name="Total 2 3 2 16" xfId="32317"/>
    <cellStyle name="Total 2 3 2 21" xfId="32318"/>
    <cellStyle name="Total 19 2" xfId="32319"/>
    <cellStyle name="Total 24 2" xfId="32320"/>
    <cellStyle name="Total 2 3 2 16 2" xfId="32321"/>
    <cellStyle name="Total 2 3 2 21 2" xfId="32322"/>
    <cellStyle name="Total 19 3" xfId="32323"/>
    <cellStyle name="Total 24 3" xfId="32324"/>
    <cellStyle name="常规 12 8 2" xfId="32325"/>
    <cellStyle name="Total 2 3 2 16 3" xfId="32326"/>
    <cellStyle name="Total 2 3 2 21 3" xfId="32327"/>
    <cellStyle name="Total 2 10" xfId="32328"/>
    <cellStyle name="Total 2 10 2" xfId="32329"/>
    <cellStyle name="Total 2 11" xfId="32330"/>
    <cellStyle name="Total 2 11 2" xfId="32331"/>
    <cellStyle name="Total 2 12" xfId="32332"/>
    <cellStyle name="Total 2 12 2" xfId="32333"/>
    <cellStyle name="Total 2 13" xfId="32334"/>
    <cellStyle name="标题 2 2 3 2 2" xfId="32335"/>
    <cellStyle name="Total 2 13 2" xfId="32336"/>
    <cellStyle name="Total 2 14" xfId="32337"/>
    <cellStyle name="Total 2 14 2" xfId="32338"/>
    <cellStyle name="Total 2 14 3" xfId="32339"/>
    <cellStyle name="Total 2 15" xfId="32340"/>
    <cellStyle name="Total 2 20" xfId="32341"/>
    <cellStyle name="Total 2 15 2" xfId="32342"/>
    <cellStyle name="Total 2 20 2" xfId="32343"/>
    <cellStyle name="Total 2 15 3" xfId="32344"/>
    <cellStyle name="Total 2 20 3" xfId="32345"/>
    <cellStyle name="Total 2 16" xfId="32346"/>
    <cellStyle name="Total 2 21" xfId="32347"/>
    <cellStyle name="Total 2 16 2" xfId="32348"/>
    <cellStyle name="Total 2 21 2" xfId="32349"/>
    <cellStyle name="Total 2 16 3" xfId="32350"/>
    <cellStyle name="Total 2 21 3" xfId="32351"/>
    <cellStyle name="Total 2 17 2" xfId="32352"/>
    <cellStyle name="Total 2 22 2" xfId="32353"/>
    <cellStyle name="Total 2 17 3" xfId="32354"/>
    <cellStyle name="Total 2 22 3" xfId="32355"/>
    <cellStyle name="Total 2 18 2" xfId="32356"/>
    <cellStyle name="Total 2 23 2" xfId="32357"/>
    <cellStyle name="Total 2 18 3" xfId="32358"/>
    <cellStyle name="Total 2 23 3" xfId="32359"/>
    <cellStyle name="常规 14 2 3 2 2" xfId="32360"/>
    <cellStyle name="Total 2 19" xfId="32361"/>
    <cellStyle name="Total 2 24" xfId="32362"/>
    <cellStyle name="Total 2 19 2" xfId="32363"/>
    <cellStyle name="Total 2 24 2" xfId="32364"/>
    <cellStyle name="Total 2 19 3" xfId="32365"/>
    <cellStyle name="Total 2 24 3" xfId="32366"/>
    <cellStyle name="常规 14 2 3 3 2" xfId="32367"/>
    <cellStyle name="Total 2 2" xfId="32368"/>
    <cellStyle name="解释性文本 2 4 4" xfId="32369"/>
    <cellStyle name="Total 2 2 16 2" xfId="32370"/>
    <cellStyle name="Total 2 2 21 2" xfId="32371"/>
    <cellStyle name="解释性文本 2 4 5" xfId="32372"/>
    <cellStyle name="Total 2 2 16 3" xfId="32373"/>
    <cellStyle name="Total 2 2 21 3" xfId="32374"/>
    <cellStyle name="解释性文本 2 5 4" xfId="32375"/>
    <cellStyle name="Total 2 2 17 2" xfId="32376"/>
    <cellStyle name="Total 2 2 22 2" xfId="32377"/>
    <cellStyle name="解释性文本 2 5 5" xfId="32378"/>
    <cellStyle name="Total 2 2 17 3" xfId="32379"/>
    <cellStyle name="Total 2 2 22 3" xfId="32380"/>
    <cellStyle name="解释性文本 2 6 4" xfId="32381"/>
    <cellStyle name="Total 2 2 18 2" xfId="32382"/>
    <cellStyle name="Total 2 2 23 2" xfId="32383"/>
    <cellStyle name="解释性文本 2 6 5" xfId="32384"/>
    <cellStyle name="Total 2 2 18 3" xfId="32385"/>
    <cellStyle name="Total 2 2 23 3" xfId="32386"/>
    <cellStyle name="Total 2 2 19" xfId="32387"/>
    <cellStyle name="Total 2 2 24" xfId="32388"/>
    <cellStyle name="Total 2 2 19 2" xfId="32389"/>
    <cellStyle name="Total 2 2 24 2" xfId="32390"/>
    <cellStyle name="Total 2 2 19 3" xfId="32391"/>
    <cellStyle name="Total 2 2 24 3" xfId="32392"/>
    <cellStyle name="Total 2 2 2" xfId="32393"/>
    <cellStyle name="好_最新总包单项工程汇总表（合同版）(1)_3.3-精装超高层土建 (铝模) 2 2" xfId="32394"/>
    <cellStyle name="Total 2 2 2 10 2" xfId="32395"/>
    <cellStyle name="好_最新总包单项工程汇总表（合同版）(1)_3.3-精装超高层土建 (铝模) 3 2" xfId="32396"/>
    <cellStyle name="Total 2 2 2 11 2" xfId="32397"/>
    <cellStyle name="Total 2 2 2 11 3" xfId="32398"/>
    <cellStyle name="好_最新总包单项工程汇总表（合同版）(1)_3.3-精装超高层土建 (铝模) 4" xfId="32399"/>
    <cellStyle name="Total 2 2 2 12" xfId="32400"/>
    <cellStyle name="好_最新总包单项工程汇总表（合同版）(1)_3.3-精装超高层土建 (铝模) 4 2" xfId="32401"/>
    <cellStyle name="Total 2 2 2 12 2" xfId="32402"/>
    <cellStyle name="Total 2 2 2 12 3" xfId="32403"/>
    <cellStyle name="汇总 2 2 3 5 11 3" xfId="32404"/>
    <cellStyle name="好_最新总包单项工程汇总表（合同版）(1)_3.3-精装超高层土建 (铝模) 6" xfId="32405"/>
    <cellStyle name="Total 2 2 2 14" xfId="32406"/>
    <cellStyle name="Total 2 2 2 15" xfId="32407"/>
    <cellStyle name="Total 2 2 2 20" xfId="32408"/>
    <cellStyle name="Total 2 2 2 16" xfId="32409"/>
    <cellStyle name="Total 2 2 2 21" xfId="32410"/>
    <cellStyle name="Total 2 2 2 16 2" xfId="32411"/>
    <cellStyle name="Total 2 2 2 21 2" xfId="32412"/>
    <cellStyle name="Total 2 2 2 16 3" xfId="32413"/>
    <cellStyle name="Total 2 2 2 21 3" xfId="32414"/>
    <cellStyle name="Total 2 2 2 17 2" xfId="32415"/>
    <cellStyle name="Total 2 2 2 22 2" xfId="32416"/>
    <cellStyle name="Total 2 2 2 17 3" xfId="32417"/>
    <cellStyle name="Total 2 2 2 22 3" xfId="32418"/>
    <cellStyle name="Total 2 2 2 18 2" xfId="32419"/>
    <cellStyle name="Total 2 2 2 23 2" xfId="32420"/>
    <cellStyle name="Total 2 2 2 19 2" xfId="32421"/>
    <cellStyle name="Total 2 2 2 24 2" xfId="32422"/>
    <cellStyle name="Total 2 2 2 19 3" xfId="32423"/>
    <cellStyle name="Total 2 2 2 24 3" xfId="32424"/>
    <cellStyle name="Total 7 3 19" xfId="32425"/>
    <cellStyle name="Total 7 3 24" xfId="32426"/>
    <cellStyle name="Total 2 2 2 2" xfId="32427"/>
    <cellStyle name="注释 3 3 5 3 3" xfId="32428"/>
    <cellStyle name="Total 2 2 2 2 10 2" xfId="32429"/>
    <cellStyle name="注释 3 3 5 4 3" xfId="32430"/>
    <cellStyle name="Total 2 2 2 2 11 2" xfId="32431"/>
    <cellStyle name="Total 6 16" xfId="32432"/>
    <cellStyle name="Total 6 21" xfId="32433"/>
    <cellStyle name="注释 3 3 5 5 3" xfId="32434"/>
    <cellStyle name="Total 2 2 2 2 12 2" xfId="32435"/>
    <cellStyle name="注释 3 3 5 6 3" xfId="32436"/>
    <cellStyle name="Total 2 2 2 2 13 2" xfId="32437"/>
    <cellStyle name="Total 2 2 2 2 14" xfId="32438"/>
    <cellStyle name="Total 2 2 2 2 15" xfId="32439"/>
    <cellStyle name="Total 2 2 2 2 20" xfId="32440"/>
    <cellStyle name="注释 3 3 5 8 3" xfId="32441"/>
    <cellStyle name="Total 2 2 2 2 15 2" xfId="32442"/>
    <cellStyle name="Total 2 2 2 2 20 2" xfId="32443"/>
    <cellStyle name="Total 2 2 2 2 15 3" xfId="32444"/>
    <cellStyle name="Total 2 2 2 2 20 3" xfId="32445"/>
    <cellStyle name="Total 2 2 2 2 16" xfId="32446"/>
    <cellStyle name="Total 2 2 2 2 21" xfId="32447"/>
    <cellStyle name="注释 3 3 5 9 3" xfId="32448"/>
    <cellStyle name="Total 2 2 2 2 16 2" xfId="32449"/>
    <cellStyle name="Total 2 2 2 2 21 2" xfId="32450"/>
    <cellStyle name="Total 2 2 2 2 16 3" xfId="32451"/>
    <cellStyle name="Total 2 2 2 2 21 3" xfId="32452"/>
    <cellStyle name="Total 7 16" xfId="32453"/>
    <cellStyle name="Total 7 21" xfId="32454"/>
    <cellStyle name="Total 2 2 2 2 17 2" xfId="32455"/>
    <cellStyle name="Total 2 2 2 2 22 2" xfId="32456"/>
    <cellStyle name="Total 7 17" xfId="32457"/>
    <cellStyle name="Total 7 22" xfId="32458"/>
    <cellStyle name="Total 2 2 2 2 17 3" xfId="32459"/>
    <cellStyle name="Total 2 2 2 2 22 3" xfId="32460"/>
    <cellStyle name="Total 2 2 2 2 4 3" xfId="32461"/>
    <cellStyle name="Total 2 2 2 2 5 3" xfId="32462"/>
    <cellStyle name="Total 2 2 2 2 6" xfId="32463"/>
    <cellStyle name="Total 2 2 2 2 6 3" xfId="32464"/>
    <cellStyle name="Total 2 2 2 2 7" xfId="32465"/>
    <cellStyle name="Total 2 2 2 2 7 3" xfId="32466"/>
    <cellStyle name="Total 2 2 2 2 8 3" xfId="32467"/>
    <cellStyle name="Total 2 2 2 2 9 3" xfId="32468"/>
    <cellStyle name="Total 2 2 2 25" xfId="32469"/>
    <cellStyle name="常规 2 7 2 2" xfId="32470"/>
    <cellStyle name="Total 2 2 2 25 2" xfId="32471"/>
    <cellStyle name="Total 2 2 2 25 3" xfId="32472"/>
    <cellStyle name="Total 2 2 2 26" xfId="32473"/>
    <cellStyle name="Total 2 2 2 27" xfId="32474"/>
    <cellStyle name="Total 2 2 2 3 12" xfId="32475"/>
    <cellStyle name="Total 2 2 2 3 13" xfId="32476"/>
    <cellStyle name="Total 2 2 2 3 13 3" xfId="32477"/>
    <cellStyle name="Total 2 2 2 3 14" xfId="32478"/>
    <cellStyle name="Total 2 2 2 3 15" xfId="32479"/>
    <cellStyle name="Total 2 2 2 3 20" xfId="32480"/>
    <cellStyle name="Total 2 2 2 3 15 3" xfId="32481"/>
    <cellStyle name="Total 2 2 2 3 20 3" xfId="32482"/>
    <cellStyle name="Total 2 2 2 3 17" xfId="32483"/>
    <cellStyle name="Total 2 2 2 3 22" xfId="32484"/>
    <cellStyle name="Total 2 2 2 3 17 3" xfId="32485"/>
    <cellStyle name="Total 2 2 2 3 22 3" xfId="32486"/>
    <cellStyle name="Total 2 2 2 3 2 2" xfId="32487"/>
    <cellStyle name="Total 2 2 2 3 2 3" xfId="32488"/>
    <cellStyle name="Total 2 2 2 3 3" xfId="32489"/>
    <cellStyle name="Total 2 2 2 3 3 2" xfId="32490"/>
    <cellStyle name="Total 2 2 2 3 3 3" xfId="32491"/>
    <cellStyle name="Total 2 2 2 3 4" xfId="32492"/>
    <cellStyle name="Total 2 2 2 3 4 2" xfId="32493"/>
    <cellStyle name="Total 2 2 2 3 4 3" xfId="32494"/>
    <cellStyle name="Total 2 2 2 3 5 2" xfId="32495"/>
    <cellStyle name="Total 2 2 2 3 5 3" xfId="32496"/>
    <cellStyle name="Total 2 2 2 3 6" xfId="32497"/>
    <cellStyle name="Total 2 2 2 3 6 2" xfId="32498"/>
    <cellStyle name="Total 2 2 2 3 6 3" xfId="32499"/>
    <cellStyle name="Total 2 2 2 3 7" xfId="32500"/>
    <cellStyle name="Total 2 2 2 3 7 2" xfId="32501"/>
    <cellStyle name="Total 2 2 2 3 7 3" xfId="32502"/>
    <cellStyle name="Total 2 2 2 3 8 2" xfId="32503"/>
    <cellStyle name="Total 2 2 2 3 8 3" xfId="32504"/>
    <cellStyle name="Total 2 2 2 3 9 2" xfId="32505"/>
    <cellStyle name="Total 2 2 2 3 9 3" xfId="32506"/>
    <cellStyle name="输入 3 4 5 3 2" xfId="32507"/>
    <cellStyle name="Total 2 2 2 4 10 2" xfId="32508"/>
    <cellStyle name="输入 3 4 5 3 3" xfId="32509"/>
    <cellStyle name="Total 2 2 2 4 10 3" xfId="32510"/>
    <cellStyle name="输入 3 4 5 4 2" xfId="32511"/>
    <cellStyle name="Total 2 2 2 4 11 2" xfId="32512"/>
    <cellStyle name="输入 3 4 5 4 3" xfId="32513"/>
    <cellStyle name="Total 2 2 2 4 11 3" xfId="32514"/>
    <cellStyle name="输入 3 4 5 5" xfId="32515"/>
    <cellStyle name="Total 2 2 2 4 12" xfId="32516"/>
    <cellStyle name="输入 3 4 5 6" xfId="32517"/>
    <cellStyle name="Total 2 2 2 4 13" xfId="32518"/>
    <cellStyle name="输入 3 4 5 6 2" xfId="32519"/>
    <cellStyle name="Total 2 2 2 4 13 2" xfId="32520"/>
    <cellStyle name="常规 2 2 7 6 2 2" xfId="32521"/>
    <cellStyle name="输入 3 4 5 6 3" xfId="32522"/>
    <cellStyle name="Total 2 2 2 4 13 3" xfId="32523"/>
    <cellStyle name="输入 3 4 5 7" xfId="32524"/>
    <cellStyle name="Total 2 2 2 4 14" xfId="32525"/>
    <cellStyle name="常规 2 2 7 6 4 2" xfId="32526"/>
    <cellStyle name="输入 3 4 5 8 3" xfId="32527"/>
    <cellStyle name="常规 8 2 2 3" xfId="32528"/>
    <cellStyle name="Total 2 2 2 4 15 3" xfId="32529"/>
    <cellStyle name="Total 2 2 2 4 20 3" xfId="32530"/>
    <cellStyle name="常规 8 2 4" xfId="32531"/>
    <cellStyle name="Total 2 2 2 4 17" xfId="32532"/>
    <cellStyle name="Total 2 2 2 4 22" xfId="32533"/>
    <cellStyle name="常规 8 2 5" xfId="32534"/>
    <cellStyle name="Total 2 2 2 4 18" xfId="32535"/>
    <cellStyle name="Total 2 2 2 4 23" xfId="32536"/>
    <cellStyle name="常规 8 2 6" xfId="32537"/>
    <cellStyle name="Total 2 2 2 4 19" xfId="32538"/>
    <cellStyle name="Total 2 2 2 4 24" xfId="32539"/>
    <cellStyle name="适中 5 6" xfId="32540"/>
    <cellStyle name="Total 2 2 2 4 2 2" xfId="32541"/>
    <cellStyle name="Total 2 2 2 4 2 3" xfId="32542"/>
    <cellStyle name="Total 2 2 2 4 9 3" xfId="32543"/>
    <cellStyle name="Total 2 2 2 5" xfId="32544"/>
    <cellStyle name="Total 2 2 2 8 2" xfId="32545"/>
    <cellStyle name="Total 2 2 2 9 2" xfId="32546"/>
    <cellStyle name="Total 2 2 25" xfId="32547"/>
    <cellStyle name="Total 2 2 25 2" xfId="32548"/>
    <cellStyle name="Total 2 2 25 3" xfId="32549"/>
    <cellStyle name="Total 2 2 26" xfId="32550"/>
    <cellStyle name="Total 2 2 26 2" xfId="32551"/>
    <cellStyle name="标题 2 2 2 2" xfId="32552"/>
    <cellStyle name="Total 2 2 26 3" xfId="32553"/>
    <cellStyle name="Total 2 2 27" xfId="32554"/>
    <cellStyle name="Total 2 2 27 2" xfId="32555"/>
    <cellStyle name="标题 2 2 3 2" xfId="32556"/>
    <cellStyle name="Total 2 2 27 3" xfId="32557"/>
    <cellStyle name="Total 2 2 28" xfId="32558"/>
    <cellStyle name="Total 2 2 29" xfId="32559"/>
    <cellStyle name="Total 2 2 3" xfId="32560"/>
    <cellStyle name="标题 1 5 2" xfId="32561"/>
    <cellStyle name="Total 2 2 3 10 2" xfId="32562"/>
    <cellStyle name="Total 2 2 3 10 3" xfId="32563"/>
    <cellStyle name="Total 2 2 3 11 3" xfId="32564"/>
    <cellStyle name="Total 2 2 3 12 2" xfId="32565"/>
    <cellStyle name="Total 2 2 3 12 3" xfId="32566"/>
    <cellStyle name="Total 2 2 3 15 3" xfId="32567"/>
    <cellStyle name="Total 2 2 3 20 3" xfId="32568"/>
    <cellStyle name="Total 2 2 3 16 3" xfId="32569"/>
    <cellStyle name="Total 2 2 3 21 3" xfId="32570"/>
    <cellStyle name="Total 2 2 3 18 2" xfId="32571"/>
    <cellStyle name="Total 2 2 3 23 2" xfId="32572"/>
    <cellStyle name="Total 2 2 3 19" xfId="32573"/>
    <cellStyle name="Total 2 2 3 24" xfId="32574"/>
    <cellStyle name="Total 2 4 3 5 3" xfId="32575"/>
    <cellStyle name="Total 2 2 3 19 2" xfId="32576"/>
    <cellStyle name="Total 2 2 3 24 2" xfId="32577"/>
    <cellStyle name="Total 2 2 3 19 3" xfId="32578"/>
    <cellStyle name="Total 2 2 3 24 3" xfId="32579"/>
    <cellStyle name="注释 3 6 5 23" xfId="32580"/>
    <cellStyle name="注释 3 6 5 18" xfId="32581"/>
    <cellStyle name="Total 2 2 3 2" xfId="32582"/>
    <cellStyle name="标题 1 5 2 2" xfId="32583"/>
    <cellStyle name="输入 3 2 7 22 2" xfId="32584"/>
    <cellStyle name="输入 3 2 7 17 2" xfId="32585"/>
    <cellStyle name="Total 2 2 3 2 10" xfId="32586"/>
    <cellStyle name="Total 2 2 3 2 10 3" xfId="32587"/>
    <cellStyle name="输入 3 2 7 22 3" xfId="32588"/>
    <cellStyle name="输入 3 2 7 17 3" xfId="32589"/>
    <cellStyle name="Total 2 2 3 2 11" xfId="32590"/>
    <cellStyle name="Total 3 3 3 17 2" xfId="32591"/>
    <cellStyle name="Total 3 3 3 22 2" xfId="32592"/>
    <cellStyle name="Total 2 2 3 2 11 3" xfId="32593"/>
    <cellStyle name="Total 2 2 3 2 12" xfId="32594"/>
    <cellStyle name="Total 3 3 3 17 3" xfId="32595"/>
    <cellStyle name="Total 3 3 3 22 3" xfId="32596"/>
    <cellStyle name="常规 3 2 4 2 2 2 3 2" xfId="32597"/>
    <cellStyle name="Total 2 2 3 2 12 3" xfId="32598"/>
    <cellStyle name="Total 2 2 3 2 3 2" xfId="32599"/>
    <cellStyle name="计算 3 3 5 19 2" xfId="32600"/>
    <cellStyle name="Total 2 2 3 2 3 3" xfId="32601"/>
    <cellStyle name="Total 2 2 3 2 4 2" xfId="32602"/>
    <cellStyle name="Total 2 6 3 13" xfId="32603"/>
    <cellStyle name="Total 2 2 3 2 4 3" xfId="32604"/>
    <cellStyle name="Total 2 6 3 14" xfId="32605"/>
    <cellStyle name="Total 2 2 3 2 6 2" xfId="32606"/>
    <cellStyle name="Total 2 2 3 2 6 3" xfId="32607"/>
    <cellStyle name="注释 3 4 5 3 3" xfId="32608"/>
    <cellStyle name="Total 2 2 3 2 7" xfId="32609"/>
    <cellStyle name="Total 2 4 3 14 2" xfId="32610"/>
    <cellStyle name="常规 3 2 4 2 2 2 10" xfId="32611"/>
    <cellStyle name="Total 2 2 3 2 8 2" xfId="32612"/>
    <cellStyle name="Total 2 2 3 2 8 3" xfId="32613"/>
    <cellStyle name="Total 2 2 3 2 9 2" xfId="32614"/>
    <cellStyle name="Total 2 6 4 13" xfId="32615"/>
    <cellStyle name="Total 2 2 3 2 9 3" xfId="32616"/>
    <cellStyle name="Total 2 6 4 14" xfId="32617"/>
    <cellStyle name="Total 2 2 3 25" xfId="32618"/>
    <cellStyle name="Total 2 2 3 26" xfId="32619"/>
    <cellStyle name="注释 3 6 5 6 2" xfId="32620"/>
    <cellStyle name="Total 2 2 3 27" xfId="32621"/>
    <cellStyle name="Total 2 2 3 3 10 3" xfId="32622"/>
    <cellStyle name="Total 2 2 3 3 11 3" xfId="32623"/>
    <cellStyle name="Total 2 2 3 3 12 3" xfId="32624"/>
    <cellStyle name="Total 2 2 3 3 13" xfId="32625"/>
    <cellStyle name="Total 2 2 3 3 13 3" xfId="32626"/>
    <cellStyle name="Total 2 2 3 3 14" xfId="32627"/>
    <cellStyle name="Total 2 2 3 3 14 3" xfId="32628"/>
    <cellStyle name="Total 2 2 3 3 15" xfId="32629"/>
    <cellStyle name="Total 2 2 3 3 20" xfId="32630"/>
    <cellStyle name="Total 2 2 3 3 16" xfId="32631"/>
    <cellStyle name="Total 2 2 3 3 21" xfId="32632"/>
    <cellStyle name="Total 2 2 3 3 17" xfId="32633"/>
    <cellStyle name="Total 2 2 3 3 22" xfId="32634"/>
    <cellStyle name="Total 2 2 3 3 17 2" xfId="32635"/>
    <cellStyle name="Total 2 2 3 3 22 2" xfId="32636"/>
    <cellStyle name="Total 5 3 11" xfId="32637"/>
    <cellStyle name="Total 2 2 3 3 2 2" xfId="32638"/>
    <cellStyle name="Total 5 3 12" xfId="32639"/>
    <cellStyle name="Total 2 2 3 3 2 3" xfId="32640"/>
    <cellStyle name="注释 3 4 5 10" xfId="32641"/>
    <cellStyle name="Total 2 2 3 3 3 2" xfId="32642"/>
    <cellStyle name="注释 3 4 5 11" xfId="32643"/>
    <cellStyle name="Total 2 2 3 3 3 3" xfId="32644"/>
    <cellStyle name="Total 2 2 3 3 6 2" xfId="32645"/>
    <cellStyle name="注释 3 4 5 4 3" xfId="32646"/>
    <cellStyle name="Total 2 2 3 3 7" xfId="32647"/>
    <cellStyle name="Total 2 4 3 15 2" xfId="32648"/>
    <cellStyle name="Total 2 4 3 20 2" xfId="32649"/>
    <cellStyle name="Total 5 4 11" xfId="32650"/>
    <cellStyle name="Total 2 2 3 3 7 2" xfId="32651"/>
    <cellStyle name="Total 2 2 3 3 8 2" xfId="32652"/>
    <cellStyle name="Total 2 2 3 3 9 2" xfId="32653"/>
    <cellStyle name="Total 2 2 3 4 10 3" xfId="32654"/>
    <cellStyle name="Total 2 2 3 4 11 2" xfId="32655"/>
    <cellStyle name="Total 2 2 3 4 11 3" xfId="32656"/>
    <cellStyle name="Total 2 2 3 4 12" xfId="32657"/>
    <cellStyle name="Total 2 2 3 4 12 2" xfId="32658"/>
    <cellStyle name="Total 2 2 3 4 12 3" xfId="32659"/>
    <cellStyle name="Total 2 2 3 4 13" xfId="32660"/>
    <cellStyle name="Total 2 2 3 4 13 2" xfId="32661"/>
    <cellStyle name="Total 2 2 3 4 13 3" xfId="32662"/>
    <cellStyle name="Total 2 2 3 4 14" xfId="32663"/>
    <cellStyle name="Total 2 2 3 4 14 2" xfId="32664"/>
    <cellStyle name="Total 2 2 3 4 14 3" xfId="32665"/>
    <cellStyle name="好 2 4 2" xfId="32666"/>
    <cellStyle name="Total 2 2 3 4 15" xfId="32667"/>
    <cellStyle name="Total 2 2 3 4 20" xfId="32668"/>
    <cellStyle name="好 2 4 2 2" xfId="32669"/>
    <cellStyle name="Total 2 2 3 4 15 2" xfId="32670"/>
    <cellStyle name="Total 2 2 3 4 20 2" xfId="32671"/>
    <cellStyle name="Total 2 2 3 4 15 3" xfId="32672"/>
    <cellStyle name="Total 2 2 3 4 20 3" xfId="32673"/>
    <cellStyle name="好 2 4 3" xfId="32674"/>
    <cellStyle name="Total 2 2 3 4 16" xfId="32675"/>
    <cellStyle name="Total 2 2 3 4 21" xfId="32676"/>
    <cellStyle name="好 2 4 3 2" xfId="32677"/>
    <cellStyle name="Total 2 2 3 4 16 2" xfId="32678"/>
    <cellStyle name="Total 2 2 3 4 21 2" xfId="32679"/>
    <cellStyle name="Total 2 2 3 4 16 3" xfId="32680"/>
    <cellStyle name="Total 2 2 3 4 21 3" xfId="32681"/>
    <cellStyle name="好 2 4 4" xfId="32682"/>
    <cellStyle name="Total 2 2 3 4 17" xfId="32683"/>
    <cellStyle name="Total 2 2 3 4 22" xfId="32684"/>
    <cellStyle name="好 2 4 4 2" xfId="32685"/>
    <cellStyle name="常规 66 2 2 5" xfId="32686"/>
    <cellStyle name="Total 2 2 3 4 17 2" xfId="32687"/>
    <cellStyle name="Total 2 2 3 4 22 2" xfId="32688"/>
    <cellStyle name="常规 66 2 2 6" xfId="32689"/>
    <cellStyle name="Total 2 2 3 4 17 3" xfId="32690"/>
    <cellStyle name="Total 2 2 3 4 22 3" xfId="32691"/>
    <cellStyle name="好 2 4 5" xfId="32692"/>
    <cellStyle name="Total 2 2 3 4 18" xfId="32693"/>
    <cellStyle name="Total 2 2 3 4 23" xfId="32694"/>
    <cellStyle name="好 2 4 5 2" xfId="32695"/>
    <cellStyle name="常规 66 2 3 5" xfId="32696"/>
    <cellStyle name="Total 2 2 3 4 18 2" xfId="32697"/>
    <cellStyle name="常规 66 2 3 6" xfId="32698"/>
    <cellStyle name="Total 2 2 3 4 18 3" xfId="32699"/>
    <cellStyle name="好 2 4 6" xfId="32700"/>
    <cellStyle name="Total 2 2 3 4 19" xfId="32701"/>
    <cellStyle name="Total 2 2 3 4 24" xfId="32702"/>
    <cellStyle name="Total 2 2 3 4 19 2" xfId="32703"/>
    <cellStyle name="输入 4 5 12 3" xfId="32704"/>
    <cellStyle name="Total 2 2 3 4 2 2" xfId="32705"/>
    <cellStyle name="Total 2 2 3 4 2 3" xfId="32706"/>
    <cellStyle name="Total 2 2 3 4 3" xfId="32707"/>
    <cellStyle name="输入 4 5 13 3" xfId="32708"/>
    <cellStyle name="Total 2 2 3 4 3 2" xfId="32709"/>
    <cellStyle name="Total 2 2 3 4 3 3" xfId="32710"/>
    <cellStyle name="Total 2 2 3 4 4" xfId="32711"/>
    <cellStyle name="输入 4 5 14 3" xfId="32712"/>
    <cellStyle name="Total 2 2 3 4 4 2" xfId="32713"/>
    <cellStyle name="Total 2 2 3 4 4 3" xfId="32714"/>
    <cellStyle name="输入 5 5 14" xfId="32715"/>
    <cellStyle name="输入 4 5 21 3" xfId="32716"/>
    <cellStyle name="输入 4 5 16 3" xfId="32717"/>
    <cellStyle name="Total 2 2 3 4 6 2" xfId="32718"/>
    <cellStyle name="输入 5 5 20" xfId="32719"/>
    <cellStyle name="输入 5 5 15" xfId="32720"/>
    <cellStyle name="Total 2 2 3 4 6 3" xfId="32721"/>
    <cellStyle name="注释 3 4 5 5 3" xfId="32722"/>
    <cellStyle name="Total 2 2 3 4 7" xfId="32723"/>
    <cellStyle name="Total 2 4 3 16 2" xfId="32724"/>
    <cellStyle name="Total 2 4 3 21 2" xfId="32725"/>
    <cellStyle name="输入 4 5 22 3" xfId="32726"/>
    <cellStyle name="输入 4 5 17 3" xfId="32727"/>
    <cellStyle name="Total 2 2 3 4 7 2" xfId="32728"/>
    <cellStyle name="Total 2 2 3 4 7 3" xfId="32729"/>
    <cellStyle name="输入 4 5 19 3" xfId="32730"/>
    <cellStyle name="Total 2 2 3 4 9 2" xfId="32731"/>
    <cellStyle name="Total 2 2 3 4 9 3" xfId="32732"/>
    <cellStyle name="Total 2 2 3 5" xfId="32733"/>
    <cellStyle name="差 2" xfId="32734"/>
    <cellStyle name="Total 2 2 3 5 2" xfId="32735"/>
    <cellStyle name="差 2 2" xfId="32736"/>
    <cellStyle name="Total 2 2 3 5 3" xfId="32737"/>
    <cellStyle name="差 2 3" xfId="32738"/>
    <cellStyle name="Total 2 2 3 6" xfId="32739"/>
    <cellStyle name="差 3" xfId="32740"/>
    <cellStyle name="Total 2 2 3 6 2" xfId="32741"/>
    <cellStyle name="差 3 2" xfId="32742"/>
    <cellStyle name="Total 2 2 3 6 3" xfId="32743"/>
    <cellStyle name="差 3 3" xfId="32744"/>
    <cellStyle name="Total 2 2 3 7 2" xfId="32745"/>
    <cellStyle name="差 4 2" xfId="32746"/>
    <cellStyle name="Total 2 2 3 7 3" xfId="32747"/>
    <cellStyle name="差 4 3" xfId="32748"/>
    <cellStyle name="Total 2 2 3 8 2" xfId="32749"/>
    <cellStyle name="差 5 2" xfId="32750"/>
    <cellStyle name="常规 14 2_3.3-精装超高层土建 (铝模)" xfId="32751"/>
    <cellStyle name="Total 2 2 3 8 3" xfId="32752"/>
    <cellStyle name="差 5 3" xfId="32753"/>
    <cellStyle name="Total 2 2 3 9" xfId="32754"/>
    <cellStyle name="Total 2 2 3 9 2" xfId="32755"/>
    <cellStyle name="Total 2 2 3 9 3" xfId="32756"/>
    <cellStyle name="Total 2 2 4" xfId="32757"/>
    <cellStyle name="标题 1 5 3" xfId="32758"/>
    <cellStyle name="常规 2 4 5 3 2" xfId="32759"/>
    <cellStyle name="Total 2 2 4 10" xfId="32760"/>
    <cellStyle name="标题 4 4 4 2" xfId="32761"/>
    <cellStyle name="Total 2 2 4 10 2" xfId="32762"/>
    <cellStyle name="Total 2 2 4 10 3" xfId="32763"/>
    <cellStyle name="Total 2 2 4 11" xfId="32764"/>
    <cellStyle name="输入 2 6 5 11 2" xfId="32765"/>
    <cellStyle name="Total 2 2 4 14" xfId="32766"/>
    <cellStyle name="常规 2 2 12" xfId="32767"/>
    <cellStyle name="Total 2 2 4 14 2" xfId="32768"/>
    <cellStyle name="常规 2 2 13" xfId="32769"/>
    <cellStyle name="Total 2 2 4 14 3" xfId="32770"/>
    <cellStyle name="输入 2 6 5 11 3" xfId="32771"/>
    <cellStyle name="Total 2 2 4 15" xfId="32772"/>
    <cellStyle name="Total 2 2 4 20" xfId="32773"/>
    <cellStyle name="Total 2 2 4 15 2" xfId="32774"/>
    <cellStyle name="Total 2 2 4 20 2" xfId="32775"/>
    <cellStyle name="Total 2 2 4 15 3" xfId="32776"/>
    <cellStyle name="Total 2 2 4 20 3" xfId="32777"/>
    <cellStyle name="Total 2 2 4 16" xfId="32778"/>
    <cellStyle name="Total 2 2 4 21" xfId="32779"/>
    <cellStyle name="Total 2 2 4 16 2" xfId="32780"/>
    <cellStyle name="Total 2 2 4 21 2" xfId="32781"/>
    <cellStyle name="Total 2 2 4 16 3" xfId="32782"/>
    <cellStyle name="Total 2 2 4 21 3" xfId="32783"/>
    <cellStyle name="Total 2 2 4 17 2" xfId="32784"/>
    <cellStyle name="Total 2 2 4 22 2" xfId="32785"/>
    <cellStyle name="Total 2 2 4 17 3" xfId="32786"/>
    <cellStyle name="Total 2 2 4 22 3" xfId="32787"/>
    <cellStyle name="Total 2 2 4 18 2" xfId="32788"/>
    <cellStyle name="Total 2 2 4 18 3" xfId="32789"/>
    <cellStyle name="Total 2 2 4 19" xfId="32790"/>
    <cellStyle name="Total 2 2 4 24" xfId="32791"/>
    <cellStyle name="Total 2 2 4 19 2" xfId="32792"/>
    <cellStyle name="Total 2 2 4 19 3" xfId="32793"/>
    <cellStyle name="Total 2 2 4 2" xfId="32794"/>
    <cellStyle name="标题 1 5 3 2" xfId="32795"/>
    <cellStyle name="Total 2 2 4 3 3" xfId="32796"/>
    <cellStyle name="Total 2 2 4 5" xfId="32797"/>
    <cellStyle name="Total 2 2 4 5 2" xfId="32798"/>
    <cellStyle name="Total 2 2 4 5 3" xfId="32799"/>
    <cellStyle name="Total 2 2 4 6" xfId="32800"/>
    <cellStyle name="Total 2 2 4 6 2" xfId="32801"/>
    <cellStyle name="Total 2 2 4 6 3" xfId="32802"/>
    <cellStyle name="Total 2 2 4 7 2" xfId="32803"/>
    <cellStyle name="Total 2 2 4 7 3" xfId="32804"/>
    <cellStyle name="Total 2 2 4 8 2" xfId="32805"/>
    <cellStyle name="Total 2 2 4 8 3" xfId="32806"/>
    <cellStyle name="Total 2 2 4 9" xfId="32807"/>
    <cellStyle name="Total 2 2 4 9 2" xfId="32808"/>
    <cellStyle name="Total 2 2 4 9 3" xfId="32809"/>
    <cellStyle name="Total 2 2 5" xfId="32810"/>
    <cellStyle name="标题 1 5 4" xfId="32811"/>
    <cellStyle name="千位分隔 3 3 5 2 2 2 2 5" xfId="32812"/>
    <cellStyle name="Total 2 2 5 10" xfId="32813"/>
    <cellStyle name="Total 2 2 5 10 2" xfId="32814"/>
    <cellStyle name="强调文字颜色 2 3 3 2 2" xfId="32815"/>
    <cellStyle name="Total 2 2 5 10 3" xfId="32816"/>
    <cellStyle name="Total 2 2 5 11 2" xfId="32817"/>
    <cellStyle name="强调文字颜色 2 3 3 3 2" xfId="32818"/>
    <cellStyle name="Total 2 2 5 11 3" xfId="32819"/>
    <cellStyle name="Total 2 2 5 12 2" xfId="32820"/>
    <cellStyle name="强调文字颜色 2 3 3 4 2" xfId="32821"/>
    <cellStyle name="Total 2 2 5 12 3" xfId="32822"/>
    <cellStyle name="Total 2 2 5 13" xfId="32823"/>
    <cellStyle name="Total 2 2 5 13 2" xfId="32824"/>
    <cellStyle name="强调文字颜色 2 3 3 5 2" xfId="32825"/>
    <cellStyle name="Total 2 2 5 13 3" xfId="32826"/>
    <cellStyle name="Total 2 2 5 18 2" xfId="32827"/>
    <cellStyle name="Total 2 2 5 18 3" xfId="32828"/>
    <cellStyle name="Total 2 2 5 19 3" xfId="32829"/>
    <cellStyle name="Total 2 2 5 2" xfId="32830"/>
    <cellStyle name="标题 1 5 4 2" xfId="32831"/>
    <cellStyle name="Total 2 2 5 2 2" xfId="32832"/>
    <cellStyle name="Total 2 2 5 2 3" xfId="32833"/>
    <cellStyle name="Total 2 2 5 3 2" xfId="32834"/>
    <cellStyle name="Total 2 2 5 3 3" xfId="32835"/>
    <cellStyle name="Total 2 2 5 4 2" xfId="32836"/>
    <cellStyle name="Total 2 2 5 4 3" xfId="32837"/>
    <cellStyle name="Total 2 2 5 5" xfId="32838"/>
    <cellStyle name="Total 2 2 5 6" xfId="32839"/>
    <cellStyle name="Total 2 2 5 6 2" xfId="32840"/>
    <cellStyle name="Total 2 2 5 6 3" xfId="32841"/>
    <cellStyle name="Total 2 2 5 7 2" xfId="32842"/>
    <cellStyle name="Total 2 2 5 7 3" xfId="32843"/>
    <cellStyle name="Total 2 2 5 8 2" xfId="32844"/>
    <cellStyle name="Total 2 2 5 8 3" xfId="32845"/>
    <cellStyle name="Total 2 2 5 9" xfId="32846"/>
    <cellStyle name="Total 2 2 5 9 3" xfId="32847"/>
    <cellStyle name="Total 2 2 6" xfId="32848"/>
    <cellStyle name="标题 1 5 5" xfId="32849"/>
    <cellStyle name="Total 2 6 3 14 2" xfId="32850"/>
    <cellStyle name="Total 2 2 6 12" xfId="32851"/>
    <cellStyle name="Total 2 2 6 13" xfId="32852"/>
    <cellStyle name="标题 2 3 2 2 2" xfId="32853"/>
    <cellStyle name="Total 2 2 6 14" xfId="32854"/>
    <cellStyle name="标题 2 3 2 2 3" xfId="32855"/>
    <cellStyle name="Total 2 2 6 14 2" xfId="32856"/>
    <cellStyle name="标题 2 3 2 2 3 2" xfId="32857"/>
    <cellStyle name="Total 2 2 6 14 3" xfId="32858"/>
    <cellStyle name="Total 2 2 6 15" xfId="32859"/>
    <cellStyle name="Total 2 2 6 20" xfId="32860"/>
    <cellStyle name="标题 2 3 2 2 4" xfId="32861"/>
    <cellStyle name="Total 2 2 6 15 2" xfId="32862"/>
    <cellStyle name="Total 2 2 6 20 2" xfId="32863"/>
    <cellStyle name="标题 2 3 2 2 4 2" xfId="32864"/>
    <cellStyle name="Total 2 2 6 15 3" xfId="32865"/>
    <cellStyle name="Total 2 2 6 20 3" xfId="32866"/>
    <cellStyle name="Total 2 2 6 16" xfId="32867"/>
    <cellStyle name="Total 2 2 6 21" xfId="32868"/>
    <cellStyle name="标题 2 3 2 2 5" xfId="32869"/>
    <cellStyle name="Total 2 2 6 16 2" xfId="32870"/>
    <cellStyle name="Total 2 2 6 21 2" xfId="32871"/>
    <cellStyle name="Total 2 2 6 16 3" xfId="32872"/>
    <cellStyle name="Total 2 2 6 21 3" xfId="32873"/>
    <cellStyle name="Total 2 2 6 17" xfId="32874"/>
    <cellStyle name="Total 2 2 6 22" xfId="32875"/>
    <cellStyle name="Total 2 2 6 17 2" xfId="32876"/>
    <cellStyle name="Total 2 2 6 22 2" xfId="32877"/>
    <cellStyle name="Total 2 2 6 17 3" xfId="32878"/>
    <cellStyle name="Total 2 2 6 22 3" xfId="32879"/>
    <cellStyle name="Total 2 2 6 18" xfId="32880"/>
    <cellStyle name="Total 2 2 6 23" xfId="32881"/>
    <cellStyle name="Total 5 13" xfId="32882"/>
    <cellStyle name="Total 2 2 6 18 2" xfId="32883"/>
    <cellStyle name="Total 5 14" xfId="32884"/>
    <cellStyle name="Total 2 2 6 18 3" xfId="32885"/>
    <cellStyle name="Total 2 2 6 19 2" xfId="32886"/>
    <cellStyle name="Total 2 2 6 2" xfId="32887"/>
    <cellStyle name="Total 2 2 6 2 2" xfId="32888"/>
    <cellStyle name="Total 2 2 6 2 3" xfId="32889"/>
    <cellStyle name="Total 2 2 6 3 3" xfId="32890"/>
    <cellStyle name="Total 2 2 6 4 2" xfId="32891"/>
    <cellStyle name="Total 2 2 6 4 3" xfId="32892"/>
    <cellStyle name="Total 2 2 6 5" xfId="32893"/>
    <cellStyle name="Total 2 2 6 6" xfId="32894"/>
    <cellStyle name="Total 2 2 6 6 2" xfId="32895"/>
    <cellStyle name="Total 2 2 6 6 3" xfId="32896"/>
    <cellStyle name="Total 2 2 6 7 2" xfId="32897"/>
    <cellStyle name="Total 2 2 6 7 3" xfId="32898"/>
    <cellStyle name="Total 2 2 6 8 2" xfId="32899"/>
    <cellStyle name="链接单元格 2" xfId="32900"/>
    <cellStyle name="Total 2 2 6 8 3" xfId="32901"/>
    <cellStyle name="Total 2 2 6 9" xfId="32902"/>
    <cellStyle name="Total 2 2 6 9 2" xfId="32903"/>
    <cellStyle name="Total 2 2 6 9 3" xfId="32904"/>
    <cellStyle name="Total 2 6 3 14 3" xfId="32905"/>
    <cellStyle name="Total 2 2 7" xfId="32906"/>
    <cellStyle name="Total 2 2 8" xfId="32907"/>
    <cellStyle name="Total 2 2 8 2" xfId="32908"/>
    <cellStyle name="Total 2 2 9" xfId="32909"/>
    <cellStyle name="Total 2 2 9 2" xfId="32910"/>
    <cellStyle name="Total 2 2 9 3" xfId="32911"/>
    <cellStyle name="Total 6 2 17 2" xfId="32912"/>
    <cellStyle name="Total 6 2 22 2" xfId="32913"/>
    <cellStyle name="Total 2 2_3.3-精装超高层土建 (铝模)" xfId="32914"/>
    <cellStyle name="Total 2 25 2" xfId="32915"/>
    <cellStyle name="Total 2 30 2" xfId="32916"/>
    <cellStyle name="Total 2 25 3" xfId="32917"/>
    <cellStyle name="Total 2 30 3" xfId="32918"/>
    <cellStyle name="常规 14 2 3 4 2" xfId="32919"/>
    <cellStyle name="Total 2 28 2" xfId="32920"/>
    <cellStyle name="Total 3 5 3 3" xfId="32921"/>
    <cellStyle name="Total 2 29 2" xfId="32922"/>
    <cellStyle name="Total 3 5 4 3" xfId="32923"/>
    <cellStyle name="Total 2 3" xfId="32924"/>
    <cellStyle name="Total 2 3 10 3" xfId="32925"/>
    <cellStyle name="Total 2 3 11" xfId="32926"/>
    <cellStyle name="Total 2 3 11 3" xfId="32927"/>
    <cellStyle name="Total 2 3 12" xfId="32928"/>
    <cellStyle name="Total 2 3 12 3" xfId="32929"/>
    <cellStyle name="Total 2 3 13" xfId="32930"/>
    <cellStyle name="Total 2 3 13 3" xfId="32931"/>
    <cellStyle name="常规 11 11" xfId="32932"/>
    <cellStyle name="Total 2 3 14" xfId="32933"/>
    <cellStyle name="Total 2 3 14 3" xfId="32934"/>
    <cellStyle name="Total 2 3 15" xfId="32935"/>
    <cellStyle name="Total 2 3 20" xfId="32936"/>
    <cellStyle name="Total 2 3 15 3" xfId="32937"/>
    <cellStyle name="Total 2 3 20 3" xfId="32938"/>
    <cellStyle name="Total 2 3 16" xfId="32939"/>
    <cellStyle name="Total 2 3 21" xfId="32940"/>
    <cellStyle name="Total 2 3 16 3" xfId="32941"/>
    <cellStyle name="Total 2 3 21 3" xfId="32942"/>
    <cellStyle name="Total 2 3 17 2" xfId="32943"/>
    <cellStyle name="Total 2 3 22 2" xfId="32944"/>
    <cellStyle name="Total 2 3 17 3" xfId="32945"/>
    <cellStyle name="Total 2 3 22 3" xfId="32946"/>
    <cellStyle name="Total 2 3 18 2" xfId="32947"/>
    <cellStyle name="Total 2 3 23 2" xfId="32948"/>
    <cellStyle name="常规 12 10" xfId="32949"/>
    <cellStyle name="Total 2 3 19" xfId="32950"/>
    <cellStyle name="Total 2 3 24" xfId="32951"/>
    <cellStyle name="Total 2 3 19 2" xfId="32952"/>
    <cellStyle name="Total 2 3 24 2" xfId="32953"/>
    <cellStyle name="Total 2 3 19 3" xfId="32954"/>
    <cellStyle name="Total 2 3 24 3" xfId="32955"/>
    <cellStyle name="Total 2 3 2" xfId="32956"/>
    <cellStyle name="Total 25" xfId="32957"/>
    <cellStyle name="Total 30" xfId="32958"/>
    <cellStyle name="Total 2 3 2 17" xfId="32959"/>
    <cellStyle name="Total 2 3 2 22" xfId="32960"/>
    <cellStyle name="Total 25 2" xfId="32961"/>
    <cellStyle name="Total 30 2" xfId="32962"/>
    <cellStyle name="Total 2 3 2 17 2" xfId="32963"/>
    <cellStyle name="Total 2 3 2 22 2" xfId="32964"/>
    <cellStyle name="Total 25 3" xfId="32965"/>
    <cellStyle name="Total 30 3" xfId="32966"/>
    <cellStyle name="常规 12 9 2" xfId="32967"/>
    <cellStyle name="Total 2 3 2 17 3" xfId="32968"/>
    <cellStyle name="Total 2 3 2 22 3" xfId="32969"/>
    <cellStyle name="Total 26" xfId="32970"/>
    <cellStyle name="Total 31" xfId="32971"/>
    <cellStyle name="Total 2 3 2 18" xfId="32972"/>
    <cellStyle name="Total 2 3 2 23" xfId="32973"/>
    <cellStyle name="Total 26 2" xfId="32974"/>
    <cellStyle name="Total 31 2" xfId="32975"/>
    <cellStyle name="Total 2 3 2 18 2" xfId="32976"/>
    <cellStyle name="Total 26 3" xfId="32977"/>
    <cellStyle name="Total 31 3" xfId="32978"/>
    <cellStyle name="Total 2 3 2 18 3" xfId="32979"/>
    <cellStyle name="Total 27" xfId="32980"/>
    <cellStyle name="Total 32" xfId="32981"/>
    <cellStyle name="Total 2 3 2 19" xfId="32982"/>
    <cellStyle name="Total 2 3 2 24" xfId="32983"/>
    <cellStyle name="Total 27 2" xfId="32984"/>
    <cellStyle name="Total 2 3 2 19 2" xfId="32985"/>
    <cellStyle name="Total 27 3" xfId="32986"/>
    <cellStyle name="Total 2 3 2 19 3" xfId="32987"/>
    <cellStyle name="Total 2 3 2 2 3" xfId="32988"/>
    <cellStyle name="Total 2 3 2 3 3" xfId="32989"/>
    <cellStyle name="Total 2 3 2 4 2" xfId="32990"/>
    <cellStyle name="Total 2 3 2 4 3" xfId="32991"/>
    <cellStyle name="Total 2 3 2 5" xfId="32992"/>
    <cellStyle name="Total 2 3 2 6" xfId="32993"/>
    <cellStyle name="Total 2 3 2 7" xfId="32994"/>
    <cellStyle name="Total 2 3 2 8" xfId="32995"/>
    <cellStyle name="Total 2 3 2 8 2" xfId="32996"/>
    <cellStyle name="Total 2 3 2 8 3" xfId="32997"/>
    <cellStyle name="Total 2 3 2 9" xfId="32998"/>
    <cellStyle name="标题 4 3 2 2 4 2" xfId="32999"/>
    <cellStyle name="Total 2 3 2 9 2" xfId="33000"/>
    <cellStyle name="Total 2 3 2 9 3" xfId="33001"/>
    <cellStyle name="Total 2 3 25 2" xfId="33002"/>
    <cellStyle name="Total 3 4 2 2" xfId="33003"/>
    <cellStyle name="Total 2 3 25 3" xfId="33004"/>
    <cellStyle name="Total 2 3 3" xfId="33005"/>
    <cellStyle name="输入 2 2 7 10 3" xfId="33006"/>
    <cellStyle name="Total 2 3 3 10 2" xfId="33007"/>
    <cellStyle name="常规 17 2 2" xfId="33008"/>
    <cellStyle name="常规 22 2 2" xfId="33009"/>
    <cellStyle name="Total 2 3 3 10 3" xfId="33010"/>
    <cellStyle name="備註 2 2 2 4 2" xfId="33011"/>
    <cellStyle name="输入 2 2 7 11 3" xfId="33012"/>
    <cellStyle name="Total 2 3 3 11 2" xfId="33013"/>
    <cellStyle name="備註 2 2 2 4 3" xfId="33014"/>
    <cellStyle name="常规 13 3 2 2 2" xfId="33015"/>
    <cellStyle name="常规 17 3 2" xfId="33016"/>
    <cellStyle name="常规 22 3 2" xfId="33017"/>
    <cellStyle name="Total 2 3 3 11 3" xfId="33018"/>
    <cellStyle name="输入 2 2 7 12 3" xfId="33019"/>
    <cellStyle name="Total 2 3 3 12 2" xfId="33020"/>
    <cellStyle name="常规 13 3 2 3 2" xfId="33021"/>
    <cellStyle name="常规 17 4 2" xfId="33022"/>
    <cellStyle name="常规 22 4 2" xfId="33023"/>
    <cellStyle name="Total 2 3 3 12 3" xfId="33024"/>
    <cellStyle name="输入 2 2 7 13 3" xfId="33025"/>
    <cellStyle name="Total 2 3 3 13 2" xfId="33026"/>
    <cellStyle name="常规 13 3 2 4 2" xfId="33027"/>
    <cellStyle name="常规 17 5 2" xfId="33028"/>
    <cellStyle name="常规 22 5 2" xfId="33029"/>
    <cellStyle name="Total 2 3 3 13 3" xfId="33030"/>
    <cellStyle name="输入 2 2 7 14 3" xfId="33031"/>
    <cellStyle name="Total 2 3 3 14 2" xfId="33032"/>
    <cellStyle name="差_万科金色城市23号地块安装部分模拟清单（2011.11.21.浩）_3.3-精装超高层土建 (铝模)" xfId="33033"/>
    <cellStyle name="常规 17 6 2" xfId="33034"/>
    <cellStyle name="Total 2 3 3 14 3" xfId="33035"/>
    <cellStyle name="Total 2 3 3 15" xfId="33036"/>
    <cellStyle name="Total 2 3 3 20" xfId="33037"/>
    <cellStyle name="输入 2 2 7 20 3" xfId="33038"/>
    <cellStyle name="输入 2 2 7 15 3" xfId="33039"/>
    <cellStyle name="Total 2 3 3 15 2" xfId="33040"/>
    <cellStyle name="Total 2 3 3 20 2" xfId="33041"/>
    <cellStyle name="汇总 3 2_3.3-精装超高层土建 (铝模)" xfId="33042"/>
    <cellStyle name="Total 2 3 3 15 3" xfId="33043"/>
    <cellStyle name="Total 2 3 3 20 3" xfId="33044"/>
    <cellStyle name="Total 2 3 3 16" xfId="33045"/>
    <cellStyle name="Total 2 3 3 21" xfId="33046"/>
    <cellStyle name="输入 2 2 7 21 3" xfId="33047"/>
    <cellStyle name="输入 2 2 7 16 3" xfId="33048"/>
    <cellStyle name="Total 2 3 3 16 2" xfId="33049"/>
    <cellStyle name="Total 2 3 3 21 2" xfId="33050"/>
    <cellStyle name="Total 2 3 3 16 3" xfId="33051"/>
    <cellStyle name="Total 2 3 3 21 3" xfId="33052"/>
    <cellStyle name="Total 2 3 3 17" xfId="33053"/>
    <cellStyle name="Total 2 3 3 22" xfId="33054"/>
    <cellStyle name="输入 2 2 7 22 3" xfId="33055"/>
    <cellStyle name="输入 2 2 7 17 3" xfId="33056"/>
    <cellStyle name="Total 2 3 3 17 2" xfId="33057"/>
    <cellStyle name="Total 2 3 3 22 2" xfId="33058"/>
    <cellStyle name="Total 2 3 3 17 3" xfId="33059"/>
    <cellStyle name="Total 2 3 3 22 3" xfId="33060"/>
    <cellStyle name="Total 2 3 3 18" xfId="33061"/>
    <cellStyle name="Total 2 3 3 23" xfId="33062"/>
    <cellStyle name="输入 2 2 7 18 3" xfId="33063"/>
    <cellStyle name="Total 2 3 3 18 2" xfId="33064"/>
    <cellStyle name="差_汉阳人信汇F地块和武胜人信汇北区人防防化设备清单 20140807 2 2 5" xfId="33065"/>
    <cellStyle name="常规 5 10 2" xfId="33066"/>
    <cellStyle name="Total 2 3 3 18 3" xfId="33067"/>
    <cellStyle name="Total 2 3 3 19" xfId="33068"/>
    <cellStyle name="Total 2 3 3 24" xfId="33069"/>
    <cellStyle name="输入 2 2 7 19 3" xfId="33070"/>
    <cellStyle name="Total 2 3 3 19 2" xfId="33071"/>
    <cellStyle name="差_汉阳人信汇F地块和武胜人信汇北区人防防化设备清单 20140807 2 3 5" xfId="33072"/>
    <cellStyle name="常规 5 11 2" xfId="33073"/>
    <cellStyle name="Total 2 3 3 19 3" xfId="33074"/>
    <cellStyle name="Total 2 3 3 9" xfId="33075"/>
    <cellStyle name="Total 2 3 3 9 2" xfId="33076"/>
    <cellStyle name="Total 2 3 3 9 3" xfId="33077"/>
    <cellStyle name="Total 2 3 4" xfId="33078"/>
    <cellStyle name="常规 2 4 5 4 2" xfId="33079"/>
    <cellStyle name="Total 2 3 4 10" xfId="33080"/>
    <cellStyle name="Total 2 3 4 11" xfId="33081"/>
    <cellStyle name="Total 2 3 4 11 2" xfId="33082"/>
    <cellStyle name="Total 2 3 4 11 3" xfId="33083"/>
    <cellStyle name="Total 2 3 4 12 2" xfId="33084"/>
    <cellStyle name="常规 27 4 2" xfId="33085"/>
    <cellStyle name="Total 2 3 4 12 3" xfId="33086"/>
    <cellStyle name="Total 2 3 4 13 2" xfId="33087"/>
    <cellStyle name="常规 2 4 2 2 5" xfId="33088"/>
    <cellStyle name="Total 2 3 4 13 3" xfId="33089"/>
    <cellStyle name="汇总 2 10 3 2" xfId="33090"/>
    <cellStyle name="Total 2 3 4 14" xfId="33091"/>
    <cellStyle name="Total 2 3 4 14 2" xfId="33092"/>
    <cellStyle name="常规 2 4 2 3 5" xfId="33093"/>
    <cellStyle name="好_万科金色城市23号地块安装部分模拟清单（2011.11.21.浩） 2 2 2 2" xfId="33094"/>
    <cellStyle name="Total 2 3 4 14 3" xfId="33095"/>
    <cellStyle name="汇总 2 10 3 3" xfId="33096"/>
    <cellStyle name="Total 2 3 4 15" xfId="33097"/>
    <cellStyle name="Total 2 3 4 20" xfId="33098"/>
    <cellStyle name="Total 2 3 4 16" xfId="33099"/>
    <cellStyle name="Total 2 3 4 21" xfId="33100"/>
    <cellStyle name="好_万科金色城市23号地块安装部分模拟清单（2011.11.21.浩） 2 2 4 2" xfId="33101"/>
    <cellStyle name="Total 2 3 4 16 3" xfId="33102"/>
    <cellStyle name="Total 2 3 4 21 3" xfId="33103"/>
    <cellStyle name="Total 2 3 4 17" xfId="33104"/>
    <cellStyle name="Total 2 3 4 22" xfId="33105"/>
    <cellStyle name="Total 2 3 4 17 2" xfId="33106"/>
    <cellStyle name="Total 2 3 4 22 2" xfId="33107"/>
    <cellStyle name="好_万科金色城市23号地块安装部分模拟清单（2011.11.21.浩） 2 2 5 2" xfId="33108"/>
    <cellStyle name="Total 2 3 4 17 3" xfId="33109"/>
    <cellStyle name="Total 2 3 4 22 3" xfId="33110"/>
    <cellStyle name="Total 2 3 4 18" xfId="33111"/>
    <cellStyle name="Total 2 3 4 23" xfId="33112"/>
    <cellStyle name="Total 2 3 4 18 2" xfId="33113"/>
    <cellStyle name="Total 2 3 4 18 3" xfId="33114"/>
    <cellStyle name="Total 2 3 4 19 2" xfId="33115"/>
    <cellStyle name="Total 2 3 4 19 3" xfId="33116"/>
    <cellStyle name="Total 2 3 4 2" xfId="33117"/>
    <cellStyle name="Total 6 4 8 3" xfId="33118"/>
    <cellStyle name="Total 2 3 4 2 2" xfId="33119"/>
    <cellStyle name="Total 2 3 4 2 3" xfId="33120"/>
    <cellStyle name="Total 6 4 9 3" xfId="33121"/>
    <cellStyle name="Total 2 3 4 3 2" xfId="33122"/>
    <cellStyle name="Total 2 3 4 4 2" xfId="33123"/>
    <cellStyle name="Total 2 3 4 5" xfId="33124"/>
    <cellStyle name="Total 2 3 4 6" xfId="33125"/>
    <cellStyle name="Total 2 3 4 6 2" xfId="33126"/>
    <cellStyle name="Total 2 3 4 6 3" xfId="33127"/>
    <cellStyle name="Total 2 3 4 7" xfId="33128"/>
    <cellStyle name="Total 2 3 4 7 2" xfId="33129"/>
    <cellStyle name="Total 2 3 4 7 3" xfId="33130"/>
    <cellStyle name="Total 2 3 4 8" xfId="33131"/>
    <cellStyle name="Total 2 3 4 8 2" xfId="33132"/>
    <cellStyle name="Total 2 3 4 9" xfId="33133"/>
    <cellStyle name="Total 2 3 4 9 2" xfId="33134"/>
    <cellStyle name="Total 2 3 4 9 3" xfId="33135"/>
    <cellStyle name="Total 2 3 5" xfId="33136"/>
    <cellStyle name="Total 2 3 5 2" xfId="33137"/>
    <cellStyle name="Total 2 6 3 15 2" xfId="33138"/>
    <cellStyle name="Total 2 6 3 20 2" xfId="33139"/>
    <cellStyle name="Total 2 3 6" xfId="33140"/>
    <cellStyle name="Total 2 3 6 2" xfId="33141"/>
    <cellStyle name="Total 2 6 3 15 3" xfId="33142"/>
    <cellStyle name="Total 2 6 3 20 3" xfId="33143"/>
    <cellStyle name="Total 2 3 7" xfId="33144"/>
    <cellStyle name="Total 2 3 7 2" xfId="33145"/>
    <cellStyle name="Total 2 3 9" xfId="33146"/>
    <cellStyle name="Total 2 3 9 2" xfId="33147"/>
    <cellStyle name="标题 1 2 2 3 2" xfId="33148"/>
    <cellStyle name="Total 2 3 9 3" xfId="33149"/>
    <cellStyle name="Total 2 4" xfId="33150"/>
    <cellStyle name="Total 7 4 14 3" xfId="33151"/>
    <cellStyle name="Total 2 4 10" xfId="33152"/>
    <cellStyle name="Total 2 4 11" xfId="33153"/>
    <cellStyle name="Total 2 4 12" xfId="33154"/>
    <cellStyle name="Total 2 4 13" xfId="33155"/>
    <cellStyle name="Total 2 4 13 3" xfId="33156"/>
    <cellStyle name="Total 2 4 14" xfId="33157"/>
    <cellStyle name="Total 2 4 14 3" xfId="33158"/>
    <cellStyle name="Total 2 4 15" xfId="33159"/>
    <cellStyle name="Total 2 4 20" xfId="33160"/>
    <cellStyle name="Total 2 4 15 3" xfId="33161"/>
    <cellStyle name="Total 2 4 20 3" xfId="33162"/>
    <cellStyle name="Total 2 4 16" xfId="33163"/>
    <cellStyle name="Total 2 4 21" xfId="33164"/>
    <cellStyle name="Total 2 4 16 3" xfId="33165"/>
    <cellStyle name="Total 2 4 21 3" xfId="33166"/>
    <cellStyle name="Total 2 4 17" xfId="33167"/>
    <cellStyle name="Total 2 4 22" xfId="33168"/>
    <cellStyle name="Total 2 4 17 2" xfId="33169"/>
    <cellStyle name="Total 2 4 22 2" xfId="33170"/>
    <cellStyle name="Total 2 4 17 3" xfId="33171"/>
    <cellStyle name="Total 2 4 22 3" xfId="33172"/>
    <cellStyle name="Total 2 4 18 2" xfId="33173"/>
    <cellStyle name="Total 2 4 23 2" xfId="33174"/>
    <cellStyle name="常规 3 3 2 2 3" xfId="33175"/>
    <cellStyle name="Total 2 4 18 3" xfId="33176"/>
    <cellStyle name="Total 2 4 23 3" xfId="33177"/>
    <cellStyle name="常规 3 3 2 2 4" xfId="33178"/>
    <cellStyle name="Total 2 4 19" xfId="33179"/>
    <cellStyle name="Total 2 4 24" xfId="33180"/>
    <cellStyle name="Total 2 4 19 2" xfId="33181"/>
    <cellStyle name="Total 2 4 24 2" xfId="33182"/>
    <cellStyle name="常规 3 3 2 3 3" xfId="33183"/>
    <cellStyle name="Total 2 4 19 3" xfId="33184"/>
    <cellStyle name="Total 2 4 24 3" xfId="33185"/>
    <cellStyle name="常规 3 3 2 3 4" xfId="33186"/>
    <cellStyle name="Total 2 4 2" xfId="33187"/>
    <cellStyle name="好_B包一标段-南通宏华清单（最终版） 6 5" xfId="33188"/>
    <cellStyle name="Total 2 4 2 11 2" xfId="33189"/>
    <cellStyle name="好_B包一标段-南通宏华清单（最终版） 6 6" xfId="33190"/>
    <cellStyle name="Total 2 4 2 11 3" xfId="33191"/>
    <cellStyle name="汇总 3 5 5 6 2" xfId="33192"/>
    <cellStyle name="Total 2 4 2 12" xfId="33193"/>
    <cellStyle name="汇总 3 5 5 6 3" xfId="33194"/>
    <cellStyle name="Total 2 4 2 13" xfId="33195"/>
    <cellStyle name="Total 2 4 2 14" xfId="33196"/>
    <cellStyle name="Total 2 4 2 15" xfId="33197"/>
    <cellStyle name="Total 2 4 2 20" xfId="33198"/>
    <cellStyle name="Total 2 4 2 15 2" xfId="33199"/>
    <cellStyle name="Total 2 4 2 20 2" xfId="33200"/>
    <cellStyle name="Total 2 4 2 15 3" xfId="33201"/>
    <cellStyle name="Total 2 4 2 20 3" xfId="33202"/>
    <cellStyle name="Total 2 4 2 16" xfId="33203"/>
    <cellStyle name="Total 2 4 2 21" xfId="33204"/>
    <cellStyle name="Total 2 4 2 16 2" xfId="33205"/>
    <cellStyle name="Total 2 4 2 21 2" xfId="33206"/>
    <cellStyle name="Total 2 4 2 16 3" xfId="33207"/>
    <cellStyle name="Total 2 4 2 21 3" xfId="33208"/>
    <cellStyle name="Total 2 4 2 17" xfId="33209"/>
    <cellStyle name="Total 2 4 2 22" xfId="33210"/>
    <cellStyle name="Total 2 4 2 17 2" xfId="33211"/>
    <cellStyle name="Total 2 4 2 22 2" xfId="33212"/>
    <cellStyle name="Total 2 4 2 17 3" xfId="33213"/>
    <cellStyle name="Total 2 4 2 22 3" xfId="33214"/>
    <cellStyle name="强调文字颜色 6 3 5 4 2" xfId="33215"/>
    <cellStyle name="Total 2 4 2 18" xfId="33216"/>
    <cellStyle name="Total 2 4 2 23" xfId="33217"/>
    <cellStyle name="Total 2 4 2 18 2" xfId="33218"/>
    <cellStyle name="Total 2 4 2 18 3" xfId="33219"/>
    <cellStyle name="Total 2 4 2 19 3" xfId="33220"/>
    <cellStyle name="Total 2 4 2 2" xfId="33221"/>
    <cellStyle name="Total 2 4 2 2 3" xfId="33222"/>
    <cellStyle name="Total 2 4 2 3" xfId="33223"/>
    <cellStyle name="Total 2 4 2 3 3" xfId="33224"/>
    <cellStyle name="Total 2 4 2 5 3" xfId="33225"/>
    <cellStyle name="Total 2 4 2 6 3" xfId="33226"/>
    <cellStyle name="Total 2 4 2 7 2" xfId="33227"/>
    <cellStyle name="Total 2 4 2 7 3" xfId="33228"/>
    <cellStyle name="Total 2 4 2 8" xfId="33229"/>
    <cellStyle name="Total 2 4 2 8 2" xfId="33230"/>
    <cellStyle name="Total 2 4 2 8 3" xfId="33231"/>
    <cellStyle name="Total 2 4 2 9" xfId="33232"/>
    <cellStyle name="标题 4 3 2 3 4 2" xfId="33233"/>
    <cellStyle name="Total 2 4 2 9 2" xfId="33234"/>
    <cellStyle name="Total 2 4 2 9 3" xfId="33235"/>
    <cellStyle name="Total 2 4 25 2" xfId="33236"/>
    <cellStyle name="Total 2 4 25 3" xfId="33237"/>
    <cellStyle name="Total 2 4 27" xfId="33238"/>
    <cellStyle name="Total 2 4 3" xfId="33239"/>
    <cellStyle name="Total 2 4 3 10 3" xfId="33240"/>
    <cellStyle name="Total 2 4 3 11 2" xfId="33241"/>
    <cellStyle name="Total 2 4 3 12" xfId="33242"/>
    <cellStyle name="Total 2 4 3 12 2" xfId="33243"/>
    <cellStyle name="注释 3 4 5 2 3" xfId="33244"/>
    <cellStyle name="Total 2 4 3 13 2" xfId="33245"/>
    <cellStyle name="Total 2 4 3 14" xfId="33246"/>
    <cellStyle name="Total 2 4 3 15" xfId="33247"/>
    <cellStyle name="Total 2 4 3 20" xfId="33248"/>
    <cellStyle name="Total 2 4 3 16" xfId="33249"/>
    <cellStyle name="Total 2 4 3 21" xfId="33250"/>
    <cellStyle name="Total 2 4 3 17" xfId="33251"/>
    <cellStyle name="Total 2 4 3 22" xfId="33252"/>
    <cellStyle name="注释 3 4 5 6 3" xfId="33253"/>
    <cellStyle name="Total 2 4 3 17 2" xfId="33254"/>
    <cellStyle name="Total 2 4 3 22 2" xfId="33255"/>
    <cellStyle name="差 2 7" xfId="33256"/>
    <cellStyle name="Total 2 4 3 18" xfId="33257"/>
    <cellStyle name="Total 2 4 3 23" xfId="33258"/>
    <cellStyle name="注释 3 4 5 7 3" xfId="33259"/>
    <cellStyle name="Total 2 4 3 18 2" xfId="33260"/>
    <cellStyle name="差 3 7" xfId="33261"/>
    <cellStyle name="Total 2 4 3 2 3" xfId="33262"/>
    <cellStyle name="Total 2 4 3 3 3" xfId="33263"/>
    <cellStyle name="Total 2 4 3 6 3" xfId="33264"/>
    <cellStyle name="Total 2 4 3 7 2" xfId="33265"/>
    <cellStyle name="Total 2 4 3 7 3" xfId="33266"/>
    <cellStyle name="Total 2 4 3 8" xfId="33267"/>
    <cellStyle name="Total 2 4 3 8 3" xfId="33268"/>
    <cellStyle name="Total 2 4 3 9" xfId="33269"/>
    <cellStyle name="Total 2 4 3 9 2" xfId="33270"/>
    <cellStyle name="Total 2 4 3 9 3" xfId="33271"/>
    <cellStyle name="Total 2 4 4" xfId="33272"/>
    <cellStyle name="Total 2 4 4 10" xfId="33273"/>
    <cellStyle name="Total 2 4 4 10 2" xfId="33274"/>
    <cellStyle name="Total 2 4 4 10 3" xfId="33275"/>
    <cellStyle name="Total 2 4 4 11" xfId="33276"/>
    <cellStyle name="Total 2 4 4 12" xfId="33277"/>
    <cellStyle name="Total 2 4 4 12 2" xfId="33278"/>
    <cellStyle name="Total 2 4 4 12 3" xfId="33279"/>
    <cellStyle name="Total 2 4 4 13" xfId="33280"/>
    <cellStyle name="Total 2 4 4 13 2" xfId="33281"/>
    <cellStyle name="Total 2 4 4 13 3" xfId="33282"/>
    <cellStyle name="Total 2 4 4 14" xfId="33283"/>
    <cellStyle name="Total 2 4 4 15" xfId="33284"/>
    <cellStyle name="Total 2 4 4 20" xfId="33285"/>
    <cellStyle name="Total 2 4 4 16" xfId="33286"/>
    <cellStyle name="Total 2 4 4 21" xfId="33287"/>
    <cellStyle name="Total 2 4 4 17" xfId="33288"/>
    <cellStyle name="Total 2 4 4 22" xfId="33289"/>
    <cellStyle name="Total 2 4 4 18" xfId="33290"/>
    <cellStyle name="Total 2 4 4 23" xfId="33291"/>
    <cellStyle name="Total 2 4 4 2" xfId="33292"/>
    <cellStyle name="Total 7 4 8 3" xfId="33293"/>
    <cellStyle name="Total 2 4 4 2 2" xfId="33294"/>
    <cellStyle name="Total 2 4 4 3" xfId="33295"/>
    <cellStyle name="Total 7 4 9 3" xfId="33296"/>
    <cellStyle name="Total 2 4 4 3 2" xfId="33297"/>
    <cellStyle name="Total 2 4 4 5" xfId="33298"/>
    <cellStyle name="Total 2 4 4 5 3" xfId="33299"/>
    <cellStyle name="Total 2 4 4 6" xfId="33300"/>
    <cellStyle name="Total 2 4 4 6 2" xfId="33301"/>
    <cellStyle name="Total 2 4 4 6 3" xfId="33302"/>
    <cellStyle name="Total 2 4 4 7" xfId="33303"/>
    <cellStyle name="Total 2 4 4 7 2" xfId="33304"/>
    <cellStyle name="Total 2 4 4 7 3" xfId="33305"/>
    <cellStyle name="Total 2 4 4 8" xfId="33306"/>
    <cellStyle name="Total 2 4 4 8 2" xfId="33307"/>
    <cellStyle name="Total 2 4 4 8 3" xfId="33308"/>
    <cellStyle name="Total 2 4 4 9" xfId="33309"/>
    <cellStyle name="Total 2 4 4 9 2" xfId="33310"/>
    <cellStyle name="Total 2 4 4 9 3" xfId="33311"/>
    <cellStyle name="Total 2 4 5" xfId="33312"/>
    <cellStyle name="Total 2 4 5 2" xfId="33313"/>
    <cellStyle name="Total 2 4 5 3" xfId="33314"/>
    <cellStyle name="Total 2 6 3 16 2" xfId="33315"/>
    <cellStyle name="Total 2 6 3 21 2" xfId="33316"/>
    <cellStyle name="Total 2 4 6" xfId="33317"/>
    <cellStyle name="Total 2 4 6 2" xfId="33318"/>
    <cellStyle name="Total 2 4 6 3" xfId="33319"/>
    <cellStyle name="Total 2 6 3 16 3" xfId="33320"/>
    <cellStyle name="Total 2 6 3 21 3" xfId="33321"/>
    <cellStyle name="Total 2 4 7" xfId="33322"/>
    <cellStyle name="Total 2 4 7 2" xfId="33323"/>
    <cellStyle name="Total 2 4 7 3" xfId="33324"/>
    <cellStyle name="Total 2 4 8" xfId="33325"/>
    <cellStyle name="Total 2 4 8 2" xfId="33326"/>
    <cellStyle name="标题 1 2 3 2 2" xfId="33327"/>
    <cellStyle name="Total 2 4 8 3" xfId="33328"/>
    <cellStyle name="Total 2 4 9" xfId="33329"/>
    <cellStyle name="汇总 3 2 3 5 11" xfId="33330"/>
    <cellStyle name="Total 2 4 9 2" xfId="33331"/>
    <cellStyle name="标题 1 2 3 3 2" xfId="33332"/>
    <cellStyle name="汇总 3 2 3 5 12" xfId="33333"/>
    <cellStyle name="Total 2 4 9 3" xfId="33334"/>
    <cellStyle name="常规 3 2 4 2 2 2 2_3.3-精装超高层土建 (铝模)" xfId="33335"/>
    <cellStyle name="Total 2 5" xfId="33336"/>
    <cellStyle name="Total 2 5 11" xfId="33337"/>
    <cellStyle name="Total 2 5 12" xfId="33338"/>
    <cellStyle name="Total 2 5 14 3" xfId="33339"/>
    <cellStyle name="Total 2 5 15" xfId="33340"/>
    <cellStyle name="Total 2 5 20" xfId="33341"/>
    <cellStyle name="Total 2 5 15 3" xfId="33342"/>
    <cellStyle name="Total 2 5 20 3" xfId="33343"/>
    <cellStyle name="Total 2 5 16" xfId="33344"/>
    <cellStyle name="Total 2 5 21" xfId="33345"/>
    <cellStyle name="Total 2 5 16 3" xfId="33346"/>
    <cellStyle name="Total 2 5 21 3" xfId="33347"/>
    <cellStyle name="Total 2 5 17" xfId="33348"/>
    <cellStyle name="Total 2 5 22" xfId="33349"/>
    <cellStyle name="Total 2 5 17 2" xfId="33350"/>
    <cellStyle name="Total 2 5 22 2" xfId="33351"/>
    <cellStyle name="Total 2 5 17 3" xfId="33352"/>
    <cellStyle name="Total 2 5 22 3" xfId="33353"/>
    <cellStyle name="Total 2 5 18" xfId="33354"/>
    <cellStyle name="Total 2 5 23" xfId="33355"/>
    <cellStyle name="Total 2 5 18 2" xfId="33356"/>
    <cellStyle name="Total 2 5 23 2" xfId="33357"/>
    <cellStyle name="Total 2 5 18 3" xfId="33358"/>
    <cellStyle name="Total 2 5 23 3" xfId="33359"/>
    <cellStyle name="Total 2 5 19" xfId="33360"/>
    <cellStyle name="Total 2 5 24" xfId="33361"/>
    <cellStyle name="Total 2 5 19 2" xfId="33362"/>
    <cellStyle name="Total 2 5 24 2" xfId="33363"/>
    <cellStyle name="Total 2 5 19 3" xfId="33364"/>
    <cellStyle name="Total 2 5 24 3" xfId="33365"/>
    <cellStyle name="Total 2 5 2" xfId="33366"/>
    <cellStyle name="Total 2 5 2 10 2" xfId="33367"/>
    <cellStyle name="Total 2 5 2 10 3" xfId="33368"/>
    <cellStyle name="Total 2 5 2 11 2" xfId="33369"/>
    <cellStyle name="Total 2 5 2 11 3" xfId="33370"/>
    <cellStyle name="常规 5 2 2 5" xfId="33371"/>
    <cellStyle name="Total 2 5 2 12 2" xfId="33372"/>
    <cellStyle name="常规 5 2 2 6" xfId="33373"/>
    <cellStyle name="Total 2 5 2 12 3" xfId="33374"/>
    <cellStyle name="常规 5 2 3 5" xfId="33375"/>
    <cellStyle name="Total 2 5 2 13 2" xfId="33376"/>
    <cellStyle name="Total 2 5 2 14" xfId="33377"/>
    <cellStyle name="差 3 10" xfId="33378"/>
    <cellStyle name="常规 5 2 4 5" xfId="33379"/>
    <cellStyle name="Total 2 5 2 14 2" xfId="33380"/>
    <cellStyle name="Total 2 5 2 15" xfId="33381"/>
    <cellStyle name="Total 2 5 2 20" xfId="33382"/>
    <cellStyle name="常规 5 2 5 5" xfId="33383"/>
    <cellStyle name="Total 2 5 2 15 2" xfId="33384"/>
    <cellStyle name="Total 2 5 2 20 2" xfId="33385"/>
    <cellStyle name="Total 2 5 2 16" xfId="33386"/>
    <cellStyle name="Total 2 5 2 21" xfId="33387"/>
    <cellStyle name="常规 5 2 6 5" xfId="33388"/>
    <cellStyle name="Total 2 5 2 16 2" xfId="33389"/>
    <cellStyle name="Total 2 5 2 21 2" xfId="33390"/>
    <cellStyle name="常规 5 2 6 6" xfId="33391"/>
    <cellStyle name="Total 2 5 2 16 3" xfId="33392"/>
    <cellStyle name="Total 2 5 2 21 3" xfId="33393"/>
    <cellStyle name="注释 2 3 5 12 2" xfId="33394"/>
    <cellStyle name="Total 2 5 2 17" xfId="33395"/>
    <cellStyle name="Total 2 5 2 22" xfId="33396"/>
    <cellStyle name="注释 2 3 5 12 3" xfId="33397"/>
    <cellStyle name="Total 2 5 2 18" xfId="33398"/>
    <cellStyle name="Total 2 5 2 23" xfId="33399"/>
    <cellStyle name="Total 2 5 2 19" xfId="33400"/>
    <cellStyle name="Total 2 5 2 24" xfId="33401"/>
    <cellStyle name="Total 2 5 2 19 2" xfId="33402"/>
    <cellStyle name="Total 2 5 2 19 3" xfId="33403"/>
    <cellStyle name="Total 2 5 2 2" xfId="33404"/>
    <cellStyle name="Total 2 5 2 3" xfId="33405"/>
    <cellStyle name="注释 2 3 5 4 2" xfId="33406"/>
    <cellStyle name="Total 2 5 2 5" xfId="33407"/>
    <cellStyle name="常规 10 2 4 6 2" xfId="33408"/>
    <cellStyle name="Total 2 5 2 7 3" xfId="33409"/>
    <cellStyle name="Total 2 5 2 8" xfId="33410"/>
    <cellStyle name="常规 25 2 3 3 2" xfId="33411"/>
    <cellStyle name="Total 2 5 2 9" xfId="33412"/>
    <cellStyle name="Total 2 5 25" xfId="33413"/>
    <cellStyle name="Total 2 5 25 2" xfId="33414"/>
    <cellStyle name="Total 2 5 25 3" xfId="33415"/>
    <cellStyle name="Total 2 5 26" xfId="33416"/>
    <cellStyle name="Total 2 5 27" xfId="33417"/>
    <cellStyle name="Total 2 5 3" xfId="33418"/>
    <cellStyle name="常规 7 2 3 4" xfId="33419"/>
    <cellStyle name="Total 2 5 3 11" xfId="33420"/>
    <cellStyle name="常规 7 2 3 5" xfId="33421"/>
    <cellStyle name="Total 2 5 3 12" xfId="33422"/>
    <cellStyle name="Total 2 5 3 14" xfId="33423"/>
    <cellStyle name="Total 2 5 3 15" xfId="33424"/>
    <cellStyle name="Total 2 5 3 20" xfId="33425"/>
    <cellStyle name="注释 2 3 5 22 2" xfId="33426"/>
    <cellStyle name="注释 2 3 5 17 2" xfId="33427"/>
    <cellStyle name="Total 2 5 3 17" xfId="33428"/>
    <cellStyle name="Total 2 5 3 22" xfId="33429"/>
    <cellStyle name="常规 3 2 4 2 2 3 3 3" xfId="33430"/>
    <cellStyle name="注释 2 3 5 22 3" xfId="33431"/>
    <cellStyle name="注释 2 3 5 17 3" xfId="33432"/>
    <cellStyle name="Total 2 5 3 18" xfId="33433"/>
    <cellStyle name="Total 2 5 3 23" xfId="33434"/>
    <cellStyle name="常规 3 2 4 2 2 3 3 4" xfId="33435"/>
    <cellStyle name="Total 2 5 3 18 3" xfId="33436"/>
    <cellStyle name="Total 2 5 3 19 2" xfId="33437"/>
    <cellStyle name="Total 2 5 3 19 3" xfId="33438"/>
    <cellStyle name="Total 2 5 3 2" xfId="33439"/>
    <cellStyle name="Total 2 5 3 3" xfId="33440"/>
    <cellStyle name="Total 2 5 3 4 2" xfId="33441"/>
    <cellStyle name="注释 2 3 5 5 2" xfId="33442"/>
    <cellStyle name="Total 2 5 3 5" xfId="33443"/>
    <cellStyle name="Total 2 5 3 5 2" xfId="33444"/>
    <cellStyle name="Total 2 5 3 7 2" xfId="33445"/>
    <cellStyle name="Total 2 5 3 8" xfId="33446"/>
    <cellStyle name="Total 2 5 3 9" xfId="33447"/>
    <cellStyle name="Total 2 5 4" xfId="33448"/>
    <cellStyle name="Total 2 5 4 10" xfId="33449"/>
    <cellStyle name="Total 2 5 4 10 2" xfId="33450"/>
    <cellStyle name="Total 2 5 4 11" xfId="33451"/>
    <cellStyle name="Total 2 5 4 11 2" xfId="33452"/>
    <cellStyle name="Total 2 5 4 11 3" xfId="33453"/>
    <cellStyle name="Total 2 5 4 12" xfId="33454"/>
    <cellStyle name="Total 2 5 4 12 2" xfId="33455"/>
    <cellStyle name="Total 2 5 4 12 3" xfId="33456"/>
    <cellStyle name="Total 2 5 4 13" xfId="33457"/>
    <cellStyle name="Total 2 5 4 13 2" xfId="33458"/>
    <cellStyle name="Total 2 5 4 13 3" xfId="33459"/>
    <cellStyle name="Total 2 5 4 14" xfId="33460"/>
    <cellStyle name="Total 2 5 4 17" xfId="33461"/>
    <cellStyle name="Total 2 5 4 22" xfId="33462"/>
    <cellStyle name="Total 2 5 4 17 2" xfId="33463"/>
    <cellStyle name="Total 2 5 4 22 2" xfId="33464"/>
    <cellStyle name="Total 2 5 4 18" xfId="33465"/>
    <cellStyle name="Total 2 5 4 23" xfId="33466"/>
    <cellStyle name="Total 2 5 4 18 2" xfId="33467"/>
    <cellStyle name="Total 2 5 4 18 3" xfId="33468"/>
    <cellStyle name="Total 2 5 4 19 2" xfId="33469"/>
    <cellStyle name="Total 2 5 4 19 3" xfId="33470"/>
    <cellStyle name="Total 2 5 4 2" xfId="33471"/>
    <cellStyle name="Total 2 5 4 3" xfId="33472"/>
    <cellStyle name="注释 3 5 5 20" xfId="33473"/>
    <cellStyle name="注释 3 5 5 15" xfId="33474"/>
    <cellStyle name="Total 2 5 4 4 2" xfId="33475"/>
    <cellStyle name="常规 10 2 6 3 2" xfId="33476"/>
    <cellStyle name="注释 3 5 5 21" xfId="33477"/>
    <cellStyle name="注释 3 5 5 16" xfId="33478"/>
    <cellStyle name="Total 2 5 4 4 3" xfId="33479"/>
    <cellStyle name="标题 4 3 2_3.3-精装超高层土建 (铝模)" xfId="33480"/>
    <cellStyle name="注释 2 3 5 6 2" xfId="33481"/>
    <cellStyle name="Total 2 5 4 5" xfId="33482"/>
    <cellStyle name="差_B包一标段-南通宏华清单（最终版） 2" xfId="33483"/>
    <cellStyle name="常规 10 2 6 4 2" xfId="33484"/>
    <cellStyle name="Total 2 5 4 5 3" xfId="33485"/>
    <cellStyle name="差_B包一标段-南通宏华清单（最终版） 2 3" xfId="33486"/>
    <cellStyle name="Total 2 5 4 7 2" xfId="33487"/>
    <cellStyle name="差_B包一标段-南通宏华清单（最终版） 4 2" xfId="33488"/>
    <cellStyle name="常规 10 2 6 6 2" xfId="33489"/>
    <cellStyle name="Total 2 5 4 7 3" xfId="33490"/>
    <cellStyle name="差_B包一标段-南通宏华清单（最终版） 4 3" xfId="33491"/>
    <cellStyle name="Total 2 5 4 8" xfId="33492"/>
    <cellStyle name="差_B包一标段-南通宏华清单（最终版） 5" xfId="33493"/>
    <cellStyle name="Total 2 5 4 9" xfId="33494"/>
    <cellStyle name="差_B包一标段-南通宏华清单（最终版） 6" xfId="33495"/>
    <cellStyle name="Total 2 5 5" xfId="33496"/>
    <cellStyle name="常规 10 2 3_3.3-精装超高层土建 (铝模)" xfId="33497"/>
    <cellStyle name="Total 2 5 5 2" xfId="33498"/>
    <cellStyle name="Total 2 5 5 3" xfId="33499"/>
    <cellStyle name="Total 2 6 3 17 2" xfId="33500"/>
    <cellStyle name="Total 2 6 3 22 2" xfId="33501"/>
    <cellStyle name="Total 2 5 6" xfId="33502"/>
    <cellStyle name="Total 2 5 6 2" xfId="33503"/>
    <cellStyle name="Total 2 5 6 3" xfId="33504"/>
    <cellStyle name="Total 2 6 3 17 3" xfId="33505"/>
    <cellStyle name="Total 2 6 3 22 3" xfId="33506"/>
    <cellStyle name="Total 2 5 7" xfId="33507"/>
    <cellStyle name="Total 2 5 7 2" xfId="33508"/>
    <cellStyle name="Total 2 5 7 3" xfId="33509"/>
    <cellStyle name="常规 2 2 3 4 2 2" xfId="33510"/>
    <cellStyle name="Total 2 5 8" xfId="33511"/>
    <cellStyle name="Total 2 5 8 2" xfId="33512"/>
    <cellStyle name="标题 1 2 4 2 2" xfId="33513"/>
    <cellStyle name="Total 2 5 8 3" xfId="33514"/>
    <cellStyle name="Total 2 5 9" xfId="33515"/>
    <cellStyle name="Total 2 5 9 2" xfId="33516"/>
    <cellStyle name="标题 1 2 4 3 2" xfId="33517"/>
    <cellStyle name="Total 2 5 9 3" xfId="33518"/>
    <cellStyle name="Total 2 6" xfId="33519"/>
    <cellStyle name="Total 2 6 10 2" xfId="33520"/>
    <cellStyle name="Total 2 6 11" xfId="33521"/>
    <cellStyle name="Total 2 6 11 2" xfId="33522"/>
    <cellStyle name="Total 3 2 3 13" xfId="33523"/>
    <cellStyle name="Total 2 6 12" xfId="33524"/>
    <cellStyle name="Total 2 6 12 2" xfId="33525"/>
    <cellStyle name="Total 2 6 13 2" xfId="33526"/>
    <cellStyle name="Total 2 6 14 2" xfId="33527"/>
    <cellStyle name="Total 2 6 15" xfId="33528"/>
    <cellStyle name="Total 2 6 20" xfId="33529"/>
    <cellStyle name="Total 2 6 15 2" xfId="33530"/>
    <cellStyle name="Total 2 6 20 2" xfId="33531"/>
    <cellStyle name="Total 2 6 15 3" xfId="33532"/>
    <cellStyle name="Total 2 6 20 3" xfId="33533"/>
    <cellStyle name="Total 2 6 16" xfId="33534"/>
    <cellStyle name="Total 2 6 21" xfId="33535"/>
    <cellStyle name="Total 2 6 16 2" xfId="33536"/>
    <cellStyle name="Total 2 6 21 2" xfId="33537"/>
    <cellStyle name="Total 3 2 4 13" xfId="33538"/>
    <cellStyle name="输出 3 10 10" xfId="33539"/>
    <cellStyle name="Total 2 6 16 3" xfId="33540"/>
    <cellStyle name="Total 2 6 21 3" xfId="33541"/>
    <cellStyle name="Total 3 2 4 14" xfId="33542"/>
    <cellStyle name="Total 2 6 17" xfId="33543"/>
    <cellStyle name="Total 2 6 22" xfId="33544"/>
    <cellStyle name="Total 2 6 17 2" xfId="33545"/>
    <cellStyle name="Total 2 6 22 2" xfId="33546"/>
    <cellStyle name="Total 2 6 17 3" xfId="33547"/>
    <cellStyle name="Total 2 6 22 3" xfId="33548"/>
    <cellStyle name="Total 2 6 18" xfId="33549"/>
    <cellStyle name="Total 2 6 23" xfId="33550"/>
    <cellStyle name="Total 2 6 18 2" xfId="33551"/>
    <cellStyle name="Total 2 6 23 2" xfId="33552"/>
    <cellStyle name="Total 2 6 18 3" xfId="33553"/>
    <cellStyle name="Total 2 6 23 3" xfId="33554"/>
    <cellStyle name="Total 2 6 19 2" xfId="33555"/>
    <cellStyle name="Total 2 6 24 2" xfId="33556"/>
    <cellStyle name="Total 2 6 19 3" xfId="33557"/>
    <cellStyle name="Total 2 6 24 3" xfId="33558"/>
    <cellStyle name="Total 2 6 2" xfId="33559"/>
    <cellStyle name="Total 2 6 2 10 2" xfId="33560"/>
    <cellStyle name="Total 2 6 2 10 3" xfId="33561"/>
    <cellStyle name="Total 2 6 2 11 2" xfId="33562"/>
    <cellStyle name="Total 2 6 2 11 3" xfId="33563"/>
    <cellStyle name="Total 2 6 2 12 2" xfId="33564"/>
    <cellStyle name="Total 2 6 2 12 3" xfId="33565"/>
    <cellStyle name="Total 2 6 2 13 2" xfId="33566"/>
    <cellStyle name="Total 2 6 2 13 3" xfId="33567"/>
    <cellStyle name="Total 2 6 2 14 2" xfId="33568"/>
    <cellStyle name="Total 2 6 2 14 3" xfId="33569"/>
    <cellStyle name="Total 2 6 2 15 2" xfId="33570"/>
    <cellStyle name="Total 2 6 2 20 2" xfId="33571"/>
    <cellStyle name="Total 2 6 2 15 3" xfId="33572"/>
    <cellStyle name="Total 2 6 2 20 3" xfId="33573"/>
    <cellStyle name="Total 2 6 2 16" xfId="33574"/>
    <cellStyle name="Total 2 6 2 21" xfId="33575"/>
    <cellStyle name="Total 2 6 2 16 2" xfId="33576"/>
    <cellStyle name="Total 2 6 2 21 2" xfId="33577"/>
    <cellStyle name="Total 2 6 2 16 3" xfId="33578"/>
    <cellStyle name="Total 2 6 2 21 3" xfId="33579"/>
    <cellStyle name="Total 2 6 2 17" xfId="33580"/>
    <cellStyle name="Total 2 6 2 22" xfId="33581"/>
    <cellStyle name="Total 2 6 2 17 2" xfId="33582"/>
    <cellStyle name="Total 2 6 2 22 2" xfId="33583"/>
    <cellStyle name="Total 2 6 2 17 3" xfId="33584"/>
    <cellStyle name="Total 2 6 2 22 3" xfId="33585"/>
    <cellStyle name="Total 2 6 2 18" xfId="33586"/>
    <cellStyle name="Total 2 6 2 23" xfId="33587"/>
    <cellStyle name="Total 2 6 2 18 2" xfId="33588"/>
    <cellStyle name="Total 2 6 2 18 3" xfId="33589"/>
    <cellStyle name="Total 2 6 2 19" xfId="33590"/>
    <cellStyle name="Total 2 6 2 24" xfId="33591"/>
    <cellStyle name="Total 2 6 2 19 2" xfId="33592"/>
    <cellStyle name="Total 2 6 2 19 3" xfId="33593"/>
    <cellStyle name="Total 2 6 2 2" xfId="33594"/>
    <cellStyle name="Total 2 6 2 3" xfId="33595"/>
    <cellStyle name="Total 2 6 2 4 2" xfId="33596"/>
    <cellStyle name="Total 2 6 2 4 3" xfId="33597"/>
    <cellStyle name="Total 2 6 2 5" xfId="33598"/>
    <cellStyle name="检查单元格 3 2 2 4" xfId="33599"/>
    <cellStyle name="差_汉阳人信汇F地块和武胜人信汇北区人防防化设备清单 20140807 2" xfId="33600"/>
    <cellStyle name="Total 2 6 2 6" xfId="33601"/>
    <cellStyle name="检查单元格 3 2 2 5" xfId="33602"/>
    <cellStyle name="差_汉阳人信汇F地块和武胜人信汇北区人防防化设备清单 20140807 3" xfId="33603"/>
    <cellStyle name="Total 2 6 2 7" xfId="33604"/>
    <cellStyle name="检查单元格 3 2 2 5 2" xfId="33605"/>
    <cellStyle name="差_汉阳人信汇F地块和武胜人信汇北区人防防化设备清单 20140807 3 2" xfId="33606"/>
    <cellStyle name="Total 2 6 2 7 2" xfId="33607"/>
    <cellStyle name="差_汉阳人信汇F地块和武胜人信汇北区人防防化设备清单 20140807 3 3" xfId="33608"/>
    <cellStyle name="Total 2 6 2 7 3" xfId="33609"/>
    <cellStyle name="检查单元格 3 2 2 6" xfId="33610"/>
    <cellStyle name="差_汉阳人信汇F地块和武胜人信汇北区人防防化设备清单 20140807 4" xfId="33611"/>
    <cellStyle name="Total 2 6 2 8" xfId="33612"/>
    <cellStyle name="差_汉阳人信汇F地块和武胜人信汇北区人防防化设备清单 20140807 4 2" xfId="33613"/>
    <cellStyle name="Total 2 6 2 8 2" xfId="33614"/>
    <cellStyle name="差_汉阳人信汇F地块和武胜人信汇北区人防防化设备清单 20140807 4 3" xfId="33615"/>
    <cellStyle name="Total 2 6 2 8 3" xfId="33616"/>
    <cellStyle name="差_汉阳人信汇F地块和武胜人信汇北区人防防化设备清单 20140807 5" xfId="33617"/>
    <cellStyle name="Total 2 6 2 9" xfId="33618"/>
    <cellStyle name="差_汉阳人信汇F地块和武胜人信汇北区人防防化设备清单 20140807 5 2" xfId="33619"/>
    <cellStyle name="Total 2 6 2 9 2" xfId="33620"/>
    <cellStyle name="差_汉阳人信汇F地块和武胜人信汇北区人防防化设备清单 20140807 5 3" xfId="33621"/>
    <cellStyle name="Total 2 6 2 9 3" xfId="33622"/>
    <cellStyle name="Total 2 6 27" xfId="33623"/>
    <cellStyle name="Total 2 6 3" xfId="33624"/>
    <cellStyle name="Total 2 6 3 10" xfId="33625"/>
    <cellStyle name="强调文字颜色 4 2 2 2 3" xfId="33626"/>
    <cellStyle name="Total 2 6 3 10 2" xfId="33627"/>
    <cellStyle name="强调文字颜色 4 2 2 2 4" xfId="33628"/>
    <cellStyle name="Total 2 6 3 10 3" xfId="33629"/>
    <cellStyle name="Total 2 6 3 11" xfId="33630"/>
    <cellStyle name="标题 1 2 5" xfId="33631"/>
    <cellStyle name="强调文字颜色 4 2 2 3 3" xfId="33632"/>
    <cellStyle name="Total 2 6 3 11 2" xfId="33633"/>
    <cellStyle name="标题 1 2 6" xfId="33634"/>
    <cellStyle name="强调文字颜色 4 2 2 3 4" xfId="33635"/>
    <cellStyle name="Total 2 6 3 11 3" xfId="33636"/>
    <cellStyle name="Total 2 6 3 12" xfId="33637"/>
    <cellStyle name="标题 1 4 5" xfId="33638"/>
    <cellStyle name="Total 2 6 3 13 2" xfId="33639"/>
    <cellStyle name="Total 2 6 3 13 3" xfId="33640"/>
    <cellStyle name="Total 2 6 3 15" xfId="33641"/>
    <cellStyle name="Total 2 6 3 20" xfId="33642"/>
    <cellStyle name="Total 2 6 3 16" xfId="33643"/>
    <cellStyle name="Total 2 6 3 21" xfId="33644"/>
    <cellStyle name="Total 2 6 6" xfId="33645"/>
    <cellStyle name="Total 2 6 3 18 2" xfId="33646"/>
    <cellStyle name="Total 2 7 6" xfId="33647"/>
    <cellStyle name="Total 2 6 3 19 2" xfId="33648"/>
    <cellStyle name="Total 2 7 7" xfId="33649"/>
    <cellStyle name="Total 2 6 3 19 3" xfId="33650"/>
    <cellStyle name="Total 2 6 3 2" xfId="33651"/>
    <cellStyle name="Total 2 6 3 3" xfId="33652"/>
    <cellStyle name="Total 2 6 3 4 2" xfId="33653"/>
    <cellStyle name="Total 2 6 3 4 3" xfId="33654"/>
    <cellStyle name="Total 2 6 3 5" xfId="33655"/>
    <cellStyle name="Total 2 6 3 5 3" xfId="33656"/>
    <cellStyle name="Total 2 6 3 6" xfId="33657"/>
    <cellStyle name="Total 2 6 3 6 3" xfId="33658"/>
    <cellStyle name="Total 2 6 3 7" xfId="33659"/>
    <cellStyle name="Total 2 6 4" xfId="33660"/>
    <cellStyle name="Total 2 6 4 10" xfId="33661"/>
    <cellStyle name="Total 2 6 4 11" xfId="33662"/>
    <cellStyle name="标题 6 2 5" xfId="33663"/>
    <cellStyle name="Total 2 6 4 11 2" xfId="33664"/>
    <cellStyle name="标题 6 2 6" xfId="33665"/>
    <cellStyle name="Total 2 6 4 11 3" xfId="33666"/>
    <cellStyle name="Total 2 6 4 12" xfId="33667"/>
    <cellStyle name="标题 6 3 5" xfId="33668"/>
    <cellStyle name="Total 2 6 4 12 2" xfId="33669"/>
    <cellStyle name="Total 2 6 4 12 3" xfId="33670"/>
    <cellStyle name="标题 6 4 5" xfId="33671"/>
    <cellStyle name="Total 2 6 4 13 2" xfId="33672"/>
    <cellStyle name="Total 2 6 4 13 3" xfId="33673"/>
    <cellStyle name="Total 2 6 4 15" xfId="33674"/>
    <cellStyle name="Total 2 6 4 20" xfId="33675"/>
    <cellStyle name="强调文字颜色 3 3 3 3 2" xfId="33676"/>
    <cellStyle name="Total 2 6 4 16" xfId="33677"/>
    <cellStyle name="Total 2 6 4 21" xfId="33678"/>
    <cellStyle name="Total 7 4 6" xfId="33679"/>
    <cellStyle name="Total 2 6 4 16 2" xfId="33680"/>
    <cellStyle name="Total 2 6 4 21 2" xfId="33681"/>
    <cellStyle name="Total 7 4 7" xfId="33682"/>
    <cellStyle name="Total 2 6 4 16 3" xfId="33683"/>
    <cellStyle name="Total 2 6 4 21 3" xfId="33684"/>
    <cellStyle name="Total 2 6 4 17 2" xfId="33685"/>
    <cellStyle name="Total 2 6 4 22 2" xfId="33686"/>
    <cellStyle name="Total 2 6 4 17 3" xfId="33687"/>
    <cellStyle name="Total 2 6 4 22 3" xfId="33688"/>
    <cellStyle name="Total 2 6 4 18 2" xfId="33689"/>
    <cellStyle name="常规 10 2 6_3.3-精装超高层土建 (铝模)" xfId="33690"/>
    <cellStyle name="Total 2 6 4 18 3" xfId="33691"/>
    <cellStyle name="Total 2 6 4 19 2" xfId="33692"/>
    <cellStyle name="常规 4 5 2 2" xfId="33693"/>
    <cellStyle name="Total 2 6 4 19 3" xfId="33694"/>
    <cellStyle name="Total 2 6 4 2" xfId="33695"/>
    <cellStyle name="Total 2 6 4 2 2" xfId="33696"/>
    <cellStyle name="Total 2 6 4 2 3" xfId="33697"/>
    <cellStyle name="Total 2 6 4 3" xfId="33698"/>
    <cellStyle name="Total 2 6 4 3 2" xfId="33699"/>
    <cellStyle name="Total 2 6 4 3 3" xfId="33700"/>
    <cellStyle name="Total 2 6 4 4 2" xfId="33701"/>
    <cellStyle name="Total 2 6 4 4 3" xfId="33702"/>
    <cellStyle name="Total 2 6 4 6" xfId="33703"/>
    <cellStyle name="计算 2 2 3 2 2 3 3 3" xfId="33704"/>
    <cellStyle name="Total 2 6 4 6 2" xfId="33705"/>
    <cellStyle name="Total 3 2 4 11 2" xfId="33706"/>
    <cellStyle name="Total 2 6 4 6 3" xfId="33707"/>
    <cellStyle name="Total 2 6 4 7" xfId="33708"/>
    <cellStyle name="常规 10 2 3 3 2 2 4" xfId="33709"/>
    <cellStyle name="计算 2 2 3 2 2 3 4 3" xfId="33710"/>
    <cellStyle name="Total 2 6 4 7 2" xfId="33711"/>
    <cellStyle name="Total 3 2 4 12 2" xfId="33712"/>
    <cellStyle name="常规 10 2 3 3 2 2 5" xfId="33713"/>
    <cellStyle name="Total 2 6 4 7 3" xfId="33714"/>
    <cellStyle name="差_3.3-精装超高层土建 (铝模) 2" xfId="33715"/>
    <cellStyle name="Total 2 6 4 8" xfId="33716"/>
    <cellStyle name="常规 10 2 3 3 2 3 4" xfId="33717"/>
    <cellStyle name="Total 2 6 4 8 2" xfId="33718"/>
    <cellStyle name="Total 3 2 4 13 2" xfId="33719"/>
    <cellStyle name="常规 10 2 3 3 2 3 5" xfId="33720"/>
    <cellStyle name="Total 2 6 4 8 3" xfId="33721"/>
    <cellStyle name="Total 2 6 4 9" xfId="33722"/>
    <cellStyle name="常规 10 2 3 3 2 4 4" xfId="33723"/>
    <cellStyle name="Total 2 6 4 9 2" xfId="33724"/>
    <cellStyle name="输出 3 10 10 2" xfId="33725"/>
    <cellStyle name="Total 3 2 4 14 2" xfId="33726"/>
    <cellStyle name="常规 10 2 3 3 2 4 5" xfId="33727"/>
    <cellStyle name="Total 2 6 4 9 3" xfId="33728"/>
    <cellStyle name="Total 2 6 5" xfId="33729"/>
    <cellStyle name="Total 2 6 6 2" xfId="33730"/>
    <cellStyle name="Total 2 6 6 3" xfId="33731"/>
    <cellStyle name="Total 2 6 7 3" xfId="33732"/>
    <cellStyle name="常规 2 2 3 4 3 2" xfId="33733"/>
    <cellStyle name="Total 2 6 8" xfId="33734"/>
    <cellStyle name="Total 2 6 8 2" xfId="33735"/>
    <cellStyle name="标题 1 2 5 2 2" xfId="33736"/>
    <cellStyle name="Total 2 6 8 3" xfId="33737"/>
    <cellStyle name="Total 2 6 9" xfId="33738"/>
    <cellStyle name="Total 2 6 9 2" xfId="33739"/>
    <cellStyle name="标题 1 2 5 3 2" xfId="33740"/>
    <cellStyle name="Total 2 6 9 3" xfId="33741"/>
    <cellStyle name="Total 2 7 16" xfId="33742"/>
    <cellStyle name="Total 2 7 21" xfId="33743"/>
    <cellStyle name="Total 2 7 16 2" xfId="33744"/>
    <cellStyle name="Total 2 7 21 2" xfId="33745"/>
    <cellStyle name="Total 3 3 4 13" xfId="33746"/>
    <cellStyle name="汇总 3 10 3 2" xfId="33747"/>
    <cellStyle name="Total 2 7 16 3" xfId="33748"/>
    <cellStyle name="Total 2 7 21 3" xfId="33749"/>
    <cellStyle name="Total 3 3 4 14" xfId="33750"/>
    <cellStyle name="Total 2 7 17" xfId="33751"/>
    <cellStyle name="Total 2 7 22" xfId="33752"/>
    <cellStyle name="Total 2 7 17 2" xfId="33753"/>
    <cellStyle name="Total 2 7 22 2" xfId="33754"/>
    <cellStyle name="汇总 3 10 4 2" xfId="33755"/>
    <cellStyle name="Total 2 7 17 3" xfId="33756"/>
    <cellStyle name="Total 2 7 22 3" xfId="33757"/>
    <cellStyle name="Total 2 7 18" xfId="33758"/>
    <cellStyle name="Total 2 7 23" xfId="33759"/>
    <cellStyle name="Total 2 7 18 2" xfId="33760"/>
    <cellStyle name="汇总 3 10 5 2" xfId="33761"/>
    <cellStyle name="Total 2 7 18 3" xfId="33762"/>
    <cellStyle name="Total 2 7 19" xfId="33763"/>
    <cellStyle name="Total 2 7 24" xfId="33764"/>
    <cellStyle name="Total 2 7 2" xfId="33765"/>
    <cellStyle name="Total 2 7 2 2" xfId="33766"/>
    <cellStyle name="Total 2 7 3" xfId="33767"/>
    <cellStyle name="Total 2 7 3 2" xfId="33768"/>
    <cellStyle name="Total 2 7 4" xfId="33769"/>
    <cellStyle name="Total 2 7 4 2" xfId="33770"/>
    <cellStyle name="Total 2 7 5" xfId="33771"/>
    <cellStyle name="Total 2 7 5 2" xfId="33772"/>
    <cellStyle name="Total 2 7 6 2" xfId="33773"/>
    <cellStyle name="Total 2 7 7 2" xfId="33774"/>
    <cellStyle name="常规 2 2 3 4 4 2" xfId="33775"/>
    <cellStyle name="Total 2 7 8" xfId="33776"/>
    <cellStyle name="Total 2 7 8 2" xfId="33777"/>
    <cellStyle name="Total 2 7 9 2" xfId="33778"/>
    <cellStyle name="标题 1 2 6 3 2" xfId="33779"/>
    <cellStyle name="Total 2 7 9 3" xfId="33780"/>
    <cellStyle name="Total 2 8 10 2" xfId="33781"/>
    <cellStyle name="Total 2 8 11" xfId="33782"/>
    <cellStyle name="Total 2 8 11 2" xfId="33783"/>
    <cellStyle name="Total 2 8 11 3" xfId="33784"/>
    <cellStyle name="Total 2 8 12" xfId="33785"/>
    <cellStyle name="Total 2 8 12 2" xfId="33786"/>
    <cellStyle name="Total 2 8 12 3" xfId="33787"/>
    <cellStyle name="Total 2 8 13" xfId="33788"/>
    <cellStyle name="Total 2 8 13 2" xfId="33789"/>
    <cellStyle name="Total 8 10" xfId="33790"/>
    <cellStyle name="Total 2 8 13 3" xfId="33791"/>
    <cellStyle name="Total 2 8 14" xfId="33792"/>
    <cellStyle name="Total 2 8 14 2" xfId="33793"/>
    <cellStyle name="Total 2 8 14 3" xfId="33794"/>
    <cellStyle name="Total 2 8 15" xfId="33795"/>
    <cellStyle name="Total 2 8 20" xfId="33796"/>
    <cellStyle name="Total 2 8 15 2" xfId="33797"/>
    <cellStyle name="Total 2 8 20 2" xfId="33798"/>
    <cellStyle name="Total 2 8 15 3" xfId="33799"/>
    <cellStyle name="Total 2 8 20 3" xfId="33800"/>
    <cellStyle name="Total 2 8 16" xfId="33801"/>
    <cellStyle name="Total 2 8 21" xfId="33802"/>
    <cellStyle name="Total 2 8 16 2" xfId="33803"/>
    <cellStyle name="Total 2 8 21 2" xfId="33804"/>
    <cellStyle name="Total 2 8 16 3" xfId="33805"/>
    <cellStyle name="Total 2 8 21 3" xfId="33806"/>
    <cellStyle name="Total 2 8 17" xfId="33807"/>
    <cellStyle name="Total 2 8 22" xfId="33808"/>
    <cellStyle name="Total 2 8 17 2" xfId="33809"/>
    <cellStyle name="Total 2 8 22 2" xfId="33810"/>
    <cellStyle name="Total 2 8 17 3" xfId="33811"/>
    <cellStyle name="Total 2 8 22 3" xfId="33812"/>
    <cellStyle name="Total 2 8 18" xfId="33813"/>
    <cellStyle name="Total 2 8 23" xfId="33814"/>
    <cellStyle name="Total 2 8 18 2" xfId="33815"/>
    <cellStyle name="Total 9 10" xfId="33816"/>
    <cellStyle name="Total 2 8 18 3" xfId="33817"/>
    <cellStyle name="Total 2 8 19" xfId="33818"/>
    <cellStyle name="Total 2 8 24" xfId="33819"/>
    <cellStyle name="常规 13 2 8" xfId="33820"/>
    <cellStyle name="Total 2 8 19 2" xfId="33821"/>
    <cellStyle name="常规 13 2 9" xfId="33822"/>
    <cellStyle name="Total 2 8 19 3" xfId="33823"/>
    <cellStyle name="Total 2 8 2" xfId="33824"/>
    <cellStyle name="Total 2 8 2 2" xfId="33825"/>
    <cellStyle name="Total 2 8 3" xfId="33826"/>
    <cellStyle name="Total 2 8 4" xfId="33827"/>
    <cellStyle name="Total 2 8 4 2" xfId="33828"/>
    <cellStyle name="Total 2 8 5" xfId="33829"/>
    <cellStyle name="Total 2 8 5 2" xfId="33830"/>
    <cellStyle name="常规 24 2 2 2 5" xfId="33831"/>
    <cellStyle name="Total 2 8 6" xfId="33832"/>
    <cellStyle name="Total 2 8 6 2" xfId="33833"/>
    <cellStyle name="常规 24 2 2 3 5" xfId="33834"/>
    <cellStyle name="Total 2 8 6 3" xfId="33835"/>
    <cellStyle name="常规 24 2 2 3 6" xfId="33836"/>
    <cellStyle name="Total 2 8 7" xfId="33837"/>
    <cellStyle name="Total 2 8 7 2" xfId="33838"/>
    <cellStyle name="Total 2 8 7 3" xfId="33839"/>
    <cellStyle name="Total 2 8 8" xfId="33840"/>
    <cellStyle name="Total 2 8 9" xfId="33841"/>
    <cellStyle name="Total 2 8 9 2" xfId="33842"/>
    <cellStyle name="Total 2 8 9 3" xfId="33843"/>
    <cellStyle name="Total 2 9" xfId="33844"/>
    <cellStyle name="Total 2 9 10" xfId="33845"/>
    <cellStyle name="Total 2 9 10 2" xfId="33846"/>
    <cellStyle name="Total 2 9 11" xfId="33847"/>
    <cellStyle name="Total 2 9 11 2" xfId="33848"/>
    <cellStyle name="Total 2 9 11 3" xfId="33849"/>
    <cellStyle name="Total 2 9 12" xfId="33850"/>
    <cellStyle name="Total 2 9 13" xfId="33851"/>
    <cellStyle name="Total 2 9 13 2" xfId="33852"/>
    <cellStyle name="Total 2 9 13 3" xfId="33853"/>
    <cellStyle name="Total 2 9 14" xfId="33854"/>
    <cellStyle name="差_汉阳人信汇F地块和武胜人信汇北区人防防化设备清单 20140807_3.3-精装超高层土建 (铝模)" xfId="33855"/>
    <cellStyle name="Total 2 9 14 2" xfId="33856"/>
    <cellStyle name="差_汉阳人信汇F地块和武胜人信汇北区人防防化设备清单 20140807_3.3-精装超高层土建 (铝模) 2" xfId="33857"/>
    <cellStyle name="Total 2 9 14 3" xfId="33858"/>
    <cellStyle name="差_汉阳人信汇F地块和武胜人信汇北区人防防化设备清单 20140807_3.3-精装超高层土建 (铝模) 3" xfId="33859"/>
    <cellStyle name="Total 2 9 15" xfId="33860"/>
    <cellStyle name="Total 2 9 20" xfId="33861"/>
    <cellStyle name="Total 2 9 15 2" xfId="33862"/>
    <cellStyle name="Total 2 9 20 2" xfId="33863"/>
    <cellStyle name="Total 2 9 15 3" xfId="33864"/>
    <cellStyle name="Total 2 9 20 3" xfId="33865"/>
    <cellStyle name="Total 2 9 16" xfId="33866"/>
    <cellStyle name="Total 2 9 21" xfId="33867"/>
    <cellStyle name="Total 2 9 16 2" xfId="33868"/>
    <cellStyle name="Total 2 9 21 2" xfId="33869"/>
    <cellStyle name="Total 2 9 16 3" xfId="33870"/>
    <cellStyle name="Total 2 9 21 3" xfId="33871"/>
    <cellStyle name="Total 2 9 17" xfId="33872"/>
    <cellStyle name="Total 2 9 22" xfId="33873"/>
    <cellStyle name="Total 2 9 18 2" xfId="33874"/>
    <cellStyle name="Total 2 9 18 3" xfId="33875"/>
    <cellStyle name="Total 2 9 19" xfId="33876"/>
    <cellStyle name="Total 2 9 24" xfId="33877"/>
    <cellStyle name="Total 2 9 19 2" xfId="33878"/>
    <cellStyle name="常规 24 3 2 4" xfId="33879"/>
    <cellStyle name="Total 2 9 19 3" xfId="33880"/>
    <cellStyle name="常规 24 3 2 5" xfId="33881"/>
    <cellStyle name="Total 2 9 2" xfId="33882"/>
    <cellStyle name="Total 2 9 2 2" xfId="33883"/>
    <cellStyle name="Total 2 9 3" xfId="33884"/>
    <cellStyle name="Total 2 9 3 2" xfId="33885"/>
    <cellStyle name="Total 2 9 4" xfId="33886"/>
    <cellStyle name="Total 2 9 4 2" xfId="33887"/>
    <cellStyle name="Total 2 9 4 3" xfId="33888"/>
    <cellStyle name="Total 2 9 5" xfId="33889"/>
    <cellStyle name="Total 2 9 5 2" xfId="33890"/>
    <cellStyle name="Total 2 9 5 3" xfId="33891"/>
    <cellStyle name="计算 3 5 5 2 2" xfId="33892"/>
    <cellStyle name="Total 2 9 6" xfId="33893"/>
    <cellStyle name="Total 2 9 6 2" xfId="33894"/>
    <cellStyle name="Total 2 9 6 3" xfId="33895"/>
    <cellStyle name="计算 3 5 5 2 3" xfId="33896"/>
    <cellStyle name="Total 2 9 7" xfId="33897"/>
    <cellStyle name="Total 2 9 7 2" xfId="33898"/>
    <cellStyle name="Total 2 9 7 3" xfId="33899"/>
    <cellStyle name="Total 2 9 8" xfId="33900"/>
    <cellStyle name="Total 2 9 8 2" xfId="33901"/>
    <cellStyle name="Total 2 9 8 3" xfId="33902"/>
    <cellStyle name="Total 2 9 9" xfId="33903"/>
    <cellStyle name="Total 2 9 9 2" xfId="33904"/>
    <cellStyle name="Total 2 9 9 3" xfId="33905"/>
    <cellStyle name="Total 2_3.3-精装超高层土建 (铝模)" xfId="33906"/>
    <cellStyle name="Total 28" xfId="33907"/>
    <cellStyle name="Total 33" xfId="33908"/>
    <cellStyle name="Total 29" xfId="33909"/>
    <cellStyle name="Total 29 2" xfId="33910"/>
    <cellStyle name="Total 29 3" xfId="33911"/>
    <cellStyle name="Total 3 10" xfId="33912"/>
    <cellStyle name="Total 3 10 2" xfId="33913"/>
    <cellStyle name="Total 3 10 3" xfId="33914"/>
    <cellStyle name="Total 3 11" xfId="33915"/>
    <cellStyle name="Total 3 11 2" xfId="33916"/>
    <cellStyle name="Total 3 11 3" xfId="33917"/>
    <cellStyle name="Total 3 12" xfId="33918"/>
    <cellStyle name="Total 3 12 2" xfId="33919"/>
    <cellStyle name="Total 3 12 3" xfId="33920"/>
    <cellStyle name="Total 3 13 2" xfId="33921"/>
    <cellStyle name="Total 3 13 3" xfId="33922"/>
    <cellStyle name="Total 3 14" xfId="33923"/>
    <cellStyle name="Total 3 14 2" xfId="33924"/>
    <cellStyle name="Total 3 14 3" xfId="33925"/>
    <cellStyle name="Total 3 15" xfId="33926"/>
    <cellStyle name="Total 3 20" xfId="33927"/>
    <cellStyle name="Total 3 15 2" xfId="33928"/>
    <cellStyle name="Total 3 20 2" xfId="33929"/>
    <cellStyle name="Total 3 15 3" xfId="33930"/>
    <cellStyle name="Total 3 20 3" xfId="33931"/>
    <cellStyle name="Total 3 16" xfId="33932"/>
    <cellStyle name="Total 3 21" xfId="33933"/>
    <cellStyle name="Total 3 16 2" xfId="33934"/>
    <cellStyle name="Total 3 21 2" xfId="33935"/>
    <cellStyle name="Total 3 16 3" xfId="33936"/>
    <cellStyle name="Total 3 21 3" xfId="33937"/>
    <cellStyle name="Total 3 17 2" xfId="33938"/>
    <cellStyle name="Total 3 22 2" xfId="33939"/>
    <cellStyle name="Total 3 17 3" xfId="33940"/>
    <cellStyle name="Total 3 22 3" xfId="33941"/>
    <cellStyle name="Total 3 18 2" xfId="33942"/>
    <cellStyle name="Total 3 23 2" xfId="33943"/>
    <cellStyle name="Total 3 19 2" xfId="33944"/>
    <cellStyle name="Total 3 24 2" xfId="33945"/>
    <cellStyle name="Total 3 2" xfId="33946"/>
    <cellStyle name="强调文字颜色 3 3 3 4" xfId="33947"/>
    <cellStyle name="Total 3 2 10" xfId="33948"/>
    <cellStyle name="强调文字颜色 3 3 3 5" xfId="33949"/>
    <cellStyle name="Total 3 2 11" xfId="33950"/>
    <cellStyle name="强调文字颜色 3 3 3 5 2" xfId="33951"/>
    <cellStyle name="Total 3 2 11 2" xfId="33952"/>
    <cellStyle name="Total 3 2 11 3" xfId="33953"/>
    <cellStyle name="强调文字颜色 3 3 3 6" xfId="33954"/>
    <cellStyle name="Total 3 2 12" xfId="33955"/>
    <cellStyle name="Total 3 2 12 2" xfId="33956"/>
    <cellStyle name="标题 4 3 10" xfId="33957"/>
    <cellStyle name="Total 3 2 12 3" xfId="33958"/>
    <cellStyle name="Total 3 2 13" xfId="33959"/>
    <cellStyle name="Total 3 2 13 2" xfId="33960"/>
    <cellStyle name="Total 3 2 13 3" xfId="33961"/>
    <cellStyle name="Total 3 2 14" xfId="33962"/>
    <cellStyle name="Total 3 2 14 2" xfId="33963"/>
    <cellStyle name="Total 3 2 14 3" xfId="33964"/>
    <cellStyle name="Total 3 2 15 2" xfId="33965"/>
    <cellStyle name="Total 3 2 20 2" xfId="33966"/>
    <cellStyle name="Total 3 2 15 3" xfId="33967"/>
    <cellStyle name="Total 3 2 20 3" xfId="33968"/>
    <cellStyle name="Total 3 2 16" xfId="33969"/>
    <cellStyle name="Total 3 2 21" xfId="33970"/>
    <cellStyle name="Total 3 2 17" xfId="33971"/>
    <cellStyle name="Total 3 2 22" xfId="33972"/>
    <cellStyle name="Total 3 2 17 2" xfId="33973"/>
    <cellStyle name="Total 3 2 22 2" xfId="33974"/>
    <cellStyle name="Total 3 2 2" xfId="33975"/>
    <cellStyle name="Total 3 2 2 10 2" xfId="33976"/>
    <cellStyle name="Total 3 2 2 10 3" xfId="33977"/>
    <cellStyle name="计算 2 2 7" xfId="33978"/>
    <cellStyle name="Total 3 2 2 11 2" xfId="33979"/>
    <cellStyle name="计算 2 2 8" xfId="33980"/>
    <cellStyle name="Total 3 2 2 11 3" xfId="33981"/>
    <cellStyle name="Total 3 2 2 12 2" xfId="33982"/>
    <cellStyle name="Total 3 2 2 12 3" xfId="33983"/>
    <cellStyle name="Total 3 2 2 13 2" xfId="33984"/>
    <cellStyle name="Total 3 2 2 13 3" xfId="33985"/>
    <cellStyle name="Total 3 2 2 14 2" xfId="33986"/>
    <cellStyle name="Total 3 2 2 14 3" xfId="33987"/>
    <cellStyle name="Total 3 2 2 15 2" xfId="33988"/>
    <cellStyle name="Total 3 2 2 20 2" xfId="33989"/>
    <cellStyle name="Total 3 2 2 15 3" xfId="33990"/>
    <cellStyle name="Total 3 2 2 20 3" xfId="33991"/>
    <cellStyle name="Total 3 2 2 16" xfId="33992"/>
    <cellStyle name="Total 3 2 2 21" xfId="33993"/>
    <cellStyle name="Total 3 2 2 16 2" xfId="33994"/>
    <cellStyle name="Total 3 2 2 21 2" xfId="33995"/>
    <cellStyle name="Total 3 2 2 16 3" xfId="33996"/>
    <cellStyle name="Total 3 2 2 21 3" xfId="33997"/>
    <cellStyle name="Total 3 2 2 17" xfId="33998"/>
    <cellStyle name="Total 3 2 2 22" xfId="33999"/>
    <cellStyle name="Total 3 2 2 17 2" xfId="34000"/>
    <cellStyle name="Total 3 2 2 22 2" xfId="34001"/>
    <cellStyle name="Total 3 2 2 17 3" xfId="34002"/>
    <cellStyle name="Total 3 2 2 22 3" xfId="34003"/>
    <cellStyle name="Total 3 2 2 18" xfId="34004"/>
    <cellStyle name="Total 3 2 2 23" xfId="34005"/>
    <cellStyle name="Total 3 2 2 18 2" xfId="34006"/>
    <cellStyle name="Total 3 2 2 18 3" xfId="34007"/>
    <cellStyle name="Total 3 2 2 19" xfId="34008"/>
    <cellStyle name="Total 3 2 2 24" xfId="34009"/>
    <cellStyle name="Total 3 2 2 19 2" xfId="34010"/>
    <cellStyle name="Total 3 2 2 19 3" xfId="34011"/>
    <cellStyle name="Total 3 2 2 2" xfId="34012"/>
    <cellStyle name="Total 3 2 2 2 2" xfId="34013"/>
    <cellStyle name="常规 10 2 3 3 2 3_3.3-精装超高层土建 (铝模)" xfId="34014"/>
    <cellStyle name="Total 3 2 2 2 3" xfId="34015"/>
    <cellStyle name="Total 3 2 2 3 2" xfId="34016"/>
    <cellStyle name="Total 3 2 2 3 3" xfId="34017"/>
    <cellStyle name="Total 3 2 2 4 2" xfId="34018"/>
    <cellStyle name="Total 3 2 2 4 3" xfId="34019"/>
    <cellStyle name="Total 3 2 2 5" xfId="34020"/>
    <cellStyle name="Total 3 2 2 5 2" xfId="34021"/>
    <cellStyle name="Total 3 2 2 5 3" xfId="34022"/>
    <cellStyle name="Total 3 2 2 6 2" xfId="34023"/>
    <cellStyle name="Total 3 2 2 6 3" xfId="34024"/>
    <cellStyle name="Total 3 2 2 7 2" xfId="34025"/>
    <cellStyle name="Total 3 2 2 7 3" xfId="34026"/>
    <cellStyle name="Total 3 2 2 8 2" xfId="34027"/>
    <cellStyle name="好_汉阳人信汇F地块和武胜人信汇北区人防防化设备清单 20140807 5 4 2" xfId="34028"/>
    <cellStyle name="Total 3 2 2 9" xfId="34029"/>
    <cellStyle name="Total 3 2 2 9 2" xfId="34030"/>
    <cellStyle name="Total 3 2 25" xfId="34031"/>
    <cellStyle name="Total 3 2 25 2" xfId="34032"/>
    <cellStyle name="Total 3 2 25 3" xfId="34033"/>
    <cellStyle name="Total 3 2 26" xfId="34034"/>
    <cellStyle name="Total 3 2 27" xfId="34035"/>
    <cellStyle name="Total 3 2 3" xfId="34036"/>
    <cellStyle name="标题 2 5 2" xfId="34037"/>
    <cellStyle name="Total 3 2 3 10 2" xfId="34038"/>
    <cellStyle name="Total 3 2 3 11" xfId="34039"/>
    <cellStyle name="Total 3 2 3 11 2" xfId="34040"/>
    <cellStyle name="Total 3 2 3 11 3" xfId="34041"/>
    <cellStyle name="Total 3 2 3 12" xfId="34042"/>
    <cellStyle name="Total 3 2 3 12 2" xfId="34043"/>
    <cellStyle name="Total 3 2 3 12 3" xfId="34044"/>
    <cellStyle name="Total 3 2 3 13 2" xfId="34045"/>
    <cellStyle name="Total 3 2 3 13 3" xfId="34046"/>
    <cellStyle name="注释 4 5 19 2" xfId="34047"/>
    <cellStyle name="常规 10 2 10 3" xfId="34048"/>
    <cellStyle name="Total 3 2 3 14 2" xfId="34049"/>
    <cellStyle name="注释 4 5 19 3" xfId="34050"/>
    <cellStyle name="常规 10 2 10 4" xfId="34051"/>
    <cellStyle name="Total 3 2 3 14 3" xfId="34052"/>
    <cellStyle name="Total 3 2 3 15 2" xfId="34053"/>
    <cellStyle name="Total 3 2 3 20 2" xfId="34054"/>
    <cellStyle name="Total 3 2 3 15 3" xfId="34055"/>
    <cellStyle name="Total 3 2 3 20 3" xfId="34056"/>
    <cellStyle name="Total 3 2 3 17 2" xfId="34057"/>
    <cellStyle name="Total 3 2 3 22 2" xfId="34058"/>
    <cellStyle name="Total 3 2 3 17 3" xfId="34059"/>
    <cellStyle name="Total 3 2 3 22 3" xfId="34060"/>
    <cellStyle name="Total 3 2 3 18 2" xfId="34061"/>
    <cellStyle name="Total 3 2 3 18 3" xfId="34062"/>
    <cellStyle name="输出 2 2 7 9" xfId="34063"/>
    <cellStyle name="Total 3 2 3 19 3" xfId="34064"/>
    <cellStyle name="Total 3 2 3 2" xfId="34065"/>
    <cellStyle name="标题 2 5 2 2" xfId="34066"/>
    <cellStyle name="Total 3 2 3 2 2" xfId="34067"/>
    <cellStyle name="Total 3 2 3 2 3" xfId="34068"/>
    <cellStyle name="Total 3 2 3 4 2" xfId="34069"/>
    <cellStyle name="Total 3 2 3 4 3" xfId="34070"/>
    <cellStyle name="Total 3 2 3 5" xfId="34071"/>
    <cellStyle name="Total 3 2 3 5 2" xfId="34072"/>
    <cellStyle name="Total 3 2 3 5 3" xfId="34073"/>
    <cellStyle name="Total 3 2 3 6 2" xfId="34074"/>
    <cellStyle name="Total 3 2 3 6 3" xfId="34075"/>
    <cellStyle name="Total 3 2 3 7 2" xfId="34076"/>
    <cellStyle name="Total 3 2 3 7 3" xfId="34077"/>
    <cellStyle name="Total 3 2 3 8" xfId="34078"/>
    <cellStyle name="Total 3 2 3 8 2" xfId="34079"/>
    <cellStyle name="好_汉阳人信汇F地块和武胜人信汇北区人防防化设备清单 20140807 5 5 2" xfId="34080"/>
    <cellStyle name="Total 3 2 3 9" xfId="34081"/>
    <cellStyle name="Total 3 2 3 9 2" xfId="34082"/>
    <cellStyle name="Total 3 2 4" xfId="34083"/>
    <cellStyle name="标题 2 5 3" xfId="34084"/>
    <cellStyle name="常规 2 4 6 3 2" xfId="34085"/>
    <cellStyle name="Total 3 2 4 11" xfId="34086"/>
    <cellStyle name="Total 3 2 4 11 3" xfId="34087"/>
    <cellStyle name="差_3.3-精装超高层土建 (铝模)" xfId="34088"/>
    <cellStyle name="Total 3 2 4 12" xfId="34089"/>
    <cellStyle name="Total 3 2 4 12 3" xfId="34090"/>
    <cellStyle name="常规 10 2 3 3 2 2 6" xfId="34091"/>
    <cellStyle name="差_3.3-精装超高层土建 (铝模) 3" xfId="34092"/>
    <cellStyle name="Total 3 2 4 13 3" xfId="34093"/>
    <cellStyle name="常规 10 2 3 3 2 3 6" xfId="34094"/>
    <cellStyle name="输出 3 10 10 3" xfId="34095"/>
    <cellStyle name="Total 3 2 4 14 3" xfId="34096"/>
    <cellStyle name="常规 10 2 3 3 2 4 6" xfId="34097"/>
    <cellStyle name="Total 3 2 4 2" xfId="34098"/>
    <cellStyle name="标题 2 5 3 2" xfId="34099"/>
    <cellStyle name="Total 3 2 4 2 2" xfId="34100"/>
    <cellStyle name="注释 2 10 10" xfId="34101"/>
    <cellStyle name="Total 3 2 4 2 3" xfId="34102"/>
    <cellStyle name="Total 3 2 4 3 2" xfId="34103"/>
    <cellStyle name="Total 3 2 4 3 3" xfId="34104"/>
    <cellStyle name="Total 3 2 4 4 2" xfId="34105"/>
    <cellStyle name="Total 3 2 4 4 3" xfId="34106"/>
    <cellStyle name="Total 3 2 4 5" xfId="34107"/>
    <cellStyle name="Total 3 2 4 6 2" xfId="34108"/>
    <cellStyle name="Total 3 2 4 6 3" xfId="34109"/>
    <cellStyle name="Total 3 2 4 7 2" xfId="34110"/>
    <cellStyle name="Total 3 2 4 7 3" xfId="34111"/>
    <cellStyle name="Total 3 2 4 8" xfId="34112"/>
    <cellStyle name="Total 3 2 4 9" xfId="34113"/>
    <cellStyle name="Total 3 2 5 2" xfId="34114"/>
    <cellStyle name="标题 2 5 4 2" xfId="34115"/>
    <cellStyle name="Total 3 2 6 2" xfId="34116"/>
    <cellStyle name="Total 3 2 7 2" xfId="34117"/>
    <cellStyle name="Total 3 2 8" xfId="34118"/>
    <cellStyle name="Total 3 2 8 2" xfId="34119"/>
    <cellStyle name="Total 3 2 8 3" xfId="34120"/>
    <cellStyle name="Total 3 2 9" xfId="34121"/>
    <cellStyle name="Total 3 2 9 2" xfId="34122"/>
    <cellStyle name="Total 3 2 9 3" xfId="34123"/>
    <cellStyle name="Total 3 3" xfId="34124"/>
    <cellStyle name="Total 3 3 10" xfId="34125"/>
    <cellStyle name="Total 3 3 11" xfId="34126"/>
    <cellStyle name="Total 3 3 12" xfId="34127"/>
    <cellStyle name="Total 3 3 13" xfId="34128"/>
    <cellStyle name="Total 3 3 14" xfId="34129"/>
    <cellStyle name="Total 3 3 15" xfId="34130"/>
    <cellStyle name="Total 3 3 20" xfId="34131"/>
    <cellStyle name="Total 3 3 16" xfId="34132"/>
    <cellStyle name="Total 3 3 21" xfId="34133"/>
    <cellStyle name="输出 3 2 2 4 2" xfId="34134"/>
    <cellStyle name="Total 3 3 17" xfId="34135"/>
    <cellStyle name="Total 3 3 22" xfId="34136"/>
    <cellStyle name="Total 3 3 17 3" xfId="34137"/>
    <cellStyle name="Total 3 3 22 3" xfId="34138"/>
    <cellStyle name="Total 3 3 18" xfId="34139"/>
    <cellStyle name="Total 3 3 23" xfId="34140"/>
    <cellStyle name="Total 3 3 18 3" xfId="34141"/>
    <cellStyle name="Total 3 3 23 3" xfId="34142"/>
    <cellStyle name="Total 3 3 19" xfId="34143"/>
    <cellStyle name="Total 3 3 24" xfId="34144"/>
    <cellStyle name="Total 3 3 2" xfId="34145"/>
    <cellStyle name="Total 3 3 2 10 2" xfId="34146"/>
    <cellStyle name="Total 3 3 2 10 3" xfId="34147"/>
    <cellStyle name="Total 3 3 2 11 2" xfId="34148"/>
    <cellStyle name="Total 3 3 2 11 3" xfId="34149"/>
    <cellStyle name="Total 3 3 2 12 2" xfId="34150"/>
    <cellStyle name="Total 3 3 2 12 3" xfId="34151"/>
    <cellStyle name="Total 3 3 2 13 2" xfId="34152"/>
    <cellStyle name="Total 3 3 2 13 3" xfId="34153"/>
    <cellStyle name="Total 3 3 2 14" xfId="34154"/>
    <cellStyle name="Total 3 3 2 15" xfId="34155"/>
    <cellStyle name="Total 3 3 2 20" xfId="34156"/>
    <cellStyle name="Total 3 3 2 16" xfId="34157"/>
    <cellStyle name="Total 3 3 2 21" xfId="34158"/>
    <cellStyle name="解释性文本 2 6 3 2" xfId="34159"/>
    <cellStyle name="Total 3 3 2 17" xfId="34160"/>
    <cellStyle name="Total 3 3 2 22" xfId="34161"/>
    <cellStyle name="Total 3 3 2 18" xfId="34162"/>
    <cellStyle name="Total 3 3 2 23" xfId="34163"/>
    <cellStyle name="Total 3 3 2 19" xfId="34164"/>
    <cellStyle name="Total 3 3 2 24" xfId="34165"/>
    <cellStyle name="Total 3 3 2 19 2" xfId="34166"/>
    <cellStyle name="Total 3 3 2 19 3" xfId="34167"/>
    <cellStyle name="Total 3 3 2 3 2" xfId="34168"/>
    <cellStyle name="Total 3 3 2 3 3" xfId="34169"/>
    <cellStyle name="Total 3 3 2 4 2" xfId="34170"/>
    <cellStyle name="Total 3 3 2 4 3" xfId="34171"/>
    <cellStyle name="Total 3 3 2 5" xfId="34172"/>
    <cellStyle name="Total 3 3 2 5 2" xfId="34173"/>
    <cellStyle name="Total 3 3 2 5 3" xfId="34174"/>
    <cellStyle name="Total 3 3 2 6" xfId="34175"/>
    <cellStyle name="Total 3 3 2 6 2" xfId="34176"/>
    <cellStyle name="Total 3 3 2 6 3" xfId="34177"/>
    <cellStyle name="Total 3 3 2 7" xfId="34178"/>
    <cellStyle name="Total 3 3 2 7 2" xfId="34179"/>
    <cellStyle name="Total 3 3 2 7 3" xfId="34180"/>
    <cellStyle name="Total 3 3 2 8" xfId="34181"/>
    <cellStyle name="Total 3 3 2 8 2" xfId="34182"/>
    <cellStyle name="好_汉阳人信汇F地块和武胜人信汇北区人防防化设备清单 20140807 6 4 2" xfId="34183"/>
    <cellStyle name="Total 3 3 2 9" xfId="34184"/>
    <cellStyle name="Total 3 3 2 9 2" xfId="34185"/>
    <cellStyle name="Total 3 3 25 3" xfId="34186"/>
    <cellStyle name="Total 3 3 3" xfId="34187"/>
    <cellStyle name="输入 3 2 7 10 3" xfId="34188"/>
    <cellStyle name="Total 3 3 3 10 2" xfId="34189"/>
    <cellStyle name="Total 3 3 3 10 3" xfId="34190"/>
    <cellStyle name="Total 3 3 3 11" xfId="34191"/>
    <cellStyle name="输入 3 2 7 11 3" xfId="34192"/>
    <cellStyle name="Total 3 3 3 11 2" xfId="34193"/>
    <cellStyle name="Total 3 3 3 11 3" xfId="34194"/>
    <cellStyle name="Total 3 3 3 12" xfId="34195"/>
    <cellStyle name="输入 3 2 7 12 3" xfId="34196"/>
    <cellStyle name="Total 3 3 3 12 2" xfId="34197"/>
    <cellStyle name="注释 5 5 22 3" xfId="34198"/>
    <cellStyle name="注释 5 5 17 3" xfId="34199"/>
    <cellStyle name="常规 3 3 2 3 2 2" xfId="34200"/>
    <cellStyle name="Total 3 3 3 12 3" xfId="34201"/>
    <cellStyle name="输入 3 2 7 13 3" xfId="34202"/>
    <cellStyle name="Total 3 3 3 13 2" xfId="34203"/>
    <cellStyle name="注释 5 5 18 3" xfId="34204"/>
    <cellStyle name="常规 3 3 2 3 3 2" xfId="34205"/>
    <cellStyle name="Total 3 3 3 13 3" xfId="34206"/>
    <cellStyle name="输入 3 2 7 14 3" xfId="34207"/>
    <cellStyle name="Total 3 3 3 14 2" xfId="34208"/>
    <cellStyle name="注释 5 5 19 3" xfId="34209"/>
    <cellStyle name="常规 3 3 2 3 4 2" xfId="34210"/>
    <cellStyle name="Total 3 3 3 14 3" xfId="34211"/>
    <cellStyle name="Total 3 3 3 15" xfId="34212"/>
    <cellStyle name="Total 3 3 3 20" xfId="34213"/>
    <cellStyle name="输入 3 2 7 20 3" xfId="34214"/>
    <cellStyle name="输入 3 2 7 15 3" xfId="34215"/>
    <cellStyle name="Total 3 3 3 15 2" xfId="34216"/>
    <cellStyle name="Total 3 3 3 20 2" xfId="34217"/>
    <cellStyle name="Total 3 3 3 15 3" xfId="34218"/>
    <cellStyle name="Total 3 3 3 20 3" xfId="34219"/>
    <cellStyle name="输入 3 2 7 21 3" xfId="34220"/>
    <cellStyle name="输入 3 2 7 16 3" xfId="34221"/>
    <cellStyle name="Total 3 3 3 16 2" xfId="34222"/>
    <cellStyle name="Total 3 3 3 21 2" xfId="34223"/>
    <cellStyle name="Total 3 3 3 16 3" xfId="34224"/>
    <cellStyle name="Total 3 3 3 21 3" xfId="34225"/>
    <cellStyle name="常规 3 2 4 2 2 2 2 2" xfId="34226"/>
    <cellStyle name="Total 3 3 3 18" xfId="34227"/>
    <cellStyle name="Total 3 3 3 23" xfId="34228"/>
    <cellStyle name="输入 3 2 7 18 3" xfId="34229"/>
    <cellStyle name="Total 3 3 3 18 2" xfId="34230"/>
    <cellStyle name="Total 3 3 3 18 3" xfId="34231"/>
    <cellStyle name="常规 3 2 4 2 2 2 4 2" xfId="34232"/>
    <cellStyle name="Total 3 3 3 2 3" xfId="34233"/>
    <cellStyle name="Total 3 3 3 3 3" xfId="34234"/>
    <cellStyle name="Total 3 3 3 4 3" xfId="34235"/>
    <cellStyle name="Total 3 3 3 5" xfId="34236"/>
    <cellStyle name="Total 3 3 3 5 3" xfId="34237"/>
    <cellStyle name="Total 3 3 3 6" xfId="34238"/>
    <cellStyle name="Total 3 3 3 7" xfId="34239"/>
    <cellStyle name="Total 3 3 3 7 2" xfId="34240"/>
    <cellStyle name="Total 3 3 3 7 3" xfId="34241"/>
    <cellStyle name="Total 3 3 3 8" xfId="34242"/>
    <cellStyle name="Total 3 3 3 8 2" xfId="34243"/>
    <cellStyle name="好_汉阳人信汇F地块和武胜人信汇北区人防防化设备清单 20140807 6 5 2" xfId="34244"/>
    <cellStyle name="Total 3 3 3 9" xfId="34245"/>
    <cellStyle name="Total 3 3 3 9 2" xfId="34246"/>
    <cellStyle name="Total 3 3 4" xfId="34247"/>
    <cellStyle name="常规 2 4 6 4 2" xfId="34248"/>
    <cellStyle name="Total 3 3 4 10 2" xfId="34249"/>
    <cellStyle name="Total 3 3 4 10 3" xfId="34250"/>
    <cellStyle name="Total 3 3 4 11" xfId="34251"/>
    <cellStyle name="Total 3 3 4 12" xfId="34252"/>
    <cellStyle name="Total 3 3 4 13 3" xfId="34253"/>
    <cellStyle name="Total 3 3 4 14 3" xfId="34254"/>
    <cellStyle name="Total 3 3 4 15 3" xfId="34255"/>
    <cellStyle name="Total 3 3 4 20 3" xfId="34256"/>
    <cellStyle name="Total 3 3 4 16 3" xfId="34257"/>
    <cellStyle name="Total 3 3 4 21 3" xfId="34258"/>
    <cellStyle name="常规 3 2 4 2 2 7 2 2" xfId="34259"/>
    <cellStyle name="Total 3 3 4 17 2" xfId="34260"/>
    <cellStyle name="Total 3 3 4 22 2" xfId="34261"/>
    <cellStyle name="Total 3 3 4 17 3" xfId="34262"/>
    <cellStyle name="Total 3 3 4 22 3" xfId="34263"/>
    <cellStyle name="常规 3 2 4 2 2 7 3 2" xfId="34264"/>
    <cellStyle name="强调文字颜色 2 3 4 3 2" xfId="34265"/>
    <cellStyle name="Total 3 3 4 18" xfId="34266"/>
    <cellStyle name="Total 3 3 4 23" xfId="34267"/>
    <cellStyle name="Total 3 3 4 18 2" xfId="34268"/>
    <cellStyle name="Total 3 3 4 18 3" xfId="34269"/>
    <cellStyle name="常规 3 2 4 2 2 7 4 2" xfId="34270"/>
    <cellStyle name="Total 3 3 4 19 2" xfId="34271"/>
    <cellStyle name="Total 3 3 4 19 3" xfId="34272"/>
    <cellStyle name="Total 3 3 4 2" xfId="34273"/>
    <cellStyle name="Total 3 3 4 2 2" xfId="34274"/>
    <cellStyle name="注释 3 10 10" xfId="34275"/>
    <cellStyle name="Total 3 3 4 2 3" xfId="34276"/>
    <cellStyle name="Total 3 3 4 3 2" xfId="34277"/>
    <cellStyle name="常规 10 2 4 9 3" xfId="34278"/>
    <cellStyle name="Total 3 3 4 3 3" xfId="34279"/>
    <cellStyle name="Total 3 3 4 4 2" xfId="34280"/>
    <cellStyle name="Total 3 3 4 4 3" xfId="34281"/>
    <cellStyle name="Total 3 3 4 5" xfId="34282"/>
    <cellStyle name="常规 24 3_3.3-精装超高层土建 (铝模)" xfId="34283"/>
    <cellStyle name="Total 3 3 4 5 2" xfId="34284"/>
    <cellStyle name="Total 3 3 4 5 3" xfId="34285"/>
    <cellStyle name="Total 3 3 4 6" xfId="34286"/>
    <cellStyle name="Total 3 3 4 6 2" xfId="34287"/>
    <cellStyle name="Total 3 3 4 6 3" xfId="34288"/>
    <cellStyle name="Total 3 3 4 7" xfId="34289"/>
    <cellStyle name="Total 3 3 4 7 2" xfId="34290"/>
    <cellStyle name="Total 3 3 4 7 3" xfId="34291"/>
    <cellStyle name="Total 3 3 4 8" xfId="34292"/>
    <cellStyle name="Total 3 3 4 8 2" xfId="34293"/>
    <cellStyle name="Total 3 3 4 8 3" xfId="34294"/>
    <cellStyle name="Total 3 3 4 9 2" xfId="34295"/>
    <cellStyle name="Total 3 3 4 9 3" xfId="34296"/>
    <cellStyle name="Total 3 3 5 2" xfId="34297"/>
    <cellStyle name="Total 3 3 6 2" xfId="34298"/>
    <cellStyle name="Total 3 3 7 2" xfId="34299"/>
    <cellStyle name="Total 3 3 8" xfId="34300"/>
    <cellStyle name="Total 3 3 8 2" xfId="34301"/>
    <cellStyle name="注释 2 2 7 14 3" xfId="34302"/>
    <cellStyle name="标题 1 3 2 2 2" xfId="34303"/>
    <cellStyle name="Total 3 3 8 3" xfId="34304"/>
    <cellStyle name="Total 3 3 9" xfId="34305"/>
    <cellStyle name="Total 3 3 9 2" xfId="34306"/>
    <cellStyle name="注释 2 2 7 20 3" xfId="34307"/>
    <cellStyle name="注释 2 2 7 15 3" xfId="34308"/>
    <cellStyle name="标题 1 3 2 3 2" xfId="34309"/>
    <cellStyle name="Total 3 3 9 3" xfId="34310"/>
    <cellStyle name="Total 3 4" xfId="34311"/>
    <cellStyle name="Total 3 4 10" xfId="34312"/>
    <cellStyle name="Total 3 4 11 3" xfId="34313"/>
    <cellStyle name="Total 3 4 12 3" xfId="34314"/>
    <cellStyle name="Total 3 4 13 3" xfId="34315"/>
    <cellStyle name="Total 3 4 14 3" xfId="34316"/>
    <cellStyle name="Total 3 4 15" xfId="34317"/>
    <cellStyle name="Total 3 4 20" xfId="34318"/>
    <cellStyle name="汇总 4 5 5" xfId="34319"/>
    <cellStyle name="Total 3 4 15 3" xfId="34320"/>
    <cellStyle name="Total 3 4 20 3" xfId="34321"/>
    <cellStyle name="Total 3 4 16" xfId="34322"/>
    <cellStyle name="Total 3 4 21" xfId="34323"/>
    <cellStyle name="Total 3 4 17" xfId="34324"/>
    <cellStyle name="Total 3 4 22" xfId="34325"/>
    <cellStyle name="Total 3 4 18" xfId="34326"/>
    <cellStyle name="Total 3 4 23" xfId="34327"/>
    <cellStyle name="Total 3 4 19" xfId="34328"/>
    <cellStyle name="Total 3 4 24" xfId="34329"/>
    <cellStyle name="Total 3 4 2" xfId="34330"/>
    <cellStyle name="Total 3 4 2 3" xfId="34331"/>
    <cellStyle name="Total 3 4 3" xfId="34332"/>
    <cellStyle name="Total 3 4 3 2" xfId="34333"/>
    <cellStyle name="Total 3 4 3 3" xfId="34334"/>
    <cellStyle name="Total 3 4 4" xfId="34335"/>
    <cellStyle name="Total 3 4 4 2" xfId="34336"/>
    <cellStyle name="表体文字居中 2 3 2" xfId="34337"/>
    <cellStyle name="Total 3 4 4 3" xfId="34338"/>
    <cellStyle name="Total 3 4 5" xfId="34339"/>
    <cellStyle name="常规 13 11" xfId="34340"/>
    <cellStyle name="Total 3 4 5 2" xfId="34341"/>
    <cellStyle name="常规 13 12" xfId="34342"/>
    <cellStyle name="Total 3 4 5 3" xfId="34343"/>
    <cellStyle name="Total 3 4 6 2" xfId="34344"/>
    <cellStyle name="Total 3 4 6 3" xfId="34345"/>
    <cellStyle name="Total 3 4 7 2" xfId="34346"/>
    <cellStyle name="Total 3 4 7 3" xfId="34347"/>
    <cellStyle name="Total 3 4 8" xfId="34348"/>
    <cellStyle name="Total 3 4 9" xfId="34349"/>
    <cellStyle name="标题 1 3 3 3 2" xfId="34350"/>
    <cellStyle name="Total 3 4 9 3" xfId="34351"/>
    <cellStyle name="Total 3 5 11" xfId="34352"/>
    <cellStyle name="强调文字颜色 6 5 3 2" xfId="34353"/>
    <cellStyle name="Total 3 5 11 3" xfId="34354"/>
    <cellStyle name="强调文字颜色 6 5 4 2" xfId="34355"/>
    <cellStyle name="Total 3 5 12 3" xfId="34356"/>
    <cellStyle name="强调文字颜色 6 5 5 2" xfId="34357"/>
    <cellStyle name="Total 3 5 13 3" xfId="34358"/>
    <cellStyle name="Total 3 5 14 3" xfId="34359"/>
    <cellStyle name="Total 3 5 15" xfId="34360"/>
    <cellStyle name="Total 3 5 20" xfId="34361"/>
    <cellStyle name="Total 3 5 15 3" xfId="34362"/>
    <cellStyle name="Total 3 5 20 3" xfId="34363"/>
    <cellStyle name="Total 3 5 16" xfId="34364"/>
    <cellStyle name="Total 3 5 21" xfId="34365"/>
    <cellStyle name="Total 3 5 16 3" xfId="34366"/>
    <cellStyle name="Total 3 5 21 3" xfId="34367"/>
    <cellStyle name="差_B包一标段-南通宏华清单（最终版） 2 2 4" xfId="34368"/>
    <cellStyle name="Total 3 5 17" xfId="34369"/>
    <cellStyle name="Total 3 5 22" xfId="34370"/>
    <cellStyle name="Total 3 5 17 2" xfId="34371"/>
    <cellStyle name="Total 3 5 22 2" xfId="34372"/>
    <cellStyle name="差_B包一标段-南通宏华清单（最终版） 2 3 3" xfId="34373"/>
    <cellStyle name="Total 3 5 17 3" xfId="34374"/>
    <cellStyle name="Total 3 5 22 3" xfId="34375"/>
    <cellStyle name="差_B包一标段-南通宏华清单（最终版） 2 3 4" xfId="34376"/>
    <cellStyle name="Total 3 5 18" xfId="34377"/>
    <cellStyle name="Total 3 5 23" xfId="34378"/>
    <cellStyle name="Total 3 5 18 2" xfId="34379"/>
    <cellStyle name="Total 3 5 18 3" xfId="34380"/>
    <cellStyle name="Total 3 5 19" xfId="34381"/>
    <cellStyle name="Total 3 5 24" xfId="34382"/>
    <cellStyle name="Total 3 5 2" xfId="34383"/>
    <cellStyle name="Total 3 5 2 2" xfId="34384"/>
    <cellStyle name="Total 3 5 3" xfId="34385"/>
    <cellStyle name="Total 3 5 3 2" xfId="34386"/>
    <cellStyle name="注释 2 2 2 5 2 3" xfId="34387"/>
    <cellStyle name="Total 3 5 4 2" xfId="34388"/>
    <cellStyle name="Total 3 5 5" xfId="34389"/>
    <cellStyle name="注释 2 2 2 5 3 3" xfId="34390"/>
    <cellStyle name="Total 3 5 5 2" xfId="34391"/>
    <cellStyle name="Total 3 5 5 3" xfId="34392"/>
    <cellStyle name="注释 2 2 2 5 4 3" xfId="34393"/>
    <cellStyle name="Total 3 5 6 2" xfId="34394"/>
    <cellStyle name="Total 3 5 6 3" xfId="34395"/>
    <cellStyle name="注释 2 2 2 5 5 3" xfId="34396"/>
    <cellStyle name="Total 3 5 7 2" xfId="34397"/>
    <cellStyle name="Total 3 5 7 3" xfId="34398"/>
    <cellStyle name="常规 2 2 3 5 2 2" xfId="34399"/>
    <cellStyle name="Total 3 5 8" xfId="34400"/>
    <cellStyle name="注释 2 2 2 5 6 3" xfId="34401"/>
    <cellStyle name="Total 3 5 8 2" xfId="34402"/>
    <cellStyle name="Total 3 5 8 3" xfId="34403"/>
    <cellStyle name="常规 2 3_3.3-精装超高层土建 (铝模)" xfId="34404"/>
    <cellStyle name="标题 1 3 4 2 2" xfId="34405"/>
    <cellStyle name="Total 3 5 9" xfId="34406"/>
    <cellStyle name="注释 2 2 2 5 7 3" xfId="34407"/>
    <cellStyle name="Total 3 5 9 2" xfId="34408"/>
    <cellStyle name="输入 2 10 5" xfId="34409"/>
    <cellStyle name="标题 1 3 4 3 2" xfId="34410"/>
    <cellStyle name="Total 3 5 9 3" xfId="34411"/>
    <cellStyle name="Total 3 6 10" xfId="34412"/>
    <cellStyle name="Total 3 6 11" xfId="34413"/>
    <cellStyle name="适中 3 6 2" xfId="34414"/>
    <cellStyle name="Total 3 6 11 3" xfId="34415"/>
    <cellStyle name="Total 3 6 12" xfId="34416"/>
    <cellStyle name="适中 3 7 2" xfId="34417"/>
    <cellStyle name="Total 3 6 12 3" xfId="34418"/>
    <cellStyle name="常规 15 3 2 8" xfId="34419"/>
    <cellStyle name="常规 15 3 2 2 2 4" xfId="34420"/>
    <cellStyle name="适中 3 8 2" xfId="34421"/>
    <cellStyle name="Total 3 6 13 3" xfId="34422"/>
    <cellStyle name="常规 15 3 3 8" xfId="34423"/>
    <cellStyle name="常规 15 3 2 2 3 4" xfId="34424"/>
    <cellStyle name="适中 3 9 2" xfId="34425"/>
    <cellStyle name="Total 3 6 14 3" xfId="34426"/>
    <cellStyle name="Total 3 6 15" xfId="34427"/>
    <cellStyle name="Total 3 6 20" xfId="34428"/>
    <cellStyle name="标题 6 2 2 4 2" xfId="34429"/>
    <cellStyle name="Total 3 6 16 2" xfId="34430"/>
    <cellStyle name="Total 3 6 21 2" xfId="34431"/>
    <cellStyle name="Total 3 6 16 3" xfId="34432"/>
    <cellStyle name="Total 3 6 21 3" xfId="34433"/>
    <cellStyle name="Total 3 6 17" xfId="34434"/>
    <cellStyle name="Total 3 6 22" xfId="34435"/>
    <cellStyle name="Total 3 6 17 2" xfId="34436"/>
    <cellStyle name="Total 3 6 22 2" xfId="34437"/>
    <cellStyle name="Total 3 6 17 3" xfId="34438"/>
    <cellStyle name="Total 3 6 22 3" xfId="34439"/>
    <cellStyle name="Total 3 6 18" xfId="34440"/>
    <cellStyle name="Total 3 6 23" xfId="34441"/>
    <cellStyle name="Total 3 6 18 2" xfId="34442"/>
    <cellStyle name="输出 2 5 5 2 2" xfId="34443"/>
    <cellStyle name="Total 3 6 18 3" xfId="34444"/>
    <cellStyle name="常规 2 4 3 2 2" xfId="34445"/>
    <cellStyle name="Total 3 6 19" xfId="34446"/>
    <cellStyle name="Total 3 6 24" xfId="34447"/>
    <cellStyle name="常规 13 2 4 3 2" xfId="34448"/>
    <cellStyle name="Total 3 6 19 2" xfId="34449"/>
    <cellStyle name="输出 2 5 5 3 2" xfId="34450"/>
    <cellStyle name="Total 3 6 19 3" xfId="34451"/>
    <cellStyle name="常规 2 4 3 3 2" xfId="34452"/>
    <cellStyle name="Total 3 6 2 2" xfId="34453"/>
    <cellStyle name="差_最新总包单项工程汇总表（合同版）(1) 4 5" xfId="34454"/>
    <cellStyle name="Total 3 6 2 3" xfId="34455"/>
    <cellStyle name="Total 3 6 3 2" xfId="34456"/>
    <cellStyle name="差_最新总包单项工程汇总表（合同版）(1) 5 5" xfId="34457"/>
    <cellStyle name="Total 3 6 4 2" xfId="34458"/>
    <cellStyle name="差_最新总包单项工程汇总表（合同版）(1) 6 5" xfId="34459"/>
    <cellStyle name="Total 3 6 4 3" xfId="34460"/>
    <cellStyle name="Total 3 6 5" xfId="34461"/>
    <cellStyle name="Total 3 6 5 2" xfId="34462"/>
    <cellStyle name="Total 3 6 5 3" xfId="34463"/>
    <cellStyle name="Total 3 6 6 2" xfId="34464"/>
    <cellStyle name="Total 3 6 6 3" xfId="34465"/>
    <cellStyle name="Total 3 6 7 2" xfId="34466"/>
    <cellStyle name="Total 3 6 7 3" xfId="34467"/>
    <cellStyle name="常规 2 2 3 5 3 2" xfId="34468"/>
    <cellStyle name="Total 3 6 8" xfId="34469"/>
    <cellStyle name="常规 66 2 2 3" xfId="34470"/>
    <cellStyle name="Total 3 6 8 2" xfId="34471"/>
    <cellStyle name="标题 1 3 5 2 2" xfId="34472"/>
    <cellStyle name="常规 66 2 2 4" xfId="34473"/>
    <cellStyle name="Total 3 6 8 3" xfId="34474"/>
    <cellStyle name="Total 3 6 9" xfId="34475"/>
    <cellStyle name="常规 66 2 3 3" xfId="34476"/>
    <cellStyle name="Total 3 6 9 2" xfId="34477"/>
    <cellStyle name="汇总 2 4 5 22" xfId="34478"/>
    <cellStyle name="汇总 2 4 5 17" xfId="34479"/>
    <cellStyle name="标题 1 3 5 3 2" xfId="34480"/>
    <cellStyle name="常规 66 2 3 4" xfId="34481"/>
    <cellStyle name="Total 3 6 9 3" xfId="34482"/>
    <cellStyle name="Total 3 7" xfId="34483"/>
    <cellStyle name="Total 3 7 3" xfId="34484"/>
    <cellStyle name="Total 3 8" xfId="34485"/>
    <cellStyle name="Total 3 8 3" xfId="34486"/>
    <cellStyle name="Total 3 9" xfId="34487"/>
    <cellStyle name="Total 4 10" xfId="34488"/>
    <cellStyle name="Total 4 11" xfId="34489"/>
    <cellStyle name="输入 2 2 3 5 13 2" xfId="34490"/>
    <cellStyle name="Total 4 12 3" xfId="34491"/>
    <cellStyle name="输入 2 2 3 5 14 2" xfId="34492"/>
    <cellStyle name="Total 4 13 3" xfId="34493"/>
    <cellStyle name="输入 2 2 3 5 20 2" xfId="34494"/>
    <cellStyle name="输入 2 2 3 5 15 2" xfId="34495"/>
    <cellStyle name="Total 4 14 3" xfId="34496"/>
    <cellStyle name="输入 2 2 3 5 21 2" xfId="34497"/>
    <cellStyle name="输入 2 2 3 5 16 2" xfId="34498"/>
    <cellStyle name="Total 4 15 3" xfId="34499"/>
    <cellStyle name="Total 4 20 3" xfId="34500"/>
    <cellStyle name="Total 4 16" xfId="34501"/>
    <cellStyle name="Total 4 21" xfId="34502"/>
    <cellStyle name="输出 2 6 5 22 3" xfId="34503"/>
    <cellStyle name="输出 2 6 5 17 3" xfId="34504"/>
    <cellStyle name="Total 4 16 2" xfId="34505"/>
    <cellStyle name="Total 4 21 2" xfId="34506"/>
    <cellStyle name="输入 2 2 3 5 22 2" xfId="34507"/>
    <cellStyle name="输入 2 2 3 5 17 2" xfId="34508"/>
    <cellStyle name="Total 4 16 3" xfId="34509"/>
    <cellStyle name="Total 4 21 3" xfId="34510"/>
    <cellStyle name="Total 4 17" xfId="34511"/>
    <cellStyle name="Total 4 22" xfId="34512"/>
    <cellStyle name="输出 2 6 5 18 3" xfId="34513"/>
    <cellStyle name="Total 4 17 2" xfId="34514"/>
    <cellStyle name="Total 4 22 2" xfId="34515"/>
    <cellStyle name="输入 2 2 3 5 18 2" xfId="34516"/>
    <cellStyle name="Total 4 17 3" xfId="34517"/>
    <cellStyle name="Total 4 22 3" xfId="34518"/>
    <cellStyle name="Total 4 18" xfId="34519"/>
    <cellStyle name="Total 4 23" xfId="34520"/>
    <cellStyle name="输出 2 6 5 19 3" xfId="34521"/>
    <cellStyle name="Total 4 18 2" xfId="34522"/>
    <cellStyle name="Total 4 23 2" xfId="34523"/>
    <cellStyle name="输入 2 2 3 5 19 2" xfId="34524"/>
    <cellStyle name="Total 4 18 3" xfId="34525"/>
    <cellStyle name="Total 4 23 3" xfId="34526"/>
    <cellStyle name="Total 4 19 2" xfId="34527"/>
    <cellStyle name="Total 4 24 2" xfId="34528"/>
    <cellStyle name="Total 4 19 3" xfId="34529"/>
    <cellStyle name="Total 4 24 3" xfId="34530"/>
    <cellStyle name="Total 4 2" xfId="34531"/>
    <cellStyle name="Total 4 2 14" xfId="34532"/>
    <cellStyle name="Total 4 2 14 2" xfId="34533"/>
    <cellStyle name="Total 4 2 14 3" xfId="34534"/>
    <cellStyle name="Total 4 2 15" xfId="34535"/>
    <cellStyle name="Total 4 2 20" xfId="34536"/>
    <cellStyle name="Total 4 2 17 3" xfId="34537"/>
    <cellStyle name="Total 4 2 22 3" xfId="34538"/>
    <cellStyle name="Total 4 2 18" xfId="34539"/>
    <cellStyle name="Total 4 2 23" xfId="34540"/>
    <cellStyle name="Total 4 2 18 3" xfId="34541"/>
    <cellStyle name="Total 4 2 19" xfId="34542"/>
    <cellStyle name="Total 4 2 24" xfId="34543"/>
    <cellStyle name="常规 2 2 2 2 2 2" xfId="34544"/>
    <cellStyle name="Total 4 2 2" xfId="34545"/>
    <cellStyle name="Total 4 2 2 2" xfId="34546"/>
    <cellStyle name="Total 4 2 3" xfId="34547"/>
    <cellStyle name="标题 3 5 2" xfId="34548"/>
    <cellStyle name="Total 4 2 3 2" xfId="34549"/>
    <cellStyle name="标题 3 5 2 2" xfId="34550"/>
    <cellStyle name="计算 2 5 5 19 2" xfId="34551"/>
    <cellStyle name="Total 4 2 3 3" xfId="34552"/>
    <cellStyle name="Total 4 2 4" xfId="34553"/>
    <cellStyle name="标题 3 5 3" xfId="34554"/>
    <cellStyle name="Total 4 2 4 2" xfId="34555"/>
    <cellStyle name="标题 3 5 3 2" xfId="34556"/>
    <cellStyle name="Total 4 2 4 3" xfId="34557"/>
    <cellStyle name="Total 4 2 5 2" xfId="34558"/>
    <cellStyle name="标题 3 5 4 2" xfId="34559"/>
    <cellStyle name="Total 4 2 5 3" xfId="34560"/>
    <cellStyle name="Total 4 2 6 2" xfId="34561"/>
    <cellStyle name="Total 4 2 6 3" xfId="34562"/>
    <cellStyle name="Total 4 2 7" xfId="34563"/>
    <cellStyle name="Total 4 2 7 2" xfId="34564"/>
    <cellStyle name="Total 4 2 7 3" xfId="34565"/>
    <cellStyle name="Total 4 2 8" xfId="34566"/>
    <cellStyle name="Total 4 2 8 2" xfId="34567"/>
    <cellStyle name="Total 4 2 8 3" xfId="34568"/>
    <cellStyle name="Total 4 2 9 2" xfId="34569"/>
    <cellStyle name="Total 4 2 9 3" xfId="34570"/>
    <cellStyle name="Total 4 25 2" xfId="34571"/>
    <cellStyle name="Total 4 25 3" xfId="34572"/>
    <cellStyle name="Total 4 3" xfId="34573"/>
    <cellStyle name="Total 4 3 14" xfId="34574"/>
    <cellStyle name="Total 4 3 15" xfId="34575"/>
    <cellStyle name="Total 4 3 20" xfId="34576"/>
    <cellStyle name="Total 4 3 15 3" xfId="34577"/>
    <cellStyle name="Total 4 3 20 3" xfId="34578"/>
    <cellStyle name="Total 4 3 16" xfId="34579"/>
    <cellStyle name="Total 4 3 21" xfId="34580"/>
    <cellStyle name="常规 16 6 3 2" xfId="34581"/>
    <cellStyle name="Total 4 3 16 3" xfId="34582"/>
    <cellStyle name="Total 4 3 21 3" xfId="34583"/>
    <cellStyle name="输出 3 2 7 4 2" xfId="34584"/>
    <cellStyle name="Total 4 3 17" xfId="34585"/>
    <cellStyle name="Total 4 3 22" xfId="34586"/>
    <cellStyle name="输出 3 2 7 4 3" xfId="34587"/>
    <cellStyle name="Total 4 3 18" xfId="34588"/>
    <cellStyle name="Total 4 3 23" xfId="34589"/>
    <cellStyle name="Total 4 3 19" xfId="34590"/>
    <cellStyle name="Total 4 3 24" xfId="34591"/>
    <cellStyle name="Total 4 3 2" xfId="34592"/>
    <cellStyle name="Total 4 3 2 2" xfId="34593"/>
    <cellStyle name="Total 4 3 2 3" xfId="34594"/>
    <cellStyle name="输出 3 2 7 10" xfId="34595"/>
    <cellStyle name="Total 4 3 3" xfId="34596"/>
    <cellStyle name="输出 3 2 7 10 2" xfId="34597"/>
    <cellStyle name="Total 4 3 3 2" xfId="34598"/>
    <cellStyle name="输出 3 2 7 10 3" xfId="34599"/>
    <cellStyle name="Total 4 3 3 3" xfId="34600"/>
    <cellStyle name="输出 3 2 7 11 2" xfId="34601"/>
    <cellStyle name="Total 4 3 4 2" xfId="34602"/>
    <cellStyle name="输出 3 2 7 11 3" xfId="34603"/>
    <cellStyle name="Total 4 3 4 3" xfId="34604"/>
    <cellStyle name="输出 3 2 7 12 2" xfId="34605"/>
    <cellStyle name="Total 4 3 5 2" xfId="34606"/>
    <cellStyle name="Total 5 10" xfId="34607"/>
    <cellStyle name="输出 3 2 7 12 3" xfId="34608"/>
    <cellStyle name="Total 4 3 5 3" xfId="34609"/>
    <cellStyle name="Total 5 11" xfId="34610"/>
    <cellStyle name="输出 3 2 7 13 2" xfId="34611"/>
    <cellStyle name="Total 4 3 6 2" xfId="34612"/>
    <cellStyle name="输出 3 2 7 13 3" xfId="34613"/>
    <cellStyle name="Total 4 3 6 3" xfId="34614"/>
    <cellStyle name="输出 3 2 7 14" xfId="34615"/>
    <cellStyle name="Total 4 3 7" xfId="34616"/>
    <cellStyle name="输出 3 2 7 14 3" xfId="34617"/>
    <cellStyle name="Total 4 3 7 3" xfId="34618"/>
    <cellStyle name="输出 3 2 7 20" xfId="34619"/>
    <cellStyle name="输出 3 2 7 15" xfId="34620"/>
    <cellStyle name="Total 4 3 8" xfId="34621"/>
    <cellStyle name="输出 3 2 7 20 2" xfId="34622"/>
    <cellStyle name="输出 3 2 7 15 2" xfId="34623"/>
    <cellStyle name="Total 4 3 8 2" xfId="34624"/>
    <cellStyle name="输出 3 2 7 20 3" xfId="34625"/>
    <cellStyle name="输出 3 2 7 15 3" xfId="34626"/>
    <cellStyle name="Total 4 3 8 3" xfId="34627"/>
    <cellStyle name="输出 3 2 7 21" xfId="34628"/>
    <cellStyle name="输出 3 2 7 16" xfId="34629"/>
    <cellStyle name="Total 4 3 9" xfId="34630"/>
    <cellStyle name="输出 3 2 7 21 2" xfId="34631"/>
    <cellStyle name="输出 3 2 7 16 2" xfId="34632"/>
    <cellStyle name="Total 4 3 9 2" xfId="34633"/>
    <cellStyle name="输出 3 2 7 21 3" xfId="34634"/>
    <cellStyle name="输出 3 2 7 16 3" xfId="34635"/>
    <cellStyle name="Total 4 3 9 3" xfId="34636"/>
    <cellStyle name="Total 4 4" xfId="34637"/>
    <cellStyle name="输出 2 2 3 5 9" xfId="34638"/>
    <cellStyle name="Total 4 4 15" xfId="34639"/>
    <cellStyle name="Total 4 4 20" xfId="34640"/>
    <cellStyle name="Warning Text" xfId="34641"/>
    <cellStyle name="Total 4 4 16" xfId="34642"/>
    <cellStyle name="Total 4 4 21" xfId="34643"/>
    <cellStyle name="输出 3 2 7 9 2" xfId="34644"/>
    <cellStyle name="Total 4 4 17" xfId="34645"/>
    <cellStyle name="Total 4 4 22" xfId="34646"/>
    <cellStyle name="输出 3 2 7 9 3" xfId="34647"/>
    <cellStyle name="Total 4 4 18" xfId="34648"/>
    <cellStyle name="Total 4 4 23" xfId="34649"/>
    <cellStyle name="Total 4 4 2" xfId="34650"/>
    <cellStyle name="Total 4 4 2 2" xfId="34651"/>
    <cellStyle name="Total 4 4 2 3" xfId="34652"/>
    <cellStyle name="Total 4 4 3" xfId="34653"/>
    <cellStyle name="Total 4 4 3 2" xfId="34654"/>
    <cellStyle name="Total 4 4 3 3" xfId="34655"/>
    <cellStyle name="Total 4 4 4" xfId="34656"/>
    <cellStyle name="Total 4 4 4 2" xfId="34657"/>
    <cellStyle name="Total 4 4 4 3" xfId="34658"/>
    <cellStyle name="Total 4 4 5" xfId="34659"/>
    <cellStyle name="Total 4 4 5 2" xfId="34660"/>
    <cellStyle name="Total 4 4 5 3" xfId="34661"/>
    <cellStyle name="Total 4 4 6" xfId="34662"/>
    <cellStyle name="Total 4 4 6 2" xfId="34663"/>
    <cellStyle name="Total 4 4 6 3" xfId="34664"/>
    <cellStyle name="Total 4 4 7" xfId="34665"/>
    <cellStyle name="Total 4 4 7 2" xfId="34666"/>
    <cellStyle name="Total 4 4 7 3" xfId="34667"/>
    <cellStyle name="Total 4 4 8" xfId="34668"/>
    <cellStyle name="Total 4 4 8 2" xfId="34669"/>
    <cellStyle name="Total 4 4 8 3" xfId="34670"/>
    <cellStyle name="Total 4 4 9" xfId="34671"/>
    <cellStyle name="Total 4 4 9 2" xfId="34672"/>
    <cellStyle name="Total 4 4 9 3" xfId="34673"/>
    <cellStyle name="Total 4 5 2" xfId="34674"/>
    <cellStyle name="Total 4 5 3" xfId="34675"/>
    <cellStyle name="Total 4 7" xfId="34676"/>
    <cellStyle name="Total 4 7 3" xfId="34677"/>
    <cellStyle name="Total 4 8" xfId="34678"/>
    <cellStyle name="Total 4 8 3" xfId="34679"/>
    <cellStyle name="Total 4 9" xfId="34680"/>
    <cellStyle name="Total 4 9 3" xfId="34681"/>
    <cellStyle name="Total 5 12" xfId="34682"/>
    <cellStyle name="Total 5 15" xfId="34683"/>
    <cellStyle name="Total 5 20" xfId="34684"/>
    <cellStyle name="Total 5 16" xfId="34685"/>
    <cellStyle name="Total 5 21" xfId="34686"/>
    <cellStyle name="Total 5 17 2" xfId="34687"/>
    <cellStyle name="Total 5 22 2" xfId="34688"/>
    <cellStyle name="Total 5 2" xfId="34689"/>
    <cellStyle name="Total 5 2 10 2" xfId="34690"/>
    <cellStyle name="Total 5 2 11 2" xfId="34691"/>
    <cellStyle name="汇总 5 5 21 3" xfId="34692"/>
    <cellStyle name="汇总 5 5 16 3" xfId="34693"/>
    <cellStyle name="Total 5 2 12" xfId="34694"/>
    <cellStyle name="Total 5 2 12 2" xfId="34695"/>
    <cellStyle name="Total 5 2 13" xfId="34696"/>
    <cellStyle name="Total 5 2 13 2" xfId="34697"/>
    <cellStyle name="Total 5 2 14" xfId="34698"/>
    <cellStyle name="Total 5 2 14 2" xfId="34699"/>
    <cellStyle name="Total 5 2 15" xfId="34700"/>
    <cellStyle name="Total 5 2 20" xfId="34701"/>
    <cellStyle name="Total 5 2 16" xfId="34702"/>
    <cellStyle name="Total 5 2 21" xfId="34703"/>
    <cellStyle name="Total 5 2 17" xfId="34704"/>
    <cellStyle name="Total 5 2 22" xfId="34705"/>
    <cellStyle name="Total 5 2 18" xfId="34706"/>
    <cellStyle name="Total 5 2 23" xfId="34707"/>
    <cellStyle name="常规 23 2 3 2 3 2" xfId="34708"/>
    <cellStyle name="计算 3 2 3 5 19 2" xfId="34709"/>
    <cellStyle name="Total 5 2 19" xfId="34710"/>
    <cellStyle name="Total 5 2 24" xfId="34711"/>
    <cellStyle name="Total 5 2 2" xfId="34712"/>
    <cellStyle name="Total 5 2 2 2" xfId="34713"/>
    <cellStyle name="Total 5 2 2 3" xfId="34714"/>
    <cellStyle name="Total 7 3 13 2" xfId="34715"/>
    <cellStyle name="Total 5 2 3" xfId="34716"/>
    <cellStyle name="标题 4 5 2" xfId="34717"/>
    <cellStyle name="Total 5 2 3 2" xfId="34718"/>
    <cellStyle name="标题 4 5 2 2" xfId="34719"/>
    <cellStyle name="Total 5 2 3 3" xfId="34720"/>
    <cellStyle name="Total 7 3 14 2" xfId="34721"/>
    <cellStyle name="Total 5 2 4" xfId="34722"/>
    <cellStyle name="标题 4 5 3" xfId="34723"/>
    <cellStyle name="Total 5 2 4 2" xfId="34724"/>
    <cellStyle name="标题 4 5 3 2" xfId="34725"/>
    <cellStyle name="Total 5 2 4 3" xfId="34726"/>
    <cellStyle name="Total 7 3 15 2" xfId="34727"/>
    <cellStyle name="Total 7 3 20 2" xfId="34728"/>
    <cellStyle name="Total 5 2 5 2" xfId="34729"/>
    <cellStyle name="标题 4 5 4 2" xfId="34730"/>
    <cellStyle name="Total 5 2 5 3" xfId="34731"/>
    <cellStyle name="Total 7 3 16 2" xfId="34732"/>
    <cellStyle name="Total 7 3 21 2" xfId="34733"/>
    <cellStyle name="Total 5 2 6 2" xfId="34734"/>
    <cellStyle name="Total 5 2 6 3" xfId="34735"/>
    <cellStyle name="Total 7 3 17 2" xfId="34736"/>
    <cellStyle name="Total 7 3 22 2" xfId="34737"/>
    <cellStyle name="Total 5 2 9" xfId="34738"/>
    <cellStyle name="Total 5 3" xfId="34739"/>
    <cellStyle name="Total 5 3 10" xfId="34740"/>
    <cellStyle name="Total 5 3 13" xfId="34741"/>
    <cellStyle name="Total 5 3 14" xfId="34742"/>
    <cellStyle name="Total 5 3 15" xfId="34743"/>
    <cellStyle name="Total 5 3 20" xfId="34744"/>
    <cellStyle name="Total 5 3 16" xfId="34745"/>
    <cellStyle name="Total 5 3 21" xfId="34746"/>
    <cellStyle name="Total 5 3 17" xfId="34747"/>
    <cellStyle name="Total 5 3 22" xfId="34748"/>
    <cellStyle name="Total 5 3 17 2" xfId="34749"/>
    <cellStyle name="Total 5 3 22 2" xfId="34750"/>
    <cellStyle name="常规 3 3 5 2" xfId="34751"/>
    <cellStyle name="Total 5 3 18" xfId="34752"/>
    <cellStyle name="Total 5 3 23" xfId="34753"/>
    <cellStyle name="常规 3 3 5 3" xfId="34754"/>
    <cellStyle name="计算 3 6 3 2" xfId="34755"/>
    <cellStyle name="Total 5 3 19" xfId="34756"/>
    <cellStyle name="Total 5 3 24" xfId="34757"/>
    <cellStyle name="常规 3 3 5 3 2" xfId="34758"/>
    <cellStyle name="Total 5 3 19 2" xfId="34759"/>
    <cellStyle name="Total 5 3 19 3" xfId="34760"/>
    <cellStyle name="汇总 2 2 7 2 3" xfId="34761"/>
    <cellStyle name="Total 5 3 2" xfId="34762"/>
    <cellStyle name="Total 5 3 2 2" xfId="34763"/>
    <cellStyle name="Total 5 3 2 3" xfId="34764"/>
    <cellStyle name="Total 5 3 3" xfId="34765"/>
    <cellStyle name="Total 5 3 3 2" xfId="34766"/>
    <cellStyle name="Total 5 3 3 3" xfId="34767"/>
    <cellStyle name="Total 5 3 4" xfId="34768"/>
    <cellStyle name="Total 5 3 4 2" xfId="34769"/>
    <cellStyle name="Total 5 3 4 3" xfId="34770"/>
    <cellStyle name="Total 5 3 5 2" xfId="34771"/>
    <cellStyle name="Total 5 3 5 3" xfId="34772"/>
    <cellStyle name="Total 5 3 6 2" xfId="34773"/>
    <cellStyle name="Total 5 3 6 3" xfId="34774"/>
    <cellStyle name="Total 5 3 9" xfId="34775"/>
    <cellStyle name="Total 5 4" xfId="34776"/>
    <cellStyle name="Total 5 4 10" xfId="34777"/>
    <cellStyle name="Total 5 4 17" xfId="34778"/>
    <cellStyle name="Total 5 4 22" xfId="34779"/>
    <cellStyle name="Total 5 4 17 2" xfId="34780"/>
    <cellStyle name="Total 5 4 22 2" xfId="34781"/>
    <cellStyle name="Total 5 4 18" xfId="34782"/>
    <cellStyle name="Total 5 4 23" xfId="34783"/>
    <cellStyle name="Total 5 4 18 2" xfId="34784"/>
    <cellStyle name="Total 5 4 19" xfId="34785"/>
    <cellStyle name="Total 5 4 24" xfId="34786"/>
    <cellStyle name="Total 5 4 19 2" xfId="34787"/>
    <cellStyle name="汇总 2 2 7 3 3" xfId="34788"/>
    <cellStyle name="Total 5 4 2" xfId="34789"/>
    <cellStyle name="Total 5 4 2 2" xfId="34790"/>
    <cellStyle name="Total 5 4 3" xfId="34791"/>
    <cellStyle name="Total 5 4 4" xfId="34792"/>
    <cellStyle name="Total 5 4 4 2" xfId="34793"/>
    <cellStyle name="Total 5 4 5" xfId="34794"/>
    <cellStyle name="Total 5 4 5 2" xfId="34795"/>
    <cellStyle name="Total 5 4 6" xfId="34796"/>
    <cellStyle name="Total 5 4 6 2" xfId="34797"/>
    <cellStyle name="Total 5 4 6 3" xfId="34798"/>
    <cellStyle name="Total 5 4 9" xfId="34799"/>
    <cellStyle name="汇总 2 2 7 4 3" xfId="34800"/>
    <cellStyle name="Total 5 5 2" xfId="34801"/>
    <cellStyle name="Total 5 5 3" xfId="34802"/>
    <cellStyle name="Total 5 6 3" xfId="34803"/>
    <cellStyle name="Total 5 7" xfId="34804"/>
    <cellStyle name="Total 5 7 3" xfId="34805"/>
    <cellStyle name="Total 5 8" xfId="34806"/>
    <cellStyle name="汇总 2 2 7 7 3" xfId="34807"/>
    <cellStyle name="Total 5 8 2" xfId="34808"/>
    <cellStyle name="Total 5 8 3" xfId="34809"/>
    <cellStyle name="Total 5 9" xfId="34810"/>
    <cellStyle name="汇总 2 2 7 8 3" xfId="34811"/>
    <cellStyle name="Total 5 9 2" xfId="34812"/>
    <cellStyle name="Total 5 9 3" xfId="34813"/>
    <cellStyle name="输出 3 2 7 22 2" xfId="34814"/>
    <cellStyle name="输出 3 2 7 17 2" xfId="34815"/>
    <cellStyle name="Total 6 10" xfId="34816"/>
    <cellStyle name="Total 6 10 2" xfId="34817"/>
    <cellStyle name="Total 6 10 3" xfId="34818"/>
    <cellStyle name="输出 3 2 7 22 3" xfId="34819"/>
    <cellStyle name="输出 3 2 7 17 3" xfId="34820"/>
    <cellStyle name="Total 6 11" xfId="34821"/>
    <cellStyle name="Total 6 11 2" xfId="34822"/>
    <cellStyle name="Total 6 11 3" xfId="34823"/>
    <cellStyle name="Total 6 12" xfId="34824"/>
    <cellStyle name="Total 6 12 2" xfId="34825"/>
    <cellStyle name="Total 6 12 3" xfId="34826"/>
    <cellStyle name="Total 6 13" xfId="34827"/>
    <cellStyle name="Total 6 13 2" xfId="34828"/>
    <cellStyle name="Total 6 13 3" xfId="34829"/>
    <cellStyle name="Total 6 14 3" xfId="34830"/>
    <cellStyle name="差 16 3 2" xfId="34831"/>
    <cellStyle name="差 21 3 2" xfId="34832"/>
    <cellStyle name="Total 6 15" xfId="34833"/>
    <cellStyle name="Total 6 20" xfId="34834"/>
    <cellStyle name="Total 6 15 2" xfId="34835"/>
    <cellStyle name="Total 6 20 2" xfId="34836"/>
    <cellStyle name="Total 6 15 3" xfId="34837"/>
    <cellStyle name="Total 6 20 3" xfId="34838"/>
    <cellStyle name="Total 6 16 2" xfId="34839"/>
    <cellStyle name="Total 6 21 2" xfId="34840"/>
    <cellStyle name="Total 6 16 3" xfId="34841"/>
    <cellStyle name="Total 6 21 3" xfId="34842"/>
    <cellStyle name="Total 6 17 2" xfId="34843"/>
    <cellStyle name="Total 6 22 2" xfId="34844"/>
    <cellStyle name="Total 6 17 3" xfId="34845"/>
    <cellStyle name="Total 6 22 3" xfId="34846"/>
    <cellStyle name="Total 6 18 3" xfId="34847"/>
    <cellStyle name="Total 6 23 3" xfId="34848"/>
    <cellStyle name="Total 6 19 2" xfId="34849"/>
    <cellStyle name="Total 6 24 2" xfId="34850"/>
    <cellStyle name="Total 6 19 3" xfId="34851"/>
    <cellStyle name="Total 6 24 3" xfId="34852"/>
    <cellStyle name="Total 6 2 10" xfId="34853"/>
    <cellStyle name="Total 6 2 11" xfId="34854"/>
    <cellStyle name="Total 6 2 12" xfId="34855"/>
    <cellStyle name="计算 7 4 2 3 4 2 2" xfId="34856"/>
    <cellStyle name="Total 6 2 13" xfId="34857"/>
    <cellStyle name="Total 6 2 13 2" xfId="34858"/>
    <cellStyle name="Total 6 2 14 2" xfId="34859"/>
    <cellStyle name="Total 6 2 15" xfId="34860"/>
    <cellStyle name="Total 6 2 20" xfId="34861"/>
    <cellStyle name="Total 6 2 15 2" xfId="34862"/>
    <cellStyle name="Total 6 2 20 2" xfId="34863"/>
    <cellStyle name="Total 6 2 15 3" xfId="34864"/>
    <cellStyle name="Total 6 2 20 3" xfId="34865"/>
    <cellStyle name="Total 6 2 16 2" xfId="34866"/>
    <cellStyle name="Total 6 2 21 2" xfId="34867"/>
    <cellStyle name="Total 6 2 16 3" xfId="34868"/>
    <cellStyle name="Total 6 2 21 3" xfId="34869"/>
    <cellStyle name="Total 6 2 17" xfId="34870"/>
    <cellStyle name="Total 6 2 22" xfId="34871"/>
    <cellStyle name="Total 6 2 17 3" xfId="34872"/>
    <cellStyle name="Total 6 2 22 3" xfId="34873"/>
    <cellStyle name="Total 6 2 18 2" xfId="34874"/>
    <cellStyle name="Total 6 2 18 3" xfId="34875"/>
    <cellStyle name="Total 6 2 19 2" xfId="34876"/>
    <cellStyle name="Total 6 2 19 3" xfId="34877"/>
    <cellStyle name="Total 6 2 2" xfId="34878"/>
    <cellStyle name="Total 6 2 2 2" xfId="34879"/>
    <cellStyle name="Total 6 2 2 3" xfId="34880"/>
    <cellStyle name="Total 6 2 3" xfId="34881"/>
    <cellStyle name="标题 5 5 2" xfId="34882"/>
    <cellStyle name="Total 6 2 3 2" xfId="34883"/>
    <cellStyle name="标题 5 5 2 2" xfId="34884"/>
    <cellStyle name="Total 6 2 3 3" xfId="34885"/>
    <cellStyle name="Total 6 2 4" xfId="34886"/>
    <cellStyle name="标题 5 5 3" xfId="34887"/>
    <cellStyle name="Total 6 2 4 2" xfId="34888"/>
    <cellStyle name="标题 5 5 3 2" xfId="34889"/>
    <cellStyle name="Total 6 2 4 3" xfId="34890"/>
    <cellStyle name="Total 6 2 5 2" xfId="34891"/>
    <cellStyle name="标题 5 5 4 2" xfId="34892"/>
    <cellStyle name="Total 6 2 5 3" xfId="34893"/>
    <cellStyle name="计算 2 2 2 5 11 2" xfId="34894"/>
    <cellStyle name="Total 6 2 7" xfId="34895"/>
    <cellStyle name="Total 6 2 7 2" xfId="34896"/>
    <cellStyle name="Total 6 2 8 2" xfId="34897"/>
    <cellStyle name="Total 6 3 10" xfId="34898"/>
    <cellStyle name="Total 6 3 10 2" xfId="34899"/>
    <cellStyle name="Total 6 3 10 3" xfId="34900"/>
    <cellStyle name="链接单元格 2_3.3-精装超高层土建 (铝模)" xfId="34901"/>
    <cellStyle name="差 5 2 2" xfId="34902"/>
    <cellStyle name="Total 6 3 11" xfId="34903"/>
    <cellStyle name="Total 6 3 11 2" xfId="34904"/>
    <cellStyle name="Total 6 3 11 3" xfId="34905"/>
    <cellStyle name="Total 6 4 10" xfId="34906"/>
    <cellStyle name="Total 6 4 10 2" xfId="34907"/>
    <cellStyle name="Total 6 4 10 3" xfId="34908"/>
    <cellStyle name="Total 6 4 11" xfId="34909"/>
    <cellStyle name="Total 6 4 11 2" xfId="34910"/>
    <cellStyle name="Total 6 4 11 3" xfId="34911"/>
    <cellStyle name="Total 6 4 17 3" xfId="34912"/>
    <cellStyle name="Total 6 4 22 3" xfId="34913"/>
    <cellStyle name="Total 6 4 18 3" xfId="34914"/>
    <cellStyle name="Total 6 4 19 3" xfId="34915"/>
    <cellStyle name="Total 6 4 2 2" xfId="34916"/>
    <cellStyle name="Total 6 4 2 3" xfId="34917"/>
    <cellStyle name="Total 6 4 3 2" xfId="34918"/>
    <cellStyle name="Total 6 4 3 3" xfId="34919"/>
    <cellStyle name="Total 6 4 5 3" xfId="34920"/>
    <cellStyle name="Total 6 4 6 2" xfId="34921"/>
    <cellStyle name="Total 6 4 6 3" xfId="34922"/>
    <cellStyle name="计算 2 2 2 5 13 2" xfId="34923"/>
    <cellStyle name="Total 6 4 7" xfId="34924"/>
    <cellStyle name="Total 6 4 7 2" xfId="34925"/>
    <cellStyle name="Total 6 4 7 3" xfId="34926"/>
    <cellStyle name="Total 6 4 8 2" xfId="34927"/>
    <cellStyle name="Total 6 4 9 2" xfId="34928"/>
    <cellStyle name="Total 7 10" xfId="34929"/>
    <cellStyle name="Total 7 10 2" xfId="34930"/>
    <cellStyle name="Total 7 11" xfId="34931"/>
    <cellStyle name="Total 7 11 2" xfId="34932"/>
    <cellStyle name="Total 7 11 3" xfId="34933"/>
    <cellStyle name="Total 7 12" xfId="34934"/>
    <cellStyle name="Total 7 12 2" xfId="34935"/>
    <cellStyle name="Total 7 12 3" xfId="34936"/>
    <cellStyle name="Total 7 13" xfId="34937"/>
    <cellStyle name="标题 2 2 4 2 2" xfId="34938"/>
    <cellStyle name="Total 7 13 2" xfId="34939"/>
    <cellStyle name="Total 7 13 3" xfId="34940"/>
    <cellStyle name="Total 7 14" xfId="34941"/>
    <cellStyle name="Total 7 14 2" xfId="34942"/>
    <cellStyle name="Total 7 14 3" xfId="34943"/>
    <cellStyle name="Total 7 15" xfId="34944"/>
    <cellStyle name="Total 7 20" xfId="34945"/>
    <cellStyle name="Total 7 15 2" xfId="34946"/>
    <cellStyle name="Total 7 20 2" xfId="34947"/>
    <cellStyle name="Total 7 15 3" xfId="34948"/>
    <cellStyle name="Total 7 20 3" xfId="34949"/>
    <cellStyle name="Total 7 16 2" xfId="34950"/>
    <cellStyle name="Total 7 21 2" xfId="34951"/>
    <cellStyle name="Total 7 17 2" xfId="34952"/>
    <cellStyle name="Total 7 22 2" xfId="34953"/>
    <cellStyle name="Total 7 18" xfId="34954"/>
    <cellStyle name="Total 7 23" xfId="34955"/>
    <cellStyle name="Total 7 18 2" xfId="34956"/>
    <cellStyle name="Total 7 23 2" xfId="34957"/>
    <cellStyle name="Total 7 19" xfId="34958"/>
    <cellStyle name="Total 7 24" xfId="34959"/>
    <cellStyle name="Total 7 19 2" xfId="34960"/>
    <cellStyle name="Total 7 24 2" xfId="34961"/>
    <cellStyle name="Total 7 19 3" xfId="34962"/>
    <cellStyle name="Total 7 24 3" xfId="34963"/>
    <cellStyle name="Total 7 2 10 2" xfId="34964"/>
    <cellStyle name="Total 7 2 10 3" xfId="34965"/>
    <cellStyle name="Total 7 2 11" xfId="34966"/>
    <cellStyle name="Total 7 2 11 2" xfId="34967"/>
    <cellStyle name="Total 7 2 11 3" xfId="34968"/>
    <cellStyle name="Total 7 2 12" xfId="34969"/>
    <cellStyle name="Total 7 2 13" xfId="34970"/>
    <cellStyle name="Total 7 2 14" xfId="34971"/>
    <cellStyle name="Total 7 2 15 2" xfId="34972"/>
    <cellStyle name="Total 7 2 20 2" xfId="34973"/>
    <cellStyle name="Total 7 2 15 3" xfId="34974"/>
    <cellStyle name="Total 7 2 20 3" xfId="34975"/>
    <cellStyle name="Total 7 3" xfId="34976"/>
    <cellStyle name="Total 7 3 10 2" xfId="34977"/>
    <cellStyle name="Total 7 3 10 3" xfId="34978"/>
    <cellStyle name="Total 7 3 11 2" xfId="34979"/>
    <cellStyle name="Total 7 3 11 3" xfId="34980"/>
    <cellStyle name="Total 7 3 12 2" xfId="34981"/>
    <cellStyle name="Total 7 3 12 3" xfId="34982"/>
    <cellStyle name="Total 7 3 13 3" xfId="34983"/>
    <cellStyle name="Total 7 3 14" xfId="34984"/>
    <cellStyle name="Total 7 3 14 3" xfId="34985"/>
    <cellStyle name="Total 7 3 15" xfId="34986"/>
    <cellStyle name="Total 7 3 20" xfId="34987"/>
    <cellStyle name="Total 7 3 15 3" xfId="34988"/>
    <cellStyle name="Total 7 3 20 3" xfId="34989"/>
    <cellStyle name="Total 7 3 16" xfId="34990"/>
    <cellStyle name="Total 7 3 21" xfId="34991"/>
    <cellStyle name="Total 7 3 16 3" xfId="34992"/>
    <cellStyle name="Total 7 3 21 3" xfId="34993"/>
    <cellStyle name="Total 7 3 17" xfId="34994"/>
    <cellStyle name="Total 7 3 22" xfId="34995"/>
    <cellStyle name="Total 7 3 17 3" xfId="34996"/>
    <cellStyle name="Total 7 3 22 3" xfId="34997"/>
    <cellStyle name="Total 7 3 18" xfId="34998"/>
    <cellStyle name="Total 7 3 23" xfId="34999"/>
    <cellStyle name="计算 3 2 2 5 6 2" xfId="35000"/>
    <cellStyle name="Total 7 4 10" xfId="35001"/>
    <cellStyle name="Total 7 4 11 3" xfId="35002"/>
    <cellStyle name="Total 7 4 13 2" xfId="35003"/>
    <cellStyle name="Total 7 4 13 3" xfId="35004"/>
    <cellStyle name="Total 7 4 14" xfId="35005"/>
    <cellStyle name="Total 7 4 14 2" xfId="35006"/>
    <cellStyle name="Total 7 4 15" xfId="35007"/>
    <cellStyle name="Total 7 4 20" xfId="35008"/>
    <cellStyle name="Total 7 4 15 2" xfId="35009"/>
    <cellStyle name="Total 7 4 20 2" xfId="35010"/>
    <cellStyle name="Total 7 4 15 3" xfId="35011"/>
    <cellStyle name="Total 7 4 20 3" xfId="35012"/>
    <cellStyle name="Total 7 4 16" xfId="35013"/>
    <cellStyle name="Total 7 4 21" xfId="35014"/>
    <cellStyle name="Total 7 4 16 2" xfId="35015"/>
    <cellStyle name="Total 7 4 21 2" xfId="35016"/>
    <cellStyle name="Total 7 4 16 3" xfId="35017"/>
    <cellStyle name="Total 7 4 21 3" xfId="35018"/>
    <cellStyle name="Total 7 4 2 2" xfId="35019"/>
    <cellStyle name="Total 7 4 2 3" xfId="35020"/>
    <cellStyle name="注释 2 5 5 6" xfId="35021"/>
    <cellStyle name="Total 7 4 3 2" xfId="35022"/>
    <cellStyle name="注释 2 5 5 7" xfId="35023"/>
    <cellStyle name="Total 7 4 3 3" xfId="35024"/>
    <cellStyle name="输出 3 6 5 10 3" xfId="35025"/>
    <cellStyle name="Total 7 4 4" xfId="35026"/>
    <cellStyle name="Total 7 4 4 3" xfId="35027"/>
    <cellStyle name="Total 7 4 5" xfId="35028"/>
    <cellStyle name="Total 7 4 5 3" xfId="35029"/>
    <cellStyle name="Total 7 4 6 2" xfId="35030"/>
    <cellStyle name="Total 7 4 6 3" xfId="35031"/>
    <cellStyle name="Total 7 4 7 2" xfId="35032"/>
    <cellStyle name="Total 7 4 7 3" xfId="35033"/>
    <cellStyle name="差_最新总包单项工程汇总表（合同版）(1) 2_3.3-精装超高层土建 (铝模) 5" xfId="35034"/>
    <cellStyle name="Total 7 4 8 2" xfId="35035"/>
    <cellStyle name="Total 7 4 9 2" xfId="35036"/>
    <cellStyle name="Total 8 10 2" xfId="35037"/>
    <cellStyle name="Total 8 10 3" xfId="35038"/>
    <cellStyle name="Total 8 11" xfId="35039"/>
    <cellStyle name="Total 8 11 2" xfId="35040"/>
    <cellStyle name="Total 8 12 2" xfId="35041"/>
    <cellStyle name="Total 8 14" xfId="35042"/>
    <cellStyle name="Total 8 14 2" xfId="35043"/>
    <cellStyle name="Total 8 14 3" xfId="35044"/>
    <cellStyle name="Total 8 15" xfId="35045"/>
    <cellStyle name="Total 8 20" xfId="35046"/>
    <cellStyle name="Total 8 15 2" xfId="35047"/>
    <cellStyle name="Total 8 20 2" xfId="35048"/>
    <cellStyle name="Total 8 15 3" xfId="35049"/>
    <cellStyle name="Total 8 20 3" xfId="35050"/>
    <cellStyle name="Total 8 16 2" xfId="35051"/>
    <cellStyle name="Total 8 21 2" xfId="35052"/>
    <cellStyle name="Total 8 16 3" xfId="35053"/>
    <cellStyle name="Total 8 21 3" xfId="35054"/>
    <cellStyle name="Total 8 17 2" xfId="35055"/>
    <cellStyle name="Total 8 22 2" xfId="35056"/>
    <cellStyle name="Total 8 17 3" xfId="35057"/>
    <cellStyle name="Total 8 22 3" xfId="35058"/>
    <cellStyle name="Total 8 18" xfId="35059"/>
    <cellStyle name="Total 8 23" xfId="35060"/>
    <cellStyle name="Total 8 18 2" xfId="35061"/>
    <cellStyle name="Total 8 23 2" xfId="35062"/>
    <cellStyle name="Total 8 18 3" xfId="35063"/>
    <cellStyle name="Total 8 23 3" xfId="35064"/>
    <cellStyle name="Total 8 19" xfId="35065"/>
    <cellStyle name="Total 8 24" xfId="35066"/>
    <cellStyle name="Total 8 19 2" xfId="35067"/>
    <cellStyle name="Total 8 19 3" xfId="35068"/>
    <cellStyle name="Total 8 2 2" xfId="35069"/>
    <cellStyle name="Total 8 2 3" xfId="35070"/>
    <cellStyle name="Total 8 3" xfId="35071"/>
    <cellStyle name="Total 8 3 2" xfId="35072"/>
    <cellStyle name="Total 8 3 3" xfId="35073"/>
    <cellStyle name="Total 9 10 2" xfId="35074"/>
    <cellStyle name="Total 9 10 3" xfId="35075"/>
    <cellStyle name="Total 9 11" xfId="35076"/>
    <cellStyle name="Total 9 11 2" xfId="35077"/>
    <cellStyle name="Total 9 11 3" xfId="35078"/>
    <cellStyle name="汇总 2 2 7 9" xfId="35079"/>
    <cellStyle name="Total 9 12 2" xfId="35080"/>
    <cellStyle name="Total 9 12 3" xfId="35081"/>
    <cellStyle name="Total 9 14" xfId="35082"/>
    <cellStyle name="Total 9 14 2" xfId="35083"/>
    <cellStyle name="Total 9 14 3" xfId="35084"/>
    <cellStyle name="Total 9 15" xfId="35085"/>
    <cellStyle name="Total 9 20" xfId="35086"/>
    <cellStyle name="Total 9 18" xfId="35087"/>
    <cellStyle name="Total 9 23" xfId="35088"/>
    <cellStyle name="Total 9 19" xfId="35089"/>
    <cellStyle name="Total 9 24" xfId="35090"/>
    <cellStyle name="Total 9 2 2" xfId="35091"/>
    <cellStyle name="Total 9 2 3" xfId="35092"/>
    <cellStyle name="Total 9 3" xfId="35093"/>
    <cellStyle name="计算 2 10" xfId="35094"/>
    <cellStyle name="Total 9 4 2" xfId="35095"/>
    <cellStyle name="Total 9 5 2" xfId="35096"/>
    <cellStyle name="Total 9 6 2" xfId="35097"/>
    <cellStyle name="Total 9 6 3" xfId="35098"/>
    <cellStyle name="Total 9 7 2" xfId="35099"/>
    <cellStyle name="Total 9 7 3" xfId="35100"/>
    <cellStyle name="Total 9 8" xfId="35101"/>
    <cellStyle name="计算 2 2 7 5 2" xfId="35102"/>
    <cellStyle name="标题 3 3 3 2" xfId="35103"/>
    <cellStyle name="Total 9 9" xfId="35104"/>
    <cellStyle name="Warning Text 10 2" xfId="35105"/>
    <cellStyle name="Warning Text 2 2 2 2" xfId="35106"/>
    <cellStyle name="好 4 2 6" xfId="35107"/>
    <cellStyle name="Warning Text 2 2 2 2 2" xfId="35108"/>
    <cellStyle name="Warning Text 2 2 3" xfId="35109"/>
    <cellStyle name="Warning Text 2 2 3 2" xfId="35110"/>
    <cellStyle name="Warning Text 2 2 4" xfId="35111"/>
    <cellStyle name="Warning Text 2 2 4 2" xfId="35112"/>
    <cellStyle name="Warning Text 2 2 5" xfId="35113"/>
    <cellStyle name="Warning Text 2 2 6" xfId="35114"/>
    <cellStyle name="Warning Text 2 2 7" xfId="35115"/>
    <cellStyle name="Warning Text 2 2_3.3-精装超高层土建 (铝模)" xfId="35116"/>
    <cellStyle name="Warning Text 2 3 2 2" xfId="35117"/>
    <cellStyle name="Warning Text 2 3 3" xfId="35118"/>
    <cellStyle name="Warning Text 2 3 3 2" xfId="35119"/>
    <cellStyle name="Warning Text 2 3 4" xfId="35120"/>
    <cellStyle name="Warning Text 2 3 4 2" xfId="35121"/>
    <cellStyle name="Warning Text 2 3 5" xfId="35122"/>
    <cellStyle name="Warning Text 2 4 2" xfId="35123"/>
    <cellStyle name="Warning Text 2 4 2 2" xfId="35124"/>
    <cellStyle name="Warning Text 2 4 3" xfId="35125"/>
    <cellStyle name="Warning Text 2 4 3 2" xfId="35126"/>
    <cellStyle name="Warning Text 2 4 4" xfId="35127"/>
    <cellStyle name="Warning Text 2 4 5" xfId="35128"/>
    <cellStyle name="Warning Text 2 5" xfId="35129"/>
    <cellStyle name="Warning Text 2 5 2" xfId="35130"/>
    <cellStyle name="Warning Text 2 5 2 2" xfId="35131"/>
    <cellStyle name="Warning Text 2 5 3" xfId="35132"/>
    <cellStyle name="Warning Text 2 5 3 2" xfId="35133"/>
    <cellStyle name="Warning Text 2 5 4" xfId="35134"/>
    <cellStyle name="常规 2 2 2 2 2 6" xfId="35135"/>
    <cellStyle name="Warning Text 2 5 4 2" xfId="35136"/>
    <cellStyle name="Warning Text 2 5 5" xfId="35137"/>
    <cellStyle name="Warning Text 2 6" xfId="35138"/>
    <cellStyle name="Warning Text 2 7" xfId="35139"/>
    <cellStyle name="常规 12 7 4 2" xfId="35140"/>
    <cellStyle name="Warning Text 2 7 2" xfId="35141"/>
    <cellStyle name="Warning Text 2 8" xfId="35142"/>
    <cellStyle name="Warning Text 2 8 2" xfId="35143"/>
    <cellStyle name="Warning Text 2 9" xfId="35144"/>
    <cellStyle name="Warning Text 2 9 2" xfId="35145"/>
    <cellStyle name="常规 25 2 2" xfId="35146"/>
    <cellStyle name="常规 30 2 2" xfId="35147"/>
    <cellStyle name="Warning Text 2_3.3-精装超高层土建 (铝模)" xfId="35148"/>
    <cellStyle name="Warning Text 3 2 2" xfId="35149"/>
    <cellStyle name="Warning Text 3 2 2 2" xfId="35150"/>
    <cellStyle name="Warning Text 3 2 3" xfId="35151"/>
    <cellStyle name="Warning Text 3 2 3 2" xfId="35152"/>
    <cellStyle name="Warning Text 3 3 2" xfId="35153"/>
    <cellStyle name="Warning Text 3 3 2 2" xfId="35154"/>
    <cellStyle name="Warning Text 3 3 3" xfId="35155"/>
    <cellStyle name="Warning Text 3 3 3 2" xfId="35156"/>
    <cellStyle name="常规 7 2 2 2 3 2 2" xfId="35157"/>
    <cellStyle name="Warning Text 3 4 2" xfId="35158"/>
    <cellStyle name="Warning Text 3 5" xfId="35159"/>
    <cellStyle name="Warning Text 3 5 2" xfId="35160"/>
    <cellStyle name="Warning Text 3 6" xfId="35161"/>
    <cellStyle name="Warning Text 3 6 2" xfId="35162"/>
    <cellStyle name="Warning Text 3 7" xfId="35163"/>
    <cellStyle name="Warning Text 4 2 2" xfId="35164"/>
    <cellStyle name="Warning Text 4 3 2" xfId="35165"/>
    <cellStyle name="Warning Text 4 4 2" xfId="35166"/>
    <cellStyle name="Warning Text 4 5" xfId="35167"/>
    <cellStyle name="Warning Text 5 2" xfId="35168"/>
    <cellStyle name="汇总 3 2 2 5 3 3" xfId="35169"/>
    <cellStyle name="Warning Text 5 2 2" xfId="35170"/>
    <cellStyle name="Warning Text 5 3" xfId="35171"/>
    <cellStyle name="常规 10 2 4 2 2 2 2" xfId="35172"/>
    <cellStyle name="汇总 3 2 2 5 4 3" xfId="35173"/>
    <cellStyle name="Warning Text 5 3 2" xfId="35174"/>
    <cellStyle name="Warning Text 5 4" xfId="35175"/>
    <cellStyle name="常规 10 2 4 2 2 2 3" xfId="35176"/>
    <cellStyle name="汇总 3 2 2 5 5 3" xfId="35177"/>
    <cellStyle name="Warning Text 5 4 2" xfId="35178"/>
    <cellStyle name="Warning Text 5 5" xfId="35179"/>
    <cellStyle name="常规 10 2 4 2 2 2 4" xfId="35180"/>
    <cellStyle name="常规 15 3 2_3.3-精装超高层土建 (铝模)" xfId="35181"/>
    <cellStyle name="Warning Text 7 2" xfId="35182"/>
    <cellStyle name="Warning Text 7 2 2" xfId="35183"/>
    <cellStyle name="Warning Text 7 3" xfId="35184"/>
    <cellStyle name="Warning Text 7 3 2" xfId="35185"/>
    <cellStyle name="警告文本 2 2 2 3 2" xfId="35186"/>
    <cellStyle name="Warning Text 7 4" xfId="35187"/>
    <cellStyle name="Warning Text 7 4 2" xfId="35188"/>
    <cellStyle name="Warning Text 7 5" xfId="35189"/>
    <cellStyle name="Warning Text 8" xfId="35190"/>
    <cellStyle name="Warning Text 8 2" xfId="35191"/>
    <cellStyle name="Warning Text 9" xfId="35192"/>
    <cellStyle name="Warning Text 9 2" xfId="35193"/>
    <cellStyle name="百分比 2 2 2" xfId="35194"/>
    <cellStyle name="備註 2 2 4 2" xfId="35195"/>
    <cellStyle name="備註 2 2 4 3" xfId="35196"/>
    <cellStyle name="備註 4 2 2 3" xfId="35197"/>
    <cellStyle name="備註 4 2 3 2" xfId="35198"/>
    <cellStyle name="備註 4 2 3 3" xfId="35199"/>
    <cellStyle name="标题 1 2" xfId="35200"/>
    <cellStyle name="标题 1 2 10" xfId="35201"/>
    <cellStyle name="标题 1 2 2" xfId="35202"/>
    <cellStyle name="差_万科金色城市23号地块安装部分模拟清单（2011.11.21.浩） 5 5" xfId="35203"/>
    <cellStyle name="标题 1 2 2 2" xfId="35204"/>
    <cellStyle name="标题 1 2 2 3" xfId="35205"/>
    <cellStyle name="标题 1 2 2 3 2 2" xfId="35206"/>
    <cellStyle name="标题 1 2 2 3 3" xfId="35207"/>
    <cellStyle name="标题 1 2 2 3 3 2" xfId="35208"/>
    <cellStyle name="标题 1 2 2 3 4" xfId="35209"/>
    <cellStyle name="标题 1 2 2 3 4 2" xfId="35210"/>
    <cellStyle name="标题 1 2 2 3 5" xfId="35211"/>
    <cellStyle name="标题 1 2 2 4 2" xfId="35212"/>
    <cellStyle name="标题 1 2 2 5 2" xfId="35213"/>
    <cellStyle name="标题 1 2 2 6" xfId="35214"/>
    <cellStyle name="标题 1 2 2 6 2" xfId="35215"/>
    <cellStyle name="标题 1 2 2 7" xfId="35216"/>
    <cellStyle name="标题 1 2 2_3.3-精装超高层土建 (铝模)" xfId="35217"/>
    <cellStyle name="标题 1 2 3" xfId="35218"/>
    <cellStyle name="标题 1 2 3 2" xfId="35219"/>
    <cellStyle name="标题 1 2 3 3" xfId="35220"/>
    <cellStyle name="标题 1 2 3 4 2" xfId="35221"/>
    <cellStyle name="标题 1 2 4" xfId="35222"/>
    <cellStyle name="标题 1 2 4 2" xfId="35223"/>
    <cellStyle name="标题 1 2 4 3" xfId="35224"/>
    <cellStyle name="标题 1 2 5 2" xfId="35225"/>
    <cellStyle name="标题 1 2 5 3" xfId="35226"/>
    <cellStyle name="标题 1 2 6 3" xfId="35227"/>
    <cellStyle name="标题 1 2 6 4" xfId="35228"/>
    <cellStyle name="标题 1 2 6 4 2" xfId="35229"/>
    <cellStyle name="标题 1 2 6 5" xfId="35230"/>
    <cellStyle name="标题 1 2 7" xfId="35231"/>
    <cellStyle name="标题 1 2 7 2" xfId="35232"/>
    <cellStyle name="标题 1 2 8" xfId="35233"/>
    <cellStyle name="汇总 3 2 2 5 11" xfId="35234"/>
    <cellStyle name="标题 1 2 8 2" xfId="35235"/>
    <cellStyle name="标题 1 2 9" xfId="35236"/>
    <cellStyle name="标题 1 2 9 2" xfId="35237"/>
    <cellStyle name="标题 1 3 10" xfId="35238"/>
    <cellStyle name="标题 1 3 2 3 2 2" xfId="35239"/>
    <cellStyle name="标题 1 3 2 3 3 2" xfId="35240"/>
    <cellStyle name="标题 1 3 2 3 4 2" xfId="35241"/>
    <cellStyle name="标题 1 3 2 5" xfId="35242"/>
    <cellStyle name="注释 2 2 7 18 3" xfId="35243"/>
    <cellStyle name="标题 1 3 2 6 2" xfId="35244"/>
    <cellStyle name="注释 2 5 5 20" xfId="35245"/>
    <cellStyle name="注释 2 5 5 15" xfId="35246"/>
    <cellStyle name="标题 1 3 3 4 2" xfId="35247"/>
    <cellStyle name="标题 1 3 5 4 2" xfId="35248"/>
    <cellStyle name="标题 1 3 6 3 2" xfId="35249"/>
    <cellStyle name="标题 1 3 7" xfId="35250"/>
    <cellStyle name="标题 1 3 7 2" xfId="35251"/>
    <cellStyle name="标题 1 3 8" xfId="35252"/>
    <cellStyle name="标题 1 3 8 2" xfId="35253"/>
    <cellStyle name="标题 1 3 9" xfId="35254"/>
    <cellStyle name="标题 1 3 9 2" xfId="35255"/>
    <cellStyle name="标题 1 4 2" xfId="35256"/>
    <cellStyle name="标题 1 4 2 2" xfId="35257"/>
    <cellStyle name="标题 1 4 3" xfId="35258"/>
    <cellStyle name="常规 2 4 5 2 2" xfId="35259"/>
    <cellStyle name="标题 1 4 3 2" xfId="35260"/>
    <cellStyle name="标题 1 4 4" xfId="35261"/>
    <cellStyle name="标题 2 2" xfId="35262"/>
    <cellStyle name="标题 2 2 10" xfId="35263"/>
    <cellStyle name="标题 2 2 2" xfId="35264"/>
    <cellStyle name="标题 2 2 2 2 2" xfId="35265"/>
    <cellStyle name="常规 16 5 3" xfId="35266"/>
    <cellStyle name="标题 2 2 2 2 2 2" xfId="35267"/>
    <cellStyle name="标题 2 2 2 2 3" xfId="35268"/>
    <cellStyle name="常规 16 6 3" xfId="35269"/>
    <cellStyle name="标题 2 2 2 2 3 2" xfId="35270"/>
    <cellStyle name="标题 2 2 2 2 4" xfId="35271"/>
    <cellStyle name="标题 2 2 2 2 4 2" xfId="35272"/>
    <cellStyle name="标题 2 2 2 2 5" xfId="35273"/>
    <cellStyle name="标题 2 2 2 3" xfId="35274"/>
    <cellStyle name="标题 2 2 2 3 2" xfId="35275"/>
    <cellStyle name="标题 2 2 2 3 2 2" xfId="35276"/>
    <cellStyle name="标题 2 2 2 3 3" xfId="35277"/>
    <cellStyle name="标题 2 2 2 3 3 2" xfId="35278"/>
    <cellStyle name="标题 2 2 2 3 4" xfId="35279"/>
    <cellStyle name="标题 2 2 2 3 4 2" xfId="35280"/>
    <cellStyle name="标题 2 2 2 3 5" xfId="35281"/>
    <cellStyle name="标题 2 2 2 4" xfId="35282"/>
    <cellStyle name="常规 3 2 4 2 2 2 6 2 2" xfId="35283"/>
    <cellStyle name="标题 2 2 2 4 2" xfId="35284"/>
    <cellStyle name="标题 2 2 2 5" xfId="35285"/>
    <cellStyle name="标题 2 2 2 5 2" xfId="35286"/>
    <cellStyle name="标题 2 2 2 6 2" xfId="35287"/>
    <cellStyle name="标题 2 2 3 3" xfId="35288"/>
    <cellStyle name="标题 2 2 3 3 2" xfId="35289"/>
    <cellStyle name="标题 2 2 3 4" xfId="35290"/>
    <cellStyle name="常规 3 2 4 2 2 2 6 3 2" xfId="35291"/>
    <cellStyle name="标题 2 2 3 4 2" xfId="35292"/>
    <cellStyle name="标题 2 2 3 5" xfId="35293"/>
    <cellStyle name="标题 2 2 4 2" xfId="35294"/>
    <cellStyle name="标题 2 2 4 3" xfId="35295"/>
    <cellStyle name="标题 2 2 4 3 2" xfId="35296"/>
    <cellStyle name="标题 2 2 4 4" xfId="35297"/>
    <cellStyle name="常规 3 2 4 2 2 2 6 4 2" xfId="35298"/>
    <cellStyle name="标题 2 2 4 5" xfId="35299"/>
    <cellStyle name="标题 2 2 5 2" xfId="35300"/>
    <cellStyle name="标题 2 2 5 2 2" xfId="35301"/>
    <cellStyle name="标题 2 2 5 3" xfId="35302"/>
    <cellStyle name="标题 2 2 5 3 2" xfId="35303"/>
    <cellStyle name="标题 2 2 5 4" xfId="35304"/>
    <cellStyle name="标题 2 2 5 4 2" xfId="35305"/>
    <cellStyle name="标题 2 2_3.3-精装超高层土建 (铝模)" xfId="35306"/>
    <cellStyle name="标题 2 3" xfId="35307"/>
    <cellStyle name="标题 2 3 10" xfId="35308"/>
    <cellStyle name="标题 2 3 2" xfId="35309"/>
    <cellStyle name="标题 2 3 2 2" xfId="35310"/>
    <cellStyle name="标题 2 3 2 3" xfId="35311"/>
    <cellStyle name="标题 2 3 2 3 2" xfId="35312"/>
    <cellStyle name="标题 2 3 2 3 3" xfId="35313"/>
    <cellStyle name="标题 2 3 2 3 4" xfId="35314"/>
    <cellStyle name="标题 2 3 2 3 5" xfId="35315"/>
    <cellStyle name="标题 2 3 2 4" xfId="35316"/>
    <cellStyle name="标题 2 3 2 4 2" xfId="35317"/>
    <cellStyle name="标题 2 3 2 5" xfId="35318"/>
    <cellStyle name="标题 2 3 2 5 2" xfId="35319"/>
    <cellStyle name="标题 2 3 2 6" xfId="35320"/>
    <cellStyle name="标题 2 3 2 6 2" xfId="35321"/>
    <cellStyle name="标题 2 3 2 7" xfId="35322"/>
    <cellStyle name="标题 2 3 2_3.3-精装超高层土建 (铝模)" xfId="35323"/>
    <cellStyle name="标题 2 3 3 2" xfId="35324"/>
    <cellStyle name="标题 2 3 3 3" xfId="35325"/>
    <cellStyle name="标题 2 3 3 3 2" xfId="35326"/>
    <cellStyle name="标题 2 3 3 4" xfId="35327"/>
    <cellStyle name="标题 2 3 3 4 2" xfId="35328"/>
    <cellStyle name="标题 2 3 3 5" xfId="35329"/>
    <cellStyle name="标题 2 3 4 2" xfId="35330"/>
    <cellStyle name="标题 2 3 4 2 2" xfId="35331"/>
    <cellStyle name="标题 2 3 4 3" xfId="35332"/>
    <cellStyle name="标题 2 3 4 4" xfId="35333"/>
    <cellStyle name="标题 2 3 5 2" xfId="35334"/>
    <cellStyle name="标题 2 3 5 2 2" xfId="35335"/>
    <cellStyle name="标题 2 3 5 3" xfId="35336"/>
    <cellStyle name="标题 2 3 5 4" xfId="35337"/>
    <cellStyle name="标题 2 3 6" xfId="35338"/>
    <cellStyle name="标题 2 3 6 2" xfId="35339"/>
    <cellStyle name="标题 2 3 6 2 2" xfId="35340"/>
    <cellStyle name="标题 2 3 6 3" xfId="35341"/>
    <cellStyle name="标题 2 3 6 4" xfId="35342"/>
    <cellStyle name="计算 2 4 3 2 4 4" xfId="35343"/>
    <cellStyle name="常规 36 4 2" xfId="35344"/>
    <cellStyle name="标题 2 3 7" xfId="35345"/>
    <cellStyle name="标题 2 3 7 2" xfId="35346"/>
    <cellStyle name="标题 2 3 8 2" xfId="35347"/>
    <cellStyle name="输出 3 4 5 20" xfId="35348"/>
    <cellStyle name="输出 3 4 5 15" xfId="35349"/>
    <cellStyle name="标题 2 3 9 2" xfId="35350"/>
    <cellStyle name="标题 2 4" xfId="35351"/>
    <cellStyle name="标题 2 4 2" xfId="35352"/>
    <cellStyle name="标题 2 4 2 2" xfId="35353"/>
    <cellStyle name="注释 2 5 5 10 3" xfId="35354"/>
    <cellStyle name="标题 2 4 3 2" xfId="35355"/>
    <cellStyle name="注释 2 5 5 11 3" xfId="35356"/>
    <cellStyle name="标题 2 4 4 2" xfId="35357"/>
    <cellStyle name="标题 2 5" xfId="35358"/>
    <cellStyle name="标题 3 2" xfId="35359"/>
    <cellStyle name="标题 3 2 2" xfId="35360"/>
    <cellStyle name="千位分隔[0] 2 2 7 7 2 3" xfId="35361"/>
    <cellStyle name="标题 3 2 3 2" xfId="35362"/>
    <cellStyle name="标题 3 2 4 2" xfId="35363"/>
    <cellStyle name="标题 3 2 4 5" xfId="35364"/>
    <cellStyle name="标题 3 2 5 2" xfId="35365"/>
    <cellStyle name="标题 3 2 5 3" xfId="35366"/>
    <cellStyle name="标题 3 2 5 4" xfId="35367"/>
    <cellStyle name="标题 3 2 6" xfId="35368"/>
    <cellStyle name="标题 3 2 6 2" xfId="35369"/>
    <cellStyle name="标题 3 2 6 3" xfId="35370"/>
    <cellStyle name="标题 3 2 6 4" xfId="35371"/>
    <cellStyle name="标题 3 2 7" xfId="35372"/>
    <cellStyle name="标题 3 2 7 2" xfId="35373"/>
    <cellStyle name="标题 3 2 8" xfId="35374"/>
    <cellStyle name="标题 3 2 8 2" xfId="35375"/>
    <cellStyle name="标题 3 2 9" xfId="35376"/>
    <cellStyle name="标题 3 2 9 2" xfId="35377"/>
    <cellStyle name="标题 3 3" xfId="35378"/>
    <cellStyle name="计算 2 2 7 4" xfId="35379"/>
    <cellStyle name="标题 3 3 2" xfId="35380"/>
    <cellStyle name="标题 3 3 2_3.3-精装超高层土建 (铝模)" xfId="35381"/>
    <cellStyle name="计算 2 2 7 6 2" xfId="35382"/>
    <cellStyle name="标题 3 3 4 2" xfId="35383"/>
    <cellStyle name="标题 3 3 4 5" xfId="35384"/>
    <cellStyle name="标题 3 3 5 5" xfId="35385"/>
    <cellStyle name="输入 2 10 3 3" xfId="35386"/>
    <cellStyle name="计算 2 2 7 8 2" xfId="35387"/>
    <cellStyle name="标题 3 3 6 2" xfId="35388"/>
    <cellStyle name="标题 3 3 6 5" xfId="35389"/>
    <cellStyle name="计算 2 2 7 9" xfId="35390"/>
    <cellStyle name="标题 3 3 7" xfId="35391"/>
    <cellStyle name="输入 2 10 4 3" xfId="35392"/>
    <cellStyle name="计算 2 2 7 9 2" xfId="35393"/>
    <cellStyle name="标题 3 3 7 2" xfId="35394"/>
    <cellStyle name="标题 3 3 8" xfId="35395"/>
    <cellStyle name="输入 2 10 5 3" xfId="35396"/>
    <cellStyle name="标题 3 3 8 2" xfId="35397"/>
    <cellStyle name="标题 3 3 9" xfId="35398"/>
    <cellStyle name="输入 2 10 6 3" xfId="35399"/>
    <cellStyle name="标题 3 3 9 2" xfId="35400"/>
    <cellStyle name="常规 17 2 5" xfId="35401"/>
    <cellStyle name="标题 3 3_3.3-精装超高层土建 (铝模)" xfId="35402"/>
    <cellStyle name="标题 3 4" xfId="35403"/>
    <cellStyle name="标题 3 4 2" xfId="35404"/>
    <cellStyle name="好_3.3-精装超高层土建 (铝模) 2" xfId="35405"/>
    <cellStyle name="标题 3 4 3" xfId="35406"/>
    <cellStyle name="好_3.3-精装超高层土建 (铝模) 2 2" xfId="35407"/>
    <cellStyle name="标题 3 4 3 2" xfId="35408"/>
    <cellStyle name="好_3.3-精装超高层土建 (铝模) 3 2" xfId="35409"/>
    <cellStyle name="标题 3 4 4 2" xfId="35410"/>
    <cellStyle name="标题 3 5" xfId="35411"/>
    <cellStyle name="标题 4 2" xfId="35412"/>
    <cellStyle name="标题 4 2 2" xfId="35413"/>
    <cellStyle name="标题 4 2 2 2 3 2" xfId="35414"/>
    <cellStyle name="标题 4 2 2 2 4 2" xfId="35415"/>
    <cellStyle name="标题 4 2 2 2 5" xfId="35416"/>
    <cellStyle name="标题 4 2 2 3 2 2" xfId="35417"/>
    <cellStyle name="标题 4 2 2 3 3 2" xfId="35418"/>
    <cellStyle name="常规 24 2 2 2 3" xfId="35419"/>
    <cellStyle name="标题 4 2 2 3 4" xfId="35420"/>
    <cellStyle name="标题 4 2 2 3 4 2" xfId="35421"/>
    <cellStyle name="常规 24 2 2 3 3" xfId="35422"/>
    <cellStyle name="标题 4 2 2 3 5" xfId="35423"/>
    <cellStyle name="标题 4 2 2_3.3-精装超高层土建 (铝模)" xfId="35424"/>
    <cellStyle name="标题 4 2 3" xfId="35425"/>
    <cellStyle name="样式 35" xfId="35426"/>
    <cellStyle name="标题 4 2 3 2" xfId="35427"/>
    <cellStyle name="标题 4 2 3 3 2" xfId="35428"/>
    <cellStyle name="差 2_3.3-精装超高层土建 (铝模)" xfId="35429"/>
    <cellStyle name="常规 3 3 2 6" xfId="35430"/>
    <cellStyle name="标题 4 2 3 4 2" xfId="35431"/>
    <cellStyle name="计算 2 2 3 2 3 2 6" xfId="35432"/>
    <cellStyle name="标题 4 2 5 2" xfId="35433"/>
    <cellStyle name="标题 4 2 8" xfId="35434"/>
    <cellStyle name="标题 4 2_3.3-精装超高层土建 (铝模)" xfId="35435"/>
    <cellStyle name="标题 4 3" xfId="35436"/>
    <cellStyle name="标题 4 3 2" xfId="35437"/>
    <cellStyle name="汇总 2 4 5 11 3" xfId="35438"/>
    <cellStyle name="标题 4 3 2 2" xfId="35439"/>
    <cellStyle name="标题 4 3 2 2 2" xfId="35440"/>
    <cellStyle name="输出 3 11" xfId="35441"/>
    <cellStyle name="标题 4 3 2 2 2 2" xfId="35442"/>
    <cellStyle name="标题 4 3 2 2 3" xfId="35443"/>
    <cellStyle name="标题 4 3 2 2 3 2" xfId="35444"/>
    <cellStyle name="标题 4 3 2 2 4" xfId="35445"/>
    <cellStyle name="标题 4 3 2 2 5" xfId="35446"/>
    <cellStyle name="标题 4 3 2 3 2" xfId="35447"/>
    <cellStyle name="标题 4 3 2 3 2 2" xfId="35448"/>
    <cellStyle name="标题 4 3 2 3 3" xfId="35449"/>
    <cellStyle name="标题 4 3 2 3 3 2" xfId="35450"/>
    <cellStyle name="标题 4 3 2 3 4" xfId="35451"/>
    <cellStyle name="标题 4 3 2 3 5" xfId="35452"/>
    <cellStyle name="标题 4 3 2 4" xfId="35453"/>
    <cellStyle name="常规 4 2 2 6" xfId="35454"/>
    <cellStyle name="标题 4 3 2 4 2" xfId="35455"/>
    <cellStyle name="标题 4 3 3" xfId="35456"/>
    <cellStyle name="汇总 2 4 5 12 3" xfId="35457"/>
    <cellStyle name="好_汉阳人信汇F地块和武胜人信汇北区人防防化设备清单 20140807 6" xfId="35458"/>
    <cellStyle name="标题 4 3 3 2" xfId="35459"/>
    <cellStyle name="好_汉阳人信汇F地块和武胜人信汇北区人防防化设备清单 20140807 6 2" xfId="35460"/>
    <cellStyle name="标题 4 3 3 2 2" xfId="35461"/>
    <cellStyle name="好_汉阳人信汇F地块和武胜人信汇北区人防防化设备清单 20140807 7" xfId="35462"/>
    <cellStyle name="标题 4 3 3 3" xfId="35463"/>
    <cellStyle name="好_汉阳人信汇F地块和武胜人信汇北区人防防化设备清单 20140807 7 2" xfId="35464"/>
    <cellStyle name="标题 4 3 3 3 2" xfId="35465"/>
    <cellStyle name="好_汉阳人信汇F地块和武胜人信汇北区人防防化设备清单 20140807 8" xfId="35466"/>
    <cellStyle name="标题 4 3 3 4" xfId="35467"/>
    <cellStyle name="好_汉阳人信汇F地块和武胜人信汇北区人防防化设备清单 20140807 8 2" xfId="35468"/>
    <cellStyle name="标题 4 3 3 4 2" xfId="35469"/>
    <cellStyle name="汇总 2 4 5 14 3" xfId="35470"/>
    <cellStyle name="标题 4 3 5 2" xfId="35471"/>
    <cellStyle name="标题 4 3 5 2 2" xfId="35472"/>
    <cellStyle name="输出 2 10 13" xfId="35473"/>
    <cellStyle name="标题 4 3 5 3 2" xfId="35474"/>
    <cellStyle name="标题 4 3 5 4 2" xfId="35475"/>
    <cellStyle name="标题 4 3 6 4 2" xfId="35476"/>
    <cellStyle name="标题 4 3 8" xfId="35477"/>
    <cellStyle name="汇总 2 4 5 18 3" xfId="35478"/>
    <cellStyle name="标题 4 3 9 2" xfId="35479"/>
    <cellStyle name="标题 4 3_3.3-精装超高层土建 (铝模)" xfId="35480"/>
    <cellStyle name="标题 4 4" xfId="35481"/>
    <cellStyle name="标题 4 4 2" xfId="35482"/>
    <cellStyle name="标题 4 4 2 2" xfId="35483"/>
    <cellStyle name="标题 4 4 3" xfId="35484"/>
    <cellStyle name="标题 4 4 3 2" xfId="35485"/>
    <cellStyle name="标题 5" xfId="35486"/>
    <cellStyle name="标题 5 2" xfId="35487"/>
    <cellStyle name="标题 5 2 2" xfId="35488"/>
    <cellStyle name="标题 5 2 2 2" xfId="35489"/>
    <cellStyle name="标题 5 2 2 2 2" xfId="35490"/>
    <cellStyle name="标题 5 2 2 3" xfId="35491"/>
    <cellStyle name="标题 5 2 2 3 2" xfId="35492"/>
    <cellStyle name="标题 5 2 2 4" xfId="35493"/>
    <cellStyle name="标题 5 2 2 4 2" xfId="35494"/>
    <cellStyle name="标题 5 2 3" xfId="35495"/>
    <cellStyle name="标题 5 2 3 2" xfId="35496"/>
    <cellStyle name="注释 3 2 3 5 24" xfId="35497"/>
    <cellStyle name="注释 3 2 3 5 19" xfId="35498"/>
    <cellStyle name="输入 2 5 5 6 3" xfId="35499"/>
    <cellStyle name="标题 5 2 3 2 2" xfId="35500"/>
    <cellStyle name="标题 5 2 3 3" xfId="35501"/>
    <cellStyle name="输入 2 5 5 7 3" xfId="35502"/>
    <cellStyle name="标题 5 2 3 3 2" xfId="35503"/>
    <cellStyle name="标题 5 2 3 4" xfId="35504"/>
    <cellStyle name="输入 2 5 5 8 3" xfId="35505"/>
    <cellStyle name="标题 5 2 3 4 2" xfId="35506"/>
    <cellStyle name="标题 5 2 3 5" xfId="35507"/>
    <cellStyle name="差 2 8 2" xfId="35508"/>
    <cellStyle name="标题 5 2 4 2" xfId="35509"/>
    <cellStyle name="标题 5 2 5 2" xfId="35510"/>
    <cellStyle name="标题 5 2 6" xfId="35511"/>
    <cellStyle name="标题 5 2 6 2" xfId="35512"/>
    <cellStyle name="标题 5 2_3.3-精装超高层土建 (铝模)" xfId="35513"/>
    <cellStyle name="标题 5 3" xfId="35514"/>
    <cellStyle name="标题 5 3 2" xfId="35515"/>
    <cellStyle name="标题 5 3 3" xfId="35516"/>
    <cellStyle name="标题 5 4" xfId="35517"/>
    <cellStyle name="标题 5 4 2" xfId="35518"/>
    <cellStyle name="标题 5 4 3" xfId="35519"/>
    <cellStyle name="标题 5 7" xfId="35520"/>
    <cellStyle name="标题 5 8" xfId="35521"/>
    <cellStyle name="标题 5 9" xfId="35522"/>
    <cellStyle name="标题 5_3.3-精装超高层土建 (铝模)" xfId="35523"/>
    <cellStyle name="标题 6" xfId="35524"/>
    <cellStyle name="标题 6 2" xfId="35525"/>
    <cellStyle name="常规 2 2 8 5" xfId="35526"/>
    <cellStyle name="标题 6 2 2" xfId="35527"/>
    <cellStyle name="标题 6 2 2 2" xfId="35528"/>
    <cellStyle name="标题 6 2 2 2 2" xfId="35529"/>
    <cellStyle name="标题 6 2 2 3" xfId="35530"/>
    <cellStyle name="标题 6 2 2 3 2" xfId="35531"/>
    <cellStyle name="常规 2 2 8 6" xfId="35532"/>
    <cellStyle name="标题 6 2 3" xfId="35533"/>
    <cellStyle name="标题 6 2 3 2" xfId="35534"/>
    <cellStyle name="输入 3 5 5 6 3" xfId="35535"/>
    <cellStyle name="检查单元格 2 3 4" xfId="35536"/>
    <cellStyle name="标题 6 2 3 2 2" xfId="35537"/>
    <cellStyle name="标题 6 2 3 3" xfId="35538"/>
    <cellStyle name="输入 3 5 5 7 3" xfId="35539"/>
    <cellStyle name="检查单元格 2 4 4" xfId="35540"/>
    <cellStyle name="标题 6 2 3 3 2" xfId="35541"/>
    <cellStyle name="输入 3 5 5 8 3" xfId="35542"/>
    <cellStyle name="检查单元格 2 5 4" xfId="35543"/>
    <cellStyle name="常规 9 2 2 3" xfId="35544"/>
    <cellStyle name="标题 6 2 3 4 2" xfId="35545"/>
    <cellStyle name="标题 6 2 4" xfId="35546"/>
    <cellStyle name="标题 6 2 4 2" xfId="35547"/>
    <cellStyle name="标题 6 2 5 2" xfId="35548"/>
    <cellStyle name="输入 2 2 2 5 10 3" xfId="35549"/>
    <cellStyle name="标题 6 2 6 2" xfId="35550"/>
    <cellStyle name="差_B包一标段-南通宏华清单（最终版） 3 2 2" xfId="35551"/>
    <cellStyle name="标题 6 2_3.3-精装超高层土建 (铝模)" xfId="35552"/>
    <cellStyle name="标题 6 3" xfId="35553"/>
    <cellStyle name="常规 2 2 9 5" xfId="35554"/>
    <cellStyle name="标题 6 3 2" xfId="35555"/>
    <cellStyle name="标题 6 3 2 2" xfId="35556"/>
    <cellStyle name="常规 2 2 9 6" xfId="35557"/>
    <cellStyle name="标题 6 3 3" xfId="35558"/>
    <cellStyle name="标题 6 3 3 2" xfId="35559"/>
    <cellStyle name="标题 6 3 4" xfId="35560"/>
    <cellStyle name="标题 6 3 4 2" xfId="35561"/>
    <cellStyle name="标题 6 4" xfId="35562"/>
    <cellStyle name="标题 6 4 2" xfId="35563"/>
    <cellStyle name="标题 6 4 2 2" xfId="35564"/>
    <cellStyle name="标题 6 4 3" xfId="35565"/>
    <cellStyle name="标题 6 4 4" xfId="35566"/>
    <cellStyle name="注释 2 2 7 6" xfId="35567"/>
    <cellStyle name="标题 6 4 4 2" xfId="35568"/>
    <cellStyle name="输出 3 6 5 10" xfId="35569"/>
    <cellStyle name="标题 6 7" xfId="35570"/>
    <cellStyle name="输出 3 6 5 11" xfId="35571"/>
    <cellStyle name="标题 6 8" xfId="35572"/>
    <cellStyle name="输出 3 6 5 12" xfId="35573"/>
    <cellStyle name="标题 6 9" xfId="35574"/>
    <cellStyle name="标题 7" xfId="35575"/>
    <cellStyle name="标题 7 2" xfId="35576"/>
    <cellStyle name="标题 7 2 2" xfId="35577"/>
    <cellStyle name="输出 3 2 3 2 2" xfId="35578"/>
    <cellStyle name="标题 7 3" xfId="35579"/>
    <cellStyle name="标题 7 3 2" xfId="35580"/>
    <cellStyle name="标题 7 4" xfId="35581"/>
    <cellStyle name="标题 7 4 2" xfId="35582"/>
    <cellStyle name="标题 8" xfId="35583"/>
    <cellStyle name="常规 16 2 2" xfId="35584"/>
    <cellStyle name="常规 21 2 2" xfId="35585"/>
    <cellStyle name="标题 8 2" xfId="35586"/>
    <cellStyle name="常规 16 2 2 2" xfId="35587"/>
    <cellStyle name="标题 8 2 2" xfId="35588"/>
    <cellStyle name="常规 16 2 2 2 2" xfId="35589"/>
    <cellStyle name="输出 3 2 3 3 2" xfId="35590"/>
    <cellStyle name="标题 8 3" xfId="35591"/>
    <cellStyle name="常规 16 2 2 3" xfId="35592"/>
    <cellStyle name="标题 8 3 2" xfId="35593"/>
    <cellStyle name="常规 16 2 2 3 2" xfId="35594"/>
    <cellStyle name="标题 8 4" xfId="35595"/>
    <cellStyle name="常规 16 2 2 4" xfId="35596"/>
    <cellStyle name="标题 8 4 2" xfId="35597"/>
    <cellStyle name="常规 16 2 2 4 2" xfId="35598"/>
    <cellStyle name="汇总 6 4 2 4 2" xfId="35599"/>
    <cellStyle name="表体数字右双线 6 2" xfId="35600"/>
    <cellStyle name="汇总 6 4 2 4 3" xfId="35601"/>
    <cellStyle name="表体数字右双线 6 3" xfId="35602"/>
    <cellStyle name="差 2 10" xfId="35603"/>
    <cellStyle name="汇总 3 3 5 12" xfId="35604"/>
    <cellStyle name="差 2 2 2" xfId="35605"/>
    <cellStyle name="汇总 3 3 5 12 2" xfId="35606"/>
    <cellStyle name="差 2 2 2 2" xfId="35607"/>
    <cellStyle name="差 2 2 2 2 2" xfId="35608"/>
    <cellStyle name="汇总 3 3 5 12 3" xfId="35609"/>
    <cellStyle name="差 2 2 2 3" xfId="35610"/>
    <cellStyle name="差 2 2 2 3 2" xfId="35611"/>
    <cellStyle name="强调文字颜色 3 3 3 2" xfId="35612"/>
    <cellStyle name="差 2 2 2 4" xfId="35613"/>
    <cellStyle name="强调文字颜色 3 3 3 2 2" xfId="35614"/>
    <cellStyle name="差 2 2 2 4 2" xfId="35615"/>
    <cellStyle name="强调文字颜色 3 3 3 3" xfId="35616"/>
    <cellStyle name="差 2 2 2 5" xfId="35617"/>
    <cellStyle name="汇总 3 3 5 13 2" xfId="35618"/>
    <cellStyle name="差 2 2 3 2" xfId="35619"/>
    <cellStyle name="汇总 3 3 5 13 3" xfId="35620"/>
    <cellStyle name="差 2 2 3 3" xfId="35621"/>
    <cellStyle name="强调文字颜色 3 3 4 2" xfId="35622"/>
    <cellStyle name="差 2 2 3 4" xfId="35623"/>
    <cellStyle name="强调文字颜色 3 3 4 2 2" xfId="35624"/>
    <cellStyle name="差 2 2 3 4 2" xfId="35625"/>
    <cellStyle name="强调文字颜色 3 3 4 3" xfId="35626"/>
    <cellStyle name="差 2 2 3 5" xfId="35627"/>
    <cellStyle name="汇总 3 3 5 14 2" xfId="35628"/>
    <cellStyle name="差 2 2 4 2" xfId="35629"/>
    <cellStyle name="汇总 3 3 5 20 2" xfId="35630"/>
    <cellStyle name="汇总 3 3 5 15 2" xfId="35631"/>
    <cellStyle name="差 2 2 5 2" xfId="35632"/>
    <cellStyle name="链接单元格 3 4 2" xfId="35633"/>
    <cellStyle name="汇总 3 3 5 21" xfId="35634"/>
    <cellStyle name="汇总 3 3 5 16" xfId="35635"/>
    <cellStyle name="差 2 2 6" xfId="35636"/>
    <cellStyle name="汇总 3 3 5 21 2" xfId="35637"/>
    <cellStyle name="汇总 3 3 5 16 2" xfId="35638"/>
    <cellStyle name="差 2 2 6 2" xfId="35639"/>
    <cellStyle name="差 2 2_3.3-精装超高层土建 (铝模)" xfId="35640"/>
    <cellStyle name="差 2 3 2" xfId="35641"/>
    <cellStyle name="差 2 3 2 2" xfId="35642"/>
    <cellStyle name="差 2 3 3 2" xfId="35643"/>
    <cellStyle name="差 2 3 4 2" xfId="35644"/>
    <cellStyle name="差 2 4" xfId="35645"/>
    <cellStyle name="差 2 4 2" xfId="35646"/>
    <cellStyle name="差 2 4 2 2" xfId="35647"/>
    <cellStyle name="差 2 4 3 2" xfId="35648"/>
    <cellStyle name="差 2 5 2" xfId="35649"/>
    <cellStyle name="差 2 5 2 2" xfId="35650"/>
    <cellStyle name="差 2 5 3 2" xfId="35651"/>
    <cellStyle name="差 2 6 2" xfId="35652"/>
    <cellStyle name="差 2 6 3 2" xfId="35653"/>
    <cellStyle name="差 2 9 2" xfId="35654"/>
    <cellStyle name="差 3 2 2" xfId="35655"/>
    <cellStyle name="差 3 2 2 2" xfId="35656"/>
    <cellStyle name="差 3 2 2 3" xfId="35657"/>
    <cellStyle name="强调文字颜色 4 3 3 2" xfId="35658"/>
    <cellStyle name="差 3 2 2 4" xfId="35659"/>
    <cellStyle name="差 3 2_3.3-精装超高层土建 (铝模)" xfId="35660"/>
    <cellStyle name="差 3 3 2" xfId="35661"/>
    <cellStyle name="差 3 3 2 2" xfId="35662"/>
    <cellStyle name="差 3 4" xfId="35663"/>
    <cellStyle name="差 3 4 2" xfId="35664"/>
    <cellStyle name="差 3 4 2 2" xfId="35665"/>
    <cellStyle name="差 3 5" xfId="35666"/>
    <cellStyle name="差 3 5 2" xfId="35667"/>
    <cellStyle name="差 3 5 5" xfId="35668"/>
    <cellStyle name="差 3 6 3 2" xfId="35669"/>
    <cellStyle name="差 3 6 4 2" xfId="35670"/>
    <cellStyle name="差 3 6 5" xfId="35671"/>
    <cellStyle name="差 4 3 2" xfId="35672"/>
    <cellStyle name="差 4 4" xfId="35673"/>
    <cellStyle name="差 4 4 2" xfId="35674"/>
    <cellStyle name="差 4 5" xfId="35675"/>
    <cellStyle name="注释 3 5 5 10" xfId="35676"/>
    <cellStyle name="差 5 3 2" xfId="35677"/>
    <cellStyle name="差 5 4" xfId="35678"/>
    <cellStyle name="差 5 5" xfId="35679"/>
    <cellStyle name="差_(门部分)投标报价清单-0617 3" xfId="35680"/>
    <cellStyle name="常规 10 2 3 3 2 2 5 2" xfId="35681"/>
    <cellStyle name="差_3.3-精装超高层土建 (铝模) 2 2" xfId="35682"/>
    <cellStyle name="常规 10 2 3 3 2 2 6 2" xfId="35683"/>
    <cellStyle name="差_3.3-精装超高层土建 (铝模) 3 2" xfId="35684"/>
    <cellStyle name="常规 16 2 5" xfId="35685"/>
    <cellStyle name="差_3.3-精装超高层土建 (铝模) 4 2" xfId="35686"/>
    <cellStyle name="输入 2 2 2 5 3 3" xfId="35687"/>
    <cellStyle name="常规 10 2 3 3 2 2 8" xfId="35688"/>
    <cellStyle name="差_3.3-精装超高层土建 (铝模) 5" xfId="35689"/>
    <cellStyle name="千位分隔[0] 2 2 7 7 2" xfId="35690"/>
    <cellStyle name="差_A栋报价80％、三鑫 3" xfId="35691"/>
    <cellStyle name="差_B3工程量清单 2" xfId="35692"/>
    <cellStyle name="常规 2 4 9 2" xfId="35693"/>
    <cellStyle name="强调文字颜色 4 3 2 7 2" xfId="35694"/>
    <cellStyle name="差_B包一标段-南通宏华清单（最终版） 10" xfId="35695"/>
    <cellStyle name="差_B包一标段-南通宏华清单（最终版） 2 2 2 2" xfId="35696"/>
    <cellStyle name="输出 2 6 2 5 3" xfId="35697"/>
    <cellStyle name="计算 2 5 4 2 3 2 2 3" xfId="35698"/>
    <cellStyle name="差_B包一标段-南通宏华清单（最终版） 2 2 3 2" xfId="35699"/>
    <cellStyle name="计算 2 5 4 2 3 2 3 3" xfId="35700"/>
    <cellStyle name="差_B包一标段-南通宏华清单（最终版） 2 2 4 2" xfId="35701"/>
    <cellStyle name="差_B包一标段-南通宏华清单（最终版） 2 2 5" xfId="35702"/>
    <cellStyle name="差_B包一标段-南通宏华清单（最终版） 2 3 2" xfId="35703"/>
    <cellStyle name="差_B包一标段-南通宏华清单（最终版） 2 3 2 2" xfId="35704"/>
    <cellStyle name="差_B包一标段-南通宏华清单（最终版） 2 3 3 2" xfId="35705"/>
    <cellStyle name="差_B包一标段-南通宏华清单（最终版） 2 3 4 2" xfId="35706"/>
    <cellStyle name="差_B包一标段-南通宏华清单（最终版） 2 3 5" xfId="35707"/>
    <cellStyle name="差_B包一标段-南通宏华清单（最终版） 2 4" xfId="35708"/>
    <cellStyle name="差_B包一标段-南通宏华清单（最终版） 2 4 2" xfId="35709"/>
    <cellStyle name="差_B包一标段-南通宏华清单（最终版） 2 5" xfId="35710"/>
    <cellStyle name="货币 4 2 4 4 2" xfId="35711"/>
    <cellStyle name="差_B包一标段-南通宏华清单（最终版） 2 6 2" xfId="35712"/>
    <cellStyle name="常规 28 8 3 3" xfId="35713"/>
    <cellStyle name="差_B包一标段-南通宏华清单（最终版） 2_3.3-精装超高层土建 (铝模)" xfId="35714"/>
    <cellStyle name="差_B包一标段-南通宏华清单（最终版） 2_3.3-精装超高层土建 (铝模) 2" xfId="35715"/>
    <cellStyle name="差_B包一标段-南通宏华清单（最终版） 2_3.3-精装超高层土建 (铝模) 2 2" xfId="35716"/>
    <cellStyle name="差_B包一标段-南通宏华清单（最终版） 2_3.3-精装超高层土建 (铝模) 3 2" xfId="35717"/>
    <cellStyle name="差_B包一标段-南通宏华清单（最终版） 2_3.3-精装超高层土建 (铝模) 4 2" xfId="35718"/>
    <cellStyle name="差_B包一标段-南通宏华清单（最终版） 2_3.3-精装超高层土建 (铝模) 5" xfId="35719"/>
    <cellStyle name="差_B包一标段-南通宏华清单（最终版） 3 3 2" xfId="35720"/>
    <cellStyle name="差_B包一标段-南通宏华清单（最终版） 3 4" xfId="35721"/>
    <cellStyle name="差_B包一标段-南通宏华清单（最终版） 3 4 2" xfId="35722"/>
    <cellStyle name="差_B包一标段-南通宏华清单（最终版） 3 5" xfId="35723"/>
    <cellStyle name="差_B包一标段-南通宏华清单（最终版） 4 2 2" xfId="35724"/>
    <cellStyle name="差_B包一标段-南通宏华清单（最终版） 4 3 2" xfId="35725"/>
    <cellStyle name="差_B包一标段-南通宏华清单（最终版） 4 4" xfId="35726"/>
    <cellStyle name="差_B包一标段-南通宏华清单（最终版） 4 4 2" xfId="35727"/>
    <cellStyle name="差_B包一标段-南通宏华清单（最终版） 4 5" xfId="35728"/>
    <cellStyle name="差_B包一标段-南通宏华清单（最终版） 6 3 2" xfId="35729"/>
    <cellStyle name="差_B包一标段-南通宏华清单（最终版） 6 4" xfId="35730"/>
    <cellStyle name="差_B包一标段-南通宏华清单（最终版） 6 4 2" xfId="35731"/>
    <cellStyle name="差_B包一标段-南通宏华清单（最终版） 6 5" xfId="35732"/>
    <cellStyle name="差_B包一标段-南通宏华清单（最终版） 7" xfId="35733"/>
    <cellStyle name="差_B包一标段-南通宏华清单（最终版） 8" xfId="35734"/>
    <cellStyle name="差_B包一标段-南通宏华清单（最终版）_3.3-精装超高层土建 (铝模)" xfId="35735"/>
    <cellStyle name="强调文字颜色 5 3 2 5 2" xfId="35736"/>
    <cellStyle name="常规 10 2 3 2 3 3" xfId="35737"/>
    <cellStyle name="汇总 3 3 5 19 3" xfId="35738"/>
    <cellStyle name="差_B包一标段-南通宏华清单（最终版）_3.3-精装超高层土建 (铝模) 2" xfId="35739"/>
    <cellStyle name="常规 10 2 3 2 3 4" xfId="35740"/>
    <cellStyle name="差_B包一标段-南通宏华清单（最终版）_3.3-精装超高层土建 (铝模) 3" xfId="35741"/>
    <cellStyle name="差_B包一标段-南通宏华清单（最终版）_3.3-精装超高层土建 (铝模) 4" xfId="35742"/>
    <cellStyle name="差_B包一标段-南通宏华清单（最终版）_3.3-精装超高层土建 (铝模) 5" xfId="35743"/>
    <cellStyle name="差_TCL报价单(确定版-报甲方-2013.04.16)" xfId="35744"/>
    <cellStyle name="差_TCL报价单(确定版-报甲方-2013.04.16) 2" xfId="35745"/>
    <cellStyle name="常规 64 9 3" xfId="35746"/>
    <cellStyle name="常规 59 9 3" xfId="35747"/>
    <cellStyle name="差_二期T5栋至T8栋总包水电预算对数版20101110_文冲售楼部装修招标清单" xfId="35748"/>
    <cellStyle name="常规 64 9 3 2" xfId="35749"/>
    <cellStyle name="常规 59 9 3 2" xfId="35750"/>
    <cellStyle name="差_二期T5栋至T8栋总包水电预算对数版20101110_文冲售楼部装修招标清单 2" xfId="35751"/>
    <cellStyle name="差_汉阳人信汇F地块和武胜人信汇北区人防防化设备清单 20140807 10" xfId="35752"/>
    <cellStyle name="差_汉阳人信汇F地块和武胜人信汇北区人防防化设备清单 20140807 2 2 2" xfId="35753"/>
    <cellStyle name="差_汉阳人信汇F地块和武胜人信汇北区人防防化设备清单 20140807 2 2 2 2" xfId="35754"/>
    <cellStyle name="差_汉阳人信汇F地块和武胜人信汇北区人防防化设备清单 20140807 2 2 3" xfId="35755"/>
    <cellStyle name="差_汉阳人信汇F地块和武胜人信汇北区人防防化设备清单 20140807 2 2 4 2" xfId="35756"/>
    <cellStyle name="差_汉阳人信汇F地块和武胜人信汇北区人防防化设备清单 20140807 2 3 2" xfId="35757"/>
    <cellStyle name="差_汉阳人信汇F地块和武胜人信汇北区人防防化设备清单 20140807 2 3 2 2" xfId="35758"/>
    <cellStyle name="差_汉阳人信汇F地块和武胜人信汇北区人防防化设备清单 20140807 2 3 3 2" xfId="35759"/>
    <cellStyle name="输入 2 2 7 19 2" xfId="35760"/>
    <cellStyle name="差_汉阳人信汇F地块和武胜人信汇北区人防防化设备清单 20140807 2 3 4" xfId="35761"/>
    <cellStyle name="差_汉阳人信汇F地块和武胜人信汇北区人防防化设备清单 20140807 2 3 4 2" xfId="35762"/>
    <cellStyle name="差_汉阳人信汇F地块和武胜人信汇北区人防防化设备清单 20140807 2 4" xfId="35763"/>
    <cellStyle name="差_汉阳人信汇F地块和武胜人信汇北区人防防化设备清单 20140807 2 5 2" xfId="35764"/>
    <cellStyle name="差_汉阳人信汇F地块和武胜人信汇北区人防防化设备清单 20140807 2 6" xfId="35765"/>
    <cellStyle name="差_汉阳人信汇F地块和武胜人信汇北区人防防化设备清单 20140807 2 6 2" xfId="35766"/>
    <cellStyle name="常规 3 2 4 2 2 2 2 4 2" xfId="35767"/>
    <cellStyle name="差_汉阳人信汇F地块和武胜人信汇北区人防防化设备清单 20140807 2 7" xfId="35768"/>
    <cellStyle name="差_汉阳人信汇F地块和武胜人信汇北区人防防化设备清单 20140807 2_3.3-精装超高层土建 (铝模) 2" xfId="35769"/>
    <cellStyle name="差_汉阳人信汇F地块和武胜人信汇北区人防防化设备清单 20140807 2_3.3-精装超高层土建 (铝模) 2 2" xfId="35770"/>
    <cellStyle name="差_汉阳人信汇F地块和武胜人信汇北区人防防化设备清单 20140807 2_3.3-精装超高层土建 (铝模) 3" xfId="35771"/>
    <cellStyle name="差_汉阳人信汇F地块和武胜人信汇北区人防防化设备清单 20140807 2_3.3-精装超高层土建 (铝模) 4" xfId="35772"/>
    <cellStyle name="差_汉阳人信汇F地块和武胜人信汇北区人防防化设备清单 20140807 2_3.3-精装超高层土建 (铝模) 4 2" xfId="35773"/>
    <cellStyle name="差_汉阳人信汇F地块和武胜人信汇北区人防防化设备清单 20140807 2_3.3-精装超高层土建 (铝模) 5" xfId="35774"/>
    <cellStyle name="差_汉阳人信汇F地块和武胜人信汇北区人防防化设备清单 20140807 3 4" xfId="35775"/>
    <cellStyle name="差_汉阳人信汇F地块和武胜人信汇北区人防防化设备清单 20140807 3 4 2" xfId="35776"/>
    <cellStyle name="差_汉阳人信汇F地块和武胜人信汇北区人防防化设备清单 20140807 4 2 2" xfId="35777"/>
    <cellStyle name="差_汉阳人信汇F地块和武胜人信汇北区人防防化设备清单 20140807 4 3 2" xfId="35778"/>
    <cellStyle name="差_汉阳人信汇F地块和武胜人信汇北区人防防化设备清单 20140807 4 4" xfId="35779"/>
    <cellStyle name="差_汉阳人信汇F地块和武胜人信汇北区人防防化设备清单 20140807 4 4 2" xfId="35780"/>
    <cellStyle name="差_汉阳人信汇F地块和武胜人信汇北区人防防化设备清单 20140807 4 5" xfId="35781"/>
    <cellStyle name="差_汉阳人信汇F地块和武胜人信汇北区人防防化设备清单 20140807 5 2 2" xfId="35782"/>
    <cellStyle name="差_汉阳人信汇F地块和武胜人信汇北区人防防化设备清单 20140807 5 3 2" xfId="35783"/>
    <cellStyle name="差_汉阳人信汇F地块和武胜人信汇北区人防防化设备清单 20140807 5 4" xfId="35784"/>
    <cellStyle name="差_汉阳人信汇F地块和武胜人信汇北区人防防化设备清单 20140807 5 4 2" xfId="35785"/>
    <cellStyle name="差_汉阳人信汇F地块和武胜人信汇北区人防防化设备清单 20140807 5 5" xfId="35786"/>
    <cellStyle name="差_汉阳人信汇F地块和武胜人信汇北区人防防化设备清单 20140807 6" xfId="35787"/>
    <cellStyle name="差_汉阳人信汇F地块和武胜人信汇北区人防防化设备清单 20140807 6 2" xfId="35788"/>
    <cellStyle name="差_汉阳人信汇F地块和武胜人信汇北区人防防化设备清单 20140807 6 2 2" xfId="35789"/>
    <cellStyle name="差_汉阳人信汇F地块和武胜人信汇北区人防防化设备清单 20140807 6 3" xfId="35790"/>
    <cellStyle name="差_汉阳人信汇F地块和武胜人信汇北区人防防化设备清单 20140807 6 3 2" xfId="35791"/>
    <cellStyle name="差_汉阳人信汇F地块和武胜人信汇北区人防防化设备清单 20140807 6 4" xfId="35792"/>
    <cellStyle name="差_汉阳人信汇F地块和武胜人信汇北区人防防化设备清单 20140807 6 4 2" xfId="35793"/>
    <cellStyle name="差_汉阳人信汇F地块和武胜人信汇北区人防防化设备清单 20140807 6 5" xfId="35794"/>
    <cellStyle name="差_汉阳人信汇F地块和武胜人信汇北区人防防化设备清单 20140807 7" xfId="35795"/>
    <cellStyle name="差_汉阳人信汇F地块和武胜人信汇北区人防防化设备清单 20140807 7 2" xfId="35796"/>
    <cellStyle name="常规 2 4 2 7" xfId="35797"/>
    <cellStyle name="差_汉阳人信汇F地块和武胜人信汇北区人防防化设备清单 20140807 8" xfId="35798"/>
    <cellStyle name="输出 2 5 5 7" xfId="35799"/>
    <cellStyle name="差_汉阳人信汇F地块和武胜人信汇北区人防防化设备清单 20140807 8 2" xfId="35800"/>
    <cellStyle name="差_汉阳人信汇F地块和武胜人信汇北区人防防化设备清单 20140807 9" xfId="35801"/>
    <cellStyle name="差_汉阳人信汇F地块和武胜人信汇北区人防防化设备清单 20140807 9 2" xfId="35802"/>
    <cellStyle name="差_汉阳人信汇F地块和武胜人信汇北区人防防化设备清单 20140807_3.3-精装超高层土建 (铝模) 3 2" xfId="35803"/>
    <cellStyle name="差_汉阳人信汇F地块和武胜人信汇北区人防防化设备清单 20140807_3.3-精装超高层土建 (铝模) 4" xfId="35804"/>
    <cellStyle name="差_汉阳人信汇F地块和武胜人信汇北区人防防化设备清单 20140807_3.3-精装超高层土建 (铝模) 4 2" xfId="35805"/>
    <cellStyle name="差_万科金色城市23号地块安装部分模拟清单（2011.11.21.浩）" xfId="35806"/>
    <cellStyle name="差_万科金色城市23号地块安装部分模拟清单（2011.11.21.浩） 10" xfId="35807"/>
    <cellStyle name="差_万科金色城市23号地块安装部分模拟清单（2011.11.21.浩） 2" xfId="35808"/>
    <cellStyle name="差_万科金色城市23号地块安装部分模拟清单（2011.11.21.浩） 2 3 3 2" xfId="35809"/>
    <cellStyle name="常规 3 2 2_3.3-精装超高层土建 (铝模)" xfId="35810"/>
    <cellStyle name="适中 2" xfId="35811"/>
    <cellStyle name="差_万科金色城市23号地块安装部分模拟清单（2011.11.21.浩） 2 3 4 2" xfId="35812"/>
    <cellStyle name="差_万科金色城市23号地块安装部分模拟清单（2011.11.21.浩） 2_3.3-精装超高层土建 (铝模)" xfId="35813"/>
    <cellStyle name="差_万科金色城市23号地块安装部分模拟清单（2011.11.21.浩） 2_3.3-精装超高层土建 (铝模) 2" xfId="35814"/>
    <cellStyle name="差_万科金色城市23号地块安装部分模拟清单（2011.11.21.浩） 2_3.3-精装超高层土建 (铝模) 3" xfId="35815"/>
    <cellStyle name="差_万科金色城市23号地块安装部分模拟清单（2011.11.21.浩） 2_3.3-精装超高层土建 (铝模) 3 2" xfId="35816"/>
    <cellStyle name="差_万科金色城市23号地块安装部分模拟清单（2011.11.21.浩） 2_3.3-精装超高层土建 (铝模) 4" xfId="35817"/>
    <cellStyle name="差_万科金色城市23号地块安装部分模拟清单（2011.11.21.浩） 2_3.3-精装超高层土建 (铝模) 4 2" xfId="35818"/>
    <cellStyle name="差_万科金色城市23号地块安装部分模拟清单（2011.11.21.浩） 2_3.3-精装超高层土建 (铝模) 5" xfId="35819"/>
    <cellStyle name="差_万科金色城市23号地块安装部分模拟清单（2011.11.21.浩） 3" xfId="35820"/>
    <cellStyle name="差_万科金色城市23号地块安装部分模拟清单（2011.11.21.浩） 3 2" xfId="35821"/>
    <cellStyle name="差_万科金色城市23号地块安装部分模拟清单（2011.11.21.浩） 3 3" xfId="35822"/>
    <cellStyle name="差_万科金色城市23号地块安装部分模拟清单（2011.11.21.浩） 3 5" xfId="35823"/>
    <cellStyle name="差_万科金色城市23号地块安装部分模拟清单（2011.11.21.浩） 4 4" xfId="35824"/>
    <cellStyle name="差_万科金色城市23号地块安装部分模拟清单（2011.11.21.浩） 4 5" xfId="35825"/>
    <cellStyle name="差_万科金色城市23号地块安装部分模拟清单（2011.11.21.浩） 5 2" xfId="35826"/>
    <cellStyle name="差_万科金色城市23号地块安装部分模拟清单（2011.11.21.浩） 5 3" xfId="35827"/>
    <cellStyle name="差_万科金色城市23号地块安装部分模拟清单（2011.11.21.浩） 5 4" xfId="35828"/>
    <cellStyle name="计算 3 10 5 2" xfId="35829"/>
    <cellStyle name="常规 4 12" xfId="35830"/>
    <cellStyle name="差_万科金色城市23号地块安装部分模拟清单（2011.11.21.浩） 7 2" xfId="35831"/>
    <cellStyle name="差_万科金色城市23号地块安装部分模拟清单（2011.11.21.浩） 8 2" xfId="35832"/>
    <cellStyle name="差_万科金色城市23号地块安装部分模拟清单（2011.11.21.浩） 9" xfId="35833"/>
    <cellStyle name="差_万科金色城市23号地块安装部分模拟清单（2011.11.21.浩） 9 2" xfId="35834"/>
    <cellStyle name="差_万科金色城市23号地块安装部分模拟清单（2011.11.21.浩）_3.3-精装超高层土建 (铝模) 2" xfId="35835"/>
    <cellStyle name="差_万科金色城市23号地块安装部分模拟清单（2011.11.21.浩）_3.3-精装超高层土建 (铝模) 2 2" xfId="35836"/>
    <cellStyle name="常规 15 3 6 5" xfId="35837"/>
    <cellStyle name="差_万科金色城市23号地块安装部分模拟清单（2011.11.21.浩）_3.3-精装超高层土建 (铝模) 3" xfId="35838"/>
    <cellStyle name="常规 3 2 5 3 2" xfId="35839"/>
    <cellStyle name="差_万科金色城市23号地块安装部分模拟清单（2011.11.21.浩）_3.3-精装超高层土建 (铝模) 3 2" xfId="35840"/>
    <cellStyle name="常规 15 3 7 5" xfId="35841"/>
    <cellStyle name="差_万科金色城市23号地块安装部分模拟清单（2011.11.21.浩）_3.3-精装超高层土建 (铝模) 4" xfId="35842"/>
    <cellStyle name="差_万科金色城市23号地块安装部分模拟清单（2011.11.21.浩）_3.3-精装超高层土建 (铝模) 4 2" xfId="35843"/>
    <cellStyle name="差_万科金色城市23号地块安装部分模拟清单（2011.11.21.浩）_3.3-精装超高层土建 (铝模) 5" xfId="35844"/>
    <cellStyle name="常规 2 2 3 2 6 2" xfId="35845"/>
    <cellStyle name="差_万科紫台总包单项工程汇总表（合同版）" xfId="35846"/>
    <cellStyle name="差_万科紫台总包单项工程汇总表（合同版） 10" xfId="35847"/>
    <cellStyle name="差_万科紫台总包单项工程汇总表（合同版） 2 5" xfId="35848"/>
    <cellStyle name="差_万科紫台总包单项工程汇总表（合同版） 2 5 2" xfId="35849"/>
    <cellStyle name="差_万科紫台总包单项工程汇总表（合同版） 2 6" xfId="35850"/>
    <cellStyle name="差_万科紫台总包单项工程汇总表（合同版） 2 7" xfId="35851"/>
    <cellStyle name="差_万科紫台总包单项工程汇总表（合同版） 2_3.3-精装超高层土建 (铝模)" xfId="35852"/>
    <cellStyle name="差_万科紫台总包单项工程汇总表（合同版） 2_3.3-精装超高层土建 (铝模) 2" xfId="35853"/>
    <cellStyle name="差_万科紫台总包单项工程汇总表（合同版） 2_3.3-精装超高层土建 (铝模) 2 2" xfId="35854"/>
    <cellStyle name="差_万科紫台总包单项工程汇总表（合同版） 2_3.3-精装超高层土建 (铝模) 3" xfId="35855"/>
    <cellStyle name="差_万科紫台总包单项工程汇总表（合同版） 2_3.3-精装超高层土建 (铝模) 3 2" xfId="35856"/>
    <cellStyle name="差_万科紫台总包单项工程汇总表（合同版） 2_3.3-精装超高层土建 (铝模) 4" xfId="35857"/>
    <cellStyle name="差_万科紫台总包单项工程汇总表（合同版） 2_3.3-精装超高层土建 (铝模) 4 2" xfId="35858"/>
    <cellStyle name="常规 10 2 3 3 2 8" xfId="35859"/>
    <cellStyle name="差_万科紫台总包单项工程汇总表（合同版） 2_3.3-精装超高层土建 (铝模) 5" xfId="35860"/>
    <cellStyle name="差_万科紫台总包单项工程汇总表（合同版） 3 5" xfId="35861"/>
    <cellStyle name="差_万科紫台总包单项工程汇总表（合同版） 4 5" xfId="35862"/>
    <cellStyle name="差_万科紫台总包单项工程汇总表（合同版） 5 5" xfId="35863"/>
    <cellStyle name="差_万科紫台总包单项工程汇总表（合同版） 7 2" xfId="35864"/>
    <cellStyle name="差_万科紫台总包单项工程汇总表（合同版） 8" xfId="35865"/>
    <cellStyle name="差_万科紫台总包单项工程汇总表（合同版） 8 2" xfId="35866"/>
    <cellStyle name="差_万科紫台总包单项工程汇总表（合同版） 9" xfId="35867"/>
    <cellStyle name="差_万科紫台总包单项工程汇总表（合同版） 9 2" xfId="35868"/>
    <cellStyle name="差_万科紫台总包单项工程汇总表（合同版）_3.3-精装超高层土建 (铝模) 2 2" xfId="35869"/>
    <cellStyle name="差_万科紫台总包单项工程汇总表（合同版）_3.3-精装超高层土建 (铝模) 3 2" xfId="35870"/>
    <cellStyle name="差_万科紫台总包单项工程汇总表（合同版）_3.3-精装超高层土建 (铝模) 4 2" xfId="35871"/>
    <cellStyle name="差_文冲售楼部室内灯具参数表01 _7.21，广州万科科学城项目售楼部及样板房精装修工程招标清单" xfId="35872"/>
    <cellStyle name="千位分隔 33 4 3 2 2" xfId="35873"/>
    <cellStyle name="货币 2 6 2 3 3 2 5" xfId="35874"/>
    <cellStyle name="差_园建_江湾国际项目二期工程量统计" xfId="35875"/>
    <cellStyle name="差_最新总包单项工程汇总表（合同版）(1) 2 2" xfId="35876"/>
    <cellStyle name="差_最新总包单项工程汇总表（合同版）(1) 2 2 2" xfId="35877"/>
    <cellStyle name="差_最新总包单项工程汇总表（合同版）(1) 2 2 2 2" xfId="35878"/>
    <cellStyle name="好_万科金色城市23号地块安装部分模拟清单（2011.11.21.浩） 2_3.3-精装超高层土建 (铝模) 2" xfId="35879"/>
    <cellStyle name="常规 14 2" xfId="35880"/>
    <cellStyle name="差_最新总包单项工程汇总表（合同版）(1) 2 2 3" xfId="35881"/>
    <cellStyle name="好_万科金色城市23号地块安装部分模拟清单（2011.11.21.浩） 2_3.3-精装超高层土建 (铝模) 2 2" xfId="35882"/>
    <cellStyle name="常规 14 2 2" xfId="35883"/>
    <cellStyle name="汇总 5 5 9" xfId="35884"/>
    <cellStyle name="差_最新总包单项工程汇总表（合同版）(1) 2 2 3 2" xfId="35885"/>
    <cellStyle name="好_万科金色城市23号地块安装部分模拟清单（2011.11.21.浩） 2_3.3-精装超高层土建 (铝模) 3 2" xfId="35886"/>
    <cellStyle name="常规 14 3 2" xfId="35887"/>
    <cellStyle name="差_最新总包单项工程汇总表（合同版）(1) 2 2 4 2" xfId="35888"/>
    <cellStyle name="差_最新总包单项工程汇总表（合同版）(1) 2 3" xfId="35889"/>
    <cellStyle name="差_最新总包单项工程汇总表（合同版）(1) 2 3 2" xfId="35890"/>
    <cellStyle name="强调文字颜色 6 2 6 6" xfId="35891"/>
    <cellStyle name="差_最新总包单项工程汇总表（合同版）(1) 2 3 2 2" xfId="35892"/>
    <cellStyle name="常规 15 2" xfId="35893"/>
    <cellStyle name="常规 20 2" xfId="35894"/>
    <cellStyle name="差_最新总包单项工程汇总表（合同版）(1) 2 3 3" xfId="35895"/>
    <cellStyle name="常规 15 2 2" xfId="35896"/>
    <cellStyle name="常规 20 2 2" xfId="35897"/>
    <cellStyle name="差_最新总包单项工程汇总表（合同版）(1) 2 3 3 2" xfId="35898"/>
    <cellStyle name="常规 15 3 2" xfId="35899"/>
    <cellStyle name="常规 20 3 2" xfId="35900"/>
    <cellStyle name="差_最新总包单项工程汇总表（合同版）(1) 2 3 4 2" xfId="35901"/>
    <cellStyle name="差_最新总包单项工程汇总表（合同版）(1) 2 4" xfId="35902"/>
    <cellStyle name="差_最新总包单项工程汇总表（合同版）(1) 2 5 2" xfId="35903"/>
    <cellStyle name="差_最新总包单项工程汇总表（合同版）(1) 2 6 2" xfId="35904"/>
    <cellStyle name="差_最新总包单项工程汇总表（合同版）(1) 2_3.3-精装超高层土建 (铝模)" xfId="35905"/>
    <cellStyle name="差_最新总包单项工程汇总表（合同版）(1) 2_3.3-精装超高层土建 (铝模) 2" xfId="35906"/>
    <cellStyle name="差_最新总包单项工程汇总表（合同版）(1) 2_3.3-精装超高层土建 (铝模) 2 2" xfId="35907"/>
    <cellStyle name="差_最新总包单项工程汇总表（合同版）(1) 2_3.3-精装超高层土建 (铝模) 3" xfId="35908"/>
    <cellStyle name="差_最新总包单项工程汇总表（合同版）(1) 2_3.3-精装超高层土建 (铝模) 3 2" xfId="35909"/>
    <cellStyle name="差_最新总包单项工程汇总表（合同版）(1) 2_3.3-精装超高层土建 (铝模) 4" xfId="35910"/>
    <cellStyle name="差_最新总包单项工程汇总表（合同版）(1) 2_3.3-精装超高层土建 (铝模) 4 2" xfId="35911"/>
    <cellStyle name="差_最新总包单项工程汇总表（合同版）(1) 3" xfId="35912"/>
    <cellStyle name="计算 3 5 5 10 3" xfId="35913"/>
    <cellStyle name="差_最新总包单项工程汇总表（合同版）(1) 3 2" xfId="35914"/>
    <cellStyle name="差_最新总包单项工程汇总表（合同版）(1) 3 2 2" xfId="35915"/>
    <cellStyle name="差_最新总包单项工程汇总表（合同版）(1) 3 3" xfId="35916"/>
    <cellStyle name="差_最新总包单项工程汇总表（合同版）(1) 3 3 2" xfId="35917"/>
    <cellStyle name="差_最新总包单项工程汇总表（合同版）(1) 3 4" xfId="35918"/>
    <cellStyle name="差_最新总包单项工程汇总表（合同版）(1) 3 4 2" xfId="35919"/>
    <cellStyle name="差_最新总包单项工程汇总表（合同版）(1) 4" xfId="35920"/>
    <cellStyle name="计算 3 5 5 11 3" xfId="35921"/>
    <cellStyle name="差_最新总包单项工程汇总表（合同版）(1) 4 2" xfId="35922"/>
    <cellStyle name="差_最新总包单项工程汇总表（合同版）(1) 4 4" xfId="35923"/>
    <cellStyle name="计算 3 5 5 12 3" xfId="35924"/>
    <cellStyle name="差_最新总包单项工程汇总表（合同版）(1) 5 2" xfId="35925"/>
    <cellStyle name="差_最新总包单项工程汇总表（合同版）(1) 5 2 2" xfId="35926"/>
    <cellStyle name="差_最新总包单项工程汇总表（合同版）(1) 5 3 2" xfId="35927"/>
    <cellStyle name="差_最新总包单项工程汇总表（合同版）(1) 5 4" xfId="35928"/>
    <cellStyle name="差_最新总包单项工程汇总表（合同版）(1) 5 4 2" xfId="35929"/>
    <cellStyle name="计算 3 5 5 13 3" xfId="35930"/>
    <cellStyle name="差_最新总包单项工程汇总表（合同版）(1) 6 2" xfId="35931"/>
    <cellStyle name="差_最新总包单项工程汇总表（合同版）(1) 6 2 2" xfId="35932"/>
    <cellStyle name="差_最新总包单项工程汇总表（合同版）(1) 6 4" xfId="35933"/>
    <cellStyle name="差_最新总包单项工程汇总表（合同版）(1) 6 4 2" xfId="35934"/>
    <cellStyle name="差_最新总包单项工程汇总表（合同版）(1) 7" xfId="35935"/>
    <cellStyle name="计算 3 5 5 14 3" xfId="35936"/>
    <cellStyle name="差_最新总包单项工程汇总表（合同版）(1) 7 2" xfId="35937"/>
    <cellStyle name="差_最新总包单项工程汇总表（合同版）(1) 8" xfId="35938"/>
    <cellStyle name="计算 3 5 5 20 3" xfId="35939"/>
    <cellStyle name="计算 3 5 5 15 3" xfId="35940"/>
    <cellStyle name="差_最新总包单项工程汇总表（合同版）(1) 8 2" xfId="35941"/>
    <cellStyle name="差_最新总包单项工程汇总表（合同版）(1)_3.3-精装超高层土建 (铝模)" xfId="35942"/>
    <cellStyle name="差_最新总包单项工程汇总表（合同版）(1)_3.3-精装超高层土建 (铝模) 2" xfId="35943"/>
    <cellStyle name="差_最新总包单项工程汇总表（合同版）(1)_3.3-精装超高层土建 (铝模) 2 2" xfId="35944"/>
    <cellStyle name="差_最新总包单项工程汇总表（合同版）(1)_3.3-精装超高层土建 (铝模) 3" xfId="35945"/>
    <cellStyle name="差_最新总包单项工程汇总表（合同版）(1)_3.3-精装超高层土建 (铝模) 3 2" xfId="35946"/>
    <cellStyle name="差_最新总包单项工程汇总表（合同版）(1)_3.3-精装超高层土建 (铝模) 4" xfId="35947"/>
    <cellStyle name="差_最新总包单项工程汇总表（合同版）(1)_3.3-精装超高层土建 (铝模) 4 2" xfId="35948"/>
    <cellStyle name="差_最新总包单项工程汇总表（合同版）(1)_3.3-精装超高层土建 (铝模) 5" xfId="35949"/>
    <cellStyle name="常规 10 11" xfId="35950"/>
    <cellStyle name="常规 10 12" xfId="35951"/>
    <cellStyle name="常规 10 14 10 2" xfId="35952"/>
    <cellStyle name="常规 10 14 12" xfId="35953"/>
    <cellStyle name="常规 10 14 4 2 2 2 2" xfId="35954"/>
    <cellStyle name="常规 10 2 10" xfId="35955"/>
    <cellStyle name="常规 10 2 11" xfId="35956"/>
    <cellStyle name="常规 10 2 12" xfId="35957"/>
    <cellStyle name="常规 10 2 13" xfId="35958"/>
    <cellStyle name="常规 10 2 2 2" xfId="35959"/>
    <cellStyle name="常规 10 2 2 2 2" xfId="35960"/>
    <cellStyle name="常规 10 2 2 2 2 2" xfId="35961"/>
    <cellStyle name="强调文字颜色 5 2 2 4 2" xfId="35962"/>
    <cellStyle name="常规 10 2 2 2 2 3" xfId="35963"/>
    <cellStyle name="常规 10 2 2 2 2 4" xfId="35964"/>
    <cellStyle name="常规 10 2 2 2 3 2" xfId="35965"/>
    <cellStyle name="强调文字颜色 5 2 2 5 2" xfId="35966"/>
    <cellStyle name="常规 10 2 2 2 3 3" xfId="35967"/>
    <cellStyle name="常规 10 2 2 2 3 4" xfId="35968"/>
    <cellStyle name="常规 10 2 2 2 5" xfId="35969"/>
    <cellStyle name="常规 10 2 2 2 6" xfId="35970"/>
    <cellStyle name="常规 10 2 2 2_3.3-精装超高层土建 (铝模)" xfId="35971"/>
    <cellStyle name="常规 10 2 2 3" xfId="35972"/>
    <cellStyle name="常规 10 2 2 4" xfId="35973"/>
    <cellStyle name="常规 10 2 2 5" xfId="35974"/>
    <cellStyle name="常规 10 2 2 5 2" xfId="35975"/>
    <cellStyle name="常规 10 2 2 6" xfId="35976"/>
    <cellStyle name="常规 10 2 2 6 2" xfId="35977"/>
    <cellStyle name="常规 10 2 2 7" xfId="35978"/>
    <cellStyle name="常规 10 2 2_3.3-精装超高层土建 (铝模)" xfId="35979"/>
    <cellStyle name="常规 10 2 3" xfId="35980"/>
    <cellStyle name="常规 10 2 3 2 2 2" xfId="35981"/>
    <cellStyle name="强调文字颜色 5 3 2 4 2" xfId="35982"/>
    <cellStyle name="常规 10 2 3 2 2 3" xfId="35983"/>
    <cellStyle name="常规 10 2 3 2 2 4" xfId="35984"/>
    <cellStyle name="常规 10 2 3 2 3 2" xfId="35985"/>
    <cellStyle name="常规 10 2 3 2 4" xfId="35986"/>
    <cellStyle name="常规 10 2 3 2 5" xfId="35987"/>
    <cellStyle name="常规 10 2 3 2_3.3-精装超高层土建 (铝模)" xfId="35988"/>
    <cellStyle name="输入 2 2 2 5 14" xfId="35989"/>
    <cellStyle name="常规 10 2 3 3 2 10" xfId="35990"/>
    <cellStyle name="输入 2 2 2 5 20" xfId="35991"/>
    <cellStyle name="输入 2 2 2 5 15" xfId="35992"/>
    <cellStyle name="常规 10 2 3 3 2 11" xfId="35993"/>
    <cellStyle name="常规 10 2 3 3 2 2" xfId="35994"/>
    <cellStyle name="常规 10 2 3 3 2 2 2 2" xfId="35995"/>
    <cellStyle name="常规 10 2 3 3 2 2 2 2 2" xfId="35996"/>
    <cellStyle name="常规 10 2 3 3 2 2 2 2 3" xfId="35997"/>
    <cellStyle name="常规 10 2 3 3 2 2 2 2 4" xfId="35998"/>
    <cellStyle name="常规 10 2 3 3 2 2 2 3" xfId="35999"/>
    <cellStyle name="常规 10 2 3 3 2 2 2 3 2" xfId="36000"/>
    <cellStyle name="常规 10 2 3 3 2 2 2 3 3" xfId="36001"/>
    <cellStyle name="常规 10 2 3 3 2 2 2 3 4" xfId="36002"/>
    <cellStyle name="常规 10 2 3 3 2 2 2 4" xfId="36003"/>
    <cellStyle name="常规 10 2 3 3 2 2 2 5" xfId="36004"/>
    <cellStyle name="常规 10 2 3 3 2 2 2 6" xfId="36005"/>
    <cellStyle name="常规 10 2 3 3 2 2 2_3.3-精装超高层土建 (铝模)" xfId="36006"/>
    <cellStyle name="常规 10 2 3 3 2 2 3" xfId="36007"/>
    <cellStyle name="常规 10 2 3 3 2 2 3 2" xfId="36008"/>
    <cellStyle name="常规 10 2 3 3 2 2 3 3" xfId="36009"/>
    <cellStyle name="常规 10 2 3 3 2 2 3 4" xfId="36010"/>
    <cellStyle name="常规 10 2 3 3 2 2 4 2" xfId="36011"/>
    <cellStyle name="常规 10 2 3 3 2 2 4 3" xfId="36012"/>
    <cellStyle name="常规 10 2 3 3 2 2 4 4" xfId="36013"/>
    <cellStyle name="常规 10 2 3 3 2 2 5 3" xfId="36014"/>
    <cellStyle name="常规 10 2 3 3 2 2 5 4" xfId="36015"/>
    <cellStyle name="常规 10 2 3 3 2 2 6 3" xfId="36016"/>
    <cellStyle name="常规 10 2 3 3 2 2 6 4" xfId="36017"/>
    <cellStyle name="常规 10 2 3 3 2 2 9" xfId="36018"/>
    <cellStyle name="强调文字颜色 5 3 3 4 2" xfId="36019"/>
    <cellStyle name="常规 10 2 3 3 2 3" xfId="36020"/>
    <cellStyle name="常规 10 2 3 3 2 3 2 2" xfId="36021"/>
    <cellStyle name="常规 10 2 3 3 2 3 2 2 2" xfId="36022"/>
    <cellStyle name="常规 10 2 3 3 2 3 2 2 4" xfId="36023"/>
    <cellStyle name="汇总 2 2 2 5 10 3" xfId="36024"/>
    <cellStyle name="常规 10 2 3 3 2 3 2 3 2" xfId="36025"/>
    <cellStyle name="常规 10 2 3 3 2 3 2 5" xfId="36026"/>
    <cellStyle name="常规 10 2 3 3 2 3 2 6" xfId="36027"/>
    <cellStyle name="常规 10 2 3 3 2 3 3" xfId="36028"/>
    <cellStyle name="常规 10 2 3 3 2 3 3 2" xfId="36029"/>
    <cellStyle name="常规 10 2 3 3 2 3 3 3" xfId="36030"/>
    <cellStyle name="常规 10 2 3 3 2 3 3 4" xfId="36031"/>
    <cellStyle name="常规 10 2 3 3 2 3 4 2" xfId="36032"/>
    <cellStyle name="常规 10 2 3 3 2 3 4 3" xfId="36033"/>
    <cellStyle name="常规 10 2 3 3 2 3 5 2" xfId="36034"/>
    <cellStyle name="常规 10 2 3 3 2 3 5 3" xfId="36035"/>
    <cellStyle name="输入 2 2 2 5 4 3" xfId="36036"/>
    <cellStyle name="常规 10 2 3 3 2 3 8" xfId="36037"/>
    <cellStyle name="常规 10 2 3 3 2 3 9" xfId="36038"/>
    <cellStyle name="常规 10 2 3 3 2 4 2 3" xfId="36039"/>
    <cellStyle name="常规 10 2 3 3 2 4 2 4" xfId="36040"/>
    <cellStyle name="常规 10 2 3 3 2 4 3" xfId="36041"/>
    <cellStyle name="常规 10 2 3 3 2 4 3 3" xfId="36042"/>
    <cellStyle name="常规 10 2 3 3 2 4 3 4" xfId="36043"/>
    <cellStyle name="好 4 2 2" xfId="36044"/>
    <cellStyle name="常规 10 2 3 3 2 4_3.3-精装超高层土建 (铝模)" xfId="36045"/>
    <cellStyle name="常规 10 2 3 3 2 6" xfId="36046"/>
    <cellStyle name="常规 10 2 3 3 2 9" xfId="36047"/>
    <cellStyle name="常规 10 2 3 3 2_3.3-精装超高层土建 (铝模)" xfId="36048"/>
    <cellStyle name="常规 10 2 3 3 4" xfId="36049"/>
    <cellStyle name="常规 10 2 3 3 5" xfId="36050"/>
    <cellStyle name="好_万科金色城市23号地块安装部分模拟清单（2011.11.21.浩）_3.3-精装超高层土建 (铝模) 3" xfId="36051"/>
    <cellStyle name="常规 10 2 3 4 4" xfId="36052"/>
    <cellStyle name="常规 10 2 3 5 4" xfId="36053"/>
    <cellStyle name="常规 10 2 3 6 4" xfId="36054"/>
    <cellStyle name="强调文字颜色 4 3 9 2" xfId="36055"/>
    <cellStyle name="常规 2 2 7 2 4 2" xfId="36056"/>
    <cellStyle name="常规 10 2 4 2 2 4" xfId="36057"/>
    <cellStyle name="注释 2 2 2 5 18 2" xfId="36058"/>
    <cellStyle name="常规 10 2 4 2 2 5" xfId="36059"/>
    <cellStyle name="注释 2 2 2 5 18 3" xfId="36060"/>
    <cellStyle name="强调文字颜色 2 3 10 2" xfId="36061"/>
    <cellStyle name="常规 10 2 4 2 2 6" xfId="36062"/>
    <cellStyle name="常规 10 2 4 2 2_3.3-精装超高层土建 (铝模)" xfId="36063"/>
    <cellStyle name="常规 10 2 4 2 5 2" xfId="36064"/>
    <cellStyle name="常规 10 2 4 2 5 3" xfId="36065"/>
    <cellStyle name="常规 10 2 4 2 6 2" xfId="36066"/>
    <cellStyle name="常规 10 2 4 2 6 3" xfId="36067"/>
    <cellStyle name="强调文字颜色 3 3 6 6" xfId="36068"/>
    <cellStyle name="常规 10 2 4 2_3.3-精装超高层土建 (铝模)" xfId="36069"/>
    <cellStyle name="常规 10 2 4 3_3.3-精装超高层土建 (铝模)" xfId="36070"/>
    <cellStyle name="汇总 2 5 5 11 3" xfId="36071"/>
    <cellStyle name="常规 10 2 4 4" xfId="36072"/>
    <cellStyle name="常规 10 2 4 5" xfId="36073"/>
    <cellStyle name="常规 10 2 4 5 3" xfId="36074"/>
    <cellStyle name="常规 10 2 4 6" xfId="36075"/>
    <cellStyle name="常规 10 2 4 6 3" xfId="36076"/>
    <cellStyle name="常规 10 2 4 7" xfId="36077"/>
    <cellStyle name="常规 10 2 4 9 2" xfId="36078"/>
    <cellStyle name="好_万科金色城市23号地块安装部分模拟清单（2011.11.21.浩） 2 2 3" xfId="36079"/>
    <cellStyle name="常规 10 2 4 9 2 2" xfId="36080"/>
    <cellStyle name="好_万科金色城市23号地块安装部分模拟清单（2011.11.21.浩） 2 3 3" xfId="36081"/>
    <cellStyle name="常规 10 2 4 9 3 2" xfId="36082"/>
    <cellStyle name="好_万科金色城市23号地块安装部分模拟清单（2011.11.21.浩） 2 3 4" xfId="36083"/>
    <cellStyle name="常规 8 5 3 2" xfId="36084"/>
    <cellStyle name="常规 10 2 4 9 3 3" xfId="36085"/>
    <cellStyle name="常规 10 2 4_3.3-精装超高层土建 (铝模)" xfId="36086"/>
    <cellStyle name="常规 10 2 5 2 2 2 2" xfId="36087"/>
    <cellStyle name="常规 10 2 5 2 2 3 2" xfId="36088"/>
    <cellStyle name="常规 10 2 5 2 2 4" xfId="36089"/>
    <cellStyle name="常规 10 2 5 2 2 4 2" xfId="36090"/>
    <cellStyle name="常规 10 2 5 2 2 5" xfId="36091"/>
    <cellStyle name="常规 10 2 5 2 2 6" xfId="36092"/>
    <cellStyle name="常规 10 2 5 2 3 2 2" xfId="36093"/>
    <cellStyle name="常规 10 2 5 2 3 3 2" xfId="36094"/>
    <cellStyle name="常规 10 2 5 2 3 4" xfId="36095"/>
    <cellStyle name="好 2 4" xfId="36096"/>
    <cellStyle name="常规 10 2 5 2 3 4 2" xfId="36097"/>
    <cellStyle name="常规 10 2 5 2 3 5" xfId="36098"/>
    <cellStyle name="常规 10 2 5 2 3 6" xfId="36099"/>
    <cellStyle name="常规 10 2 5 2 5 2" xfId="36100"/>
    <cellStyle name="常规 10 2 5 2 6 2" xfId="36101"/>
    <cellStyle name="常规 10 2 5 3 3 2" xfId="36102"/>
    <cellStyle name="常规 10 2 5 3 4 2" xfId="36103"/>
    <cellStyle name="常规 10 2 5 4 2 2" xfId="36104"/>
    <cellStyle name="常规 10 2 5 4 3 2" xfId="36105"/>
    <cellStyle name="常规 10 2 5 4 4 2" xfId="36106"/>
    <cellStyle name="检查单元格 2 5 2" xfId="36107"/>
    <cellStyle name="常规 10 2 5 6 2 2" xfId="36108"/>
    <cellStyle name="检查单元格 2 6 2" xfId="36109"/>
    <cellStyle name="常规 10 2 5 6 3 2" xfId="36110"/>
    <cellStyle name="检查单元格 2 7 2" xfId="36111"/>
    <cellStyle name="常规 10 2 5 6 4 2" xfId="36112"/>
    <cellStyle name="汇总 2 10 12 2" xfId="36113"/>
    <cellStyle name="常规 10 2 5_3.3-精装超高层土建 (铝模)" xfId="36114"/>
    <cellStyle name="常规 11 6 2" xfId="36115"/>
    <cellStyle name="常规 10 2 6 3 3" xfId="36116"/>
    <cellStyle name="常规 10 2 6 3 4" xfId="36117"/>
    <cellStyle name="汇总 2 5 5 13 3" xfId="36118"/>
    <cellStyle name="常规 10 2 6 4" xfId="36119"/>
    <cellStyle name="常规 10 2 6 5" xfId="36120"/>
    <cellStyle name="常规 10 2 6 6" xfId="36121"/>
    <cellStyle name="常规 10 2 6 7" xfId="36122"/>
    <cellStyle name="常规 10 2 6 8" xfId="36123"/>
    <cellStyle name="汇总 2 5 5 14 3" xfId="36124"/>
    <cellStyle name="常规 10 2 7 4" xfId="36125"/>
    <cellStyle name="常规 10 2 7 4 2" xfId="36126"/>
    <cellStyle name="常规 10 2 7 5" xfId="36127"/>
    <cellStyle name="常规 10 2 7 6" xfId="36128"/>
    <cellStyle name="汇总 2 5 5 20 3" xfId="36129"/>
    <cellStyle name="汇总 2 5 5 15 3" xfId="36130"/>
    <cellStyle name="常规 10 2 8 4" xfId="36131"/>
    <cellStyle name="常规 10 2 8 4 2" xfId="36132"/>
    <cellStyle name="常规 10 2 8 5" xfId="36133"/>
    <cellStyle name="常规 10 2 8 6" xfId="36134"/>
    <cellStyle name="汇总 2 5 5 21 3" xfId="36135"/>
    <cellStyle name="汇总 2 5 5 16 3" xfId="36136"/>
    <cellStyle name="常规 10 2 9 4" xfId="36137"/>
    <cellStyle name="常规 10 2 9 4 2" xfId="36138"/>
    <cellStyle name="常规 10 2 9 5" xfId="36139"/>
    <cellStyle name="常规 10 2 9 6" xfId="36140"/>
    <cellStyle name="常规 10 2_3.3-精装超高层土建 (铝模)" xfId="36141"/>
    <cellStyle name="输出 5 5 14 3" xfId="36142"/>
    <cellStyle name="常规 10 3 2 3 2" xfId="36143"/>
    <cellStyle name="常规 10 3 2 5" xfId="36144"/>
    <cellStyle name="常规 10 3 2 6" xfId="36145"/>
    <cellStyle name="常规 10 3 3" xfId="36146"/>
    <cellStyle name="常规 10 3 3 2 2" xfId="36147"/>
    <cellStyle name="常规 10 3 3 3 2" xfId="36148"/>
    <cellStyle name="常规 10 3 3 5" xfId="36149"/>
    <cellStyle name="常规 10 3 3 6" xfId="36150"/>
    <cellStyle name="常规 10 4 3" xfId="36151"/>
    <cellStyle name="常规 10 4 3 2" xfId="36152"/>
    <cellStyle name="常规 10 5 3" xfId="36153"/>
    <cellStyle name="常规 10 5 3 2" xfId="36154"/>
    <cellStyle name="常规 10 5 4 2" xfId="36155"/>
    <cellStyle name="常规 10 6 2 2" xfId="36156"/>
    <cellStyle name="常规 10 6 3 2" xfId="36157"/>
    <cellStyle name="常规 10 6 4 2" xfId="36158"/>
    <cellStyle name="常规 10 6 6" xfId="36159"/>
    <cellStyle name="常规 10 7 2 2" xfId="36160"/>
    <cellStyle name="常规 10 7 3 2" xfId="36161"/>
    <cellStyle name="常规 10 7 4 2" xfId="36162"/>
    <cellStyle name="常规 10 7 6" xfId="36163"/>
    <cellStyle name="常规 11 2 2" xfId="36164"/>
    <cellStyle name="常规 11 2 2 2" xfId="36165"/>
    <cellStyle name="常规 11 2 2 2 2" xfId="36166"/>
    <cellStyle name="常规 11 2 2 3" xfId="36167"/>
    <cellStyle name="常规 11 2 2 3 2" xfId="36168"/>
    <cellStyle name="常规 11 2 2 4" xfId="36169"/>
    <cellStyle name="常规 11 2 2 4 2" xfId="36170"/>
    <cellStyle name="常规 11 2 2 5" xfId="36171"/>
    <cellStyle name="常规 11 2 3" xfId="36172"/>
    <cellStyle name="常规 11 2 3 2" xfId="36173"/>
    <cellStyle name="常规 11 2 3 2 2" xfId="36174"/>
    <cellStyle name="常规 11 2 4 2" xfId="36175"/>
    <cellStyle name="常规 11 2 5 2" xfId="36176"/>
    <cellStyle name="常规 11 2 6" xfId="36177"/>
    <cellStyle name="常规 11 2 6 2" xfId="36178"/>
    <cellStyle name="常规 11 2 7" xfId="36179"/>
    <cellStyle name="常规 11 2 8" xfId="36180"/>
    <cellStyle name="常规 11 3 2" xfId="36181"/>
    <cellStyle name="常规 11 3 2 2" xfId="36182"/>
    <cellStyle name="常规 18" xfId="36183"/>
    <cellStyle name="常规 23" xfId="36184"/>
    <cellStyle name="常规 11 3 3" xfId="36185"/>
    <cellStyle name="常规 68" xfId="36186"/>
    <cellStyle name="常规 11 3 3 2" xfId="36187"/>
    <cellStyle name="常规 11 3 4 2" xfId="36188"/>
    <cellStyle name="常规 11 3 6" xfId="36189"/>
    <cellStyle name="汇总 2 10 10 2" xfId="36190"/>
    <cellStyle name="常规 11 4 2" xfId="36191"/>
    <cellStyle name="常规 11 4 2 2" xfId="36192"/>
    <cellStyle name="汇总 2 10 10 3" xfId="36193"/>
    <cellStyle name="常规 11 4 3" xfId="36194"/>
    <cellStyle name="常规 11 4 3 2" xfId="36195"/>
    <cellStyle name="计算 7 4 2 6 2 3" xfId="36196"/>
    <cellStyle name="常规 11 4 6" xfId="36197"/>
    <cellStyle name="汇总 2 10 11 2" xfId="36198"/>
    <cellStyle name="常规 11 5 2" xfId="36199"/>
    <cellStyle name="汇总 2 10 11 3" xfId="36200"/>
    <cellStyle name="常规 11 5 3" xfId="36201"/>
    <cellStyle name="常规 11 5 3 2" xfId="36202"/>
    <cellStyle name="常规 11 5 6" xfId="36203"/>
    <cellStyle name="常规 11 6 2 2" xfId="36204"/>
    <cellStyle name="汇总 2 10 12 3" xfId="36205"/>
    <cellStyle name="常规 11 6 3" xfId="36206"/>
    <cellStyle name="常规 11 6 3 2" xfId="36207"/>
    <cellStyle name="常规 11 6 4 2" xfId="36208"/>
    <cellStyle name="常规 11 6 6" xfId="36209"/>
    <cellStyle name="汇总 2 10 13 2" xfId="36210"/>
    <cellStyle name="常规 11 7 2" xfId="36211"/>
    <cellStyle name="汇总 2 10 14 2" xfId="36212"/>
    <cellStyle name="常规 11 8 2" xfId="36213"/>
    <cellStyle name="汇总 2 10 20" xfId="36214"/>
    <cellStyle name="汇总 2 10 15" xfId="36215"/>
    <cellStyle name="常规 11 9" xfId="36216"/>
    <cellStyle name="汇总 2 10 20 2" xfId="36217"/>
    <cellStyle name="汇总 2 10 15 2" xfId="36218"/>
    <cellStyle name="常规 11 9 2" xfId="36219"/>
    <cellStyle name="常规 12 11 2" xfId="36220"/>
    <cellStyle name="常规 16" xfId="36221"/>
    <cellStyle name="常规 21" xfId="36222"/>
    <cellStyle name="常规 12 12" xfId="36223"/>
    <cellStyle name="常规 71" xfId="36224"/>
    <cellStyle name="常规 66" xfId="36225"/>
    <cellStyle name="常规 12 12 2" xfId="36226"/>
    <cellStyle name="常规 14 2 2 4 2" xfId="36227"/>
    <cellStyle name="常规 12 13" xfId="36228"/>
    <cellStyle name="常规 12 14" xfId="36229"/>
    <cellStyle name="常规 12 2" xfId="36230"/>
    <cellStyle name="常规 12 2 10" xfId="36231"/>
    <cellStyle name="输出 2 2 3 5 22 2" xfId="36232"/>
    <cellStyle name="输出 2 2 3 5 17 2" xfId="36233"/>
    <cellStyle name="常规 13 5 4 2" xfId="36234"/>
    <cellStyle name="常规 12 2 11" xfId="36235"/>
    <cellStyle name="常规 12 2 2 2" xfId="36236"/>
    <cellStyle name="常规 12 2 2 2 2" xfId="36237"/>
    <cellStyle name="常规 12 2 2 2 2 2" xfId="36238"/>
    <cellStyle name="常规 12 2 2 2 3" xfId="36239"/>
    <cellStyle name="常规 12 2 2 2 3 2" xfId="36240"/>
    <cellStyle name="常规 12 2 2 2 4" xfId="36241"/>
    <cellStyle name="汇总 2 2 2 3" xfId="36242"/>
    <cellStyle name="常规 12 2 2 2 4 2" xfId="36243"/>
    <cellStyle name="注释 5 5 13 2" xfId="36244"/>
    <cellStyle name="检查单元格 3 8 2" xfId="36245"/>
    <cellStyle name="常规 12 2 2 2 5" xfId="36246"/>
    <cellStyle name="注释 5 5 13 3" xfId="36247"/>
    <cellStyle name="常规 12 2 2 2 6" xfId="36248"/>
    <cellStyle name="常规 12 2 2 3" xfId="36249"/>
    <cellStyle name="常规 12 2 2 3 4" xfId="36250"/>
    <cellStyle name="常规 12 2 2 3 4 2" xfId="36251"/>
    <cellStyle name="注释 5 5 14 2" xfId="36252"/>
    <cellStyle name="检查单元格 3 9 2" xfId="36253"/>
    <cellStyle name="常规 12 2 2 3 5" xfId="36254"/>
    <cellStyle name="注释 5 5 14 3" xfId="36255"/>
    <cellStyle name="常规 12 2 2 3 6" xfId="36256"/>
    <cellStyle name="常规 12 2 2 4" xfId="36257"/>
    <cellStyle name="常规 12 2 2 4 2" xfId="36258"/>
    <cellStyle name="常规 12 2 2 5" xfId="36259"/>
    <cellStyle name="常规 12 2 2 6" xfId="36260"/>
    <cellStyle name="常规 12 2 2 7" xfId="36261"/>
    <cellStyle name="常规 12 2 3" xfId="36262"/>
    <cellStyle name="常规 12 2 3 3 2" xfId="36263"/>
    <cellStyle name="常规 12 2 3 4" xfId="36264"/>
    <cellStyle name="常规 12 2 3 5" xfId="36265"/>
    <cellStyle name="常规 12 2 4 2" xfId="36266"/>
    <cellStyle name="常规 12 2 4 2 2" xfId="36267"/>
    <cellStyle name="常规 12 2 4 3" xfId="36268"/>
    <cellStyle name="常规 12 2 4 3 2" xfId="36269"/>
    <cellStyle name="常规 12 2 4 4" xfId="36270"/>
    <cellStyle name="常规 12 2 4 5" xfId="36271"/>
    <cellStyle name="常规 12 2 5 2" xfId="36272"/>
    <cellStyle name="常规 12 2 5 2 2" xfId="36273"/>
    <cellStyle name="常规 12 2 5 3" xfId="36274"/>
    <cellStyle name="常规 12 2 5 3 2" xfId="36275"/>
    <cellStyle name="常规 16 2_3.3-精装超高层土建 (铝模)" xfId="36276"/>
    <cellStyle name="常规 12 2 5 4" xfId="36277"/>
    <cellStyle name="常规 12 2 5 5" xfId="36278"/>
    <cellStyle name="常规 12 2 6" xfId="36279"/>
    <cellStyle name="常规 12 2 6 2" xfId="36280"/>
    <cellStyle name="常规 12 2 6 2 2" xfId="36281"/>
    <cellStyle name="常规 12 2 6 3" xfId="36282"/>
    <cellStyle name="常规 12 2 6 3 2" xfId="36283"/>
    <cellStyle name="常规 12 2 6 4" xfId="36284"/>
    <cellStyle name="常规 12 2 6 5" xfId="36285"/>
    <cellStyle name="常规 12 2 6 6" xfId="36286"/>
    <cellStyle name="常规 12 2 7" xfId="36287"/>
    <cellStyle name="常规 12 2 8" xfId="36288"/>
    <cellStyle name="常规 12 2 9" xfId="36289"/>
    <cellStyle name="常规 12 3" xfId="36290"/>
    <cellStyle name="常规 12 3 2 2 2" xfId="36291"/>
    <cellStyle name="常规 12 3 2 3" xfId="36292"/>
    <cellStyle name="常规 12 3 2 4" xfId="36293"/>
    <cellStyle name="常规 12 3 2 5" xfId="36294"/>
    <cellStyle name="常规 12 3 2 6" xfId="36295"/>
    <cellStyle name="常规 12 3 3 2" xfId="36296"/>
    <cellStyle name="常规 12 3 3 3" xfId="36297"/>
    <cellStyle name="常规 12 3 3 3 2" xfId="36298"/>
    <cellStyle name="常规 12 3 3 4" xfId="36299"/>
    <cellStyle name="常规 12 3 3 5" xfId="36300"/>
    <cellStyle name="常规 12 3 3 6" xfId="36301"/>
    <cellStyle name="常规 12 3 4 2" xfId="36302"/>
    <cellStyle name="常规 12 3 5 2" xfId="36303"/>
    <cellStyle name="常规 12 3 6" xfId="36304"/>
    <cellStyle name="常规 12 3 6 2" xfId="36305"/>
    <cellStyle name="常规 12 3 7" xfId="36306"/>
    <cellStyle name="常规 12 3 8" xfId="36307"/>
    <cellStyle name="常规 12 3_3.3-精装超高层土建 (铝模)" xfId="36308"/>
    <cellStyle name="常规 12 4 2 2" xfId="36309"/>
    <cellStyle name="常规 12 4 3" xfId="36310"/>
    <cellStyle name="常规 12 4 3 2" xfId="36311"/>
    <cellStyle name="常规 12 4 6" xfId="36312"/>
    <cellStyle name="常规 12 5 2 2" xfId="36313"/>
    <cellStyle name="常规 12 5 3" xfId="36314"/>
    <cellStyle name="常规 12 5 3 2" xfId="36315"/>
    <cellStyle name="常规 12 5 4 2" xfId="36316"/>
    <cellStyle name="常规 12 5 6" xfId="36317"/>
    <cellStyle name="常规 12 6 2 2" xfId="36318"/>
    <cellStyle name="常规 12 6 3" xfId="36319"/>
    <cellStyle name="常规 12 6 3 2" xfId="36320"/>
    <cellStyle name="常规 12 6 4 2" xfId="36321"/>
    <cellStyle name="计算 2 5 10 3" xfId="36322"/>
    <cellStyle name="常规 12 6 6" xfId="36323"/>
    <cellStyle name="常规 12 7 2 2" xfId="36324"/>
    <cellStyle name="常规 12 7 3" xfId="36325"/>
    <cellStyle name="常规 12 7 3 2" xfId="36326"/>
    <cellStyle name="计算 2 5 11 3" xfId="36327"/>
    <cellStyle name="常规 12 7 6" xfId="36328"/>
    <cellStyle name="常规 12 9" xfId="36329"/>
    <cellStyle name="常规 13 10" xfId="36330"/>
    <cellStyle name="常规 13 10 2 2 2" xfId="36331"/>
    <cellStyle name="常规 13 11 3" xfId="36332"/>
    <cellStyle name="常规 13 11 4" xfId="36333"/>
    <cellStyle name="常规 13 13" xfId="36334"/>
    <cellStyle name="常规 13 2" xfId="36335"/>
    <cellStyle name="常规 13 2 10" xfId="36336"/>
    <cellStyle name="常规 13 2 2" xfId="36337"/>
    <cellStyle name="常规 13 2 2 2" xfId="36338"/>
    <cellStyle name="汇总 4 5 9 3" xfId="36339"/>
    <cellStyle name="常规 2 2 2 2 3 2 2" xfId="36340"/>
    <cellStyle name="常规 13 2 2 3" xfId="36341"/>
    <cellStyle name="常规 13 2 2 3 2" xfId="36342"/>
    <cellStyle name="常规 13 2 2 3 2 2" xfId="36343"/>
    <cellStyle name="常规 13 2 2 3 3" xfId="36344"/>
    <cellStyle name="常规 13 2 2 3 3 2" xfId="36345"/>
    <cellStyle name="常规 13 2 2 3 4" xfId="36346"/>
    <cellStyle name="常规 13 2 2 3 4 2" xfId="36347"/>
    <cellStyle name="常规 13 2 2 3 5" xfId="36348"/>
    <cellStyle name="计算 3 2 7 12 2" xfId="36349"/>
    <cellStyle name="常规 23 2 4 2" xfId="36350"/>
    <cellStyle name="常规 13 2 2 3 6" xfId="36351"/>
    <cellStyle name="常规 13 2 2 4" xfId="36352"/>
    <cellStyle name="常规 13 2 2 4 2" xfId="36353"/>
    <cellStyle name="常规 13 2 2 5" xfId="36354"/>
    <cellStyle name="常规 13 2 2 5 2" xfId="36355"/>
    <cellStyle name="常规 13 2 3" xfId="36356"/>
    <cellStyle name="常规 13 2 3 2" xfId="36357"/>
    <cellStyle name="常规 13 2 3 2 2" xfId="36358"/>
    <cellStyle name="常规 2 2 2 2 3 3 2" xfId="36359"/>
    <cellStyle name="常规 13 2 3 3" xfId="36360"/>
    <cellStyle name="常规 13 2 3 3 2" xfId="36361"/>
    <cellStyle name="常规 13 2 3 4" xfId="36362"/>
    <cellStyle name="常规 13 2 3 4 2" xfId="36363"/>
    <cellStyle name="常规 13 2 3 5" xfId="36364"/>
    <cellStyle name="常规 13 2 4 2" xfId="36365"/>
    <cellStyle name="常规 13 2 4 2 2" xfId="36366"/>
    <cellStyle name="常规 2 2 2 2 3 4 2" xfId="36367"/>
    <cellStyle name="常规 13 2 4 3" xfId="36368"/>
    <cellStyle name="常规 13 2 4 4" xfId="36369"/>
    <cellStyle name="常规 13 2 4 5" xfId="36370"/>
    <cellStyle name="常规 13 2 5 2" xfId="36371"/>
    <cellStyle name="常规 13 2 5 2 2" xfId="36372"/>
    <cellStyle name="常规 13 2 5 3" xfId="36373"/>
    <cellStyle name="常规 13 2 5 3 2" xfId="36374"/>
    <cellStyle name="常规 13 2 5 4" xfId="36375"/>
    <cellStyle name="常规 13 2 5 4 2" xfId="36376"/>
    <cellStyle name="常规 13 2 5 5" xfId="36377"/>
    <cellStyle name="常规 13 2 6" xfId="36378"/>
    <cellStyle name="常规 13 2 6 2" xfId="36379"/>
    <cellStyle name="常规 13 2 6 2 2" xfId="36380"/>
    <cellStyle name="常规 13 2 6 3" xfId="36381"/>
    <cellStyle name="常规 13 2 6 3 2" xfId="36382"/>
    <cellStyle name="常规 13 2 6 4" xfId="36383"/>
    <cellStyle name="常规 13 2 6 4 2" xfId="36384"/>
    <cellStyle name="常规 13 2 7" xfId="36385"/>
    <cellStyle name="常规 13 2 7 2" xfId="36386"/>
    <cellStyle name="常规 13 2 8 2" xfId="36387"/>
    <cellStyle name="常规 13 3 2 2" xfId="36388"/>
    <cellStyle name="常规 17 3" xfId="36389"/>
    <cellStyle name="常规 22 3" xfId="36390"/>
    <cellStyle name="常规 13 3 2 3" xfId="36391"/>
    <cellStyle name="常规 17 4" xfId="36392"/>
    <cellStyle name="常规 22 4" xfId="36393"/>
    <cellStyle name="常规 13 3 2 4" xfId="36394"/>
    <cellStyle name="常规 17 5" xfId="36395"/>
    <cellStyle name="常规 22 5" xfId="36396"/>
    <cellStyle name="常规 13 3 2 5" xfId="36397"/>
    <cellStyle name="常规 17 6" xfId="36398"/>
    <cellStyle name="常规 22 6" xfId="36399"/>
    <cellStyle name="常规 13 3 3" xfId="36400"/>
    <cellStyle name="常规 13 3 3 2" xfId="36401"/>
    <cellStyle name="常规 18 3" xfId="36402"/>
    <cellStyle name="常规 23 3" xfId="36403"/>
    <cellStyle name="常规 13 3 3 2 2" xfId="36404"/>
    <cellStyle name="常规 18 3 2" xfId="36405"/>
    <cellStyle name="常规 23 3 2" xfId="36406"/>
    <cellStyle name="常规 13 3 3 3" xfId="36407"/>
    <cellStyle name="常规 18 4" xfId="36408"/>
    <cellStyle name="常规 23 4" xfId="36409"/>
    <cellStyle name="常规 13 3 3 3 2" xfId="36410"/>
    <cellStyle name="常规 18 4 2" xfId="36411"/>
    <cellStyle name="常规 13 3 3 4" xfId="36412"/>
    <cellStyle name="常规 18 5" xfId="36413"/>
    <cellStyle name="常规 13 3 3 4 2" xfId="36414"/>
    <cellStyle name="常规 13 3 3 5" xfId="36415"/>
    <cellStyle name="常规 13 3 4 2" xfId="36416"/>
    <cellStyle name="常规 19 3" xfId="36417"/>
    <cellStyle name="常规 24 3" xfId="36418"/>
    <cellStyle name="常规 13 3 5 2" xfId="36419"/>
    <cellStyle name="常规 25 3" xfId="36420"/>
    <cellStyle name="常规 30 3" xfId="36421"/>
    <cellStyle name="常规 13 3 6" xfId="36422"/>
    <cellStyle name="常规 13 3 6 2" xfId="36423"/>
    <cellStyle name="常规 26 3" xfId="36424"/>
    <cellStyle name="常规 31 3" xfId="36425"/>
    <cellStyle name="常规 13 3 7" xfId="36426"/>
    <cellStyle name="常规 13 3_3.3-精装超高层土建 (铝模)" xfId="36427"/>
    <cellStyle name="输出 3 2 2 5 11 3" xfId="36428"/>
    <cellStyle name="常规 13 4 2" xfId="36429"/>
    <cellStyle name="常规 13 4 2 2" xfId="36430"/>
    <cellStyle name="常规 13 4 3" xfId="36431"/>
    <cellStyle name="常规 13 4 3 2" xfId="36432"/>
    <cellStyle name="常规 13 4 4 2" xfId="36433"/>
    <cellStyle name="输出 3 2 2 5 12 3" xfId="36434"/>
    <cellStyle name="输出 2 2 3 5 20" xfId="36435"/>
    <cellStyle name="输出 2 2 3 5 15" xfId="36436"/>
    <cellStyle name="常规 13 5 2" xfId="36437"/>
    <cellStyle name="输出 2 2 3 5 20 2" xfId="36438"/>
    <cellStyle name="输出 2 2 3 5 15 2" xfId="36439"/>
    <cellStyle name="常规 13 5 2 2" xfId="36440"/>
    <cellStyle name="输出 2 2 3 5 21" xfId="36441"/>
    <cellStyle name="输出 2 2 3 5 16" xfId="36442"/>
    <cellStyle name="常规 13 5 3" xfId="36443"/>
    <cellStyle name="输出 2 2 3 5 21 2" xfId="36444"/>
    <cellStyle name="输出 2 2 3 5 16 2" xfId="36445"/>
    <cellStyle name="常规 13 5 3 2" xfId="36446"/>
    <cellStyle name="常规 13 8 2 3 2 2" xfId="36447"/>
    <cellStyle name="常规 13 9" xfId="36448"/>
    <cellStyle name="常规 13_3.3-精装超高层土建 (铝模)" xfId="36449"/>
    <cellStyle name="常规 14 2 2 2" xfId="36450"/>
    <cellStyle name="常规 14 2 2 2 2" xfId="36451"/>
    <cellStyle name="常规 14 2 2 3 2" xfId="36452"/>
    <cellStyle name="常规 14 2 3" xfId="36453"/>
    <cellStyle name="常规 14 2 3 2" xfId="36454"/>
    <cellStyle name="常规 14 2 4" xfId="36455"/>
    <cellStyle name="常规 14 2 4 2" xfId="36456"/>
    <cellStyle name="常规 14 2 6 2" xfId="36457"/>
    <cellStyle name="常规 14 2 7" xfId="36458"/>
    <cellStyle name="常规 14 2 8" xfId="36459"/>
    <cellStyle name="常规 14 3 3" xfId="36460"/>
    <cellStyle name="常规 14 3 4" xfId="36461"/>
    <cellStyle name="好_万科金色城市23号地块安装部分模拟清单（2011.11.21.浩） 2_3.3-精装超高层土建 (铝模) 4 2" xfId="36462"/>
    <cellStyle name="常规 14 4 2" xfId="36463"/>
    <cellStyle name="常规 14 4 3" xfId="36464"/>
    <cellStyle name="常规 14 4 4" xfId="36465"/>
    <cellStyle name="好_万科金色城市23号地块安装部分模拟清单（2011.11.21.浩） 2_3.3-精装超高层土建 (铝模) 5 2" xfId="36466"/>
    <cellStyle name="常规 14 5 2" xfId="36467"/>
    <cellStyle name="常规 14 5 3" xfId="36468"/>
    <cellStyle name="常规 14 5 4" xfId="36469"/>
    <cellStyle name="常规 14 6 2" xfId="36470"/>
    <cellStyle name="常规 14 6 3" xfId="36471"/>
    <cellStyle name="常规 14 6 4" xfId="36472"/>
    <cellStyle name="常规 14 8 2" xfId="36473"/>
    <cellStyle name="常规 14 9" xfId="36474"/>
    <cellStyle name="常规 14 9 2" xfId="36475"/>
    <cellStyle name="计算 7 2 2 2 2" xfId="36476"/>
    <cellStyle name="常规 14_3.3-精装超高层土建 (铝模)" xfId="36477"/>
    <cellStyle name="常规 15" xfId="36478"/>
    <cellStyle name="常规 20" xfId="36479"/>
    <cellStyle name="常规 15 10 2" xfId="36480"/>
    <cellStyle name="常规 15 2 2 2" xfId="36481"/>
    <cellStyle name="常规 15 2 2 2 2" xfId="36482"/>
    <cellStyle name="常规 15 2 2 3" xfId="36483"/>
    <cellStyle name="常规 15 2 2 3 2" xfId="36484"/>
    <cellStyle name="常规 15 2 2 4" xfId="36485"/>
    <cellStyle name="常规 15 2 2 5" xfId="36486"/>
    <cellStyle name="常规 15 2 3" xfId="36487"/>
    <cellStyle name="常规 15 2 3 2" xfId="36488"/>
    <cellStyle name="常规 15 2 3 2 2" xfId="36489"/>
    <cellStyle name="汇总 2 6 5 10 2" xfId="36490"/>
    <cellStyle name="常规 15 2 3 3" xfId="36491"/>
    <cellStyle name="常规 15 2 3 3 2" xfId="36492"/>
    <cellStyle name="汇总 2 6 5 10 3" xfId="36493"/>
    <cellStyle name="常规 15 2 3 4" xfId="36494"/>
    <cellStyle name="常规 15 2 3 5" xfId="36495"/>
    <cellStyle name="常规 15 2 4" xfId="36496"/>
    <cellStyle name="常规 15 2 4 2" xfId="36497"/>
    <cellStyle name="常规 15 2 5" xfId="36498"/>
    <cellStyle name="常规 15 2 6" xfId="36499"/>
    <cellStyle name="常规 15 2 7" xfId="36500"/>
    <cellStyle name="常规 15 2_3.3-精装超高层土建 (铝模)" xfId="36501"/>
    <cellStyle name="常规 15 3 10 2" xfId="36502"/>
    <cellStyle name="常规 15 3 11" xfId="36503"/>
    <cellStyle name="常规 15 3 12" xfId="36504"/>
    <cellStyle name="常规 15 3 2 9" xfId="36505"/>
    <cellStyle name="常规 15 3 2 2 2 5" xfId="36506"/>
    <cellStyle name="常规 15 3 2 2 3 4 2" xfId="36507"/>
    <cellStyle name="常规 15 3 2 2 3 5" xfId="36508"/>
    <cellStyle name="常规 15 3 6 6" xfId="36509"/>
    <cellStyle name="汇总 4 3" xfId="36510"/>
    <cellStyle name="常规 15 3 2 2 6 2" xfId="36511"/>
    <cellStyle name="常规 15 3 2 6 3" xfId="36512"/>
    <cellStyle name="常规 15 3 2 6 4" xfId="36513"/>
    <cellStyle name="常规 15 3 2 9 2" xfId="36514"/>
    <cellStyle name="常规 15 3 3" xfId="36515"/>
    <cellStyle name="汇总 2 2 7 5" xfId="36516"/>
    <cellStyle name="常规 15 3 3_3.3-精装超高层土建 (铝模)" xfId="36517"/>
    <cellStyle name="常规 15 3 4" xfId="36518"/>
    <cellStyle name="常规 15 3 5" xfId="36519"/>
    <cellStyle name="常规 15 3 6" xfId="36520"/>
    <cellStyle name="常规 15 3 6 3" xfId="36521"/>
    <cellStyle name="常规 15 3 6 4" xfId="36522"/>
    <cellStyle name="常规 15 3 6 4 2" xfId="36523"/>
    <cellStyle name="常规 15 3 7" xfId="36524"/>
    <cellStyle name="常规 15 3 7 2" xfId="36525"/>
    <cellStyle name="常规 15 3 7 2 2" xfId="36526"/>
    <cellStyle name="常规 15 3 7 3" xfId="36527"/>
    <cellStyle name="常规 15 3 7 4" xfId="36528"/>
    <cellStyle name="常规 15 3 7 4 2" xfId="36529"/>
    <cellStyle name="常规 15 3 7 6" xfId="36530"/>
    <cellStyle name="常规 15 3 8" xfId="36531"/>
    <cellStyle name="常规 15 3 8 2" xfId="36532"/>
    <cellStyle name="常规 15 3 9" xfId="36533"/>
    <cellStyle name="常规 15 3 9 2" xfId="36534"/>
    <cellStyle name="常规 15 4 2" xfId="36535"/>
    <cellStyle name="常规 20 4 2" xfId="36536"/>
    <cellStyle name="常规 15 4 2 2" xfId="36537"/>
    <cellStyle name="常规 15 4 3" xfId="36538"/>
    <cellStyle name="常规 15 4 4" xfId="36539"/>
    <cellStyle name="常规 15 4 4 2" xfId="36540"/>
    <cellStyle name="常规 15_招标清单-表一 土建" xfId="36541"/>
    <cellStyle name="常规 15 4 5" xfId="36542"/>
    <cellStyle name="常规 15 5 2" xfId="36543"/>
    <cellStyle name="常规 15 5 3" xfId="36544"/>
    <cellStyle name="常规 15 5 4" xfId="36545"/>
    <cellStyle name="常规 15 5 5" xfId="36546"/>
    <cellStyle name="常规 15 6" xfId="36547"/>
    <cellStyle name="常规 15 6 2" xfId="36548"/>
    <cellStyle name="常规 15 6 3" xfId="36549"/>
    <cellStyle name="常规 15 6 5" xfId="36550"/>
    <cellStyle name="常规 15 7 2" xfId="36551"/>
    <cellStyle name="常规 15 7 2 2" xfId="36552"/>
    <cellStyle name="常规 15 7 3" xfId="36553"/>
    <cellStyle name="常规 15 7 4" xfId="36554"/>
    <cellStyle name="常规 15 7 5" xfId="36555"/>
    <cellStyle name="常规 15 8 2" xfId="36556"/>
    <cellStyle name="常规 15 9" xfId="36557"/>
    <cellStyle name="常规 15 9 2" xfId="36558"/>
    <cellStyle name="常规 16 2" xfId="36559"/>
    <cellStyle name="常规 21 2" xfId="36560"/>
    <cellStyle name="常规 16 2 3" xfId="36561"/>
    <cellStyle name="常规 16 2 3 2" xfId="36562"/>
    <cellStyle name="常规 16 2 3 2 2" xfId="36563"/>
    <cellStyle name="输出 3 2 3 4 2" xfId="36564"/>
    <cellStyle name="常规 16 2 3 3" xfId="36565"/>
    <cellStyle name="常规 16 2 3 3 2" xfId="36566"/>
    <cellStyle name="常规 16 2 3 4" xfId="36567"/>
    <cellStyle name="常规 16 2 3 4 2" xfId="36568"/>
    <cellStyle name="常规 16 2 4 2" xfId="36569"/>
    <cellStyle name="常规 16 2 5 2" xfId="36570"/>
    <cellStyle name="常规 16 2 6" xfId="36571"/>
    <cellStyle name="常规 16 2 6 2" xfId="36572"/>
    <cellStyle name="常规 16 2 7" xfId="36573"/>
    <cellStyle name="常规 16 3" xfId="36574"/>
    <cellStyle name="常规 21 3" xfId="36575"/>
    <cellStyle name="常规 16 3 2" xfId="36576"/>
    <cellStyle name="常规 21 3 2" xfId="36577"/>
    <cellStyle name="常规 16 3 2 2" xfId="36578"/>
    <cellStyle name="常规 16 3 3" xfId="36579"/>
    <cellStyle name="常规 16 3 4" xfId="36580"/>
    <cellStyle name="常规 16 3 4 2" xfId="36581"/>
    <cellStyle name="常规 16 3 5" xfId="36582"/>
    <cellStyle name="常规 16 4" xfId="36583"/>
    <cellStyle name="常规 21 4" xfId="36584"/>
    <cellStyle name="常规 16 4 2" xfId="36585"/>
    <cellStyle name="常规 21 4 2" xfId="36586"/>
    <cellStyle name="常规 16 4 2 2" xfId="36587"/>
    <cellStyle name="常规 16 4 3" xfId="36588"/>
    <cellStyle name="常规 16 4 3 2" xfId="36589"/>
    <cellStyle name="常规 16 4 4" xfId="36590"/>
    <cellStyle name="常规 3 2 4 2 2 2 2 4" xfId="36591"/>
    <cellStyle name="常规 16 4 4 2" xfId="36592"/>
    <cellStyle name="常规 16 4 5" xfId="36593"/>
    <cellStyle name="常规 16 5" xfId="36594"/>
    <cellStyle name="常规 21 5" xfId="36595"/>
    <cellStyle name="常规 16 5 2" xfId="36596"/>
    <cellStyle name="常规 16 5 2 2" xfId="36597"/>
    <cellStyle name="常规 16 5 4" xfId="36598"/>
    <cellStyle name="注释 2 3 5 21 3" xfId="36599"/>
    <cellStyle name="注释 2 3 5 16 3" xfId="36600"/>
    <cellStyle name="常规 3 2 4 2 2 3 2 4" xfId="36601"/>
    <cellStyle name="常规 16 5 4 2" xfId="36602"/>
    <cellStyle name="常规 16 5 5" xfId="36603"/>
    <cellStyle name="常规 16 6" xfId="36604"/>
    <cellStyle name="常规 16 6 2" xfId="36605"/>
    <cellStyle name="常规 16 6 2 2" xfId="36606"/>
    <cellStyle name="常规 16 6 4" xfId="36607"/>
    <cellStyle name="常规 16 6 4 2" xfId="36608"/>
    <cellStyle name="常规 16 6 5" xfId="36609"/>
    <cellStyle name="常规 16 7 2" xfId="36610"/>
    <cellStyle name="常规 16 7 2 2" xfId="36611"/>
    <cellStyle name="常规 16 7 2 3" xfId="36612"/>
    <cellStyle name="常规 16 7 2 3 2" xfId="36613"/>
    <cellStyle name="常规 16 8 2" xfId="36614"/>
    <cellStyle name="常规 17" xfId="36615"/>
    <cellStyle name="常规 22" xfId="36616"/>
    <cellStyle name="常规 17 2" xfId="36617"/>
    <cellStyle name="常规 22 2" xfId="36618"/>
    <cellStyle name="常规 17 2 2 2" xfId="36619"/>
    <cellStyle name="常规 22 2 2 2" xfId="36620"/>
    <cellStyle name="常规 17 2 2 2 2" xfId="36621"/>
    <cellStyle name="常规 17 2 2 2 2 2" xfId="36622"/>
    <cellStyle name="常规 17 2 2 2 2 2 2" xfId="36623"/>
    <cellStyle name="常规 17 2 2 2 2 2 2 2 2 2" xfId="36624"/>
    <cellStyle name="常规 17 2 2 2 2 2 3 2 2" xfId="36625"/>
    <cellStyle name="常规 17 2 2 2 3" xfId="36626"/>
    <cellStyle name="常规 17 2 2 2 3 2" xfId="36627"/>
    <cellStyle name="常规 17 2 2 2 3 2 2" xfId="36628"/>
    <cellStyle name="常规 17 2 2 2 3 3 2" xfId="36629"/>
    <cellStyle name="输入 3 2 2 5 13" xfId="36630"/>
    <cellStyle name="常规 17 2 2 2 3 3 2 2" xfId="36631"/>
    <cellStyle name="常规 17 2 2 2 4 2" xfId="36632"/>
    <cellStyle name="常规 2 10 2 2" xfId="36633"/>
    <cellStyle name="常规 17 2 2 3" xfId="36634"/>
    <cellStyle name="常规 17 2 3" xfId="36635"/>
    <cellStyle name="常规 22 2 3" xfId="36636"/>
    <cellStyle name="常规 17 2 3 2" xfId="36637"/>
    <cellStyle name="常规 22 2 3 2" xfId="36638"/>
    <cellStyle name="常规 17 2 4" xfId="36639"/>
    <cellStyle name="常规 22 2 4" xfId="36640"/>
    <cellStyle name="常规 17 3 2 2" xfId="36641"/>
    <cellStyle name="常规 17 3 3" xfId="36642"/>
    <cellStyle name="好 3" xfId="36643"/>
    <cellStyle name="常规 17 3 3 2" xfId="36644"/>
    <cellStyle name="常规 17 3 4" xfId="36645"/>
    <cellStyle name="常规 17 3 4 2" xfId="36646"/>
    <cellStyle name="常规 17 3 5" xfId="36647"/>
    <cellStyle name="常规 17 4 3" xfId="36648"/>
    <cellStyle name="常规 22 4 3" xfId="36649"/>
    <cellStyle name="常规 17 4 3 2" xfId="36650"/>
    <cellStyle name="常规 17_3.3-精装超高层土建 (铝模)" xfId="36651"/>
    <cellStyle name="常规 18 2" xfId="36652"/>
    <cellStyle name="常规 23 2" xfId="36653"/>
    <cellStyle name="计算 3 2 7 10" xfId="36654"/>
    <cellStyle name="常规 18 2 2" xfId="36655"/>
    <cellStyle name="常规 23 2 2" xfId="36656"/>
    <cellStyle name="计算 3 2 7 11" xfId="36657"/>
    <cellStyle name="常规 18 2 3" xfId="36658"/>
    <cellStyle name="常规 23 2 3" xfId="36659"/>
    <cellStyle name="常规 19 2" xfId="36660"/>
    <cellStyle name="常规 24 2" xfId="36661"/>
    <cellStyle name="常规 19 2 2" xfId="36662"/>
    <cellStyle name="常规 24 2 2" xfId="36663"/>
    <cellStyle name="常规 19 2 2 2" xfId="36664"/>
    <cellStyle name="常规 24 2 2 2" xfId="36665"/>
    <cellStyle name="常规 19 2 2 2 2" xfId="36666"/>
    <cellStyle name="常规 24 2 2 2 2" xfId="36667"/>
    <cellStyle name="常规 19 2 2 3 2" xfId="36668"/>
    <cellStyle name="常规 24 2 2 3 2" xfId="36669"/>
    <cellStyle name="常规 19 2 3" xfId="36670"/>
    <cellStyle name="常规 24 2 3" xfId="36671"/>
    <cellStyle name="常规 19 4" xfId="36672"/>
    <cellStyle name="常规 24 4" xfId="36673"/>
    <cellStyle name="常规 19 4 2" xfId="36674"/>
    <cellStyle name="常规 24 4 2" xfId="36675"/>
    <cellStyle name="常规 19 5" xfId="36676"/>
    <cellStyle name="常规 24 5" xfId="36677"/>
    <cellStyle name="汇总 3 2 4 2 4 2" xfId="36678"/>
    <cellStyle name="常规 19 6 3 2 2" xfId="36679"/>
    <cellStyle name="常规 2 10 2" xfId="36680"/>
    <cellStyle name="常规 2 2 2 6 3 2" xfId="36681"/>
    <cellStyle name="常规 3 2 2 3" xfId="36682"/>
    <cellStyle name="常规 2 11 2" xfId="36683"/>
    <cellStyle name="常规 2 2 2 6 4 2" xfId="36684"/>
    <cellStyle name="常规 2 2 10 2" xfId="36685"/>
    <cellStyle name="常规 2 2 11 2" xfId="36686"/>
    <cellStyle name="常规 2 2 12 2" xfId="36687"/>
    <cellStyle name="常规 2 2 14" xfId="36688"/>
    <cellStyle name="常规 2 2 15" xfId="36689"/>
    <cellStyle name="常规 2 2 2 10" xfId="36690"/>
    <cellStyle name="常规 2 2 2 11" xfId="36691"/>
    <cellStyle name="输出 2 3 4 2" xfId="36692"/>
    <cellStyle name="常规 2 2 2 2" xfId="36693"/>
    <cellStyle name="常规 2 2 2 2 2 3" xfId="36694"/>
    <cellStyle name="常规 2 2 2 2 2 3 2" xfId="36695"/>
    <cellStyle name="常规 2 2 2 2 2 4" xfId="36696"/>
    <cellStyle name="常规 2 2 2 2 2 4 2" xfId="36697"/>
    <cellStyle name="常规 2 2 2 2 2 5" xfId="36698"/>
    <cellStyle name="常规 2 2 2 2 3 2" xfId="36699"/>
    <cellStyle name="常规 2 2 2 2 3 3" xfId="36700"/>
    <cellStyle name="常规 2 2 2 2 3 4" xfId="36701"/>
    <cellStyle name="常规 2 2 2 2 3 5" xfId="36702"/>
    <cellStyle name="常规 2 2 2 2 3 6" xfId="36703"/>
    <cellStyle name="常规 2 2 2 2 5" xfId="36704"/>
    <cellStyle name="常规 2 2 2 2 5 2" xfId="36705"/>
    <cellStyle name="常规 2 2 2 2 6 2" xfId="36706"/>
    <cellStyle name="常规 2 2 2 2 8" xfId="36707"/>
    <cellStyle name="常规 2 2 2 2_3.3-精装超高层土建 (铝模)" xfId="36708"/>
    <cellStyle name="常规 2 2 2 3" xfId="36709"/>
    <cellStyle name="常规 2 2 2 3 2 2" xfId="36710"/>
    <cellStyle name="常规 2 2 2 3 5" xfId="36711"/>
    <cellStyle name="常规 2 2 2 4 2 2" xfId="36712"/>
    <cellStyle name="常规 2 2 2 4 3 2" xfId="36713"/>
    <cellStyle name="常规 2 2 2 4 4 2" xfId="36714"/>
    <cellStyle name="常规 2 2 2 4 5" xfId="36715"/>
    <cellStyle name="计算 3 3 2" xfId="36716"/>
    <cellStyle name="常规 2 2 2 4 6" xfId="36717"/>
    <cellStyle name="常规 2 2 2 6 2 2" xfId="36718"/>
    <cellStyle name="常规 2 2 2_3.3-精装超高层土建 (铝模)" xfId="36719"/>
    <cellStyle name="输出 2 3 5 10" xfId="36720"/>
    <cellStyle name="常规 2 2 3 10" xfId="36721"/>
    <cellStyle name="输出 2 3 5 11" xfId="36722"/>
    <cellStyle name="常规 2 2 3 11" xfId="36723"/>
    <cellStyle name="常规 2 2 3 2 2 2" xfId="36724"/>
    <cellStyle name="常规 2 2 3 2 2 2 2" xfId="36725"/>
    <cellStyle name="常规 2 2 3 2 2 3" xfId="36726"/>
    <cellStyle name="常规 2 2 3 2 2 3 2" xfId="36727"/>
    <cellStyle name="常规 2 2 3 2 3 2" xfId="36728"/>
    <cellStyle name="常规 2 2 3 2 3 2 2" xfId="36729"/>
    <cellStyle name="常规 2 2 3 2 3 3" xfId="36730"/>
    <cellStyle name="常规 2 2 3 2 3 3 2" xfId="36731"/>
    <cellStyle name="常规 2 2 3 2 3 4" xfId="36732"/>
    <cellStyle name="常规 2 2 3 2 3 4 2" xfId="36733"/>
    <cellStyle name="常规 2 2 3 2 3 5" xfId="36734"/>
    <cellStyle name="常规 2 2 3 2 3 6" xfId="36735"/>
    <cellStyle name="常规 2 2 3 2 4 2" xfId="36736"/>
    <cellStyle name="常规 2 2 3 2 5 2" xfId="36737"/>
    <cellStyle name="常规 2 2 3 2 6" xfId="36738"/>
    <cellStyle name="常规 2 2 3 2 7" xfId="36739"/>
    <cellStyle name="常规 2 2 3 2 8" xfId="36740"/>
    <cellStyle name="常规 2 2 3 3 3 2" xfId="36741"/>
    <cellStyle name="常规 2 2 3 3 4 2" xfId="36742"/>
    <cellStyle name="计算 4 2 2" xfId="36743"/>
    <cellStyle name="常规 2 2 3 3 6" xfId="36744"/>
    <cellStyle name="计算 4 3 2" xfId="36745"/>
    <cellStyle name="常规 2 2 3 4 6" xfId="36746"/>
    <cellStyle name="常规 2 2 3 5 4 2" xfId="36747"/>
    <cellStyle name="计算 4 4 2" xfId="36748"/>
    <cellStyle name="常规 2 2 3 5 6" xfId="36749"/>
    <cellStyle name="常规 2 2 3 6 2 2" xfId="36750"/>
    <cellStyle name="常规 2 2 3 6 3 2" xfId="36751"/>
    <cellStyle name="常规 4 2 2 3" xfId="36752"/>
    <cellStyle name="常规 2 2 3 6 4 2" xfId="36753"/>
    <cellStyle name="计算 4 5 2" xfId="36754"/>
    <cellStyle name="常规 2 2 3 6 6" xfId="36755"/>
    <cellStyle name="输出 2 3 6" xfId="36756"/>
    <cellStyle name="常规 2 2 4" xfId="36757"/>
    <cellStyle name="常规 2 2 4 2" xfId="36758"/>
    <cellStyle name="强调文字颜色 1 3 7" xfId="36759"/>
    <cellStyle name="常规 2 2 4 2 2" xfId="36760"/>
    <cellStyle name="强调文字颜色 1 3 8" xfId="36761"/>
    <cellStyle name="常规 2 2 4 2 3" xfId="36762"/>
    <cellStyle name="强调文字颜色 1 3 9" xfId="36763"/>
    <cellStyle name="常规 2 2 4 2 4" xfId="36764"/>
    <cellStyle name="常规 2 2 4 3" xfId="36765"/>
    <cellStyle name="常规 2 2 4 3 2" xfId="36766"/>
    <cellStyle name="常规 2 2 4 3 3" xfId="36767"/>
    <cellStyle name="常规 2 2 4 3 4" xfId="36768"/>
    <cellStyle name="常规 2 2 4 3 4 2" xfId="36769"/>
    <cellStyle name="常规 2 2 4 3 5" xfId="36770"/>
    <cellStyle name="常规 2 2 4 4" xfId="36771"/>
    <cellStyle name="常规 2 2 4 4 2" xfId="36772"/>
    <cellStyle name="常规 2 2 4 5" xfId="36773"/>
    <cellStyle name="常规 2 2 4 5 2" xfId="36774"/>
    <cellStyle name="常规 2 2 4 6 2" xfId="36775"/>
    <cellStyle name="常规 2 2 4 7" xfId="36776"/>
    <cellStyle name="常规 2 2 4 8" xfId="36777"/>
    <cellStyle name="常规 2 2 4_3.3-精装超高层土建 (铝模)" xfId="36778"/>
    <cellStyle name="常规 2 2 5" xfId="36779"/>
    <cellStyle name="常规 2 2 5 2" xfId="36780"/>
    <cellStyle name="强调文字颜色 2 3 7" xfId="36781"/>
    <cellStyle name="常规 2 2 5 2 2" xfId="36782"/>
    <cellStyle name="常规 2 2 5 3" xfId="36783"/>
    <cellStyle name="常规 2 2 5 3 2" xfId="36784"/>
    <cellStyle name="常规 2 2 5 4" xfId="36785"/>
    <cellStyle name="常规 2 2 5 4 2" xfId="36786"/>
    <cellStyle name="常规 2 2 5 5" xfId="36787"/>
    <cellStyle name="常规 2 2 6" xfId="36788"/>
    <cellStyle name="常规 2 2 6 2" xfId="36789"/>
    <cellStyle name="强调文字颜色 3 3 7" xfId="36790"/>
    <cellStyle name="常规 2 2 6 2 2" xfId="36791"/>
    <cellStyle name="常规 2 2 6 3" xfId="36792"/>
    <cellStyle name="常规 2 2 6 4" xfId="36793"/>
    <cellStyle name="常规 2 2 6 4 2" xfId="36794"/>
    <cellStyle name="常规 2 2 6 5" xfId="36795"/>
    <cellStyle name="常规 2 2 7 10" xfId="36796"/>
    <cellStyle name="强调文字颜色 4 3 7 2" xfId="36797"/>
    <cellStyle name="常规 2 2 7 2 2 2" xfId="36798"/>
    <cellStyle name="常规 2 2 7 2 2 3" xfId="36799"/>
    <cellStyle name="常规 2 2 7 2 2 4" xfId="36800"/>
    <cellStyle name="常规 2 2 7 2 2 5" xfId="36801"/>
    <cellStyle name="常规 2 2 7 2 2 6" xfId="36802"/>
    <cellStyle name="强调文字颜色 4 3 8" xfId="36803"/>
    <cellStyle name="常规 2 2 7 2 3" xfId="36804"/>
    <cellStyle name="强调文字颜色 4 3 9" xfId="36805"/>
    <cellStyle name="常规 2 2 7 2 4" xfId="36806"/>
    <cellStyle name="常规 2 2 7 2 5" xfId="36807"/>
    <cellStyle name="常规 2 2 7 3" xfId="36808"/>
    <cellStyle name="常规 2 2 7 3 2 2" xfId="36809"/>
    <cellStyle name="常规 2 2 7 3 3" xfId="36810"/>
    <cellStyle name="常规 2 2 7 3 4" xfId="36811"/>
    <cellStyle name="常规 2 2 7 3 5" xfId="36812"/>
    <cellStyle name="输入 3 2_3.3-精装超高层土建 (铝模)" xfId="36813"/>
    <cellStyle name="常规 2 2 7 4 2 2" xfId="36814"/>
    <cellStyle name="常规 2 2 7 4 3 2" xfId="36815"/>
    <cellStyle name="常规 2 2 7 4 4" xfId="36816"/>
    <cellStyle name="常规 3 2_3.3-精装超高层土建 (铝模)" xfId="36817"/>
    <cellStyle name="常规 2 2 7 4 4 2" xfId="36818"/>
    <cellStyle name="常规 2 2 7 4 5" xfId="36819"/>
    <cellStyle name="常规 2 2 7 4 6" xfId="36820"/>
    <cellStyle name="常规 2 2 7 6 4" xfId="36821"/>
    <cellStyle name="输出 2 3 2 2" xfId="36822"/>
    <cellStyle name="常规 2 2 7 6 5" xfId="36823"/>
    <cellStyle name="常规 2 2 7 6 6" xfId="36824"/>
    <cellStyle name="常规 2 2 7_3.3-精装超高层土建 (铝模)" xfId="36825"/>
    <cellStyle name="常规 2 2 8 2" xfId="36826"/>
    <cellStyle name="强调文字颜色 5 3 7" xfId="36827"/>
    <cellStyle name="常规 2 2 8 2 2" xfId="36828"/>
    <cellStyle name="常规 2 2 8 3" xfId="36829"/>
    <cellStyle name="常规 2 2 8 3 2" xfId="36830"/>
    <cellStyle name="常规 2 2 8 4" xfId="36831"/>
    <cellStyle name="常规 2 2 8 4 2" xfId="36832"/>
    <cellStyle name="常规 2 2 9" xfId="36833"/>
    <cellStyle name="强调文字颜色 6 3 7" xfId="36834"/>
    <cellStyle name="常规 2 2 9 2 2" xfId="36835"/>
    <cellStyle name="常规 2 2 9 3" xfId="36836"/>
    <cellStyle name="常规 2 2 9 3 2" xfId="36837"/>
    <cellStyle name="常规 2 2 9 4" xfId="36838"/>
    <cellStyle name="常规 2 2 9 4 2" xfId="36839"/>
    <cellStyle name="常规 2 3 11" xfId="36840"/>
    <cellStyle name="常规 2 3 2 2 6" xfId="36841"/>
    <cellStyle name="常规 2 3 2 3" xfId="36842"/>
    <cellStyle name="常规 2 3 2 3 2" xfId="36843"/>
    <cellStyle name="输入 2 4 5 22 3" xfId="36844"/>
    <cellStyle name="输入 2 4 5 17 3" xfId="36845"/>
    <cellStyle name="常规 2 3 2 3 2 2" xfId="36846"/>
    <cellStyle name="输入 2 4 5 19 3" xfId="36847"/>
    <cellStyle name="常规 2 3 2 3 4 2" xfId="36848"/>
    <cellStyle name="常规 2 3 2 3 5" xfId="36849"/>
    <cellStyle name="常规 2 3 2 3 6" xfId="36850"/>
    <cellStyle name="常规 2 3 2 4 2" xfId="36851"/>
    <cellStyle name="常规 2 3 2 5" xfId="36852"/>
    <cellStyle name="常规 2 3 2 5 2" xfId="36853"/>
    <cellStyle name="注释 2 3 5 10" xfId="36854"/>
    <cellStyle name="常规 2 3 2 6" xfId="36855"/>
    <cellStyle name="注释 2 3 5 11" xfId="36856"/>
    <cellStyle name="常规 2 3 2 7" xfId="36857"/>
    <cellStyle name="注释 2 3 5 12" xfId="36858"/>
    <cellStyle name="常规 2 3 2 8" xfId="36859"/>
    <cellStyle name="常规 2 3 2_3.3-精装超高层土建 (铝模)" xfId="36860"/>
    <cellStyle name="输出 2 4 5 2 2" xfId="36861"/>
    <cellStyle name="常规 2 3 3 2 2" xfId="36862"/>
    <cellStyle name="输出 2 4 5 3" xfId="36863"/>
    <cellStyle name="常规 2 3 3 3" xfId="36864"/>
    <cellStyle name="输出 2 4 5 5" xfId="36865"/>
    <cellStyle name="常规 2 3 3 5" xfId="36866"/>
    <cellStyle name="输出 2 4 6" xfId="36867"/>
    <cellStyle name="常规 2 3 4" xfId="36868"/>
    <cellStyle name="常规 2 3 4 2 2" xfId="36869"/>
    <cellStyle name="常规 2 3 4 3" xfId="36870"/>
    <cellStyle name="常规 2 3 4 3 2" xfId="36871"/>
    <cellStyle name="常规 2 3 4 4" xfId="36872"/>
    <cellStyle name="常规 2 3 4 4 2" xfId="36873"/>
    <cellStyle name="常规 2 3 4 5" xfId="36874"/>
    <cellStyle name="常规 2 3 5" xfId="36875"/>
    <cellStyle name="常规 2 3 5 2 2" xfId="36876"/>
    <cellStyle name="常规 2 3 5 3" xfId="36877"/>
    <cellStyle name="常规 2 3 5 3 2" xfId="36878"/>
    <cellStyle name="常规 2 3 5 4" xfId="36879"/>
    <cellStyle name="常规 2 3 5 4 2" xfId="36880"/>
    <cellStyle name="常规 2 3 5 5" xfId="36881"/>
    <cellStyle name="强调文字颜色 1 2 3 2 2" xfId="36882"/>
    <cellStyle name="常规 2 3 6" xfId="36883"/>
    <cellStyle name="常规 2 3 6 2" xfId="36884"/>
    <cellStyle name="常规 2 3 6 2 2" xfId="36885"/>
    <cellStyle name="常规 2 3 6 3" xfId="36886"/>
    <cellStyle name="常规 2 3 6 3 2" xfId="36887"/>
    <cellStyle name="常规 2 3 6 4" xfId="36888"/>
    <cellStyle name="常规 2 3 6 4 2" xfId="36889"/>
    <cellStyle name="常规 2 3 6 5" xfId="36890"/>
    <cellStyle name="常规 2 3 7 2" xfId="36891"/>
    <cellStyle name="常规 2 3 8 2" xfId="36892"/>
    <cellStyle name="常规 2 3 9" xfId="36893"/>
    <cellStyle name="常规 2 3 9 2" xfId="36894"/>
    <cellStyle name="输出 2 5 4 2" xfId="36895"/>
    <cellStyle name="常规 2 4 2 2" xfId="36896"/>
    <cellStyle name="常规 2 4 2 2 2" xfId="36897"/>
    <cellStyle name="常规 2 4 2 2 2 2" xfId="36898"/>
    <cellStyle name="常规 2 4 2 2 3 2" xfId="36899"/>
    <cellStyle name="常规 2 4 2 3 2" xfId="36900"/>
    <cellStyle name="常规 2 4 2 3 2 2" xfId="36901"/>
    <cellStyle name="常规 2 4 2 3 3 2" xfId="36902"/>
    <cellStyle name="常规 2 4 2 3 4 2" xfId="36903"/>
    <cellStyle name="常规 2 4 2 5" xfId="36904"/>
    <cellStyle name="常规 2 4 2 5 2" xfId="36905"/>
    <cellStyle name="常规 2 4 2 6" xfId="36906"/>
    <cellStyle name="输出 2 5 5 2" xfId="36907"/>
    <cellStyle name="常规 2 4 3 2" xfId="36908"/>
    <cellStyle name="输出 2 5 5 4 2" xfId="36909"/>
    <cellStyle name="常规 2 4 3 4 2" xfId="36910"/>
    <cellStyle name="输出 2 5 5 5" xfId="36911"/>
    <cellStyle name="常规 2 4 3 5" xfId="36912"/>
    <cellStyle name="输出 2 5 6" xfId="36913"/>
    <cellStyle name="常规 2 4 4" xfId="36914"/>
    <cellStyle name="常规 2 4 4 2" xfId="36915"/>
    <cellStyle name="常规 2 4 4 2 2" xfId="36916"/>
    <cellStyle name="常规 2 4 4 3 2" xfId="36917"/>
    <cellStyle name="常规 2 4 4 4 2" xfId="36918"/>
    <cellStyle name="常规 2 4 4 5" xfId="36919"/>
    <cellStyle name="常规 2 4 5" xfId="36920"/>
    <cellStyle name="常规 2 4 5 2" xfId="36921"/>
    <cellStyle name="常规 2 4 5 5" xfId="36922"/>
    <cellStyle name="常规 2 4 6 5" xfId="36923"/>
    <cellStyle name="常规 2 4 7" xfId="36924"/>
    <cellStyle name="常规 2 4 8" xfId="36925"/>
    <cellStyle name="常规 2 4 8 2" xfId="36926"/>
    <cellStyle name="常规 2 4 9" xfId="36927"/>
    <cellStyle name="输出 2 6 4" xfId="36928"/>
    <cellStyle name="计算 3 2 3 5 2 2" xfId="36929"/>
    <cellStyle name="常规 2 5 2" xfId="36930"/>
    <cellStyle name="输出 2 6 4 2" xfId="36931"/>
    <cellStyle name="常规 2 5 2 2" xfId="36932"/>
    <cellStyle name="常规 2 5 2 2 2" xfId="36933"/>
    <cellStyle name="常规 2 5 2 3" xfId="36934"/>
    <cellStyle name="常规 2 5 2 3 2" xfId="36935"/>
    <cellStyle name="常规 2 5 2 4" xfId="36936"/>
    <cellStyle name="常规 2 5 2 5" xfId="36937"/>
    <cellStyle name="输出 2 6 5" xfId="36938"/>
    <cellStyle name="计算 3 2 3 5 2 3" xfId="36939"/>
    <cellStyle name="常规 2 5 3" xfId="36940"/>
    <cellStyle name="输出 2 6 5 2" xfId="36941"/>
    <cellStyle name="常规 2 5 3 2" xfId="36942"/>
    <cellStyle name="输出 2 6 5 2 2" xfId="36943"/>
    <cellStyle name="常规 2 5 3 2 2" xfId="36944"/>
    <cellStyle name="输出 2 6 5 3" xfId="36945"/>
    <cellStyle name="常规 2 5 3 3" xfId="36946"/>
    <cellStyle name="输出 2 6 5 3 2" xfId="36947"/>
    <cellStyle name="常规 2 5 3 3 2" xfId="36948"/>
    <cellStyle name="输出 2 6 5 4" xfId="36949"/>
    <cellStyle name="常规 2 5 3 4" xfId="36950"/>
    <cellStyle name="输出 2 6 5 5" xfId="36951"/>
    <cellStyle name="常规 2 5 3 5" xfId="36952"/>
    <cellStyle name="输出 2 6 6" xfId="36953"/>
    <cellStyle name="常规 2 5 4" xfId="36954"/>
    <cellStyle name="常规 2 5 4 2" xfId="36955"/>
    <cellStyle name="常规 2 5 5" xfId="36956"/>
    <cellStyle name="常规 2 5 7" xfId="36957"/>
    <cellStyle name="常规 2 5 8" xfId="36958"/>
    <cellStyle name="计算 3 4 5 14" xfId="36959"/>
    <cellStyle name="常规 2 5_3.3-精装超高层土建 (铝模)" xfId="36960"/>
    <cellStyle name="计算 3 2 3 5 3 2" xfId="36961"/>
    <cellStyle name="常规 2 6 2" xfId="36962"/>
    <cellStyle name="常规 2 6 2 2" xfId="36963"/>
    <cellStyle name="计算 3 2 3 5 3 3" xfId="36964"/>
    <cellStyle name="常规 2 6 3" xfId="36965"/>
    <cellStyle name="常规 2 6 3 2" xfId="36966"/>
    <cellStyle name="常规 2 6 4" xfId="36967"/>
    <cellStyle name="常规 2 6 4 2" xfId="36968"/>
    <cellStyle name="常规 2 6 5" xfId="36969"/>
    <cellStyle name="计算 3 2 3 5 4 2" xfId="36970"/>
    <cellStyle name="常规 2 7 2" xfId="36971"/>
    <cellStyle name="计算 3 2 3 5 4 3" xfId="36972"/>
    <cellStyle name="常规 2 7 3" xfId="36973"/>
    <cellStyle name="常规 2 7 3 2" xfId="36974"/>
    <cellStyle name="常规 2 7 4" xfId="36975"/>
    <cellStyle name="常规 2 7 4 2" xfId="36976"/>
    <cellStyle name="计算 3 2 3 5 5" xfId="36977"/>
    <cellStyle name="常规 2 8" xfId="36978"/>
    <cellStyle name="计算 3 2 3 5 5 2" xfId="36979"/>
    <cellStyle name="常规 2 8 2" xfId="36980"/>
    <cellStyle name="计算 3 2 3 5 5 3" xfId="36981"/>
    <cellStyle name="常规 2 8 3" xfId="36982"/>
    <cellStyle name="常规 2 8 4" xfId="36983"/>
    <cellStyle name="计算 3 2 3 5 6" xfId="36984"/>
    <cellStyle name="常规 2 9" xfId="36985"/>
    <cellStyle name="计算 3 2 3 5 6 2" xfId="36986"/>
    <cellStyle name="常规 2 9 2" xfId="36987"/>
    <cellStyle name="常规 2 9 2 2" xfId="36988"/>
    <cellStyle name="计算 3 2 3 5 6 3" xfId="36989"/>
    <cellStyle name="常规 2 9 3" xfId="36990"/>
    <cellStyle name="常规 2 9 3 2" xfId="36991"/>
    <cellStyle name="常规 2 9 4" xfId="36992"/>
    <cellStyle name="常规 2 9 4 2" xfId="36993"/>
    <cellStyle name="常规 2_10 甲供材应供量清单" xfId="36994"/>
    <cellStyle name="计算 3 2 7 10 2" xfId="36995"/>
    <cellStyle name="常规 23 2 2 2" xfId="36996"/>
    <cellStyle name="常规 23 2 2 2 2" xfId="36997"/>
    <cellStyle name="常规 23 2 2 2 2 2" xfId="36998"/>
    <cellStyle name="常规 23 2 2 2 3 2" xfId="36999"/>
    <cellStyle name="计算 3 2 7 10 3" xfId="37000"/>
    <cellStyle name="常规 23 2 2 3" xfId="37001"/>
    <cellStyle name="计算 3 2 7 12 3" xfId="37002"/>
    <cellStyle name="常规 23 2 4 3" xfId="37003"/>
    <cellStyle name="常规 23 3 2 2" xfId="37004"/>
    <cellStyle name="常规 23 3 3" xfId="37005"/>
    <cellStyle name="常规 23 3 3 2" xfId="37006"/>
    <cellStyle name="常规 23 3 3 2 2" xfId="37007"/>
    <cellStyle name="常规 24 10 2" xfId="37008"/>
    <cellStyle name="常规 24 11 2" xfId="37009"/>
    <cellStyle name="常规 24 12 2" xfId="37010"/>
    <cellStyle name="常规 24 2 2 2 4" xfId="37011"/>
    <cellStyle name="常规 24 2 2 3 2 2" xfId="37012"/>
    <cellStyle name="常规 24 2 2 3 3 2" xfId="37013"/>
    <cellStyle name="常规 24 2 2 3 4" xfId="37014"/>
    <cellStyle name="常规 24 2 2 3 4 2" xfId="37015"/>
    <cellStyle name="常规 24 2 2 4 2" xfId="37016"/>
    <cellStyle name="常规 24 2 2 5" xfId="37017"/>
    <cellStyle name="常规 5 2 10 2" xfId="37018"/>
    <cellStyle name="常规 24 2 2 6 2" xfId="37019"/>
    <cellStyle name="常规 5 2 11" xfId="37020"/>
    <cellStyle name="常规 24 2 2 7" xfId="37021"/>
    <cellStyle name="常规 24 2 2 8" xfId="37022"/>
    <cellStyle name="常规 24 2 2_3.3-精装超高层土建 (铝模)" xfId="37023"/>
    <cellStyle name="常规 24 2 3 2" xfId="37024"/>
    <cellStyle name="常规 24 2 3 2 2" xfId="37025"/>
    <cellStyle name="常规 24 2 3 3 2" xfId="37026"/>
    <cellStyle name="常规 24 2 3 4 2" xfId="37027"/>
    <cellStyle name="常规 24 2 3 5" xfId="37028"/>
    <cellStyle name="常规 24 2 3 6" xfId="37029"/>
    <cellStyle name="常规 24 2 4" xfId="37030"/>
    <cellStyle name="常规 24 2 4 2" xfId="37031"/>
    <cellStyle name="常规 24 2 4 3 2" xfId="37032"/>
    <cellStyle name="适中 2 2 3" xfId="37033"/>
    <cellStyle name="常规 24 2 4 4 2" xfId="37034"/>
    <cellStyle name="常规 24 2 4 5" xfId="37035"/>
    <cellStyle name="常规 24 2 4 6" xfId="37036"/>
    <cellStyle name="常规 24 2 5 2" xfId="37037"/>
    <cellStyle name="常规 24 2 5 3 2" xfId="37038"/>
    <cellStyle name="适中 3 2 3" xfId="37039"/>
    <cellStyle name="常规 24 2 5 4 2" xfId="37040"/>
    <cellStyle name="常规 24 2 5 5" xfId="37041"/>
    <cellStyle name="常规 24 2 5 6" xfId="37042"/>
    <cellStyle name="常规 24 2 6 2" xfId="37043"/>
    <cellStyle name="常规 24 2 6 2 2" xfId="37044"/>
    <cellStyle name="常规 24 2 6 3 2" xfId="37045"/>
    <cellStyle name="常规 24 2 6 4 2" xfId="37046"/>
    <cellStyle name="常规 24 2 6 5" xfId="37047"/>
    <cellStyle name="常规 24 2 6 6" xfId="37048"/>
    <cellStyle name="输出 3 5 5 3 2" xfId="37049"/>
    <cellStyle name="链接单元格 2 2 6 2" xfId="37050"/>
    <cellStyle name="常规 3 4 3 3 2" xfId="37051"/>
    <cellStyle name="常规 24 2 7" xfId="37052"/>
    <cellStyle name="常规 24 2 7 2" xfId="37053"/>
    <cellStyle name="常规 24 2 8" xfId="37054"/>
    <cellStyle name="常规 24 2 8 2" xfId="37055"/>
    <cellStyle name="常规 24 2 9" xfId="37056"/>
    <cellStyle name="常规 24 2 9 2" xfId="37057"/>
    <cellStyle name="常规 24 3 2 2" xfId="37058"/>
    <cellStyle name="常规 24 3 2 2 2" xfId="37059"/>
    <cellStyle name="常规 24 3 2 3" xfId="37060"/>
    <cellStyle name="常规 3 4 2 3 2" xfId="37061"/>
    <cellStyle name="常规 24 3 2 3 2" xfId="37062"/>
    <cellStyle name="常规 24 3 2 6" xfId="37063"/>
    <cellStyle name="常规 24 3 3" xfId="37064"/>
    <cellStyle name="常规 24 3 3 2" xfId="37065"/>
    <cellStyle name="常规 24 3 3 2 2" xfId="37066"/>
    <cellStyle name="常规 24 3 3 3" xfId="37067"/>
    <cellStyle name="常规 3 4 2 4 2" xfId="37068"/>
    <cellStyle name="常规 24 3 3 3 2" xfId="37069"/>
    <cellStyle name="常规 24 3 3 4" xfId="37070"/>
    <cellStyle name="常规 24 3 3 4 2" xfId="37071"/>
    <cellStyle name="常规 24 3 3 5" xfId="37072"/>
    <cellStyle name="常规 24 3 3 6" xfId="37073"/>
    <cellStyle name="常规 24 3 4 2" xfId="37074"/>
    <cellStyle name="输出 3 5 5 4 2" xfId="37075"/>
    <cellStyle name="链接单元格 2 2 7 2" xfId="37076"/>
    <cellStyle name="常规 3 4 3 4 2" xfId="37077"/>
    <cellStyle name="常规 24 3 7" xfId="37078"/>
    <cellStyle name="常规 24 3 8" xfId="37079"/>
    <cellStyle name="常规 24 4 3" xfId="37080"/>
    <cellStyle name="常规 24 5 3" xfId="37081"/>
    <cellStyle name="常规 24 6" xfId="37082"/>
    <cellStyle name="常规 24 6 2 2" xfId="37083"/>
    <cellStyle name="常规 24 6 3" xfId="37084"/>
    <cellStyle name="常规 24 6 4 2" xfId="37085"/>
    <cellStyle name="常规 24 7 2" xfId="37086"/>
    <cellStyle name="常规 24 7 2 2" xfId="37087"/>
    <cellStyle name="常规 24 7 3" xfId="37088"/>
    <cellStyle name="常规 24 7 3 2" xfId="37089"/>
    <cellStyle name="常规 24 7 4 2" xfId="37090"/>
    <cellStyle name="常规 24 8" xfId="37091"/>
    <cellStyle name="常规 24 8 2" xfId="37092"/>
    <cellStyle name="常规 24 9" xfId="37093"/>
    <cellStyle name="常规 24 9 2" xfId="37094"/>
    <cellStyle name="常规 24_3.3-精装超高层土建 (铝模)" xfId="37095"/>
    <cellStyle name="常规 25 2" xfId="37096"/>
    <cellStyle name="常规 30 2" xfId="37097"/>
    <cellStyle name="常规 25 2 2 2" xfId="37098"/>
    <cellStyle name="常规 30 2 2 2" xfId="37099"/>
    <cellStyle name="常规 25 2 3" xfId="37100"/>
    <cellStyle name="常规 30 2 3" xfId="37101"/>
    <cellStyle name="常规 25 2 3 2" xfId="37102"/>
    <cellStyle name="常规 30 2 3 2" xfId="37103"/>
    <cellStyle name="常规 25 2 3 3" xfId="37104"/>
    <cellStyle name="常规 25 2 4" xfId="37105"/>
    <cellStyle name="常规 30 2 4" xfId="37106"/>
    <cellStyle name="常规 25 2 4 2" xfId="37107"/>
    <cellStyle name="常规 25 3 2" xfId="37108"/>
    <cellStyle name="常规 25 3 2 2" xfId="37109"/>
    <cellStyle name="常规 25 3 2 2 2" xfId="37110"/>
    <cellStyle name="常规 25 3 2 2 2 2" xfId="37111"/>
    <cellStyle name="警告文本 2 2 2 3" xfId="37112"/>
    <cellStyle name="常规 25 3 2 2 2 2 2" xfId="37113"/>
    <cellStyle name="常规 25 3 2 3" xfId="37114"/>
    <cellStyle name="常规 25 3 2 3 2" xfId="37115"/>
    <cellStyle name="常规 25 3 2 3 2 2" xfId="37116"/>
    <cellStyle name="常规 25 4" xfId="37117"/>
    <cellStyle name="常规 25 4 2" xfId="37118"/>
    <cellStyle name="常规 25 5" xfId="37119"/>
    <cellStyle name="常规 26" xfId="37120"/>
    <cellStyle name="常规 31" xfId="37121"/>
    <cellStyle name="常规 26 2 2" xfId="37122"/>
    <cellStyle name="常规 31 2 2" xfId="37123"/>
    <cellStyle name="汇总 3 2 2 5 18 2" xfId="37124"/>
    <cellStyle name="常规 26 2 3" xfId="37125"/>
    <cellStyle name="常规 31 2 3" xfId="37126"/>
    <cellStyle name="汇总 3 2 2 5 18 3" xfId="37127"/>
    <cellStyle name="常规 26 2 4" xfId="37128"/>
    <cellStyle name="常规 31 2 4" xfId="37129"/>
    <cellStyle name="常规 26 3 2" xfId="37130"/>
    <cellStyle name="汇总 3 2 2 5 19 2" xfId="37131"/>
    <cellStyle name="常规 26 3 3" xfId="37132"/>
    <cellStyle name="常规 27" xfId="37133"/>
    <cellStyle name="常规 32" xfId="37134"/>
    <cellStyle name="常规 27 2 2 2" xfId="37135"/>
    <cellStyle name="常规 32 2 2 2" xfId="37136"/>
    <cellStyle name="常规 27 2 2 3" xfId="37137"/>
    <cellStyle name="常规 32 2 2 3" xfId="37138"/>
    <cellStyle name="常规 27 2 3" xfId="37139"/>
    <cellStyle name="常规 32 2 3" xfId="37140"/>
    <cellStyle name="常规 27 2 4" xfId="37141"/>
    <cellStyle name="常规 32 2 4" xfId="37142"/>
    <cellStyle name="常规 27 3" xfId="37143"/>
    <cellStyle name="常规 32 3" xfId="37144"/>
    <cellStyle name="常规 27 4" xfId="37145"/>
    <cellStyle name="常规 27 4 2 2" xfId="37146"/>
    <cellStyle name="常规 27 4 3" xfId="37147"/>
    <cellStyle name="常规 27 4 4" xfId="37148"/>
    <cellStyle name="常规 28" xfId="37149"/>
    <cellStyle name="常规 33" xfId="37150"/>
    <cellStyle name="常规 28 2" xfId="37151"/>
    <cellStyle name="汇总 3 9" xfId="37152"/>
    <cellStyle name="常规 28 2 2" xfId="37153"/>
    <cellStyle name="常规 28 2 3" xfId="37154"/>
    <cellStyle name="常规 28 3" xfId="37155"/>
    <cellStyle name="汇总 2 4 5 8" xfId="37156"/>
    <cellStyle name="常规 29 2" xfId="37157"/>
    <cellStyle name="常规 34 2" xfId="37158"/>
    <cellStyle name="输入 3 2 2 5 21" xfId="37159"/>
    <cellStyle name="输入 3 2 2 5 16" xfId="37160"/>
    <cellStyle name="汇总 2 4 5 8 2" xfId="37161"/>
    <cellStyle name="常规 29 2 2" xfId="37162"/>
    <cellStyle name="常规 34 2 2" xfId="37163"/>
    <cellStyle name="输入 3 2 2 5 21 2" xfId="37164"/>
    <cellStyle name="输入 3 2 2 5 16 2" xfId="37165"/>
    <cellStyle name="常规 29 2 2 2" xfId="37166"/>
    <cellStyle name="常规 34 2 2 2" xfId="37167"/>
    <cellStyle name="输入 3 2 2 5 22" xfId="37168"/>
    <cellStyle name="输入 3 2 2 5 17" xfId="37169"/>
    <cellStyle name="汇总 2 4 5 8 3" xfId="37170"/>
    <cellStyle name="常规 29 2 3" xfId="37171"/>
    <cellStyle name="常规 34 2 3" xfId="37172"/>
    <cellStyle name="汇总 2 4 5 9" xfId="37173"/>
    <cellStyle name="常规 29 3" xfId="37174"/>
    <cellStyle name="常规 34 3" xfId="37175"/>
    <cellStyle name="常规 3 10 2" xfId="37176"/>
    <cellStyle name="常规 3 11 2" xfId="37177"/>
    <cellStyle name="输出 3 3 4 2" xfId="37178"/>
    <cellStyle name="常规 3 2 2 2" xfId="37179"/>
    <cellStyle name="常规 3 2 2 2 2" xfId="37180"/>
    <cellStyle name="常规 3 2 2 2 4" xfId="37181"/>
    <cellStyle name="常规 3 2 2 2 5" xfId="37182"/>
    <cellStyle name="常规 3 2 2 2 6" xfId="37183"/>
    <cellStyle name="常规 3 2 2 3 2" xfId="37184"/>
    <cellStyle name="常规 3 2 2 3 4" xfId="37185"/>
    <cellStyle name="常规 3 2 2 3 6" xfId="37186"/>
    <cellStyle name="好 4" xfId="37187"/>
    <cellStyle name="常规 3 2 2 4 2" xfId="37188"/>
    <cellStyle name="常规 3 2 2 5" xfId="37189"/>
    <cellStyle name="常规 3 2 2 5 2" xfId="37190"/>
    <cellStyle name="常规 3 2 2 6 2" xfId="37191"/>
    <cellStyle name="常规 3 2 2 8" xfId="37192"/>
    <cellStyle name="输出 3 3 5 5" xfId="37193"/>
    <cellStyle name="常规 3 2 3 5" xfId="37194"/>
    <cellStyle name="输出 3 3 6" xfId="37195"/>
    <cellStyle name="常规 3 2 4" xfId="37196"/>
    <cellStyle name="常规 3 2 4 2 2 10" xfId="37197"/>
    <cellStyle name="常规 3 2 4 2 2 10 2" xfId="37198"/>
    <cellStyle name="常规 3 2 4 2 2 11" xfId="37199"/>
    <cellStyle name="常规 3 2 4 2 2 12" xfId="37200"/>
    <cellStyle name="常规 3 3 2 3 6" xfId="37201"/>
    <cellStyle name="常规 3 2 4 2 2 2 2" xfId="37202"/>
    <cellStyle name="常规 3 2 4 2 2 2 2 2 2 2" xfId="37203"/>
    <cellStyle name="常规 3 2 4 2 2 2 2 2 3" xfId="37204"/>
    <cellStyle name="常规 3 2 4 2 2 2 2 2 3 2" xfId="37205"/>
    <cellStyle name="常规 3 2 4 2 2 2 2 2 4" xfId="37206"/>
    <cellStyle name="常规 3 2 4 2 2 2 2 2 4 2" xfId="37207"/>
    <cellStyle name="常规 3 2 4 2 2 2 2 3" xfId="37208"/>
    <cellStyle name="常规 3 2 4 2 2 2 2 3 2 2" xfId="37209"/>
    <cellStyle name="常规 3 2 4 2 2 2 2 3 3" xfId="37210"/>
    <cellStyle name="常规 3 2 4 2 2 2 2 3 3 2" xfId="37211"/>
    <cellStyle name="常规 3 2 4 2 2 2 2 3 4" xfId="37212"/>
    <cellStyle name="常规 3 2 4 2 2 2 2 3 4 2" xfId="37213"/>
    <cellStyle name="常规 3 2 4 2 2 2 2 5" xfId="37214"/>
    <cellStyle name="常规 3 2 4 2 2 2 2 5 2" xfId="37215"/>
    <cellStyle name="常规 3 2 4 2 2 2 2 6" xfId="37216"/>
    <cellStyle name="常规 3 2 4 2 2 2 2 6 2" xfId="37217"/>
    <cellStyle name="常规 3 2 4 2 2 2 3" xfId="37218"/>
    <cellStyle name="常规 3 2 4 2 2 2 4 3" xfId="37219"/>
    <cellStyle name="常规 3 2 4 2 2 2 4 4" xfId="37220"/>
    <cellStyle name="常规 3 2 4 2 2 2 4 4 2" xfId="37221"/>
    <cellStyle name="常规 3 2 4 2 2 2 4 5" xfId="37222"/>
    <cellStyle name="常规 3 2 4 2 2 2 4 6" xfId="37223"/>
    <cellStyle name="常规 3 2 4 2 2 2 5 2 2" xfId="37224"/>
    <cellStyle name="常规 3 2 4 2 2 2 5 3" xfId="37225"/>
    <cellStyle name="常规 3 2 4 2 2 2 5 4" xfId="37226"/>
    <cellStyle name="常规 3 2 4 2 2 2 5 5" xfId="37227"/>
    <cellStyle name="常规 3 2 4 2 2 2 6 3" xfId="37228"/>
    <cellStyle name="常规 3 2 4 2 2 2 6 4" xfId="37229"/>
    <cellStyle name="常规 3 2 4 2 2 2 6 5" xfId="37230"/>
    <cellStyle name="常规 3 2 4 2 2 2 6 6" xfId="37231"/>
    <cellStyle name="常规 3 2 4 2 2 2 7" xfId="37232"/>
    <cellStyle name="常规 3 2 4 2 2 2 8" xfId="37233"/>
    <cellStyle name="常规 3 2 4 2 2 2 9" xfId="37234"/>
    <cellStyle name="常规 3 2 4 2 2 3 2" xfId="37235"/>
    <cellStyle name="常规 3 2 4 2 2 3 2 2" xfId="37236"/>
    <cellStyle name="注释 2 3 5 21 2" xfId="37237"/>
    <cellStyle name="注释 2 3 5 16 2" xfId="37238"/>
    <cellStyle name="常规 3 2 4 2 2 3 2 3" xfId="37239"/>
    <cellStyle name="常规 3 2 4 2 2 3 3" xfId="37240"/>
    <cellStyle name="常规 3 2 4 2 2 3 4" xfId="37241"/>
    <cellStyle name="常规 3 2 4 2 2 3 5" xfId="37242"/>
    <cellStyle name="常规 3 2 4 2 2 3 6" xfId="37243"/>
    <cellStyle name="常规 3 2 4 2 2 3 7" xfId="37244"/>
    <cellStyle name="常规 3 2 4 2 2 3 8" xfId="37245"/>
    <cellStyle name="常规 3 2 4 2 2 4" xfId="37246"/>
    <cellStyle name="常规 3 2 4 2 2 4 2" xfId="37247"/>
    <cellStyle name="注释 3 3 5 13" xfId="37248"/>
    <cellStyle name="常规 3 2 4 2 2 4 2 2" xfId="37249"/>
    <cellStyle name="常规 3 2 4 2 2 4 3" xfId="37250"/>
    <cellStyle name="常规 3 2 4 2 2 4 4" xfId="37251"/>
    <cellStyle name="常规 3 2 4 2 2 4 4 2" xfId="37252"/>
    <cellStyle name="常规 3 2 4 2 2 4 5" xfId="37253"/>
    <cellStyle name="常规 3 2 4 2 2 4 6" xfId="37254"/>
    <cellStyle name="常规 3 2 4 2 2 5" xfId="37255"/>
    <cellStyle name="常规 3 2 4 2 2 5 2" xfId="37256"/>
    <cellStyle name="常规 3 2 4 2 2 5 2 2" xfId="37257"/>
    <cellStyle name="常规 3 2 4 2 2 5 3" xfId="37258"/>
    <cellStyle name="强调文字颜色 4 2 2_3.3-精装超高层土建 (铝模)" xfId="37259"/>
    <cellStyle name="常规 3 2 4 2 2 5 3 2" xfId="37260"/>
    <cellStyle name="常规 3 2 4 2 2 5 4 2" xfId="37261"/>
    <cellStyle name="常规 3 2 4 2 2 5 5" xfId="37262"/>
    <cellStyle name="常规 3 2 4 2 2 5 6" xfId="37263"/>
    <cellStyle name="常规 3 2 4 2 2 6 2" xfId="37264"/>
    <cellStyle name="常规 3 2 4 2 2 6 2 2" xfId="37265"/>
    <cellStyle name="常规 3 2 4 2 2 6 3" xfId="37266"/>
    <cellStyle name="常规 3 2 4 2 2 6 3 2" xfId="37267"/>
    <cellStyle name="常规 3 2 4 2 2 6 4" xfId="37268"/>
    <cellStyle name="常规 3 2 4 2 2 6 4 2" xfId="37269"/>
    <cellStyle name="汇总 3 3 5 10 2" xfId="37270"/>
    <cellStyle name="常规 3 2 4 2 2 6 5" xfId="37271"/>
    <cellStyle name="汇总 3 3 5 10 3" xfId="37272"/>
    <cellStyle name="常规 3 2 4 2 2 6 6" xfId="37273"/>
    <cellStyle name="常规 3 2 4 2 2 7 2" xfId="37274"/>
    <cellStyle name="常规 3 2 4 2 2 7 3" xfId="37275"/>
    <cellStyle name="常规 3 2 4 2 2 7 4" xfId="37276"/>
    <cellStyle name="汇总 3 3 5 11 2" xfId="37277"/>
    <cellStyle name="常规 3 2 4 2 2 7 5" xfId="37278"/>
    <cellStyle name="汇总 3 3 5 11 3" xfId="37279"/>
    <cellStyle name="常规 3 2 4 2 2 7 6" xfId="37280"/>
    <cellStyle name="常规 3 2 4 2 2 8 2" xfId="37281"/>
    <cellStyle name="常规 3 2 4 2 2 9" xfId="37282"/>
    <cellStyle name="常规 3 2 4 2 2 9 2" xfId="37283"/>
    <cellStyle name="输出 2 2 2 5 13 3" xfId="37284"/>
    <cellStyle name="常规 3 2 4 2 2_3.3-精装超高层土建 (铝模)" xfId="37285"/>
    <cellStyle name="常规 3 2 4 3 2" xfId="37286"/>
    <cellStyle name="常规 3 2 4 4 2" xfId="37287"/>
    <cellStyle name="常规 3 2 4 5" xfId="37288"/>
    <cellStyle name="常规 3 2 5" xfId="37289"/>
    <cellStyle name="常规 3 2 5 2 2" xfId="37290"/>
    <cellStyle name="常规 3 2 5 4 2" xfId="37291"/>
    <cellStyle name="常规 3 2 5 5" xfId="37292"/>
    <cellStyle name="常规 3 2 6" xfId="37293"/>
    <cellStyle name="常规 3 2 6 3 2" xfId="37294"/>
    <cellStyle name="常规 3 2 6 5" xfId="37295"/>
    <cellStyle name="常规 3 3 10" xfId="37296"/>
    <cellStyle name="汇总 3 10 22 2" xfId="37297"/>
    <cellStyle name="汇总 3 10 17 2" xfId="37298"/>
    <cellStyle name="常规 3 3 11" xfId="37299"/>
    <cellStyle name="输出 3 4 4 2" xfId="37300"/>
    <cellStyle name="常规 3 3 2 2" xfId="37301"/>
    <cellStyle name="常规 3 3 2 2 2" xfId="37302"/>
    <cellStyle name="常规 3 3 2 2 2 2" xfId="37303"/>
    <cellStyle name="常规 3 3 2 2 3 2" xfId="37304"/>
    <cellStyle name="常规 3 3 2 2 4 2" xfId="37305"/>
    <cellStyle name="常规 3 3 2 2 6" xfId="37306"/>
    <cellStyle name="常规 3 3 2 3" xfId="37307"/>
    <cellStyle name="常规 3 3 2 3 2" xfId="37308"/>
    <cellStyle name="常规 3 3 2 4 2" xfId="37309"/>
    <cellStyle name="常规 3 3 2 5" xfId="37310"/>
    <cellStyle name="常规 3 3 2 5 2" xfId="37311"/>
    <cellStyle name="常规 3 3 2 6 2" xfId="37312"/>
    <cellStyle name="常规 3 3 2 7" xfId="37313"/>
    <cellStyle name="常规 3 3 2 8" xfId="37314"/>
    <cellStyle name="输入 2 2 3 5 11" xfId="37315"/>
    <cellStyle name="常规 3 3 2_3.3-精装超高层土建 (铝模)" xfId="37316"/>
    <cellStyle name="输出 3 4 5 2" xfId="37317"/>
    <cellStyle name="常规 3 3 3 2" xfId="37318"/>
    <cellStyle name="输出 3 4 5 2 2" xfId="37319"/>
    <cellStyle name="常规 3 3 3 2 2" xfId="37320"/>
    <cellStyle name="输出 3 4 5 3" xfId="37321"/>
    <cellStyle name="常规 3 3 3 3" xfId="37322"/>
    <cellStyle name="输出 3 4 5 3 2" xfId="37323"/>
    <cellStyle name="常规 3 3 3 3 2" xfId="37324"/>
    <cellStyle name="输出 3 4 5 4 2" xfId="37325"/>
    <cellStyle name="常规 3 3 3 4 2" xfId="37326"/>
    <cellStyle name="输出 3 4 5 5" xfId="37327"/>
    <cellStyle name="常规 3 3 3 5" xfId="37328"/>
    <cellStyle name="输出 3 4 6" xfId="37329"/>
    <cellStyle name="常规 3 3 4" xfId="37330"/>
    <cellStyle name="常规 3 3 4 2" xfId="37331"/>
    <cellStyle name="常规 3 3 4 2 2" xfId="37332"/>
    <cellStyle name="常规 3 3 4 3" xfId="37333"/>
    <cellStyle name="常规 3 3 4 3 2" xfId="37334"/>
    <cellStyle name="常规 3 3 4 4" xfId="37335"/>
    <cellStyle name="常规 3 3 4 4 2" xfId="37336"/>
    <cellStyle name="常规 3 3 4 5" xfId="37337"/>
    <cellStyle name="常规 3 3 5" xfId="37338"/>
    <cellStyle name="常规 3 3 5 4" xfId="37339"/>
    <cellStyle name="常规 3 3 5 4 2" xfId="37340"/>
    <cellStyle name="常规 3 3 5 5" xfId="37341"/>
    <cellStyle name="强调文字颜色 1 2 4 2 2" xfId="37342"/>
    <cellStyle name="常规 3 3 6" xfId="37343"/>
    <cellStyle name="注释 3 4 5 22" xfId="37344"/>
    <cellStyle name="注释 3 4 5 17" xfId="37345"/>
    <cellStyle name="常规 3 3 6 2" xfId="37346"/>
    <cellStyle name="注释 3 4 5 22 2" xfId="37347"/>
    <cellStyle name="注释 3 4 5 17 2" xfId="37348"/>
    <cellStyle name="常规 3 3 6 2 2" xfId="37349"/>
    <cellStyle name="注释 3 4 5 23" xfId="37350"/>
    <cellStyle name="注释 3 4 5 18" xfId="37351"/>
    <cellStyle name="常规 3 3 6 3" xfId="37352"/>
    <cellStyle name="注释 3 4 5 18 2" xfId="37353"/>
    <cellStyle name="常规 3 3 6 3 2" xfId="37354"/>
    <cellStyle name="注释 3 4 5 24" xfId="37355"/>
    <cellStyle name="注释 3 4 5 19" xfId="37356"/>
    <cellStyle name="常规 3 3 6 4" xfId="37357"/>
    <cellStyle name="注释 3 4 5 19 2" xfId="37358"/>
    <cellStyle name="常规 3 3 6 4 2" xfId="37359"/>
    <cellStyle name="常规 3 3 6 5" xfId="37360"/>
    <cellStyle name="常规 3 3 7 2" xfId="37361"/>
    <cellStyle name="常规 3 3 9 2" xfId="37362"/>
    <cellStyle name="常规 3 4 2 2 2" xfId="37363"/>
    <cellStyle name="常规 3 4 2 4" xfId="37364"/>
    <cellStyle name="常规 3 4 2 5" xfId="37365"/>
    <cellStyle name="输出 3 5 5 2 2" xfId="37366"/>
    <cellStyle name="链接单元格 2 2 5 2" xfId="37367"/>
    <cellStyle name="常规 3 4 3 2 2" xfId="37368"/>
    <cellStyle name="输出 3 6 4" xfId="37369"/>
    <cellStyle name="常规 3 5 2" xfId="37370"/>
    <cellStyle name="输出 3 6 4 2" xfId="37371"/>
    <cellStyle name="常规 3 5 2 2" xfId="37372"/>
    <cellStyle name="输出 3 6 5" xfId="37373"/>
    <cellStyle name="常规 3 5 3" xfId="37374"/>
    <cellStyle name="输出 3 6 5 2" xfId="37375"/>
    <cellStyle name="常规 3 5 3 2" xfId="37376"/>
    <cellStyle name="输出 3 6 6" xfId="37377"/>
    <cellStyle name="常规 3 5 4" xfId="37378"/>
    <cellStyle name="常规 3 5 4 2" xfId="37379"/>
    <cellStyle name="常规 3 5 5" xfId="37380"/>
    <cellStyle name="强调文字颜色 1 2 4 4 2" xfId="37381"/>
    <cellStyle name="常规 3 5 6" xfId="37382"/>
    <cellStyle name="常规 3 6 2" xfId="37383"/>
    <cellStyle name="常规 3 6 2 2" xfId="37384"/>
    <cellStyle name="常规 3 6 3" xfId="37385"/>
    <cellStyle name="常规 3 6 4" xfId="37386"/>
    <cellStyle name="常规 3 6 5" xfId="37387"/>
    <cellStyle name="强调文字颜色 1 2 4 5 2" xfId="37388"/>
    <cellStyle name="常规 3 6 6" xfId="37389"/>
    <cellStyle name="常规 3 7 2" xfId="37390"/>
    <cellStyle name="常规 3 7 2 2" xfId="37391"/>
    <cellStyle name="常规 3 7 3" xfId="37392"/>
    <cellStyle name="常规 3 7 4" xfId="37393"/>
    <cellStyle name="常规 3 7 5" xfId="37394"/>
    <cellStyle name="常规 3 7 6" xfId="37395"/>
    <cellStyle name="常规 3 8" xfId="37396"/>
    <cellStyle name="常规 3 8 2" xfId="37397"/>
    <cellStyle name="常规 3 8 2 2" xfId="37398"/>
    <cellStyle name="常规 3 8 3" xfId="37399"/>
    <cellStyle name="常规 3 8 4" xfId="37400"/>
    <cellStyle name="常规 3 8 5" xfId="37401"/>
    <cellStyle name="常规 3 8 6" xfId="37402"/>
    <cellStyle name="常规 3 9" xfId="37403"/>
    <cellStyle name="常规 30 2 2 3" xfId="37404"/>
    <cellStyle name="汇总 2 4 5 9 2" xfId="37405"/>
    <cellStyle name="常规 34 3 2" xfId="37406"/>
    <cellStyle name="常规 35 2" xfId="37407"/>
    <cellStyle name="常规 40 2" xfId="37408"/>
    <cellStyle name="强调文字颜色 4 2 2 2 5" xfId="37409"/>
    <cellStyle name="常规 35 2 2" xfId="37410"/>
    <cellStyle name="常规 40 2 2" xfId="37411"/>
    <cellStyle name="强调文字颜色 4 2 2 2 6" xfId="37412"/>
    <cellStyle name="常规 35 2 3" xfId="37413"/>
    <cellStyle name="常规 40 2 3" xfId="37414"/>
    <cellStyle name="常规 35 2 3 2" xfId="37415"/>
    <cellStyle name="常规 40 2 3 2" xfId="37416"/>
    <cellStyle name="常规 35 2 4" xfId="37417"/>
    <cellStyle name="常规 40 2 4" xfId="37418"/>
    <cellStyle name="常规 36 2" xfId="37419"/>
    <cellStyle name="常规 36 2 2" xfId="37420"/>
    <cellStyle name="常规 36 2 2 2" xfId="37421"/>
    <cellStyle name="常规 36 2 2 3" xfId="37422"/>
    <cellStyle name="常规 36 2 3" xfId="37423"/>
    <cellStyle name="常规 36 2 3 2" xfId="37424"/>
    <cellStyle name="常规 36 2 4" xfId="37425"/>
    <cellStyle name="常规 37 2" xfId="37426"/>
    <cellStyle name="常规 37 2 2" xfId="37427"/>
    <cellStyle name="常规 37 2 2 2" xfId="37428"/>
    <cellStyle name="常规 37 2 3" xfId="37429"/>
    <cellStyle name="常规 37 2 3 2" xfId="37430"/>
    <cellStyle name="常规 37 2 4" xfId="37431"/>
    <cellStyle name="常规 38" xfId="37432"/>
    <cellStyle name="常规 43" xfId="37433"/>
    <cellStyle name="常规 38 2" xfId="37434"/>
    <cellStyle name="常规 38 2 2 2" xfId="37435"/>
    <cellStyle name="常规 38 2 3" xfId="37436"/>
    <cellStyle name="常规 38 2 3 2" xfId="37437"/>
    <cellStyle name="常规 39" xfId="37438"/>
    <cellStyle name="常规 44" xfId="37439"/>
    <cellStyle name="常规 39 4 3 3" xfId="37440"/>
    <cellStyle name="常规 44 4 3 3" xfId="37441"/>
    <cellStyle name="常规 4 10" xfId="37442"/>
    <cellStyle name="常规 4 11" xfId="37443"/>
    <cellStyle name="常规 4 2 2 2" xfId="37444"/>
    <cellStyle name="常规 4 2 2 2 2" xfId="37445"/>
    <cellStyle name="常规 4 2 2 3 2" xfId="37446"/>
    <cellStyle name="常规 4 2 2 4" xfId="37447"/>
    <cellStyle name="常规 4 2 2 4 2" xfId="37448"/>
    <cellStyle name="常规 4 2 2 5" xfId="37449"/>
    <cellStyle name="常规 4 2 3 2" xfId="37450"/>
    <cellStyle name="常规 4 2 3 2 2" xfId="37451"/>
    <cellStyle name="常规 4 2 3 3" xfId="37452"/>
    <cellStyle name="常规 4 2 3 3 2" xfId="37453"/>
    <cellStyle name="常规 4 2 3 4" xfId="37454"/>
    <cellStyle name="常规 4 2 3 4 2" xfId="37455"/>
    <cellStyle name="常规 4 2 3 5" xfId="37456"/>
    <cellStyle name="好_万科紫台总包单项工程汇总表（合同版） 2_3.3-精装超高层土建 (铝模) 2 2" xfId="37457"/>
    <cellStyle name="常规 4 2 4 2" xfId="37458"/>
    <cellStyle name="好_万科紫台总包单项工程汇总表（合同版） 2_3.3-精装超高层土建 (铝模) 3" xfId="37459"/>
    <cellStyle name="常规 4 2 5" xfId="37460"/>
    <cellStyle name="好_万科紫台总包单项工程汇总表（合同版） 2_3.3-精装超高层土建 (铝模) 4" xfId="37461"/>
    <cellStyle name="常规 4 2 6" xfId="37462"/>
    <cellStyle name="好_万科紫台总包单项工程汇总表（合同版） 2_3.3-精装超高层土建 (铝模) 5" xfId="37463"/>
    <cellStyle name="常规 4 2 7" xfId="37464"/>
    <cellStyle name="好_万科紫台总包单项工程汇总表（合同版） 2_3.3-精装超高层土建 (铝模) 6" xfId="37465"/>
    <cellStyle name="常规 4 2 8" xfId="37466"/>
    <cellStyle name="输出 4 5 4 2" xfId="37467"/>
    <cellStyle name="计算 2 2 2 5 21 2" xfId="37468"/>
    <cellStyle name="计算 2 2 2 5 16 2" xfId="37469"/>
    <cellStyle name="常规 4 4 2 2" xfId="37470"/>
    <cellStyle name="输出 4 5 6 2" xfId="37471"/>
    <cellStyle name="计算 2 2 2 5 18 2" xfId="37472"/>
    <cellStyle name="常规 4 4 4 2" xfId="37473"/>
    <cellStyle name="计算 3 10 18 2" xfId="37474"/>
    <cellStyle name="常规 4 5 2" xfId="37475"/>
    <cellStyle name="计算 3 10 18 3" xfId="37476"/>
    <cellStyle name="常规 4 5 3" xfId="37477"/>
    <cellStyle name="常规 4 5 3 2" xfId="37478"/>
    <cellStyle name="常规 4 5 4 2" xfId="37479"/>
    <cellStyle name="注释 3 2 7 9 3" xfId="37480"/>
    <cellStyle name="输入 3 6 5 13" xfId="37481"/>
    <cellStyle name="常规 4_3.3-精装超高层土建 (铝模)" xfId="37482"/>
    <cellStyle name="常规 50" xfId="37483"/>
    <cellStyle name="常规 45" xfId="37484"/>
    <cellStyle name="常规 51" xfId="37485"/>
    <cellStyle name="常规 46" xfId="37486"/>
    <cellStyle name="常规 51 10 4" xfId="37487"/>
    <cellStyle name="常规 46 10 4" xfId="37488"/>
    <cellStyle name="常规 52" xfId="37489"/>
    <cellStyle name="常规 47" xfId="37490"/>
    <cellStyle name="常规 53" xfId="37491"/>
    <cellStyle name="常规 48" xfId="37492"/>
    <cellStyle name="常规 54" xfId="37493"/>
    <cellStyle name="常规 49" xfId="37494"/>
    <cellStyle name="常规 5 10" xfId="37495"/>
    <cellStyle name="常规 5 11" xfId="37496"/>
    <cellStyle name="常规 5 12" xfId="37497"/>
    <cellStyle name="常规 5 2 2 3" xfId="37498"/>
    <cellStyle name="常规 5 2 2 4" xfId="37499"/>
    <cellStyle name="常规 5 2 2 7" xfId="37500"/>
    <cellStyle name="常规 5 2 2 8" xfId="37501"/>
    <cellStyle name="常规 5 2 2_3.3-精装超高层土建 (铝模)" xfId="37502"/>
    <cellStyle name="常规 5 2 3" xfId="37503"/>
    <cellStyle name="常规 5 2 3 2" xfId="37504"/>
    <cellStyle name="常规 5 2 3 3" xfId="37505"/>
    <cellStyle name="常规 5 2 3 4" xfId="37506"/>
    <cellStyle name="常规 5 2 4" xfId="37507"/>
    <cellStyle name="常规 5 2 4 2" xfId="37508"/>
    <cellStyle name="常规 5 2 4 3" xfId="37509"/>
    <cellStyle name="常规 5 2 4 4" xfId="37510"/>
    <cellStyle name="常规 5 2 5" xfId="37511"/>
    <cellStyle name="常规 5 2 5 2" xfId="37512"/>
    <cellStyle name="常规 5 2 5 3" xfId="37513"/>
    <cellStyle name="常规 5 2 5 4" xfId="37514"/>
    <cellStyle name="常规 5 2 6" xfId="37515"/>
    <cellStyle name="常规 5 2 7" xfId="37516"/>
    <cellStyle name="常规 5 2 7 2" xfId="37517"/>
    <cellStyle name="常规 5 2 8" xfId="37518"/>
    <cellStyle name="常规 5 2 8 2" xfId="37519"/>
    <cellStyle name="常规 5 2 9" xfId="37520"/>
    <cellStyle name="常规 5 2 9 2" xfId="37521"/>
    <cellStyle name="常规 5 2_3.3-精装超高层土建 (铝模)" xfId="37522"/>
    <cellStyle name="常规 5 3" xfId="37523"/>
    <cellStyle name="常规 5 3 10" xfId="37524"/>
    <cellStyle name="计算 3 6 6" xfId="37525"/>
    <cellStyle name="常规 5 3 10 2" xfId="37526"/>
    <cellStyle name="好 3 6 2 2" xfId="37527"/>
    <cellStyle name="常规 5 3 11" xfId="37528"/>
    <cellStyle name="常规 5 3 2 2 2" xfId="37529"/>
    <cellStyle name="常规 5 3 2 2 2 2" xfId="37530"/>
    <cellStyle name="常规 5 3 2 2 3" xfId="37531"/>
    <cellStyle name="常规 5 3 2 2 4" xfId="37532"/>
    <cellStyle name="常规 5 3 2 2 5" xfId="37533"/>
    <cellStyle name="常规 5 3 2 2 5 2" xfId="37534"/>
    <cellStyle name="常规 5 3 2 2 6" xfId="37535"/>
    <cellStyle name="常规 5 3 2 3 2" xfId="37536"/>
    <cellStyle name="常规 5 3 2 3 2 2" xfId="37537"/>
    <cellStyle name="常规 5 3 2 3 3" xfId="37538"/>
    <cellStyle name="常规 5 3 2 3 3 2" xfId="37539"/>
    <cellStyle name="常规 5 3 2 3 4" xfId="37540"/>
    <cellStyle name="常规 5 3 2 3 4 2" xfId="37541"/>
    <cellStyle name="常规 5 3 2 3 5" xfId="37542"/>
    <cellStyle name="常规 5 3 2 3 5 2" xfId="37543"/>
    <cellStyle name="常规 5 3 2 3 6" xfId="37544"/>
    <cellStyle name="常规 5 3 3 2 2" xfId="37545"/>
    <cellStyle name="常规 5 3 3 3 2" xfId="37546"/>
    <cellStyle name="常规 5 3 4 2 2" xfId="37547"/>
    <cellStyle name="常规 5 3 4 3" xfId="37548"/>
    <cellStyle name="常规 5 3 4 3 2" xfId="37549"/>
    <cellStyle name="常规 5 3 5 2" xfId="37550"/>
    <cellStyle name="常规 5 3 5 2 2" xfId="37551"/>
    <cellStyle name="常规 5 3 5 3" xfId="37552"/>
    <cellStyle name="常规 5 3 5 3 2" xfId="37553"/>
    <cellStyle name="强调文字颜色 1 2 6 2 2" xfId="37554"/>
    <cellStyle name="常规 5 3 6" xfId="37555"/>
    <cellStyle name="常规 5 3 6 2" xfId="37556"/>
    <cellStyle name="汇总 3 2 3 5 22 3" xfId="37557"/>
    <cellStyle name="汇总 3 2 3 5 17 3" xfId="37558"/>
    <cellStyle name="常规 5 3 6 2 2" xfId="37559"/>
    <cellStyle name="汇总 3 2 3 5 18 3" xfId="37560"/>
    <cellStyle name="常规 5 3 6 3 2" xfId="37561"/>
    <cellStyle name="汇总 3 2 3 5 19 3" xfId="37562"/>
    <cellStyle name="常规 5 3 6 4 2" xfId="37563"/>
    <cellStyle name="常规 5 3 7" xfId="37564"/>
    <cellStyle name="常规 5 3 7 2" xfId="37565"/>
    <cellStyle name="常规 5 3 8" xfId="37566"/>
    <cellStyle name="常规 5 3 8 2" xfId="37567"/>
    <cellStyle name="常规 5 3 9" xfId="37568"/>
    <cellStyle name="常规 5 3 9 2" xfId="37569"/>
    <cellStyle name="汇总 3 4 5 22" xfId="37570"/>
    <cellStyle name="汇总 3 4 5 17" xfId="37571"/>
    <cellStyle name="常规 5 3_3.3-精装超高层土建 (铝模)" xfId="37572"/>
    <cellStyle name="常规 5 4" xfId="37573"/>
    <cellStyle name="输出 5 5 4" xfId="37574"/>
    <cellStyle name="常规 5 4 2" xfId="37575"/>
    <cellStyle name="输出 5 5 4 2" xfId="37576"/>
    <cellStyle name="常规 5 4 2 2" xfId="37577"/>
    <cellStyle name="常规 5 4 2 2 2" xfId="37578"/>
    <cellStyle name="输出 5 5 4 3" xfId="37579"/>
    <cellStyle name="常规 5 4 2 3" xfId="37580"/>
    <cellStyle name="输出 5 5 5" xfId="37581"/>
    <cellStyle name="常规 5 4 3" xfId="37582"/>
    <cellStyle name="输出 5 5 5 2" xfId="37583"/>
    <cellStyle name="常规 5 4 3 2" xfId="37584"/>
    <cellStyle name="输出 2 4 5 10 3" xfId="37585"/>
    <cellStyle name="常规 5 4 3 2 2" xfId="37586"/>
    <cellStyle name="输出 5 5 5 3" xfId="37587"/>
    <cellStyle name="常规 5 4 3 3" xfId="37588"/>
    <cellStyle name="输出 2 4 5 11 3" xfId="37589"/>
    <cellStyle name="常规 5 4 3 3 2" xfId="37590"/>
    <cellStyle name="输出 5 5 6" xfId="37591"/>
    <cellStyle name="常规 5 4 4" xfId="37592"/>
    <cellStyle name="输出 5 5 6 2" xfId="37593"/>
    <cellStyle name="常规 5 4 4 2" xfId="37594"/>
    <cellStyle name="输出 5 5 7" xfId="37595"/>
    <cellStyle name="常规 5 4 5" xfId="37596"/>
    <cellStyle name="输出 5 5 7 2" xfId="37597"/>
    <cellStyle name="常规 5 4 5 2" xfId="37598"/>
    <cellStyle name="输出 5 5 8" xfId="37599"/>
    <cellStyle name="强调文字颜色 1 2 6 3 2" xfId="37600"/>
    <cellStyle name="常规 5 4 6" xfId="37601"/>
    <cellStyle name="输出 5 5 8 2" xfId="37602"/>
    <cellStyle name="常规 5 4 6 2" xfId="37603"/>
    <cellStyle name="输出 5 5 9" xfId="37604"/>
    <cellStyle name="常规 5 4 7" xfId="37605"/>
    <cellStyle name="常规 5 4 8" xfId="37606"/>
    <cellStyle name="常规 5 5" xfId="37607"/>
    <cellStyle name="常规 5 5 2" xfId="37608"/>
    <cellStyle name="常规 5 5 2 2" xfId="37609"/>
    <cellStyle name="常规 5 5 3" xfId="37610"/>
    <cellStyle name="常规 5 5 3 2" xfId="37611"/>
    <cellStyle name="常规 5 5 4" xfId="37612"/>
    <cellStyle name="常规 5 5 4 2" xfId="37613"/>
    <cellStyle name="常规 5 5 5" xfId="37614"/>
    <cellStyle name="强调文字颜色 1 2 6 4 2" xfId="37615"/>
    <cellStyle name="常规 5 5 6" xfId="37616"/>
    <cellStyle name="常规 5 6" xfId="37617"/>
    <cellStyle name="常规 5 6 2" xfId="37618"/>
    <cellStyle name="常规 5 6 2 2" xfId="37619"/>
    <cellStyle name="常规 5 6 3" xfId="37620"/>
    <cellStyle name="常规 5 6 3 2" xfId="37621"/>
    <cellStyle name="常规 5 6 4" xfId="37622"/>
    <cellStyle name="常规 5 6 4 2" xfId="37623"/>
    <cellStyle name="常规 5 6 5" xfId="37624"/>
    <cellStyle name="常规 5 6 5 2" xfId="37625"/>
    <cellStyle name="强调文字颜色 1 2 6 5 2" xfId="37626"/>
    <cellStyle name="常规 5 6 6" xfId="37627"/>
    <cellStyle name="常规 5 7" xfId="37628"/>
    <cellStyle name="常规 5 7 2" xfId="37629"/>
    <cellStyle name="常规 5 7 2 2" xfId="37630"/>
    <cellStyle name="常规 5 7 3" xfId="37631"/>
    <cellStyle name="常规 5 7 3 2" xfId="37632"/>
    <cellStyle name="常规 5 7 4" xfId="37633"/>
    <cellStyle name="常规 5 7 4 2" xfId="37634"/>
    <cellStyle name="常规 5 7 5" xfId="37635"/>
    <cellStyle name="常规 5 7 5 2" xfId="37636"/>
    <cellStyle name="常规 5 7 6" xfId="37637"/>
    <cellStyle name="常规 5 8" xfId="37638"/>
    <cellStyle name="常规 5 8 3" xfId="37639"/>
    <cellStyle name="常规 5 8 3 2" xfId="37640"/>
    <cellStyle name="常规 5 8 4" xfId="37641"/>
    <cellStyle name="常规 5 8 5" xfId="37642"/>
    <cellStyle name="常规 5 8 6" xfId="37643"/>
    <cellStyle name="常规 5 9" xfId="37644"/>
    <cellStyle name="常规 5 9 2" xfId="37645"/>
    <cellStyle name="常规 5_3.3-精装超高层土建 (铝模)" xfId="37646"/>
    <cellStyle name="常规 53 13" xfId="37647"/>
    <cellStyle name="常规 60" xfId="37648"/>
    <cellStyle name="常规 55" xfId="37649"/>
    <cellStyle name="常规 61" xfId="37650"/>
    <cellStyle name="常规 56" xfId="37651"/>
    <cellStyle name="常规 62" xfId="37652"/>
    <cellStyle name="常规 57" xfId="37653"/>
    <cellStyle name="千位分隔 7 2 2 2 2 2 6" xfId="37654"/>
    <cellStyle name="常规 57 11 3" xfId="37655"/>
    <cellStyle name="常规 62 2" xfId="37656"/>
    <cellStyle name="常规 57 2" xfId="37657"/>
    <cellStyle name="常规 57 6" xfId="37658"/>
    <cellStyle name="常规 58 3 3" xfId="37659"/>
    <cellStyle name="常规 64 7 3 2" xfId="37660"/>
    <cellStyle name="常规 59 7 3 2" xfId="37661"/>
    <cellStyle name="常规 64 7 4" xfId="37662"/>
    <cellStyle name="常规 59 7 4" xfId="37663"/>
    <cellStyle name="常规 64 8 3" xfId="37664"/>
    <cellStyle name="常规 59 8 3" xfId="37665"/>
    <cellStyle name="常规 64 8 3 2" xfId="37666"/>
    <cellStyle name="常规 59 8 3 2" xfId="37667"/>
    <cellStyle name="常规 64 8 3 3" xfId="37668"/>
    <cellStyle name="常规 59 8 3 3" xfId="37669"/>
    <cellStyle name="常规 64 8 4" xfId="37670"/>
    <cellStyle name="常规 59 8 4" xfId="37671"/>
    <cellStyle name="常规 64 9 3 3" xfId="37672"/>
    <cellStyle name="常规 59 9 3 3" xfId="37673"/>
    <cellStyle name="常规 64 9 4" xfId="37674"/>
    <cellStyle name="常规 59 9 4" xfId="37675"/>
    <cellStyle name="常规 6" xfId="37676"/>
    <cellStyle name="常规 6 10" xfId="37677"/>
    <cellStyle name="常规 6 2" xfId="37678"/>
    <cellStyle name="强调文字颜色 5 2 6 4" xfId="37679"/>
    <cellStyle name="常规 6 2 2" xfId="37680"/>
    <cellStyle name="强调文字颜色 5 2 6 4 2" xfId="37681"/>
    <cellStyle name="常规 6 2 2 2" xfId="37682"/>
    <cellStyle name="常规 6 2 2 2 2" xfId="37683"/>
    <cellStyle name="常规 6 2 2 3 2" xfId="37684"/>
    <cellStyle name="常规 6 2 2 4 2" xfId="37685"/>
    <cellStyle name="常规 6 2 2 5" xfId="37686"/>
    <cellStyle name="常规 6 2 2 6" xfId="37687"/>
    <cellStyle name="强调文字颜色 5 2 6 5" xfId="37688"/>
    <cellStyle name="常规 6 2 3" xfId="37689"/>
    <cellStyle name="强调文字颜色 5 2 6 5 2" xfId="37690"/>
    <cellStyle name="常规 6 2 3 2" xfId="37691"/>
    <cellStyle name="常规 6 2 3 2 2" xfId="37692"/>
    <cellStyle name="常规 6 2 3 2 4 2 2_3招商公园1872项目一期一标段高层总包工程招标清单（修改）（高层）-表三" xfId="37693"/>
    <cellStyle name="常规 6 2 3 3 2" xfId="37694"/>
    <cellStyle name="常规 6 2 3 4 2" xfId="37695"/>
    <cellStyle name="常规 6 2 3 5" xfId="37696"/>
    <cellStyle name="强调文字颜色 5 2 6 6" xfId="37697"/>
    <cellStyle name="常规 6 2 4" xfId="37698"/>
    <cellStyle name="常规 6 2 4 2" xfId="37699"/>
    <cellStyle name="常规 6 2 5" xfId="37700"/>
    <cellStyle name="常规 6 2 5 2" xfId="37701"/>
    <cellStyle name="常规 6 2 6" xfId="37702"/>
    <cellStyle name="常规 6 2 6 2" xfId="37703"/>
    <cellStyle name="常规 6 2 7" xfId="37704"/>
    <cellStyle name="常规 6 2 8" xfId="37705"/>
    <cellStyle name="常规 6 3" xfId="37706"/>
    <cellStyle name="常规 6 3 2" xfId="37707"/>
    <cellStyle name="常规 6 3 2 2" xfId="37708"/>
    <cellStyle name="常规 6 3 3" xfId="37709"/>
    <cellStyle name="常规 6 3 3 2" xfId="37710"/>
    <cellStyle name="常规 6 3 4" xfId="37711"/>
    <cellStyle name="常规 6 3 4 2" xfId="37712"/>
    <cellStyle name="常规 6 3 5" xfId="37713"/>
    <cellStyle name="常规 6 3 6" xfId="37714"/>
    <cellStyle name="常规 6 3 6 2" xfId="37715"/>
    <cellStyle name="常规 6 4" xfId="37716"/>
    <cellStyle name="输入 3 2 7 8" xfId="37717"/>
    <cellStyle name="常规 6 4 2" xfId="37718"/>
    <cellStyle name="输入 3 2 7 8 2" xfId="37719"/>
    <cellStyle name="常规 6 4 2 2" xfId="37720"/>
    <cellStyle name="输入 3 2 7 9" xfId="37721"/>
    <cellStyle name="常规 6 4 3" xfId="37722"/>
    <cellStyle name="输入 3 3 5 13" xfId="37723"/>
    <cellStyle name="输入 3 2 7 9 2" xfId="37724"/>
    <cellStyle name="常规 6 4 3 2" xfId="37725"/>
    <cellStyle name="常规 6 4 4" xfId="37726"/>
    <cellStyle name="常规 6 4 4 2" xfId="37727"/>
    <cellStyle name="常规 6 4 5" xfId="37728"/>
    <cellStyle name="常规 6 4 6" xfId="37729"/>
    <cellStyle name="常规 6 5 2" xfId="37730"/>
    <cellStyle name="常规 6 5 2 2" xfId="37731"/>
    <cellStyle name="常规 6 5 3" xfId="37732"/>
    <cellStyle name="常规 6 5 3 2" xfId="37733"/>
    <cellStyle name="常规 6 5 4" xfId="37734"/>
    <cellStyle name="常规 6 5 4 2" xfId="37735"/>
    <cellStyle name="常规 6 5 5" xfId="37736"/>
    <cellStyle name="常规 6 5 6" xfId="37737"/>
    <cellStyle name="常规 6 6 2" xfId="37738"/>
    <cellStyle name="常规 6 6 2 2" xfId="37739"/>
    <cellStyle name="常规 6 6 3" xfId="37740"/>
    <cellStyle name="常规 6 6 3 2" xfId="37741"/>
    <cellStyle name="常规 6 6 4" xfId="37742"/>
    <cellStyle name="常规 6 6 4 2" xfId="37743"/>
    <cellStyle name="常规 6 6 5" xfId="37744"/>
    <cellStyle name="常规 6 6 6" xfId="37745"/>
    <cellStyle name="常规 6 7" xfId="37746"/>
    <cellStyle name="常规 6 7 2" xfId="37747"/>
    <cellStyle name="常规 6 8" xfId="37748"/>
    <cellStyle name="常规 6 8 2" xfId="37749"/>
    <cellStyle name="常规 6 9" xfId="37750"/>
    <cellStyle name="常规 6 9 2" xfId="37751"/>
    <cellStyle name="常规 61 2 2 2 2" xfId="37752"/>
    <cellStyle name="常规 61 4 3 2" xfId="37753"/>
    <cellStyle name="常规 61 7 2 2 2" xfId="37754"/>
    <cellStyle name="常规 70" xfId="37755"/>
    <cellStyle name="常规 65" xfId="37756"/>
    <cellStyle name="常规 66 10" xfId="37757"/>
    <cellStyle name="常规 66 11" xfId="37758"/>
    <cellStyle name="常规 66 2" xfId="37759"/>
    <cellStyle name="常规 66 2 2 2" xfId="37760"/>
    <cellStyle name="常规 66 2 3" xfId="37761"/>
    <cellStyle name="常规 66 2 3 2" xfId="37762"/>
    <cellStyle name="常规 66 2 4" xfId="37763"/>
    <cellStyle name="常规 66 2 4 2" xfId="37764"/>
    <cellStyle name="常规 66 2 5" xfId="37765"/>
    <cellStyle name="常规 66 2 5 2" xfId="37766"/>
    <cellStyle name="常规 66 2 6" xfId="37767"/>
    <cellStyle name="常规 66 2 6 2" xfId="37768"/>
    <cellStyle name="常规 66 2 7" xfId="37769"/>
    <cellStyle name="常规 66 2 8" xfId="37770"/>
    <cellStyle name="常规 66 2_3.3-精装超高层土建 (铝模)" xfId="37771"/>
    <cellStyle name="常规 66 3" xfId="37772"/>
    <cellStyle name="警告文本 2 4 2" xfId="37773"/>
    <cellStyle name="常规 66 3 2 2" xfId="37774"/>
    <cellStyle name="警告文本 2 5" xfId="37775"/>
    <cellStyle name="常规 66 3 3" xfId="37776"/>
    <cellStyle name="警告文本 2 5 2" xfId="37777"/>
    <cellStyle name="常规 66 3 3 2" xfId="37778"/>
    <cellStyle name="警告文本 2 6" xfId="37779"/>
    <cellStyle name="常规 66 3 4" xfId="37780"/>
    <cellStyle name="警告文本 2 7" xfId="37781"/>
    <cellStyle name="常规 66 3 5" xfId="37782"/>
    <cellStyle name="警告文本 2 8" xfId="37783"/>
    <cellStyle name="常规 66 3 6" xfId="37784"/>
    <cellStyle name="常规 66 4" xfId="37785"/>
    <cellStyle name="警告文本 3 4 2" xfId="37786"/>
    <cellStyle name="常规 66 4 2 2" xfId="37787"/>
    <cellStyle name="警告文本 3 5" xfId="37788"/>
    <cellStyle name="常规 66 4 3" xfId="37789"/>
    <cellStyle name="警告文本 3 5 2" xfId="37790"/>
    <cellStyle name="常规 66 4 3 2" xfId="37791"/>
    <cellStyle name="警告文本 3 6" xfId="37792"/>
    <cellStyle name="常规 66 4 4" xfId="37793"/>
    <cellStyle name="常规 66 4 4 2" xfId="37794"/>
    <cellStyle name="常规 66 4 5" xfId="37795"/>
    <cellStyle name="常规 66 4 6" xfId="37796"/>
    <cellStyle name="常规 66 5" xfId="37797"/>
    <cellStyle name="警告文本 4 4 2" xfId="37798"/>
    <cellStyle name="常规 66 5 2 2" xfId="37799"/>
    <cellStyle name="警告文本 4 5" xfId="37800"/>
    <cellStyle name="常规 66 5 3" xfId="37801"/>
    <cellStyle name="警告文本 4 5 2" xfId="37802"/>
    <cellStyle name="常规 66 5 3 2" xfId="37803"/>
    <cellStyle name="警告文本 4 6" xfId="37804"/>
    <cellStyle name="常规 66 5 4" xfId="37805"/>
    <cellStyle name="常规 66 5 4 2" xfId="37806"/>
    <cellStyle name="常规 66 5 5" xfId="37807"/>
    <cellStyle name="常规 66 5 6" xfId="37808"/>
    <cellStyle name="常规 66 6" xfId="37809"/>
    <cellStyle name="常规 66 6 2 2" xfId="37810"/>
    <cellStyle name="常规 66 6 3" xfId="37811"/>
    <cellStyle name="常规 66 6 3 2" xfId="37812"/>
    <cellStyle name="常规 66 6 4" xfId="37813"/>
    <cellStyle name="输出 3 6 5 14" xfId="37814"/>
    <cellStyle name="常规 66 6 4 2" xfId="37815"/>
    <cellStyle name="常规 66 6 5" xfId="37816"/>
    <cellStyle name="常规 66 6 6" xfId="37817"/>
    <cellStyle name="常规 66 7" xfId="37818"/>
    <cellStyle name="常规 66 8" xfId="37819"/>
    <cellStyle name="常规 66 9" xfId="37820"/>
    <cellStyle name="常规 66_3.3-精装超高层土建 (铝模)" xfId="37821"/>
    <cellStyle name="常规 72" xfId="37822"/>
    <cellStyle name="常规 67" xfId="37823"/>
    <cellStyle name="常规 72 11" xfId="37824"/>
    <cellStyle name="常规 67 11" xfId="37825"/>
    <cellStyle name="常规 72 12" xfId="37826"/>
    <cellStyle name="常规 67 12" xfId="37827"/>
    <cellStyle name="常规 72 2" xfId="37828"/>
    <cellStyle name="常规 67 2" xfId="37829"/>
    <cellStyle name="常规 72 8 3 2" xfId="37830"/>
    <cellStyle name="常规 67 8 3 2" xfId="37831"/>
    <cellStyle name="常规 72 9 2 2" xfId="37832"/>
    <cellStyle name="常规 67 9 2 2" xfId="37833"/>
    <cellStyle name="常规 72 9 3 2" xfId="37834"/>
    <cellStyle name="常规 67 9 3 2" xfId="37835"/>
    <cellStyle name="解释性文本 3" xfId="37836"/>
    <cellStyle name="常规 73 8 2 2" xfId="37837"/>
    <cellStyle name="常规 68 8 2 2" xfId="37838"/>
    <cellStyle name="解释性文本 4" xfId="37839"/>
    <cellStyle name="常规 73 8 2 3" xfId="37840"/>
    <cellStyle name="常规 68 8 2 3" xfId="37841"/>
    <cellStyle name="千位分隔 2 11 3 6" xfId="37842"/>
    <cellStyle name="好_复件 前卫厂城市山谷项目一期Ⅰ标段工程量清单_中央公园二期总承包清单（安装调） 2" xfId="37843"/>
    <cellStyle name="常规 73 8 3 2" xfId="37844"/>
    <cellStyle name="常规 68 8 3 2" xfId="37845"/>
    <cellStyle name="常规 69" xfId="37846"/>
    <cellStyle name="常规 7" xfId="37847"/>
    <cellStyle name="常规 7 2" xfId="37848"/>
    <cellStyle name="输入 3 3 5 8" xfId="37849"/>
    <cellStyle name="强调文字颜色 5 3 6 4" xfId="37850"/>
    <cellStyle name="常规 7 2 2" xfId="37851"/>
    <cellStyle name="输入 3 3 5 8 2" xfId="37852"/>
    <cellStyle name="强调文字颜色 5 3 6 4 2" xfId="37853"/>
    <cellStyle name="常规 7 2 2 2" xfId="37854"/>
    <cellStyle name="常规 7 2 2 5" xfId="37855"/>
    <cellStyle name="常规 7 2 2 6" xfId="37856"/>
    <cellStyle name="输入 3 3 5 9" xfId="37857"/>
    <cellStyle name="强调文字颜色 5 3 6 5" xfId="37858"/>
    <cellStyle name="常规 7 2 3" xfId="37859"/>
    <cellStyle name="输入 3 3 5 9 2" xfId="37860"/>
    <cellStyle name="强调文字颜色 5 3 6 5 2" xfId="37861"/>
    <cellStyle name="常规 7 2 3 2" xfId="37862"/>
    <cellStyle name="常规 7 2 3 2 2" xfId="37863"/>
    <cellStyle name="强调文字颜色 5 3 6 6" xfId="37864"/>
    <cellStyle name="常规 7 2 4" xfId="37865"/>
    <cellStyle name="常规 7 2 4 2" xfId="37866"/>
    <cellStyle name="常规 7 2 5" xfId="37867"/>
    <cellStyle name="常规 7 2 5 2" xfId="37868"/>
    <cellStyle name="常规 7 2 6" xfId="37869"/>
    <cellStyle name="常规 7 2 6 2" xfId="37870"/>
    <cellStyle name="常规 7 2 7" xfId="37871"/>
    <cellStyle name="常规 7 2 8" xfId="37872"/>
    <cellStyle name="常规 7 2_3.3-精装超高层土建 (铝模)" xfId="37873"/>
    <cellStyle name="常规 7 3" xfId="37874"/>
    <cellStyle name="常规 7 3 2" xfId="37875"/>
    <cellStyle name="常规 7 3 3" xfId="37876"/>
    <cellStyle name="常规 7 3 4" xfId="37877"/>
    <cellStyle name="常规 7 3 5" xfId="37878"/>
    <cellStyle name="常规 7 3 6" xfId="37879"/>
    <cellStyle name="常规 7 4" xfId="37880"/>
    <cellStyle name="常规 7 4 2" xfId="37881"/>
    <cellStyle name="常规 7 4 2 2" xfId="37882"/>
    <cellStyle name="常规 7 4 3" xfId="37883"/>
    <cellStyle name="常规 7 4 3 2" xfId="37884"/>
    <cellStyle name="常规 7 4 4" xfId="37885"/>
    <cellStyle name="常规 7 4 4 2" xfId="37886"/>
    <cellStyle name="常规 7 4 5" xfId="37887"/>
    <cellStyle name="常规 7 4 6" xfId="37888"/>
    <cellStyle name="常规 7 5 2" xfId="37889"/>
    <cellStyle name="常规 7 5 2 2" xfId="37890"/>
    <cellStyle name="常规 7 5 3" xfId="37891"/>
    <cellStyle name="常规 7 5 3 2" xfId="37892"/>
    <cellStyle name="常规 7 5 4" xfId="37893"/>
    <cellStyle name="常规 7 5 4 2" xfId="37894"/>
    <cellStyle name="常规 7 5 5" xfId="37895"/>
    <cellStyle name="常规 7 5 6" xfId="37896"/>
    <cellStyle name="常规 7 6 2" xfId="37897"/>
    <cellStyle name="常规 7 6 2 2" xfId="37898"/>
    <cellStyle name="常规 7 6 3" xfId="37899"/>
    <cellStyle name="常规 7 6 3 2" xfId="37900"/>
    <cellStyle name="常规 7 6 4" xfId="37901"/>
    <cellStyle name="常规 7 6 4 2" xfId="37902"/>
    <cellStyle name="常规 7 6 5" xfId="37903"/>
    <cellStyle name="常规 7 6 6" xfId="37904"/>
    <cellStyle name="常规 7 7" xfId="37905"/>
    <cellStyle name="常规 7 7 2" xfId="37906"/>
    <cellStyle name="常规 7 8" xfId="37907"/>
    <cellStyle name="常规 7 8 2" xfId="37908"/>
    <cellStyle name="常规 7 9" xfId="37909"/>
    <cellStyle name="常规 7 9 2" xfId="37910"/>
    <cellStyle name="常规 8" xfId="37911"/>
    <cellStyle name="常规 8 11" xfId="37912"/>
    <cellStyle name="常规 8 2" xfId="37913"/>
    <cellStyle name="常规 8 2 2 2 2" xfId="37914"/>
    <cellStyle name="汇总 3 2 7 6 3" xfId="37915"/>
    <cellStyle name="常规 8 2 2 2 2 2 2 3" xfId="37916"/>
    <cellStyle name="常规 8 2 2 3 2" xfId="37917"/>
    <cellStyle name="常规 8 2 2 4" xfId="37918"/>
    <cellStyle name="常规 8 2 2 4 2" xfId="37919"/>
    <cellStyle name="常规 8 2 2 5" xfId="37920"/>
    <cellStyle name="常规 8 2 3 5" xfId="37921"/>
    <cellStyle name="常规 8 2 8" xfId="37922"/>
    <cellStyle name="常规 8 2_3.3-精装超高层土建 (铝模)" xfId="37923"/>
    <cellStyle name="常规 8 3" xfId="37924"/>
    <cellStyle name="常规 8 3 2" xfId="37925"/>
    <cellStyle name="计算 3 4" xfId="37926"/>
    <cellStyle name="常规 8 3 2 2" xfId="37927"/>
    <cellStyle name="常规 8 3 3" xfId="37928"/>
    <cellStyle name="计算 4 4" xfId="37929"/>
    <cellStyle name="常规 8 3 3 2" xfId="37930"/>
    <cellStyle name="常规 8 3 4" xfId="37931"/>
    <cellStyle name="计算 5 4" xfId="37932"/>
    <cellStyle name="常规 8 3 4 2" xfId="37933"/>
    <cellStyle name="常规 8 3 5" xfId="37934"/>
    <cellStyle name="常规 8 3 6" xfId="37935"/>
    <cellStyle name="常规 8 4" xfId="37936"/>
    <cellStyle name="常规 8 5 2" xfId="37937"/>
    <cellStyle name="好_万科金色城市23号地块安装部分模拟清单（2011.11.21.浩） 2 2 4" xfId="37938"/>
    <cellStyle name="常规 8 5 2 2" xfId="37939"/>
    <cellStyle name="常规 8 5 3" xfId="37940"/>
    <cellStyle name="常规 8 5 4" xfId="37941"/>
    <cellStyle name="常规 8 5 4 2" xfId="37942"/>
    <cellStyle name="常规 8 5 5" xfId="37943"/>
    <cellStyle name="常规 8 5 6" xfId="37944"/>
    <cellStyle name="常规 8 6 2" xfId="37945"/>
    <cellStyle name="常规 8 6 2 2" xfId="37946"/>
    <cellStyle name="常规 8 6 3" xfId="37947"/>
    <cellStyle name="常规 8 6 3 2" xfId="37948"/>
    <cellStyle name="常规 8 6 4" xfId="37949"/>
    <cellStyle name="常规 8 6 4 2" xfId="37950"/>
    <cellStyle name="常规 8 6 5" xfId="37951"/>
    <cellStyle name="常规 8 6 6" xfId="37952"/>
    <cellStyle name="常规 8 7" xfId="37953"/>
    <cellStyle name="计算 9 2 2 4" xfId="37954"/>
    <cellStyle name="常规 8 7 2" xfId="37955"/>
    <cellStyle name="常规 8 8" xfId="37956"/>
    <cellStyle name="常规 8 8 2" xfId="37957"/>
    <cellStyle name="常规 8 9" xfId="37958"/>
    <cellStyle name="常规 8_3.3-精装超高层土建 (铝模)" xfId="37959"/>
    <cellStyle name="常规 9" xfId="37960"/>
    <cellStyle name="常规 9 10" xfId="37961"/>
    <cellStyle name="常规 9 2" xfId="37962"/>
    <cellStyle name="输入 3 5 5 8" xfId="37963"/>
    <cellStyle name="常规 9 2 2" xfId="37964"/>
    <cellStyle name="输入 3 5 5 8 2" xfId="37965"/>
    <cellStyle name="检查单元格 2 5 3" xfId="37966"/>
    <cellStyle name="常规 9 2 2 2" xfId="37967"/>
    <cellStyle name="检查单元格 2 5 3 2" xfId="37968"/>
    <cellStyle name="常规 9 2 2 2 2" xfId="37969"/>
    <cellStyle name="检查单元格 2 5 5 2" xfId="37970"/>
    <cellStyle name="常规 9 2 2 4 2" xfId="37971"/>
    <cellStyle name="检查单元格 2 5 6" xfId="37972"/>
    <cellStyle name="常规 9 2 2 5" xfId="37973"/>
    <cellStyle name="输入 3 5 5 9" xfId="37974"/>
    <cellStyle name="常规 9 2 3" xfId="37975"/>
    <cellStyle name="输入 3 5 5 9 2" xfId="37976"/>
    <cellStyle name="检查单元格 2 6 3" xfId="37977"/>
    <cellStyle name="常规 9 2 3 2" xfId="37978"/>
    <cellStyle name="检查单元格 2 6 3 2" xfId="37979"/>
    <cellStyle name="常规 9 2 3 2 2" xfId="37980"/>
    <cellStyle name="输入 3 5 5 9 3" xfId="37981"/>
    <cellStyle name="检查单元格 2 6 4" xfId="37982"/>
    <cellStyle name="常规 9 2 3 3" xfId="37983"/>
    <cellStyle name="检查单元格 2 6 5 2" xfId="37984"/>
    <cellStyle name="常规 9 2 3 4 2" xfId="37985"/>
    <cellStyle name="检查单元格 2 6 6" xfId="37986"/>
    <cellStyle name="常规 9 2 3 5" xfId="37987"/>
    <cellStyle name="常规 9 2 4" xfId="37988"/>
    <cellStyle name="常规 9 2 4 2" xfId="37989"/>
    <cellStyle name="常规 9 2 5" xfId="37990"/>
    <cellStyle name="常规 9 2 5 2" xfId="37991"/>
    <cellStyle name="常规 9 2 6" xfId="37992"/>
    <cellStyle name="常规 9 2 6 2" xfId="37993"/>
    <cellStyle name="常规 9 2 7" xfId="37994"/>
    <cellStyle name="常规 9 3" xfId="37995"/>
    <cellStyle name="常规 9 3 2" xfId="37996"/>
    <cellStyle name="注释 5 5 10 3" xfId="37997"/>
    <cellStyle name="检查单元格 3 5 3" xfId="37998"/>
    <cellStyle name="常规 9 3 2 2" xfId="37999"/>
    <cellStyle name="常规 9 3 3" xfId="38000"/>
    <cellStyle name="注释 5 5 11 3" xfId="38001"/>
    <cellStyle name="检查单元格 3 6 3" xfId="38002"/>
    <cellStyle name="常规 9 3 3 2" xfId="38003"/>
    <cellStyle name="常规 9 3 4" xfId="38004"/>
    <cellStyle name="注释 5 5 12 3" xfId="38005"/>
    <cellStyle name="常规 9 3 4 2" xfId="38006"/>
    <cellStyle name="常规 9 4" xfId="38007"/>
    <cellStyle name="计算 2 2 3 5 21" xfId="38008"/>
    <cellStyle name="计算 2 2 3 5 16" xfId="38009"/>
    <cellStyle name="常规 9 4 2" xfId="38010"/>
    <cellStyle name="计算 2 2 3 5 21 2" xfId="38011"/>
    <cellStyle name="计算 2 2 3 5 16 2" xfId="38012"/>
    <cellStyle name="常规 9 4 2 2" xfId="38013"/>
    <cellStyle name="计算 2 2 3 5 22" xfId="38014"/>
    <cellStyle name="计算 2 2 3 5 17" xfId="38015"/>
    <cellStyle name="常规 9 4 3" xfId="38016"/>
    <cellStyle name="计算 2 2 3 5 23" xfId="38017"/>
    <cellStyle name="计算 2 2 3 5 18" xfId="38018"/>
    <cellStyle name="常规 9 4 4" xfId="38019"/>
    <cellStyle name="计算 2 2 3 5 18 2" xfId="38020"/>
    <cellStyle name="常规 9 4 4 2" xfId="38021"/>
    <cellStyle name="计算 2 2 3 5 24" xfId="38022"/>
    <cellStyle name="计算 2 2 3 5 19" xfId="38023"/>
    <cellStyle name="常规 9 4 5" xfId="38024"/>
    <cellStyle name="常规 9 5 2" xfId="38025"/>
    <cellStyle name="常规 9 5 3" xfId="38026"/>
    <cellStyle name="常规 9 5 3 2" xfId="38027"/>
    <cellStyle name="常规 9 5 4" xfId="38028"/>
    <cellStyle name="常规 9 5 5" xfId="38029"/>
    <cellStyle name="常规 9 6 2" xfId="38030"/>
    <cellStyle name="常规 9 6 2 2" xfId="38031"/>
    <cellStyle name="常规 9 6 3" xfId="38032"/>
    <cellStyle name="常规 9 6 3 2" xfId="38033"/>
    <cellStyle name="常规 9 6 4" xfId="38034"/>
    <cellStyle name="常规 9 6 4 2" xfId="38035"/>
    <cellStyle name="常规 9 6 5" xfId="38036"/>
    <cellStyle name="常规 9 7" xfId="38037"/>
    <cellStyle name="汇总 7 4 2 3" xfId="38038"/>
    <cellStyle name="常规 9 7 2" xfId="38039"/>
    <cellStyle name="常规 9 8" xfId="38040"/>
    <cellStyle name="常规 9 8 2" xfId="38041"/>
    <cellStyle name="常规 9 9" xfId="38042"/>
    <cellStyle name="常规 9 9 2" xfId="38043"/>
    <cellStyle name="常规 9_3.3-精装超高层土建 (铝模)" xfId="38044"/>
    <cellStyle name="常规_6#车库投标表格 2 2 4 2 2 2" xfId="38045"/>
    <cellStyle name="常规_Sheet10 3 2 2" xfId="38046"/>
    <cellStyle name="输入 3 2 2 5 7 2" xfId="38047"/>
    <cellStyle name="汇总 2 2 3 5 22 3" xfId="38048"/>
    <cellStyle name="汇总 2 2 3 5 17 3" xfId="38049"/>
    <cellStyle name="常规_融科天城一期一标段总包工程清单" xfId="38050"/>
    <cellStyle name="常规_招商公园1872项目A1地块1~8楼电气清单8.26 3 2 2 2" xfId="38051"/>
    <cellStyle name="好 13 2" xfId="38052"/>
    <cellStyle name="好 19 2 2" xfId="38053"/>
    <cellStyle name="好 2" xfId="38054"/>
    <cellStyle name="好 2 10" xfId="38055"/>
    <cellStyle name="好 2 10 2" xfId="38056"/>
    <cellStyle name="输入 3 2 7 7 2" xfId="38057"/>
    <cellStyle name="好 2 11" xfId="38058"/>
    <cellStyle name="好 2 2" xfId="38059"/>
    <cellStyle name="好 2 2 2" xfId="38060"/>
    <cellStyle name="好 2 2 2 2" xfId="38061"/>
    <cellStyle name="好 2 2 2 3" xfId="38062"/>
    <cellStyle name="好 2 2 2 4" xfId="38063"/>
    <cellStyle name="好 2 2 2 5" xfId="38064"/>
    <cellStyle name="好 2 2 2 6" xfId="38065"/>
    <cellStyle name="好 2 2 3" xfId="38066"/>
    <cellStyle name="好 2 2 3 2" xfId="38067"/>
    <cellStyle name="好 2 2 3 2 2" xfId="38068"/>
    <cellStyle name="好 2 2 3 3" xfId="38069"/>
    <cellStyle name="好 2 2 3 3 2" xfId="38070"/>
    <cellStyle name="好 2 2 3 4" xfId="38071"/>
    <cellStyle name="好 2 2 3 4 2" xfId="38072"/>
    <cellStyle name="好 2 2 3 5" xfId="38073"/>
    <cellStyle name="好 2 2 3 5 2" xfId="38074"/>
    <cellStyle name="好 2 2 3 6" xfId="38075"/>
    <cellStyle name="好 2 2 4" xfId="38076"/>
    <cellStyle name="好 2 2 4 2" xfId="38077"/>
    <cellStyle name="好 2 2 5" xfId="38078"/>
    <cellStyle name="好 2 2 5 2" xfId="38079"/>
    <cellStyle name="好 2 2 6" xfId="38080"/>
    <cellStyle name="好 2 2 6 2" xfId="38081"/>
    <cellStyle name="好 3 10 2" xfId="38082"/>
    <cellStyle name="好 2 2_3.3-精装超高层土建 (铝模)" xfId="38083"/>
    <cellStyle name="好 2 3" xfId="38084"/>
    <cellStyle name="好 2 3 2" xfId="38085"/>
    <cellStyle name="好 2 3 2 2" xfId="38086"/>
    <cellStyle name="好 2 3 3" xfId="38087"/>
    <cellStyle name="好 2 3 3 2" xfId="38088"/>
    <cellStyle name="好 2 3 4" xfId="38089"/>
    <cellStyle name="好 2 3 4 2" xfId="38090"/>
    <cellStyle name="好 2 3 5" xfId="38091"/>
    <cellStyle name="好 2 3 5 2" xfId="38092"/>
    <cellStyle name="好 2 3 6" xfId="38093"/>
    <cellStyle name="好 2 5" xfId="38094"/>
    <cellStyle name="好 2 5 2" xfId="38095"/>
    <cellStyle name="好 2 5 3" xfId="38096"/>
    <cellStyle name="警告文本 2 3 5" xfId="38097"/>
    <cellStyle name="好 2 5 3 2" xfId="38098"/>
    <cellStyle name="好 2 5 4" xfId="38099"/>
    <cellStyle name="警告文本 2 4 5" xfId="38100"/>
    <cellStyle name="好 2 5 4 2" xfId="38101"/>
    <cellStyle name="好 2 5 5" xfId="38102"/>
    <cellStyle name="警告文本 2 5 5" xfId="38103"/>
    <cellStyle name="好 2 5 5 2" xfId="38104"/>
    <cellStyle name="好 2 5 6" xfId="38105"/>
    <cellStyle name="好 2 6" xfId="38106"/>
    <cellStyle name="好 2 6 2" xfId="38107"/>
    <cellStyle name="好 2 6 2 2" xfId="38108"/>
    <cellStyle name="好 2 6 3 2" xfId="38109"/>
    <cellStyle name="好 2 6 4" xfId="38110"/>
    <cellStyle name="好 2 6 4 2" xfId="38111"/>
    <cellStyle name="好 2 6 5" xfId="38112"/>
    <cellStyle name="好 2 6 5 2" xfId="38113"/>
    <cellStyle name="好 2 6 6" xfId="38114"/>
    <cellStyle name="好 2 9" xfId="38115"/>
    <cellStyle name="好 3 10" xfId="38116"/>
    <cellStyle name="好 3 11" xfId="38117"/>
    <cellStyle name="好 3 2" xfId="38118"/>
    <cellStyle name="好 3 2 2" xfId="38119"/>
    <cellStyle name="好 3 2 2 2" xfId="38120"/>
    <cellStyle name="好 3 2 2 3" xfId="38121"/>
    <cellStyle name="好 3 2 2 4" xfId="38122"/>
    <cellStyle name="好 3 2 2 5" xfId="38123"/>
    <cellStyle name="好 3 2 2 6" xfId="38124"/>
    <cellStyle name="好 3 2 3" xfId="38125"/>
    <cellStyle name="好 3 2 3 2" xfId="38126"/>
    <cellStyle name="好 3 2 3 2 2" xfId="38127"/>
    <cellStyle name="好 3 2 3 3" xfId="38128"/>
    <cellStyle name="好 3 2 3 3 2" xfId="38129"/>
    <cellStyle name="好 3 2 3 4" xfId="38130"/>
    <cellStyle name="好 3 2 3 4 2" xfId="38131"/>
    <cellStyle name="好 3 2 3 5" xfId="38132"/>
    <cellStyle name="好 3 2 3 5 2" xfId="38133"/>
    <cellStyle name="好 3 2 3 6" xfId="38134"/>
    <cellStyle name="好 3 2 4" xfId="38135"/>
    <cellStyle name="好 3 2 4 2" xfId="38136"/>
    <cellStyle name="好 3 2 5" xfId="38137"/>
    <cellStyle name="好 3 2 5 2" xfId="38138"/>
    <cellStyle name="好 3 2 6" xfId="38139"/>
    <cellStyle name="好 3 2 6 2" xfId="38140"/>
    <cellStyle name="好 3 2 7" xfId="38141"/>
    <cellStyle name="好 3 2 7 2" xfId="38142"/>
    <cellStyle name="好 3 2 8" xfId="38143"/>
    <cellStyle name="好 3 2_3.3-精装超高层土建 (铝模)" xfId="38144"/>
    <cellStyle name="好 3 3" xfId="38145"/>
    <cellStyle name="好 3 3 2" xfId="38146"/>
    <cellStyle name="好 3 3 2 2" xfId="38147"/>
    <cellStyle name="好 3 3 3" xfId="38148"/>
    <cellStyle name="好 3 3 3 2" xfId="38149"/>
    <cellStyle name="好 3 3 4" xfId="38150"/>
    <cellStyle name="好 3 3 5" xfId="38151"/>
    <cellStyle name="好 3 3 5 2" xfId="38152"/>
    <cellStyle name="好 3 3 6" xfId="38153"/>
    <cellStyle name="好 3 4" xfId="38154"/>
    <cellStyle name="好 3 4 2" xfId="38155"/>
    <cellStyle name="好 3 4 2 2" xfId="38156"/>
    <cellStyle name="好 3 4 3" xfId="38157"/>
    <cellStyle name="好 3 4 3 2" xfId="38158"/>
    <cellStyle name="好 3 4 4" xfId="38159"/>
    <cellStyle name="好 3 4 4 2" xfId="38160"/>
    <cellStyle name="好 3 4 5" xfId="38161"/>
    <cellStyle name="好 3 4 5 2" xfId="38162"/>
    <cellStyle name="好 3 4 6" xfId="38163"/>
    <cellStyle name="好 3 5" xfId="38164"/>
    <cellStyle name="好 3 5 6" xfId="38165"/>
    <cellStyle name="好 3 6" xfId="38166"/>
    <cellStyle name="好 3 6 2" xfId="38167"/>
    <cellStyle name="好 3 6 3" xfId="38168"/>
    <cellStyle name="好 3 6 3 2" xfId="38169"/>
    <cellStyle name="好 3 6 4" xfId="38170"/>
    <cellStyle name="好 3 6 4 2" xfId="38171"/>
    <cellStyle name="好 3 6 5" xfId="38172"/>
    <cellStyle name="好 3 6 5 2" xfId="38173"/>
    <cellStyle name="好 3 6 6" xfId="38174"/>
    <cellStyle name="好 3 7" xfId="38175"/>
    <cellStyle name="好 3 7 2" xfId="38176"/>
    <cellStyle name="好 3 8" xfId="38177"/>
    <cellStyle name="好 3 8 2" xfId="38178"/>
    <cellStyle name="好 3 9" xfId="38179"/>
    <cellStyle name="好 3 9 2" xfId="38180"/>
    <cellStyle name="好 3_3.3-精装超高层土建 (铝模)" xfId="38181"/>
    <cellStyle name="好 4 2" xfId="38182"/>
    <cellStyle name="好 4 2 2 2" xfId="38183"/>
    <cellStyle name="好 4 2 3" xfId="38184"/>
    <cellStyle name="好 4 2 3 2" xfId="38185"/>
    <cellStyle name="好 4 2 4" xfId="38186"/>
    <cellStyle name="好 4 2 5" xfId="38187"/>
    <cellStyle name="好 4 2 5 2" xfId="38188"/>
    <cellStyle name="好 4 3" xfId="38189"/>
    <cellStyle name="好 4 3 2" xfId="38190"/>
    <cellStyle name="好 4 3 2 2" xfId="38191"/>
    <cellStyle name="好 4 3 3" xfId="38192"/>
    <cellStyle name="输入 5 2 2 7 2 3" xfId="38193"/>
    <cellStyle name="好 4 3 3 2" xfId="38194"/>
    <cellStyle name="好 4 3 4" xfId="38195"/>
    <cellStyle name="好 4 3 4 2" xfId="38196"/>
    <cellStyle name="好 4 3 5" xfId="38197"/>
    <cellStyle name="好 4 3 5 2" xfId="38198"/>
    <cellStyle name="好 4 4" xfId="38199"/>
    <cellStyle name="好 4 4 2" xfId="38200"/>
    <cellStyle name="好 4 5" xfId="38201"/>
    <cellStyle name="好 4 5 2" xfId="38202"/>
    <cellStyle name="好 4 6" xfId="38203"/>
    <cellStyle name="好 4 6 2" xfId="38204"/>
    <cellStyle name="好 4 7" xfId="38205"/>
    <cellStyle name="好 4 7 2" xfId="38206"/>
    <cellStyle name="好 4 8" xfId="38207"/>
    <cellStyle name="好 4_3.3-精装超高层土建 (铝模)" xfId="38208"/>
    <cellStyle name="好 5" xfId="38209"/>
    <cellStyle name="好 5 2" xfId="38210"/>
    <cellStyle name="好 5 2 2" xfId="38211"/>
    <cellStyle name="好 5 3" xfId="38212"/>
    <cellStyle name="好 5 4" xfId="38213"/>
    <cellStyle name="好 5 4 2" xfId="38214"/>
    <cellStyle name="好 5 5" xfId="38215"/>
    <cellStyle name="好 5 5 2" xfId="38216"/>
    <cellStyle name="好 5 6" xfId="38217"/>
    <cellStyle name="好 6" xfId="38218"/>
    <cellStyle name="好 6 2" xfId="38219"/>
    <cellStyle name="汇总 3 2 7 23" xfId="38220"/>
    <cellStyle name="汇总 3 2 7 18" xfId="38221"/>
    <cellStyle name="好 6 2 2" xfId="38222"/>
    <cellStyle name="好 6 3" xfId="38223"/>
    <cellStyle name="好 6 3 2" xfId="38224"/>
    <cellStyle name="好 6 4" xfId="38225"/>
    <cellStyle name="好 6 4 2" xfId="38226"/>
    <cellStyle name="好 6 5" xfId="38227"/>
    <cellStyle name="好 6 5 2" xfId="38228"/>
    <cellStyle name="好 6 6" xfId="38229"/>
    <cellStyle name="好 7" xfId="38230"/>
    <cellStyle name="好 7 2" xfId="38231"/>
    <cellStyle name="好 7 2 2" xfId="38232"/>
    <cellStyle name="好 7 3" xfId="38233"/>
    <cellStyle name="好 7 4" xfId="38234"/>
    <cellStyle name="好 7 5" xfId="38235"/>
    <cellStyle name="好 7 6" xfId="38236"/>
    <cellStyle name="检查单元格 3 5 2 2" xfId="38237"/>
    <cellStyle name="好 8" xfId="38238"/>
    <cellStyle name="好 8 2" xfId="38239"/>
    <cellStyle name="好 8 2 2" xfId="38240"/>
    <cellStyle name="好 8 3" xfId="38241"/>
    <cellStyle name="好 8 4" xfId="38242"/>
    <cellStyle name="好 8 5" xfId="38243"/>
    <cellStyle name="好 8 6" xfId="38244"/>
    <cellStyle name="好_11111" xfId="38245"/>
    <cellStyle name="好_123_中央公园二期总承包清单（安装调） 6" xfId="38246"/>
    <cellStyle name="好_2014-09-17万科魅力之城（一期）邻里中心建筑外装饰工程-A座（含价格）" xfId="38247"/>
    <cellStyle name="好_2014-09-17万科魅力之城（一期）邻里中心建筑外装饰工程-A座（含价格） 3" xfId="38248"/>
    <cellStyle name="好_3.3-精装超高层土建 (铝模) 4 2" xfId="38249"/>
    <cellStyle name="好_3.3-精装超高层土建 (铝模) 5" xfId="38250"/>
    <cellStyle name="好_3.3-精装超高层土建 (铝模) 5 2" xfId="38251"/>
    <cellStyle name="好_3.3-精装超高层土建 (铝模) 6" xfId="38252"/>
    <cellStyle name="好_30工程量清单(9.14)_中央公园二期总承包清单（安装调） 5_8-2、工程量清单" xfId="38253"/>
    <cellStyle name="好_30工程量清单(9.14)_中央公园二期总承包清单（安装调）_8-2、华润凯旋门二期工程量清单（讨论稿）5.10" xfId="38254"/>
    <cellStyle name="好_30工程量清单(组价用)_中央公园二期总承包清单（安装调）_【】中央公园C-7、C-8-工程量清单_8-2、工程量清单" xfId="38255"/>
    <cellStyle name="好_30工程量清单(组价用)_中央公园二期总承包清单（安装调）_万科城二期总包工程量清单(1)" xfId="38256"/>
    <cellStyle name="好_6#楼建筑面积_8-2、华润凯旋门二期工程量清单（讨论稿）5.10" xfId="38257"/>
    <cellStyle name="好_B包一标段-南通宏华清单（最终版） 10 2" xfId="38258"/>
    <cellStyle name="好_B包一标段-南通宏华清单（最终版） 11" xfId="38259"/>
    <cellStyle name="好_B包一标段-南通宏华清单（最终版） 2 2 2 2" xfId="38260"/>
    <cellStyle name="好_B包一标段-南通宏华清单（最终版） 2 2 3" xfId="38261"/>
    <cellStyle name="好_B包一标段-南通宏华清单（最终版） 2 2 3 2" xfId="38262"/>
    <cellStyle name="好_B包一标段-南通宏华清单（最终版） 2 2 4" xfId="38263"/>
    <cellStyle name="好_B包一标段-南通宏华清单（最终版） 2 2 4 2" xfId="38264"/>
    <cellStyle name="好_B包一标段-南通宏华清单（最终版） 2 2 5" xfId="38265"/>
    <cellStyle name="好_B包一标段-南通宏华清单（最终版） 2 2 5 2" xfId="38266"/>
    <cellStyle name="好_B包一标段-南通宏华清单（最终版） 2 2 6" xfId="38267"/>
    <cellStyle name="好_B包一标段-南通宏华清单（最终版） 2 3 2 2" xfId="38268"/>
    <cellStyle name="好_B包一标段-南通宏华清单（最终版） 2 3 3" xfId="38269"/>
    <cellStyle name="好_B包一标段-南通宏华清单（最终版） 2 3 3 2" xfId="38270"/>
    <cellStyle name="好_B包一标段-南通宏华清单（最终版） 2 3 4 2" xfId="38271"/>
    <cellStyle name="好_B包一标段-南通宏华清单（最终版） 2 3 5 2" xfId="38272"/>
    <cellStyle name="好_B包一标段-南通宏华清单（最终版） 2 5 2" xfId="38273"/>
    <cellStyle name="好_B包一标段-南通宏华清单（最终版） 2 6" xfId="38274"/>
    <cellStyle name="好_B包一标段-南通宏华清单（最终版） 2 6 2" xfId="38275"/>
    <cellStyle name="好_B包一标段-南通宏华清单（最终版） 2 7" xfId="38276"/>
    <cellStyle name="好_B包一标段-南通宏华清单（最终版） 2 7 2" xfId="38277"/>
    <cellStyle name="好_B包一标段-南通宏华清单（最终版） 2 8" xfId="38278"/>
    <cellStyle name="好_B包一标段-南通宏华清单（最终版） 2_3.3-精装超高层土建 (铝模) 2" xfId="38279"/>
    <cellStyle name="好_B包一标段-南通宏华清单（最终版） 2_3.3-精装超高层土建 (铝模) 2 2" xfId="38280"/>
    <cellStyle name="好_B包一标段-南通宏华清单（最终版） 2_3.3-精装超高层土建 (铝模) 3" xfId="38281"/>
    <cellStyle name="好_B包一标段-南通宏华清单（最终版） 2_3.3-精装超高层土建 (铝模) 3 2" xfId="38282"/>
    <cellStyle name="好_B包一标段-南通宏华清单（最终版） 2_3.3-精装超高层土建 (铝模) 4" xfId="38283"/>
    <cellStyle name="好_B包一标段-南通宏华清单（最终版） 2_3.3-精装超高层土建 (铝模) 4 2" xfId="38284"/>
    <cellStyle name="好_B包一标段-南通宏华清单（最终版） 2_3.3-精装超高层土建 (铝模) 5" xfId="38285"/>
    <cellStyle name="好_B包一标段-南通宏华清单（最终版） 2_3.3-精装超高层土建 (铝模) 5 2" xfId="38286"/>
    <cellStyle name="好_B包一标段-南通宏华清单（最终版） 2_3.3-精装超高层土建 (铝模) 6" xfId="38287"/>
    <cellStyle name="好_B包一标段-南通宏华清单（最终版） 3 5 2" xfId="38288"/>
    <cellStyle name="好_B包一标段-南通宏华清单（最终版） 3 6" xfId="38289"/>
    <cellStyle name="好_B包一标段-南通宏华清单（最终版） 4 6" xfId="38290"/>
    <cellStyle name="输出 2 5 5 6" xfId="38291"/>
    <cellStyle name="好_B包一标段-南通宏华清单（最终版） 6 2 2" xfId="38292"/>
    <cellStyle name="好_B包一标段-南通宏华清单（最终版） 6 3" xfId="38293"/>
    <cellStyle name="好_B包一标段-南通宏华清单（最终版） 6 3 2" xfId="38294"/>
    <cellStyle name="好_B包一标段-南通宏华清单（最终版） 6 4" xfId="38295"/>
    <cellStyle name="好_B包一标段-南通宏华清单（最终版） 6 4 2" xfId="38296"/>
    <cellStyle name="好_B包一标段-南通宏华清单（最终版） 6 5 2" xfId="38297"/>
    <cellStyle name="好_B包一标段-南通宏华清单（最终版） 9" xfId="38298"/>
    <cellStyle name="好_B包一标段-南通宏华清单（最终版）_3.3-精装超高层土建 (铝模)" xfId="38299"/>
    <cellStyle name="好_B包一标段-南通宏华清单（最终版）_3.3-精装超高层土建 (铝模) 2 2" xfId="38300"/>
    <cellStyle name="好_B包一标段-南通宏华清单（最终版）_3.3-精装超高层土建 (铝模) 3" xfId="38301"/>
    <cellStyle name="好_B包一标段-南通宏华清单（最终版）_3.3-精装超高层土建 (铝模) 3 2" xfId="38302"/>
    <cellStyle name="好_B包一标段-南通宏华清单（最终版）_3.3-精装超高层土建 (铝模) 4" xfId="38303"/>
    <cellStyle name="好_B包一标段-南通宏华清单（最终版）_3.3-精装超高层土建 (铝模) 4 2" xfId="38304"/>
    <cellStyle name="汇总 2 2 3 5 2 2" xfId="38305"/>
    <cellStyle name="好_B包一标段-南通宏华清单（最终版）_3.3-精装超高层土建 (铝模) 5 2" xfId="38306"/>
    <cellStyle name="汇总 3 4 5 21 2" xfId="38307"/>
    <cellStyle name="汇总 3 4 5 16 2" xfId="38308"/>
    <cellStyle name="好_StartUp" xfId="38309"/>
    <cellStyle name="好_TCL报价单(更改1-2012.09.03)" xfId="38310"/>
    <cellStyle name="好_常州云山诗意（销售区-投标）_7.21，广州万科科学城项目售楼部及样板房精装修工程招标清单 2" xfId="38311"/>
    <cellStyle name="千位分隔 2 10 2 4 3" xfId="38312"/>
    <cellStyle name="好_城花新园A块（标一、二、三、四段）10年1月动态成本 3" xfId="38313"/>
    <cellStyle name="好_工作表 在 2010年广州万科成本铝合金培训" xfId="38314"/>
    <cellStyle name="千位分隔[0] 2 2 2 4 2 4 3 6" xfId="38315"/>
    <cellStyle name="好_广州大坦沙项目二期（T10T11栋）钢筋指标表" xfId="38316"/>
    <cellStyle name="好_广州大坦沙项目二期（T10T11栋）钢筋指标表 2" xfId="38317"/>
    <cellStyle name="好_汉阳人信汇F地块和武胜人信汇北区人防防化设备清单 20140807 2 2 5 2" xfId="38318"/>
    <cellStyle name="适中 2 6 2 2" xfId="38319"/>
    <cellStyle name="好_汉阳人信汇F地块和武胜人信汇北区人防防化设备清单 20140807 2 2 6" xfId="38320"/>
    <cellStyle name="好_汉阳人信汇F地块和武胜人信汇北区人防防化设备清单 20140807 2 3 3 2" xfId="38321"/>
    <cellStyle name="好_汉阳人信汇F地块和武胜人信汇北区人防防化设备清单 20140807 2 3 4 2" xfId="38322"/>
    <cellStyle name="好_汉阳人信汇F地块和武胜人信汇北区人防防化设备清单 20140807 2 3 5" xfId="38323"/>
    <cellStyle name="好_汉阳人信汇F地块和武胜人信汇北区人防防化设备清单 20140807 2 3 5 2" xfId="38324"/>
    <cellStyle name="适中 2 6 3 2" xfId="38325"/>
    <cellStyle name="好_汉阳人信汇F地块和武胜人信汇北区人防防化设备清单 20140807 2 3 6" xfId="38326"/>
    <cellStyle name="好_汉阳人信汇F地块和武胜人信汇北区人防防化设备清单 20140807 2 4" xfId="38327"/>
    <cellStyle name="好_汉阳人信汇F地块和武胜人信汇北区人防防化设备清单 20140807 2 5" xfId="38328"/>
    <cellStyle name="好_汉阳人信汇F地块和武胜人信汇北区人防防化设备清单 20140807 2 6" xfId="38329"/>
    <cellStyle name="好_汉阳人信汇F地块和武胜人信汇北区人防防化设备清单 20140807 2 7 2" xfId="38330"/>
    <cellStyle name="好_汉阳人信汇F地块和武胜人信汇北区人防防化设备清单 20140807 2_3.3-精装超高层土建 (铝模)" xfId="38331"/>
    <cellStyle name="好_汉阳人信汇F地块和武胜人信汇北区人防防化设备清单 20140807 3 2" xfId="38332"/>
    <cellStyle name="好_汉阳人信汇F地块和武胜人信汇北区人防防化设备清单 20140807 3 3" xfId="38333"/>
    <cellStyle name="好_汉阳人信汇F地块和武胜人信汇北区人防防化设备清单 20140807 3 4" xfId="38334"/>
    <cellStyle name="汇总 2 2 3 5 13" xfId="38335"/>
    <cellStyle name="好_汉阳人信汇F地块和武胜人信汇北区人防防化设备清单 20140807 3 4 2" xfId="38336"/>
    <cellStyle name="好_汉阳人信汇F地块和武胜人信汇北区人防防化设备清单 20140807 3 5" xfId="38337"/>
    <cellStyle name="好_汉阳人信汇F地块和武胜人信汇北区人防防化设备清单 20140807 3 5 2" xfId="38338"/>
    <cellStyle name="好_汉阳人信汇F地块和武胜人信汇北区人防防化设备清单 20140807 3 6" xfId="38339"/>
    <cellStyle name="好_汉阳人信汇F地块和武胜人信汇北区人防防化设备清单 20140807 4" xfId="38340"/>
    <cellStyle name="好_汉阳人信汇F地块和武胜人信汇北区人防防化设备清单 20140807 4 2" xfId="38341"/>
    <cellStyle name="好_汉阳人信汇F地块和武胜人信汇北区人防防化设备清单 20140807 4 3" xfId="38342"/>
    <cellStyle name="好_汉阳人信汇F地块和武胜人信汇北区人防防化设备清单 20140807 4 3 2" xfId="38343"/>
    <cellStyle name="好_汉阳人信汇F地块和武胜人信汇北区人防防化设备清单 20140807 4 4" xfId="38344"/>
    <cellStyle name="好_汉阳人信汇F地块和武胜人信汇北区人防防化设备清单 20140807 4 4 2" xfId="38345"/>
    <cellStyle name="好_汉阳人信汇F地块和武胜人信汇北区人防防化设备清单 20140807 4 5" xfId="38346"/>
    <cellStyle name="好_汉阳人信汇F地块和武胜人信汇北区人防防化设备清单 20140807 4 5 2" xfId="38347"/>
    <cellStyle name="好_汉阳人信汇F地块和武胜人信汇北区人防防化设备清单 20140807 4 6" xfId="38348"/>
    <cellStyle name="汇总 2 4 5 12 2" xfId="38349"/>
    <cellStyle name="好_汉阳人信汇F地块和武胜人信汇北区人防防化设备清单 20140807 5" xfId="38350"/>
    <cellStyle name="好_汉阳人信汇F地块和武胜人信汇北区人防防化设备清单 20140807 5 2" xfId="38351"/>
    <cellStyle name="好_汉阳人信汇F地块和武胜人信汇北区人防防化设备清单 20140807 5 2 2" xfId="38352"/>
    <cellStyle name="好_汉阳人信汇F地块和武胜人信汇北区人防防化设备清单 20140807 5 3" xfId="38353"/>
    <cellStyle name="好_汉阳人信汇F地块和武胜人信汇北区人防防化设备清单 20140807 5 3 2" xfId="38354"/>
    <cellStyle name="好_汉阳人信汇F地块和武胜人信汇北区人防防化设备清单 20140807 5 4" xfId="38355"/>
    <cellStyle name="好_汉阳人信汇F地块和武胜人信汇北区人防防化设备清单 20140807 5 5" xfId="38356"/>
    <cellStyle name="好_汉阳人信汇F地块和武胜人信汇北区人防防化设备清单 20140807 5 6" xfId="38357"/>
    <cellStyle name="好_汉阳人信汇F地块和武胜人信汇北区人防防化设备清单 20140807 6 2 2" xfId="38358"/>
    <cellStyle name="好_汉阳人信汇F地块和武胜人信汇北区人防防化设备清单 20140807 6 3" xfId="38359"/>
    <cellStyle name="好_汉阳人信汇F地块和武胜人信汇北区人防防化设备清单 20140807 6 3 2" xfId="38360"/>
    <cellStyle name="好_汉阳人信汇F地块和武胜人信汇北区人防防化设备清单 20140807 6 4" xfId="38361"/>
    <cellStyle name="好_汉阳人信汇F地块和武胜人信汇北区人防防化设备清单 20140807 6 5" xfId="38362"/>
    <cellStyle name="好_汉阳人信汇F地块和武胜人信汇北区人防防化设备清单 20140807 6 6" xfId="38363"/>
    <cellStyle name="好_汉阳人信汇F地块和武胜人信汇北区人防防化设备清单 20140807 9 2" xfId="38364"/>
    <cellStyle name="好_最新总包单项工程汇总表（合同版）(1) 6 4" xfId="38365"/>
    <cellStyle name="好_汉阳人信汇F地块和武胜人信汇北区人防防化设备清单 20140807_3.3-精装超高层土建 (铝模) 2" xfId="38366"/>
    <cellStyle name="好_最新总包单项工程汇总表（合同版）(1) 6 4 2" xfId="38367"/>
    <cellStyle name="好_汉阳人信汇F地块和武胜人信汇北区人防防化设备清单 20140807_3.3-精装超高层土建 (铝模) 2 2" xfId="38368"/>
    <cellStyle name="好_最新总包单项工程汇总表（合同版）(1) 6 5" xfId="38369"/>
    <cellStyle name="好_汉阳人信汇F地块和武胜人信汇北区人防防化设备清单 20140807_3.3-精装超高层土建 (铝模) 3" xfId="38370"/>
    <cellStyle name="好_最新总包单项工程汇总表（合同版）(1) 6 6" xfId="38371"/>
    <cellStyle name="好_汉阳人信汇F地块和武胜人信汇北区人防防化设备清单 20140807_3.3-精装超高层土建 (铝模) 4" xfId="38372"/>
    <cellStyle name="好_汉阳人信汇F地块和武胜人信汇北区人防防化设备清单 20140807_3.3-精装超高层土建 (铝模) 5" xfId="38373"/>
    <cellStyle name="好_汉阳人信汇F地块和武胜人信汇北区人防防化设备清单 20140807_3.3-精装超高层土建 (铝模) 5 2" xfId="38374"/>
    <cellStyle name="好_汉阳人信汇F地块和武胜人信汇北区人防防化设备清单 20140807_3.3-精装超高层土建 (铝模) 6" xfId="38375"/>
    <cellStyle name="体陒 2 5 3 2 4" xfId="38376"/>
    <cellStyle name="好_金域蓝湾三期桩基招标清单(090525)(7月28日) 3 3" xfId="38377"/>
    <cellStyle name="千位分隔 2 2 4 5 2 3" xfId="38378"/>
    <cellStyle name="汇总 2 2 2 5 21" xfId="38379"/>
    <cellStyle name="汇总 2 2 2 5 16" xfId="38380"/>
    <cellStyle name="好_昆明项目成本测算0609" xfId="38381"/>
    <cellStyle name="好_门窗主材计算规则（修改尺寸计算原则081024） 2" xfId="38382"/>
    <cellStyle name="好_门窗主材计算规则（修改尺寸计算原则081024） 2 2" xfId="38383"/>
    <cellStyle name="注释 2 3 3 2 3" xfId="38384"/>
    <cellStyle name="千位分隔 2 9 2 7 5" xfId="38385"/>
    <cellStyle name="好_派出所精装修标底招标清单2" xfId="38386"/>
    <cellStyle name="好_前卫厂城市山谷项目一期Ⅰ标段工程量清单_中央公园二期总承包清单（安装调）_土石方及基础处理工程" xfId="38387"/>
    <cellStyle name="好_前卫厂中央公园（原城市•山谷）项目一期8～11号楼及车库施工总承包工程-工程量清单_土石方及基础处理工程" xfId="38388"/>
    <cellStyle name="好_人防地下车库" xfId="38389"/>
    <cellStyle name="好_万科金色城市23号地块安装部分模拟清单（2011.11.21.浩） 10" xfId="38390"/>
    <cellStyle name="好_万科金色城市23号地块安装部分模拟清单（2011.11.21.浩） 10 2" xfId="38391"/>
    <cellStyle name="好_万科金色城市23号地块安装部分模拟清单（2011.11.21.浩） 11" xfId="38392"/>
    <cellStyle name="好_万科金色城市23号地块安装部分模拟清单（2011.11.21.浩） 2 2" xfId="38393"/>
    <cellStyle name="好_万科金色城市23号地块安装部分模拟清单（2011.11.21.浩） 2 2 2" xfId="38394"/>
    <cellStyle name="好_万科金色城市23号地块安装部分模拟清单（2011.11.21.浩） 2 3 2" xfId="38395"/>
    <cellStyle name="好_万科金色城市23号地块安装部分模拟清单（2011.11.21.浩） 2 3 2 2" xfId="38396"/>
    <cellStyle name="好_万科金色城市23号地块安装部分模拟清单（2011.11.21.浩） 2 3 3 2" xfId="38397"/>
    <cellStyle name="好_万科金色城市23号地块安装部分模拟清单（2011.11.21.浩） 2 3 4 2" xfId="38398"/>
    <cellStyle name="好_万科金色城市23号地块安装部分模拟清单（2011.11.21.浩） 2 3 5 2" xfId="38399"/>
    <cellStyle name="好_万科金色城市23号地块安装部分模拟清单（2011.11.21.浩） 2 4" xfId="38400"/>
    <cellStyle name="好_万科金色城市23号地块安装部分模拟清单（2011.11.21.浩） 2 4 2" xfId="38401"/>
    <cellStyle name="好_万科金色城市23号地块安装部分模拟清单（2011.11.21.浩） 2 5 2" xfId="38402"/>
    <cellStyle name="好_万科金色城市23号地块安装部分模拟清单（2011.11.21.浩） 2 6" xfId="38403"/>
    <cellStyle name="好_万科金色城市23号地块安装部分模拟清单（2011.11.21.浩） 2 6 2" xfId="38404"/>
    <cellStyle name="好_万科金色城市23号地块安装部分模拟清单（2011.11.21.浩） 2 7" xfId="38405"/>
    <cellStyle name="好_万科金色城市23号地块安装部分模拟清单（2011.11.21.浩） 2 7 2" xfId="38406"/>
    <cellStyle name="好_万科金色城市23号地块安装部分模拟清单（2011.11.21.浩） 3 2" xfId="38407"/>
    <cellStyle name="好_万科金色城市23号地块安装部分模拟清单（2011.11.21.浩） 3 2 2" xfId="38408"/>
    <cellStyle name="好_万科金色城市23号地块安装部分模拟清单（2011.11.21.浩） 3 4" xfId="38409"/>
    <cellStyle name="好_万科金色城市23号地块安装部分模拟清单（2011.11.21.浩） 3 6" xfId="38410"/>
    <cellStyle name="好_万科金色城市23号地块安装部分模拟清单（2011.11.21.浩） 4" xfId="38411"/>
    <cellStyle name="好_万科金色城市23号地块安装部分模拟清单（2011.11.21.浩） 4 2" xfId="38412"/>
    <cellStyle name="好_万科金色城市23号地块安装部分模拟清单（2011.11.21.浩） 4 3" xfId="38413"/>
    <cellStyle name="好_万科金色城市23号地块安装部分模拟清单（2011.11.21.浩） 4 3 2" xfId="38414"/>
    <cellStyle name="好_万科金色城市23号地块安装部分模拟清单（2011.11.21.浩） 4 4" xfId="38415"/>
    <cellStyle name="好_万科金色城市23号地块安装部分模拟清单（2011.11.21.浩） 4 4 2" xfId="38416"/>
    <cellStyle name="好_万科金色城市23号地块安装部分模拟清单（2011.11.21.浩） 4 5 2" xfId="38417"/>
    <cellStyle name="好_万科金色城市23号地块安装部分模拟清单（2011.11.21.浩） 4 6" xfId="38418"/>
    <cellStyle name="好_万科金色城市23号地块安装部分模拟清单（2011.11.21.浩） 5 2" xfId="38419"/>
    <cellStyle name="好_万科金色城市23号地块安装部分模拟清单（2011.11.21.浩） 5 3" xfId="38420"/>
    <cellStyle name="好_万科金色城市23号地块安装部分模拟清单（2011.11.21.浩） 5 3 2" xfId="38421"/>
    <cellStyle name="好_万科金色城市23号地块安装部分模拟清单（2011.11.21.浩） 5 4" xfId="38422"/>
    <cellStyle name="好_万科金色城市23号地块安装部分模拟清单（2011.11.21.浩） 5 4 2" xfId="38423"/>
    <cellStyle name="适中 3 10" xfId="38424"/>
    <cellStyle name="好_万科金色城市23号地块安装部分模拟清单（2011.11.21.浩） 5 5" xfId="38425"/>
    <cellStyle name="适中 3 10 2" xfId="38426"/>
    <cellStyle name="好_万科金色城市23号地块安装部分模拟清单（2011.11.21.浩） 5 5 2" xfId="38427"/>
    <cellStyle name="适中 3 11" xfId="38428"/>
    <cellStyle name="好_万科金色城市23号地块安装部分模拟清单（2011.11.21.浩） 5 6" xfId="38429"/>
    <cellStyle name="好_万科金色城市23号地块安装部分模拟清单（2011.11.21.浩） 6" xfId="38430"/>
    <cellStyle name="好_万科金色城市23号地块安装部分模拟清单（2011.11.21.浩） 7 2" xfId="38431"/>
    <cellStyle name="适中 2 2 4" xfId="38432"/>
    <cellStyle name="好_万科金色城市23号地块安装部分模拟清单（2011.11.21.浩） 8 2" xfId="38433"/>
    <cellStyle name="适中 2 3 4" xfId="38434"/>
    <cellStyle name="好_万科金色城市23号地块安装部分模拟清单（2011.11.21.浩） 9 2" xfId="38435"/>
    <cellStyle name="好_万科金色城市23号地块安装部分模拟清单（2011.11.21.浩）_3.3-精装超高层土建 (铝模)" xfId="38436"/>
    <cellStyle name="好_万科金色城市23号地块安装部分模拟清单（2011.11.21.浩）_3.3-精装超高层土建 (铝模) 2 2" xfId="38437"/>
    <cellStyle name="好_万科金色城市23号地块安装部分模拟清单（2011.11.21.浩）_3.3-精装超高层土建 (铝模) 3 2" xfId="38438"/>
    <cellStyle name="好_万科金色城市23号地块安装部分模拟清单（2011.11.21.浩）_3.3-精装超高层土建 (铝模) 4" xfId="38439"/>
    <cellStyle name="好_万科金色城市23号地块安装部分模拟清单（2011.11.21.浩）_3.3-精装超高层土建 (铝模) 4 2" xfId="38440"/>
    <cellStyle name="强调文字颜色 1 3 2 7" xfId="38441"/>
    <cellStyle name="好_万科金色城市23号地块安装部分模拟清单（2011.11.21.浩）_3.3-精装超高层土建 (铝模) 5 2" xfId="38442"/>
    <cellStyle name="好_万科紫台总包单项工程汇总表（合同版）" xfId="38443"/>
    <cellStyle name="好_万科紫台总包单项工程汇总表（合同版） 10" xfId="38444"/>
    <cellStyle name="好_万科紫台总包单项工程汇总表（合同版） 10 2" xfId="38445"/>
    <cellStyle name="好_万科紫台总包单项工程汇总表（合同版） 11" xfId="38446"/>
    <cellStyle name="好_万科紫台总包单项工程汇总表（合同版） 2" xfId="38447"/>
    <cellStyle name="好_万科紫台总包单项工程汇总表（合同版） 2 2 4 2" xfId="38448"/>
    <cellStyle name="好_万科紫台总包单项工程汇总表（合同版） 2 2 5 2" xfId="38449"/>
    <cellStyle name="好_万科紫台总包单项工程汇总表（合同版） 2 3 2 2" xfId="38450"/>
    <cellStyle name="好_万科紫台总包单项工程汇总表（合同版） 2 3 3 2" xfId="38451"/>
    <cellStyle name="好_万科紫台总包单项工程汇总表（合同版） 2 3 5 2" xfId="38452"/>
    <cellStyle name="好_万科紫台总包单项工程汇总表（合同版） 2_3.3-精装超高层土建 (铝模)" xfId="38453"/>
    <cellStyle name="好_万科紫台总包单项工程汇总表（合同版） 3" xfId="38454"/>
    <cellStyle name="好_万科紫台总包单项工程汇总表（合同版） 3 2" xfId="38455"/>
    <cellStyle name="好_万科紫台总包单项工程汇总表（合同版） 3 2 2" xfId="38456"/>
    <cellStyle name="好_万科紫台总包单项工程汇总表（合同版） 3 3" xfId="38457"/>
    <cellStyle name="好_万科紫台总包单项工程汇总表（合同版） 3 3 2" xfId="38458"/>
    <cellStyle name="好_万科紫台总包单项工程汇总表（合同版） 3 4" xfId="38459"/>
    <cellStyle name="好_万科紫台总包单项工程汇总表（合同版） 3 4 2" xfId="38460"/>
    <cellStyle name="解释性文本 2 2 3 4 2" xfId="38461"/>
    <cellStyle name="好_万科紫台总包单项工程汇总表（合同版） 3 5" xfId="38462"/>
    <cellStyle name="好_万科紫台总包单项工程汇总表（合同版） 3 5 2" xfId="38463"/>
    <cellStyle name="好_万科紫台总包单项工程汇总表（合同版） 3 6" xfId="38464"/>
    <cellStyle name="好_万科紫台总包单项工程汇总表（合同版） 4" xfId="38465"/>
    <cellStyle name="好_万科紫台总包单项工程汇总表（合同版） 4 2" xfId="38466"/>
    <cellStyle name="输出 3 3 5 22" xfId="38467"/>
    <cellStyle name="输出 3 3 5 17" xfId="38468"/>
    <cellStyle name="好_万科紫台总包单项工程汇总表（合同版） 4 2 2" xfId="38469"/>
    <cellStyle name="好_万科紫台总包单项工程汇总表（合同版） 4 3" xfId="38470"/>
    <cellStyle name="好_万科紫台总包单项工程汇总表（合同版） 4 3 2" xfId="38471"/>
    <cellStyle name="好_万科紫台总包单项工程汇总表（合同版） 4 4" xfId="38472"/>
    <cellStyle name="好_万科紫台总包单项工程汇总表（合同版） 4 4 2" xfId="38473"/>
    <cellStyle name="解释性文本 2 2 3 5 2" xfId="38474"/>
    <cellStyle name="好_万科紫台总包单项工程汇总表（合同版） 4 5" xfId="38475"/>
    <cellStyle name="好_万科紫台总包单项工程汇总表（合同版） 4 5 2" xfId="38476"/>
    <cellStyle name="好_万科紫台总包单项工程汇总表（合同版） 4 6" xfId="38477"/>
    <cellStyle name="好_万科紫台总包单项工程汇总表（合同版） 5" xfId="38478"/>
    <cellStyle name="好_万科紫台总包单项工程汇总表（合同版） 5 3" xfId="38479"/>
    <cellStyle name="好_万科紫台总包单项工程汇总表（合同版） 5 3 2" xfId="38480"/>
    <cellStyle name="好_万科紫台总包单项工程汇总表（合同版） 5 4" xfId="38481"/>
    <cellStyle name="好_万科紫台总包单项工程汇总表（合同版） 5 4 2" xfId="38482"/>
    <cellStyle name="好_万科紫台总包单项工程汇总表（合同版） 5 5" xfId="38483"/>
    <cellStyle name="好_万科紫台总包单项工程汇总表（合同版） 5 5 2" xfId="38484"/>
    <cellStyle name="好_万科紫台总包单项工程汇总表（合同版） 5 6" xfId="38485"/>
    <cellStyle name="好_万科紫台总包单项工程汇总表（合同版） 6" xfId="38486"/>
    <cellStyle name="好_万科紫台总包单项工程汇总表（合同版） 6 2" xfId="38487"/>
    <cellStyle name="好_万科紫台总包单项工程汇总表（合同版） 6 3" xfId="38488"/>
    <cellStyle name="好_万科紫台总包单项工程汇总表（合同版） 6 3 2" xfId="38489"/>
    <cellStyle name="好_万科紫台总包单项工程汇总表（合同版） 6 4" xfId="38490"/>
    <cellStyle name="好_万科紫台总包单项工程汇总表（合同版） 6 4 2" xfId="38491"/>
    <cellStyle name="好_万科紫台总包单项工程汇总表（合同版） 6 5" xfId="38492"/>
    <cellStyle name="好_万科紫台总包单项工程汇总表（合同版） 6 5 2" xfId="38493"/>
    <cellStyle name="好_万科紫台总包单项工程汇总表（合同版） 6 6" xfId="38494"/>
    <cellStyle name="好_万科紫台总包单项工程汇总表（合同版） 7" xfId="38495"/>
    <cellStyle name="好_万科紫台总包单项工程汇总表（合同版） 8" xfId="38496"/>
    <cellStyle name="好_万科紫台总包单项工程汇总表（合同版） 8 2" xfId="38497"/>
    <cellStyle name="好_万科紫台总包单项工程汇总表（合同版） 9" xfId="38498"/>
    <cellStyle name="好_万科紫台总包单项工程汇总表（合同版） 9 2" xfId="38499"/>
    <cellStyle name="好_一线公司运营计划分析表-模板-修正(北区)_奉贤项目总包标准清单-高层" xfId="38500"/>
    <cellStyle name="千位分隔 2 10 2 5 2" xfId="38501"/>
    <cellStyle name="好_园建_公园1872项目学校工程量统计" xfId="38502"/>
    <cellStyle name="好_最新总包单项工程汇总表（合同版）(1) 10" xfId="38503"/>
    <cellStyle name="好_最新总包单项工程汇总表（合同版）(1) 10 2" xfId="38504"/>
    <cellStyle name="好_最新总包单项工程汇总表（合同版）(1) 11" xfId="38505"/>
    <cellStyle name="好_最新总包单项工程汇总表（合同版）(1) 2 2 2 2" xfId="38506"/>
    <cellStyle name="好_最新总包单项工程汇总表（合同版）(1) 2 2 3" xfId="38507"/>
    <cellStyle name="好_最新总包单项工程汇总表（合同版）(1) 2 2 3 2" xfId="38508"/>
    <cellStyle name="好_最新总包单项工程汇总表（合同版）(1) 2 2 4" xfId="38509"/>
    <cellStyle name="好_最新总包单项工程汇总表（合同版）(1) 2 2 4 2" xfId="38510"/>
    <cellStyle name="好_最新总包单项工程汇总表（合同版）(1) 2 2 5" xfId="38511"/>
    <cellStyle name="好_最新总包单项工程汇总表（合同版）(1) 2 2 5 2" xfId="38512"/>
    <cellStyle name="好_最新总包单项工程汇总表（合同版）(1) 2 3 2" xfId="38513"/>
    <cellStyle name="好_最新总包单项工程汇总表（合同版）(1) 2 3 3" xfId="38514"/>
    <cellStyle name="好_最新总包单项工程汇总表（合同版）(1) 2 3 3 2" xfId="38515"/>
    <cellStyle name="好_最新总包单项工程汇总表（合同版）(1) 2 3 4" xfId="38516"/>
    <cellStyle name="好_最新总包单项工程汇总表（合同版）(1) 2 3 4 2" xfId="38517"/>
    <cellStyle name="好_最新总包单项工程汇总表（合同版）(1) 2 3 5" xfId="38518"/>
    <cellStyle name="好_最新总包单项工程汇总表（合同版）(1) 2 3 5 2" xfId="38519"/>
    <cellStyle name="好_最新总包单项工程汇总表（合同版）(1) 2 4" xfId="38520"/>
    <cellStyle name="好_最新总包单项工程汇总表（合同版）(1) 2 4 2" xfId="38521"/>
    <cellStyle name="好_最新总包单项工程汇总表（合同版）(1) 2 5" xfId="38522"/>
    <cellStyle name="好_最新总包单项工程汇总表（合同版）(1) 2 5 2" xfId="38523"/>
    <cellStyle name="好_最新总包单项工程汇总表（合同版）(1) 2 6" xfId="38524"/>
    <cellStyle name="好_最新总包单项工程汇总表（合同版）(1) 2 6 2" xfId="38525"/>
    <cellStyle name="好_最新总包单项工程汇总表（合同版）(1) 2 7 2" xfId="38526"/>
    <cellStyle name="千位分隔 2 3 2 2" xfId="38527"/>
    <cellStyle name="好_最新总包单项工程汇总表（合同版）(1) 2_3.3-精装超高层土建 (铝模)" xfId="38528"/>
    <cellStyle name="千位分隔 2 3 2 2 2" xfId="38529"/>
    <cellStyle name="好_最新总包单项工程汇总表（合同版）(1) 2_3.3-精装超高层土建 (铝模) 2" xfId="38530"/>
    <cellStyle name="好_最新总包单项工程汇总表（合同版）(1) 2_3.3-精装超高层土建 (铝模) 2 2" xfId="38531"/>
    <cellStyle name="千位分隔 2 3 2 2 3" xfId="38532"/>
    <cellStyle name="好_最新总包单项工程汇总表（合同版）(1) 2_3.3-精装超高层土建 (铝模) 3" xfId="38533"/>
    <cellStyle name="好_最新总包单项工程汇总表（合同版）(1) 2_3.3-精装超高层土建 (铝模) 3 2" xfId="38534"/>
    <cellStyle name="好_最新总包单项工程汇总表（合同版）(1) 2_3.3-精装超高层土建 (铝模) 4" xfId="38535"/>
    <cellStyle name="好_最新总包单项工程汇总表（合同版）(1) 2_3.3-精装超高层土建 (铝模) 4 2" xfId="38536"/>
    <cellStyle name="好_最新总包单项工程汇总表（合同版）(1) 2_3.3-精装超高层土建 (铝模) 5" xfId="38537"/>
    <cellStyle name="好_最新总包单项工程汇总表（合同版）(1) 2_3.3-精装超高层土建 (铝模) 6" xfId="38538"/>
    <cellStyle name="好_最新总包单项工程汇总表（合同版）(1) 3 2" xfId="38539"/>
    <cellStyle name="好_最新总包单项工程汇总表（合同版）(1) 3 2 2" xfId="38540"/>
    <cellStyle name="好_最新总包单项工程汇总表（合同版）(1) 3 3" xfId="38541"/>
    <cellStyle name="好_最新总包单项工程汇总表（合同版）(1) 3 3 2" xfId="38542"/>
    <cellStyle name="好_最新总包单项工程汇总表（合同版）(1) 3 4" xfId="38543"/>
    <cellStyle name="好_最新总包单项工程汇总表（合同版）(1) 3 4 2" xfId="38544"/>
    <cellStyle name="好_最新总包单项工程汇总表（合同版）(1) 3 5" xfId="38545"/>
    <cellStyle name="好_最新总包单项工程汇总表（合同版）(1) 3 5 2" xfId="38546"/>
    <cellStyle name="好_最新总包单项工程汇总表（合同版）(1) 3 6" xfId="38547"/>
    <cellStyle name="好_最新总包单项工程汇总表（合同版）(1) 4" xfId="38548"/>
    <cellStyle name="好_最新总包单项工程汇总表（合同版）(1) 4 2" xfId="38549"/>
    <cellStyle name="好_最新总包单项工程汇总表（合同版）(1) 4 2 2" xfId="38550"/>
    <cellStyle name="好_最新总包单项工程汇总表（合同版）(1) 4 3" xfId="38551"/>
    <cellStyle name="好_最新总包单项工程汇总表（合同版）(1) 4 3 2" xfId="38552"/>
    <cellStyle name="好_最新总包单项工程汇总表（合同版）(1) 4 4" xfId="38553"/>
    <cellStyle name="好_最新总包单项工程汇总表（合同版）(1) 4 5" xfId="38554"/>
    <cellStyle name="好_最新总包单项工程汇总表（合同版）(1) 4 6" xfId="38555"/>
    <cellStyle name="好_最新总包单项工程汇总表（合同版）(1) 5" xfId="38556"/>
    <cellStyle name="好_最新总包单项工程汇总表（合同版）(1) 5 2" xfId="38557"/>
    <cellStyle name="好_最新总包单项工程汇总表（合同版）(1) 5 2 2" xfId="38558"/>
    <cellStyle name="好_最新总包单项工程汇总表（合同版）(1) 5 3" xfId="38559"/>
    <cellStyle name="好_最新总包单项工程汇总表（合同版）(1) 5 3 2" xfId="38560"/>
    <cellStyle name="好_最新总包单项工程汇总表（合同版）(1) 5 4" xfId="38561"/>
    <cellStyle name="好_最新总包单项工程汇总表（合同版）(1) 5 5" xfId="38562"/>
    <cellStyle name="好_最新总包单项工程汇总表（合同版）(1) 5 6" xfId="38563"/>
    <cellStyle name="好_最新总包单项工程汇总表（合同版）(1) 6 3" xfId="38564"/>
    <cellStyle name="好_最新总包单项工程汇总表（合同版）(1) 6 3 2" xfId="38565"/>
    <cellStyle name="好_最新总包单项工程汇总表（合同版）(1) 7 2" xfId="38566"/>
    <cellStyle name="好_最新总包单项工程汇总表（合同版）(1) 8 2" xfId="38567"/>
    <cellStyle name="好_最新总包单项工程汇总表（合同版）(1) 9 2" xfId="38568"/>
    <cellStyle name="汇总 10 3 2 2" xfId="38569"/>
    <cellStyle name="汇总 10 3 2 3" xfId="38570"/>
    <cellStyle name="汇总 10 3 4" xfId="38571"/>
    <cellStyle name="千位分隔 5 8 3 2" xfId="38572"/>
    <cellStyle name="汇总 20" xfId="38573"/>
    <cellStyle name="汇总 15" xfId="38574"/>
    <cellStyle name="汇总 20 2" xfId="38575"/>
    <cellStyle name="汇总 15 2" xfId="38576"/>
    <cellStyle name="汇总 20 3" xfId="38577"/>
    <cellStyle name="汇总 15 3" xfId="38578"/>
    <cellStyle name="汇总 21 2 2 2" xfId="38579"/>
    <cellStyle name="汇总 16 2 2 2" xfId="38580"/>
    <cellStyle name="汇总 21 2 2 3" xfId="38581"/>
    <cellStyle name="汇总 16 2 2 3" xfId="38582"/>
    <cellStyle name="汇总 21 3 2 2" xfId="38583"/>
    <cellStyle name="汇总 16 3 2 2" xfId="38584"/>
    <cellStyle name="汇总 21 3 2 3" xfId="38585"/>
    <cellStyle name="汇总 16 3 2 3" xfId="38586"/>
    <cellStyle name="汇总 2" xfId="38587"/>
    <cellStyle name="汇总 2 10 13 3" xfId="38588"/>
    <cellStyle name="汇总 2 10 14 3" xfId="38589"/>
    <cellStyle name="汇总 2 10 20 3" xfId="38590"/>
    <cellStyle name="汇总 2 10 15 3" xfId="38591"/>
    <cellStyle name="汇总 2 10 2 2" xfId="38592"/>
    <cellStyle name="汇总 2 10 2 3 2" xfId="38593"/>
    <cellStyle name="汇总 2 10 2 3 3" xfId="38594"/>
    <cellStyle name="汇总 2 10 2 3 4" xfId="38595"/>
    <cellStyle name="汇总 2 10 2 4" xfId="38596"/>
    <cellStyle name="汇总 2 10 4" xfId="38597"/>
    <cellStyle name="汇总 2 10 4 2" xfId="38598"/>
    <cellStyle name="汇总 2 10 4 3" xfId="38599"/>
    <cellStyle name="汇总 2 10 5" xfId="38600"/>
    <cellStyle name="汇总 2 10 5 2" xfId="38601"/>
    <cellStyle name="汇总 2 10 5 3" xfId="38602"/>
    <cellStyle name="汇总 2 10 6" xfId="38603"/>
    <cellStyle name="汇总 2 10 6 2" xfId="38604"/>
    <cellStyle name="汇总 2 10 6 3" xfId="38605"/>
    <cellStyle name="汇总 2 10 7 2" xfId="38606"/>
    <cellStyle name="汇总 2 10 7 3" xfId="38607"/>
    <cellStyle name="汇总 2 10 8" xfId="38608"/>
    <cellStyle name="汇总 2 10 8 2" xfId="38609"/>
    <cellStyle name="汇总 2 10 8 3" xfId="38610"/>
    <cellStyle name="汇总 2 10 9" xfId="38611"/>
    <cellStyle name="汇总 2 2" xfId="38612"/>
    <cellStyle name="汇总 2 2 2" xfId="38613"/>
    <cellStyle name="汇总 2 2 2 2" xfId="38614"/>
    <cellStyle name="汇总 2 2 2 2 2" xfId="38615"/>
    <cellStyle name="汇总 2 2 2 2 4 2" xfId="38616"/>
    <cellStyle name="汇总 2 2 2 2 4 2 3" xfId="38617"/>
    <cellStyle name="汇总 2 2 2 3 2" xfId="38618"/>
    <cellStyle name="汇总 2 2 2 4" xfId="38619"/>
    <cellStyle name="汇总 2 2 2 4 2" xfId="38620"/>
    <cellStyle name="汇总 2 2 2 5" xfId="38621"/>
    <cellStyle name="汇总 2 2 2 5 10" xfId="38622"/>
    <cellStyle name="汇总 2 2 2 5 10 2" xfId="38623"/>
    <cellStyle name="汇总 2 2 2 5 11" xfId="38624"/>
    <cellStyle name="汇总 2 2 2 5 11 3" xfId="38625"/>
    <cellStyle name="汇总 2 2 2 5 12" xfId="38626"/>
    <cellStyle name="汇总 2 2 2 5 12 2" xfId="38627"/>
    <cellStyle name="汇总 2 2 2 5 12 3" xfId="38628"/>
    <cellStyle name="汇总 2 2 2 5 13" xfId="38629"/>
    <cellStyle name="汇总 2 2 2 5 13 2" xfId="38630"/>
    <cellStyle name="汇总 2 2 2 5 13 3" xfId="38631"/>
    <cellStyle name="汇总 2 2 2 5 14 2" xfId="38632"/>
    <cellStyle name="汇总 2 2 2 5 14 3" xfId="38633"/>
    <cellStyle name="汇总 2 2 2 5 20 2" xfId="38634"/>
    <cellStyle name="汇总 2 2 2 5 15 2" xfId="38635"/>
    <cellStyle name="汇总 2 2 2 5 20 3" xfId="38636"/>
    <cellStyle name="汇总 2 2 2 5 15 3" xfId="38637"/>
    <cellStyle name="汇总 2 2 2 5 21 2" xfId="38638"/>
    <cellStyle name="汇总 2 2 2 5 16 2" xfId="38639"/>
    <cellStyle name="汇总 2 2 2 5 21 3" xfId="38640"/>
    <cellStyle name="汇总 2 2 2 5 16 3" xfId="38641"/>
    <cellStyle name="适中 2 2 4 2" xfId="38642"/>
    <cellStyle name="汇总 2 2 2 5 22" xfId="38643"/>
    <cellStyle name="汇总 2 2 2 5 17" xfId="38644"/>
    <cellStyle name="汇总 2 2 2 5 22 2" xfId="38645"/>
    <cellStyle name="汇总 2 2 2 5 17 2" xfId="38646"/>
    <cellStyle name="汇总 2 2 2 5 22 3" xfId="38647"/>
    <cellStyle name="汇总 2 2 2 5 17 3" xfId="38648"/>
    <cellStyle name="汇总 2 2 2 5 23" xfId="38649"/>
    <cellStyle name="汇总 2 2 2 5 18" xfId="38650"/>
    <cellStyle name="汇总 2 2 2 5 18 2" xfId="38651"/>
    <cellStyle name="汇总 2 2 2 5 18 3" xfId="38652"/>
    <cellStyle name="汇总 2 2 2 5 24" xfId="38653"/>
    <cellStyle name="汇总 2 2 2 5 19" xfId="38654"/>
    <cellStyle name="汇总 2 2 2 5 19 2" xfId="38655"/>
    <cellStyle name="汇总 2 2 2 5 19 3" xfId="38656"/>
    <cellStyle name="汇总 2 2 2 5 2" xfId="38657"/>
    <cellStyle name="汇总 2 2 2 5 2 2" xfId="38658"/>
    <cellStyle name="汇总 2 2 2 5 2 3" xfId="38659"/>
    <cellStyle name="汇总 2 2 2 5 3" xfId="38660"/>
    <cellStyle name="汇总 2 2 2 5 3 2" xfId="38661"/>
    <cellStyle name="汇总 2 2 2 5 3 3" xfId="38662"/>
    <cellStyle name="汇总 2 2 2 5 4" xfId="38663"/>
    <cellStyle name="汇总 2 2 2 5 4 2" xfId="38664"/>
    <cellStyle name="汇总 2 2 2 5 4 3" xfId="38665"/>
    <cellStyle name="输出 2 5 5 7 2" xfId="38666"/>
    <cellStyle name="汇总 2 2 2 5 5" xfId="38667"/>
    <cellStyle name="汇总 2 2 2 5 5 3" xfId="38668"/>
    <cellStyle name="输出 2 5 5 7 3" xfId="38669"/>
    <cellStyle name="汇总 2 2 2 5 6" xfId="38670"/>
    <cellStyle name="汇总 2 2 2 5 6 2" xfId="38671"/>
    <cellStyle name="汇总 2 2 2 5 6 3" xfId="38672"/>
    <cellStyle name="汇总 2 2 2 5 7" xfId="38673"/>
    <cellStyle name="汇总 2 2 2 5 7 2" xfId="38674"/>
    <cellStyle name="汇总 2 2 2 5 7 3" xfId="38675"/>
    <cellStyle name="汇总 2 2 2 5 8" xfId="38676"/>
    <cellStyle name="汇总 2 2 2 5 8 2" xfId="38677"/>
    <cellStyle name="汇总 2 2 2 5 8 3" xfId="38678"/>
    <cellStyle name="汇总 2 2 2 5 9" xfId="38679"/>
    <cellStyle name="汇总 2 2 2 5 9 2" xfId="38680"/>
    <cellStyle name="汇总 2 2 2 5 9 3" xfId="38681"/>
    <cellStyle name="汇总 2 2 3" xfId="38682"/>
    <cellStyle name="汇总 2 2 3 2" xfId="38683"/>
    <cellStyle name="汇总 2 2 3 2 2" xfId="38684"/>
    <cellStyle name="汇总 2 2 3 5 10 2" xfId="38685"/>
    <cellStyle name="汇总 2 2 3 5 10 3" xfId="38686"/>
    <cellStyle name="输入 3 2 2 5 2 2" xfId="38687"/>
    <cellStyle name="汇总 2 2 3 5 12 3" xfId="38688"/>
    <cellStyle name="汇总 2 2 3 5 13 2" xfId="38689"/>
    <cellStyle name="输入 3 2 2 5 3 2" xfId="38690"/>
    <cellStyle name="汇总 2 2 3 5 13 3" xfId="38691"/>
    <cellStyle name="汇总 2 2 3 5 14 2" xfId="38692"/>
    <cellStyle name="输入 3 2 2 5 4 2" xfId="38693"/>
    <cellStyle name="汇总 2 2 3 5 14 3" xfId="38694"/>
    <cellStyle name="汇总 2 2 3 5 20 2" xfId="38695"/>
    <cellStyle name="汇总 2 2 3 5 15 2" xfId="38696"/>
    <cellStyle name="输入 3 2 2 5 5 2" xfId="38697"/>
    <cellStyle name="汇总 2 2 3 5 20 3" xfId="38698"/>
    <cellStyle name="汇总 2 2 3 5 15 3" xfId="38699"/>
    <cellStyle name="汇总 2 2 3 5 21" xfId="38700"/>
    <cellStyle name="汇总 2 2 3 5 16" xfId="38701"/>
    <cellStyle name="汇总 2 2 3 5 22" xfId="38702"/>
    <cellStyle name="汇总 2 2 3 5 17" xfId="38703"/>
    <cellStyle name="汇总 2 2 3 5 22 2" xfId="38704"/>
    <cellStyle name="汇总 2 2 3 5 17 2" xfId="38705"/>
    <cellStyle name="汇总 2 2 3 5 23" xfId="38706"/>
    <cellStyle name="汇总 2 2 3 5 18" xfId="38707"/>
    <cellStyle name="汇总 2 2 3 5 18 2" xfId="38708"/>
    <cellStyle name="输入 3 2 2 5 8 2" xfId="38709"/>
    <cellStyle name="汇总 2 2 3 5 18 3" xfId="38710"/>
    <cellStyle name="汇总 2 2 3 5 24" xfId="38711"/>
    <cellStyle name="汇总 2 2 3 5 19" xfId="38712"/>
    <cellStyle name="汇总 2 2 3 5 19 2" xfId="38713"/>
    <cellStyle name="输入 3 2 2 5 9 2" xfId="38714"/>
    <cellStyle name="汇总 2 2 3 5 19 3" xfId="38715"/>
    <cellStyle name="汇总 2 2 3 5 2 3" xfId="38716"/>
    <cellStyle name="汇总 2 2 3 5 3 2" xfId="38717"/>
    <cellStyle name="汇总 2 2 3 5 3 3" xfId="38718"/>
    <cellStyle name="注释 3 2 2 5 11 2" xfId="38719"/>
    <cellStyle name="汇总 2 2 3 5 4" xfId="38720"/>
    <cellStyle name="汇总 2 2 3 5 4 2" xfId="38721"/>
    <cellStyle name="汇总 2 2 3 5 4 3" xfId="38722"/>
    <cellStyle name="注释 3 2 2 5 11 3" xfId="38723"/>
    <cellStyle name="汇总 2 2 3 5 5" xfId="38724"/>
    <cellStyle name="汇总 2 2 3 5 5 2" xfId="38725"/>
    <cellStyle name="汇总 2 2 3 5 5 3" xfId="38726"/>
    <cellStyle name="汇总 2 2 3 5 6" xfId="38727"/>
    <cellStyle name="汇总 2 2 3 5 6 2" xfId="38728"/>
    <cellStyle name="汇总 2 2 3 5 6 3" xfId="38729"/>
    <cellStyle name="汇总 2 2 3 5 7" xfId="38730"/>
    <cellStyle name="汇总 2 2 3 5 7 2" xfId="38731"/>
    <cellStyle name="汇总 2 2 3 5 7 3" xfId="38732"/>
    <cellStyle name="汇总 2 2 3 5 8" xfId="38733"/>
    <cellStyle name="汇总 2 2 3 5 8 2" xfId="38734"/>
    <cellStyle name="汇总 2 2 3 5 8 3" xfId="38735"/>
    <cellStyle name="汇总 2 2 3 5 9" xfId="38736"/>
    <cellStyle name="汇总 2 2 3 5 9 2" xfId="38737"/>
    <cellStyle name="汇总 2 2 3 5 9 3" xfId="38738"/>
    <cellStyle name="汇总 2 2 4" xfId="38739"/>
    <cellStyle name="汇总 2 2 4 2" xfId="38740"/>
    <cellStyle name="汇总 2 2 4 2 2 3 2" xfId="38741"/>
    <cellStyle name="汇总 2 2 4 2 2 3 3" xfId="38742"/>
    <cellStyle name="汇总 2 2 4 2 2 4 2" xfId="38743"/>
    <cellStyle name="汇总 2 2 4 2 2 4 3" xfId="38744"/>
    <cellStyle name="汇总 2 2 5" xfId="38745"/>
    <cellStyle name="汇总 2 2 5 2" xfId="38746"/>
    <cellStyle name="汇总 2 2 5 2 2 3 2" xfId="38747"/>
    <cellStyle name="汇总 2 2 5 2 2 3 3" xfId="38748"/>
    <cellStyle name="输出 2 4 5 20 2" xfId="38749"/>
    <cellStyle name="输出 2 4 5 15 2" xfId="38750"/>
    <cellStyle name="汇总 2 2 6" xfId="38751"/>
    <cellStyle name="汇总 2 2 6 2" xfId="38752"/>
    <cellStyle name="汇总 2 2 7 10 2" xfId="38753"/>
    <cellStyle name="汇总 2 2 7 10 3" xfId="38754"/>
    <cellStyle name="汇总 2 2 7 11 2" xfId="38755"/>
    <cellStyle name="汇总 2 2 7 11 3" xfId="38756"/>
    <cellStyle name="汇总 2 2 7 12 2" xfId="38757"/>
    <cellStyle name="汇总 2 2 7 12 3" xfId="38758"/>
    <cellStyle name="汇总 2 2 7 2" xfId="38759"/>
    <cellStyle name="汇总 2 2 7 2 2" xfId="38760"/>
    <cellStyle name="汇总 2 2 7 3" xfId="38761"/>
    <cellStyle name="汇总 2 2 7 3 2" xfId="38762"/>
    <cellStyle name="汇总 2 2 7 4" xfId="38763"/>
    <cellStyle name="汇总 2 2 7 4 2" xfId="38764"/>
    <cellStyle name="汇总 2 2 7 8" xfId="38765"/>
    <cellStyle name="汇总 2 2 7 8 2" xfId="38766"/>
    <cellStyle name="汇总 2 2 7 9 2" xfId="38767"/>
    <cellStyle name="汇总 2 2 7 9 3" xfId="38768"/>
    <cellStyle name="汇总 2 2_3.3-精装超高层土建 (铝模)" xfId="38769"/>
    <cellStyle name="汇总 2 3 2" xfId="38770"/>
    <cellStyle name="汇总 2 3 2 2" xfId="38771"/>
    <cellStyle name="汇总 2 3 3" xfId="38772"/>
    <cellStyle name="汇总 2 3 4" xfId="38773"/>
    <cellStyle name="汇总 2 3 4 2" xfId="38774"/>
    <cellStyle name="汇总 2 3 4 2 3 2" xfId="38775"/>
    <cellStyle name="汇总 2 3 4 2 3 3" xfId="38776"/>
    <cellStyle name="汇总 2 3 5" xfId="38777"/>
    <cellStyle name="汇总 2 3 5 10" xfId="38778"/>
    <cellStyle name="汇总 2 3 5 10 2" xfId="38779"/>
    <cellStyle name="汇总 2 3 5 10 3" xfId="38780"/>
    <cellStyle name="汇总 2 3 5 11" xfId="38781"/>
    <cellStyle name="汇总 2 3 5 11 2" xfId="38782"/>
    <cellStyle name="汇总 2 3 5 11 3" xfId="38783"/>
    <cellStyle name="汇总 2 3 5 12" xfId="38784"/>
    <cellStyle name="汇总 2 3 5 13" xfId="38785"/>
    <cellStyle name="汇总 2 3 5 13 2" xfId="38786"/>
    <cellStyle name="汇总 2 3 5 13 3" xfId="38787"/>
    <cellStyle name="汇总 2 3 5 14" xfId="38788"/>
    <cellStyle name="汇总 2 3 5 20" xfId="38789"/>
    <cellStyle name="汇总 2 3 5 15" xfId="38790"/>
    <cellStyle name="汇总 2 3 5 21" xfId="38791"/>
    <cellStyle name="汇总 2 3 5 16" xfId="38792"/>
    <cellStyle name="汇总 2 3 5 22" xfId="38793"/>
    <cellStyle name="汇总 2 3 5 17" xfId="38794"/>
    <cellStyle name="汇总 2 3 5 22 2" xfId="38795"/>
    <cellStyle name="汇总 2 3 5 17 2" xfId="38796"/>
    <cellStyle name="汇总 2 3 5 22 3" xfId="38797"/>
    <cellStyle name="汇总 2 3 5 17 3" xfId="38798"/>
    <cellStyle name="汇总 2 3 5 18 2" xfId="38799"/>
    <cellStyle name="汇总 2 3 5 18 3" xfId="38800"/>
    <cellStyle name="汇总 2 3 5 19 2" xfId="38801"/>
    <cellStyle name="汇总 2 3 5 19 3" xfId="38802"/>
    <cellStyle name="汇总 2 3 5 2" xfId="38803"/>
    <cellStyle name="汇总 2 3 5 2 2" xfId="38804"/>
    <cellStyle name="汇总 2 3 5 2 3" xfId="38805"/>
    <cellStyle name="汇总 2 3 5 3" xfId="38806"/>
    <cellStyle name="汇总 2 3 5 3 2" xfId="38807"/>
    <cellStyle name="汇总 2 3 5 3 3" xfId="38808"/>
    <cellStyle name="汇总 2 3 5 4" xfId="38809"/>
    <cellStyle name="汇总 2 3 5 4 2" xfId="38810"/>
    <cellStyle name="汇总 2 3 5 4 3" xfId="38811"/>
    <cellStyle name="汇总 2 3 5 5" xfId="38812"/>
    <cellStyle name="汇总 2 3 5 5 2" xfId="38813"/>
    <cellStyle name="汇总 2 3 5 5 3" xfId="38814"/>
    <cellStyle name="汇总 2 3 5 6" xfId="38815"/>
    <cellStyle name="汇总 2 3 5 6 2" xfId="38816"/>
    <cellStyle name="汇总 2 3 5 6 3" xfId="38817"/>
    <cellStyle name="汇总 2 3 5 7" xfId="38818"/>
    <cellStyle name="汇总 2 3 5 7 2" xfId="38819"/>
    <cellStyle name="汇总 2 3 5 7 3" xfId="38820"/>
    <cellStyle name="汇总 2 3 5 8 2" xfId="38821"/>
    <cellStyle name="汇总 2 3 5 8 3" xfId="38822"/>
    <cellStyle name="汇总 2 3 5 9 2" xfId="38823"/>
    <cellStyle name="汇总 2 3 5 9 3" xfId="38824"/>
    <cellStyle name="输出 2 4 5 21 2" xfId="38825"/>
    <cellStyle name="输出 2 4 5 16 2" xfId="38826"/>
    <cellStyle name="汇总 2 3 6" xfId="38827"/>
    <cellStyle name="汇总 2 4" xfId="38828"/>
    <cellStyle name="汇总 2 4 2" xfId="38829"/>
    <cellStyle name="汇总 2 4 2 2" xfId="38830"/>
    <cellStyle name="汇总 2 4 3" xfId="38831"/>
    <cellStyle name="汇总 2 4 3 2" xfId="38832"/>
    <cellStyle name="千位分隔 2 10 3 4 2 2" xfId="38833"/>
    <cellStyle name="汇总 2 4 4" xfId="38834"/>
    <cellStyle name="汇总 2 4 4 2" xfId="38835"/>
    <cellStyle name="千位分隔 2 10 3 4 2 3" xfId="38836"/>
    <cellStyle name="汇总 2 4 5" xfId="38837"/>
    <cellStyle name="汇总 2 4 5 10" xfId="38838"/>
    <cellStyle name="汇总 2 4 5 10 2" xfId="38839"/>
    <cellStyle name="汇总 2 4 5 10 3" xfId="38840"/>
    <cellStyle name="汇总 2 4 5 11" xfId="38841"/>
    <cellStyle name="汇总 2 4 5 11 2" xfId="38842"/>
    <cellStyle name="汇总 2 4 5 12" xfId="38843"/>
    <cellStyle name="汇总 2 4 5 13" xfId="38844"/>
    <cellStyle name="汇总 2 4 5 14" xfId="38845"/>
    <cellStyle name="汇总 2 4 5 14 2" xfId="38846"/>
    <cellStyle name="汇总 2 4 5 20" xfId="38847"/>
    <cellStyle name="汇总 2 4 5 15" xfId="38848"/>
    <cellStyle name="汇总 2 4 5 20 2" xfId="38849"/>
    <cellStyle name="汇总 2 4 5 15 2" xfId="38850"/>
    <cellStyle name="汇总 2 4 5 21" xfId="38851"/>
    <cellStyle name="汇总 2 4 5 16" xfId="38852"/>
    <cellStyle name="汇总 2 4 5 23" xfId="38853"/>
    <cellStyle name="汇总 2 4 5 18" xfId="38854"/>
    <cellStyle name="汇总 2 4 5 24" xfId="38855"/>
    <cellStyle name="汇总 2 4 5 19" xfId="38856"/>
    <cellStyle name="汇总 2 4 5 19 3" xfId="38857"/>
    <cellStyle name="汇总 2 4 5 2" xfId="38858"/>
    <cellStyle name="汇总 2 4 5 2 2" xfId="38859"/>
    <cellStyle name="汇总 2 4 5 2 3" xfId="38860"/>
    <cellStyle name="汇总 2 4 5 3" xfId="38861"/>
    <cellStyle name="汇总 2 4 5 3 2" xfId="38862"/>
    <cellStyle name="汇总 2 4 5 3 3" xfId="38863"/>
    <cellStyle name="汇总 2 4 5 4" xfId="38864"/>
    <cellStyle name="汇总 2 4 5 4 2" xfId="38865"/>
    <cellStyle name="汇总 2 4 5 4 3" xfId="38866"/>
    <cellStyle name="汇总 2 4 5 5" xfId="38867"/>
    <cellStyle name="汇总 2 4 5 5 2" xfId="38868"/>
    <cellStyle name="汇总 2 4 5 5 3" xfId="38869"/>
    <cellStyle name="汇总 2 4 5 6" xfId="38870"/>
    <cellStyle name="汇总 2 4 5 6 2" xfId="38871"/>
    <cellStyle name="汇总 2 4 5 6 3" xfId="38872"/>
    <cellStyle name="汇总 2 4 5 7" xfId="38873"/>
    <cellStyle name="汇总 2 4 5 7 2" xfId="38874"/>
    <cellStyle name="汇总 2 4 5 7 3" xfId="38875"/>
    <cellStyle name="汇总 2 4 5 9 3" xfId="38876"/>
    <cellStyle name="输出 2 4 5 22 2" xfId="38877"/>
    <cellStyle name="输出 2 4 5 17 2" xfId="38878"/>
    <cellStyle name="汇总 2 4 6" xfId="38879"/>
    <cellStyle name="汇总 2 5" xfId="38880"/>
    <cellStyle name="汇总 2 5 2" xfId="38881"/>
    <cellStyle name="汇总 2 5 2 2" xfId="38882"/>
    <cellStyle name="汇总 2 5 3" xfId="38883"/>
    <cellStyle name="汇总 2 5 3 2" xfId="38884"/>
    <cellStyle name="汇总 2 5 4" xfId="38885"/>
    <cellStyle name="汇总 2 5 4 2" xfId="38886"/>
    <cellStyle name="汇总 2 5 4 4 2" xfId="38887"/>
    <cellStyle name="汇总 2 5 4 4 3" xfId="38888"/>
    <cellStyle name="汇总 2 5 5" xfId="38889"/>
    <cellStyle name="汇总 2 5 5 10" xfId="38890"/>
    <cellStyle name="汇总 2 5 5 11" xfId="38891"/>
    <cellStyle name="汇总 2 5 5 12" xfId="38892"/>
    <cellStyle name="汇总 2 5 5 14" xfId="38893"/>
    <cellStyle name="汇总 2 5 5 20" xfId="38894"/>
    <cellStyle name="汇总 2 5 5 15" xfId="38895"/>
    <cellStyle name="汇总 2 5 5 21" xfId="38896"/>
    <cellStyle name="汇总 2 5 5 16" xfId="38897"/>
    <cellStyle name="汇总 2 5 5 22" xfId="38898"/>
    <cellStyle name="汇总 2 5 5 17" xfId="38899"/>
    <cellStyle name="汇总 2 5 5 22 3" xfId="38900"/>
    <cellStyle name="汇总 2 5 5 17 3" xfId="38901"/>
    <cellStyle name="汇总 2 5 5 23" xfId="38902"/>
    <cellStyle name="汇总 2 5 5 18" xfId="38903"/>
    <cellStyle name="汇总 2 5 5 24" xfId="38904"/>
    <cellStyle name="汇总 2 5 5 19" xfId="38905"/>
    <cellStyle name="汇总 2 5 5 19 2" xfId="38906"/>
    <cellStyle name="汇总 2 5 5 19 3" xfId="38907"/>
    <cellStyle name="汇总 2 5 5 2" xfId="38908"/>
    <cellStyle name="汇总 2 5 5 2 2" xfId="38909"/>
    <cellStyle name="汇总 2 5 5 2 3" xfId="38910"/>
    <cellStyle name="汇总 2 5 5 3" xfId="38911"/>
    <cellStyle name="汇总 2 5 5 3 2" xfId="38912"/>
    <cellStyle name="汇总 2 5 5 3 3" xfId="38913"/>
    <cellStyle name="汇总 2 5 5 4" xfId="38914"/>
    <cellStyle name="汇总 2 5 5 4 2" xfId="38915"/>
    <cellStyle name="汇总 2 5 5 4 3" xfId="38916"/>
    <cellStyle name="汇总 2 5 5 5" xfId="38917"/>
    <cellStyle name="汇总 2 5 5 6" xfId="38918"/>
    <cellStyle name="汇总 2 5 5 6 2" xfId="38919"/>
    <cellStyle name="汇总 2 5 5 6 3" xfId="38920"/>
    <cellStyle name="汇总 2 5 5 7" xfId="38921"/>
    <cellStyle name="汇总 2 5 5 7 2" xfId="38922"/>
    <cellStyle name="汇总 2 5 5 7 3" xfId="38923"/>
    <cellStyle name="汇总 2 5 5 8 2" xfId="38924"/>
    <cellStyle name="汇总 2 5 5 8 3" xfId="38925"/>
    <cellStyle name="汇总 2 5 5 9 2" xfId="38926"/>
    <cellStyle name="输出 2 4 5 18 2" xfId="38927"/>
    <cellStyle name="汇总 2 5 6" xfId="38928"/>
    <cellStyle name="汇总 2 6" xfId="38929"/>
    <cellStyle name="汇总 2 6 2" xfId="38930"/>
    <cellStyle name="计算 4 5 2 3" xfId="38931"/>
    <cellStyle name="汇总 2 6 2 2" xfId="38932"/>
    <cellStyle name="汇总 2 6 3" xfId="38933"/>
    <cellStyle name="计算 4 5 3 3" xfId="38934"/>
    <cellStyle name="汇总 2 6 3 2" xfId="38935"/>
    <cellStyle name="汇总 2 6 4" xfId="38936"/>
    <cellStyle name="计算 4 5 4 3" xfId="38937"/>
    <cellStyle name="汇总 2 6 4 2" xfId="38938"/>
    <cellStyle name="汇总 2 6 5" xfId="38939"/>
    <cellStyle name="汇总 2 6 5 10" xfId="38940"/>
    <cellStyle name="汇总 2 6 5 11" xfId="38941"/>
    <cellStyle name="汇总 2 6 5 11 2" xfId="38942"/>
    <cellStyle name="汇总 2 6 5 11 3" xfId="38943"/>
    <cellStyle name="汇总 2 6 5 12" xfId="38944"/>
    <cellStyle name="汇总 2 6 5 13" xfId="38945"/>
    <cellStyle name="汇总 2 6 5 13 2" xfId="38946"/>
    <cellStyle name="汇总 2 6 5 13 3" xfId="38947"/>
    <cellStyle name="汇总 2 6 5 14" xfId="38948"/>
    <cellStyle name="汇总 2 6 5 14 2" xfId="38949"/>
    <cellStyle name="汇总 2 6 5 14 3" xfId="38950"/>
    <cellStyle name="汇总 2 6 5 20" xfId="38951"/>
    <cellStyle name="汇总 2 6 5 15" xfId="38952"/>
    <cellStyle name="汇总 2 6 5 20 2" xfId="38953"/>
    <cellStyle name="汇总 2 6 5 15 2" xfId="38954"/>
    <cellStyle name="汇总 2 6 5 20 3" xfId="38955"/>
    <cellStyle name="汇总 2 6 5 15 3" xfId="38956"/>
    <cellStyle name="汇总 2 6 5 21" xfId="38957"/>
    <cellStyle name="汇总 2 6 5 16" xfId="38958"/>
    <cellStyle name="汇总 2 6 5 21 2" xfId="38959"/>
    <cellStyle name="汇总 2 6 5 16 2" xfId="38960"/>
    <cellStyle name="汇总 2 6 5 21 3" xfId="38961"/>
    <cellStyle name="汇总 2 6 5 16 3" xfId="38962"/>
    <cellStyle name="汇总 2 6 5 22" xfId="38963"/>
    <cellStyle name="汇总 2 6 5 17" xfId="38964"/>
    <cellStyle name="汇总 2 6 5 23" xfId="38965"/>
    <cellStyle name="汇总 2 6 5 18" xfId="38966"/>
    <cellStyle name="汇总 2 6 5 18 2" xfId="38967"/>
    <cellStyle name="汇总 2 6 5 18 3" xfId="38968"/>
    <cellStyle name="汇总 2 6 5 24" xfId="38969"/>
    <cellStyle name="汇总 2 6 5 19" xfId="38970"/>
    <cellStyle name="汇总 2 6 5 19 2" xfId="38971"/>
    <cellStyle name="汇总 2 6 5 19 3" xfId="38972"/>
    <cellStyle name="计算 4 5 5 3" xfId="38973"/>
    <cellStyle name="汇总 2 6 5 2" xfId="38974"/>
    <cellStyle name="汇总 2 6 5 2 2" xfId="38975"/>
    <cellStyle name="汇总 2 6 5 2 3" xfId="38976"/>
    <cellStyle name="汇总 2 6 5 3 2" xfId="38977"/>
    <cellStyle name="汇总 2 6 5 3 3" xfId="38978"/>
    <cellStyle name="汇总 2 6 5 4 2" xfId="38979"/>
    <cellStyle name="汇总 2 6 5 4 3" xfId="38980"/>
    <cellStyle name="汇总 2 6 5 5" xfId="38981"/>
    <cellStyle name="汇总 2 6 5 5 2" xfId="38982"/>
    <cellStyle name="汇总 2 6 5 5 3" xfId="38983"/>
    <cellStyle name="汇总 2 6 5 6" xfId="38984"/>
    <cellStyle name="汇总 2 6 5 6 2" xfId="38985"/>
    <cellStyle name="汇总 2 6 5 6 3" xfId="38986"/>
    <cellStyle name="汇总 2 6 5 7" xfId="38987"/>
    <cellStyle name="汇总 2 6 5 7 2" xfId="38988"/>
    <cellStyle name="汇总 2 6 5 7 3" xfId="38989"/>
    <cellStyle name="汇总 2 6 5 8 2" xfId="38990"/>
    <cellStyle name="汇总 2 6 5 8 3" xfId="38991"/>
    <cellStyle name="汇总 2 6 5 9 2" xfId="38992"/>
    <cellStyle name="汇总 2 6 5 9 3" xfId="38993"/>
    <cellStyle name="输出 2 4 5 19 2" xfId="38994"/>
    <cellStyle name="汇总 2 6 6" xfId="38995"/>
    <cellStyle name="汇总 2 7" xfId="38996"/>
    <cellStyle name="汇总 2 7 2" xfId="38997"/>
    <cellStyle name="汇总 2 8" xfId="38998"/>
    <cellStyle name="汇总 2 8 2" xfId="38999"/>
    <cellStyle name="汇总 2 9" xfId="39000"/>
    <cellStyle name="汇总 2 9 2" xfId="39001"/>
    <cellStyle name="汇总 2_3.3-精装超高层土建 (铝模)" xfId="39002"/>
    <cellStyle name="汇总 3" xfId="39003"/>
    <cellStyle name="汇总 3 10 10" xfId="39004"/>
    <cellStyle name="汇总 3 10 10 3" xfId="39005"/>
    <cellStyle name="汇总 3 10 11 3" xfId="39006"/>
    <cellStyle name="汇总 3 10 12" xfId="39007"/>
    <cellStyle name="汇总 3 10 12 3" xfId="39008"/>
    <cellStyle name="汇总 3 10 13 3" xfId="39009"/>
    <cellStyle name="汇总 3 10 14 3" xfId="39010"/>
    <cellStyle name="注释 2 3 5 19 2" xfId="39011"/>
    <cellStyle name="汇总 3 10 20" xfId="39012"/>
    <cellStyle name="汇总 3 10 15" xfId="39013"/>
    <cellStyle name="汇总 3 10 20 3" xfId="39014"/>
    <cellStyle name="汇总 3 10 15 3" xfId="39015"/>
    <cellStyle name="注释 2 3 5 19 3" xfId="39016"/>
    <cellStyle name="汇总 3 10 21" xfId="39017"/>
    <cellStyle name="汇总 3 10 16" xfId="39018"/>
    <cellStyle name="汇总 3 10 21 3" xfId="39019"/>
    <cellStyle name="汇总 3 10 16 3" xfId="39020"/>
    <cellStyle name="汇总 3 10 22" xfId="39021"/>
    <cellStyle name="汇总 3 10 17" xfId="39022"/>
    <cellStyle name="汇总 3 10 23" xfId="39023"/>
    <cellStyle name="汇总 3 10 18" xfId="39024"/>
    <cellStyle name="汇总 3 10 18 2" xfId="39025"/>
    <cellStyle name="汇总 3 10 19 2" xfId="39026"/>
    <cellStyle name="汇总 3 10 2" xfId="39027"/>
    <cellStyle name="汇总 3 10 2 3" xfId="39028"/>
    <cellStyle name="汇总 3 10 3" xfId="39029"/>
    <cellStyle name="汇总 3 10 4" xfId="39030"/>
    <cellStyle name="汇总 3 10 4 3" xfId="39031"/>
    <cellStyle name="汇总 3 10 5" xfId="39032"/>
    <cellStyle name="汇总 3 10 5 3" xfId="39033"/>
    <cellStyle name="汇总 3 10 6" xfId="39034"/>
    <cellStyle name="汇总 3 10 6 3" xfId="39035"/>
    <cellStyle name="汇总 3 10 7" xfId="39036"/>
    <cellStyle name="汇总 3 10 7 2" xfId="39037"/>
    <cellStyle name="汇总 3 10 7 3" xfId="39038"/>
    <cellStyle name="汇总 3 10 8" xfId="39039"/>
    <cellStyle name="汇总 3 10 8 2" xfId="39040"/>
    <cellStyle name="汇总 3 10 8 3" xfId="39041"/>
    <cellStyle name="汇总 3 10 9" xfId="39042"/>
    <cellStyle name="汇总 3 10 9 2" xfId="39043"/>
    <cellStyle name="汇总 3 10 9 3" xfId="39044"/>
    <cellStyle name="汇总 3 2 2" xfId="39045"/>
    <cellStyle name="汇总 3 2 2 2" xfId="39046"/>
    <cellStyle name="汇总 3 2 2 2 2" xfId="39047"/>
    <cellStyle name="汇总 3 2 2 2 2 4 2" xfId="39048"/>
    <cellStyle name="输出 3 4 5 9 2" xfId="39049"/>
    <cellStyle name="汇总 3 2 2 2 2 4 3" xfId="39050"/>
    <cellStyle name="汇总 3 2 2 3" xfId="39051"/>
    <cellStyle name="汇总 3 2 2 3 2" xfId="39052"/>
    <cellStyle name="汇总 3 2 2 4" xfId="39053"/>
    <cellStyle name="汇总 3 2 2 4 2" xfId="39054"/>
    <cellStyle name="汇总 3 2 2 5" xfId="39055"/>
    <cellStyle name="汇总 3 2 2 5 10 2" xfId="39056"/>
    <cellStyle name="汇总 3 2 2 5 10 3" xfId="39057"/>
    <cellStyle name="汇总 3 2 2 5 11 2" xfId="39058"/>
    <cellStyle name="汇总 3 2 2 5 11 3" xfId="39059"/>
    <cellStyle name="汇总 3 2 2 5 12" xfId="39060"/>
    <cellStyle name="汇总 3 2 2 5 12 2" xfId="39061"/>
    <cellStyle name="汇总 3 2 2 5 12 3" xfId="39062"/>
    <cellStyle name="汇总 3 2 2 5 13" xfId="39063"/>
    <cellStyle name="汇总 3 2 2 5 13 2" xfId="39064"/>
    <cellStyle name="汇总 3 2 2 5 13 3" xfId="39065"/>
    <cellStyle name="汇总 3 2 2 5 14" xfId="39066"/>
    <cellStyle name="汇总 3 2 2 5 14 2" xfId="39067"/>
    <cellStyle name="汇总 3 2 2 5 14 3" xfId="39068"/>
    <cellStyle name="汇总 3 2 2 5 20" xfId="39069"/>
    <cellStyle name="汇总 3 2 2 5 15" xfId="39070"/>
    <cellStyle name="汇总 3 2 2 5 20 2" xfId="39071"/>
    <cellStyle name="汇总 3 2 2 5 15 2" xfId="39072"/>
    <cellStyle name="汇总 3 2 2 5 20 3" xfId="39073"/>
    <cellStyle name="汇总 3 2 2 5 15 3" xfId="39074"/>
    <cellStyle name="汇总 3 2 2 5 21" xfId="39075"/>
    <cellStyle name="汇总 3 2 2 5 16" xfId="39076"/>
    <cellStyle name="汇总 3 2 2 5 21 2" xfId="39077"/>
    <cellStyle name="汇总 3 2 2 5 16 2" xfId="39078"/>
    <cellStyle name="汇总 3 2 2 5 21 3" xfId="39079"/>
    <cellStyle name="汇总 3 2 2 5 16 3" xfId="39080"/>
    <cellStyle name="汇总 3 2 2 5 22" xfId="39081"/>
    <cellStyle name="汇总 3 2 2 5 17" xfId="39082"/>
    <cellStyle name="汇总 3 2 2 5 22 2" xfId="39083"/>
    <cellStyle name="汇总 3 2 2 5 17 2" xfId="39084"/>
    <cellStyle name="汇总 3 2 2 5 22 3" xfId="39085"/>
    <cellStyle name="汇总 3 2 2 5 17 3" xfId="39086"/>
    <cellStyle name="汇总 3 2 2 5 23" xfId="39087"/>
    <cellStyle name="汇总 3 2 2 5 18" xfId="39088"/>
    <cellStyle name="汇总 3 2 2 5 24" xfId="39089"/>
    <cellStyle name="汇总 3 2 2 5 19" xfId="39090"/>
    <cellStyle name="汇总 3 2 2 5 19 3" xfId="39091"/>
    <cellStyle name="汇总 3 2 2 5 2" xfId="39092"/>
    <cellStyle name="汇总 3 2 2 5 2 2" xfId="39093"/>
    <cellStyle name="汇总 3 2 2 5 2 3" xfId="39094"/>
    <cellStyle name="汇总 3 2 2 5 3" xfId="39095"/>
    <cellStyle name="汇总 3 2 2 5 3 2" xfId="39096"/>
    <cellStyle name="汇总 3 2 2 5 4" xfId="39097"/>
    <cellStyle name="汇总 3 2 2 5 4 2" xfId="39098"/>
    <cellStyle name="输出 3 5 5 7 2" xfId="39099"/>
    <cellStyle name="汇总 3 2 2 5 5" xfId="39100"/>
    <cellStyle name="汇总 3 2 2 5 5 2" xfId="39101"/>
    <cellStyle name="输出 3 5 5 7 3" xfId="39102"/>
    <cellStyle name="汇总 3 2 2 5 6" xfId="39103"/>
    <cellStyle name="汇总 3 2 2 5 6 2" xfId="39104"/>
    <cellStyle name="汇总 3 2 2 5 6 3" xfId="39105"/>
    <cellStyle name="汇总 3 2 2 5 7" xfId="39106"/>
    <cellStyle name="汇总 3 2 2 5 7 2" xfId="39107"/>
    <cellStyle name="汇总 3 2 2 5 7 3" xfId="39108"/>
    <cellStyle name="汇总 3 2 2 5 8 2" xfId="39109"/>
    <cellStyle name="汇总 3 2 2 5 8 3" xfId="39110"/>
    <cellStyle name="汇总 3 2 2 5 9 2" xfId="39111"/>
    <cellStyle name="汇总 3 2 2 5 9 3" xfId="39112"/>
    <cellStyle name="汇总 3 2 2 6" xfId="39113"/>
    <cellStyle name="汇总 3 2 3" xfId="39114"/>
    <cellStyle name="汇总 3 2 3 2" xfId="39115"/>
    <cellStyle name="汇总 3 2 3 2 2" xfId="39116"/>
    <cellStyle name="汇总 3 2 3 3" xfId="39117"/>
    <cellStyle name="汇总 3 2 3 3 2" xfId="39118"/>
    <cellStyle name="汇总 3 2 3 4" xfId="39119"/>
    <cellStyle name="汇总 3 2 3 4 2" xfId="39120"/>
    <cellStyle name="计算 5 5 10" xfId="39121"/>
    <cellStyle name="汇总 3 2 3 5" xfId="39122"/>
    <cellStyle name="汇总 3 2 3 5 10" xfId="39123"/>
    <cellStyle name="汇总 3 2 3 5 11 2" xfId="39124"/>
    <cellStyle name="汇总 3 2 3 5 12 2" xfId="39125"/>
    <cellStyle name="汇总 3 2 3 5 13" xfId="39126"/>
    <cellStyle name="汇总 3 2 3 5 13 2" xfId="39127"/>
    <cellStyle name="汇总 3 2 3 5 13 3" xfId="39128"/>
    <cellStyle name="汇总 3 2 3 5 14" xfId="39129"/>
    <cellStyle name="汇总 3 2 3 5 14 2" xfId="39130"/>
    <cellStyle name="汇总 3 2 3 5 14 3" xfId="39131"/>
    <cellStyle name="汇总 3 2 3 5 20" xfId="39132"/>
    <cellStyle name="汇总 3 2 3 5 15" xfId="39133"/>
    <cellStyle name="汇总 3 2 3 5 21" xfId="39134"/>
    <cellStyle name="汇总 3 2 3 5 16" xfId="39135"/>
    <cellStyle name="汇总 3 2 3 5 21 2" xfId="39136"/>
    <cellStyle name="汇总 3 2 3 5 16 2" xfId="39137"/>
    <cellStyle name="汇总 3 2 3 5 21 3" xfId="39138"/>
    <cellStyle name="汇总 3 2 3 5 16 3" xfId="39139"/>
    <cellStyle name="汇总 3 2 3 5 22" xfId="39140"/>
    <cellStyle name="汇总 3 2 3 5 17" xfId="39141"/>
    <cellStyle name="汇总 3 2 3 5 22 2" xfId="39142"/>
    <cellStyle name="汇总 3 2 3 5 17 2" xfId="39143"/>
    <cellStyle name="汇总 3 2 3 5 23" xfId="39144"/>
    <cellStyle name="汇总 3 2 3 5 18" xfId="39145"/>
    <cellStyle name="汇总 3 2 3 5 18 2" xfId="39146"/>
    <cellStyle name="汇总 3 2 3 5 24" xfId="39147"/>
    <cellStyle name="汇总 3 2 3 5 19" xfId="39148"/>
    <cellStyle name="汇总 3 2 3 5 19 2" xfId="39149"/>
    <cellStyle name="计算 5 5 10 2" xfId="39150"/>
    <cellStyle name="汇总 3 2 3 5 2" xfId="39151"/>
    <cellStyle name="汇总 3 2 3 5 2 2" xfId="39152"/>
    <cellStyle name="汇总 3 2 3 5 2 3" xfId="39153"/>
    <cellStyle name="汇总 3 2 3 5 3 2" xfId="39154"/>
    <cellStyle name="汇总 3 2 3 5 3 3" xfId="39155"/>
    <cellStyle name="汇总 3 2 3 5 4 2" xfId="39156"/>
    <cellStyle name="汇总 3 2 3 5 4 3" xfId="39157"/>
    <cellStyle name="汇总 3 2 3 5 5" xfId="39158"/>
    <cellStyle name="汇总 3 2 3 5 5 2" xfId="39159"/>
    <cellStyle name="汇总 3 2 3 5 5 3" xfId="39160"/>
    <cellStyle name="汇总 3 2 3 5 6" xfId="39161"/>
    <cellStyle name="汇总 3 2 3 5 6 2" xfId="39162"/>
    <cellStyle name="汇总 3 2 3 5 6 3" xfId="39163"/>
    <cellStyle name="汇总 3 2 3 5 7" xfId="39164"/>
    <cellStyle name="汇总 3 2 3 5 7 2" xfId="39165"/>
    <cellStyle name="解释性文本 2" xfId="39166"/>
    <cellStyle name="汇总 3 2 3 5 7 3" xfId="39167"/>
    <cellStyle name="汇总 3 2 3 5 8" xfId="39168"/>
    <cellStyle name="汇总 3 2 3 5 8 2" xfId="39169"/>
    <cellStyle name="汇总 3 2 3 5 8 3" xfId="39170"/>
    <cellStyle name="汇总 3 2 3 5 9 2" xfId="39171"/>
    <cellStyle name="汇总 3 2 3 5 9 3" xfId="39172"/>
    <cellStyle name="计算 5 5 11" xfId="39173"/>
    <cellStyle name="汇总 3 2 3 6" xfId="39174"/>
    <cellStyle name="汇总 3 2 4" xfId="39175"/>
    <cellStyle name="汇总 3 2 4 2" xfId="39176"/>
    <cellStyle name="汇总 3 2 4 2 4 3" xfId="39177"/>
    <cellStyle name="计算 3 9 2 4 2 2" xfId="39178"/>
    <cellStyle name="汇总 3 2 4 4 2 3 2" xfId="39179"/>
    <cellStyle name="汇总 3 2 5" xfId="39180"/>
    <cellStyle name="汇总 3 2 5 2" xfId="39181"/>
    <cellStyle name="汇总 3 2 6" xfId="39182"/>
    <cellStyle name="汇总 3 2 6 2" xfId="39183"/>
    <cellStyle name="汇总 3 2 7" xfId="39184"/>
    <cellStyle name="汇总 3 2 7 10 3" xfId="39185"/>
    <cellStyle name="汇总 3 2 7 11 3" xfId="39186"/>
    <cellStyle name="汇总 3 2 7 12 3" xfId="39187"/>
    <cellStyle name="汇总 3 2 7 13 2" xfId="39188"/>
    <cellStyle name="汇总 3 2 7 13 3" xfId="39189"/>
    <cellStyle name="汇总 3 2 7 14" xfId="39190"/>
    <cellStyle name="汇总 3 2 7 14 2" xfId="39191"/>
    <cellStyle name="汇总 3 2 7 14 3" xfId="39192"/>
    <cellStyle name="汇总 3 2 7 20" xfId="39193"/>
    <cellStyle name="汇总 3 2 7 15" xfId="39194"/>
    <cellStyle name="注释 2 5 5 8" xfId="39195"/>
    <cellStyle name="汇总 3 2 7 20 2" xfId="39196"/>
    <cellStyle name="汇总 3 2 7 15 2" xfId="39197"/>
    <cellStyle name="注释 2 5 5 9" xfId="39198"/>
    <cellStyle name="汇总 3 2 7 20 3" xfId="39199"/>
    <cellStyle name="汇总 3 2 7 15 3" xfId="39200"/>
    <cellStyle name="汇总 3 2 7 21" xfId="39201"/>
    <cellStyle name="汇总 3 2 7 16" xfId="39202"/>
    <cellStyle name="汇总 3 2 7 21 2" xfId="39203"/>
    <cellStyle name="汇总 3 2 7 16 2" xfId="39204"/>
    <cellStyle name="汇总 3 2 7 21 3" xfId="39205"/>
    <cellStyle name="汇总 3 2 7 16 3" xfId="39206"/>
    <cellStyle name="汇总 3 2 7 22" xfId="39207"/>
    <cellStyle name="汇总 3 2 7 17" xfId="39208"/>
    <cellStyle name="汇总 3 2 7 22 2" xfId="39209"/>
    <cellStyle name="汇总 3 2 7 17 2" xfId="39210"/>
    <cellStyle name="汇总 3 2 7 22 3" xfId="39211"/>
    <cellStyle name="汇总 3 2 7 17 3" xfId="39212"/>
    <cellStyle name="汇总 3 2 7 18 2" xfId="39213"/>
    <cellStyle name="输入 2 2 2" xfId="39214"/>
    <cellStyle name="汇总 3 2 7 18 3" xfId="39215"/>
    <cellStyle name="汇总 3 2 7 24" xfId="39216"/>
    <cellStyle name="汇总 3 2 7 19" xfId="39217"/>
    <cellStyle name="汇总 3 2 7 19 2" xfId="39218"/>
    <cellStyle name="汇总 3 2 7 2" xfId="39219"/>
    <cellStyle name="汇总 3 2 7 2 2" xfId="39220"/>
    <cellStyle name="汇总 3 2 7 2 3" xfId="39221"/>
    <cellStyle name="汇总 3 2 7 3" xfId="39222"/>
    <cellStyle name="汇总 3 2 7 3 2" xfId="39223"/>
    <cellStyle name="汇总 3 2 7 3 3" xfId="39224"/>
    <cellStyle name="汇总 3 2 7 4" xfId="39225"/>
    <cellStyle name="汇总 3 2 7 4 2" xfId="39226"/>
    <cellStyle name="汇总 3 2 7 4 3" xfId="39227"/>
    <cellStyle name="汇总 3 2 7 5" xfId="39228"/>
    <cellStyle name="汇总 3 2 7 5 2" xfId="39229"/>
    <cellStyle name="汇总 3 2 7 5 3" xfId="39230"/>
    <cellStyle name="汇总 3 2 7 6" xfId="39231"/>
    <cellStyle name="汇总 3 2 7 6 2" xfId="39232"/>
    <cellStyle name="汇总 3 2 7 7" xfId="39233"/>
    <cellStyle name="汇总 3 2 7 7 3" xfId="39234"/>
    <cellStyle name="汇总 3 2 7 8" xfId="39235"/>
    <cellStyle name="汇总 3 2 7 8 3" xfId="39236"/>
    <cellStyle name="汇总 3 2 7 9" xfId="39237"/>
    <cellStyle name="汇总 3 2 7 9 2" xfId="39238"/>
    <cellStyle name="汇总 3 2 7 9 3" xfId="39239"/>
    <cellStyle name="汇总 3 2 8" xfId="39240"/>
    <cellStyle name="汇总 3 3 2" xfId="39241"/>
    <cellStyle name="汇总 3 3 2 2" xfId="39242"/>
    <cellStyle name="汇总 3 3 3" xfId="39243"/>
    <cellStyle name="汇总 3 3 3 2" xfId="39244"/>
    <cellStyle name="汇总 3 3 4" xfId="39245"/>
    <cellStyle name="汇总 3 3 4 2" xfId="39246"/>
    <cellStyle name="汇总 3 3 5" xfId="39247"/>
    <cellStyle name="汇总 3 3 5 10" xfId="39248"/>
    <cellStyle name="汇总 3 3 5 11" xfId="39249"/>
    <cellStyle name="汇总 3 3 5 14 3" xfId="39250"/>
    <cellStyle name="汇总 3 3 5 20 3" xfId="39251"/>
    <cellStyle name="汇总 3 3 5 15 3" xfId="39252"/>
    <cellStyle name="汇总 3 3 5 21 3" xfId="39253"/>
    <cellStyle name="汇总 3 3 5 16 3" xfId="39254"/>
    <cellStyle name="汇总 3 3 5 22 2" xfId="39255"/>
    <cellStyle name="汇总 3 3 5 17 2" xfId="39256"/>
    <cellStyle name="汇总 3 3 5 22 3" xfId="39257"/>
    <cellStyle name="汇总 3 3 5 17 3" xfId="39258"/>
    <cellStyle name="汇总 3 3 5 18 2" xfId="39259"/>
    <cellStyle name="汇总 3 3 5 18 3" xfId="39260"/>
    <cellStyle name="汇总 3 3 5 19 2" xfId="39261"/>
    <cellStyle name="汇总 3 3 5 2" xfId="39262"/>
    <cellStyle name="汇总 3 3 5 2 2" xfId="39263"/>
    <cellStyle name="汇总 3 3 5 2 3" xfId="39264"/>
    <cellStyle name="汇总 3 3 5 3" xfId="39265"/>
    <cellStyle name="汇总 3 3 5 5 2" xfId="39266"/>
    <cellStyle name="汇总 3 3 5 5 3" xfId="39267"/>
    <cellStyle name="汇总 3 3 5 6" xfId="39268"/>
    <cellStyle name="汇总 3 3 5 6 2" xfId="39269"/>
    <cellStyle name="汇总 3 3 5 6 3" xfId="39270"/>
    <cellStyle name="汇总 3 3 5 7" xfId="39271"/>
    <cellStyle name="汇总 3 3 5 7 2" xfId="39272"/>
    <cellStyle name="汇总 3 3 5 7 3" xfId="39273"/>
    <cellStyle name="输入 2 4 5 10 3" xfId="39274"/>
    <cellStyle name="汇总 3 3 5 8 2" xfId="39275"/>
    <cellStyle name="汇总 3 3 5 8 3" xfId="39276"/>
    <cellStyle name="输入 2 4 5 11 3" xfId="39277"/>
    <cellStyle name="汇总 3 3 5 9 2" xfId="39278"/>
    <cellStyle name="汇总 3 3 5 9 3" xfId="39279"/>
    <cellStyle name="汇总 3 3 6" xfId="39280"/>
    <cellStyle name="汇总 3 4" xfId="39281"/>
    <cellStyle name="汇总 3 4 3 2 3" xfId="39282"/>
    <cellStyle name="汇总 3 4 5 10 2" xfId="39283"/>
    <cellStyle name="汇总 3 4 5 10 3" xfId="39284"/>
    <cellStyle name="汇总 3 4 5 11 2" xfId="39285"/>
    <cellStyle name="汇总 3 4 5 11 3" xfId="39286"/>
    <cellStyle name="输入 5 2 2 3 4" xfId="39287"/>
    <cellStyle name="汇总 3 4 5 13 2" xfId="39288"/>
    <cellStyle name="输入 5 2 2 3 5" xfId="39289"/>
    <cellStyle name="汇总 3 4 5 13 3" xfId="39290"/>
    <cellStyle name="汇总 3 4 5 14" xfId="39291"/>
    <cellStyle name="输入 5 2 2 4 4" xfId="39292"/>
    <cellStyle name="汇总 3 4 5 14 2" xfId="39293"/>
    <cellStyle name="汇总 3 4 5 14 3" xfId="39294"/>
    <cellStyle name="汇总 3 4 5 20" xfId="39295"/>
    <cellStyle name="汇总 3 4 5 15" xfId="39296"/>
    <cellStyle name="汇总 3 4 5 20 2" xfId="39297"/>
    <cellStyle name="汇总 3 4 5 15 2" xfId="39298"/>
    <cellStyle name="汇总 3 4 5 20 3" xfId="39299"/>
    <cellStyle name="汇总 3 4 5 15 3" xfId="39300"/>
    <cellStyle name="汇总 3 4 5 21" xfId="39301"/>
    <cellStyle name="汇总 3 4 5 16" xfId="39302"/>
    <cellStyle name="汇总 3 4 5 21 3" xfId="39303"/>
    <cellStyle name="汇总 3 4 5 16 3" xfId="39304"/>
    <cellStyle name="汇总 3 4 5 22 3" xfId="39305"/>
    <cellStyle name="汇总 3 4 5 17 3" xfId="39306"/>
    <cellStyle name="千位分隔 3 3 14 2" xfId="39307"/>
    <cellStyle name="汇总 3 4 5 23" xfId="39308"/>
    <cellStyle name="汇总 3 4 5 18" xfId="39309"/>
    <cellStyle name="汇总 3 4 5 18 2" xfId="39310"/>
    <cellStyle name="汇总 3 4 5 18 3" xfId="39311"/>
    <cellStyle name="汇总 3 4 5 24" xfId="39312"/>
    <cellStyle name="汇总 3 4 5 19" xfId="39313"/>
    <cellStyle name="汇总 3 4 5 2 3" xfId="39314"/>
    <cellStyle name="汇总 3 4 5 6" xfId="39315"/>
    <cellStyle name="汇总 3 4 5 7" xfId="39316"/>
    <cellStyle name="汇总 3 4 5 8" xfId="39317"/>
    <cellStyle name="汇总 3 4 5 9" xfId="39318"/>
    <cellStyle name="汇总 3 4 5 9 2" xfId="39319"/>
    <cellStyle name="汇总 3 4 5 9 3" xfId="39320"/>
    <cellStyle name="汇总 3 5" xfId="39321"/>
    <cellStyle name="汇总 3 5 2" xfId="39322"/>
    <cellStyle name="汇总 3 5 2 2" xfId="39323"/>
    <cellStyle name="汇总 3 5 3" xfId="39324"/>
    <cellStyle name="汇总 3 5 3 2" xfId="39325"/>
    <cellStyle name="汇总 3 5 4" xfId="39326"/>
    <cellStyle name="汇总 3 5 4 2" xfId="39327"/>
    <cellStyle name="汇总 3 5 5" xfId="39328"/>
    <cellStyle name="汇总 3 5 5 10" xfId="39329"/>
    <cellStyle name="汇总 3 5 5 11" xfId="39330"/>
    <cellStyle name="汇总 3 5 5 11 3" xfId="39331"/>
    <cellStyle name="汇总 3 5 5 12" xfId="39332"/>
    <cellStyle name="汇总 3 5 5 12 3" xfId="39333"/>
    <cellStyle name="汇总 3 5 5 13 3" xfId="39334"/>
    <cellStyle name="汇总 3 5 5 14 3" xfId="39335"/>
    <cellStyle name="汇总 3 5 5 20 3" xfId="39336"/>
    <cellStyle name="汇总 3 5 5 15 3" xfId="39337"/>
    <cellStyle name="汇总 3 5 5 21" xfId="39338"/>
    <cellStyle name="汇总 3 5 5 16" xfId="39339"/>
    <cellStyle name="汇总 3 5 5 21 3" xfId="39340"/>
    <cellStyle name="汇总 3 5 5 16 3" xfId="39341"/>
    <cellStyle name="汇总 3 5 5 22" xfId="39342"/>
    <cellStyle name="汇总 3 5 5 17" xfId="39343"/>
    <cellStyle name="汇总 3 5 5 22 3" xfId="39344"/>
    <cellStyle name="汇总 3 5 5 17 3" xfId="39345"/>
    <cellStyle name="汇总 3 5 5 18 3" xfId="39346"/>
    <cellStyle name="汇总 3 5 5 24" xfId="39347"/>
    <cellStyle name="汇总 3 5 5 19" xfId="39348"/>
    <cellStyle name="汇总 3 5 5 19 3" xfId="39349"/>
    <cellStyle name="汇总 3 5 5 2" xfId="39350"/>
    <cellStyle name="汇总 3 5 5 3" xfId="39351"/>
    <cellStyle name="汇总 3 5 5 3 2" xfId="39352"/>
    <cellStyle name="汇总 3 5 5 3 3" xfId="39353"/>
    <cellStyle name="汇总 3 5 5 4" xfId="39354"/>
    <cellStyle name="汇总 3 5 5 4 2" xfId="39355"/>
    <cellStyle name="汇总 3 5 5 4 3" xfId="39356"/>
    <cellStyle name="汇总 3 5 5 5" xfId="39357"/>
    <cellStyle name="汇总 3 5 5 5 2" xfId="39358"/>
    <cellStyle name="汇总 3 5 5 5 3" xfId="39359"/>
    <cellStyle name="汇总 3 5 5 6" xfId="39360"/>
    <cellStyle name="汇总 3 5 5 7" xfId="39361"/>
    <cellStyle name="汇总 3 5 5 8" xfId="39362"/>
    <cellStyle name="汇总 3 5 5 8 2" xfId="39363"/>
    <cellStyle name="汇总 3 5 5 8 3" xfId="39364"/>
    <cellStyle name="汇总 3 5 5 9" xfId="39365"/>
    <cellStyle name="汇总 3 5 5 9 2" xfId="39366"/>
    <cellStyle name="汇总 3 5 5 9 3" xfId="39367"/>
    <cellStyle name="汇总 3 5 6" xfId="39368"/>
    <cellStyle name="汇总 3 6" xfId="39369"/>
    <cellStyle name="汇总 3 6 2" xfId="39370"/>
    <cellStyle name="计算 5 5 2 3" xfId="39371"/>
    <cellStyle name="汇总 3 6 2 2" xfId="39372"/>
    <cellStyle name="汇总 3 6 3" xfId="39373"/>
    <cellStyle name="计算 5 5 3 3" xfId="39374"/>
    <cellStyle name="汇总 3 6 3 2" xfId="39375"/>
    <cellStyle name="汇总 3 6 4" xfId="39376"/>
    <cellStyle name="计算 5 5 4 3" xfId="39377"/>
    <cellStyle name="汇总 3 6 4 2" xfId="39378"/>
    <cellStyle name="汇总 3 6 5 10" xfId="39379"/>
    <cellStyle name="汇总 3 6 5 10 2" xfId="39380"/>
    <cellStyle name="汇总 3 6 5 10 3" xfId="39381"/>
    <cellStyle name="汇总 3 6 5 11" xfId="39382"/>
    <cellStyle name="汇总 3 6 5 11 2" xfId="39383"/>
    <cellStyle name="汇总 3 6 5 12" xfId="39384"/>
    <cellStyle name="汇总 3 6 5 12 2" xfId="39385"/>
    <cellStyle name="汇总 3 6 5 12 3" xfId="39386"/>
    <cellStyle name="汇总 3 6 5 13" xfId="39387"/>
    <cellStyle name="汇总 3 6 5 13 2" xfId="39388"/>
    <cellStyle name="汇总 3 6 5 13 3" xfId="39389"/>
    <cellStyle name="汇总 3 6 5 14" xfId="39390"/>
    <cellStyle name="汇总 3 6 5 14 2" xfId="39391"/>
    <cellStyle name="汇总 3 6 5 14 3" xfId="39392"/>
    <cellStyle name="汇总 3 6 5 20" xfId="39393"/>
    <cellStyle name="汇总 3 6 5 15" xfId="39394"/>
    <cellStyle name="汇总 3 6 5 20 2" xfId="39395"/>
    <cellStyle name="汇总 3 6 5 15 2" xfId="39396"/>
    <cellStyle name="汇总 3 6 5 20 3" xfId="39397"/>
    <cellStyle name="汇总 3 6 5 15 3" xfId="39398"/>
    <cellStyle name="汇总 3 6 5 21" xfId="39399"/>
    <cellStyle name="汇总 3 6 5 16" xfId="39400"/>
    <cellStyle name="汇总 3 6 5 21 2" xfId="39401"/>
    <cellStyle name="汇总 3 6 5 16 2" xfId="39402"/>
    <cellStyle name="汇总 3 6 5 21 3" xfId="39403"/>
    <cellStyle name="汇总 3 6 5 16 3" xfId="39404"/>
    <cellStyle name="汇总 3 6 5 22" xfId="39405"/>
    <cellStyle name="汇总 3 6 5 17" xfId="39406"/>
    <cellStyle name="汇总 3 6 5 22 2" xfId="39407"/>
    <cellStyle name="汇总 3 6 5 17 2" xfId="39408"/>
    <cellStyle name="汇总 3 6 5 22 3" xfId="39409"/>
    <cellStyle name="汇总 3 6 5 17 3" xfId="39410"/>
    <cellStyle name="汇总 3 6 5 23" xfId="39411"/>
    <cellStyle name="汇总 3 6 5 18" xfId="39412"/>
    <cellStyle name="汇总 3 6 5 18 2" xfId="39413"/>
    <cellStyle name="汇总 3 6 5 18 3" xfId="39414"/>
    <cellStyle name="汇总 3 6 5 19 2" xfId="39415"/>
    <cellStyle name="汇总 3 6 5 19 3" xfId="39416"/>
    <cellStyle name="汇总 3 6 5 2 3" xfId="39417"/>
    <cellStyle name="汇总 3 6 5 3 3" xfId="39418"/>
    <cellStyle name="汇总 3 6 5 4 3" xfId="39419"/>
    <cellStyle name="汇总 3 6 5 6" xfId="39420"/>
    <cellStyle name="计算 4 5 13 2" xfId="39421"/>
    <cellStyle name="汇总 3 6 5 7" xfId="39422"/>
    <cellStyle name="计算 4 5 13 3" xfId="39423"/>
    <cellStyle name="汇总 3 6 5 8" xfId="39424"/>
    <cellStyle name="汇总 3 6 5 8 2" xfId="39425"/>
    <cellStyle name="汇总 3 6 5 9" xfId="39426"/>
    <cellStyle name="汇总 3 6 5 9 2" xfId="39427"/>
    <cellStyle name="汇总 3 7" xfId="39428"/>
    <cellStyle name="汇总 3 7 2" xfId="39429"/>
    <cellStyle name="汇总 3 8" xfId="39430"/>
    <cellStyle name="汇总 3 8 2" xfId="39431"/>
    <cellStyle name="汇总 4" xfId="39432"/>
    <cellStyle name="汇总 4 2" xfId="39433"/>
    <cellStyle name="汇总 4 2 2" xfId="39434"/>
    <cellStyle name="汇总 4 3 2" xfId="39435"/>
    <cellStyle name="汇总 4 4" xfId="39436"/>
    <cellStyle name="汇总 4 4 2" xfId="39437"/>
    <cellStyle name="汇总 4 5" xfId="39438"/>
    <cellStyle name="汇总 4 5 10" xfId="39439"/>
    <cellStyle name="汇总 4 5 10 2" xfId="39440"/>
    <cellStyle name="汇总 4 5 10 3" xfId="39441"/>
    <cellStyle name="汇总 4 5 11" xfId="39442"/>
    <cellStyle name="汇总 4 5 11 2" xfId="39443"/>
    <cellStyle name="汇总 4 5 11 3" xfId="39444"/>
    <cellStyle name="汇总 4 5 12" xfId="39445"/>
    <cellStyle name="汇总 4 5 12 2" xfId="39446"/>
    <cellStyle name="汇总 4 5 12 3" xfId="39447"/>
    <cellStyle name="汇总 4 5 13 2" xfId="39448"/>
    <cellStyle name="汇总 4 5 13 3" xfId="39449"/>
    <cellStyle name="汇总 4 5 14 2" xfId="39450"/>
    <cellStyle name="汇总 4 5 14 3" xfId="39451"/>
    <cellStyle name="汇总 4 5 20 2" xfId="39452"/>
    <cellStyle name="汇总 4 5 15 2" xfId="39453"/>
    <cellStyle name="汇总 4 5 20 3" xfId="39454"/>
    <cellStyle name="汇总 4 5 15 3" xfId="39455"/>
    <cellStyle name="输入 5 2 2 2 3 2 2 2" xfId="39456"/>
    <cellStyle name="汇总 4 5 21 2" xfId="39457"/>
    <cellStyle name="汇总 4 5 16 2" xfId="39458"/>
    <cellStyle name="输入 5 2 2 2 3 2 2 3" xfId="39459"/>
    <cellStyle name="汇总 4 5 21 3" xfId="39460"/>
    <cellStyle name="汇总 4 5 16 3" xfId="39461"/>
    <cellStyle name="汇总 4 5 22 2" xfId="39462"/>
    <cellStyle name="汇总 4 5 17 2" xfId="39463"/>
    <cellStyle name="汇总 4 5 22 3" xfId="39464"/>
    <cellStyle name="汇总 4 5 17 3" xfId="39465"/>
    <cellStyle name="汇总 4 5 18 2" xfId="39466"/>
    <cellStyle name="汇总 4 5 18 3" xfId="39467"/>
    <cellStyle name="汇总 4 5 19 2" xfId="39468"/>
    <cellStyle name="汇总 4 5 19 3" xfId="39469"/>
    <cellStyle name="汇总 4 5 2" xfId="39470"/>
    <cellStyle name="汇总 4 5 2 3" xfId="39471"/>
    <cellStyle name="汇总 4 5 3" xfId="39472"/>
    <cellStyle name="汇总 4 5 3 2" xfId="39473"/>
    <cellStyle name="汇总 4 5 3 3" xfId="39474"/>
    <cellStyle name="汇总 4 5 4 2" xfId="39475"/>
    <cellStyle name="汇总 4 5 4 3" xfId="39476"/>
    <cellStyle name="汇总 4 5 5 2" xfId="39477"/>
    <cellStyle name="汇总 4 5 5 3" xfId="39478"/>
    <cellStyle name="汇总 4 5 6" xfId="39479"/>
    <cellStyle name="汇总 4 5 6 2" xfId="39480"/>
    <cellStyle name="汇总 4 5 6 3" xfId="39481"/>
    <cellStyle name="汇总 4 5 7" xfId="39482"/>
    <cellStyle name="汇总 4 5 7 2" xfId="39483"/>
    <cellStyle name="汇总 4 5 7 3" xfId="39484"/>
    <cellStyle name="汇总 4 5 8" xfId="39485"/>
    <cellStyle name="汇总 4 5 8 2" xfId="39486"/>
    <cellStyle name="汇总 4 5 8 3" xfId="39487"/>
    <cellStyle name="汇总 4 5 9" xfId="39488"/>
    <cellStyle name="汇总 4 5 9 2" xfId="39489"/>
    <cellStyle name="汇总 4 8 2 2" xfId="39490"/>
    <cellStyle name="汇总 4 8 2 3" xfId="39491"/>
    <cellStyle name="汇总 5" xfId="39492"/>
    <cellStyle name="汇总 5 2" xfId="39493"/>
    <cellStyle name="汇总 5 2 2" xfId="39494"/>
    <cellStyle name="汇总 5 2 3 2 2 2" xfId="39495"/>
    <cellStyle name="汇总 5 2 3 2 2 3" xfId="39496"/>
    <cellStyle name="汇总 5 3" xfId="39497"/>
    <cellStyle name="汇总 5 3 2" xfId="39498"/>
    <cellStyle name="汇总 5 4" xfId="39499"/>
    <cellStyle name="汇总 5 4 2" xfId="39500"/>
    <cellStyle name="汇总 5 5" xfId="39501"/>
    <cellStyle name="解释性文本 4 4 2" xfId="39502"/>
    <cellStyle name="汇总 5 5 10" xfId="39503"/>
    <cellStyle name="汇总 5 5 10 2" xfId="39504"/>
    <cellStyle name="汇总 5 5 10 3" xfId="39505"/>
    <cellStyle name="汇总 5 5 11" xfId="39506"/>
    <cellStyle name="汇总 5 5 12" xfId="39507"/>
    <cellStyle name="汇总 5 5 12 2" xfId="39508"/>
    <cellStyle name="汇总 5 5 12 3" xfId="39509"/>
    <cellStyle name="汇总 5 5 13" xfId="39510"/>
    <cellStyle name="汇总 5 5 14" xfId="39511"/>
    <cellStyle name="汇总 5 5 14 3" xfId="39512"/>
    <cellStyle name="汇总 5 5 20" xfId="39513"/>
    <cellStyle name="汇总 5 5 15" xfId="39514"/>
    <cellStyle name="汇总 5 5 20 3" xfId="39515"/>
    <cellStyle name="汇总 5 5 15 3" xfId="39516"/>
    <cellStyle name="汇总 5 5 21" xfId="39517"/>
    <cellStyle name="汇总 5 5 16" xfId="39518"/>
    <cellStyle name="计算 12 2 7 2 3" xfId="39519"/>
    <cellStyle name="汇总 5 5 19 3" xfId="39520"/>
    <cellStyle name="汇总 5 5 2" xfId="39521"/>
    <cellStyle name="汇总 5 5 2 2" xfId="39522"/>
    <cellStyle name="汇总 5 5 2 3" xfId="39523"/>
    <cellStyle name="计算 7 4 2 5 3" xfId="39524"/>
    <cellStyle name="汇总 5 5 2 4 3" xfId="39525"/>
    <cellStyle name="汇总 5 5 3" xfId="39526"/>
    <cellStyle name="汇总 5 5 3 2" xfId="39527"/>
    <cellStyle name="汇总 5 5 3 3" xfId="39528"/>
    <cellStyle name="汇总 5 5 4" xfId="39529"/>
    <cellStyle name="汇总 5 5 4 2" xfId="39530"/>
    <cellStyle name="汇总 5 5 4 3" xfId="39531"/>
    <cellStyle name="汇总 5 5 5" xfId="39532"/>
    <cellStyle name="汇总 5 5 5 2" xfId="39533"/>
    <cellStyle name="汇总 5 5 5 3" xfId="39534"/>
    <cellStyle name="汇总 5 5 6" xfId="39535"/>
    <cellStyle name="汇总 5 5 6 2" xfId="39536"/>
    <cellStyle name="汇总 5 5 6 3" xfId="39537"/>
    <cellStyle name="汇总 5 5 7" xfId="39538"/>
    <cellStyle name="汇总 5 5 7 2" xfId="39539"/>
    <cellStyle name="汇总 5 5 7 3" xfId="39540"/>
    <cellStyle name="汇总 5 5 8 2" xfId="39541"/>
    <cellStyle name="汇总 5 5 8 3" xfId="39542"/>
    <cellStyle name="汇总 5 5 9 2" xfId="39543"/>
    <cellStyle name="汇总 5 5 9 3" xfId="39544"/>
    <cellStyle name="计算 9 2 2 5 2" xfId="39545"/>
    <cellStyle name="汇总 7 3 2 4 2" xfId="39546"/>
    <cellStyle name="计算 9 2 2 5 3" xfId="39547"/>
    <cellStyle name="汇总 7 3 2 4 3" xfId="39548"/>
    <cellStyle name="汇总 7 4 2" xfId="39549"/>
    <cellStyle name="汇总 7 4 2 2" xfId="39550"/>
    <cellStyle name="汇总 7 5 2" xfId="39551"/>
    <cellStyle name="汇总 7 5 2 2" xfId="39552"/>
    <cellStyle name="汇总 7 5 2 3" xfId="39553"/>
    <cellStyle name="汇总 7 6 2" xfId="39554"/>
    <cellStyle name="汇总 7 6 2 2" xfId="39555"/>
    <cellStyle name="汇总 7 6 2 3" xfId="39556"/>
    <cellStyle name="输入 2 5 5 11 3" xfId="39557"/>
    <cellStyle name="货币 2 6 5 8" xfId="39558"/>
    <cellStyle name="货币 2 6 9 5" xfId="39559"/>
    <cellStyle name="货币 3 2 2 4 2" xfId="39560"/>
    <cellStyle name="货币 3 2 3 2 2 4" xfId="39561"/>
    <cellStyle name="货币 3 2 3 2 4" xfId="39562"/>
    <cellStyle name="货币 3 2 3 2 5" xfId="39563"/>
    <cellStyle name="货币 3 2 3 2 6" xfId="39564"/>
    <cellStyle name="货币 3 2 3 2 8" xfId="39565"/>
    <cellStyle name="货币 3 2 3 2 9" xfId="39566"/>
    <cellStyle name="货币 3 2 3 3 4" xfId="39567"/>
    <cellStyle name="货币 3 2 3 3 5" xfId="39568"/>
    <cellStyle name="货币 3 2 3 3 6" xfId="39569"/>
    <cellStyle name="货币 3 2 3 4 4" xfId="39570"/>
    <cellStyle name="货币 3 2 3 4 5" xfId="39571"/>
    <cellStyle name="货币 3 2 3 4 6" xfId="39572"/>
    <cellStyle name="货币 3 2 3 5 4" xfId="39573"/>
    <cellStyle name="货币 3 2 3 5 5" xfId="39574"/>
    <cellStyle name="货币 3 2 3 5 6" xfId="39575"/>
    <cellStyle name="千位分隔 2 10 3 3 4" xfId="39576"/>
    <cellStyle name="货币 3 2 4 2 2 6" xfId="39577"/>
    <cellStyle name="货币 3 2 6 2 6" xfId="39578"/>
    <cellStyle name="货币 3 2 7 2 6" xfId="39579"/>
    <cellStyle name="货币 3 2 9" xfId="39580"/>
    <cellStyle name="货币 4 2 2 3 3 7" xfId="39581"/>
    <cellStyle name="货币 4 2 2 6 9" xfId="39582"/>
    <cellStyle name="货币 4 2 4 4 3" xfId="39583"/>
    <cellStyle name="货币 4 2 5 2 6 2" xfId="39584"/>
    <cellStyle name="货币 4 2 8 9" xfId="39585"/>
    <cellStyle name="计算 10 2 8" xfId="39586"/>
    <cellStyle name="计算 10 2 8 2" xfId="39587"/>
    <cellStyle name="计算 10 2 8 3" xfId="39588"/>
    <cellStyle name="计算 10 2 9" xfId="39589"/>
    <cellStyle name="计算 10 2 9 2" xfId="39590"/>
    <cellStyle name="计算 10 2 9 3" xfId="39591"/>
    <cellStyle name="计算 11 2 3 3 4" xfId="39592"/>
    <cellStyle name="计算 11 2 3 3 4 2" xfId="39593"/>
    <cellStyle name="计算 11 2 3 3 4 3" xfId="39594"/>
    <cellStyle name="计算 11 2 4 2 2" xfId="39595"/>
    <cellStyle name="计算 11 2 4 2 3" xfId="39596"/>
    <cellStyle name="计算 11 2 5 3 2" xfId="39597"/>
    <cellStyle name="强调文字颜色 4 3 2 2 5 2" xfId="39598"/>
    <cellStyle name="计算 11 2 5 3 3" xfId="39599"/>
    <cellStyle name="计算 2" xfId="39600"/>
    <cellStyle name="计算 2 10 10" xfId="39601"/>
    <cellStyle name="计算 2 10 10 2" xfId="39602"/>
    <cellStyle name="计算 2 10 10 3" xfId="39603"/>
    <cellStyle name="计算 2 10 11" xfId="39604"/>
    <cellStyle name="计算 2 10 11 2" xfId="39605"/>
    <cellStyle name="计算 2 10 11 3" xfId="39606"/>
    <cellStyle name="计算 2 10 13" xfId="39607"/>
    <cellStyle name="计算 2 10 13 2" xfId="39608"/>
    <cellStyle name="计算 2 10 13 3" xfId="39609"/>
    <cellStyle name="计算 2 10 14" xfId="39610"/>
    <cellStyle name="计算 2 10 14 2" xfId="39611"/>
    <cellStyle name="计算 2 10 14 3" xfId="39612"/>
    <cellStyle name="计算 2 10 20" xfId="39613"/>
    <cellStyle name="计算 2 10 15" xfId="39614"/>
    <cellStyle name="计算 2 10 20 2" xfId="39615"/>
    <cellStyle name="计算 2 10 15 2" xfId="39616"/>
    <cellStyle name="计算 2 10 20 3" xfId="39617"/>
    <cellStyle name="计算 2 10 15 3" xfId="39618"/>
    <cellStyle name="计算 2 10 2 2" xfId="39619"/>
    <cellStyle name="计算 2 10 2 3" xfId="39620"/>
    <cellStyle name="计算 2 10 2 9 3" xfId="39621"/>
    <cellStyle name="计算 2 10 3" xfId="39622"/>
    <cellStyle name="计算 2 10 3 2" xfId="39623"/>
    <cellStyle name="计算 2 10 3 3" xfId="39624"/>
    <cellStyle name="计算 2 10 4" xfId="39625"/>
    <cellStyle name="计算 2 10 4 2" xfId="39626"/>
    <cellStyle name="计算 2 10 4 3" xfId="39627"/>
    <cellStyle name="计算 2 10 5" xfId="39628"/>
    <cellStyle name="计算 2 10 5 2" xfId="39629"/>
    <cellStyle name="计算 2 10 5 3" xfId="39630"/>
    <cellStyle name="计算 2 10 6 2" xfId="39631"/>
    <cellStyle name="计算 2 10 6 3" xfId="39632"/>
    <cellStyle name="计算 2 10 7 2" xfId="39633"/>
    <cellStyle name="计算 2 10 8 2" xfId="39634"/>
    <cellStyle name="计算 2 2 3 2 3 2 2 2" xfId="39635"/>
    <cellStyle name="计算 2 10 9 2" xfId="39636"/>
    <cellStyle name="计算 2 11 3 4" xfId="39637"/>
    <cellStyle name="计算 2 12 3 3" xfId="39638"/>
    <cellStyle name="计算 2 12 3 3 2" xfId="39639"/>
    <cellStyle name="计算 2 12 3 3 2 2" xfId="39640"/>
    <cellStyle name="计算 2 12 3 3 2 2 2" xfId="39641"/>
    <cellStyle name="计算 2 12 3 3 2 2 3" xfId="39642"/>
    <cellStyle name="计算 2 12 3 3 2 3" xfId="39643"/>
    <cellStyle name="计算 2 12 3 3 2 4" xfId="39644"/>
    <cellStyle name="计算 2 12 3 3 3" xfId="39645"/>
    <cellStyle name="计算 2 12 3 3 3 2" xfId="39646"/>
    <cellStyle name="计算 2 12 3 3 3 3" xfId="39647"/>
    <cellStyle name="计算 2 12 3 3 4" xfId="39648"/>
    <cellStyle name="计算 2 12 3 3 4 2" xfId="39649"/>
    <cellStyle name="计算 2 12 3 3 4 3" xfId="39650"/>
    <cellStyle name="计算 2 12 3 3 5" xfId="39651"/>
    <cellStyle name="计算 2 12 3 3 6" xfId="39652"/>
    <cellStyle name="计算 2 12 3 4 2" xfId="39653"/>
    <cellStyle name="计算 2 12 3 4 2 3" xfId="39654"/>
    <cellStyle name="计算 2 19 2" xfId="39655"/>
    <cellStyle name="计算 2 2" xfId="39656"/>
    <cellStyle name="计算 2 2 2 2 2" xfId="39657"/>
    <cellStyle name="计算 2 2 2 3 2" xfId="39658"/>
    <cellStyle name="计算 2 2 2 4" xfId="39659"/>
    <cellStyle name="计算 2 2 2 4 2" xfId="39660"/>
    <cellStyle name="输入 3 4 5 18 2" xfId="39661"/>
    <cellStyle name="计算 2 2 2 5" xfId="39662"/>
    <cellStyle name="计算 2 2 2 5 10" xfId="39663"/>
    <cellStyle name="计算 2 2 2 5 10 2" xfId="39664"/>
    <cellStyle name="计算 2 2 2 5 11" xfId="39665"/>
    <cellStyle name="计算 2 2 2 5 12" xfId="39666"/>
    <cellStyle name="计算 2 2 2 5 13" xfId="39667"/>
    <cellStyle name="输出 4 5 2" xfId="39668"/>
    <cellStyle name="计算 2 2 2 5 14" xfId="39669"/>
    <cellStyle name="输出 4 5 2 2" xfId="39670"/>
    <cellStyle name="计算 2 2 2 5 14 2" xfId="39671"/>
    <cellStyle name="输出 4 5 2 3" xfId="39672"/>
    <cellStyle name="计算 2 2 2 5 14 3" xfId="39673"/>
    <cellStyle name="输出 4 5 3" xfId="39674"/>
    <cellStyle name="计算 2 2 2 5 20" xfId="39675"/>
    <cellStyle name="计算 2 2 2 5 15" xfId="39676"/>
    <cellStyle name="输出 4 5 3 2" xfId="39677"/>
    <cellStyle name="计算 2 2 2 5 20 2" xfId="39678"/>
    <cellStyle name="计算 2 2 2 5 15 2" xfId="39679"/>
    <cellStyle name="输出 4 5 3 3" xfId="39680"/>
    <cellStyle name="计算 2 2 2 5 20 3" xfId="39681"/>
    <cellStyle name="计算 2 2 2 5 15 3" xfId="39682"/>
    <cellStyle name="输出 4 5 4 3" xfId="39683"/>
    <cellStyle name="计算 2 2 2 5 21 3" xfId="39684"/>
    <cellStyle name="计算 2 2 2 5 16 3" xfId="39685"/>
    <cellStyle name="输出 4 5 6 3" xfId="39686"/>
    <cellStyle name="计算 2 2 2 5 18 3" xfId="39687"/>
    <cellStyle name="输出 4 5 7 2" xfId="39688"/>
    <cellStyle name="计算 2 2 2 5 19 2" xfId="39689"/>
    <cellStyle name="输出 4 5 7 3" xfId="39690"/>
    <cellStyle name="计算 2 2 2 5 19 3" xfId="39691"/>
    <cellStyle name="计算 2 2 2 5 2" xfId="39692"/>
    <cellStyle name="计算 2 2 2 5 2 2" xfId="39693"/>
    <cellStyle name="计算 2 2 2 5 2 3" xfId="39694"/>
    <cellStyle name="计算 2 2 2 5 3 2" xfId="39695"/>
    <cellStyle name="计算 2 2 2 5 3 3" xfId="39696"/>
    <cellStyle name="计算 2 2 2 5 4 2" xfId="39697"/>
    <cellStyle name="计算 2 2 2 5 4 3" xfId="39698"/>
    <cellStyle name="计算 2 2 2 5 5" xfId="39699"/>
    <cellStyle name="输出 4 5 22" xfId="39700"/>
    <cellStyle name="输出 4 5 17" xfId="39701"/>
    <cellStyle name="计算 2 2 2 5 5 2" xfId="39702"/>
    <cellStyle name="输出 4 5 23" xfId="39703"/>
    <cellStyle name="输出 4 5 18" xfId="39704"/>
    <cellStyle name="计算 2 2 2 5 5 3" xfId="39705"/>
    <cellStyle name="计算 2 2 2 5 6" xfId="39706"/>
    <cellStyle name="计算 2 2 2 5 6 2" xfId="39707"/>
    <cellStyle name="计算 2 2 2 5 6 3" xfId="39708"/>
    <cellStyle name="强调文字颜色 2 3 2 3 5 2" xfId="39709"/>
    <cellStyle name="计算 2 2 2 5 7" xfId="39710"/>
    <cellStyle name="计算 2 2 2 5 7 2" xfId="39711"/>
    <cellStyle name="计算 2 2 2 5 7 3" xfId="39712"/>
    <cellStyle name="计算 2 2 2 5 8 2" xfId="39713"/>
    <cellStyle name="计算 2 2 2 5 8 3" xfId="39714"/>
    <cellStyle name="计算 2 2 2 5 9 2" xfId="39715"/>
    <cellStyle name="计算 2 2 2 5 9 3" xfId="39716"/>
    <cellStyle name="输入 3 4 5 18 3" xfId="39717"/>
    <cellStyle name="计算 2 2 2 6" xfId="39718"/>
    <cellStyle name="计算 2 2 3 2 2" xfId="39719"/>
    <cellStyle name="计算 2 2 3 2 2 2 2 2" xfId="39720"/>
    <cellStyle name="计算 2 2 3 2 2 2 3 2" xfId="39721"/>
    <cellStyle name="计算 2 2 3 2 2 2 4 2" xfId="39722"/>
    <cellStyle name="计算 2 2 3 2 2 2 5" xfId="39723"/>
    <cellStyle name="计算 2 3 5 7 2" xfId="39724"/>
    <cellStyle name="计算 2 2 3 2 2 2 6" xfId="39725"/>
    <cellStyle name="计算 2 2 3 2 2 3 2 2" xfId="39726"/>
    <cellStyle name="计算 2 2 3 2 2 3 3 2" xfId="39727"/>
    <cellStyle name="计算 2 2 3 2 2 3 4 2" xfId="39728"/>
    <cellStyle name="计算 2 2 3 2 2 3 5" xfId="39729"/>
    <cellStyle name="计算 2 3 5 8 2" xfId="39730"/>
    <cellStyle name="计算 2 2 3 2 2 3 6" xfId="39731"/>
    <cellStyle name="计算 2 2 3 2 2 4 2 2" xfId="39732"/>
    <cellStyle name="计算 2 2 3 2 2 4 2 3" xfId="39733"/>
    <cellStyle name="输入 5 2 2 2 3 3 2" xfId="39734"/>
    <cellStyle name="计算 2 2 3 2 2 6 2" xfId="39735"/>
    <cellStyle name="输入 5 2 2 2 3 3 3" xfId="39736"/>
    <cellStyle name="计算 2 2 3 2 2 6 3" xfId="39737"/>
    <cellStyle name="计算 2 2 3 2 3 2 3 2" xfId="39738"/>
    <cellStyle name="计算 2 2 3 2 3 2 3 3" xfId="39739"/>
    <cellStyle name="计算 2 2 3 2 3 2 4 2" xfId="39740"/>
    <cellStyle name="计算 2 2 3 2 3 2 4 3" xfId="39741"/>
    <cellStyle name="计算 2 2 3 2 3 2 5" xfId="39742"/>
    <cellStyle name="计算 2 2 3 2 3 3 3" xfId="39743"/>
    <cellStyle name="计算 2 2 3 2 4 5 2" xfId="39744"/>
    <cellStyle name="计算 2 2 3 2 6 2 2" xfId="39745"/>
    <cellStyle name="计算 2 2 3 2 6 2 3" xfId="39746"/>
    <cellStyle name="计算 2 2 3 2 7 2 2" xfId="39747"/>
    <cellStyle name="计算 2 2 3 2 7 2 3" xfId="39748"/>
    <cellStyle name="计算 2 2 3 3 2" xfId="39749"/>
    <cellStyle name="计算 2 2 3 4" xfId="39750"/>
    <cellStyle name="计算 2 2 3 4 2" xfId="39751"/>
    <cellStyle name="计算 2 2 3 5 10" xfId="39752"/>
    <cellStyle name="计算 2 2 3 5 10 2" xfId="39753"/>
    <cellStyle name="注释 5 5 2 3 2 3 2" xfId="39754"/>
    <cellStyle name="计算 2 2 3 5 10 3" xfId="39755"/>
    <cellStyle name="计算 2 2 3 5 11" xfId="39756"/>
    <cellStyle name="计算 2 2 3 5 12" xfId="39757"/>
    <cellStyle name="计算 2 2 3 5 13" xfId="39758"/>
    <cellStyle name="计算 2 2 3 5 13 2" xfId="39759"/>
    <cellStyle name="计算 2 2 3 5 13 3" xfId="39760"/>
    <cellStyle name="计算 2 2 3 5 14" xfId="39761"/>
    <cellStyle name="计算 2 2 3 5 14 2" xfId="39762"/>
    <cellStyle name="计算 2 2 3 5 14 3" xfId="39763"/>
    <cellStyle name="计算 2 2 3 5 20" xfId="39764"/>
    <cellStyle name="计算 2 2 3 5 15" xfId="39765"/>
    <cellStyle name="计算 2 2 3 5 20 2" xfId="39766"/>
    <cellStyle name="计算 2 2 3 5 15 2" xfId="39767"/>
    <cellStyle name="计算 2 2 3 5 20 3" xfId="39768"/>
    <cellStyle name="计算 2 2 3 5 15 3" xfId="39769"/>
    <cellStyle name="计算 2 2 3 5 21 3" xfId="39770"/>
    <cellStyle name="计算 2 2 3 5 16 3" xfId="39771"/>
    <cellStyle name="计算 2 2 3 5 18 3" xfId="39772"/>
    <cellStyle name="计算 2 2 3 5 19 2" xfId="39773"/>
    <cellStyle name="计算 2 2 3 5 19 3" xfId="39774"/>
    <cellStyle name="计算 2 2 3 5 6" xfId="39775"/>
    <cellStyle name="计算 2 2 3 5 7" xfId="39776"/>
    <cellStyle name="计算 2 2 3 5 8" xfId="39777"/>
    <cellStyle name="计算 2 2 3 5 8 2" xfId="39778"/>
    <cellStyle name="计算 2 2 3 5 8 3" xfId="39779"/>
    <cellStyle name="计算 2 2 3 5 9" xfId="39780"/>
    <cellStyle name="计算 2 2 3 5 9 2" xfId="39781"/>
    <cellStyle name="计算 2 2 3 5 9 3" xfId="39782"/>
    <cellStyle name="计算 2 2 4 2 2 3 2" xfId="39783"/>
    <cellStyle name="计算 2 2 4 2 2 3 3" xfId="39784"/>
    <cellStyle name="计算 2 2 4 2 3 5" xfId="39785"/>
    <cellStyle name="计算 2 2 4 2 3 5 2" xfId="39786"/>
    <cellStyle name="强调文字颜色 3 2 2 3 2" xfId="39787"/>
    <cellStyle name="计算 2 2 4 2 3 5 3" xfId="39788"/>
    <cellStyle name="计算 2 2 4 2 3 6 2" xfId="39789"/>
    <cellStyle name="强调文字颜色 3 2 2 4 2" xfId="39790"/>
    <cellStyle name="计算 2 2 4 2 3 6 3" xfId="39791"/>
    <cellStyle name="计算 2 2 5" xfId="39792"/>
    <cellStyle name="计算 2 2 6" xfId="39793"/>
    <cellStyle name="计算 2 2 6 2" xfId="39794"/>
    <cellStyle name="计算 2 2 7 2" xfId="39795"/>
    <cellStyle name="计算 2 2 7 3" xfId="39796"/>
    <cellStyle name="输出 4 5 12 2" xfId="39797"/>
    <cellStyle name="计算 2 2 7 9 3" xfId="39798"/>
    <cellStyle name="计算 2 2_3.3-精装超高层土建 (铝模)" xfId="39799"/>
    <cellStyle name="计算 2 3 2 2" xfId="39800"/>
    <cellStyle name="计算 2 3 2 3 3 2 2" xfId="39801"/>
    <cellStyle name="计算 2 3 2 3 3 2 3" xfId="39802"/>
    <cellStyle name="计算 2 3 2 3 3 3" xfId="39803"/>
    <cellStyle name="计算 2 3 2 3 3 4" xfId="39804"/>
    <cellStyle name="计算 2 3 2 3 4 2 2" xfId="39805"/>
    <cellStyle name="计算 2 3 2 3 4 2 3" xfId="39806"/>
    <cellStyle name="计算 2 3 2 3 4 3" xfId="39807"/>
    <cellStyle name="计算 2 3 2 3 4 4" xfId="39808"/>
    <cellStyle name="注释 3 4 4 2 2 2 2" xfId="39809"/>
    <cellStyle name="计算 2 3 2 3 5 2" xfId="39810"/>
    <cellStyle name="注释 3 4 4 2 2 2 3" xfId="39811"/>
    <cellStyle name="计算 2 3 2 3 5 3" xfId="39812"/>
    <cellStyle name="计算 2 3 2 4 3 3" xfId="39813"/>
    <cellStyle name="计算 2 3 2 4 4 3" xfId="39814"/>
    <cellStyle name="计算 2 3 2 5 3 3" xfId="39815"/>
    <cellStyle name="计算 2 3 2 5 4 3" xfId="39816"/>
    <cellStyle name="计算 2 3 2 5 5 2" xfId="39817"/>
    <cellStyle name="计算 2 3 2 5 5 3" xfId="39818"/>
    <cellStyle name="计算 2 3 4 2" xfId="39819"/>
    <cellStyle name="计算 2 3 4 2 3 5 2" xfId="39820"/>
    <cellStyle name="计算 2 3 4 2 3 5 3" xfId="39821"/>
    <cellStyle name="计算 2 3 5" xfId="39822"/>
    <cellStyle name="计算 2 3 5 2" xfId="39823"/>
    <cellStyle name="计算 2 3 5 3" xfId="39824"/>
    <cellStyle name="计算 2 3 5 4" xfId="39825"/>
    <cellStyle name="计算 2 3 5 5 2" xfId="39826"/>
    <cellStyle name="计算 2 3 5 5 3" xfId="39827"/>
    <cellStyle name="计算 2 3 5 6 3" xfId="39828"/>
    <cellStyle name="计算 2 3 5 7 3" xfId="39829"/>
    <cellStyle name="计算 2 3 5 8 3" xfId="39830"/>
    <cellStyle name="计算 2 3 5 9 2" xfId="39831"/>
    <cellStyle name="计算 2 3 5 9 3" xfId="39832"/>
    <cellStyle name="计算 2 3 6" xfId="39833"/>
    <cellStyle name="计算 2 4 2 2" xfId="39834"/>
    <cellStyle name="计算 2 4 2 3 6" xfId="39835"/>
    <cellStyle name="计算 2 4 2 3 6 2" xfId="39836"/>
    <cellStyle name="计算 2 4 2 3 6 3" xfId="39837"/>
    <cellStyle name="计算 2 4 3 2" xfId="39838"/>
    <cellStyle name="计算 2 4 3 2 4 2 2" xfId="39839"/>
    <cellStyle name="计算 2 4 3 2 4 2 3" xfId="39840"/>
    <cellStyle name="计算 2 4 3 2 4 3" xfId="39841"/>
    <cellStyle name="计算 2 4 3 2 4 3 2" xfId="39842"/>
    <cellStyle name="计算 2 4 3 2 4 3 3" xfId="39843"/>
    <cellStyle name="计算 2 4 3 2 4 4 2" xfId="39844"/>
    <cellStyle name="计算 2 4 3 2 4 4 3" xfId="39845"/>
    <cellStyle name="计算 2 4 3 2 4 5 2" xfId="39846"/>
    <cellStyle name="计算 2 4 3 2 4 5 3" xfId="39847"/>
    <cellStyle name="计算 2 4 3 4 2 3 2" xfId="39848"/>
    <cellStyle name="计算 2 4 4 2" xfId="39849"/>
    <cellStyle name="强调文字颜色 6 2" xfId="39850"/>
    <cellStyle name="计算 2 4 4 2 3 2" xfId="39851"/>
    <cellStyle name="强调文字颜色 6 2 3 2" xfId="39852"/>
    <cellStyle name="计算 2 4 4 2 3 2 3 2" xfId="39853"/>
    <cellStyle name="强调文字颜色 6 2 3 3" xfId="39854"/>
    <cellStyle name="计算 2 4 4 2 3 2 3 3" xfId="39855"/>
    <cellStyle name="强调文字颜色 6 3" xfId="39856"/>
    <cellStyle name="计算 2 4 4 2 3 3" xfId="39857"/>
    <cellStyle name="强调文字颜色 6 5 2" xfId="39858"/>
    <cellStyle name="计算 2 4 4 2 3 5 2" xfId="39859"/>
    <cellStyle name="强调文字颜色 6 5 3" xfId="39860"/>
    <cellStyle name="计算 2 4 4 2 3 5 3" xfId="39861"/>
    <cellStyle name="计算 2 4 5" xfId="39862"/>
    <cellStyle name="计算 2 4 5 2" xfId="39863"/>
    <cellStyle name="计算 2 4 5 2 2" xfId="39864"/>
    <cellStyle name="计算 2 4 5 2 2 2 3" xfId="39865"/>
    <cellStyle name="计算 2 4 5 2 3" xfId="39866"/>
    <cellStyle name="计算 2 4 5 2 3 2 2 2" xfId="39867"/>
    <cellStyle name="计算 2 4 5 2 3 2 2 3" xfId="39868"/>
    <cellStyle name="计算 2 4 5 2 3 2 3 2" xfId="39869"/>
    <cellStyle name="计算 2 4 5 2 3 2 3 3" xfId="39870"/>
    <cellStyle name="计算 2 4 6" xfId="39871"/>
    <cellStyle name="计算 2 4 8 2 3" xfId="39872"/>
    <cellStyle name="计算 2 4 8 2 3 3" xfId="39873"/>
    <cellStyle name="计算 2 5 12 3" xfId="39874"/>
    <cellStyle name="计算 2 5 2 2" xfId="39875"/>
    <cellStyle name="计算 2 5 3 2" xfId="39876"/>
    <cellStyle name="计算 2 5 3 3 2 5" xfId="39877"/>
    <cellStyle name="计算 2 5 3 3 2 5 2" xfId="39878"/>
    <cellStyle name="计算 2 5 3 3 2 5 3" xfId="39879"/>
    <cellStyle name="计算 2 5 3 4 2 4 2" xfId="39880"/>
    <cellStyle name="计算 2 5 3 4 2 4 3" xfId="39881"/>
    <cellStyle name="计算 2 5 4 2" xfId="39882"/>
    <cellStyle name="计算 2 5 4 2 3 2" xfId="39883"/>
    <cellStyle name="输出 2 6 2 5" xfId="39884"/>
    <cellStyle name="计算 2 5 4 2 3 2 2" xfId="39885"/>
    <cellStyle name="输出 2 6 2 5 2" xfId="39886"/>
    <cellStyle name="计算 2 5 4 2 3 2 2 2" xfId="39887"/>
    <cellStyle name="计算 2 5 4 2 3 2 4 3" xfId="39888"/>
    <cellStyle name="计算 2 5 4 2 3 2 5 3" xfId="39889"/>
    <cellStyle name="计算 2 5 4 2 3 2 7" xfId="39890"/>
    <cellStyle name="计算 2 5 5" xfId="39891"/>
    <cellStyle name="计算 2 5 5 24" xfId="39892"/>
    <cellStyle name="计算 2 5 5 19" xfId="39893"/>
    <cellStyle name="计算 2 5 5 2" xfId="39894"/>
    <cellStyle name="计算 2 5 5 2 3" xfId="39895"/>
    <cellStyle name="计算 2 5 5 25" xfId="39896"/>
    <cellStyle name="计算 2 5 6" xfId="39897"/>
    <cellStyle name="计算 2 6 2" xfId="39898"/>
    <cellStyle name="计算 2 6 2 2" xfId="39899"/>
    <cellStyle name="计算 2 6 3 2" xfId="39900"/>
    <cellStyle name="计算 2 6 3 3 2 4" xfId="39901"/>
    <cellStyle name="计算 2 6 3 3 2 5 2" xfId="39902"/>
    <cellStyle name="计算 2 6 3 3 2 5 3" xfId="39903"/>
    <cellStyle name="计算 2 6 4 2" xfId="39904"/>
    <cellStyle name="计算 2 6 5" xfId="39905"/>
    <cellStyle name="计算 2 6 5 24" xfId="39906"/>
    <cellStyle name="计算 2 6 5 19" xfId="39907"/>
    <cellStyle name="计算 2 6 5 19 2" xfId="39908"/>
    <cellStyle name="计算 2 6 5 2" xfId="39909"/>
    <cellStyle name="计算 2 6 5 2 2" xfId="39910"/>
    <cellStyle name="计算 2 6 5 2 3" xfId="39911"/>
    <cellStyle name="计算 2 6 5 3" xfId="39912"/>
    <cellStyle name="计算 2 6 5 3 2" xfId="39913"/>
    <cellStyle name="计算 2 6 5 3 2 4 2" xfId="39914"/>
    <cellStyle name="计算 2 6 5 3 2 4 3" xfId="39915"/>
    <cellStyle name="计算 2 6 5 3 3" xfId="39916"/>
    <cellStyle name="计算 2 6 5 4" xfId="39917"/>
    <cellStyle name="输入 2 2 7 22" xfId="39918"/>
    <cellStyle name="输入 2 2 7 17" xfId="39919"/>
    <cellStyle name="计算 2 6 5 4 2" xfId="39920"/>
    <cellStyle name="输入 2 2 7 23" xfId="39921"/>
    <cellStyle name="输入 2 2 7 18" xfId="39922"/>
    <cellStyle name="计算 2 6 5 4 3" xfId="39923"/>
    <cellStyle name="计算 2 6 5 6" xfId="39924"/>
    <cellStyle name="计算 2 6 5 6 3" xfId="39925"/>
    <cellStyle name="计算 2 6 5 7" xfId="39926"/>
    <cellStyle name="计算 2 6 5 7 2" xfId="39927"/>
    <cellStyle name="计算 2 6 5 7 3" xfId="39928"/>
    <cellStyle name="计算 2 6 5 8" xfId="39929"/>
    <cellStyle name="计算 2 6 5 8 2" xfId="39930"/>
    <cellStyle name="计算 2 6 5 8 3" xfId="39931"/>
    <cellStyle name="计算 2 6 5 9 2" xfId="39932"/>
    <cellStyle name="计算 2 6 5 9 3" xfId="39933"/>
    <cellStyle name="计算 2 6 6" xfId="39934"/>
    <cellStyle name="计算 2 7 2 3 2 3 2" xfId="39935"/>
    <cellStyle name="计算 2 7 2 3 2 3 3" xfId="39936"/>
    <cellStyle name="计算 2 8" xfId="39937"/>
    <cellStyle name="计算 2 8 2" xfId="39938"/>
    <cellStyle name="计算 2 9" xfId="39939"/>
    <cellStyle name="计算 2 9 2" xfId="39940"/>
    <cellStyle name="计算 2 9 2 4 4 2" xfId="39941"/>
    <cellStyle name="计算 2 9 2 4 4 3" xfId="39942"/>
    <cellStyle name="计算 2_3.3-精装超高层土建 (铝模)" xfId="39943"/>
    <cellStyle name="计算 3" xfId="39944"/>
    <cellStyle name="计算 3 10 2" xfId="39945"/>
    <cellStyle name="计算 3 10 3" xfId="39946"/>
    <cellStyle name="计算 3 10 3 2" xfId="39947"/>
    <cellStyle name="计算 3 10 3 3" xfId="39948"/>
    <cellStyle name="计算 3 10 4" xfId="39949"/>
    <cellStyle name="计算 3 10 5" xfId="39950"/>
    <cellStyle name="计算 3 10 5 3" xfId="39951"/>
    <cellStyle name="计算 3 10 6" xfId="39952"/>
    <cellStyle name="计算 3 10 6 2" xfId="39953"/>
    <cellStyle name="计算 3 10 6 3" xfId="39954"/>
    <cellStyle name="计算 3 10 7" xfId="39955"/>
    <cellStyle name="计算 3 10 7 2" xfId="39956"/>
    <cellStyle name="计算 3 10 7 3" xfId="39957"/>
    <cellStyle name="计算 3 10 8" xfId="39958"/>
    <cellStyle name="计算 3 10 8 2" xfId="39959"/>
    <cellStyle name="计算 3 10 8 3" xfId="39960"/>
    <cellStyle name="计算 3 10 9" xfId="39961"/>
    <cellStyle name="计算 3 10 9 2" xfId="39962"/>
    <cellStyle name="计算 3 2" xfId="39963"/>
    <cellStyle name="计算 3 2 2 2" xfId="39964"/>
    <cellStyle name="计算 3 2 2 2 2" xfId="39965"/>
    <cellStyle name="计算 3 2 2 2 3 3 2" xfId="39966"/>
    <cellStyle name="计算 3 2 2 2 3 3 3" xfId="39967"/>
    <cellStyle name="计算 3 2 2 2 3 4 2" xfId="39968"/>
    <cellStyle name="计算 3 2 2 2 3 4 3" xfId="39969"/>
    <cellStyle name="计算 3 2 2 3" xfId="39970"/>
    <cellStyle name="计算 3 2 2 3 2" xfId="39971"/>
    <cellStyle name="计算 3 2 2 3 2 2" xfId="39972"/>
    <cellStyle name="计算 3 2 2 3 2 2 2" xfId="39973"/>
    <cellStyle name="计算 3 2 2 3 2 2 2 2" xfId="39974"/>
    <cellStyle name="计算 3 2 2 3 2 2 2 3" xfId="39975"/>
    <cellStyle name="计算 3 2 2 3 2 2 4" xfId="39976"/>
    <cellStyle name="计算 3 2 2 4" xfId="39977"/>
    <cellStyle name="计算 3 2 2 4 2" xfId="39978"/>
    <cellStyle name="计算 3 2 2 4 2 2" xfId="39979"/>
    <cellStyle name="计算 3 2 2 4 2 2 2" xfId="39980"/>
    <cellStyle name="计算 3 2 2 5" xfId="39981"/>
    <cellStyle name="计算 3 2 2 5 10" xfId="39982"/>
    <cellStyle name="千位分隔 35 2 2" xfId="39983"/>
    <cellStyle name="计算 8 2 6 2" xfId="39984"/>
    <cellStyle name="计算 3 2 2 5 24" xfId="39985"/>
    <cellStyle name="计算 3 2 2 5 19" xfId="39986"/>
    <cellStyle name="计算 8 2 6 2 2" xfId="39987"/>
    <cellStyle name="计算 3 2 2 5 19 2" xfId="39988"/>
    <cellStyle name="计算 3 2 2 5 2" xfId="39989"/>
    <cellStyle name="计算 3 2 2 5 2 2" xfId="39990"/>
    <cellStyle name="计算 3 2 2 5 5" xfId="39991"/>
    <cellStyle name="计算 3 2 2 5 5 2" xfId="39992"/>
    <cellStyle name="计算 3 2 2 5 6" xfId="39993"/>
    <cellStyle name="计算 3 2 2 5 7" xfId="39994"/>
    <cellStyle name="计算 3 2 2 5 7 2" xfId="39995"/>
    <cellStyle name="计算 3 2 2 5 8" xfId="39996"/>
    <cellStyle name="计算 3 2 2 5 8 2" xfId="39997"/>
    <cellStyle name="计算 3 2 2 5 8 3" xfId="39998"/>
    <cellStyle name="计算 3 2 2 5 9" xfId="39999"/>
    <cellStyle name="计算 3 2 2 6" xfId="40000"/>
    <cellStyle name="计算 3 2 3" xfId="40001"/>
    <cellStyle name="计算 3 2 3 2" xfId="40002"/>
    <cellStyle name="计算 3 2 3 2 2" xfId="40003"/>
    <cellStyle name="计算 3 2 3 3" xfId="40004"/>
    <cellStyle name="计算 3 2 3 4" xfId="40005"/>
    <cellStyle name="计算 3 2 3 4 2" xfId="40006"/>
    <cellStyle name="计算 3 2 3 5 10" xfId="40007"/>
    <cellStyle name="强调文字颜色 1 3 2 3 5 2" xfId="40008"/>
    <cellStyle name="计算 3 2 3 5 10 3" xfId="40009"/>
    <cellStyle name="计算 3 2 3 5 11" xfId="40010"/>
    <cellStyle name="计算 3 2 3 5 11 2" xfId="40011"/>
    <cellStyle name="计算 3 2 3 5 11 3" xfId="40012"/>
    <cellStyle name="计算 3 2 3 5 12 2" xfId="40013"/>
    <cellStyle name="计算 3 2 3 5 12 3" xfId="40014"/>
    <cellStyle name="计算 3 2 3 5 13 2" xfId="40015"/>
    <cellStyle name="计算 3 2 3 5 13 3" xfId="40016"/>
    <cellStyle name="计算 3 2 3 5 14" xfId="40017"/>
    <cellStyle name="计算 3 2 3 5 14 2" xfId="40018"/>
    <cellStyle name="计算 3 2 3 5 14 3" xfId="40019"/>
    <cellStyle name="计算 3 2 3 5 20" xfId="40020"/>
    <cellStyle name="计算 3 2 3 5 15" xfId="40021"/>
    <cellStyle name="计算 3 2 3 5 20 2" xfId="40022"/>
    <cellStyle name="计算 3 2 3 5 15 2" xfId="40023"/>
    <cellStyle name="计算 3 2 3 5 21" xfId="40024"/>
    <cellStyle name="计算 3 2 3 5 16" xfId="40025"/>
    <cellStyle name="计算 3 2 3 5 21 2" xfId="40026"/>
    <cellStyle name="计算 3 2 3 5 16 2" xfId="40027"/>
    <cellStyle name="计算 3 2 3 5 22" xfId="40028"/>
    <cellStyle name="计算 3 2 3 5 17" xfId="40029"/>
    <cellStyle name="计算 3 2 3 5 22 2" xfId="40030"/>
    <cellStyle name="计算 3 2 3 5 17 2" xfId="40031"/>
    <cellStyle name="计算 3 2 3 5 23" xfId="40032"/>
    <cellStyle name="计算 3 2 3 5 18" xfId="40033"/>
    <cellStyle name="计算 3 2 3 5 18 2" xfId="40034"/>
    <cellStyle name="计算 3 2 3 5 7" xfId="40035"/>
    <cellStyle name="计算 3 2 3 5 7 2" xfId="40036"/>
    <cellStyle name="计算 3 2 3 5 7 3" xfId="40037"/>
    <cellStyle name="计算 3 2 3 5 8 2" xfId="40038"/>
    <cellStyle name="计算 3 2 3 5 8 3" xfId="40039"/>
    <cellStyle name="计算 3 2 3 5 9" xfId="40040"/>
    <cellStyle name="计算 3 2 3 5 9 2" xfId="40041"/>
    <cellStyle name="计算 3 2 3 5 9 3" xfId="40042"/>
    <cellStyle name="计算 3 2 4" xfId="40043"/>
    <cellStyle name="计算 3 2 4 2" xfId="40044"/>
    <cellStyle name="计算 3 2 4 2 2" xfId="40045"/>
    <cellStyle name="计算 3 2 4 2 2 2 2" xfId="40046"/>
    <cellStyle name="计算 3 2 4 2 2 2 3" xfId="40047"/>
    <cellStyle name="千位分隔[0] 2 3 4 2 3 2 4" xfId="40048"/>
    <cellStyle name="计算 3 2 4 3 2" xfId="40049"/>
    <cellStyle name="计算 3 2 4 3 2 2" xfId="40050"/>
    <cellStyle name="计算 3 2 5" xfId="40051"/>
    <cellStyle name="计算 3 2 5 2" xfId="40052"/>
    <cellStyle name="计算 3 2 6" xfId="40053"/>
    <cellStyle name="计算 3 2 6 2" xfId="40054"/>
    <cellStyle name="计算 3 2 6 3 2 2" xfId="40055"/>
    <cellStyle name="计算 3 2 7" xfId="40056"/>
    <cellStyle name="计算 3 2 7 13" xfId="40057"/>
    <cellStyle name="计算 3 2 7 13 2" xfId="40058"/>
    <cellStyle name="计算 3 2 7 13 3" xfId="40059"/>
    <cellStyle name="计算 3 2 7 14" xfId="40060"/>
    <cellStyle name="计算 3 2 7 14 2" xfId="40061"/>
    <cellStyle name="计算 3 2 7 14 3" xfId="40062"/>
    <cellStyle name="计算 3 2 7 20" xfId="40063"/>
    <cellStyle name="计算 3 2 7 15" xfId="40064"/>
    <cellStyle name="计算 3 2 7 20 2" xfId="40065"/>
    <cellStyle name="计算 3 2 7 15 2" xfId="40066"/>
    <cellStyle name="计算 3 2 7 20 3" xfId="40067"/>
    <cellStyle name="计算 3 2 7 15 3" xfId="40068"/>
    <cellStyle name="计算 3 2 7 21" xfId="40069"/>
    <cellStyle name="计算 3 2 7 16" xfId="40070"/>
    <cellStyle name="计算 3 2 7 22" xfId="40071"/>
    <cellStyle name="计算 3 2 7 17" xfId="40072"/>
    <cellStyle name="计算 3 2 7 22 3" xfId="40073"/>
    <cellStyle name="计算 3 2 7 17 3" xfId="40074"/>
    <cellStyle name="计算 3 2 7 23" xfId="40075"/>
    <cellStyle name="计算 3 2 7 18" xfId="40076"/>
    <cellStyle name="计算 3 2 7 18 3" xfId="40077"/>
    <cellStyle name="计算 3 2 7 24" xfId="40078"/>
    <cellStyle name="计算 3 2 7 19" xfId="40079"/>
    <cellStyle name="计算 3 2 7 19 3" xfId="40080"/>
    <cellStyle name="计算 3 2 7 2" xfId="40081"/>
    <cellStyle name="计算 3 2 7 2 3" xfId="40082"/>
    <cellStyle name="计算 3 2 7 3" xfId="40083"/>
    <cellStyle name="计算 3 2 7 3 3" xfId="40084"/>
    <cellStyle name="计算 3 2 7 4" xfId="40085"/>
    <cellStyle name="计算 3 2 7 4 3" xfId="40086"/>
    <cellStyle name="计算 3 2 7 6" xfId="40087"/>
    <cellStyle name="计算 3 2 7 6 3" xfId="40088"/>
    <cellStyle name="计算 3 2 7 7" xfId="40089"/>
    <cellStyle name="计算 3 2 7 7 3" xfId="40090"/>
    <cellStyle name="计算 3 2 7 8" xfId="40091"/>
    <cellStyle name="注释 3 2 2 2" xfId="40092"/>
    <cellStyle name="计算 3 2 7 8 3" xfId="40093"/>
    <cellStyle name="计算 3 2 7 9 2" xfId="40094"/>
    <cellStyle name="注释 3 2 3 2" xfId="40095"/>
    <cellStyle name="计算 3 2 7 9 3" xfId="40096"/>
    <cellStyle name="计算 3 2 8" xfId="40097"/>
    <cellStyle name="计算 3 2_3.3-精装超高层土建 (铝模)" xfId="40098"/>
    <cellStyle name="计算 3 3 2 2" xfId="40099"/>
    <cellStyle name="计算 3 3 3" xfId="40100"/>
    <cellStyle name="计算 3 3 3 2" xfId="40101"/>
    <cellStyle name="计算 3 3 4" xfId="40102"/>
    <cellStyle name="计算 3 3 4 2" xfId="40103"/>
    <cellStyle name="计算 3 3 5" xfId="40104"/>
    <cellStyle name="计算 3 3 5 10" xfId="40105"/>
    <cellStyle name="计算 3 3 5 10 2" xfId="40106"/>
    <cellStyle name="计算 3 3 5 10 3" xfId="40107"/>
    <cellStyle name="计算 3 3 5 11" xfId="40108"/>
    <cellStyle name="计算 3 3 5 11 2" xfId="40109"/>
    <cellStyle name="计算 3 3 5 11 3" xfId="40110"/>
    <cellStyle name="计算 3 3 5 12 2" xfId="40111"/>
    <cellStyle name="计算 3 3 5 12 3" xfId="40112"/>
    <cellStyle name="计算 3 3 5 13 2" xfId="40113"/>
    <cellStyle name="计算 3 3 5 13 3" xfId="40114"/>
    <cellStyle name="计算 3 3 5 14" xfId="40115"/>
    <cellStyle name="计算 3 3 5 20" xfId="40116"/>
    <cellStyle name="计算 3 3 5 15" xfId="40117"/>
    <cellStyle name="计算 3 3 5 21" xfId="40118"/>
    <cellStyle name="计算 3 3 5 16" xfId="40119"/>
    <cellStyle name="计算 3 3 5 22" xfId="40120"/>
    <cellStyle name="计算 3 3 5 17" xfId="40121"/>
    <cellStyle name="计算 3 3 5 23" xfId="40122"/>
    <cellStyle name="计算 3 3 5 18" xfId="40123"/>
    <cellStyle name="计算 3 3 5 24" xfId="40124"/>
    <cellStyle name="计算 3 3 5 19" xfId="40125"/>
    <cellStyle name="计算 3 3 5 19 3" xfId="40126"/>
    <cellStyle name="计算 3 3 5 2" xfId="40127"/>
    <cellStyle name="计算 3 3 5 2 2" xfId="40128"/>
    <cellStyle name="计算 3 3 5 2 3" xfId="40129"/>
    <cellStyle name="计算 3 3 5 3" xfId="40130"/>
    <cellStyle name="计算 3 3 5 3 2" xfId="40131"/>
    <cellStyle name="计算 3 3 5 3 3" xfId="40132"/>
    <cellStyle name="计算 3 3 5 4 2" xfId="40133"/>
    <cellStyle name="计算 3 3 5 4 3" xfId="40134"/>
    <cellStyle name="计算 3 3 5 5 2" xfId="40135"/>
    <cellStyle name="计算 3 3 5 5 3" xfId="40136"/>
    <cellStyle name="计算 3 3 5 6" xfId="40137"/>
    <cellStyle name="计算 3 3 5 6 2" xfId="40138"/>
    <cellStyle name="计算 3 3 5 6 3" xfId="40139"/>
    <cellStyle name="计算 3 3 5 7" xfId="40140"/>
    <cellStyle name="计算 3 3 5 7 2" xfId="40141"/>
    <cellStyle name="计算 3 3 5 7 3" xfId="40142"/>
    <cellStyle name="计算 3 3 5 8 2" xfId="40143"/>
    <cellStyle name="计算 3 3 5 8 3" xfId="40144"/>
    <cellStyle name="计算 3 3 6" xfId="40145"/>
    <cellStyle name="输出 3 5 5 13 2" xfId="40146"/>
    <cellStyle name="计算 3 4 2 3 2 2 2 2" xfId="40147"/>
    <cellStyle name="输出 3 5 5 13 3" xfId="40148"/>
    <cellStyle name="计算 3 4 2 3 2 2 2 3" xfId="40149"/>
    <cellStyle name="计算 4 5 6 2" xfId="40150"/>
    <cellStyle name="计算 3 4 5 10" xfId="40151"/>
    <cellStyle name="计算 3 4 5 10 2" xfId="40152"/>
    <cellStyle name="计算 3 4 5 10 3" xfId="40153"/>
    <cellStyle name="计算 4 5 6 3" xfId="40154"/>
    <cellStyle name="计算 3 4 5 11" xfId="40155"/>
    <cellStyle name="计算 3 4 5 11 2" xfId="40156"/>
    <cellStyle name="计算 3 4 5 12 2" xfId="40157"/>
    <cellStyle name="计算 3 4 5 12 3" xfId="40158"/>
    <cellStyle name="计算 3 4 5 13 2" xfId="40159"/>
    <cellStyle name="计算 3 4 5 14 2" xfId="40160"/>
    <cellStyle name="计算 3 4 5 14 3" xfId="40161"/>
    <cellStyle name="计算 3 4 5 20" xfId="40162"/>
    <cellStyle name="计算 3 4 5 15" xfId="40163"/>
    <cellStyle name="计算 3 4 5 20 2" xfId="40164"/>
    <cellStyle name="计算 3 4 5 15 2" xfId="40165"/>
    <cellStyle name="计算 3 4 5 20 3" xfId="40166"/>
    <cellStyle name="计算 3 4 5 15 3" xfId="40167"/>
    <cellStyle name="计算 3 4 5 21" xfId="40168"/>
    <cellStyle name="计算 3 4 5 16" xfId="40169"/>
    <cellStyle name="计算 3 4 5 22 2" xfId="40170"/>
    <cellStyle name="计算 3 4 5 17 2" xfId="40171"/>
    <cellStyle name="计算 3 4 5 22 3" xfId="40172"/>
    <cellStyle name="计算 3 4 5 17 3" xfId="40173"/>
    <cellStyle name="计算 3 4 5 18 2" xfId="40174"/>
    <cellStyle name="计算 3 4 5 18 3" xfId="40175"/>
    <cellStyle name="强调文字颜色 2 5 2" xfId="40176"/>
    <cellStyle name="计算 3 4 5 24" xfId="40177"/>
    <cellStyle name="计算 3 4 5 19" xfId="40178"/>
    <cellStyle name="强调文字颜色 2 5 2 2" xfId="40179"/>
    <cellStyle name="计算 3 4 5 19 2" xfId="40180"/>
    <cellStyle name="计算 3 4 5 19 3" xfId="40181"/>
    <cellStyle name="计算 3 4 5 2 2" xfId="40182"/>
    <cellStyle name="计算 3 4 5 2 3" xfId="40183"/>
    <cellStyle name="计算 3 5" xfId="40184"/>
    <cellStyle name="计算 3 5 2 7 2" xfId="40185"/>
    <cellStyle name="计算 3 5 2 7 3" xfId="40186"/>
    <cellStyle name="计算 3 5 3 2" xfId="40187"/>
    <cellStyle name="计算 3 5 4" xfId="40188"/>
    <cellStyle name="计算 3 5 4 2" xfId="40189"/>
    <cellStyle name="计算 3 5 5" xfId="40190"/>
    <cellStyle name="计算 3 5 5 10 2" xfId="40191"/>
    <cellStyle name="计算 3 5 5 11" xfId="40192"/>
    <cellStyle name="计算 3 5 5 11 2" xfId="40193"/>
    <cellStyle name="计算 3 5 5 12 2" xfId="40194"/>
    <cellStyle name="计算 3 5 5 13 2" xfId="40195"/>
    <cellStyle name="计算 3 5 5 14" xfId="40196"/>
    <cellStyle name="计算 3 5 5 14 2" xfId="40197"/>
    <cellStyle name="计算 3 5 5 20 2" xfId="40198"/>
    <cellStyle name="计算 3 5 5 15 2" xfId="40199"/>
    <cellStyle name="计算 3 5 5 21 2" xfId="40200"/>
    <cellStyle name="计算 3 5 5 16 2" xfId="40201"/>
    <cellStyle name="计算 3 5 5 22" xfId="40202"/>
    <cellStyle name="计算 3 5 5 17" xfId="40203"/>
    <cellStyle name="计算 3 5 5 22 2" xfId="40204"/>
    <cellStyle name="计算 3 5 5 17 2" xfId="40205"/>
    <cellStyle name="计算 3 5 5 23" xfId="40206"/>
    <cellStyle name="计算 3 5 5 18" xfId="40207"/>
    <cellStyle name="计算 3 5 5 18 2" xfId="40208"/>
    <cellStyle name="计算 3 5 5 24" xfId="40209"/>
    <cellStyle name="计算 3 5 5 19" xfId="40210"/>
    <cellStyle name="计算 3 5 5 19 2" xfId="40211"/>
    <cellStyle name="计算 3 5 5 2" xfId="40212"/>
    <cellStyle name="计算 3 5 5 3" xfId="40213"/>
    <cellStyle name="计算 3 5 5 3 2" xfId="40214"/>
    <cellStyle name="计算 3 5 5 3 3" xfId="40215"/>
    <cellStyle name="计算 3 5 5 4 2" xfId="40216"/>
    <cellStyle name="计算 3 5 5 4 3" xfId="40217"/>
    <cellStyle name="计算 3 5 5 5 2" xfId="40218"/>
    <cellStyle name="计算 3 5 5 5 3" xfId="40219"/>
    <cellStyle name="计算 3 5 5 6" xfId="40220"/>
    <cellStyle name="计算 3 5 5 6 2" xfId="40221"/>
    <cellStyle name="计算 3 5 5 6 3" xfId="40222"/>
    <cellStyle name="计算 3 5 5 7" xfId="40223"/>
    <cellStyle name="计算 3 5 5 7 2" xfId="40224"/>
    <cellStyle name="计算 3 5 5 7 3" xfId="40225"/>
    <cellStyle name="计算 3 5 5 8" xfId="40226"/>
    <cellStyle name="计算 3 5 5 8 2" xfId="40227"/>
    <cellStyle name="计算 3 5 5 8 3" xfId="40228"/>
    <cellStyle name="计算 3 5 5 9 2" xfId="40229"/>
    <cellStyle name="计算 3 5 5 9 3" xfId="40230"/>
    <cellStyle name="计算 3 5 6" xfId="40231"/>
    <cellStyle name="计算 3 6 2 2" xfId="40232"/>
    <cellStyle name="计算 3 6 3" xfId="40233"/>
    <cellStyle name="计算 3 6 4" xfId="40234"/>
    <cellStyle name="计算 3 6 4 2" xfId="40235"/>
    <cellStyle name="计算 3 6 5" xfId="40236"/>
    <cellStyle name="计算 3 6 5 10" xfId="40237"/>
    <cellStyle name="计算 3 6 5 10 2" xfId="40238"/>
    <cellStyle name="计算 3 6 5 10 3" xfId="40239"/>
    <cellStyle name="计算 3 6 5 11" xfId="40240"/>
    <cellStyle name="计算 3 6 5 11 2" xfId="40241"/>
    <cellStyle name="计算 3 6 5 11 3" xfId="40242"/>
    <cellStyle name="计算 3 6 5 12" xfId="40243"/>
    <cellStyle name="计算 3 6 5 12 2" xfId="40244"/>
    <cellStyle name="计算 3 6 5 12 3" xfId="40245"/>
    <cellStyle name="计算 3 6 5 13" xfId="40246"/>
    <cellStyle name="计算 3 6 5 13 2" xfId="40247"/>
    <cellStyle name="计算 3 6 5 13 3" xfId="40248"/>
    <cellStyle name="计算 3 6 5 14" xfId="40249"/>
    <cellStyle name="计算 3 6 5 14 2" xfId="40250"/>
    <cellStyle name="计算 3 6 5 14 3" xfId="40251"/>
    <cellStyle name="计算 3 6 5 20" xfId="40252"/>
    <cellStyle name="计算 3 6 5 15" xfId="40253"/>
    <cellStyle name="计算 3 6 5 20 2" xfId="40254"/>
    <cellStyle name="计算 3 6 5 15 2" xfId="40255"/>
    <cellStyle name="计算 3 6 5 20 3" xfId="40256"/>
    <cellStyle name="计算 3 6 5 15 3" xfId="40257"/>
    <cellStyle name="计算 3 6 5 21" xfId="40258"/>
    <cellStyle name="计算 3 6 5 16" xfId="40259"/>
    <cellStyle name="计算 3 6 5 21 2" xfId="40260"/>
    <cellStyle name="计算 3 6 5 16 2" xfId="40261"/>
    <cellStyle name="计算 3 6 5 2" xfId="40262"/>
    <cellStyle name="计算 3 6 5 2 2" xfId="40263"/>
    <cellStyle name="计算 3 6 5 2 3" xfId="40264"/>
    <cellStyle name="计算 3 6 5 3" xfId="40265"/>
    <cellStyle name="计算 3 6 5 3 2" xfId="40266"/>
    <cellStyle name="计算 3 6 5 3 3" xfId="40267"/>
    <cellStyle name="计算 3 6 5 4" xfId="40268"/>
    <cellStyle name="计算 3 6 5 4 2" xfId="40269"/>
    <cellStyle name="计算 3 6 5 4 3" xfId="40270"/>
    <cellStyle name="计算 3 6 5 5 2" xfId="40271"/>
    <cellStyle name="计算 3 6 5 5 3" xfId="40272"/>
    <cellStyle name="计算 3 6 5 6 3" xfId="40273"/>
    <cellStyle name="计算 3 6 5 7 3" xfId="40274"/>
    <cellStyle name="计算 3 6 5 8 3" xfId="40275"/>
    <cellStyle name="计算 3 6 5 9 2" xfId="40276"/>
    <cellStyle name="计算 3 6 5 9 3" xfId="40277"/>
    <cellStyle name="计算 3 7 2" xfId="40278"/>
    <cellStyle name="计算 3 7 2 2 2" xfId="40279"/>
    <cellStyle name="计算 3 7 2 2 3" xfId="40280"/>
    <cellStyle name="计算 3 8" xfId="40281"/>
    <cellStyle name="计算 3 8 2" xfId="40282"/>
    <cellStyle name="计算 3 8 2 3 3 2" xfId="40283"/>
    <cellStyle name="计算 3 8 2 3 3 2 2" xfId="40284"/>
    <cellStyle name="计算 3 8 2 3 3 2 2 2" xfId="40285"/>
    <cellStyle name="计算 3 8 2 3 3 2 2 3" xfId="40286"/>
    <cellStyle name="计算 3 8 2 3 3 2 3" xfId="40287"/>
    <cellStyle name="计算 3 8 2 3 3 2 4" xfId="40288"/>
    <cellStyle name="计算 3 8 2 3 3 3" xfId="40289"/>
    <cellStyle name="计算 3 8 2 3 3 3 2" xfId="40290"/>
    <cellStyle name="计算 3 8 2 3 3 3 3" xfId="40291"/>
    <cellStyle name="计算 3 8 2 3 3 4" xfId="40292"/>
    <cellStyle name="计算 3 8 2 3 3 4 2" xfId="40293"/>
    <cellStyle name="计算 3 8 2 3 3 4 3" xfId="40294"/>
    <cellStyle name="计算 3 8 2 7 2" xfId="40295"/>
    <cellStyle name="计算 3 8 2 7 3" xfId="40296"/>
    <cellStyle name="计算 3 9" xfId="40297"/>
    <cellStyle name="计算 4" xfId="40298"/>
    <cellStyle name="计算 4 2" xfId="40299"/>
    <cellStyle name="计算 4 2 2 8" xfId="40300"/>
    <cellStyle name="计算 4 5" xfId="40301"/>
    <cellStyle name="计算 4 5 13" xfId="40302"/>
    <cellStyle name="计算 4 5 14" xfId="40303"/>
    <cellStyle name="计算 4 5 14 2" xfId="40304"/>
    <cellStyle name="计算 4 5 14 3" xfId="40305"/>
    <cellStyle name="计算 4 5 20" xfId="40306"/>
    <cellStyle name="计算 4 5 15" xfId="40307"/>
    <cellStyle name="计算 4 5 20 2" xfId="40308"/>
    <cellStyle name="计算 4 5 15 2" xfId="40309"/>
    <cellStyle name="计算 4 5 20 3" xfId="40310"/>
    <cellStyle name="计算 4 5 15 3" xfId="40311"/>
    <cellStyle name="计算 4 5 21" xfId="40312"/>
    <cellStyle name="计算 4 5 16" xfId="40313"/>
    <cellStyle name="计算 4 5 21 2" xfId="40314"/>
    <cellStyle name="计算 4 5 16 2" xfId="40315"/>
    <cellStyle name="计算 4 5 21 3" xfId="40316"/>
    <cellStyle name="计算 4 5 16 3" xfId="40317"/>
    <cellStyle name="计算 4 5 22" xfId="40318"/>
    <cellStyle name="计算 4 5 17" xfId="40319"/>
    <cellStyle name="计算 4 5 22 2" xfId="40320"/>
    <cellStyle name="计算 4 5 17 2" xfId="40321"/>
    <cellStyle name="计算 4 5 22 3" xfId="40322"/>
    <cellStyle name="计算 4 5 17 3" xfId="40323"/>
    <cellStyle name="计算 4 5 23" xfId="40324"/>
    <cellStyle name="计算 4 5 18" xfId="40325"/>
    <cellStyle name="计算 4 5 23 2" xfId="40326"/>
    <cellStyle name="计算 4 5 18 2" xfId="40327"/>
    <cellStyle name="计算 4 5 23 3" xfId="40328"/>
    <cellStyle name="计算 4 5 18 3" xfId="40329"/>
    <cellStyle name="计算 4 5 24" xfId="40330"/>
    <cellStyle name="计算 4 5 19" xfId="40331"/>
    <cellStyle name="计算 4 5 19 2" xfId="40332"/>
    <cellStyle name="计算 4 5 19 3" xfId="40333"/>
    <cellStyle name="计算 4 5 2 2" xfId="40334"/>
    <cellStyle name="计算 4 5 2 7 2" xfId="40335"/>
    <cellStyle name="计算 4 5 2 7 3" xfId="40336"/>
    <cellStyle name="计算 4 5 2 8 2" xfId="40337"/>
    <cellStyle name="计算 4 5 2 8 3" xfId="40338"/>
    <cellStyle name="计算 4 5 2 9 2" xfId="40339"/>
    <cellStyle name="计算 4 5 2 9 3" xfId="40340"/>
    <cellStyle name="强调文字颜色 5 3 9 2" xfId="40341"/>
    <cellStyle name="计算 4 5 25" xfId="40342"/>
    <cellStyle name="计算 4 5 3" xfId="40343"/>
    <cellStyle name="计算 4 5 3 2" xfId="40344"/>
    <cellStyle name="计算 4 5 4" xfId="40345"/>
    <cellStyle name="计算 4 5 4 2" xfId="40346"/>
    <cellStyle name="计算 4 5 5" xfId="40347"/>
    <cellStyle name="计算 4 5 5 2" xfId="40348"/>
    <cellStyle name="计算 4 5 6" xfId="40349"/>
    <cellStyle name="计算 4 5 7" xfId="40350"/>
    <cellStyle name="计算 4 5 7 2" xfId="40351"/>
    <cellStyle name="计算 4 5 7 3" xfId="40352"/>
    <cellStyle name="计算 4 5 8" xfId="40353"/>
    <cellStyle name="计算 4 5 8 2" xfId="40354"/>
    <cellStyle name="计算 4 5 8 3" xfId="40355"/>
    <cellStyle name="计算 4 5 9" xfId="40356"/>
    <cellStyle name="计算 4 5 9 2" xfId="40357"/>
    <cellStyle name="计算 4 5 9 3" xfId="40358"/>
    <cellStyle name="计算 4 6 3 2 4" xfId="40359"/>
    <cellStyle name="计算 4 6 3 2 4 2" xfId="40360"/>
    <cellStyle name="强调文字颜色 4 5 2 2" xfId="40361"/>
    <cellStyle name="计算 4 6 3 2 4 3" xfId="40362"/>
    <cellStyle name="计算 5" xfId="40363"/>
    <cellStyle name="计算 5 2" xfId="40364"/>
    <cellStyle name="计算 5 3 2" xfId="40365"/>
    <cellStyle name="计算 5 4 2" xfId="40366"/>
    <cellStyle name="计算 5 5" xfId="40367"/>
    <cellStyle name="计算 5 5 11 2" xfId="40368"/>
    <cellStyle name="计算 5 5 11 3" xfId="40369"/>
    <cellStyle name="计算 5 5 12" xfId="40370"/>
    <cellStyle name="计算 5 5 12 2" xfId="40371"/>
    <cellStyle name="计算 5 5 12 3" xfId="40372"/>
    <cellStyle name="计算 5 5 13" xfId="40373"/>
    <cellStyle name="计算 5 5 13 2" xfId="40374"/>
    <cellStyle name="计算 5 5 13 3" xfId="40375"/>
    <cellStyle name="计算 5 5 14" xfId="40376"/>
    <cellStyle name="计算 5 5 14 2" xfId="40377"/>
    <cellStyle name="计算 5 5 14 3" xfId="40378"/>
    <cellStyle name="计算 5 5 20" xfId="40379"/>
    <cellStyle name="计算 5 5 15" xfId="40380"/>
    <cellStyle name="计算 5 5 20 2" xfId="40381"/>
    <cellStyle name="计算 5 5 15 2" xfId="40382"/>
    <cellStyle name="计算 5 5 20 3" xfId="40383"/>
    <cellStyle name="计算 5 5 15 3" xfId="40384"/>
    <cellStyle name="计算 5 5 21" xfId="40385"/>
    <cellStyle name="计算 5 5 16" xfId="40386"/>
    <cellStyle name="计算 5 5 21 2" xfId="40387"/>
    <cellStyle name="计算 5 5 16 2" xfId="40388"/>
    <cellStyle name="计算 5 5 21 3" xfId="40389"/>
    <cellStyle name="计算 5 5 16 3" xfId="40390"/>
    <cellStyle name="计算 5 5 22 2" xfId="40391"/>
    <cellStyle name="计算 5 5 17 2" xfId="40392"/>
    <cellStyle name="计算 5 5 22 3" xfId="40393"/>
    <cellStyle name="计算 5 5 17 3" xfId="40394"/>
    <cellStyle name="计算 5 5 2" xfId="40395"/>
    <cellStyle name="计算 5 5 2 2" xfId="40396"/>
    <cellStyle name="计算 5 5 2 3 3 4" xfId="40397"/>
    <cellStyle name="计算 5 5 3" xfId="40398"/>
    <cellStyle name="计算 5 5 3 2" xfId="40399"/>
    <cellStyle name="计算 5 5 4" xfId="40400"/>
    <cellStyle name="计算 5 5 4 2" xfId="40401"/>
    <cellStyle name="计算 5 5 4 2 2" xfId="40402"/>
    <cellStyle name="计算 5 5 4 2 3" xfId="40403"/>
    <cellStyle name="计算 5 5 4 4" xfId="40404"/>
    <cellStyle name="计算 5 5 5" xfId="40405"/>
    <cellStyle name="计算 5 5 5 2" xfId="40406"/>
    <cellStyle name="计算 5 5 6" xfId="40407"/>
    <cellStyle name="计算 5 5 6 2" xfId="40408"/>
    <cellStyle name="计算 5 5 7" xfId="40409"/>
    <cellStyle name="计算 5 5 7 2" xfId="40410"/>
    <cellStyle name="计算 5 5 8" xfId="40411"/>
    <cellStyle name="计算 5 5 8 2" xfId="40412"/>
    <cellStyle name="计算 5 5 9" xfId="40413"/>
    <cellStyle name="计算 5 5 9 2" xfId="40414"/>
    <cellStyle name="计算 5 6 4 2 2" xfId="40415"/>
    <cellStyle name="计算 5 6 4 2 3" xfId="40416"/>
    <cellStyle name="计算 6 2 2 2 3 2" xfId="40417"/>
    <cellStyle name="计算 6 2 2 2 3 2 2" xfId="40418"/>
    <cellStyle name="千位分隔 6 3 4 2 3" xfId="40419"/>
    <cellStyle name="计算 6 4 2 3 3 2" xfId="40420"/>
    <cellStyle name="千位分隔 5 5 2 11" xfId="40421"/>
    <cellStyle name="计算 6 4 2 4 2 2" xfId="40422"/>
    <cellStyle name="计算 6 4 2 4 2 2 2" xfId="40423"/>
    <cellStyle name="计算 6 4 2 4 2 2 3" xfId="40424"/>
    <cellStyle name="计算 6 4 2 6 2 2" xfId="40425"/>
    <cellStyle name="计算 6 5 2 7" xfId="40426"/>
    <cellStyle name="计算 6 5 2 7 3" xfId="40427"/>
    <cellStyle name="计算 6 6 2 5" xfId="40428"/>
    <cellStyle name="计算 6 6 2 5 3" xfId="40429"/>
    <cellStyle name="计算 6 6 2 6" xfId="40430"/>
    <cellStyle name="千位分隔 8 2 4 3 7" xfId="40431"/>
    <cellStyle name="计算 6 6 4 2" xfId="40432"/>
    <cellStyle name="计算 6 6 4 2 2" xfId="40433"/>
    <cellStyle name="计算 6 6 4 2 3" xfId="40434"/>
    <cellStyle name="千位分隔 2 10 4 4 2" xfId="40435"/>
    <cellStyle name="计算 7 2 2 8" xfId="40436"/>
    <cellStyle name="计算 7 3 2 2 3 2" xfId="40437"/>
    <cellStyle name="千位分隔 2 10 5 4 3" xfId="40438"/>
    <cellStyle name="计算 7 3 2 9" xfId="40439"/>
    <cellStyle name="计算 7 3 2 9 3" xfId="40440"/>
    <cellStyle name="输入 6 3 2 4 2 2 3" xfId="40441"/>
    <cellStyle name="输出 2 2 2 5 24" xfId="40442"/>
    <cellStyle name="输出 2 2 2 5 19" xfId="40443"/>
    <cellStyle name="计算 7 4 2 3 3 3" xfId="40444"/>
    <cellStyle name="计算 7 4 2 3 6 3" xfId="40445"/>
    <cellStyle name="输入 5 2 2 3 4 2 2" xfId="40446"/>
    <cellStyle name="计算 7 5 2 3 3" xfId="40447"/>
    <cellStyle name="计算 7 6 2 2 3 2" xfId="40448"/>
    <cellStyle name="计算 7 6 2 2 3 3" xfId="40449"/>
    <cellStyle name="计算 7 6 3 2 3" xfId="40450"/>
    <cellStyle name="计算 7 6 3 2 3 2" xfId="40451"/>
    <cellStyle name="计算 7 6 3 2 3 3" xfId="40452"/>
    <cellStyle name="计算 8 2 4 2" xfId="40453"/>
    <cellStyle name="计算 8 2 4 2 2" xfId="40454"/>
    <cellStyle name="计算 8 2 4 2 3" xfId="40455"/>
    <cellStyle name="计算 8 2 5 2" xfId="40456"/>
    <cellStyle name="计算 8 2 5 2 2" xfId="40457"/>
    <cellStyle name="千位分隔 35 3 2" xfId="40458"/>
    <cellStyle name="计算 8 2 7 2" xfId="40459"/>
    <cellStyle name="计算 8 2 7 2 2" xfId="40460"/>
    <cellStyle name="计算 8 2 7 2 3" xfId="40461"/>
    <cellStyle name="输出 8 8 2" xfId="40462"/>
    <cellStyle name="计算 9 2 2 2" xfId="40463"/>
    <cellStyle name="输入 2 3 5 22 3" xfId="40464"/>
    <cellStyle name="输入 2 3 5 17 3" xfId="40465"/>
    <cellStyle name="计算 9 2 2 2 2" xfId="40466"/>
    <cellStyle name="输出 8 8 3" xfId="40467"/>
    <cellStyle name="计算 9 2 2 3" xfId="40468"/>
    <cellStyle name="输入 2 3 5 19 3" xfId="40469"/>
    <cellStyle name="计算 9 2 2 4 2" xfId="40470"/>
    <cellStyle name="计算 9 2 2 6" xfId="40471"/>
    <cellStyle name="计算 9 2 2 6 2" xfId="40472"/>
    <cellStyle name="计算 9 2 2 6 3" xfId="40473"/>
    <cellStyle name="计算 9 2 3" xfId="40474"/>
    <cellStyle name="计算 9 2 3 3 2 2 3" xfId="40475"/>
    <cellStyle name="计算 9 2 4" xfId="40476"/>
    <cellStyle name="计算 9 2 4 2 2" xfId="40477"/>
    <cellStyle name="計算方式 2 2 2" xfId="40478"/>
    <cellStyle name="输入 6 6 3 4 2 2" xfId="40479"/>
    <cellStyle name="检查单元格 2" xfId="40480"/>
    <cellStyle name="检查单元格 2 10" xfId="40481"/>
    <cellStyle name="检查单元格 2 10 2" xfId="40482"/>
    <cellStyle name="检查单元格 2 11" xfId="40483"/>
    <cellStyle name="检查单元格 2 2" xfId="40484"/>
    <cellStyle name="检查单元格 2 2 2" xfId="40485"/>
    <cellStyle name="检查单元格 2 2 2 2" xfId="40486"/>
    <cellStyle name="检查单元格 2 2 2 2 2" xfId="40487"/>
    <cellStyle name="检查单元格 2 2 2 3" xfId="40488"/>
    <cellStyle name="检查单元格 2 2 2 4" xfId="40489"/>
    <cellStyle name="检查单元格 2 2 2 5" xfId="40490"/>
    <cellStyle name="检查单元格 2 2 2 5 2" xfId="40491"/>
    <cellStyle name="检查单元格 2 2 2 6" xfId="40492"/>
    <cellStyle name="输入 3 5 5 5 2" xfId="40493"/>
    <cellStyle name="检查单元格 2 2 3" xfId="40494"/>
    <cellStyle name="检查单元格 2 2 3 2" xfId="40495"/>
    <cellStyle name="检查单元格 2 2 3 2 2" xfId="40496"/>
    <cellStyle name="检查单元格 2 2 3 3" xfId="40497"/>
    <cellStyle name="检查单元格 2 2 3 3 2" xfId="40498"/>
    <cellStyle name="检查单元格 2 2 3 4" xfId="40499"/>
    <cellStyle name="检查单元格 2 2 3 4 2" xfId="40500"/>
    <cellStyle name="检查单元格 2 2 3 5 2" xfId="40501"/>
    <cellStyle name="输入 3 5 5 5 3" xfId="40502"/>
    <cellStyle name="检查单元格 2 2 4" xfId="40503"/>
    <cellStyle name="检查单元格 2 2 4 2" xfId="40504"/>
    <cellStyle name="检查单元格 2 2 5" xfId="40505"/>
    <cellStyle name="检查单元格 2 2 5 2" xfId="40506"/>
    <cellStyle name="检查单元格 2 2 6" xfId="40507"/>
    <cellStyle name="检查单元格 2 2 6 2" xfId="40508"/>
    <cellStyle name="检查单元格 2 2 7" xfId="40509"/>
    <cellStyle name="检查单元格 2 2 7 2" xfId="40510"/>
    <cellStyle name="检查单元格 2 2 8" xfId="40511"/>
    <cellStyle name="检查单元格 2 2_3.3-精装超高层土建 (铝模)" xfId="40512"/>
    <cellStyle name="检查单元格 2 3" xfId="40513"/>
    <cellStyle name="检查单元格 2 3 2" xfId="40514"/>
    <cellStyle name="输入 3 5 5 6 2" xfId="40515"/>
    <cellStyle name="检查单元格 2 3 3" xfId="40516"/>
    <cellStyle name="输出 3 2 2 5 6" xfId="40517"/>
    <cellStyle name="检查单元格 2 3 3 2" xfId="40518"/>
    <cellStyle name="检查单元格 2 3 4 2" xfId="40519"/>
    <cellStyle name="检查单元格 2 3 5" xfId="40520"/>
    <cellStyle name="检查单元格 2 3 5 2" xfId="40521"/>
    <cellStyle name="检查单元格 2 3 6" xfId="40522"/>
    <cellStyle name="检查单元格 2 4" xfId="40523"/>
    <cellStyle name="检查单元格 2 4 2" xfId="40524"/>
    <cellStyle name="检查单元格 2 4 2 2" xfId="40525"/>
    <cellStyle name="输入 3 5 5 7 2" xfId="40526"/>
    <cellStyle name="检查单元格 2 4 3" xfId="40527"/>
    <cellStyle name="输出 3 2 3 5 6" xfId="40528"/>
    <cellStyle name="检查单元格 2 4 3 2" xfId="40529"/>
    <cellStyle name="检查单元格 2 4 4 2" xfId="40530"/>
    <cellStyle name="检查单元格 2 4 5" xfId="40531"/>
    <cellStyle name="检查单元格 2 4 6" xfId="40532"/>
    <cellStyle name="检查单元格 2 5 2 2" xfId="40533"/>
    <cellStyle name="检查单元格 2 6 2 2" xfId="40534"/>
    <cellStyle name="检查单元格 2 8 2" xfId="40535"/>
    <cellStyle name="检查单元格 2 9 2" xfId="40536"/>
    <cellStyle name="输入 6 6 3 4 2 3" xfId="40537"/>
    <cellStyle name="强调文字颜色 5 3 2 3 2" xfId="40538"/>
    <cellStyle name="检查单元格 3" xfId="40539"/>
    <cellStyle name="检查单元格 3 2 2 2 2" xfId="40540"/>
    <cellStyle name="检查单元格 3 2 2 3" xfId="40541"/>
    <cellStyle name="检查单元格 3 2 3 2 2" xfId="40542"/>
    <cellStyle name="检查单元格 3 2 3 3" xfId="40543"/>
    <cellStyle name="检查单元格 3 2 3 4" xfId="40544"/>
    <cellStyle name="检查单元格 3 2 3 5" xfId="40545"/>
    <cellStyle name="检查单元格 3 2 3 6" xfId="40546"/>
    <cellStyle name="检查单元格 3 3 5 2" xfId="40547"/>
    <cellStyle name="检查单元格 3 3 6" xfId="40548"/>
    <cellStyle name="检查单元格 3 4 5 2" xfId="40549"/>
    <cellStyle name="检查单元格 3 5 3 2" xfId="40550"/>
    <cellStyle name="检查单元格 3 5 4" xfId="40551"/>
    <cellStyle name="检查单元格 3 5 4 2" xfId="40552"/>
    <cellStyle name="检查单元格 3 5 5 2" xfId="40553"/>
    <cellStyle name="检查单元格 3 6 2 2" xfId="40554"/>
    <cellStyle name="检查单元格 3 6 3 2" xfId="40555"/>
    <cellStyle name="检查单元格 3 6 4" xfId="40556"/>
    <cellStyle name="检查单元格 3 6 4 2" xfId="40557"/>
    <cellStyle name="輸入 2 2 2 2 2 2" xfId="40558"/>
    <cellStyle name="检查单元格 3 6 5 2" xfId="40559"/>
    <cellStyle name="注释 5 5 13" xfId="40560"/>
    <cellStyle name="检查单元格 3 8" xfId="40561"/>
    <cellStyle name="强调文字颜色 5 3 2 3 3" xfId="40562"/>
    <cellStyle name="检查单元格 4" xfId="40563"/>
    <cellStyle name="强调文字颜色 5 3 2 3 4" xfId="40564"/>
    <cellStyle name="检查单元格 5" xfId="40565"/>
    <cellStyle name="检查单元格 5 3 2" xfId="40566"/>
    <cellStyle name="解释性文本 2 10" xfId="40567"/>
    <cellStyle name="解释性文本 2 11" xfId="40568"/>
    <cellStyle name="解释性文本 2 2" xfId="40569"/>
    <cellStyle name="解释性文本 2 2 2" xfId="40570"/>
    <cellStyle name="解释性文本 2 2 2 2" xfId="40571"/>
    <cellStyle name="解释性文本 2 2 2 2 2" xfId="40572"/>
    <cellStyle name="解释性文本 2 2 2 3" xfId="40573"/>
    <cellStyle name="解释性文本 2 2 2 3 2" xfId="40574"/>
    <cellStyle name="解释性文本 2 2 2 4 2" xfId="40575"/>
    <cellStyle name="解释性文本 2 2 2 6" xfId="40576"/>
    <cellStyle name="解释性文本 2 2 3" xfId="40577"/>
    <cellStyle name="解释性文本 2 2 3 2" xfId="40578"/>
    <cellStyle name="解释性文本 2 2 3 2 2" xfId="40579"/>
    <cellStyle name="解释性文本 2 2 3 3" xfId="40580"/>
    <cellStyle name="解释性文本 2 2 3 6" xfId="40581"/>
    <cellStyle name="解释性文本 2 2 4 2" xfId="40582"/>
    <cellStyle name="解释性文本 2 2 6" xfId="40583"/>
    <cellStyle name="解释性文本 2 2_3.3-精装超高层土建 (铝模)" xfId="40584"/>
    <cellStyle name="解释性文本 2 3" xfId="40585"/>
    <cellStyle name="解释性文本 2 3 2" xfId="40586"/>
    <cellStyle name="解释性文本 2 3 2 2" xfId="40587"/>
    <cellStyle name="解释性文本 2 3 3" xfId="40588"/>
    <cellStyle name="解释性文本 2 3 3 2" xfId="40589"/>
    <cellStyle name="解释性文本 2 3 6" xfId="40590"/>
    <cellStyle name="解释性文本 2 4" xfId="40591"/>
    <cellStyle name="解释性文本 2 4 2" xfId="40592"/>
    <cellStyle name="解释性文本 2 4 2 2" xfId="40593"/>
    <cellStyle name="解释性文本 2 4 3" xfId="40594"/>
    <cellStyle name="解释性文本 2 4 3 2" xfId="40595"/>
    <cellStyle name="解释性文本 2 4 4 2" xfId="40596"/>
    <cellStyle name="解释性文本 2 4 6" xfId="40597"/>
    <cellStyle name="解释性文本 2 5" xfId="40598"/>
    <cellStyle name="解释性文本 2 5 2" xfId="40599"/>
    <cellStyle name="解释性文本 2 5 2 2" xfId="40600"/>
    <cellStyle name="解释性文本 2 5 3" xfId="40601"/>
    <cellStyle name="解释性文本 2 5 3 2" xfId="40602"/>
    <cellStyle name="解释性文本 2 5 4 2" xfId="40603"/>
    <cellStyle name="解释性文本 2 5 5 2" xfId="40604"/>
    <cellStyle name="解释性文本 2 5 6" xfId="40605"/>
    <cellStyle name="解释性文本 2 6" xfId="40606"/>
    <cellStyle name="解释性文本 2 6 2" xfId="40607"/>
    <cellStyle name="解释性文本 2 6 2 2" xfId="40608"/>
    <cellStyle name="解释性文本 2 6 3" xfId="40609"/>
    <cellStyle name="解释性文本 2 6 4 2" xfId="40610"/>
    <cellStyle name="解释性文本 2 6 5 2" xfId="40611"/>
    <cellStyle name="解释性文本 2 6 6" xfId="40612"/>
    <cellStyle name="解释性文本 2 7" xfId="40613"/>
    <cellStyle name="解释性文本 2 7 2" xfId="40614"/>
    <cellStyle name="解释性文本 2 8" xfId="40615"/>
    <cellStyle name="解释性文本 2 8 2" xfId="40616"/>
    <cellStyle name="解释性文本 2 9 2" xfId="40617"/>
    <cellStyle name="解释性文本 2_3.3-精装超高层土建 (铝模)" xfId="40618"/>
    <cellStyle name="解释性文本 3 3" xfId="40619"/>
    <cellStyle name="解释性文本 3 4" xfId="40620"/>
    <cellStyle name="解释性文本 3 4 2" xfId="40621"/>
    <cellStyle name="解释性文本 3 5" xfId="40622"/>
    <cellStyle name="解释性文本 3 5 2" xfId="40623"/>
    <cellStyle name="解释性文本 3 6" xfId="40624"/>
    <cellStyle name="解释性文本 3 8 2" xfId="40625"/>
    <cellStyle name="解释性文本 4 3" xfId="40626"/>
    <cellStyle name="解释性文本 4 4" xfId="40627"/>
    <cellStyle name="解释性文本 4 5" xfId="40628"/>
    <cellStyle name="解释性文本 4 5 2" xfId="40629"/>
    <cellStyle name="解释性文本 4 6" xfId="40630"/>
    <cellStyle name="解释性文本 6" xfId="40631"/>
    <cellStyle name="警告文本 2" xfId="40632"/>
    <cellStyle name="警告文本 2 10" xfId="40633"/>
    <cellStyle name="警告文本 2 10 2" xfId="40634"/>
    <cellStyle name="警告文本 2 11" xfId="40635"/>
    <cellStyle name="警告文本 2 2" xfId="40636"/>
    <cellStyle name="警告文本 2 2 2" xfId="40637"/>
    <cellStyle name="警告文本 2 2 2 2" xfId="40638"/>
    <cellStyle name="警告文本 2 2 2 4" xfId="40639"/>
    <cellStyle name="警告文本 2 2 2 4 2" xfId="40640"/>
    <cellStyle name="警告文本 2 2 2 5" xfId="40641"/>
    <cellStyle name="警告文本 2 2 2 5 2" xfId="40642"/>
    <cellStyle name="警告文本 2 2 2 6" xfId="40643"/>
    <cellStyle name="警告文本 2 2 3" xfId="40644"/>
    <cellStyle name="警告文本 2 2 3 2" xfId="40645"/>
    <cellStyle name="警告文本 2 2 3 2 2" xfId="40646"/>
    <cellStyle name="警告文本 2 2 3 3" xfId="40647"/>
    <cellStyle name="警告文本 2 2 3 3 2" xfId="40648"/>
    <cellStyle name="警告文本 2 2 3 4" xfId="40649"/>
    <cellStyle name="警告文本 2 2 3 4 2" xfId="40650"/>
    <cellStyle name="警告文本 2 2 3 5" xfId="40651"/>
    <cellStyle name="警告文本 2 2 3 5 2" xfId="40652"/>
    <cellStyle name="警告文本 2 2 3 6" xfId="40653"/>
    <cellStyle name="警告文本 2 2_3.3-精装超高层土建 (铝模)" xfId="40654"/>
    <cellStyle name="警告文本 2 3 2" xfId="40655"/>
    <cellStyle name="警告文本 2 3 3" xfId="40656"/>
    <cellStyle name="警告文本 2 3 3 2" xfId="40657"/>
    <cellStyle name="警告文本 2 3 6" xfId="40658"/>
    <cellStyle name="警告文本 2 4 2 2" xfId="40659"/>
    <cellStyle name="警告文本 2 4 3" xfId="40660"/>
    <cellStyle name="警告文本 2 4 3 2" xfId="40661"/>
    <cellStyle name="警告文本 2 4 4 2" xfId="40662"/>
    <cellStyle name="警告文本 2 4 5 2" xfId="40663"/>
    <cellStyle name="警告文本 2 4 6" xfId="40664"/>
    <cellStyle name="警告文本 2 5 2 2" xfId="40665"/>
    <cellStyle name="警告文本 2 5 3" xfId="40666"/>
    <cellStyle name="警告文本 2 5 4" xfId="40667"/>
    <cellStyle name="警告文本 2 5 4 2" xfId="40668"/>
    <cellStyle name="警告文本 2 5 5 2" xfId="40669"/>
    <cellStyle name="警告文本 2 5 6" xfId="40670"/>
    <cellStyle name="警告文本 2 7 2" xfId="40671"/>
    <cellStyle name="警告文本 2 8 2" xfId="40672"/>
    <cellStyle name="警告文本 2 9" xfId="40673"/>
    <cellStyle name="警告文本 2 9 2" xfId="40674"/>
    <cellStyle name="警告文本 3 2 2" xfId="40675"/>
    <cellStyle name="警告文本 3 3 2" xfId="40676"/>
    <cellStyle name="警告文本 4 2 2" xfId="40677"/>
    <cellStyle name="警告文本 4 3 2" xfId="40678"/>
    <cellStyle name="链接单元格 19 3 2" xfId="40679"/>
    <cellStyle name="链接单元格 2 10" xfId="40680"/>
    <cellStyle name="链接单元格 2 10 2" xfId="40681"/>
    <cellStyle name="输入 4 5 4 2" xfId="40682"/>
    <cellStyle name="链接单元格 2 11" xfId="40683"/>
    <cellStyle name="链接单元格 2 2" xfId="40684"/>
    <cellStyle name="链接单元格 2 2 2" xfId="40685"/>
    <cellStyle name="链接单元格 2 2 2 2" xfId="40686"/>
    <cellStyle name="链接单元格 2 2 2 2 2" xfId="40687"/>
    <cellStyle name="链接单元格 2 2 2 3" xfId="40688"/>
    <cellStyle name="链接单元格 2 2 2 3 2" xfId="40689"/>
    <cellStyle name="链接单元格 2 2 2 4" xfId="40690"/>
    <cellStyle name="链接单元格 2 2 2 4 2" xfId="40691"/>
    <cellStyle name="链接单元格 2 2 2 5" xfId="40692"/>
    <cellStyle name="链接单元格 2 2 2 5 2" xfId="40693"/>
    <cellStyle name="链接单元格 2 2 2 6" xfId="40694"/>
    <cellStyle name="链接单元格 2 2 3" xfId="40695"/>
    <cellStyle name="链接单元格 2 2 3 2" xfId="40696"/>
    <cellStyle name="链接单元格 2 2 3 3" xfId="40697"/>
    <cellStyle name="链接单元格 2 2 3 4" xfId="40698"/>
    <cellStyle name="链接单元格 2 2 3 5" xfId="40699"/>
    <cellStyle name="链接单元格 2 2 3 5 2" xfId="40700"/>
    <cellStyle name="链接单元格 2 2 3 6" xfId="40701"/>
    <cellStyle name="链接单元格 2 2 4 2" xfId="40702"/>
    <cellStyle name="链接单元格 2 2_3.3-精装超高层土建 (铝模)" xfId="40703"/>
    <cellStyle name="链接单元格 2 3" xfId="40704"/>
    <cellStyle name="链接单元格 2 3 2" xfId="40705"/>
    <cellStyle name="链接单元格 2 3 2 2" xfId="40706"/>
    <cellStyle name="链接单元格 2 3 3" xfId="40707"/>
    <cellStyle name="链接单元格 2 3 3 2" xfId="40708"/>
    <cellStyle name="链接单元格 2 3 4" xfId="40709"/>
    <cellStyle name="链接单元格 2 3 4 2" xfId="40710"/>
    <cellStyle name="链接单元格 2 3 5 2" xfId="40711"/>
    <cellStyle name="链接单元格 2 4" xfId="40712"/>
    <cellStyle name="链接单元格 2 4 2" xfId="40713"/>
    <cellStyle name="链接单元格 2 4 2 2" xfId="40714"/>
    <cellStyle name="链接单元格 2 4 3" xfId="40715"/>
    <cellStyle name="链接单元格 2 4 3 2" xfId="40716"/>
    <cellStyle name="链接单元格 2 4 4" xfId="40717"/>
    <cellStyle name="链接单元格 2 4 4 2" xfId="40718"/>
    <cellStyle name="链接单元格 2 4 5 2" xfId="40719"/>
    <cellStyle name="链接单元格 2 5 2 2" xfId="40720"/>
    <cellStyle name="链接单元格 2 6 5 2" xfId="40721"/>
    <cellStyle name="链接单元格 3" xfId="40722"/>
    <cellStyle name="链接单元格 3 2 2" xfId="40723"/>
    <cellStyle name="链接单元格 3 3" xfId="40724"/>
    <cellStyle name="链接单元格 3 3 2" xfId="40725"/>
    <cellStyle name="链接单元格 3 4" xfId="40726"/>
    <cellStyle name="链接单元格 3 5 2" xfId="40727"/>
    <cellStyle name="链接单元格 4" xfId="40728"/>
    <cellStyle name="链接单元格 4 2 2" xfId="40729"/>
    <cellStyle name="链接单元格 4 3" xfId="40730"/>
    <cellStyle name="链接单元格 4 3 2" xfId="40731"/>
    <cellStyle name="链接单元格 4 4" xfId="40732"/>
    <cellStyle name="链接单元格 4 5 2" xfId="40733"/>
    <cellStyle name="千位分隔 17" xfId="40734"/>
    <cellStyle name="千位分隔 2" xfId="40735"/>
    <cellStyle name="千位分隔 2 10 2" xfId="40736"/>
    <cellStyle name="千位分隔 2 10 2 9" xfId="40737"/>
    <cellStyle name="千位分隔 2 10 3 4 2" xfId="40738"/>
    <cellStyle name="千位分隔 2 10 3 8" xfId="40739"/>
    <cellStyle name="千位分隔 2 11 3 4 6" xfId="40740"/>
    <cellStyle name="千位分隔 2 2" xfId="40741"/>
    <cellStyle name="千位分隔 2 2 2" xfId="40742"/>
    <cellStyle name="千位分隔 2 2 2 2" xfId="40743"/>
    <cellStyle name="千位分隔 2 2 2 2 2" xfId="40744"/>
    <cellStyle name="千位分隔 2 2 2 3 2" xfId="40745"/>
    <cellStyle name="千位分隔 2 2 2 4" xfId="40746"/>
    <cellStyle name="千位分隔 2 2 2 5" xfId="40747"/>
    <cellStyle name="千位分隔 2 2 2 5 2" xfId="40748"/>
    <cellStyle name="千位分隔 2 2 2 6" xfId="40749"/>
    <cellStyle name="注释 5 5 7 2" xfId="40750"/>
    <cellStyle name="千位分隔 2 2 3" xfId="40751"/>
    <cellStyle name="千位分隔 2 2 3 2" xfId="40752"/>
    <cellStyle name="千位分隔 2 2 3 2 2" xfId="40753"/>
    <cellStyle name="注释 5 5 7 3" xfId="40754"/>
    <cellStyle name="千位分隔 2 2 4" xfId="40755"/>
    <cellStyle name="千位分隔 2 2 5" xfId="40756"/>
    <cellStyle name="千位分隔 2 2 5 2" xfId="40757"/>
    <cellStyle name="千位分隔 2 2 6" xfId="40758"/>
    <cellStyle name="千位分隔 2 2 6 2" xfId="40759"/>
    <cellStyle name="千位分隔 2 2 7" xfId="40760"/>
    <cellStyle name="千位分隔 2 2 7 2" xfId="40761"/>
    <cellStyle name="千位分隔 2 3" xfId="40762"/>
    <cellStyle name="千位分隔 2 3 2" xfId="40763"/>
    <cellStyle name="注释 5 5 8 2" xfId="40764"/>
    <cellStyle name="千位分隔 2 3 3" xfId="40765"/>
    <cellStyle name="千位分隔 2 3 3 2" xfId="40766"/>
    <cellStyle name="注释 5 5 8 3" xfId="40767"/>
    <cellStyle name="千位分隔 2 3 4" xfId="40768"/>
    <cellStyle name="千位分隔 2 3 5" xfId="40769"/>
    <cellStyle name="千位分隔 2 3 5 2" xfId="40770"/>
    <cellStyle name="千位分隔 2 3 6" xfId="40771"/>
    <cellStyle name="千位分隔 2 4" xfId="40772"/>
    <cellStyle name="千位分隔 2 4 2" xfId="40773"/>
    <cellStyle name="千位分隔 2 4 2 2" xfId="40774"/>
    <cellStyle name="注释 5 5 9 2" xfId="40775"/>
    <cellStyle name="千位分隔 2 4 3" xfId="40776"/>
    <cellStyle name="千位分隔 2 4 3 2" xfId="40777"/>
    <cellStyle name="千位分隔 2 4 4 2" xfId="40778"/>
    <cellStyle name="千位分隔 2 4 5 2" xfId="40779"/>
    <cellStyle name="千位分隔 2 4 6" xfId="40780"/>
    <cellStyle name="千位分隔 2 5" xfId="40781"/>
    <cellStyle name="千位分隔 2 5 2" xfId="40782"/>
    <cellStyle name="千位分隔 2 5 2 2" xfId="40783"/>
    <cellStyle name="千位分隔 2 5 3" xfId="40784"/>
    <cellStyle name="千位分隔 2 5 3 2" xfId="40785"/>
    <cellStyle name="千位分隔 2 5 4 2" xfId="40786"/>
    <cellStyle name="千位分隔 2 5 5 2" xfId="40787"/>
    <cellStyle name="千位分隔 2 5 6" xfId="40788"/>
    <cellStyle name="千位分隔 2 6" xfId="40789"/>
    <cellStyle name="千位分隔 2 6 2" xfId="40790"/>
    <cellStyle name="千位分隔 2 6 2 2" xfId="40791"/>
    <cellStyle name="千位分隔 2 6 3" xfId="40792"/>
    <cellStyle name="千位分隔 2 6 3 2" xfId="40793"/>
    <cellStyle name="千位分隔 2 6 4 2" xfId="40794"/>
    <cellStyle name="千位分隔 2 6 5 2" xfId="40795"/>
    <cellStyle name="千位分隔 2 6 6" xfId="40796"/>
    <cellStyle name="千位分隔 2 7" xfId="40797"/>
    <cellStyle name="千位分隔 2 7 2" xfId="40798"/>
    <cellStyle name="千位分隔 2 8 2" xfId="40799"/>
    <cellStyle name="千位分隔 2 9 2" xfId="40800"/>
    <cellStyle name="千位分隔 3" xfId="40801"/>
    <cellStyle name="强调文字颜色 3 2 5" xfId="40802"/>
    <cellStyle name="千位分隔 3 2 2 2" xfId="40803"/>
    <cellStyle name="千位分隔 3 2 2 2 2 11" xfId="40804"/>
    <cellStyle name="千位分隔 3 2 3 10 2" xfId="40805"/>
    <cellStyle name="千位分隔 3 2 3 11 2" xfId="40806"/>
    <cellStyle name="千位分隔 3 2 4 3 2 2 7 2" xfId="40807"/>
    <cellStyle name="千位分隔 4" xfId="40808"/>
    <cellStyle name="千位分隔 4 3 4 3 6 2" xfId="40809"/>
    <cellStyle name="千位分隔 5 2 6 2 2 5" xfId="40810"/>
    <cellStyle name="千位分隔 6 2 4 10" xfId="40811"/>
    <cellStyle name="千位分隔 7 2 3 3 2 6" xfId="40812"/>
    <cellStyle name="千位分隔[0] 2 2 7 7 2 2" xfId="40813"/>
    <cellStyle name="注释 2 7 4 2 3" xfId="40814"/>
    <cellStyle name="千位分隔[0] 2 8 2 2 2 6" xfId="40815"/>
    <cellStyle name="强调文字颜色 1 2 10 2" xfId="40816"/>
    <cellStyle name="强调文字颜色 1 2 11" xfId="40817"/>
    <cellStyle name="强调文字颜色 1 2 2 2" xfId="40818"/>
    <cellStyle name="强调文字颜色 1 2 2 2 2" xfId="40819"/>
    <cellStyle name="强调文字颜色 1 2 2 2 2 2" xfId="40820"/>
    <cellStyle name="强调文字颜色 1 2 2 2 3" xfId="40821"/>
    <cellStyle name="强调文字颜色 1 2 2 2 3 2" xfId="40822"/>
    <cellStyle name="强调文字颜色 1 2 2 2 4" xfId="40823"/>
    <cellStyle name="强调文字颜色 1 2 2 2 4 2" xfId="40824"/>
    <cellStyle name="强调文字颜色 1 2 2 2 5" xfId="40825"/>
    <cellStyle name="强调文字颜色 1 2 2 3" xfId="40826"/>
    <cellStyle name="强调文字颜色 1 2 2 3 2" xfId="40827"/>
    <cellStyle name="强调文字颜色 1 2 2 3 2 2" xfId="40828"/>
    <cellStyle name="强调文字颜色 1 2 2 3 3" xfId="40829"/>
    <cellStyle name="强调文字颜色 1 2 2 3 4" xfId="40830"/>
    <cellStyle name="强调文字颜色 1 2 2 3 4 2" xfId="40831"/>
    <cellStyle name="强调文字颜色 1 2 2 3 5" xfId="40832"/>
    <cellStyle name="强调文字颜色 1 2 2 3 5 2" xfId="40833"/>
    <cellStyle name="强调文字颜色 1 2 2 4" xfId="40834"/>
    <cellStyle name="强调文字颜色 1 2 2 4 2" xfId="40835"/>
    <cellStyle name="强调文字颜色 1 2 2 5" xfId="40836"/>
    <cellStyle name="强调文字颜色 1 2 2 5 2" xfId="40837"/>
    <cellStyle name="强调文字颜色 1 2 2 6" xfId="40838"/>
    <cellStyle name="强调文字颜色 1 2 2 6 2" xfId="40839"/>
    <cellStyle name="强调文字颜色 1 2 2 7" xfId="40840"/>
    <cellStyle name="强调文字颜色 1 2 2 7 2" xfId="40841"/>
    <cellStyle name="强调文字颜色 1 2 2 8" xfId="40842"/>
    <cellStyle name="强调文字颜色 1 2 3" xfId="40843"/>
    <cellStyle name="强调文字颜色 1 2 3 2" xfId="40844"/>
    <cellStyle name="强调文字颜色 1 2 3 3" xfId="40845"/>
    <cellStyle name="强调文字颜色 1 2 3 4" xfId="40846"/>
    <cellStyle name="强调文字颜色 1 2 3 5" xfId="40847"/>
    <cellStyle name="强调文字颜色 1 2 3 6" xfId="40848"/>
    <cellStyle name="强调文字颜色 1 2 4" xfId="40849"/>
    <cellStyle name="强调文字颜色 1 2 4 2" xfId="40850"/>
    <cellStyle name="强调文字颜色 1 2 4 3" xfId="40851"/>
    <cellStyle name="强调文字颜色 1 2 4 4" xfId="40852"/>
    <cellStyle name="强调文字颜色 1 2 4 5" xfId="40853"/>
    <cellStyle name="强调文字颜色 1 2 4 6" xfId="40854"/>
    <cellStyle name="强调文字颜色 1 2 5" xfId="40855"/>
    <cellStyle name="强调文字颜色 1 2 5 2" xfId="40856"/>
    <cellStyle name="强调文字颜色 1 2 5 3" xfId="40857"/>
    <cellStyle name="强调文字颜色 1 2 5 4" xfId="40858"/>
    <cellStyle name="强调文字颜色 1 2 5 5" xfId="40859"/>
    <cellStyle name="强调文字颜色 1 2 5 6" xfId="40860"/>
    <cellStyle name="强调文字颜色 1 2 6" xfId="40861"/>
    <cellStyle name="强调文字颜色 1 2 6 2" xfId="40862"/>
    <cellStyle name="强调文字颜色 1 2 6 3" xfId="40863"/>
    <cellStyle name="强调文字颜色 1 2 6 4" xfId="40864"/>
    <cellStyle name="强调文字颜色 1 2 6 5" xfId="40865"/>
    <cellStyle name="强调文字颜色 1 2 6 6" xfId="40866"/>
    <cellStyle name="强调文字颜色 1 2 7" xfId="40867"/>
    <cellStyle name="强调文字颜色 1 2 7 2" xfId="40868"/>
    <cellStyle name="强调文字颜色 5 3 10 2" xfId="40869"/>
    <cellStyle name="强调文字颜色 1 2 8" xfId="40870"/>
    <cellStyle name="强调文字颜色 1 2 8 2" xfId="40871"/>
    <cellStyle name="强调文字颜色 1 2 9" xfId="40872"/>
    <cellStyle name="强调文字颜色 1 2 9 2" xfId="40873"/>
    <cellStyle name="强调文字颜色 1 3 10" xfId="40874"/>
    <cellStyle name="强调文字颜色 1 3 10 2" xfId="40875"/>
    <cellStyle name="强调文字颜色 1 3 11" xfId="40876"/>
    <cellStyle name="强调文字颜色 1 3 2 2" xfId="40877"/>
    <cellStyle name="强调文字颜色 1 3 2 2 2" xfId="40878"/>
    <cellStyle name="强调文字颜色 1 3 2 2 2 2" xfId="40879"/>
    <cellStyle name="强调文字颜色 1 3 2 2 3" xfId="40880"/>
    <cellStyle name="强调文字颜色 1 3 2 2 3 2" xfId="40881"/>
    <cellStyle name="强调文字颜色 1 3 2 2 4" xfId="40882"/>
    <cellStyle name="强调文字颜色 1 3 2 2 4 2" xfId="40883"/>
    <cellStyle name="强调文字颜色 1 3 2 2 5" xfId="40884"/>
    <cellStyle name="强调文字颜色 1 3 2 2 6" xfId="40885"/>
    <cellStyle name="强调文字颜色 1 3 2 3" xfId="40886"/>
    <cellStyle name="强调文字颜色 1 3 2 3 2" xfId="40887"/>
    <cellStyle name="强调文字颜色 1 3 2 3 2 2" xfId="40888"/>
    <cellStyle name="强调文字颜色 1 3 2 3 3" xfId="40889"/>
    <cellStyle name="强调文字颜色 1 3 2 3 3 2" xfId="40890"/>
    <cellStyle name="强调文字颜色 1 3 2 3 4" xfId="40891"/>
    <cellStyle name="强调文字颜色 1 3 2 3 4 2" xfId="40892"/>
    <cellStyle name="强调文字颜色 1 3 2 3 5" xfId="40893"/>
    <cellStyle name="强调文字颜色 1 3 2 3 6" xfId="40894"/>
    <cellStyle name="强调文字颜色 1 3 2 4" xfId="40895"/>
    <cellStyle name="强调文字颜色 1 3 2 4 2" xfId="40896"/>
    <cellStyle name="强调文字颜色 1 3 2 5" xfId="40897"/>
    <cellStyle name="强调文字颜色 1 3 2 5 2" xfId="40898"/>
    <cellStyle name="强调文字颜色 1 3 2 6" xfId="40899"/>
    <cellStyle name="强调文字颜色 1 3 2 6 2" xfId="40900"/>
    <cellStyle name="强调文字颜色 1 3 2 7 2" xfId="40901"/>
    <cellStyle name="强调文字颜色 1 3 2 8" xfId="40902"/>
    <cellStyle name="强调文字颜色 1 3 2_3.3-精装超高层土建 (铝模)" xfId="40903"/>
    <cellStyle name="强调文字颜色 1 3 3" xfId="40904"/>
    <cellStyle name="强调文字颜色 1 3 3 2" xfId="40905"/>
    <cellStyle name="强调文字颜色 1 3 3 2 2" xfId="40906"/>
    <cellStyle name="强调文字颜色 1 3 3 3" xfId="40907"/>
    <cellStyle name="强调文字颜色 1 3 3 3 2" xfId="40908"/>
    <cellStyle name="强调文字颜色 1 3 3 4" xfId="40909"/>
    <cellStyle name="强调文字颜色 1 3 3 4 2" xfId="40910"/>
    <cellStyle name="强调文字颜色 1 3 3 5" xfId="40911"/>
    <cellStyle name="强调文字颜色 1 3 3 5 2" xfId="40912"/>
    <cellStyle name="强调文字颜色 1 3 3 6" xfId="40913"/>
    <cellStyle name="强调文字颜色 1 3 4" xfId="40914"/>
    <cellStyle name="强调文字颜色 1 3 4 2" xfId="40915"/>
    <cellStyle name="强调文字颜色 1 3 4 2 2" xfId="40916"/>
    <cellStyle name="强调文字颜色 1 3 4 3" xfId="40917"/>
    <cellStyle name="强调文字颜色 1 3 4 3 2" xfId="40918"/>
    <cellStyle name="强调文字颜色 1 3 4 4" xfId="40919"/>
    <cellStyle name="强调文字颜色 1 3 4 4 2" xfId="40920"/>
    <cellStyle name="强调文字颜色 1 3 4 5" xfId="40921"/>
    <cellStyle name="强调文字颜色 1 3 4 5 2" xfId="40922"/>
    <cellStyle name="强调文字颜色 1 3 4 6" xfId="40923"/>
    <cellStyle name="强调文字颜色 1 3 5" xfId="40924"/>
    <cellStyle name="强调文字颜色 1 3 5 2" xfId="40925"/>
    <cellStyle name="强调文字颜色 1 3 5 2 2" xfId="40926"/>
    <cellStyle name="强调文字颜色 1 3 5 3" xfId="40927"/>
    <cellStyle name="强调文字颜色 1 3 5 3 2" xfId="40928"/>
    <cellStyle name="强调文字颜色 1 3 5 4" xfId="40929"/>
    <cellStyle name="强调文字颜色 1 3 5 4 2" xfId="40930"/>
    <cellStyle name="强调文字颜色 1 3 5 5" xfId="40931"/>
    <cellStyle name="强调文字颜色 1 3 5 5 2" xfId="40932"/>
    <cellStyle name="强调文字颜色 1 3 5 6" xfId="40933"/>
    <cellStyle name="强调文字颜色 1 3 6" xfId="40934"/>
    <cellStyle name="强调文字颜色 1 3 6 2" xfId="40935"/>
    <cellStyle name="强调文字颜色 1 3 6 2 2" xfId="40936"/>
    <cellStyle name="强调文字颜色 1 3 6 3" xfId="40937"/>
    <cellStyle name="强调文字颜色 1 3 6 3 2" xfId="40938"/>
    <cellStyle name="强调文字颜色 1 3 6 4" xfId="40939"/>
    <cellStyle name="强调文字颜色 1 3 6 4 2" xfId="40940"/>
    <cellStyle name="强调文字颜色 1 3 6 5" xfId="40941"/>
    <cellStyle name="强调文字颜色 1 3 6 5 2" xfId="40942"/>
    <cellStyle name="强调文字颜色 1 3 6 6" xfId="40943"/>
    <cellStyle name="强调文字颜色 1 3_3.3-精装超高层土建 (铝模)" xfId="40944"/>
    <cellStyle name="强调文字颜色 1 4 3" xfId="40945"/>
    <cellStyle name="强调文字颜色 1 4 3 2" xfId="40946"/>
    <cellStyle name="强调文字颜色 1 4 4" xfId="40947"/>
    <cellStyle name="强调文字颜色 1 4 4 2" xfId="40948"/>
    <cellStyle name="强调文字颜色 1 4 5" xfId="40949"/>
    <cellStyle name="强调文字颜色 1 4 5 2" xfId="40950"/>
    <cellStyle name="强调文字颜色 1 4 6" xfId="40951"/>
    <cellStyle name="强调文字颜色 1 5 2" xfId="40952"/>
    <cellStyle name="强调文字颜色 1 5 3" xfId="40953"/>
    <cellStyle name="强调文字颜色 1 5 4" xfId="40954"/>
    <cellStyle name="强调文字颜色 1 5 6" xfId="40955"/>
    <cellStyle name="强调文字颜色 2 2 10 2" xfId="40956"/>
    <cellStyle name="强调文字颜色 2 2 11" xfId="40957"/>
    <cellStyle name="强调文字颜色 2 2 8" xfId="40958"/>
    <cellStyle name="强调文字颜色 2 2 8 2" xfId="40959"/>
    <cellStyle name="强调文字颜色 2 2 9" xfId="40960"/>
    <cellStyle name="强调文字颜色 2 2 9 2" xfId="40961"/>
    <cellStyle name="强调文字颜色 2 2_3.3-精装超高层土建 (铝模)" xfId="40962"/>
    <cellStyle name="强调文字颜色 2 3 10" xfId="40963"/>
    <cellStyle name="强调文字颜色 2 3 11" xfId="40964"/>
    <cellStyle name="强调文字颜色 2 3 2" xfId="40965"/>
    <cellStyle name="强调文字颜色 2 3 2 2" xfId="40966"/>
    <cellStyle name="强调文字颜色 2 3 2 2 2" xfId="40967"/>
    <cellStyle name="强调文字颜色 2 3 2 2 2 2" xfId="40968"/>
    <cellStyle name="强调文字颜色 2 3 2 2 3" xfId="40969"/>
    <cellStyle name="强调文字颜色 2 3 2 2 4" xfId="40970"/>
    <cellStyle name="强调文字颜色 2 3 2 2 5" xfId="40971"/>
    <cellStyle name="强调文字颜色 2 3 2 2 5 2" xfId="40972"/>
    <cellStyle name="强调文字颜色 2 3 2 2 6" xfId="40973"/>
    <cellStyle name="强调文字颜色 2 3 2 3" xfId="40974"/>
    <cellStyle name="输入 5 2 2 3 4 2 3" xfId="40975"/>
    <cellStyle name="强调文字颜色 2 3 2 3 2" xfId="40976"/>
    <cellStyle name="强调文字颜色 2 3 2 3 2 2" xfId="40977"/>
    <cellStyle name="强调文字颜色 2 3 2 3 3" xfId="40978"/>
    <cellStyle name="强调文字颜色 2 3 2 3 3 2" xfId="40979"/>
    <cellStyle name="强调文字颜色 2 3 2 3 4" xfId="40980"/>
    <cellStyle name="强调文字颜色 2 3 2 3 4 2" xfId="40981"/>
    <cellStyle name="强调文字颜色 2 3 2 3 5" xfId="40982"/>
    <cellStyle name="强调文字颜色 2 3 2 3 6" xfId="40983"/>
    <cellStyle name="强调文字颜色 2 3 2 4" xfId="40984"/>
    <cellStyle name="强调文字颜色 2 3 2 4 2" xfId="40985"/>
    <cellStyle name="强调文字颜色 2 3 2 5" xfId="40986"/>
    <cellStyle name="强调文字颜色 2 3 2 5 2" xfId="40987"/>
    <cellStyle name="强调文字颜色 2 3 2 6" xfId="40988"/>
    <cellStyle name="强调文字颜色 2 3 2 7" xfId="40989"/>
    <cellStyle name="强调文字颜色 2 3 2 8" xfId="40990"/>
    <cellStyle name="强调文字颜色 2 3 3" xfId="40991"/>
    <cellStyle name="强调文字颜色 2 3 3 2" xfId="40992"/>
    <cellStyle name="强调文字颜色 2 3 3 3" xfId="40993"/>
    <cellStyle name="强调文字颜色 2 3 3 4" xfId="40994"/>
    <cellStyle name="强调文字颜色 2 3 3 5" xfId="40995"/>
    <cellStyle name="强调文字颜色 2 3 3 6" xfId="40996"/>
    <cellStyle name="强调文字颜色 2 3 4" xfId="40997"/>
    <cellStyle name="强调文字颜色 2 3 4 2" xfId="40998"/>
    <cellStyle name="强调文字颜色 2 3 4 2 2" xfId="40999"/>
    <cellStyle name="强调文字颜色 2 3 4 3" xfId="41000"/>
    <cellStyle name="强调文字颜色 2 3 4 4" xfId="41001"/>
    <cellStyle name="强调文字颜色 2 3 4 4 2" xfId="41002"/>
    <cellStyle name="强调文字颜色 2 3 4 5" xfId="41003"/>
    <cellStyle name="强调文字颜色 2 3 4 5 2" xfId="41004"/>
    <cellStyle name="强调文字颜色 2 3 4 6" xfId="41005"/>
    <cellStyle name="强调文字颜色 2 3 5" xfId="41006"/>
    <cellStyle name="强调文字颜色 2 3 5 2" xfId="41007"/>
    <cellStyle name="强调文字颜色 2 3 5 2 2" xfId="41008"/>
    <cellStyle name="强调文字颜色 2 3 5 3" xfId="41009"/>
    <cellStyle name="强调文字颜色 2 3 5 3 2" xfId="41010"/>
    <cellStyle name="强调文字颜色 2 3 5 4" xfId="41011"/>
    <cellStyle name="强调文字颜色 2 3 5 4 2" xfId="41012"/>
    <cellStyle name="强调文字颜色 2 3 5 5" xfId="41013"/>
    <cellStyle name="强调文字颜色 2 3 5 5 2" xfId="41014"/>
    <cellStyle name="强调文字颜色 2 3 5 6" xfId="41015"/>
    <cellStyle name="强调文字颜色 2 3 6" xfId="41016"/>
    <cellStyle name="强调文字颜色 2 3 6 2" xfId="41017"/>
    <cellStyle name="强调文字颜色 2 3 6 2 2" xfId="41018"/>
    <cellStyle name="强调文字颜色 2 3 6 3" xfId="41019"/>
    <cellStyle name="强调文字颜色 2 3 6 3 2" xfId="41020"/>
    <cellStyle name="强调文字颜色 2 3 6 4" xfId="41021"/>
    <cellStyle name="强调文字颜色 2 3 6 4 2" xfId="41022"/>
    <cellStyle name="强调文字颜色 2 3 6 5" xfId="41023"/>
    <cellStyle name="强调文字颜色 2 3 6 5 2" xfId="41024"/>
    <cellStyle name="强调文字颜色 2 3 6 6" xfId="41025"/>
    <cellStyle name="强调文字颜色 2 3 7 2" xfId="41026"/>
    <cellStyle name="强调文字颜色 2 3 8" xfId="41027"/>
    <cellStyle name="强调文字颜色 2 3 8 2" xfId="41028"/>
    <cellStyle name="强调文字颜色 2 3 9" xfId="41029"/>
    <cellStyle name="强调文字颜色 2 3 9 2" xfId="41030"/>
    <cellStyle name="强调文字颜色 2 3_3.3-精装超高层土建 (铝模)" xfId="41031"/>
    <cellStyle name="强调文字颜色 2 4" xfId="41032"/>
    <cellStyle name="强调文字颜色 2 4 2" xfId="41033"/>
    <cellStyle name="输出 2 5 5 11" xfId="41034"/>
    <cellStyle name="强调文字颜色 2 4 2 2" xfId="41035"/>
    <cellStyle name="强调文字颜色 2 4 3" xfId="41036"/>
    <cellStyle name="强调文字颜色 2 4 4" xfId="41037"/>
    <cellStyle name="强调文字颜色 2 4 4 2" xfId="41038"/>
    <cellStyle name="强调文字颜色 2 4 5" xfId="41039"/>
    <cellStyle name="强调文字颜色 2 4 5 2" xfId="41040"/>
    <cellStyle name="强调文字颜色 2 4 6" xfId="41041"/>
    <cellStyle name="强调文字颜色 2 5" xfId="41042"/>
    <cellStyle name="强调文字颜色 2 5 3" xfId="41043"/>
    <cellStyle name="强调文字颜色 2 5 3 2" xfId="41044"/>
    <cellStyle name="强调文字颜色 2 5 4" xfId="41045"/>
    <cellStyle name="强调文字颜色 2 5 5" xfId="41046"/>
    <cellStyle name="强调文字颜色 2 5 6" xfId="41047"/>
    <cellStyle name="强调文字颜色 3 2 10" xfId="41048"/>
    <cellStyle name="强调文字颜色 3 2 10 2" xfId="41049"/>
    <cellStyle name="强调文字颜色 3 2 11" xfId="41050"/>
    <cellStyle name="强调文字颜色 3 2 2 2" xfId="41051"/>
    <cellStyle name="强调文字颜色 3 2 2 2 2" xfId="41052"/>
    <cellStyle name="强调文字颜色 3 2 2 2 2 2" xfId="41053"/>
    <cellStyle name="强调文字颜色 3 2 2 2 3" xfId="41054"/>
    <cellStyle name="强调文字颜色 3 2 2 2 3 2" xfId="41055"/>
    <cellStyle name="强调文字颜色 3 2 2 2 4" xfId="41056"/>
    <cellStyle name="强调文字颜色 3 2 2 2 4 2" xfId="41057"/>
    <cellStyle name="强调文字颜色 3 2 2 2 5" xfId="41058"/>
    <cellStyle name="强调文字颜色 3 2 2 2 5 2" xfId="41059"/>
    <cellStyle name="强调文字颜色 3 2 2 2 6" xfId="41060"/>
    <cellStyle name="强调文字颜色 3 2 2 3" xfId="41061"/>
    <cellStyle name="强调文字颜色 3 2 2 3 3" xfId="41062"/>
    <cellStyle name="强调文字颜色 3 2 2 3 3 2" xfId="41063"/>
    <cellStyle name="强调文字颜色 3 2 2 3 4" xfId="41064"/>
    <cellStyle name="强调文字颜色 3 2 2 3 4 2" xfId="41065"/>
    <cellStyle name="强调文字颜色 3 2 2 3 5" xfId="41066"/>
    <cellStyle name="强调文字颜色 3 2 2 3 5 2" xfId="41067"/>
    <cellStyle name="强调文字颜色 3 2 2 3 6" xfId="41068"/>
    <cellStyle name="注释 3 2 3 5 21 2" xfId="41069"/>
    <cellStyle name="注释 3 2 3 5 16 2" xfId="41070"/>
    <cellStyle name="强调文字颜色 3 2 2 4" xfId="41071"/>
    <cellStyle name="注释 3 2 3 5 21 3" xfId="41072"/>
    <cellStyle name="注释 3 2 3 5 16 3" xfId="41073"/>
    <cellStyle name="强调文字颜色 3 2 2 5" xfId="41074"/>
    <cellStyle name="强调文字颜色 3 2 2 5 2" xfId="41075"/>
    <cellStyle name="强调文字颜色 3 2 2 6" xfId="41076"/>
    <cellStyle name="强调文字颜色 3 2 2 6 2" xfId="41077"/>
    <cellStyle name="强调文字颜色 3 2 2 7" xfId="41078"/>
    <cellStyle name="强调文字颜色 3 2 2 7 2" xfId="41079"/>
    <cellStyle name="强调文字颜色 3 2 2 8" xfId="41080"/>
    <cellStyle name="输出 2 6 3 2" xfId="41081"/>
    <cellStyle name="强调文字颜色 3 2 2_3.3-精装超高层土建 (铝模)" xfId="41082"/>
    <cellStyle name="强调文字颜色 3 2 3" xfId="41083"/>
    <cellStyle name="强调文字颜色 3 2 3 2" xfId="41084"/>
    <cellStyle name="强调文字颜色 3 2 3 2 2" xfId="41085"/>
    <cellStyle name="强调文字颜色 3 2 3 3" xfId="41086"/>
    <cellStyle name="强调文字颜色 3 2 3 3 2" xfId="41087"/>
    <cellStyle name="注释 3 2 3 5 22 2" xfId="41088"/>
    <cellStyle name="注释 3 2 3 5 17 2" xfId="41089"/>
    <cellStyle name="强调文字颜色 3 2 3 4" xfId="41090"/>
    <cellStyle name="强调文字颜色 3 2 3 4 2" xfId="41091"/>
    <cellStyle name="注释 3 2 3 5 22 3" xfId="41092"/>
    <cellStyle name="注释 3 2 3 5 17 3" xfId="41093"/>
    <cellStyle name="强调文字颜色 3 2 3 5" xfId="41094"/>
    <cellStyle name="强调文字颜色 3 2 3 5 2" xfId="41095"/>
    <cellStyle name="强调文字颜色 3 2 3 6" xfId="41096"/>
    <cellStyle name="强调文字颜色 3 2 4" xfId="41097"/>
    <cellStyle name="强调文字颜色 3 2 4 2" xfId="41098"/>
    <cellStyle name="强调文字颜色 3 2 4 2 2" xfId="41099"/>
    <cellStyle name="强调文字颜色 3 2 4 3" xfId="41100"/>
    <cellStyle name="强调文字颜色 3 2 4 3 2" xfId="41101"/>
    <cellStyle name="注释 3 2 3 5 18 2" xfId="41102"/>
    <cellStyle name="强调文字颜色 3 2 4 4" xfId="41103"/>
    <cellStyle name="强调文字颜色 3 2 4 4 2" xfId="41104"/>
    <cellStyle name="注释 3 2 3 5 18 3" xfId="41105"/>
    <cellStyle name="强调文字颜色 3 2 4 5" xfId="41106"/>
    <cellStyle name="强调文字颜色 3 2 4 5 2" xfId="41107"/>
    <cellStyle name="强调文字颜色 3 2 4 6" xfId="41108"/>
    <cellStyle name="强调文字颜色 3 2 5 2" xfId="41109"/>
    <cellStyle name="强调文字颜色 3 2 5 3" xfId="41110"/>
    <cellStyle name="强调文字颜色 3 2 5 3 2" xfId="41111"/>
    <cellStyle name="注释 3 2 3 5 19 2" xfId="41112"/>
    <cellStyle name="强调文字颜色 3 2 5 4" xfId="41113"/>
    <cellStyle name="强调文字颜色 3 2 5 4 2" xfId="41114"/>
    <cellStyle name="注释 3 2 3 5 19 3" xfId="41115"/>
    <cellStyle name="强调文字颜色 3 2 5 5" xfId="41116"/>
    <cellStyle name="强调文字颜色 3 2 5 6" xfId="41117"/>
    <cellStyle name="强调文字颜色 3 2 6" xfId="41118"/>
    <cellStyle name="强调文字颜色 3 2 6 2" xfId="41119"/>
    <cellStyle name="注释 2 10 2" xfId="41120"/>
    <cellStyle name="输出 3 2 3 5 10" xfId="41121"/>
    <cellStyle name="强调文字颜色 3 2 6 3" xfId="41122"/>
    <cellStyle name="注释 2 10 3" xfId="41123"/>
    <cellStyle name="输出 3 2 3 5 11" xfId="41124"/>
    <cellStyle name="强调文字颜色 3 2 6 4" xfId="41125"/>
    <cellStyle name="注释 2 10 3 2" xfId="41126"/>
    <cellStyle name="输出 3 2 3 5 11 2" xfId="41127"/>
    <cellStyle name="强调文字颜色 3 2 6 4 2" xfId="41128"/>
    <cellStyle name="注释 2 10 4" xfId="41129"/>
    <cellStyle name="输出 3 2 3 5 12" xfId="41130"/>
    <cellStyle name="强调文字颜色 3 2 6 5" xfId="41131"/>
    <cellStyle name="注释 2 10 4 2" xfId="41132"/>
    <cellStyle name="输出 3 2 3 5 12 2" xfId="41133"/>
    <cellStyle name="强调文字颜色 3 2 6 5 2" xfId="41134"/>
    <cellStyle name="注释 2 10 5" xfId="41135"/>
    <cellStyle name="输出 3 2 3 5 13" xfId="41136"/>
    <cellStyle name="强调文字颜色 3 2 6 6" xfId="41137"/>
    <cellStyle name="强调文字颜色 3 2 7" xfId="41138"/>
    <cellStyle name="强调文字颜色 3 2 7 2" xfId="41139"/>
    <cellStyle name="强调文字颜色 3 2 8" xfId="41140"/>
    <cellStyle name="强调文字颜色 3 2 8 2" xfId="41141"/>
    <cellStyle name="强调文字颜色 3 2 9" xfId="41142"/>
    <cellStyle name="强调文字颜色 3 2 9 2" xfId="41143"/>
    <cellStyle name="强调文字颜色 3 2_3.3-精装超高层土建 (铝模)" xfId="41144"/>
    <cellStyle name="强调文字颜色 3 3 10" xfId="41145"/>
    <cellStyle name="注释 2 2 3 5 18 3" xfId="41146"/>
    <cellStyle name="强调文字颜色 3 3 10 2" xfId="41147"/>
    <cellStyle name="强调文字颜色 3 3 11" xfId="41148"/>
    <cellStyle name="强调文字颜色 3 3 2" xfId="41149"/>
    <cellStyle name="强调文字颜色 3 3 2 2" xfId="41150"/>
    <cellStyle name="强调文字颜色 3 3 2 2 2" xfId="41151"/>
    <cellStyle name="强调文字颜色 3 3 2 2 2 2" xfId="41152"/>
    <cellStyle name="强调文字颜色 3 3 2 2 3" xfId="41153"/>
    <cellStyle name="强调文字颜色 3 3 2 2 3 2" xfId="41154"/>
    <cellStyle name="强调文字颜色 3 3 2 2 4" xfId="41155"/>
    <cellStyle name="强调文字颜色 3 3 2 2 4 2" xfId="41156"/>
    <cellStyle name="强调文字颜色 3 3 2 2 5" xfId="41157"/>
    <cellStyle name="强调文字颜色 3 3 2 2 5 2" xfId="41158"/>
    <cellStyle name="强调文字颜色 3 3 2 2 6" xfId="41159"/>
    <cellStyle name="强调文字颜色 3 3 2 3" xfId="41160"/>
    <cellStyle name="强调文字颜色 3 3 2 3 2" xfId="41161"/>
    <cellStyle name="强调文字颜色 3 3 2 3 2 2" xfId="41162"/>
    <cellStyle name="强调文字颜色 3 3 2 3 3" xfId="41163"/>
    <cellStyle name="强调文字颜色 3 3 2 3 3 2" xfId="41164"/>
    <cellStyle name="强调文字颜色 3 3 2 3 4" xfId="41165"/>
    <cellStyle name="注释 3 2 7 8" xfId="41166"/>
    <cellStyle name="强调文字颜色 3 3 2 3 4 2" xfId="41167"/>
    <cellStyle name="强调文字颜色 3 3 2 3 5" xfId="41168"/>
    <cellStyle name="强调文字颜色 3 3 2 3 5 2" xfId="41169"/>
    <cellStyle name="强调文字颜色 3 3 2 3 6" xfId="41170"/>
    <cellStyle name="强调文字颜色 3 3 2 4" xfId="41171"/>
    <cellStyle name="强调文字颜色 3 3 2 4 2" xfId="41172"/>
    <cellStyle name="强调文字颜色 3 3 2 5" xfId="41173"/>
    <cellStyle name="强调文字颜色 3 3 2 6" xfId="41174"/>
    <cellStyle name="强调文字颜色 3 3 2 6 2" xfId="41175"/>
    <cellStyle name="强调文字颜色 3 3 2 7" xfId="41176"/>
    <cellStyle name="强调文字颜色 3 3 2 7 2" xfId="41177"/>
    <cellStyle name="强调文字颜色 3 3 2 8" xfId="41178"/>
    <cellStyle name="强调文字颜色 3 3 2_3.3-精装超高层土建 (铝模)" xfId="41179"/>
    <cellStyle name="强调文字颜色 3 3 3" xfId="41180"/>
    <cellStyle name="强调文字颜色 3 3 4" xfId="41181"/>
    <cellStyle name="强调文字颜色 3 3 4 3 2" xfId="41182"/>
    <cellStyle name="强调文字颜色 3 3 4 4" xfId="41183"/>
    <cellStyle name="强调文字颜色 3 3 4 4 2" xfId="41184"/>
    <cellStyle name="强调文字颜色 3 3 4 5" xfId="41185"/>
    <cellStyle name="强调文字颜色 3 3 4 5 2" xfId="41186"/>
    <cellStyle name="强调文字颜色 3 3 4 6" xfId="41187"/>
    <cellStyle name="强调文字颜色 3 3 5" xfId="41188"/>
    <cellStyle name="强调文字颜色 3 3 5 2" xfId="41189"/>
    <cellStyle name="强调文字颜色 3 3 5 3" xfId="41190"/>
    <cellStyle name="强调文字颜色 3 3 5 3 2" xfId="41191"/>
    <cellStyle name="强调文字颜色 3 3 5 4" xfId="41192"/>
    <cellStyle name="强调文字颜色 3 3 5 4 2" xfId="41193"/>
    <cellStyle name="强调文字颜色 3 3 5 5" xfId="41194"/>
    <cellStyle name="强调文字颜色 3 3 5 5 2" xfId="41195"/>
    <cellStyle name="强调文字颜色 3 3 5 6" xfId="41196"/>
    <cellStyle name="强调文字颜色 3 3 6" xfId="41197"/>
    <cellStyle name="强调文字颜色 3 3 6 2" xfId="41198"/>
    <cellStyle name="强调文字颜色 3 3 6 3" xfId="41199"/>
    <cellStyle name="强调文字颜色 3 3 6 3 2" xfId="41200"/>
    <cellStyle name="强调文字颜色 3 3 6 4" xfId="41201"/>
    <cellStyle name="强调文字颜色 3 3 6 5" xfId="41202"/>
    <cellStyle name="强调文字颜色 3 3 6 5 2" xfId="41203"/>
    <cellStyle name="强调文字颜色 3 3 7 2" xfId="41204"/>
    <cellStyle name="强调文字颜色 3 3 8" xfId="41205"/>
    <cellStyle name="强调文字颜色 3 3 8 2" xfId="41206"/>
    <cellStyle name="强调文字颜色 3 3 9" xfId="41207"/>
    <cellStyle name="强调文字颜色 3 3 9 2" xfId="41208"/>
    <cellStyle name="强调文字颜色 3 3_3.3-精装超高层土建 (铝模)" xfId="41209"/>
    <cellStyle name="强调文字颜色 3 4" xfId="41210"/>
    <cellStyle name="强调文字颜色 3 4 2" xfId="41211"/>
    <cellStyle name="强调文字颜色 3 4 2 2" xfId="41212"/>
    <cellStyle name="强调文字颜色 3 4 3" xfId="41213"/>
    <cellStyle name="强调文字颜色 3 4 3 2" xfId="41214"/>
    <cellStyle name="强调文字颜色 3 5" xfId="41215"/>
    <cellStyle name="强调文字颜色 3 5 2" xfId="41216"/>
    <cellStyle name="强调文字颜色 3 5 2 2" xfId="41217"/>
    <cellStyle name="强调文字颜色 3 5 3" xfId="41218"/>
    <cellStyle name="强调文字颜色 3 5 4" xfId="41219"/>
    <cellStyle name="强调文字颜色 3 5 4 2" xfId="41220"/>
    <cellStyle name="强调文字颜色 3 5 5" xfId="41221"/>
    <cellStyle name="强调文字颜色 3 5 6" xfId="41222"/>
    <cellStyle name="强调文字颜色 4 2 10" xfId="41223"/>
    <cellStyle name="强调文字颜色 4 2 11" xfId="41224"/>
    <cellStyle name="强调文字颜色 4 2 2 2" xfId="41225"/>
    <cellStyle name="强调文字颜色 4 2 2 2 2" xfId="41226"/>
    <cellStyle name="强调文字颜色 4 2 2 2 2 2" xfId="41227"/>
    <cellStyle name="强调文字颜色 4 2 2 2 3 2" xfId="41228"/>
    <cellStyle name="强调文字颜色 4 2 2 3 2" xfId="41229"/>
    <cellStyle name="强调文字颜色 4 2 2 3 2 2" xfId="41230"/>
    <cellStyle name="强调文字颜色 4 2 2 3 3 2" xfId="41231"/>
    <cellStyle name="强调文字颜色 4 2 2 3 5" xfId="41232"/>
    <cellStyle name="强调文字颜色 4 2 2 3 5 2" xfId="41233"/>
    <cellStyle name="强调文字颜色 4 2 2 3 6" xfId="41234"/>
    <cellStyle name="强调文字颜色 4 2 2 5" xfId="41235"/>
    <cellStyle name="强调文字颜色 4 2 2 5 2" xfId="41236"/>
    <cellStyle name="强调文字颜色 4 2 2 6" xfId="41237"/>
    <cellStyle name="强调文字颜色 4 2 2 6 2" xfId="41238"/>
    <cellStyle name="强调文字颜色 4 2 2 7" xfId="41239"/>
    <cellStyle name="强调文字颜色 4 2 2 7 2" xfId="41240"/>
    <cellStyle name="强调文字颜色 4 2 2 8" xfId="41241"/>
    <cellStyle name="强调文字颜色 4 2 3" xfId="41242"/>
    <cellStyle name="强调文字颜色 4 2 4" xfId="41243"/>
    <cellStyle name="输入 2 2 3 6" xfId="41244"/>
    <cellStyle name="强调文字颜色 4 2 4 2" xfId="41245"/>
    <cellStyle name="强调文字颜色 4 2 4 2 2" xfId="41246"/>
    <cellStyle name="强调文字颜色 4 2 4 3 2" xfId="41247"/>
    <cellStyle name="强调文字颜色 4 2 4 4 2" xfId="41248"/>
    <cellStyle name="强调文字颜色 4 2 4 5" xfId="41249"/>
    <cellStyle name="强调文字颜色 4 2 4 5 2" xfId="41250"/>
    <cellStyle name="强调文字颜色 4 2 4 6" xfId="41251"/>
    <cellStyle name="强调文字颜色 4 2 5" xfId="41252"/>
    <cellStyle name="强调文字颜色 4 2 5 2" xfId="41253"/>
    <cellStyle name="强调文字颜色 4 2 5 2 2" xfId="41254"/>
    <cellStyle name="强调文字颜色 4 2 5 3 2" xfId="41255"/>
    <cellStyle name="强调文字颜色 4 2 5 4 2" xfId="41256"/>
    <cellStyle name="强调文字颜色 4 2 5 5" xfId="41257"/>
    <cellStyle name="强调文字颜色 4 2 5 5 2" xfId="41258"/>
    <cellStyle name="强调文字颜色 4 2 5 6" xfId="41259"/>
    <cellStyle name="强调文字颜色 4 2 6" xfId="41260"/>
    <cellStyle name="强调文字颜色 4 2 6 2" xfId="41261"/>
    <cellStyle name="输入 3 2 3 5 13" xfId="41262"/>
    <cellStyle name="强调文字颜色 4 2 6 2 2" xfId="41263"/>
    <cellStyle name="强调文字颜色 4 2 6 3" xfId="41264"/>
    <cellStyle name="强调文字颜色 4 2 6 3 2" xfId="41265"/>
    <cellStyle name="强调文字颜色 4 2 6 4" xfId="41266"/>
    <cellStyle name="强调文字颜色 4 2 6 4 2" xfId="41267"/>
    <cellStyle name="强调文字颜色 4 2 6 5" xfId="41268"/>
    <cellStyle name="强调文字颜色 4 2 6 5 2" xfId="41269"/>
    <cellStyle name="强调文字颜色 4 2 6 6" xfId="41270"/>
    <cellStyle name="强调文字颜色 4 2 7" xfId="41271"/>
    <cellStyle name="强调文字颜色 4 2 7 2" xfId="41272"/>
    <cellStyle name="强调文字颜色 4 2 8" xfId="41273"/>
    <cellStyle name="强调文字颜色 4 2 9" xfId="41274"/>
    <cellStyle name="强调文字颜色 4 2 9 2" xfId="41275"/>
    <cellStyle name="强调文字颜色 4 2_3.3-精装超高层土建 (铝模)" xfId="41276"/>
    <cellStyle name="强调文字颜色 4 3 2" xfId="41277"/>
    <cellStyle name="强调文字颜色 4 3 2 2" xfId="41278"/>
    <cellStyle name="强调文字颜色 4 3 2 2 2 2" xfId="41279"/>
    <cellStyle name="强调文字颜色 4 3 2 2 3" xfId="41280"/>
    <cellStyle name="强调文字颜色 4 3 2 2 3 2" xfId="41281"/>
    <cellStyle name="强调文字颜色 4 3 2 2 4" xfId="41282"/>
    <cellStyle name="强调文字颜色 4 3 2 2 4 2" xfId="41283"/>
    <cellStyle name="强调文字颜色 4 3 2 2 5" xfId="41284"/>
    <cellStyle name="强调文字颜色 4 3 2 2 6" xfId="41285"/>
    <cellStyle name="强调文字颜色 4 3 2 3 3" xfId="41286"/>
    <cellStyle name="强调文字颜色 4 3 2 3 3 2" xfId="41287"/>
    <cellStyle name="强调文字颜色 4 3 2 3 4" xfId="41288"/>
    <cellStyle name="强调文字颜色 4 3 2 3 4 2" xfId="41289"/>
    <cellStyle name="强调文字颜色 4 3 2 3 5" xfId="41290"/>
    <cellStyle name="强调文字颜色 4 3 2 3 5 2" xfId="41291"/>
    <cellStyle name="强调文字颜色 4 3 2 3 6" xfId="41292"/>
    <cellStyle name="强调文字颜色 4 3 2 5" xfId="41293"/>
    <cellStyle name="强调文字颜色 4 3 2 6" xfId="41294"/>
    <cellStyle name="强调文字颜色 4 3 2 6 2" xfId="41295"/>
    <cellStyle name="强调文字颜色 4 3 2 7" xfId="41296"/>
    <cellStyle name="强调文字颜色 4 3 2 8" xfId="41297"/>
    <cellStyle name="强调文字颜色 4 3 2_3.3-精装超高层土建 (铝模)" xfId="41298"/>
    <cellStyle name="强调文字颜色 4 3 3" xfId="41299"/>
    <cellStyle name="强调文字颜色 4 3 3 3 2" xfId="41300"/>
    <cellStyle name="强调文字颜色 4 3 3 4 2" xfId="41301"/>
    <cellStyle name="强调文字颜色 4 3 3 5" xfId="41302"/>
    <cellStyle name="强调文字颜色 4 3 3 5 2" xfId="41303"/>
    <cellStyle name="强调文字颜色 4 3 3 6" xfId="41304"/>
    <cellStyle name="强调文字颜色 4 3 5" xfId="41305"/>
    <cellStyle name="强调文字颜色 4 3 6" xfId="41306"/>
    <cellStyle name="输入 2 3 5 6" xfId="41307"/>
    <cellStyle name="强调文字颜色 4 3 6 2" xfId="41308"/>
    <cellStyle name="输入 2 3 5 6 2" xfId="41309"/>
    <cellStyle name="强调文字颜色 4 3 6 2 2" xfId="41310"/>
    <cellStyle name="输入 2 3 5 7" xfId="41311"/>
    <cellStyle name="强调文字颜色 4 3 6 3" xfId="41312"/>
    <cellStyle name="输入 2 3 5 7 2" xfId="41313"/>
    <cellStyle name="强调文字颜色 4 3 6 3 2" xfId="41314"/>
    <cellStyle name="输入 2 3 5 8" xfId="41315"/>
    <cellStyle name="强调文字颜色 4 3 6 4" xfId="41316"/>
    <cellStyle name="输入 2 3 5 9" xfId="41317"/>
    <cellStyle name="强调文字颜色 4 3 6 5" xfId="41318"/>
    <cellStyle name="输入 2 3 5 9 2" xfId="41319"/>
    <cellStyle name="强调文字颜色 4 3 6 5 2" xfId="41320"/>
    <cellStyle name="强调文字颜色 4 3 6 6" xfId="41321"/>
    <cellStyle name="强调文字颜色 4 4" xfId="41322"/>
    <cellStyle name="强调文字颜色 4 4 2" xfId="41323"/>
    <cellStyle name="强调文字颜色 4 4 2 2" xfId="41324"/>
    <cellStyle name="强调文字颜色 4 4 3" xfId="41325"/>
    <cellStyle name="强调文字颜色 4 4 3 2" xfId="41326"/>
    <cellStyle name="强调文字颜色 4 4 4" xfId="41327"/>
    <cellStyle name="强调文字颜色 4 4 4 2" xfId="41328"/>
    <cellStyle name="强调文字颜色 4 4 5" xfId="41329"/>
    <cellStyle name="强调文字颜色 4 4 5 2" xfId="41330"/>
    <cellStyle name="强调文字颜色 4 4 6" xfId="41331"/>
    <cellStyle name="强调文字颜色 4 5" xfId="41332"/>
    <cellStyle name="强调文字颜色 4 5 2" xfId="41333"/>
    <cellStyle name="强调文字颜色 4 5 3" xfId="41334"/>
    <cellStyle name="强调文字颜色 4 5 3 2" xfId="41335"/>
    <cellStyle name="强调文字颜色 4 5 4" xfId="41336"/>
    <cellStyle name="强调文字颜色 4 5 4 2" xfId="41337"/>
    <cellStyle name="强调文字颜色 4 5 5" xfId="41338"/>
    <cellStyle name="强调文字颜色 4 5 5 2" xfId="41339"/>
    <cellStyle name="强调文字颜色 4 5 6" xfId="41340"/>
    <cellStyle name="强调文字颜色 5 2 10" xfId="41341"/>
    <cellStyle name="强调文字颜色 5 2 11" xfId="41342"/>
    <cellStyle name="强调文字颜色 5 2 2 2" xfId="41343"/>
    <cellStyle name="强调文字颜色 5 2 2 2 2" xfId="41344"/>
    <cellStyle name="强调文字颜色 5 2 2 2 2 2" xfId="41345"/>
    <cellStyle name="强调文字颜色 5 2 2 2 3" xfId="41346"/>
    <cellStyle name="强调文字颜色 5 2 2 2 3 2" xfId="41347"/>
    <cellStyle name="强调文字颜色 5 2 2 2 4" xfId="41348"/>
    <cellStyle name="强调文字颜色 5 2 2 2 4 2" xfId="41349"/>
    <cellStyle name="强调文字颜色 5 2 2 2 5" xfId="41350"/>
    <cellStyle name="强调文字颜色 5 2 2 2 5 2" xfId="41351"/>
    <cellStyle name="强调文字颜色 5 2 2 2 6" xfId="41352"/>
    <cellStyle name="强调文字颜色 5 2 2 3" xfId="41353"/>
    <cellStyle name="强调文字颜色 5 2 2 3 2" xfId="41354"/>
    <cellStyle name="强调文字颜色 5 2 2 3 3" xfId="41355"/>
    <cellStyle name="强调文字颜色 5 2 2 3 4" xfId="41356"/>
    <cellStyle name="强调文字颜色 5 2 2 3 5" xfId="41357"/>
    <cellStyle name="强调文字颜色 5 2 2 3 6" xfId="41358"/>
    <cellStyle name="强调文字颜色 5 2 2 4" xfId="41359"/>
    <cellStyle name="强调文字颜色 5 2 2 5" xfId="41360"/>
    <cellStyle name="强调文字颜色 5 2 2 6" xfId="41361"/>
    <cellStyle name="强调文字颜色 5 2 2 6 2" xfId="41362"/>
    <cellStyle name="强调文字颜色 5 2 2 7" xfId="41363"/>
    <cellStyle name="强调文字颜色 5 2 2 7 2" xfId="41364"/>
    <cellStyle name="强调文字颜色 5 2 2 8" xfId="41365"/>
    <cellStyle name="强调文字颜色 5 2 2_3.3-精装超高层土建 (铝模)" xfId="41366"/>
    <cellStyle name="强调文字颜色 5 2 3" xfId="41367"/>
    <cellStyle name="输入 3 2 2 6" xfId="41368"/>
    <cellStyle name="强调文字颜色 5 2 3 2" xfId="41369"/>
    <cellStyle name="强调文字颜色 5 2 3 2 2" xfId="41370"/>
    <cellStyle name="强调文字颜色 5 2 3 3" xfId="41371"/>
    <cellStyle name="强调文字颜色 5 2 3 3 2" xfId="41372"/>
    <cellStyle name="强调文字颜色 5 2 3 4" xfId="41373"/>
    <cellStyle name="强调文字颜色 5 2 3 4 2" xfId="41374"/>
    <cellStyle name="强调文字颜色 5 2 3 5" xfId="41375"/>
    <cellStyle name="强调文字颜色 5 2 3 5 2" xfId="41376"/>
    <cellStyle name="强调文字颜色 5 2 3 6" xfId="41377"/>
    <cellStyle name="强调文字颜色 5 2 4" xfId="41378"/>
    <cellStyle name="输入 3 2 3 6" xfId="41379"/>
    <cellStyle name="强调文字颜色 5 2 4 2" xfId="41380"/>
    <cellStyle name="强调文字颜色 5 2 4 2 2" xfId="41381"/>
    <cellStyle name="强调文字颜色 5 2 4 3" xfId="41382"/>
    <cellStyle name="强调文字颜色 5 2 4 3 2" xfId="41383"/>
    <cellStyle name="强调文字颜色 5 2 4 4" xfId="41384"/>
    <cellStyle name="强调文字颜色 5 2 4 4 2" xfId="41385"/>
    <cellStyle name="强调文字颜色 5 2 4 5" xfId="41386"/>
    <cellStyle name="强调文字颜色 5 2 4 5 2" xfId="41387"/>
    <cellStyle name="强调文字颜色 5 2 4 6" xfId="41388"/>
    <cellStyle name="强调文字颜色 5 2 5" xfId="41389"/>
    <cellStyle name="强调文字颜色 5 2 5 2" xfId="41390"/>
    <cellStyle name="强调文字颜色 5 2 5 2 2" xfId="41391"/>
    <cellStyle name="强调文字颜色 5 2 5 3" xfId="41392"/>
    <cellStyle name="强调文字颜色 5 2 5 3 2" xfId="41393"/>
    <cellStyle name="强调文字颜色 5 2 5 4" xfId="41394"/>
    <cellStyle name="强调文字颜色 5 2 5 4 2" xfId="41395"/>
    <cellStyle name="强调文字颜色 5 2 5 5" xfId="41396"/>
    <cellStyle name="强调文字颜色 5 2 5 5 2" xfId="41397"/>
    <cellStyle name="强调文字颜色 5 2 6" xfId="41398"/>
    <cellStyle name="强调文字颜色 5 2 6 2" xfId="41399"/>
    <cellStyle name="强调文字颜色 5 2 6 2 2" xfId="41400"/>
    <cellStyle name="强调文字颜色 5 2 6 3" xfId="41401"/>
    <cellStyle name="强调文字颜色 5 2 6 3 2" xfId="41402"/>
    <cellStyle name="强调文字颜色 5 2 7" xfId="41403"/>
    <cellStyle name="强调文字颜色 5 2 7 2" xfId="41404"/>
    <cellStyle name="强调文字颜色 5 2 8" xfId="41405"/>
    <cellStyle name="输入 3 2 7 6" xfId="41406"/>
    <cellStyle name="强调文字颜色 5 2 8 2" xfId="41407"/>
    <cellStyle name="强调文字颜色 5 2 9 2" xfId="41408"/>
    <cellStyle name="强调文字颜色 5 2_3.3-精装超高层土建 (铝模)" xfId="41409"/>
    <cellStyle name="强调文字颜色 5 3 10" xfId="41410"/>
    <cellStyle name="强调文字颜色 5 3 11" xfId="41411"/>
    <cellStyle name="强调文字颜色 5 3 2" xfId="41412"/>
    <cellStyle name="强调文字颜色 5 3 2 2" xfId="41413"/>
    <cellStyle name="强调文字颜色 5 3 2 2 2" xfId="41414"/>
    <cellStyle name="强调文字颜色 5 3 2 2 3" xfId="41415"/>
    <cellStyle name="强调文字颜色 5 3 2 2 4" xfId="41416"/>
    <cellStyle name="强调文字颜色 5 3 2 2 5" xfId="41417"/>
    <cellStyle name="强调文字颜色 5 3 2 2 6" xfId="41418"/>
    <cellStyle name="强调文字颜色 5 3 2 3" xfId="41419"/>
    <cellStyle name="强调文字颜色 5 3 2 3 5" xfId="41420"/>
    <cellStyle name="强调文字颜色 5 3 2 3 6" xfId="41421"/>
    <cellStyle name="强调文字颜色 5 3 2 4" xfId="41422"/>
    <cellStyle name="强调文字颜色 5 3 2 5" xfId="41423"/>
    <cellStyle name="强调文字颜色 5 3 2 6" xfId="41424"/>
    <cellStyle name="强调文字颜色 5 3 2 6 2" xfId="41425"/>
    <cellStyle name="强调文字颜色 5 3 2 7" xfId="41426"/>
    <cellStyle name="强调文字颜色 5 3 2 7 2" xfId="41427"/>
    <cellStyle name="强调文字颜色 5 3 2 8" xfId="41428"/>
    <cellStyle name="强调文字颜色 5 3 2_3.3-精装超高层土建 (铝模)" xfId="41429"/>
    <cellStyle name="强调文字颜色 5 3 3" xfId="41430"/>
    <cellStyle name="强调文字颜色 5 3 3 2" xfId="41431"/>
    <cellStyle name="强调文字颜色 5 3 3 2 2" xfId="41432"/>
    <cellStyle name="强调文字颜色 5 3 3 3" xfId="41433"/>
    <cellStyle name="强调文字颜色 5 3 3 3 2" xfId="41434"/>
    <cellStyle name="强调文字颜色 5 3 3 4" xfId="41435"/>
    <cellStyle name="强调文字颜色 5 3 3 5" xfId="41436"/>
    <cellStyle name="强调文字颜色 5 3 3 5 2" xfId="41437"/>
    <cellStyle name="强调文字颜色 5 3 3 6" xfId="41438"/>
    <cellStyle name="强调文字颜色 5 3 4" xfId="41439"/>
    <cellStyle name="强调文字颜色 5 3 4 2" xfId="41440"/>
    <cellStyle name="强调文字颜色 5 3 4 2 2" xfId="41441"/>
    <cellStyle name="强调文字颜色 5 3 4 3" xfId="41442"/>
    <cellStyle name="强调文字颜色 5 3 4 3 2" xfId="41443"/>
    <cellStyle name="强调文字颜色 5 3 4 4" xfId="41444"/>
    <cellStyle name="强调文字颜色 5 3 4 4 2" xfId="41445"/>
    <cellStyle name="强调文字颜色 5 3 4 5" xfId="41446"/>
    <cellStyle name="强调文字颜色 5 3 4 5 2" xfId="41447"/>
    <cellStyle name="强调文字颜色 5 3 4 6" xfId="41448"/>
    <cellStyle name="强调文字颜色 5 3 5" xfId="41449"/>
    <cellStyle name="强调文字颜色 5 3 5 2" xfId="41450"/>
    <cellStyle name="强调文字颜色 5 3 5 2 2" xfId="41451"/>
    <cellStyle name="强调文字颜色 5 3 5 3" xfId="41452"/>
    <cellStyle name="强调文字颜色 5 3 5 3 2" xfId="41453"/>
    <cellStyle name="强调文字颜色 5 3 5 4" xfId="41454"/>
    <cellStyle name="强调文字颜色 5 3 5 4 2" xfId="41455"/>
    <cellStyle name="强调文字颜色 5 3 5 5" xfId="41456"/>
    <cellStyle name="强调文字颜色 5 3 5 5 2" xfId="41457"/>
    <cellStyle name="强调文字颜色 5 3 5 6" xfId="41458"/>
    <cellStyle name="强调文字颜色 5 3 6" xfId="41459"/>
    <cellStyle name="输入 3 3 5 6" xfId="41460"/>
    <cellStyle name="强调文字颜色 5 3 6 2" xfId="41461"/>
    <cellStyle name="输入 3 3 5 6 2" xfId="41462"/>
    <cellStyle name="强调文字颜色 5 3 6 2 2" xfId="41463"/>
    <cellStyle name="输入 3 3 5 7" xfId="41464"/>
    <cellStyle name="强调文字颜色 5 3 6 3" xfId="41465"/>
    <cellStyle name="输入 3 3 5 7 2" xfId="41466"/>
    <cellStyle name="强调文字颜色 5 3 6 3 2" xfId="41467"/>
    <cellStyle name="强调文字颜色 5 3 7 2" xfId="41468"/>
    <cellStyle name="强调文字颜色 5 3 8" xfId="41469"/>
    <cellStyle name="强调文字颜色 5 3 8 2" xfId="41470"/>
    <cellStyle name="强调文字颜色 5 3_3.3-精装超高层土建 (铝模)" xfId="41471"/>
    <cellStyle name="强调文字颜色 5 4" xfId="41472"/>
    <cellStyle name="强调文字颜色 5 4 2" xfId="41473"/>
    <cellStyle name="强调文字颜色 5 4 2 2" xfId="41474"/>
    <cellStyle name="强调文字颜色 5 4 3" xfId="41475"/>
    <cellStyle name="强调文字颜色 5 4 3 2" xfId="41476"/>
    <cellStyle name="强调文字颜色 5 4 4" xfId="41477"/>
    <cellStyle name="强调文字颜色 5 4 4 2" xfId="41478"/>
    <cellStyle name="强调文字颜色 5 4 5" xfId="41479"/>
    <cellStyle name="强调文字颜色 5 4 5 2" xfId="41480"/>
    <cellStyle name="强调文字颜色 5 4 6" xfId="41481"/>
    <cellStyle name="强调文字颜色 5 5" xfId="41482"/>
    <cellStyle name="强调文字颜色 5 5 2" xfId="41483"/>
    <cellStyle name="强调文字颜色 5 5 2 2" xfId="41484"/>
    <cellStyle name="强调文字颜色 5 5 3" xfId="41485"/>
    <cellStyle name="强调文字颜色 5 5 3 2" xfId="41486"/>
    <cellStyle name="强调文字颜色 5 5 4" xfId="41487"/>
    <cellStyle name="强调文字颜色 5 5 4 2" xfId="41488"/>
    <cellStyle name="强调文字颜色 5 5 5" xfId="41489"/>
    <cellStyle name="强调文字颜色 5 5 5 2" xfId="41490"/>
    <cellStyle name="强调文字颜色 5 5 6" xfId="41491"/>
    <cellStyle name="强调文字颜色 6 2 10" xfId="41492"/>
    <cellStyle name="强调文字颜色 6 2 11" xfId="41493"/>
    <cellStyle name="强调文字颜色 6 2 2" xfId="41494"/>
    <cellStyle name="强调文字颜色 6 2 2 2" xfId="41495"/>
    <cellStyle name="强调文字颜色 6 2 2 2 2 2" xfId="41496"/>
    <cellStyle name="强调文字颜色 6 2 2 2 3" xfId="41497"/>
    <cellStyle name="强调文字颜色 6 2 2 2 4" xfId="41498"/>
    <cellStyle name="强调文字颜色 6 2 2 2 5" xfId="41499"/>
    <cellStyle name="强调文字颜色 6 2 2 2 6" xfId="41500"/>
    <cellStyle name="强调文字颜色 6 2 2 3" xfId="41501"/>
    <cellStyle name="强调文字颜色 6 2 2 3 2 2" xfId="41502"/>
    <cellStyle name="强调文字颜色 6 2 2 3 3" xfId="41503"/>
    <cellStyle name="强调文字颜色 6 2 2 3 4" xfId="41504"/>
    <cellStyle name="强调文字颜色 6 2 2 3 5" xfId="41505"/>
    <cellStyle name="强调文字颜色 6 2 2 3 6" xfId="41506"/>
    <cellStyle name="强调文字颜色 6 2 2 4" xfId="41507"/>
    <cellStyle name="强调文字颜色 6 2 2 5" xfId="41508"/>
    <cellStyle name="强调文字颜色 6 2 2 6" xfId="41509"/>
    <cellStyle name="强调文字颜色 6 2 2 6 2" xfId="41510"/>
    <cellStyle name="强调文字颜色 6 2 2 7" xfId="41511"/>
    <cellStyle name="强调文字颜色 6 2 2 7 2" xfId="41512"/>
    <cellStyle name="强调文字颜色 6 2 2 8" xfId="41513"/>
    <cellStyle name="强调文字颜色 6 2 3 2 2" xfId="41514"/>
    <cellStyle name="强调文字颜色 6 2 3 3 2" xfId="41515"/>
    <cellStyle name="强调文字颜色 6 2 3 4" xfId="41516"/>
    <cellStyle name="强调文字颜色 6 2 3 4 2" xfId="41517"/>
    <cellStyle name="强调文字颜色 6 2 3 5" xfId="41518"/>
    <cellStyle name="强调文字颜色 6 2 3 5 2" xfId="41519"/>
    <cellStyle name="强调文字颜色 6 2 3 6" xfId="41520"/>
    <cellStyle name="强调文字颜色 6 2 4" xfId="41521"/>
    <cellStyle name="强调文字颜色 6 2 4 2" xfId="41522"/>
    <cellStyle name="强调文字颜色 6 2 4 2 2" xfId="41523"/>
    <cellStyle name="强调文字颜色 6 2 4 3" xfId="41524"/>
    <cellStyle name="强调文字颜色 6 2 4 3 2" xfId="41525"/>
    <cellStyle name="强调文字颜色 6 2 4 4" xfId="41526"/>
    <cellStyle name="强调文字颜色 6 2 4 5" xfId="41527"/>
    <cellStyle name="强调文字颜色 6 2 4 5 2" xfId="41528"/>
    <cellStyle name="强调文字颜色 6 2 4 6" xfId="41529"/>
    <cellStyle name="强调文字颜色 6 2 5" xfId="41530"/>
    <cellStyle name="强调文字颜色 6 2 5 2" xfId="41531"/>
    <cellStyle name="强调文字颜色 6 2 5 2 2" xfId="41532"/>
    <cellStyle name="强调文字颜色 6 2 5 3" xfId="41533"/>
    <cellStyle name="强调文字颜色 6 2 5 3 2" xfId="41534"/>
    <cellStyle name="强调文字颜色 6 2 5 4" xfId="41535"/>
    <cellStyle name="强调文字颜色 6 2 5 4 2" xfId="41536"/>
    <cellStyle name="强调文字颜色 6 2 5 5" xfId="41537"/>
    <cellStyle name="强调文字颜色 6 2 5 5 2" xfId="41538"/>
    <cellStyle name="强调文字颜色 6 2 5 6" xfId="41539"/>
    <cellStyle name="强调文字颜色 6 2 6" xfId="41540"/>
    <cellStyle name="强调文字颜色 6 2 6 2" xfId="41541"/>
    <cellStyle name="强调文字颜色 6 2 6 2 2" xfId="41542"/>
    <cellStyle name="强调文字颜色 6 2 6 3" xfId="41543"/>
    <cellStyle name="强调文字颜色 6 2 6 3 2" xfId="41544"/>
    <cellStyle name="强调文字颜色 6 2 6 4" xfId="41545"/>
    <cellStyle name="强调文字颜色 6 2 6 4 2" xfId="41546"/>
    <cellStyle name="强调文字颜色 6 2 6 5" xfId="41547"/>
    <cellStyle name="强调文字颜色 6 2 6 5 2" xfId="41548"/>
    <cellStyle name="强调文字颜色 6 2 7" xfId="41549"/>
    <cellStyle name="强调文字颜色 6 2 7 2" xfId="41550"/>
    <cellStyle name="强调文字颜色 6 2_3.3-精装超高层土建 (铝模)" xfId="41551"/>
    <cellStyle name="强调文字颜色 6 3 10" xfId="41552"/>
    <cellStyle name="强调文字颜色 6 3 10 2" xfId="41553"/>
    <cellStyle name="强调文字颜色 6 3 11" xfId="41554"/>
    <cellStyle name="强调文字颜色 6 3 2" xfId="41555"/>
    <cellStyle name="强调文字颜色 6 3 2 2" xfId="41556"/>
    <cellStyle name="强调文字颜色 6 3 2 2 2" xfId="41557"/>
    <cellStyle name="强调文字颜色 6 3 2 2 2 2" xfId="41558"/>
    <cellStyle name="强调文字颜色 6 3 2 2 3" xfId="41559"/>
    <cellStyle name="强调文字颜色 6 3 2 2 3 2" xfId="41560"/>
    <cellStyle name="强调文字颜色 6 3 2 2 4" xfId="41561"/>
    <cellStyle name="强调文字颜色 6 3 2 2 4 2" xfId="41562"/>
    <cellStyle name="强调文字颜色 6 3 2 2 5" xfId="41563"/>
    <cellStyle name="强调文字颜色 6 3 2 2 6" xfId="41564"/>
    <cellStyle name="强调文字颜色 6 3 2 3" xfId="41565"/>
    <cellStyle name="强调文字颜色 6 3 2 3 2" xfId="41566"/>
    <cellStyle name="强调文字颜色 6 3 2 3 2 2" xfId="41567"/>
    <cellStyle name="强调文字颜色 6 3 2 3 3" xfId="41568"/>
    <cellStyle name="强调文字颜色 6 3 2 3 3 2" xfId="41569"/>
    <cellStyle name="强调文字颜色 6 3 2 3 4" xfId="41570"/>
    <cellStyle name="强调文字颜色 6 3 2 3 4 2" xfId="41571"/>
    <cellStyle name="强调文字颜色 6 3 2 3 5" xfId="41572"/>
    <cellStyle name="强调文字颜色 6 3 2 3 6" xfId="41573"/>
    <cellStyle name="强调文字颜色 6 3 2 4" xfId="41574"/>
    <cellStyle name="强调文字颜色 6 3 2 4 2" xfId="41575"/>
    <cellStyle name="强调文字颜色 6 3 2 5" xfId="41576"/>
    <cellStyle name="强调文字颜色 6 3 2 6" xfId="41577"/>
    <cellStyle name="强调文字颜色 6 3 2 6 2" xfId="41578"/>
    <cellStyle name="强调文字颜色 6 3 2 7" xfId="41579"/>
    <cellStyle name="强调文字颜色 6 3 2 7 2" xfId="41580"/>
    <cellStyle name="强调文字颜色 6 3 2 8" xfId="41581"/>
    <cellStyle name="强调文字颜色 6 3 3" xfId="41582"/>
    <cellStyle name="强调文字颜色 6 3 3 2" xfId="41583"/>
    <cellStyle name="强调文字颜色 6 3 3 2 2" xfId="41584"/>
    <cellStyle name="强调文字颜色 6 3 3 3" xfId="41585"/>
    <cellStyle name="强调文字颜色 6 3 3 3 2" xfId="41586"/>
    <cellStyle name="强调文字颜色 6 3 3 4" xfId="41587"/>
    <cellStyle name="强调文字颜色 6 3 3 4 2" xfId="41588"/>
    <cellStyle name="强调文字颜色 6 3 3 5" xfId="41589"/>
    <cellStyle name="强调文字颜色 6 3 3 5 2" xfId="41590"/>
    <cellStyle name="强调文字颜色 6 3 3 6" xfId="41591"/>
    <cellStyle name="强调文字颜色 6 3 4" xfId="41592"/>
    <cellStyle name="强调文字颜色 6 3 4 2" xfId="41593"/>
    <cellStyle name="强调文字颜色 6 3 4 2 2" xfId="41594"/>
    <cellStyle name="强调文字颜色 6 3 4 3" xfId="41595"/>
    <cellStyle name="强调文字颜色 6 3 4 3 2" xfId="41596"/>
    <cellStyle name="强调文字颜色 6 3 4 4" xfId="41597"/>
    <cellStyle name="强调文字颜色 6 3 4 4 2" xfId="41598"/>
    <cellStyle name="强调文字颜色 6 3 4 5" xfId="41599"/>
    <cellStyle name="强调文字颜色 6 3 4 5 2" xfId="41600"/>
    <cellStyle name="强调文字颜色 6 3 4 6" xfId="41601"/>
    <cellStyle name="强调文字颜色 6 3 5" xfId="41602"/>
    <cellStyle name="强调文字颜色 6 3 5 2" xfId="41603"/>
    <cellStyle name="强调文字颜色 6 3 5 2 2" xfId="41604"/>
    <cellStyle name="强调文字颜色 6 3 5 3" xfId="41605"/>
    <cellStyle name="强调文字颜色 6 3 5 3 2" xfId="41606"/>
    <cellStyle name="强调文字颜色 6 3 5 4" xfId="41607"/>
    <cellStyle name="强调文字颜色 6 3 5 5" xfId="41608"/>
    <cellStyle name="强调文字颜色 6 3 5 5 2" xfId="41609"/>
    <cellStyle name="强调文字颜色 6 3 5 6" xfId="41610"/>
    <cellStyle name="强调文字颜色 6 3 6" xfId="41611"/>
    <cellStyle name="强调文字颜色 6 3 6 2" xfId="41612"/>
    <cellStyle name="强调文字颜色 6 3 6 2 2" xfId="41613"/>
    <cellStyle name="强调文字颜色 6 3 6 3" xfId="41614"/>
    <cellStyle name="强调文字颜色 6 3 6 3 2" xfId="41615"/>
    <cellStyle name="强调文字颜色 6 3 6 4" xfId="41616"/>
    <cellStyle name="强调文字颜色 6 3 6 4 2" xfId="41617"/>
    <cellStyle name="强调文字颜色 6 3 6 5" xfId="41618"/>
    <cellStyle name="强调文字颜色 6 3 6 5 2" xfId="41619"/>
    <cellStyle name="强调文字颜色 6 3 6 6" xfId="41620"/>
    <cellStyle name="强调文字颜色 6 3 7 2" xfId="41621"/>
    <cellStyle name="强调文字颜色 6 3_3.3-精装超高层土建 (铝模)" xfId="41622"/>
    <cellStyle name="强调文字颜色 6 4" xfId="41623"/>
    <cellStyle name="强调文字颜色 6 4 2" xfId="41624"/>
    <cellStyle name="强调文字颜色 6 4 2 2" xfId="41625"/>
    <cellStyle name="强调文字颜色 6 4 3" xfId="41626"/>
    <cellStyle name="强调文字颜色 6 4 3 2" xfId="41627"/>
    <cellStyle name="强调文字颜色 6 4 4" xfId="41628"/>
    <cellStyle name="强调文字颜色 6 4 4 2" xfId="41629"/>
    <cellStyle name="强调文字颜色 6 4 5" xfId="41630"/>
    <cellStyle name="强调文字颜色 6 4 5 2" xfId="41631"/>
    <cellStyle name="强调文字颜色 6 4 6" xfId="41632"/>
    <cellStyle name="强调文字颜色 6 5 4" xfId="41633"/>
    <cellStyle name="强调文字颜色 6 5 5" xfId="41634"/>
    <cellStyle name="强调文字颜色 6 5 6" xfId="41635"/>
    <cellStyle name="适中 2 10" xfId="41636"/>
    <cellStyle name="适中 2 10 2" xfId="41637"/>
    <cellStyle name="适中 2 11" xfId="41638"/>
    <cellStyle name="适中 2 2" xfId="41639"/>
    <cellStyle name="适中 2 2 2" xfId="41640"/>
    <cellStyle name="适中 2 2 2 2" xfId="41641"/>
    <cellStyle name="适中 2 2 2 2 2" xfId="41642"/>
    <cellStyle name="适中 2 2 2 3" xfId="41643"/>
    <cellStyle name="适中 2 2 2 3 2" xfId="41644"/>
    <cellStyle name="适中 2 2 2 4" xfId="41645"/>
    <cellStyle name="适中 2 2 2 4 2" xfId="41646"/>
    <cellStyle name="适中 2 2 2 5" xfId="41647"/>
    <cellStyle name="适中 2 2 2 5 2" xfId="41648"/>
    <cellStyle name="适中 2 2 2 6" xfId="41649"/>
    <cellStyle name="适中 2 2 3 2" xfId="41650"/>
    <cellStyle name="适中 2 2 3 2 2" xfId="41651"/>
    <cellStyle name="适中 2 2 3 3" xfId="41652"/>
    <cellStyle name="适中 2 2 3 3 2" xfId="41653"/>
    <cellStyle name="适中 2 2 3 4" xfId="41654"/>
    <cellStyle name="适中 2 2 3 4 2" xfId="41655"/>
    <cellStyle name="适中 2 2 3 5" xfId="41656"/>
    <cellStyle name="适中 2 2 3 5 2" xfId="41657"/>
    <cellStyle name="适中 2 2 3 6" xfId="41658"/>
    <cellStyle name="适中 2 2 5" xfId="41659"/>
    <cellStyle name="适中 2 2 5 2" xfId="41660"/>
    <cellStyle name="适中 2 2 6" xfId="41661"/>
    <cellStyle name="适中 2 2 6 2" xfId="41662"/>
    <cellStyle name="适中 2 2 7" xfId="41663"/>
    <cellStyle name="适中 2 2 7 2" xfId="41664"/>
    <cellStyle name="适中 2 2 8" xfId="41665"/>
    <cellStyle name="适中 2 3" xfId="41666"/>
    <cellStyle name="适中 2 3 2" xfId="41667"/>
    <cellStyle name="适中 2 3 2 2" xfId="41668"/>
    <cellStyle name="适中 2 3 3" xfId="41669"/>
    <cellStyle name="适中 2 3 3 2" xfId="41670"/>
    <cellStyle name="适中 2 3 4 2" xfId="41671"/>
    <cellStyle name="适中 2 3 5" xfId="41672"/>
    <cellStyle name="注释 2 2 2 3" xfId="41673"/>
    <cellStyle name="适中 2 3 5 2" xfId="41674"/>
    <cellStyle name="适中 2 3 6" xfId="41675"/>
    <cellStyle name="适中 2 4" xfId="41676"/>
    <cellStyle name="适中 2 4 2" xfId="41677"/>
    <cellStyle name="适中 2 4 2 2" xfId="41678"/>
    <cellStyle name="适中 2 4 3" xfId="41679"/>
    <cellStyle name="适中 2 4 3 2" xfId="41680"/>
    <cellStyle name="适中 2 4 4" xfId="41681"/>
    <cellStyle name="适中 2 4 5" xfId="41682"/>
    <cellStyle name="适中 2 4 5 2" xfId="41683"/>
    <cellStyle name="适中 2 4 6" xfId="41684"/>
    <cellStyle name="适中 2 5" xfId="41685"/>
    <cellStyle name="适中 2 6 2" xfId="41686"/>
    <cellStyle name="适中 2 6 3" xfId="41687"/>
    <cellStyle name="适中 2 6 4" xfId="41688"/>
    <cellStyle name="适中 2 6 4 2" xfId="41689"/>
    <cellStyle name="适中 2 6 5" xfId="41690"/>
    <cellStyle name="适中 2 6 5 2" xfId="41691"/>
    <cellStyle name="适中 2 6 6" xfId="41692"/>
    <cellStyle name="适中 2 7 2" xfId="41693"/>
    <cellStyle name="适中 2 8" xfId="41694"/>
    <cellStyle name="适中 2 8 2" xfId="41695"/>
    <cellStyle name="适中 2 9" xfId="41696"/>
    <cellStyle name="适中 2 9 2" xfId="41697"/>
    <cellStyle name="适中 2_3.3-精装超高层土建 (铝模)" xfId="41698"/>
    <cellStyle name="适中 3" xfId="41699"/>
    <cellStyle name="适中 3 2" xfId="41700"/>
    <cellStyle name="适中 3 2 2" xfId="41701"/>
    <cellStyle name="适中 3 2 3 2" xfId="41702"/>
    <cellStyle name="适中 3 2 3 2 2" xfId="41703"/>
    <cellStyle name="适中 3 2 3 3" xfId="41704"/>
    <cellStyle name="适中 3 2 3 3 2" xfId="41705"/>
    <cellStyle name="适中 3 2 3 4" xfId="41706"/>
    <cellStyle name="适中 3 2 3 4 2" xfId="41707"/>
    <cellStyle name="适中 3 2 3 5" xfId="41708"/>
    <cellStyle name="适中 3 2 3 5 2" xfId="41709"/>
    <cellStyle name="适中 3 2 3 6" xfId="41710"/>
    <cellStyle name="适中 3 2 4" xfId="41711"/>
    <cellStyle name="适中 3 2 4 2" xfId="41712"/>
    <cellStyle name="适中 3 2 5" xfId="41713"/>
    <cellStyle name="适中 3 2 5 2" xfId="41714"/>
    <cellStyle name="适中 3 2 6" xfId="41715"/>
    <cellStyle name="适中 3 2 6 2" xfId="41716"/>
    <cellStyle name="适中 3 2 7" xfId="41717"/>
    <cellStyle name="适中 3 2 8" xfId="41718"/>
    <cellStyle name="适中 3 2_3.3-精装超高层土建 (铝模)" xfId="41719"/>
    <cellStyle name="适中 3 3" xfId="41720"/>
    <cellStyle name="适中 3 3 2" xfId="41721"/>
    <cellStyle name="适中 3 3 3" xfId="41722"/>
    <cellStyle name="适中 3 3 3 2" xfId="41723"/>
    <cellStyle name="适中 3 3 4" xfId="41724"/>
    <cellStyle name="适中 3 3 4 2" xfId="41725"/>
    <cellStyle name="适中 3 3 5" xfId="41726"/>
    <cellStyle name="注释 3 2 2 3" xfId="41727"/>
    <cellStyle name="适中 3 3 5 2" xfId="41728"/>
    <cellStyle name="适中 3 3 6" xfId="41729"/>
    <cellStyle name="适中 3 4" xfId="41730"/>
    <cellStyle name="适中 3 4 2" xfId="41731"/>
    <cellStyle name="适中 3 4 2 2" xfId="41732"/>
    <cellStyle name="适中 3 4 3" xfId="41733"/>
    <cellStyle name="适中 3 4 3 2" xfId="41734"/>
    <cellStyle name="适中 3 4 4" xfId="41735"/>
    <cellStyle name="适中 3 4 5" xfId="41736"/>
    <cellStyle name="适中 3 4 5 2" xfId="41737"/>
    <cellStyle name="适中 3 4 6" xfId="41738"/>
    <cellStyle name="适中 3 5" xfId="41739"/>
    <cellStyle name="适中 3 5 4" xfId="41740"/>
    <cellStyle name="适中 3 5 4 2" xfId="41741"/>
    <cellStyle name="适中 3 5 5" xfId="41742"/>
    <cellStyle name="输出 3 10 5" xfId="41743"/>
    <cellStyle name="适中 3 5 5 2" xfId="41744"/>
    <cellStyle name="适中 3 5 6" xfId="41745"/>
    <cellStyle name="适中 3 6 2 2" xfId="41746"/>
    <cellStyle name="适中 3 6 3" xfId="41747"/>
    <cellStyle name="适中 3 6 3 2" xfId="41748"/>
    <cellStyle name="适中 3 6 4 2" xfId="41749"/>
    <cellStyle name="适中 3 6 5 2" xfId="41750"/>
    <cellStyle name="适中 3 6 6" xfId="41751"/>
    <cellStyle name="适中 3 7" xfId="41752"/>
    <cellStyle name="适中 3 8" xfId="41753"/>
    <cellStyle name="适中 3 9" xfId="41754"/>
    <cellStyle name="适中 4" xfId="41755"/>
    <cellStyle name="适中 4 2" xfId="41756"/>
    <cellStyle name="适中 4 2 2" xfId="41757"/>
    <cellStyle name="适中 4 3" xfId="41758"/>
    <cellStyle name="适中 4 3 2" xfId="41759"/>
    <cellStyle name="适中 4 4" xfId="41760"/>
    <cellStyle name="适中 4 4 2" xfId="41761"/>
    <cellStyle name="适中 4 5" xfId="41762"/>
    <cellStyle name="适中 4 5 2" xfId="41763"/>
    <cellStyle name="适中 5" xfId="41764"/>
    <cellStyle name="适中 5 2" xfId="41765"/>
    <cellStyle name="适中 5 2 2" xfId="41766"/>
    <cellStyle name="适中 5 3" xfId="41767"/>
    <cellStyle name="适中 5 4" xfId="41768"/>
    <cellStyle name="适中 5 4 2" xfId="41769"/>
    <cellStyle name="适中 5 5" xfId="41770"/>
    <cellStyle name="适中 5 5 2" xfId="41771"/>
    <cellStyle name="输出 2" xfId="41772"/>
    <cellStyle name="输出 2 10" xfId="41773"/>
    <cellStyle name="输出 2 10 10" xfId="41774"/>
    <cellStyle name="输出 2 10 10 2" xfId="41775"/>
    <cellStyle name="输出 2 10 10 3" xfId="41776"/>
    <cellStyle name="输出 2 10 11" xfId="41777"/>
    <cellStyle name="输出 2 10 11 2" xfId="41778"/>
    <cellStyle name="输出 2 10 11 3" xfId="41779"/>
    <cellStyle name="输出 2 10 12" xfId="41780"/>
    <cellStyle name="输出 2 10 12 2" xfId="41781"/>
    <cellStyle name="输出 2 10 12 3" xfId="41782"/>
    <cellStyle name="输出 2 10 13 2" xfId="41783"/>
    <cellStyle name="输出 2 10 13 3" xfId="41784"/>
    <cellStyle name="输出 2 10 14" xfId="41785"/>
    <cellStyle name="输出 2 10 14 2" xfId="41786"/>
    <cellStyle name="输出 2 10 14 3" xfId="41787"/>
    <cellStyle name="输出 2 10 20" xfId="41788"/>
    <cellStyle name="输出 2 10 15" xfId="41789"/>
    <cellStyle name="输出 2 10 20 2" xfId="41790"/>
    <cellStyle name="输出 2 10 15 2" xfId="41791"/>
    <cellStyle name="输出 2 10 20 3" xfId="41792"/>
    <cellStyle name="输出 2 10 15 3" xfId="41793"/>
    <cellStyle name="输出 2 10 21" xfId="41794"/>
    <cellStyle name="输出 2 10 16" xfId="41795"/>
    <cellStyle name="输出 2 10 21 2" xfId="41796"/>
    <cellStyle name="输出 2 10 16 2" xfId="41797"/>
    <cellStyle name="输出 2 10 21 3" xfId="41798"/>
    <cellStyle name="输出 2 10 16 3" xfId="41799"/>
    <cellStyle name="输出 2 10 22" xfId="41800"/>
    <cellStyle name="输出 2 10 17" xfId="41801"/>
    <cellStyle name="输出 2 10 22 2" xfId="41802"/>
    <cellStyle name="输出 2 10 17 2" xfId="41803"/>
    <cellStyle name="输出 2 10 22 3" xfId="41804"/>
    <cellStyle name="输出 2 10 17 3" xfId="41805"/>
    <cellStyle name="输出 2 10 18 2" xfId="41806"/>
    <cellStyle name="输出 2 10 18 3" xfId="41807"/>
    <cellStyle name="输出 2 10 24" xfId="41808"/>
    <cellStyle name="输出 2 10 19" xfId="41809"/>
    <cellStyle name="输出 2 10 19 2" xfId="41810"/>
    <cellStyle name="输出 2 10 19 3" xfId="41811"/>
    <cellStyle name="输出 2 10 2" xfId="41812"/>
    <cellStyle name="输出 2 10 2 2" xfId="41813"/>
    <cellStyle name="输出 2 10 2 3" xfId="41814"/>
    <cellStyle name="输出 2 10 3" xfId="41815"/>
    <cellStyle name="输出 2 10 3 2" xfId="41816"/>
    <cellStyle name="输出 2 10 3 3" xfId="41817"/>
    <cellStyle name="输出 2 10 4" xfId="41818"/>
    <cellStyle name="输出 2 10 4 2" xfId="41819"/>
    <cellStyle name="输出 2 10 4 3" xfId="41820"/>
    <cellStyle name="输出 2 10 5" xfId="41821"/>
    <cellStyle name="输出 2 10 5 2" xfId="41822"/>
    <cellStyle name="输出 2 10 5 3" xfId="41823"/>
    <cellStyle name="输出 2 10 6" xfId="41824"/>
    <cellStyle name="输出 2 10 6 2" xfId="41825"/>
    <cellStyle name="输出 2 10 7" xfId="41826"/>
    <cellStyle name="输出 2 10 7 2" xfId="41827"/>
    <cellStyle name="输出 2 10 7 3" xfId="41828"/>
    <cellStyle name="输出 2 10 8" xfId="41829"/>
    <cellStyle name="输出 2 10 8 2" xfId="41830"/>
    <cellStyle name="输出 2 10 8 3" xfId="41831"/>
    <cellStyle name="输出 2 10 9" xfId="41832"/>
    <cellStyle name="输出 2 11 2 2 2" xfId="41833"/>
    <cellStyle name="输出 2 11 2 2 3" xfId="41834"/>
    <cellStyle name="输出 2 2" xfId="41835"/>
    <cellStyle name="输出 2 2 2" xfId="41836"/>
    <cellStyle name="输出 2 2 2 2" xfId="41837"/>
    <cellStyle name="输出 2 2 2 3" xfId="41838"/>
    <cellStyle name="输出 2 2 2 4 2" xfId="41839"/>
    <cellStyle name="输出 2 2 2 5 10" xfId="41840"/>
    <cellStyle name="输出 2 2 2 5 10 3" xfId="41841"/>
    <cellStyle name="输出 2 2 2 5 11" xfId="41842"/>
    <cellStyle name="输出 2 2 2 5 11 3" xfId="41843"/>
    <cellStyle name="输出 2 2 2 5 12" xfId="41844"/>
    <cellStyle name="输出 2 2 2 5 12 3" xfId="41845"/>
    <cellStyle name="输出 2 2 2 5 13" xfId="41846"/>
    <cellStyle name="输出 2 2 2 5 13 2" xfId="41847"/>
    <cellStyle name="输出 2 2 2 5 14" xfId="41848"/>
    <cellStyle name="输出 3 10 6" xfId="41849"/>
    <cellStyle name="输出 2 2 2 5 14 2" xfId="41850"/>
    <cellStyle name="输出 3 10 7" xfId="41851"/>
    <cellStyle name="输出 2 2 2 5 14 3" xfId="41852"/>
    <cellStyle name="输出 2 2 2 5 20" xfId="41853"/>
    <cellStyle name="输出 2 2 2 5 15" xfId="41854"/>
    <cellStyle name="输出 2 2 2 5 20 2" xfId="41855"/>
    <cellStyle name="输出 2 2 2 5 15 2" xfId="41856"/>
    <cellStyle name="输出 2 2 2 5 20 3" xfId="41857"/>
    <cellStyle name="输出 2 2 2 5 15 3" xfId="41858"/>
    <cellStyle name="输出 2 2 2 5 21" xfId="41859"/>
    <cellStyle name="输出 2 2 2 5 16" xfId="41860"/>
    <cellStyle name="输出 2 2 2 5 21 2" xfId="41861"/>
    <cellStyle name="输出 2 2 2 5 16 2" xfId="41862"/>
    <cellStyle name="注释 3 4 5 4" xfId="41863"/>
    <cellStyle name="输出 2 2 2 5 22 2" xfId="41864"/>
    <cellStyle name="输出 2 2 2 5 17 2" xfId="41865"/>
    <cellStyle name="输出 2 2 2 5 19 2" xfId="41866"/>
    <cellStyle name="输出 2 2 2 6" xfId="41867"/>
    <cellStyle name="输出 2 2 3" xfId="41868"/>
    <cellStyle name="输出 2 2 3 2" xfId="41869"/>
    <cellStyle name="输出 2 2 3 3" xfId="41870"/>
    <cellStyle name="输出 2 2 3 4 2" xfId="41871"/>
    <cellStyle name="输出 2 2 3 5 13" xfId="41872"/>
    <cellStyle name="输出 2 2 3 5 13 2" xfId="41873"/>
    <cellStyle name="输出 2 2 3 5 13 3" xfId="41874"/>
    <cellStyle name="输出 3 2 2 5 12 2" xfId="41875"/>
    <cellStyle name="输出 2 2 3 5 14" xfId="41876"/>
    <cellStyle name="输出 2 2 3 5 14 2" xfId="41877"/>
    <cellStyle name="输出 2 2 3 5 14 3" xfId="41878"/>
    <cellStyle name="输出 2 2 3 5 20 3" xfId="41879"/>
    <cellStyle name="输出 2 2 3 5 15 3" xfId="41880"/>
    <cellStyle name="输出 2 2 3 5 21 3" xfId="41881"/>
    <cellStyle name="输出 2 2 3 5 16 3" xfId="41882"/>
    <cellStyle name="输出 2 2 3 5 22 3" xfId="41883"/>
    <cellStyle name="输出 2 2 3 5 17 3" xfId="41884"/>
    <cellStyle name="输出 2 2 3 5 18 2" xfId="41885"/>
    <cellStyle name="输出 2 2 3 5 24" xfId="41886"/>
    <cellStyle name="输出 2 2 3 5 19" xfId="41887"/>
    <cellStyle name="输出 2 2 3 5 19 2" xfId="41888"/>
    <cellStyle name="输出 2 2 3 6" xfId="41889"/>
    <cellStyle name="输出 2 2 5 2" xfId="41890"/>
    <cellStyle name="输出 2 2 6" xfId="41891"/>
    <cellStyle name="输出 2 2 6 2" xfId="41892"/>
    <cellStyle name="输出 2 2 7" xfId="41893"/>
    <cellStyle name="输出 2 2 7 10" xfId="41894"/>
    <cellStyle name="输出 2 2 7 10 2" xfId="41895"/>
    <cellStyle name="输出 2 2 7 10 3" xfId="41896"/>
    <cellStyle name="输出 2 2 7 11" xfId="41897"/>
    <cellStyle name="输出 2 2 7 11 2" xfId="41898"/>
    <cellStyle name="输出 2 2 7 11 3" xfId="41899"/>
    <cellStyle name="输出 2 2 7 12" xfId="41900"/>
    <cellStyle name="输出 2 2 7 12 2" xfId="41901"/>
    <cellStyle name="输出 2 2 7 12 3" xfId="41902"/>
    <cellStyle name="输出 2 2 7 13" xfId="41903"/>
    <cellStyle name="输出 2 2 7 13 2" xfId="41904"/>
    <cellStyle name="输出 2 2 7 13 3" xfId="41905"/>
    <cellStyle name="输出 2 2 7 2" xfId="41906"/>
    <cellStyle name="输出 2 2 7 2 2" xfId="41907"/>
    <cellStyle name="输出 2 2 7 2 3" xfId="41908"/>
    <cellStyle name="输出 2 2 7 3" xfId="41909"/>
    <cellStyle name="输出 2 2 7 3 2" xfId="41910"/>
    <cellStyle name="输出 2 2 7 3 3" xfId="41911"/>
    <cellStyle name="输出 2 2 7 4 2" xfId="41912"/>
    <cellStyle name="输出 2 2 7 4 3" xfId="41913"/>
    <cellStyle name="输出 2 2 7 6 2" xfId="41914"/>
    <cellStyle name="输出 2 2 7 6 3" xfId="41915"/>
    <cellStyle name="输出 2 2 7 7" xfId="41916"/>
    <cellStyle name="输出 2 2 7 7 2" xfId="41917"/>
    <cellStyle name="输出 2 2 7 7 3" xfId="41918"/>
    <cellStyle name="输出 2 2 7 8 2" xfId="41919"/>
    <cellStyle name="输出 2 2 7 8 3" xfId="41920"/>
    <cellStyle name="输出 2 2 7 9 2" xfId="41921"/>
    <cellStyle name="输出 2 2 7 9 3" xfId="41922"/>
    <cellStyle name="输出 2 2 8" xfId="41923"/>
    <cellStyle name="输出 2 2_3.3-精装超高层土建 (铝模)" xfId="41924"/>
    <cellStyle name="输出 2 3" xfId="41925"/>
    <cellStyle name="输出 2 3 2" xfId="41926"/>
    <cellStyle name="输出 2 3 3" xfId="41927"/>
    <cellStyle name="输出 2 3 3 2" xfId="41928"/>
    <cellStyle name="输出 2 3 5 10 2" xfId="41929"/>
    <cellStyle name="输出 2 3 5 10 3" xfId="41930"/>
    <cellStyle name="输出 2 3 5 11 2" xfId="41931"/>
    <cellStyle name="输出 2 3 5 11 3" xfId="41932"/>
    <cellStyle name="输出 2 3 5 12" xfId="41933"/>
    <cellStyle name="输出 2 3 5 12 2" xfId="41934"/>
    <cellStyle name="输出 2 3 5 12 3" xfId="41935"/>
    <cellStyle name="输出 2 3 5 13" xfId="41936"/>
    <cellStyle name="输出 2 3 5 13 2" xfId="41937"/>
    <cellStyle name="输出 2 3 5 13 3" xfId="41938"/>
    <cellStyle name="输出 2 3 5 14" xfId="41939"/>
    <cellStyle name="输出 2 3 5 14 2" xfId="41940"/>
    <cellStyle name="输出 2 3 5 20" xfId="41941"/>
    <cellStyle name="输出 2 3 5 15" xfId="41942"/>
    <cellStyle name="输出 2 3 5 20 2" xfId="41943"/>
    <cellStyle name="输出 2 3 5 15 2" xfId="41944"/>
    <cellStyle name="输出 2 3 5 21" xfId="41945"/>
    <cellStyle name="输出 2 3 5 16" xfId="41946"/>
    <cellStyle name="输出 2 3 5 21 2" xfId="41947"/>
    <cellStyle name="输出 2 3 5 16 2" xfId="41948"/>
    <cellStyle name="输出 2 3 5 22" xfId="41949"/>
    <cellStyle name="输出 2 3 5 17" xfId="41950"/>
    <cellStyle name="输出 2 3 5 22 2" xfId="41951"/>
    <cellStyle name="输出 2 3 5 17 2" xfId="41952"/>
    <cellStyle name="输出 2 3 5 22 3" xfId="41953"/>
    <cellStyle name="输出 2 3 5 17 3" xfId="41954"/>
    <cellStyle name="输出 2 3 5 23" xfId="41955"/>
    <cellStyle name="输出 2 3 5 18" xfId="41956"/>
    <cellStyle name="输出 2 3 5 18 2" xfId="41957"/>
    <cellStyle name="输出 2 3 5 18 3" xfId="41958"/>
    <cellStyle name="输出 2 3 5 24" xfId="41959"/>
    <cellStyle name="输出 2 3 5 19" xfId="41960"/>
    <cellStyle name="输出 2 3 5 19 2" xfId="41961"/>
    <cellStyle name="输出 2 3 5 19 3" xfId="41962"/>
    <cellStyle name="输出 2 3 5 7 3" xfId="41963"/>
    <cellStyle name="输出 2 3 5 8 3" xfId="41964"/>
    <cellStyle name="输出 2 3 5 9 3" xfId="41965"/>
    <cellStyle name="输出 2 4" xfId="41966"/>
    <cellStyle name="输出 2 4 2" xfId="41967"/>
    <cellStyle name="输出 2 4 3" xfId="41968"/>
    <cellStyle name="输出 2 4 5 10" xfId="41969"/>
    <cellStyle name="输出 2 4 5 10 2" xfId="41970"/>
    <cellStyle name="输出 2 4 5 11" xfId="41971"/>
    <cellStyle name="输出 2 4 5 12" xfId="41972"/>
    <cellStyle name="输出 2 4 5 12 2" xfId="41973"/>
    <cellStyle name="输出 2 4 5 13" xfId="41974"/>
    <cellStyle name="输出 2 4 5 13 2" xfId="41975"/>
    <cellStyle name="输出 2 4 5 14 2" xfId="41976"/>
    <cellStyle name="输出 2 4 5 20" xfId="41977"/>
    <cellStyle name="输出 2 4 5 15" xfId="41978"/>
    <cellStyle name="输出 2 4 5 21" xfId="41979"/>
    <cellStyle name="输出 2 4 5 16" xfId="41980"/>
    <cellStyle name="输出 2 4 5 22" xfId="41981"/>
    <cellStyle name="输出 2 4 5 17" xfId="41982"/>
    <cellStyle name="输出 2 4 5 23" xfId="41983"/>
    <cellStyle name="输出 2 4 5 18" xfId="41984"/>
    <cellStyle name="输出 2 4 5 24" xfId="41985"/>
    <cellStyle name="输出 2 4 5 19" xfId="41986"/>
    <cellStyle name="输出 2 4 5 3 3" xfId="41987"/>
    <cellStyle name="输出 2 4 5 5 2" xfId="41988"/>
    <cellStyle name="输出 2 4 5 5 3" xfId="41989"/>
    <cellStyle name="输出 2 4 5 6 2" xfId="41990"/>
    <cellStyle name="输出 2 4 5 6 3" xfId="41991"/>
    <cellStyle name="输出 2 4 5 7 2" xfId="41992"/>
    <cellStyle name="输出 2 4 5 7 3" xfId="41993"/>
    <cellStyle name="输出 2 4 5 8 2" xfId="41994"/>
    <cellStyle name="输出 2 4 5 8 3" xfId="41995"/>
    <cellStyle name="输出 2 4 5 9" xfId="41996"/>
    <cellStyle name="输出 2 4 5 9 2" xfId="41997"/>
    <cellStyle name="输出 2 4 5 9 3" xfId="41998"/>
    <cellStyle name="输出 2 5" xfId="41999"/>
    <cellStyle name="输出 2 5 2" xfId="42000"/>
    <cellStyle name="输出 2 5 2 2" xfId="42001"/>
    <cellStyle name="输出 2 5 3" xfId="42002"/>
    <cellStyle name="输出 2 5 3 2" xfId="42003"/>
    <cellStyle name="输出 2 5 5 10" xfId="42004"/>
    <cellStyle name="输出 2 5 5 10 2" xfId="42005"/>
    <cellStyle name="输出 2 5 5 10 3" xfId="42006"/>
    <cellStyle name="输出 2 5 5 11 2" xfId="42007"/>
    <cellStyle name="输出 2 5 5 11 3" xfId="42008"/>
    <cellStyle name="输出 2 5 5 12" xfId="42009"/>
    <cellStyle name="输出 2 5 5 12 2" xfId="42010"/>
    <cellStyle name="输出 2 5 5 12 3" xfId="42011"/>
    <cellStyle name="输出 2 5 5 13" xfId="42012"/>
    <cellStyle name="输出 2 5 5 13 2" xfId="42013"/>
    <cellStyle name="输出 2 5 5 13 3" xfId="42014"/>
    <cellStyle name="输出 2 5 5 14" xfId="42015"/>
    <cellStyle name="输出 2 5 5 14 2" xfId="42016"/>
    <cellStyle name="输出 2 5 5 14 3" xfId="42017"/>
    <cellStyle name="输出 2 5 5 20" xfId="42018"/>
    <cellStyle name="输出 2 5 5 15" xfId="42019"/>
    <cellStyle name="输出 2 5 5 20 2" xfId="42020"/>
    <cellStyle name="输出 2 5 5 15 2" xfId="42021"/>
    <cellStyle name="输出 2 5 5 20 3" xfId="42022"/>
    <cellStyle name="输出 2 5 5 15 3" xfId="42023"/>
    <cellStyle name="输出 2 5 5 21" xfId="42024"/>
    <cellStyle name="输出 2 5 5 16" xfId="42025"/>
    <cellStyle name="输出 2 5 5 21 2" xfId="42026"/>
    <cellStyle name="输出 2 5 5 16 2" xfId="42027"/>
    <cellStyle name="输出 2 5 5 22" xfId="42028"/>
    <cellStyle name="输出 2 5 5 17" xfId="42029"/>
    <cellStyle name="输出 2 5 5 22 2" xfId="42030"/>
    <cellStyle name="输出 2 5 5 17 2" xfId="42031"/>
    <cellStyle name="输出 2 5 5 18 2" xfId="42032"/>
    <cellStyle name="输出 2 5 5 24" xfId="42033"/>
    <cellStyle name="输出 2 5 5 19" xfId="42034"/>
    <cellStyle name="输出 2 5 5 19 2" xfId="42035"/>
    <cellStyle name="输出 2 5 5 2 3" xfId="42036"/>
    <cellStyle name="输出 2 5 5 3 3" xfId="42037"/>
    <cellStyle name="输出 2 5 5 4 3" xfId="42038"/>
    <cellStyle name="输出 2 5 5 5 2" xfId="42039"/>
    <cellStyle name="输出 2 5 5 5 3" xfId="42040"/>
    <cellStyle name="输出 2 5 5 6 2" xfId="42041"/>
    <cellStyle name="输出 2 5 5 6 3" xfId="42042"/>
    <cellStyle name="输出 2 5 5 8" xfId="42043"/>
    <cellStyle name="输出 2 5 5 8 2" xfId="42044"/>
    <cellStyle name="输出 2 5 5 8 3" xfId="42045"/>
    <cellStyle name="输出 2 5 5 9" xfId="42046"/>
    <cellStyle name="输出 2 5 5 9 2" xfId="42047"/>
    <cellStyle name="输出 2 5 5 9 3" xfId="42048"/>
    <cellStyle name="输出 2 6" xfId="42049"/>
    <cellStyle name="输出 2 6 2" xfId="42050"/>
    <cellStyle name="输出 2 6 2 2" xfId="42051"/>
    <cellStyle name="输出 2 6 3" xfId="42052"/>
    <cellStyle name="输出 2 6 5 22" xfId="42053"/>
    <cellStyle name="输出 2 6 5 17" xfId="42054"/>
    <cellStyle name="输出 2 6 5 22 2" xfId="42055"/>
    <cellStyle name="输出 2 6 5 17 2" xfId="42056"/>
    <cellStyle name="输出 2 6 5 23" xfId="42057"/>
    <cellStyle name="输出 2 6 5 18" xfId="42058"/>
    <cellStyle name="输出 2 6 5 18 2" xfId="42059"/>
    <cellStyle name="输出 2 6 5 24" xfId="42060"/>
    <cellStyle name="输出 2 6 5 19" xfId="42061"/>
    <cellStyle name="输出 2 6 5 19 2" xfId="42062"/>
    <cellStyle name="输出 2 6 5 2 3" xfId="42063"/>
    <cellStyle name="输出 2 6 5 3 3" xfId="42064"/>
    <cellStyle name="输出 2 6 5 5 2" xfId="42065"/>
    <cellStyle name="输出 2 6 5 5 3" xfId="42066"/>
    <cellStyle name="输出 2 6 5 6 3" xfId="42067"/>
    <cellStyle name="输出 2 6 5 7 3" xfId="42068"/>
    <cellStyle name="输出 2 6 5 8 3" xfId="42069"/>
    <cellStyle name="输出 2 7" xfId="42070"/>
    <cellStyle name="输出 2 7 2" xfId="42071"/>
    <cellStyle name="输出 2 8" xfId="42072"/>
    <cellStyle name="输出 2 8 2" xfId="42073"/>
    <cellStyle name="输出 2_3.3-精装超高层土建 (铝模)" xfId="42074"/>
    <cellStyle name="输出 3" xfId="42075"/>
    <cellStyle name="输出 3 10" xfId="42076"/>
    <cellStyle name="输出 3 10 21" xfId="42077"/>
    <cellStyle name="输出 3 10 16" xfId="42078"/>
    <cellStyle name="输出 3 10 22" xfId="42079"/>
    <cellStyle name="输出 3 10 17" xfId="42080"/>
    <cellStyle name="输出 3 10 22 2" xfId="42081"/>
    <cellStyle name="输出 3 10 17 2" xfId="42082"/>
    <cellStyle name="输出 3 10 22 3" xfId="42083"/>
    <cellStyle name="输出 3 10 17 3" xfId="42084"/>
    <cellStyle name="输出 3 10 23" xfId="42085"/>
    <cellStyle name="输出 3 10 18" xfId="42086"/>
    <cellStyle name="输出 3 10 18 2" xfId="42087"/>
    <cellStyle name="输出 3 10 18 3" xfId="42088"/>
    <cellStyle name="输出 3 10 24" xfId="42089"/>
    <cellStyle name="输出 3 10 19" xfId="42090"/>
    <cellStyle name="输出 3 10 19 2" xfId="42091"/>
    <cellStyle name="输出 3 10 19 3" xfId="42092"/>
    <cellStyle name="输出 3 10 2 3" xfId="42093"/>
    <cellStyle name="输出 3 10 3" xfId="42094"/>
    <cellStyle name="输出 3 10 3 3" xfId="42095"/>
    <cellStyle name="注释 3 4 2 2" xfId="42096"/>
    <cellStyle name="输出 3 10 4" xfId="42097"/>
    <cellStyle name="输出 3 10 4 3" xfId="42098"/>
    <cellStyle name="输出 3 10 5 3" xfId="42099"/>
    <cellStyle name="输出 3 10 6 3" xfId="42100"/>
    <cellStyle name="输出 3 10 7 3" xfId="42101"/>
    <cellStyle name="输出 3 10 8" xfId="42102"/>
    <cellStyle name="输出 3 10 8 3" xfId="42103"/>
    <cellStyle name="输出 3 10 9" xfId="42104"/>
    <cellStyle name="输出 3 10 9 3" xfId="42105"/>
    <cellStyle name="输出 3 2" xfId="42106"/>
    <cellStyle name="输出 3 2 2" xfId="42107"/>
    <cellStyle name="输出 3 2 2 2" xfId="42108"/>
    <cellStyle name="输出 3 2 2 2 2" xfId="42109"/>
    <cellStyle name="输出 3 2 2 3 2" xfId="42110"/>
    <cellStyle name="输出 3 2 2 5" xfId="42111"/>
    <cellStyle name="输出 3 2 2 5 10" xfId="42112"/>
    <cellStyle name="输出 3 2 2 5 10 2" xfId="42113"/>
    <cellStyle name="输出 3 2 2 5 11 2" xfId="42114"/>
    <cellStyle name="输出 3 2 2 5 13" xfId="42115"/>
    <cellStyle name="输出 3 2 2 5 13 2" xfId="42116"/>
    <cellStyle name="输出 3 2 2 5 14" xfId="42117"/>
    <cellStyle name="输出 3 2 2 5 20" xfId="42118"/>
    <cellStyle name="输出 3 2 2 5 15" xfId="42119"/>
    <cellStyle name="输出 3 2 2 5 20 2" xfId="42120"/>
    <cellStyle name="输出 3 2 2 5 15 2" xfId="42121"/>
    <cellStyle name="输出 3 2 2 5 21" xfId="42122"/>
    <cellStyle name="输出 3 2 2 5 16" xfId="42123"/>
    <cellStyle name="输出 3 2 2 5 22" xfId="42124"/>
    <cellStyle name="输出 3 2 2 5 17" xfId="42125"/>
    <cellStyle name="输出 3 2 2 5 22 2" xfId="42126"/>
    <cellStyle name="输出 3 2 2 5 17 2" xfId="42127"/>
    <cellStyle name="输出 3 2 2 5 22 3" xfId="42128"/>
    <cellStyle name="输出 3 2 2 5 17 3" xfId="42129"/>
    <cellStyle name="输出 3 2 2 5 23" xfId="42130"/>
    <cellStyle name="输出 3 2 2 5 18" xfId="42131"/>
    <cellStyle name="输出 3 2 2 5 18 2" xfId="42132"/>
    <cellStyle name="输出 3 2 2 5 18 3" xfId="42133"/>
    <cellStyle name="输出 3 2 2 5 24" xfId="42134"/>
    <cellStyle name="输出 3 2 2 5 19" xfId="42135"/>
    <cellStyle name="输出 3 2 2 5 19 3" xfId="42136"/>
    <cellStyle name="输出 3 2 2 5 2" xfId="42137"/>
    <cellStyle name="输出 3 2 2 5 2 2" xfId="42138"/>
    <cellStyle name="输出 3 2 2 5 2 3" xfId="42139"/>
    <cellStyle name="输出 3 2 2 5 3" xfId="42140"/>
    <cellStyle name="输出 3 2 2 5 3 2" xfId="42141"/>
    <cellStyle name="输出 3 2 2 5 4" xfId="42142"/>
    <cellStyle name="输出 3 2 2 5 4 2" xfId="42143"/>
    <cellStyle name="输出 3 2 2 5 4 3" xfId="42144"/>
    <cellStyle name="输出 3 2 2 5 5" xfId="42145"/>
    <cellStyle name="输出 3 2 2 5 5 2" xfId="42146"/>
    <cellStyle name="输出 3 2 2 5 5 3" xfId="42147"/>
    <cellStyle name="输出 3 2 2 5 6 2" xfId="42148"/>
    <cellStyle name="输出 3 2 2 5 6 3" xfId="42149"/>
    <cellStyle name="输出 3 2 2 5 7" xfId="42150"/>
    <cellStyle name="输出 3 2 2 5 7 3" xfId="42151"/>
    <cellStyle name="输出 3 2 2 5 8" xfId="42152"/>
    <cellStyle name="输出 3 2 2 5 8 2" xfId="42153"/>
    <cellStyle name="输出 3 2 2 5 8 3" xfId="42154"/>
    <cellStyle name="输出 3 2 2 5 9" xfId="42155"/>
    <cellStyle name="输出 3 2 2 5 9 2" xfId="42156"/>
    <cellStyle name="输出 3 2 2 5 9 3" xfId="42157"/>
    <cellStyle name="输出 3 2 2 6" xfId="42158"/>
    <cellStyle name="输出 3 2 3" xfId="42159"/>
    <cellStyle name="输出 3 2 3 2" xfId="42160"/>
    <cellStyle name="输出 3 2 3 5" xfId="42161"/>
    <cellStyle name="注释 2 10 3 3" xfId="42162"/>
    <cellStyle name="输出 3 2 3 5 11 3" xfId="42163"/>
    <cellStyle name="注释 2 10 4 3" xfId="42164"/>
    <cellStyle name="输出 3 2 3 5 12 3" xfId="42165"/>
    <cellStyle name="注释 2 10 5 2" xfId="42166"/>
    <cellStyle name="输出 3 2 3 5 13 2" xfId="42167"/>
    <cellStyle name="注释 2 10 5 3" xfId="42168"/>
    <cellStyle name="输出 3 2 3 5 13 3" xfId="42169"/>
    <cellStyle name="注释 2 10 6" xfId="42170"/>
    <cellStyle name="输出 3 2 3 5 14" xfId="42171"/>
    <cellStyle name="注释 2 10 6 2" xfId="42172"/>
    <cellStyle name="输出 3 2 3 5 14 2" xfId="42173"/>
    <cellStyle name="注释 2 10 6 3" xfId="42174"/>
    <cellStyle name="输出 3 2 3 5 14 3" xfId="42175"/>
    <cellStyle name="注释 2 10 7" xfId="42176"/>
    <cellStyle name="输出 3 2 3 5 20" xfId="42177"/>
    <cellStyle name="输出 3 2 3 5 15" xfId="42178"/>
    <cellStyle name="注释 2 10 7 2" xfId="42179"/>
    <cellStyle name="输出 3 2 3 5 20 2" xfId="42180"/>
    <cellStyle name="输出 3 2 3 5 15 2" xfId="42181"/>
    <cellStyle name="注释 2 10 7 3" xfId="42182"/>
    <cellStyle name="输出 3 2 3 5 20 3" xfId="42183"/>
    <cellStyle name="输出 3 2 3 5 15 3" xfId="42184"/>
    <cellStyle name="注释 2 10 8" xfId="42185"/>
    <cellStyle name="输出 3 2 3 5 21" xfId="42186"/>
    <cellStyle name="输出 3 2 3 5 16" xfId="42187"/>
    <cellStyle name="注释 2 10 8 2" xfId="42188"/>
    <cellStyle name="输出 3 2 3 5 21 2" xfId="42189"/>
    <cellStyle name="输出 3 2 3 5 16 2" xfId="42190"/>
    <cellStyle name="注释 2 10 8 3" xfId="42191"/>
    <cellStyle name="输出 3 2 3 5 21 3" xfId="42192"/>
    <cellStyle name="输出 3 2 3 5 16 3" xfId="42193"/>
    <cellStyle name="注释 2 10 9" xfId="42194"/>
    <cellStyle name="输出 3 2 3 5 22" xfId="42195"/>
    <cellStyle name="输出 3 2 3 5 17" xfId="42196"/>
    <cellStyle name="注释 2 10 9 2" xfId="42197"/>
    <cellStyle name="输出 3 2 3 5 22 2" xfId="42198"/>
    <cellStyle name="输出 3 2 3 5 17 2" xfId="42199"/>
    <cellStyle name="输出 3 2 3 5 23" xfId="42200"/>
    <cellStyle name="输出 3 2 3 5 18" xfId="42201"/>
    <cellStyle name="输出 3 2 3 5 18 2" xfId="42202"/>
    <cellStyle name="输出 3 2 3 5 24" xfId="42203"/>
    <cellStyle name="输出 3 2 3 5 19" xfId="42204"/>
    <cellStyle name="输出 3 2 3 5 19 2" xfId="42205"/>
    <cellStyle name="输出 3 2 3 5 2" xfId="42206"/>
    <cellStyle name="输出 3 2 3 5 2 2" xfId="42207"/>
    <cellStyle name="输出 3 2 3 5 2 3" xfId="42208"/>
    <cellStyle name="输出 3 2 3 5 3" xfId="42209"/>
    <cellStyle name="输出 3 2 3 5 3 2" xfId="42210"/>
    <cellStyle name="输出 3 2 3 5 3 3" xfId="42211"/>
    <cellStyle name="输出 3 2 3 5 4" xfId="42212"/>
    <cellStyle name="注释 2 10 12" xfId="42213"/>
    <cellStyle name="输出 3 2 3 5 4 2" xfId="42214"/>
    <cellStyle name="注释 2 10 13" xfId="42215"/>
    <cellStyle name="输出 3 2 3 5 4 3" xfId="42216"/>
    <cellStyle name="输出 3 2 3 5 5" xfId="42217"/>
    <cellStyle name="输出 3 2 3 5 6 2" xfId="42218"/>
    <cellStyle name="输出 3 2 3 5 6 3" xfId="42219"/>
    <cellStyle name="输出 3 2 3 5 7" xfId="42220"/>
    <cellStyle name="输出 3 2 3 5 7 2" xfId="42221"/>
    <cellStyle name="输出 3 2 3 5 7 3" xfId="42222"/>
    <cellStyle name="输出 3 2 3 5 8" xfId="42223"/>
    <cellStyle name="输出 3 2 3 5 8 2" xfId="42224"/>
    <cellStyle name="输出 3 2 3 5 8 3" xfId="42225"/>
    <cellStyle name="输出 3 2 3 5 9" xfId="42226"/>
    <cellStyle name="输出 3 2 3 5 9 2" xfId="42227"/>
    <cellStyle name="输出 3 2 3 5 9 3" xfId="42228"/>
    <cellStyle name="输出 3 2 3 6" xfId="42229"/>
    <cellStyle name="输出 3 2 4 2" xfId="42230"/>
    <cellStyle name="输出 3 2 5 2" xfId="42231"/>
    <cellStyle name="输出 3 2 6" xfId="42232"/>
    <cellStyle name="输出 3 2 7" xfId="42233"/>
    <cellStyle name="输出 3 2 7 22" xfId="42234"/>
    <cellStyle name="输出 3 2 7 17" xfId="42235"/>
    <cellStyle name="输出 3 2 7 23" xfId="42236"/>
    <cellStyle name="输出 3 2 7 18" xfId="42237"/>
    <cellStyle name="输出 4 5 24" xfId="42238"/>
    <cellStyle name="输出 4 5 19" xfId="42239"/>
    <cellStyle name="输出 3 2 7 18 2" xfId="42240"/>
    <cellStyle name="输出 3 2 7 18 3" xfId="42241"/>
    <cellStyle name="输出 3 2 7 24" xfId="42242"/>
    <cellStyle name="输出 3 2 7 19" xfId="42243"/>
    <cellStyle name="输出 3 2 7 19 3" xfId="42244"/>
    <cellStyle name="输出 3 2 7 2" xfId="42245"/>
    <cellStyle name="输出 3 2 7 2 2" xfId="42246"/>
    <cellStyle name="输出 3 2 7 2 3" xfId="42247"/>
    <cellStyle name="输出 3 2 7 3 2" xfId="42248"/>
    <cellStyle name="输出 3 2 7 3 3" xfId="42249"/>
    <cellStyle name="输出 3 2 7 5" xfId="42250"/>
    <cellStyle name="输出 3 2 7 5 2" xfId="42251"/>
    <cellStyle name="输出 3 2 7 5 3" xfId="42252"/>
    <cellStyle name="输出 3 2 7 6 2" xfId="42253"/>
    <cellStyle name="输出 3 2 7 6 3" xfId="42254"/>
    <cellStyle name="输入 2 3 5 4 2" xfId="42255"/>
    <cellStyle name="输出 3 2 7 7" xfId="42256"/>
    <cellStyle name="输出 3 2 7 7 2" xfId="42257"/>
    <cellStyle name="输出 3 2 7 7 3" xfId="42258"/>
    <cellStyle name="输入 2 3 5 4 3" xfId="42259"/>
    <cellStyle name="输出 3 2 7 8" xfId="42260"/>
    <cellStyle name="输出 3 2 7 8 2" xfId="42261"/>
    <cellStyle name="输出 3 2 7 8 3" xfId="42262"/>
    <cellStyle name="输出 3 2 8" xfId="42263"/>
    <cellStyle name="输出 3 3" xfId="42264"/>
    <cellStyle name="输出 3 3 2" xfId="42265"/>
    <cellStyle name="输出 3 3 2 2" xfId="42266"/>
    <cellStyle name="输出 3 3 3" xfId="42267"/>
    <cellStyle name="输出 3 3 3 2" xfId="42268"/>
    <cellStyle name="输出 3 3 5 10" xfId="42269"/>
    <cellStyle name="输出 3 3 5 10 2" xfId="42270"/>
    <cellStyle name="输出 3 3 5 11" xfId="42271"/>
    <cellStyle name="输出 3 3 5 12" xfId="42272"/>
    <cellStyle name="输出 3 3 5 13" xfId="42273"/>
    <cellStyle name="输出 3 3 5 13 2" xfId="42274"/>
    <cellStyle name="输出 3 3 5 13 3" xfId="42275"/>
    <cellStyle name="输出 3 3 5 14" xfId="42276"/>
    <cellStyle name="输出 3 3 5 14 2" xfId="42277"/>
    <cellStyle name="输出 3 3 5 14 3" xfId="42278"/>
    <cellStyle name="输出 3 3 5 20" xfId="42279"/>
    <cellStyle name="输出 3 3 5 15" xfId="42280"/>
    <cellStyle name="输出 3 3 5 20 2" xfId="42281"/>
    <cellStyle name="输出 3 3 5 15 2" xfId="42282"/>
    <cellStyle name="输出 3 3 5 20 3" xfId="42283"/>
    <cellStyle name="输出 3 3 5 15 3" xfId="42284"/>
    <cellStyle name="输出 3 3 5 21" xfId="42285"/>
    <cellStyle name="输出 3 3 5 16" xfId="42286"/>
    <cellStyle name="输出 3 3 5 21 2" xfId="42287"/>
    <cellStyle name="输出 3 3 5 16 2" xfId="42288"/>
    <cellStyle name="输出 3 3 5 21 3" xfId="42289"/>
    <cellStyle name="输出 3 3 5 16 3" xfId="42290"/>
    <cellStyle name="输出 3 3 5 22 2" xfId="42291"/>
    <cellStyle name="输出 3 3 5 17 2" xfId="42292"/>
    <cellStyle name="输出 3 3 5 22 3" xfId="42293"/>
    <cellStyle name="输出 3 3 5 17 3" xfId="42294"/>
    <cellStyle name="输出 3 3 5 23" xfId="42295"/>
    <cellStyle name="输出 3 3 5 18" xfId="42296"/>
    <cellStyle name="输出 3 3 5 18 2" xfId="42297"/>
    <cellStyle name="输出 3 3 5 18 3" xfId="42298"/>
    <cellStyle name="输出 3 3 5 24" xfId="42299"/>
    <cellStyle name="输出 3 3 5 19" xfId="42300"/>
    <cellStyle name="输出 3 3 5 19 2" xfId="42301"/>
    <cellStyle name="输出 3 3 5 19 3" xfId="42302"/>
    <cellStyle name="输出 3 3 5 5 2" xfId="42303"/>
    <cellStyle name="输出 3 3 5 5 3" xfId="42304"/>
    <cellStyle name="输出 3 3 5 6 2" xfId="42305"/>
    <cellStyle name="输出 3 3 5 6 3" xfId="42306"/>
    <cellStyle name="输出 3 3 5 7 3" xfId="42307"/>
    <cellStyle name="输出 3 3 5 8" xfId="42308"/>
    <cellStyle name="输出 3 3 5 8 2" xfId="42309"/>
    <cellStyle name="输出 3 3 5 8 3" xfId="42310"/>
    <cellStyle name="输出 3 3 5 9" xfId="42311"/>
    <cellStyle name="输出 3 3 5 9 2" xfId="42312"/>
    <cellStyle name="输出 3 3 5 9 3" xfId="42313"/>
    <cellStyle name="输出 3 4" xfId="42314"/>
    <cellStyle name="输出 3 4 2" xfId="42315"/>
    <cellStyle name="输出 3 4 2 2" xfId="42316"/>
    <cellStyle name="输出 3 4 3" xfId="42317"/>
    <cellStyle name="输出 3 4 3 2" xfId="42318"/>
    <cellStyle name="输入 3 2 5" xfId="42319"/>
    <cellStyle name="输出 3 4 5 10" xfId="42320"/>
    <cellStyle name="输出 3 4 5 10 3" xfId="42321"/>
    <cellStyle name="输入 3 2 6" xfId="42322"/>
    <cellStyle name="输出 3 4 5 11" xfId="42323"/>
    <cellStyle name="输入 3 2 6 2" xfId="42324"/>
    <cellStyle name="输出 3 4 5 11 2" xfId="42325"/>
    <cellStyle name="输出 3 4 5 11 3" xfId="42326"/>
    <cellStyle name="输入 3 2 7" xfId="42327"/>
    <cellStyle name="输出 3 4 5 12" xfId="42328"/>
    <cellStyle name="输入 3 2 7 2" xfId="42329"/>
    <cellStyle name="输出 3 4 5 12 2" xfId="42330"/>
    <cellStyle name="输入 3 2 7 3" xfId="42331"/>
    <cellStyle name="输出 3 4 5 12 3" xfId="42332"/>
    <cellStyle name="输入 3 2 8" xfId="42333"/>
    <cellStyle name="输出 3 4 5 13" xfId="42334"/>
    <cellStyle name="输出 3 4 5 13 2" xfId="42335"/>
    <cellStyle name="输出 3 4 5 14" xfId="42336"/>
    <cellStyle name="输出 3 4 5 14 2" xfId="42337"/>
    <cellStyle name="输出 3 4 5 14 3" xfId="42338"/>
    <cellStyle name="输出 3 4 5 20 2" xfId="42339"/>
    <cellStyle name="输出 3 4 5 15 2" xfId="42340"/>
    <cellStyle name="输出 3 4 5 20 3" xfId="42341"/>
    <cellStyle name="输出 3 4 5 15 3" xfId="42342"/>
    <cellStyle name="输出 3 4 5 21" xfId="42343"/>
    <cellStyle name="输出 3 4 5 16" xfId="42344"/>
    <cellStyle name="输出 3 4 5 21 2" xfId="42345"/>
    <cellStyle name="输出 3 4 5 16 2" xfId="42346"/>
    <cellStyle name="输出 3 4 5 21 3" xfId="42347"/>
    <cellStyle name="输出 3 4 5 16 3" xfId="42348"/>
    <cellStyle name="输出 3 4 5 22" xfId="42349"/>
    <cellStyle name="输出 3 4 5 17" xfId="42350"/>
    <cellStyle name="输出 3 4 5 22 2" xfId="42351"/>
    <cellStyle name="输出 3 4 5 17 2" xfId="42352"/>
    <cellStyle name="输出 3 4 5 22 3" xfId="42353"/>
    <cellStyle name="输出 3 4 5 17 3" xfId="42354"/>
    <cellStyle name="输出 3 4 5 18 2" xfId="42355"/>
    <cellStyle name="输出 3 4 5 18 3" xfId="42356"/>
    <cellStyle name="输出 3 4 5 24" xfId="42357"/>
    <cellStyle name="输出 3 4 5 19" xfId="42358"/>
    <cellStyle name="输出 3 4 5 19 2" xfId="42359"/>
    <cellStyle name="输出 3 4 5 19 3" xfId="42360"/>
    <cellStyle name="输出 3 4 5 2 3" xfId="42361"/>
    <cellStyle name="输出 3 4 5 3 3" xfId="42362"/>
    <cellStyle name="输出 3 4 5 4 3" xfId="42363"/>
    <cellStyle name="输出 3 4 5 5 2" xfId="42364"/>
    <cellStyle name="输出 3 4 5 5 3" xfId="42365"/>
    <cellStyle name="输出 3 4 5 6 2" xfId="42366"/>
    <cellStyle name="输出 3 4 5 6 3" xfId="42367"/>
    <cellStyle name="输出 3 4 5 7" xfId="42368"/>
    <cellStyle name="输出 3 4 5 7 2" xfId="42369"/>
    <cellStyle name="输出 3 4 5 7 3" xfId="42370"/>
    <cellStyle name="输出 3 4 5 8" xfId="42371"/>
    <cellStyle name="输出 3 4 5 8 2" xfId="42372"/>
    <cellStyle name="输出 3 4 5 8 3" xfId="42373"/>
    <cellStyle name="输出 3 4 5 9" xfId="42374"/>
    <cellStyle name="输出 3 4 5 9 3" xfId="42375"/>
    <cellStyle name="输出 3 5" xfId="42376"/>
    <cellStyle name="输出 3 5 2" xfId="42377"/>
    <cellStyle name="输出 3 5 2 2" xfId="42378"/>
    <cellStyle name="输出 3 5 5 10 2" xfId="42379"/>
    <cellStyle name="输出 3 5 5 10 3" xfId="42380"/>
    <cellStyle name="输出 3 5 5 11 2" xfId="42381"/>
    <cellStyle name="输出 3 5 5 11 3" xfId="42382"/>
    <cellStyle name="输出 3 5 5 12 2" xfId="42383"/>
    <cellStyle name="输出 3 5 5 12 3" xfId="42384"/>
    <cellStyle name="输出 3 5 5 14 2" xfId="42385"/>
    <cellStyle name="输出 3 5 5 14 3" xfId="42386"/>
    <cellStyle name="输出 3 5 5 20 2" xfId="42387"/>
    <cellStyle name="输出 3 5 5 15 2" xfId="42388"/>
    <cellStyle name="输出 3 5 5 20 3" xfId="42389"/>
    <cellStyle name="输出 3 5 5 15 3" xfId="42390"/>
    <cellStyle name="输出 3 5 5 21 2" xfId="42391"/>
    <cellStyle name="输出 3 5 5 16 2" xfId="42392"/>
    <cellStyle name="输出 3 5 5 21 3" xfId="42393"/>
    <cellStyle name="输出 3 5 5 16 3" xfId="42394"/>
    <cellStyle name="输出 3 5 5 22" xfId="42395"/>
    <cellStyle name="输出 3 5 5 17" xfId="42396"/>
    <cellStyle name="输出 3 5 5 22 2" xfId="42397"/>
    <cellStyle name="输出 3 5 5 17 2" xfId="42398"/>
    <cellStyle name="输出 3 5 5 22 3" xfId="42399"/>
    <cellStyle name="输出 3 5 5 17 3" xfId="42400"/>
    <cellStyle name="输出 3 5 5 23" xfId="42401"/>
    <cellStyle name="输出 3 5 5 18" xfId="42402"/>
    <cellStyle name="输出 3 5 5 23 2" xfId="42403"/>
    <cellStyle name="输出 3 5 5 18 2" xfId="42404"/>
    <cellStyle name="输出 3 5 5 23 3" xfId="42405"/>
    <cellStyle name="输出 3 5 5 18 3" xfId="42406"/>
    <cellStyle name="输出 3 5 5 24" xfId="42407"/>
    <cellStyle name="输出 3 5 5 19" xfId="42408"/>
    <cellStyle name="输出 3 5 5 24 2" xfId="42409"/>
    <cellStyle name="输出 3 5 5 19 2" xfId="42410"/>
    <cellStyle name="输出 3 5 5 24 3" xfId="42411"/>
    <cellStyle name="输出 3 5 5 19 3" xfId="42412"/>
    <cellStyle name="输出 3 5 5 2 3" xfId="42413"/>
    <cellStyle name="输出 3 5 5 25" xfId="42414"/>
    <cellStyle name="输出 3 5 5 26" xfId="42415"/>
    <cellStyle name="输出 3 5 5 3 3" xfId="42416"/>
    <cellStyle name="输出 3 5 5 4 3" xfId="42417"/>
    <cellStyle name="输出 3 5 5 5 2" xfId="42418"/>
    <cellStyle name="输出 3 5 5 5 3" xfId="42419"/>
    <cellStyle name="注释 3 7 2 2 4 2" xfId="42420"/>
    <cellStyle name="输出 3 5 5 6 2" xfId="42421"/>
    <cellStyle name="注释 3 7 2 2 4 3" xfId="42422"/>
    <cellStyle name="输出 3 5 5 6 3" xfId="42423"/>
    <cellStyle name="输出 3 5 5 8 2" xfId="42424"/>
    <cellStyle name="输出 3 5 5 8 3" xfId="42425"/>
    <cellStyle name="输出 3 5 5 9" xfId="42426"/>
    <cellStyle name="输出 3 5 5 9 2" xfId="42427"/>
    <cellStyle name="输出 3 5 5 9 3" xfId="42428"/>
    <cellStyle name="输出 3 6" xfId="42429"/>
    <cellStyle name="输出 3 6 2" xfId="42430"/>
    <cellStyle name="输出 3 6 2 2" xfId="42431"/>
    <cellStyle name="输出 3 6 3" xfId="42432"/>
    <cellStyle name="输出 3 6 3 2" xfId="42433"/>
    <cellStyle name="输出 3 6 5 11 3" xfId="42434"/>
    <cellStyle name="输出 3 6 5 12 3" xfId="42435"/>
    <cellStyle name="输出 3 6 5 13" xfId="42436"/>
    <cellStyle name="输出 3 6 5 13 3" xfId="42437"/>
    <cellStyle name="输出 3 6 5 14 3" xfId="42438"/>
    <cellStyle name="输出 3 6 5 20" xfId="42439"/>
    <cellStyle name="输出 3 6 5 15" xfId="42440"/>
    <cellStyle name="输出 3 6 5 20 3" xfId="42441"/>
    <cellStyle name="输出 3 6 5 15 3" xfId="42442"/>
    <cellStyle name="输出 3 6 5 21" xfId="42443"/>
    <cellStyle name="输出 3 6 5 16" xfId="42444"/>
    <cellStyle name="输出 3 6 5 21 2" xfId="42445"/>
    <cellStyle name="输出 3 6 5 16 2" xfId="42446"/>
    <cellStyle name="输出 3 6 5 21 3" xfId="42447"/>
    <cellStyle name="输出 3 6 5 16 3" xfId="42448"/>
    <cellStyle name="输出 3 6 5 22" xfId="42449"/>
    <cellStyle name="输出 3 6 5 17" xfId="42450"/>
    <cellStyle name="输出 3 6 5 22 2" xfId="42451"/>
    <cellStyle name="输出 3 6 5 17 2" xfId="42452"/>
    <cellStyle name="输出 3 6 5 22 3" xfId="42453"/>
    <cellStyle name="输出 3 6 5 17 3" xfId="42454"/>
    <cellStyle name="输出 3 6 5 23" xfId="42455"/>
    <cellStyle name="输出 3 6 5 18" xfId="42456"/>
    <cellStyle name="输出 3 6 5 24" xfId="42457"/>
    <cellStyle name="输出 3 6 5 19" xfId="42458"/>
    <cellStyle name="输出 3 6 5 2 2" xfId="42459"/>
    <cellStyle name="输出 3 6 5 2 3" xfId="42460"/>
    <cellStyle name="输出 3 6 5 3" xfId="42461"/>
    <cellStyle name="输出 3 6 5 3 2" xfId="42462"/>
    <cellStyle name="输出 3 6 5 3 3" xfId="42463"/>
    <cellStyle name="输出 3 6 5 4" xfId="42464"/>
    <cellStyle name="输出 3 6 5 4 2" xfId="42465"/>
    <cellStyle name="输出 3 6 5 4 3" xfId="42466"/>
    <cellStyle name="输出 3 6 5 5" xfId="42467"/>
    <cellStyle name="输出 3 6 5 5 2" xfId="42468"/>
    <cellStyle name="输出 3 6 5 5 3" xfId="42469"/>
    <cellStyle name="输出 3 6 5 6 2" xfId="42470"/>
    <cellStyle name="输出 3 6 5 6 3" xfId="42471"/>
    <cellStyle name="输出 3 6 5 7 2" xfId="42472"/>
    <cellStyle name="输出 3 6 5 7 3" xfId="42473"/>
    <cellStyle name="输出 3 6 5 8" xfId="42474"/>
    <cellStyle name="输出 3 6 5 8 2" xfId="42475"/>
    <cellStyle name="输出 3 6 5 8 3" xfId="42476"/>
    <cellStyle name="输出 3 6 5 9" xfId="42477"/>
    <cellStyle name="输出 3 6 5 9 2" xfId="42478"/>
    <cellStyle name="输出 3 6 5 9 3" xfId="42479"/>
    <cellStyle name="输出 3 7" xfId="42480"/>
    <cellStyle name="输出 3 7 2" xfId="42481"/>
    <cellStyle name="输出 3 8" xfId="42482"/>
    <cellStyle name="输出 3 8 2" xfId="42483"/>
    <cellStyle name="输出 4" xfId="42484"/>
    <cellStyle name="输出 4 2" xfId="42485"/>
    <cellStyle name="输出 4 2 2" xfId="42486"/>
    <cellStyle name="输出 4 3" xfId="42487"/>
    <cellStyle name="输出 4 3 2" xfId="42488"/>
    <cellStyle name="输出 4 4" xfId="42489"/>
    <cellStyle name="输出 4 5" xfId="42490"/>
    <cellStyle name="输出 4 5 10" xfId="42491"/>
    <cellStyle name="输出 4 5 12 3" xfId="42492"/>
    <cellStyle name="输出 4 5 13 2" xfId="42493"/>
    <cellStyle name="输出 4 5 13 3" xfId="42494"/>
    <cellStyle name="输出 4 5 14" xfId="42495"/>
    <cellStyle name="输出 4 5 14 2" xfId="42496"/>
    <cellStyle name="输出 4 5 14 3" xfId="42497"/>
    <cellStyle name="输出 4 5 20" xfId="42498"/>
    <cellStyle name="输出 4 5 15" xfId="42499"/>
    <cellStyle name="输出 4 5 20 2" xfId="42500"/>
    <cellStyle name="输出 4 5 15 2" xfId="42501"/>
    <cellStyle name="输出 4 5 20 3" xfId="42502"/>
    <cellStyle name="输出 4 5 15 3" xfId="42503"/>
    <cellStyle name="输出 4 5 21" xfId="42504"/>
    <cellStyle name="输出 4 5 16" xfId="42505"/>
    <cellStyle name="输出 4 5 21 2" xfId="42506"/>
    <cellStyle name="输出 4 5 16 2" xfId="42507"/>
    <cellStyle name="输出 4 5 21 3" xfId="42508"/>
    <cellStyle name="输出 4 5 16 3" xfId="42509"/>
    <cellStyle name="输出 4 5 22 2" xfId="42510"/>
    <cellStyle name="输出 4 5 17 2" xfId="42511"/>
    <cellStyle name="输出 4 5 18 2" xfId="42512"/>
    <cellStyle name="输出 4 5 18 3" xfId="42513"/>
    <cellStyle name="输出 4 5 19 2" xfId="42514"/>
    <cellStyle name="输出 4 5 19 3" xfId="42515"/>
    <cellStyle name="输出 4 5 8 2" xfId="42516"/>
    <cellStyle name="输出 4 5 8 3" xfId="42517"/>
    <cellStyle name="输出 4 5 9" xfId="42518"/>
    <cellStyle name="输出 4 5 9 3" xfId="42519"/>
    <cellStyle name="输出 5" xfId="42520"/>
    <cellStyle name="输出 5 2" xfId="42521"/>
    <cellStyle name="输出 5 2 2" xfId="42522"/>
    <cellStyle name="输出 5 3" xfId="42523"/>
    <cellStyle name="输出 5 3 2" xfId="42524"/>
    <cellStyle name="输出 5 4" xfId="42525"/>
    <cellStyle name="输出 5 5" xfId="42526"/>
    <cellStyle name="输出 5 5 10" xfId="42527"/>
    <cellStyle name="输出 5 5 10 2" xfId="42528"/>
    <cellStyle name="输出 5 5 10 3" xfId="42529"/>
    <cellStyle name="输出 5 5 11" xfId="42530"/>
    <cellStyle name="输出 5 5 11 2" xfId="42531"/>
    <cellStyle name="输出 5 5 11 3" xfId="42532"/>
    <cellStyle name="输出 5 5 12 2" xfId="42533"/>
    <cellStyle name="输出 5 5 12 3" xfId="42534"/>
    <cellStyle name="输出 5 5 14" xfId="42535"/>
    <cellStyle name="输出 5 5 14 2" xfId="42536"/>
    <cellStyle name="输出 5 5 20" xfId="42537"/>
    <cellStyle name="输出 5 5 15" xfId="42538"/>
    <cellStyle name="输出 5 5 20 2" xfId="42539"/>
    <cellStyle name="输出 5 5 15 2" xfId="42540"/>
    <cellStyle name="输出 5 5 21" xfId="42541"/>
    <cellStyle name="输出 5 5 16" xfId="42542"/>
    <cellStyle name="输出 5 5 21 2" xfId="42543"/>
    <cellStyle name="输出 5 5 16 2" xfId="42544"/>
    <cellStyle name="输出 5 5 21 3" xfId="42545"/>
    <cellStyle name="输出 5 5 16 3" xfId="42546"/>
    <cellStyle name="输出 5 5 22" xfId="42547"/>
    <cellStyle name="输出 5 5 17" xfId="42548"/>
    <cellStyle name="输出 5 5 22 2" xfId="42549"/>
    <cellStyle name="输出 5 5 17 2" xfId="42550"/>
    <cellStyle name="输出 5 5 22 3" xfId="42551"/>
    <cellStyle name="输出 5 5 17 3" xfId="42552"/>
    <cellStyle name="输出 5 5 23" xfId="42553"/>
    <cellStyle name="输出 5 5 18" xfId="42554"/>
    <cellStyle name="输出 5 5 24" xfId="42555"/>
    <cellStyle name="输出 5 5 19" xfId="42556"/>
    <cellStyle name="输出 5 5 19 2" xfId="42557"/>
    <cellStyle name="输出 5 5 19 3" xfId="42558"/>
    <cellStyle name="输出 5 5 2" xfId="42559"/>
    <cellStyle name="输出 5 5 2 2" xfId="42560"/>
    <cellStyle name="输出 5 5 2 3" xfId="42561"/>
    <cellStyle name="输出 5 5 3" xfId="42562"/>
    <cellStyle name="输出 5 5 3 2" xfId="42563"/>
    <cellStyle name="输出 5 5 3 3" xfId="42564"/>
    <cellStyle name="输出 5 5 6 3" xfId="42565"/>
    <cellStyle name="输出 5 5 7 3" xfId="42566"/>
    <cellStyle name="输出 5 5 8 3" xfId="42567"/>
    <cellStyle name="输出 5 5 9 3" xfId="42568"/>
    <cellStyle name="输入 2" xfId="42569"/>
    <cellStyle name="输入 2 10 10" xfId="42570"/>
    <cellStyle name="输入 2 10 10 2" xfId="42571"/>
    <cellStyle name="输入 2 10 10 3" xfId="42572"/>
    <cellStyle name="输入 2 10 11 2" xfId="42573"/>
    <cellStyle name="输入 2 10 11 3" xfId="42574"/>
    <cellStyle name="输入 2 10 12 2" xfId="42575"/>
    <cellStyle name="输入 2 10 12 3" xfId="42576"/>
    <cellStyle name="注释 3 2 7 11 3" xfId="42577"/>
    <cellStyle name="输入 2 10 13" xfId="42578"/>
    <cellStyle name="输入 2 10 13 2" xfId="42579"/>
    <cellStyle name="输入 2 10 13 3" xfId="42580"/>
    <cellStyle name="输入 2 10 14" xfId="42581"/>
    <cellStyle name="输入 2 10 14 2" xfId="42582"/>
    <cellStyle name="输入 2 10 14 3" xfId="42583"/>
    <cellStyle name="输入 2 10 20" xfId="42584"/>
    <cellStyle name="输入 2 10 15" xfId="42585"/>
    <cellStyle name="输入 2 10 20 2" xfId="42586"/>
    <cellStyle name="输入 2 10 15 2" xfId="42587"/>
    <cellStyle name="输入 2 10 20 3" xfId="42588"/>
    <cellStyle name="输入 2 10 15 3" xfId="42589"/>
    <cellStyle name="输入 2 10 21" xfId="42590"/>
    <cellStyle name="输入 2 10 16" xfId="42591"/>
    <cellStyle name="输入 2 10 21 2" xfId="42592"/>
    <cellStyle name="输入 2 10 16 2" xfId="42593"/>
    <cellStyle name="输入 2 10 21 3" xfId="42594"/>
    <cellStyle name="输入 2 10 16 3" xfId="42595"/>
    <cellStyle name="输入 2 10 22" xfId="42596"/>
    <cellStyle name="输入 2 10 17" xfId="42597"/>
    <cellStyle name="输入 2 10 22 2" xfId="42598"/>
    <cellStyle name="输入 2 10 17 2" xfId="42599"/>
    <cellStyle name="输入 2 10 22 3" xfId="42600"/>
    <cellStyle name="输入 2 10 17 3" xfId="42601"/>
    <cellStyle name="输入 2 10 23" xfId="42602"/>
    <cellStyle name="输入 2 10 18" xfId="42603"/>
    <cellStyle name="输入 2 10 18 2" xfId="42604"/>
    <cellStyle name="输入 2 10 18 3" xfId="42605"/>
    <cellStyle name="输入 2 10 24" xfId="42606"/>
    <cellStyle name="输入 2 10 19" xfId="42607"/>
    <cellStyle name="输入 2 10 19 2" xfId="42608"/>
    <cellStyle name="输入 2 10 19 3" xfId="42609"/>
    <cellStyle name="输入 2 10 2" xfId="42610"/>
    <cellStyle name="输入 2 10 2 2" xfId="42611"/>
    <cellStyle name="输入 2 10 3" xfId="42612"/>
    <cellStyle name="输入 2 10 3 2" xfId="42613"/>
    <cellStyle name="输入 2 10 4" xfId="42614"/>
    <cellStyle name="输入 2 10 4 2" xfId="42615"/>
    <cellStyle name="输入 2 10 5 2" xfId="42616"/>
    <cellStyle name="输入 2 10 6" xfId="42617"/>
    <cellStyle name="输入 2 10 6 2" xfId="42618"/>
    <cellStyle name="输入 2 10 7 2" xfId="42619"/>
    <cellStyle name="输入 2 10 7 3" xfId="42620"/>
    <cellStyle name="输入 2 10 8 2" xfId="42621"/>
    <cellStyle name="输入 2 10 8 3" xfId="42622"/>
    <cellStyle name="注释 3 2 7 4 2" xfId="42623"/>
    <cellStyle name="输入 2 10 9" xfId="42624"/>
    <cellStyle name="输入 2 10 9 2" xfId="42625"/>
    <cellStyle name="输入 2 10 9 3" xfId="42626"/>
    <cellStyle name="输入 2 11" xfId="42627"/>
    <cellStyle name="输入 2 2" xfId="42628"/>
    <cellStyle name="输入 2 2 2 5 10" xfId="42629"/>
    <cellStyle name="输入 2 2 2 5 10 2" xfId="42630"/>
    <cellStyle name="输入 2 2 2 5 11" xfId="42631"/>
    <cellStyle name="输入 2 2 2 5 11 2" xfId="42632"/>
    <cellStyle name="输入 2 2 2 5 11 3" xfId="42633"/>
    <cellStyle name="输入 2 2 2 5 12" xfId="42634"/>
    <cellStyle name="输入 2 2 2 5 12 2" xfId="42635"/>
    <cellStyle name="输入 2 2 2 5 12 3" xfId="42636"/>
    <cellStyle name="输入 2 2 2 5 13" xfId="42637"/>
    <cellStyle name="输入 2 2 2 5 13 2" xfId="42638"/>
    <cellStyle name="输入 2 2 2 5 13 3" xfId="42639"/>
    <cellStyle name="输入 2 2 2 5 14 2" xfId="42640"/>
    <cellStyle name="输入 2 2 2 5 14 3" xfId="42641"/>
    <cellStyle name="输入 2 2 2 5 20 2" xfId="42642"/>
    <cellStyle name="输入 2 2 2 5 15 2" xfId="42643"/>
    <cellStyle name="输入 2 2 2 5 20 3" xfId="42644"/>
    <cellStyle name="输入 2 2 2 5 15 3" xfId="42645"/>
    <cellStyle name="输入 2 2 2 5 21" xfId="42646"/>
    <cellStyle name="输入 2 2 2 5 16" xfId="42647"/>
    <cellStyle name="输入 2 2 2 5 22" xfId="42648"/>
    <cellStyle name="输入 2 2 2 5 17" xfId="42649"/>
    <cellStyle name="输入 2 2 2 5 18 2" xfId="42650"/>
    <cellStyle name="输入 2 2 2 5 18 3" xfId="42651"/>
    <cellStyle name="输入 2 2 2 5 19 2" xfId="42652"/>
    <cellStyle name="输入 2 2 2 5 19 3" xfId="42653"/>
    <cellStyle name="输入 2 2 2 5 2 3" xfId="42654"/>
    <cellStyle name="输入 2 2 2 5 5" xfId="42655"/>
    <cellStyle name="输入 2 2 2 5 5 2" xfId="42656"/>
    <cellStyle name="输入 2 2 2 5 5 3" xfId="42657"/>
    <cellStyle name="输入 2 2 2 5 6" xfId="42658"/>
    <cellStyle name="输入 2 2 2 5 7" xfId="42659"/>
    <cellStyle name="输入 2 2 2 5 7 2" xfId="42660"/>
    <cellStyle name="输入 2 2 2 5 7 3" xfId="42661"/>
    <cellStyle name="输入 2 2 2 5 8" xfId="42662"/>
    <cellStyle name="输入 2 2 2 5 8 2" xfId="42663"/>
    <cellStyle name="输入 2 2 2 5 8 3" xfId="42664"/>
    <cellStyle name="输入 2 2 2 5 9" xfId="42665"/>
    <cellStyle name="输入 2 2 2 5 9 2" xfId="42666"/>
    <cellStyle name="输入 2 2 2 5 9 3" xfId="42667"/>
    <cellStyle name="输入 2 2 3" xfId="42668"/>
    <cellStyle name="输入 2 2 3 2" xfId="42669"/>
    <cellStyle name="输入 2 2 3 3" xfId="42670"/>
    <cellStyle name="输入 2 2 3 4" xfId="42671"/>
    <cellStyle name="输入 2 2 3 4 2" xfId="42672"/>
    <cellStyle name="输入 2 2 3 5" xfId="42673"/>
    <cellStyle name="输入 2 2 3 5 10" xfId="42674"/>
    <cellStyle name="输入 2 2 3 5 12" xfId="42675"/>
    <cellStyle name="输入 2 2 3 5 12 3" xfId="42676"/>
    <cellStyle name="输入 2 2 3 5 13" xfId="42677"/>
    <cellStyle name="输入 2 2 3 5 14" xfId="42678"/>
    <cellStyle name="输入 2 2 3 5 14 3" xfId="42679"/>
    <cellStyle name="输入 2 2 3 5 20" xfId="42680"/>
    <cellStyle name="输入 2 2 3 5 15" xfId="42681"/>
    <cellStyle name="输入 2 2 3 5 20 3" xfId="42682"/>
    <cellStyle name="输入 2 2 3 5 15 3" xfId="42683"/>
    <cellStyle name="输入 2 2 3 5 21" xfId="42684"/>
    <cellStyle name="输入 2 2 3 5 16" xfId="42685"/>
    <cellStyle name="输入 2 2 3 5 21 3" xfId="42686"/>
    <cellStyle name="输入 2 2 3 5 16 3" xfId="42687"/>
    <cellStyle name="输入 3 3 5 3 2" xfId="42688"/>
    <cellStyle name="输入 2 2 3 5 22" xfId="42689"/>
    <cellStyle name="输入 2 2 3 5 17" xfId="42690"/>
    <cellStyle name="输入 2 2 3 5 22 3" xfId="42691"/>
    <cellStyle name="输入 2 2 3 5 17 3" xfId="42692"/>
    <cellStyle name="输入 2 2 3 5 18 3" xfId="42693"/>
    <cellStyle name="输入 2 2 3 5 19 3" xfId="42694"/>
    <cellStyle name="输入 2 2 3 5 2" xfId="42695"/>
    <cellStyle name="输入 2 2 3 5 2 3" xfId="42696"/>
    <cellStyle name="输入 2 2 3 5 3" xfId="42697"/>
    <cellStyle name="输入 2 2 3 5 3 2" xfId="42698"/>
    <cellStyle name="输入 2 2 3 5 3 3" xfId="42699"/>
    <cellStyle name="输入 2 2 3 5 4" xfId="42700"/>
    <cellStyle name="输入 2 2 3 5 4 2" xfId="42701"/>
    <cellStyle name="输入 2 2 3 5 4 3" xfId="42702"/>
    <cellStyle name="输入 2 2 3 5 5" xfId="42703"/>
    <cellStyle name="输入 2 2 3 5 5 2" xfId="42704"/>
    <cellStyle name="输入 2 2 3 5 5 3" xfId="42705"/>
    <cellStyle name="输入 2 2 3 5 6" xfId="42706"/>
    <cellStyle name="输入 2 2 3 5 6 2" xfId="42707"/>
    <cellStyle name="输入 2 2 3 5 6 3" xfId="42708"/>
    <cellStyle name="输入 2 2 3 5 7" xfId="42709"/>
    <cellStyle name="输入 2 2 3 5 7 2" xfId="42710"/>
    <cellStyle name="输入 2 2 3 5 7 3" xfId="42711"/>
    <cellStyle name="输入 3 3 5 10" xfId="42712"/>
    <cellStyle name="输入 2 2 3 5 8" xfId="42713"/>
    <cellStyle name="输入 3 3 5 10 2" xfId="42714"/>
    <cellStyle name="输入 2 2 3 5 8 2" xfId="42715"/>
    <cellStyle name="输入 3 3 5 10 3" xfId="42716"/>
    <cellStyle name="输入 2 2 3 5 8 3" xfId="42717"/>
    <cellStyle name="输入 3 3 5 11" xfId="42718"/>
    <cellStyle name="输入 2 2 3 5 9" xfId="42719"/>
    <cellStyle name="输入 3 3 5 11 2" xfId="42720"/>
    <cellStyle name="输入 2 2 3 5 9 2" xfId="42721"/>
    <cellStyle name="输入 3 3 5 11 3" xfId="42722"/>
    <cellStyle name="输入 2 2 3 5 9 3" xfId="42723"/>
    <cellStyle name="输入 2 2 4" xfId="42724"/>
    <cellStyle name="输入 2 2 4 2" xfId="42725"/>
    <cellStyle name="输入 2 2 5" xfId="42726"/>
    <cellStyle name="输入 2 2 5 2" xfId="42727"/>
    <cellStyle name="输入 2 2 6" xfId="42728"/>
    <cellStyle name="输入 2 2 6 2" xfId="42729"/>
    <cellStyle name="输入 2 2 7" xfId="42730"/>
    <cellStyle name="输入 2 2 7 10" xfId="42731"/>
    <cellStyle name="输入 2 2 7 10 2" xfId="42732"/>
    <cellStyle name="输入 2 2 7 11" xfId="42733"/>
    <cellStyle name="输入 2 2 7 11 2" xfId="42734"/>
    <cellStyle name="输入 2 2 7 13 2" xfId="42735"/>
    <cellStyle name="输入 2 2 7 14" xfId="42736"/>
    <cellStyle name="输入 2 2 7 14 2" xfId="42737"/>
    <cellStyle name="输入 2 2 7 20" xfId="42738"/>
    <cellStyle name="输入 2 2 7 15" xfId="42739"/>
    <cellStyle name="输入 2 2 7 20 2" xfId="42740"/>
    <cellStyle name="输入 2 2 7 15 2" xfId="42741"/>
    <cellStyle name="输入 2 2 7 21" xfId="42742"/>
    <cellStyle name="输入 2 2 7 16" xfId="42743"/>
    <cellStyle name="输入 2 2 7 21 2" xfId="42744"/>
    <cellStyle name="输入 2 2 7 16 2" xfId="42745"/>
    <cellStyle name="输入 2 2 7 22 2" xfId="42746"/>
    <cellStyle name="输入 2 2 7 17 2" xfId="42747"/>
    <cellStyle name="输入 2 2 7 24" xfId="42748"/>
    <cellStyle name="输入 2 2 7 19" xfId="42749"/>
    <cellStyle name="输入 2 3" xfId="42750"/>
    <cellStyle name="输入 2 3 2 2" xfId="42751"/>
    <cellStyle name="输入 2 3 2 5 2 3" xfId="42752"/>
    <cellStyle name="输入 2 3 3" xfId="42753"/>
    <cellStyle name="输入 2 3 4" xfId="42754"/>
    <cellStyle name="输入 2 3 4 2" xfId="42755"/>
    <cellStyle name="输入 2 3 5" xfId="42756"/>
    <cellStyle name="输入 2 3 5 10" xfId="42757"/>
    <cellStyle name="输入 2 3 5 10 2" xfId="42758"/>
    <cellStyle name="输入 2 3 5 10 3" xfId="42759"/>
    <cellStyle name="输入 2 3 5 11" xfId="42760"/>
    <cellStyle name="输入 2 3 5 11 2" xfId="42761"/>
    <cellStyle name="输入 2 3 5 11 3" xfId="42762"/>
    <cellStyle name="输入 2 3 5 12" xfId="42763"/>
    <cellStyle name="输入 2 3 5 12 2" xfId="42764"/>
    <cellStyle name="输入 2 3 5 12 3" xfId="42765"/>
    <cellStyle name="输入 2 3 5 13" xfId="42766"/>
    <cellStyle name="输入 2 3 5 13 2" xfId="42767"/>
    <cellStyle name="输入 2 3 5 13 3" xfId="42768"/>
    <cellStyle name="输入 2 3 5 14 3" xfId="42769"/>
    <cellStyle name="输入 2 3 5 20 3" xfId="42770"/>
    <cellStyle name="输入 2 3 5 15 3" xfId="42771"/>
    <cellStyle name="输入 2 3 5 22 2" xfId="42772"/>
    <cellStyle name="输入 2 3 5 17 2" xfId="42773"/>
    <cellStyle name="输入 2 3 5 23" xfId="42774"/>
    <cellStyle name="输入 2 3 5 18" xfId="42775"/>
    <cellStyle name="输入 2 3 5 18 2" xfId="42776"/>
    <cellStyle name="输入 2 3 5 18 3" xfId="42777"/>
    <cellStyle name="输入 2 3 5 24" xfId="42778"/>
    <cellStyle name="输入 2 3 5 19" xfId="42779"/>
    <cellStyle name="输入 2 3 5 19 2" xfId="42780"/>
    <cellStyle name="输入 2 3 5 2" xfId="42781"/>
    <cellStyle name="输入 2 3 5 2 2" xfId="42782"/>
    <cellStyle name="输入 2 3 5 2 3" xfId="42783"/>
    <cellStyle name="输入 2 3 5 3" xfId="42784"/>
    <cellStyle name="输入 2 3 5 5" xfId="42785"/>
    <cellStyle name="输入 2 3 5 5 2" xfId="42786"/>
    <cellStyle name="输入 2 3 5 5 3" xfId="42787"/>
    <cellStyle name="输入 2 3 5 6 3" xfId="42788"/>
    <cellStyle name="输入 2 3 5 7 3" xfId="42789"/>
    <cellStyle name="输入 2 3 5 9 3" xfId="42790"/>
    <cellStyle name="输入 2 3 6" xfId="42791"/>
    <cellStyle name="输入 2 4" xfId="42792"/>
    <cellStyle name="输入 2 4 2" xfId="42793"/>
    <cellStyle name="输入 2 4 2 2" xfId="42794"/>
    <cellStyle name="输入 2 4 2 2 3 3" xfId="42795"/>
    <cellStyle name="输入 2 4 3" xfId="42796"/>
    <cellStyle name="输入 2 4 3 2" xfId="42797"/>
    <cellStyle name="输入 2 4 4" xfId="42798"/>
    <cellStyle name="输入 2 4 4 2" xfId="42799"/>
    <cellStyle name="输入 2 4 5" xfId="42800"/>
    <cellStyle name="输入 2 4 5 10 2" xfId="42801"/>
    <cellStyle name="输入 2 4 5 11 2" xfId="42802"/>
    <cellStyle name="输入 2 4 5 12" xfId="42803"/>
    <cellStyle name="输入 2 4 5 12 2" xfId="42804"/>
    <cellStyle name="输入 2 4 5 12 3" xfId="42805"/>
    <cellStyle name="输入 2 4 5 13" xfId="42806"/>
    <cellStyle name="输入 2 4 5 13 3" xfId="42807"/>
    <cellStyle name="输入 2 4 5 14 3" xfId="42808"/>
    <cellStyle name="输入 2 4 5 20 3" xfId="42809"/>
    <cellStyle name="输入 2 4 5 15 3" xfId="42810"/>
    <cellStyle name="输入 2 4 5 21 3" xfId="42811"/>
    <cellStyle name="输入 2 4 5 16 3" xfId="42812"/>
    <cellStyle name="输入 2 4 5 22 2" xfId="42813"/>
    <cellStyle name="输入 2 4 5 17 2" xfId="42814"/>
    <cellStyle name="输入 2 4 5 23" xfId="42815"/>
    <cellStyle name="输入 2 4 5 18" xfId="42816"/>
    <cellStyle name="输入 2 4 5 24" xfId="42817"/>
    <cellStyle name="输入 2 4 5 19" xfId="42818"/>
    <cellStyle name="输入 2 4 5 2" xfId="42819"/>
    <cellStyle name="输入 2 4 5 2 2" xfId="42820"/>
    <cellStyle name="输入 2 4 5 2 3" xfId="42821"/>
    <cellStyle name="输入 2 4 5 3" xfId="42822"/>
    <cellStyle name="输入 2 4 5 3 2" xfId="42823"/>
    <cellStyle name="输入 2 4 5 3 3" xfId="42824"/>
    <cellStyle name="输入 2 4 5 4" xfId="42825"/>
    <cellStyle name="输入 2 4 5 4 2" xfId="42826"/>
    <cellStyle name="输入 2 4 5 4 3" xfId="42827"/>
    <cellStyle name="输入 2 4 5 5" xfId="42828"/>
    <cellStyle name="输入 2 4 5 5 2" xfId="42829"/>
    <cellStyle name="输入 2 4 5 6" xfId="42830"/>
    <cellStyle name="输入 2 4 5 6 2" xfId="42831"/>
    <cellStyle name="输入 2 4 5 7" xfId="42832"/>
    <cellStyle name="输入 2 4 5 7 2" xfId="42833"/>
    <cellStyle name="输入 2 4 5 8" xfId="42834"/>
    <cellStyle name="输入 2 4 5 8 2" xfId="42835"/>
    <cellStyle name="输入 2 4 5 9" xfId="42836"/>
    <cellStyle name="输入 2 4 5 9 2" xfId="42837"/>
    <cellStyle name="输入 2 4 6" xfId="42838"/>
    <cellStyle name="输入 2 4 6 2 2" xfId="42839"/>
    <cellStyle name="输入 2 5" xfId="42840"/>
    <cellStyle name="输入 2 5 2" xfId="42841"/>
    <cellStyle name="输入 2 5 2 2" xfId="42842"/>
    <cellStyle name="输入 2 5 3" xfId="42843"/>
    <cellStyle name="输入 2 5 3 2" xfId="42844"/>
    <cellStyle name="输入 2 5 4" xfId="42845"/>
    <cellStyle name="输入 2 5 5" xfId="42846"/>
    <cellStyle name="输入 2 5 5 10 2" xfId="42847"/>
    <cellStyle name="输入 2 5 5 10 3" xfId="42848"/>
    <cellStyle name="输入 2 5 5 11 2" xfId="42849"/>
    <cellStyle name="输入 2 5 5 12" xfId="42850"/>
    <cellStyle name="输入 2 5 5 12 3" xfId="42851"/>
    <cellStyle name="输入 2 5 5 13" xfId="42852"/>
    <cellStyle name="输入 2 5 5 13 3" xfId="42853"/>
    <cellStyle name="输入 2 5 5 14" xfId="42854"/>
    <cellStyle name="输入 2 5 5 14 3" xfId="42855"/>
    <cellStyle name="输入 2 5 5 20" xfId="42856"/>
    <cellStyle name="输入 2 5 5 15" xfId="42857"/>
    <cellStyle name="输入 2 5 5 20 2" xfId="42858"/>
    <cellStyle name="输入 2 5 5 15 2" xfId="42859"/>
    <cellStyle name="输入 2 5 5 20 3" xfId="42860"/>
    <cellStyle name="输入 2 5 5 15 3" xfId="42861"/>
    <cellStyle name="输入 2 5 5 21" xfId="42862"/>
    <cellStyle name="输入 2 5 5 16" xfId="42863"/>
    <cellStyle name="输入 2 5 5 21 2" xfId="42864"/>
    <cellStyle name="输入 2 5 5 16 2" xfId="42865"/>
    <cellStyle name="输入 2 5 5 21 3" xfId="42866"/>
    <cellStyle name="输入 2 5 5 16 3" xfId="42867"/>
    <cellStyle name="输入 2 5 5 22" xfId="42868"/>
    <cellStyle name="输入 2 5 5 17" xfId="42869"/>
    <cellStyle name="输入 2 5 5 22 2" xfId="42870"/>
    <cellStyle name="输入 2 5 5 17 2" xfId="42871"/>
    <cellStyle name="输入 2 5 5 22 3" xfId="42872"/>
    <cellStyle name="输入 2 5 5 17 3" xfId="42873"/>
    <cellStyle name="输入 2 5 5 23" xfId="42874"/>
    <cellStyle name="输入 2 5 5 18" xfId="42875"/>
    <cellStyle name="输入 2 5 5 18 2" xfId="42876"/>
    <cellStyle name="输入 2 5 5 18 3" xfId="42877"/>
    <cellStyle name="输入 2 5 5 24" xfId="42878"/>
    <cellStyle name="输入 2 5 5 19" xfId="42879"/>
    <cellStyle name="输入 2 5 5 19 2" xfId="42880"/>
    <cellStyle name="输入 2 5 5 19 3" xfId="42881"/>
    <cellStyle name="输入 2 5 5 2" xfId="42882"/>
    <cellStyle name="输入 2 5 5 2 2" xfId="42883"/>
    <cellStyle name="输入 2 5 5 2 3" xfId="42884"/>
    <cellStyle name="输入 2 5 5 3" xfId="42885"/>
    <cellStyle name="输入 2 5 5 3 2" xfId="42886"/>
    <cellStyle name="输入 2 5 5 3 3" xfId="42887"/>
    <cellStyle name="输入 2 5 5 4" xfId="42888"/>
    <cellStyle name="输入 2 5 5 4 2" xfId="42889"/>
    <cellStyle name="输入 2 5 5 4 3" xfId="42890"/>
    <cellStyle name="输入 2 5 5 5" xfId="42891"/>
    <cellStyle name="输入 2 5 5 5 2" xfId="42892"/>
    <cellStyle name="输入 2 5 5 5 3" xfId="42893"/>
    <cellStyle name="输入 2 5 5 6" xfId="42894"/>
    <cellStyle name="注释 3 2 3 5 23" xfId="42895"/>
    <cellStyle name="注释 3 2 3 5 18" xfId="42896"/>
    <cellStyle name="输入 2 5 5 6 2" xfId="42897"/>
    <cellStyle name="输入 2 5 5 7" xfId="42898"/>
    <cellStyle name="输入 2 5 5 7 2" xfId="42899"/>
    <cellStyle name="输入 2 5 5 8" xfId="42900"/>
    <cellStyle name="输入 2 5 5 8 2" xfId="42901"/>
    <cellStyle name="输入 2 5 5 9" xfId="42902"/>
    <cellStyle name="输入 2 5 5 9 2" xfId="42903"/>
    <cellStyle name="输入 2 5 5 9 3" xfId="42904"/>
    <cellStyle name="输入 2 5 6" xfId="42905"/>
    <cellStyle name="输入 2 6" xfId="42906"/>
    <cellStyle name="输入 2 6 2 3 3 2 2 3" xfId="42907"/>
    <cellStyle name="输入 2 6 5 10 2" xfId="42908"/>
    <cellStyle name="输入 2 6 5 10 3" xfId="42909"/>
    <cellStyle name="输入 2 6 5 12" xfId="42910"/>
    <cellStyle name="输入 2 6 5 12 2" xfId="42911"/>
    <cellStyle name="输入 2 6 5 12 3" xfId="42912"/>
    <cellStyle name="输入 2 6 5 13" xfId="42913"/>
    <cellStyle name="输入 2 6 5 13 2" xfId="42914"/>
    <cellStyle name="输入 2 6 5 8 2" xfId="42915"/>
    <cellStyle name="输入 2 6 5 9 2" xfId="42916"/>
    <cellStyle name="输入 2 7" xfId="42917"/>
    <cellStyle name="输入 2 7 2" xfId="42918"/>
    <cellStyle name="注释 3 5 5 7 3" xfId="42919"/>
    <cellStyle name="输入 2 7 2 2 6 2" xfId="42920"/>
    <cellStyle name="输入 2 8" xfId="42921"/>
    <cellStyle name="输入 2 8 2" xfId="42922"/>
    <cellStyle name="输入 2 9 2" xfId="42923"/>
    <cellStyle name="输入 2_3.3-精装超高层土建 (铝模)" xfId="42924"/>
    <cellStyle name="输入 3" xfId="42925"/>
    <cellStyle name="输入 3 10" xfId="42926"/>
    <cellStyle name="输入 3 10 10" xfId="42927"/>
    <cellStyle name="输入 3 10 10 2" xfId="42928"/>
    <cellStyle name="输入 3 10 10 3" xfId="42929"/>
    <cellStyle name="输入 3 10 11" xfId="42930"/>
    <cellStyle name="输入 3 10 11 2" xfId="42931"/>
    <cellStyle name="输入 3 10 12" xfId="42932"/>
    <cellStyle name="输入 3 10 13" xfId="42933"/>
    <cellStyle name="输入 3 10 14" xfId="42934"/>
    <cellStyle name="输入 3 10 20" xfId="42935"/>
    <cellStyle name="输入 3 10 15" xfId="42936"/>
    <cellStyle name="输入 3 10 22" xfId="42937"/>
    <cellStyle name="输入 3 10 17" xfId="42938"/>
    <cellStyle name="输入 3 10 23" xfId="42939"/>
    <cellStyle name="输入 3 10 18" xfId="42940"/>
    <cellStyle name="输入 3 10 24" xfId="42941"/>
    <cellStyle name="输入 3 10 19" xfId="42942"/>
    <cellStyle name="输入 3 10 2" xfId="42943"/>
    <cellStyle name="输入 3 10 2 3" xfId="42944"/>
    <cellStyle name="输入 3 10 3" xfId="42945"/>
    <cellStyle name="输入 3 10 3 3" xfId="42946"/>
    <cellStyle name="输入 3 10 4" xfId="42947"/>
    <cellStyle name="输入 3 10 4 3" xfId="42948"/>
    <cellStyle name="输入 3 10 5" xfId="42949"/>
    <cellStyle name="输入 3 10 6" xfId="42950"/>
    <cellStyle name="输入 3 10 6 3" xfId="42951"/>
    <cellStyle name="输入 3 10 7" xfId="42952"/>
    <cellStyle name="输入 3 10 7 3" xfId="42953"/>
    <cellStyle name="输入 3 10 8" xfId="42954"/>
    <cellStyle name="输入 3 10 8 2" xfId="42955"/>
    <cellStyle name="输入 3 10 8 3" xfId="42956"/>
    <cellStyle name="输入 3 10 9" xfId="42957"/>
    <cellStyle name="输入 3 10 9 2" xfId="42958"/>
    <cellStyle name="输入 3 10 9 3" xfId="42959"/>
    <cellStyle name="输入 3 11" xfId="42960"/>
    <cellStyle name="输入 3 2" xfId="42961"/>
    <cellStyle name="输入 3 2 2" xfId="42962"/>
    <cellStyle name="输入 3 2 2 2" xfId="42963"/>
    <cellStyle name="输入 3 2 2 2 2" xfId="42964"/>
    <cellStyle name="输入 3 2 2 3" xfId="42965"/>
    <cellStyle name="输入 3 2 2 3 2" xfId="42966"/>
    <cellStyle name="输入 3 2 2 4" xfId="42967"/>
    <cellStyle name="输入 3 2 2 4 2" xfId="42968"/>
    <cellStyle name="输入 3 2 2 5" xfId="42969"/>
    <cellStyle name="输入 3 2 2 5 12" xfId="42970"/>
    <cellStyle name="输入 3 2 2 5 12 2" xfId="42971"/>
    <cellStyle name="输入 3 2 2 5 12 3" xfId="42972"/>
    <cellStyle name="输入 3 2 2 5 13 2" xfId="42973"/>
    <cellStyle name="输入 3 2 2 5 14" xfId="42974"/>
    <cellStyle name="输入 3 2 2 5 14 2" xfId="42975"/>
    <cellStyle name="输入 3 2 2 5 20" xfId="42976"/>
    <cellStyle name="输入 3 2 2 5 15" xfId="42977"/>
    <cellStyle name="输入 3 2 2 5 20 2" xfId="42978"/>
    <cellStyle name="输入 3 2 2 5 15 2" xfId="42979"/>
    <cellStyle name="输入 3 2 2 5 18 2" xfId="42980"/>
    <cellStyle name="输入 3 2 2 5 19 2" xfId="42981"/>
    <cellStyle name="输入 3 2 2 5 2" xfId="42982"/>
    <cellStyle name="输入 3 2 2 5 2 3" xfId="42983"/>
    <cellStyle name="输入 3 2 2 5 3" xfId="42984"/>
    <cellStyle name="输入 3 2 2 5 3 3" xfId="42985"/>
    <cellStyle name="输入 3 2 2 5 4" xfId="42986"/>
    <cellStyle name="输入 3 2 2 5 4 3" xfId="42987"/>
    <cellStyle name="输入 3 2 2 5 5" xfId="42988"/>
    <cellStyle name="输入 3 2 2 5 5 3" xfId="42989"/>
    <cellStyle name="输入 3 2 2 5 6" xfId="42990"/>
    <cellStyle name="输入 3 2 2 5 7" xfId="42991"/>
    <cellStyle name="输入 3 2 2 5 9" xfId="42992"/>
    <cellStyle name="输入 3 2 2 5 9 3" xfId="42993"/>
    <cellStyle name="输入 3 2 3 2" xfId="42994"/>
    <cellStyle name="输入 3 2 3 2 2" xfId="42995"/>
    <cellStyle name="输入 3 2 3 3" xfId="42996"/>
    <cellStyle name="输入 3 2 3 3 2" xfId="42997"/>
    <cellStyle name="输入 3 2 3 4" xfId="42998"/>
    <cellStyle name="输入 3 2 3 4 2" xfId="42999"/>
    <cellStyle name="输入 3 2 3 5" xfId="43000"/>
    <cellStyle name="输入 3 2 3 5 12" xfId="43001"/>
    <cellStyle name="输入 3 2 3 5 12 2" xfId="43002"/>
    <cellStyle name="输入 3 2 3 5 12 3" xfId="43003"/>
    <cellStyle name="输入 3 2 3 5 14" xfId="43004"/>
    <cellStyle name="输入 3 2 3 5 20" xfId="43005"/>
    <cellStyle name="输入 3 2 3 5 15" xfId="43006"/>
    <cellStyle name="输入 3 2 3 5 20 2" xfId="43007"/>
    <cellStyle name="输入 3 2 3 5 15 2" xfId="43008"/>
    <cellStyle name="输入 3 2 3 5 2" xfId="43009"/>
    <cellStyle name="输入 3 2 3 5 3" xfId="43010"/>
    <cellStyle name="输入 3 2 3 5 3 2" xfId="43011"/>
    <cellStyle name="输入 3 2 3 5 3 3" xfId="43012"/>
    <cellStyle name="输入 3 2 3 5 5" xfId="43013"/>
    <cellStyle name="输入 3 2 3 5 5 2" xfId="43014"/>
    <cellStyle name="输入 3 2 3 5 5 3" xfId="43015"/>
    <cellStyle name="输入 3 2 3 5 6" xfId="43016"/>
    <cellStyle name="输入 3 2 3 5 6 2" xfId="43017"/>
    <cellStyle name="输入 3 2 3 5 7" xfId="43018"/>
    <cellStyle name="输入 3 2 3 5 8" xfId="43019"/>
    <cellStyle name="输入 3 2 3 5 8 2" xfId="43020"/>
    <cellStyle name="输入 3 2 3 5 9" xfId="43021"/>
    <cellStyle name="输入 3 2 4 2" xfId="43022"/>
    <cellStyle name="输入 3 2 4 5 3" xfId="43023"/>
    <cellStyle name="输入 3 2 7 10" xfId="43024"/>
    <cellStyle name="输入 3 2 7 10 2" xfId="43025"/>
    <cellStyle name="输入 3 2 7 11" xfId="43026"/>
    <cellStyle name="输入 3 2 7 11 2" xfId="43027"/>
    <cellStyle name="输入 3 2 7 12" xfId="43028"/>
    <cellStyle name="输入 3 2 7 12 2" xfId="43029"/>
    <cellStyle name="输入 3 2 7 13" xfId="43030"/>
    <cellStyle name="输入 3 2 7 13 2" xfId="43031"/>
    <cellStyle name="输入 3 2 7 14" xfId="43032"/>
    <cellStyle name="输入 3 2 7 14 2" xfId="43033"/>
    <cellStyle name="输入 3 2 7 20" xfId="43034"/>
    <cellStyle name="输入 3 2 7 15" xfId="43035"/>
    <cellStyle name="输入 3 2 7 20 2" xfId="43036"/>
    <cellStyle name="输入 3 2 7 15 2" xfId="43037"/>
    <cellStyle name="输入 3 2 7 21" xfId="43038"/>
    <cellStyle name="输入 3 2 7 16" xfId="43039"/>
    <cellStyle name="输入 3 2 7 21 2" xfId="43040"/>
    <cellStyle name="输入 3 2 7 16 2" xfId="43041"/>
    <cellStyle name="输入 3 2 7 22" xfId="43042"/>
    <cellStyle name="输入 3 2 7 17" xfId="43043"/>
    <cellStyle name="输入 3 2 7 23" xfId="43044"/>
    <cellStyle name="输入 3 2 7 18" xfId="43045"/>
    <cellStyle name="输入 3 2 7 18 2" xfId="43046"/>
    <cellStyle name="输入 3 2 7 24" xfId="43047"/>
    <cellStyle name="输入 3 2 7 19" xfId="43048"/>
    <cellStyle name="输入 3 2 7 19 2" xfId="43049"/>
    <cellStyle name="输入 3 2 7 2 2" xfId="43050"/>
    <cellStyle name="输入 3 2 7 3 2" xfId="43051"/>
    <cellStyle name="输入 3 2 7 4" xfId="43052"/>
    <cellStyle name="输入 3 2 7 4 2" xfId="43053"/>
    <cellStyle name="输入 3 2 7 5" xfId="43054"/>
    <cellStyle name="输入 3 2 7 5 2" xfId="43055"/>
    <cellStyle name="输入 3 2 7 6 2" xfId="43056"/>
    <cellStyle name="输入 3 2 7 6 3" xfId="43057"/>
    <cellStyle name="输入 3 2 7 7" xfId="43058"/>
    <cellStyle name="输入 3 2 7 7 3" xfId="43059"/>
    <cellStyle name="输入 3 2 7 8 3" xfId="43060"/>
    <cellStyle name="输入 3 3 5 14" xfId="43061"/>
    <cellStyle name="输入 3 2 7 9 3" xfId="43062"/>
    <cellStyle name="输入 3 3" xfId="43063"/>
    <cellStyle name="输入 3 3 2" xfId="43064"/>
    <cellStyle name="输入 3 3 2 2" xfId="43065"/>
    <cellStyle name="输入 3 3 3 2" xfId="43066"/>
    <cellStyle name="输入 3 3 4 2" xfId="43067"/>
    <cellStyle name="输入 3 3 5" xfId="43068"/>
    <cellStyle name="输入 3 3 5 12" xfId="43069"/>
    <cellStyle name="输入 3 3 5 12 2" xfId="43070"/>
    <cellStyle name="输入 3 3 5 12 3" xfId="43071"/>
    <cellStyle name="输入 3 3 5 13 2" xfId="43072"/>
    <cellStyle name="输入 3 3 5 13 3" xfId="43073"/>
    <cellStyle name="输入 3 3 5 14 2" xfId="43074"/>
    <cellStyle name="输入 3 3 5 14 3" xfId="43075"/>
    <cellStyle name="输入 3 3 5 2" xfId="43076"/>
    <cellStyle name="输入 3 3 5 2 2" xfId="43077"/>
    <cellStyle name="输入 3 3 5 3" xfId="43078"/>
    <cellStyle name="输入 3 3 5 4" xfId="43079"/>
    <cellStyle name="输入 3 3 5 4 2" xfId="43080"/>
    <cellStyle name="输入 3 3 5 5" xfId="43081"/>
    <cellStyle name="输入 3 3 6" xfId="43082"/>
    <cellStyle name="输入 3 4" xfId="43083"/>
    <cellStyle name="输入 3 4 2" xfId="43084"/>
    <cellStyle name="输入 3 4 2 2" xfId="43085"/>
    <cellStyle name="输入 3 4 3 2" xfId="43086"/>
    <cellStyle name="输入 3 4 4 2" xfId="43087"/>
    <cellStyle name="输入 3 4 5" xfId="43088"/>
    <cellStyle name="输入 3 4 5 10 2" xfId="43089"/>
    <cellStyle name="输入 3 4 5 10 3" xfId="43090"/>
    <cellStyle name="输入 3 4 5 11 2" xfId="43091"/>
    <cellStyle name="输入 3 4 5 11 3" xfId="43092"/>
    <cellStyle name="输入 3 4 5 12" xfId="43093"/>
    <cellStyle name="输入 3 4 5 12 2" xfId="43094"/>
    <cellStyle name="输入 3 4 5 12 3" xfId="43095"/>
    <cellStyle name="输入 3 4 5 13" xfId="43096"/>
    <cellStyle name="输入 3 4 5 13 2" xfId="43097"/>
    <cellStyle name="输入 3 4 5 13 3" xfId="43098"/>
    <cellStyle name="输入 3 4 5 14" xfId="43099"/>
    <cellStyle name="输入 3 4 5 14 2" xfId="43100"/>
    <cellStyle name="输入 3 4 5 14 3" xfId="43101"/>
    <cellStyle name="输入 3 4 5 20" xfId="43102"/>
    <cellStyle name="输入 3 4 5 15" xfId="43103"/>
    <cellStyle name="输入 3 4 5 20 2" xfId="43104"/>
    <cellStyle name="输入 3 4 5 15 2" xfId="43105"/>
    <cellStyle name="输入 3 4 5 20 3" xfId="43106"/>
    <cellStyle name="输入 3 4 5 15 3" xfId="43107"/>
    <cellStyle name="输入 3 4 5 21" xfId="43108"/>
    <cellStyle name="输入 3 4 5 16" xfId="43109"/>
    <cellStyle name="输入 3 4 5 21 2" xfId="43110"/>
    <cellStyle name="输入 3 4 5 16 2" xfId="43111"/>
    <cellStyle name="输入 3 4 5 21 3" xfId="43112"/>
    <cellStyle name="输入 3 4 5 16 3" xfId="43113"/>
    <cellStyle name="输入 3 4 5 22 2" xfId="43114"/>
    <cellStyle name="输入 3 4 5 17 2" xfId="43115"/>
    <cellStyle name="输入 3 4 5 22 3" xfId="43116"/>
    <cellStyle name="输入 3 4 5 17 3" xfId="43117"/>
    <cellStyle name="输入 3 4 5 2" xfId="43118"/>
    <cellStyle name="输入 3 4 5 2 2" xfId="43119"/>
    <cellStyle name="输入 3 4 5 2 3" xfId="43120"/>
    <cellStyle name="输入 3 4 6" xfId="43121"/>
    <cellStyle name="输入 3 5" xfId="43122"/>
    <cellStyle name="输入 3 5 2" xfId="43123"/>
    <cellStyle name="输入 3 5 2 2" xfId="43124"/>
    <cellStyle name="输入 3 5 3 2" xfId="43125"/>
    <cellStyle name="输入 3 5 4 2" xfId="43126"/>
    <cellStyle name="输入 3 5 5" xfId="43127"/>
    <cellStyle name="输入 3 5 5 10 2" xfId="43128"/>
    <cellStyle name="输入 3 5 5 10 3" xfId="43129"/>
    <cellStyle name="输入 3 5 5 11 2" xfId="43130"/>
    <cellStyle name="输入 3 5 5 11 3" xfId="43131"/>
    <cellStyle name="输入 3 5 5 12" xfId="43132"/>
    <cellStyle name="输入 3 5 5 12 2" xfId="43133"/>
    <cellStyle name="输入 3 5 5 12 3" xfId="43134"/>
    <cellStyle name="输入 3 5 5 13" xfId="43135"/>
    <cellStyle name="输入 3 5 5 13 2" xfId="43136"/>
    <cellStyle name="输入 3 5 5 13 3" xfId="43137"/>
    <cellStyle name="输入 3 5 5 14" xfId="43138"/>
    <cellStyle name="输入 3 5 5 14 2" xfId="43139"/>
    <cellStyle name="输入 3 5 5 14 3" xfId="43140"/>
    <cellStyle name="输入 3 5 5 20" xfId="43141"/>
    <cellStyle name="输入 3 5 5 15" xfId="43142"/>
    <cellStyle name="输入 3 5 5 20 2" xfId="43143"/>
    <cellStyle name="输入 3 5 5 15 2" xfId="43144"/>
    <cellStyle name="输入 3 5 5 20 3" xfId="43145"/>
    <cellStyle name="输入 3 5 5 15 3" xfId="43146"/>
    <cellStyle name="输入 3 5 5 21 3" xfId="43147"/>
    <cellStyle name="输入 3 5 5 16 3" xfId="43148"/>
    <cellStyle name="输入 3 5 5 22 3" xfId="43149"/>
    <cellStyle name="输入 3 5 5 17 3" xfId="43150"/>
    <cellStyle name="输入 3 5 5 18 3" xfId="43151"/>
    <cellStyle name="输入 3 5 5 19 2" xfId="43152"/>
    <cellStyle name="输入 3 5 5 19 3" xfId="43153"/>
    <cellStyle name="输入 3 5 5 2" xfId="43154"/>
    <cellStyle name="输入 3 5 5 2 2" xfId="43155"/>
    <cellStyle name="输入 3 5 5 2 3" xfId="43156"/>
    <cellStyle name="输入 3 5 5 3" xfId="43157"/>
    <cellStyle name="输入 3 5 5 3 2" xfId="43158"/>
    <cellStyle name="输入 3 5 5 3 3" xfId="43159"/>
    <cellStyle name="输入 3 5 5 4" xfId="43160"/>
    <cellStyle name="输入 3 5 5 4 2" xfId="43161"/>
    <cellStyle name="输入 3 5 5 4 3" xfId="43162"/>
    <cellStyle name="输入 3 5 5 5" xfId="43163"/>
    <cellStyle name="输入 3 5 5 6" xfId="43164"/>
    <cellStyle name="输入 3 5 5 7" xfId="43165"/>
    <cellStyle name="输入 3 5 6" xfId="43166"/>
    <cellStyle name="输入 3 6 3 2" xfId="43167"/>
    <cellStyle name="注释 3 2 7 10" xfId="43168"/>
    <cellStyle name="输入 3 6 4 2" xfId="43169"/>
    <cellStyle name="输入 3 6 5" xfId="43170"/>
    <cellStyle name="注释 2 2 3 5 9 2" xfId="43171"/>
    <cellStyle name="输入 3 6 5 10 2" xfId="43172"/>
    <cellStyle name="注释 2 2 3 5 9 3" xfId="43173"/>
    <cellStyle name="输入 3 6 5 10 3" xfId="43174"/>
    <cellStyle name="输入 3 6 5 11 2" xfId="43175"/>
    <cellStyle name="输入 3 6 5 11 3" xfId="43176"/>
    <cellStyle name="注释 3 2 7 9 2" xfId="43177"/>
    <cellStyle name="输入 3 6 5 12" xfId="43178"/>
    <cellStyle name="输入 3 6 5 12 2" xfId="43179"/>
    <cellStyle name="输入 3 6 5 12 3" xfId="43180"/>
    <cellStyle name="输入 3 6 5 13 3" xfId="43181"/>
    <cellStyle name="输入 3 6 5 14" xfId="43182"/>
    <cellStyle name="输入 3 6 5 14 2" xfId="43183"/>
    <cellStyle name="输入 3 6 5 14 3" xfId="43184"/>
    <cellStyle name="输入 3 6 5 20" xfId="43185"/>
    <cellStyle name="输入 3 6 5 15" xfId="43186"/>
    <cellStyle name="输入 3 6 5 20 2" xfId="43187"/>
    <cellStyle name="输入 3 6 5 15 2" xfId="43188"/>
    <cellStyle name="输入 3 6 5 20 3" xfId="43189"/>
    <cellStyle name="输入 3 6 5 15 3" xfId="43190"/>
    <cellStyle name="输入 3 6 5 21" xfId="43191"/>
    <cellStyle name="输入 3 6 5 16" xfId="43192"/>
    <cellStyle name="输入 3 6 5 21 2" xfId="43193"/>
    <cellStyle name="输入 3 6 5 16 2" xfId="43194"/>
    <cellStyle name="输入 3 6 5 21 3" xfId="43195"/>
    <cellStyle name="输入 3 6 5 16 3" xfId="43196"/>
    <cellStyle name="输入 3 6 5 22" xfId="43197"/>
    <cellStyle name="输入 3 6 5 17" xfId="43198"/>
    <cellStyle name="输入 3 6 5 22 2" xfId="43199"/>
    <cellStyle name="输入 3 6 5 17 2" xfId="43200"/>
    <cellStyle name="输入 3 6 5 22 3" xfId="43201"/>
    <cellStyle name="输入 3 6 5 17 3" xfId="43202"/>
    <cellStyle name="输入 3 6 5 23" xfId="43203"/>
    <cellStyle name="输入 3 6 5 18" xfId="43204"/>
    <cellStyle name="输入 3 6 5 18 2" xfId="43205"/>
    <cellStyle name="输入 3 6 5 18 3" xfId="43206"/>
    <cellStyle name="输入 3 6 5 24" xfId="43207"/>
    <cellStyle name="输入 3 6 5 19" xfId="43208"/>
    <cellStyle name="输入 3 6 5 19 2" xfId="43209"/>
    <cellStyle name="输入 3 6 5 19 3" xfId="43210"/>
    <cellStyle name="输入 3 6 5 2" xfId="43211"/>
    <cellStyle name="输入 3 6 5 2 2" xfId="43212"/>
    <cellStyle name="输入 3 6 5 2 3" xfId="43213"/>
    <cellStyle name="输入 3 6 5 3 2" xfId="43214"/>
    <cellStyle name="输入 3 6 5 3 3" xfId="43215"/>
    <cellStyle name="输入 3 6 5 4 2" xfId="43216"/>
    <cellStyle name="输入 3 6 5 5 2" xfId="43217"/>
    <cellStyle name="输入 3 6 5 5 3" xfId="43218"/>
    <cellStyle name="输入 3 6 5 6" xfId="43219"/>
    <cellStyle name="输入 3 6 5 6 2" xfId="43220"/>
    <cellStyle name="输入 3 6 5 6 3" xfId="43221"/>
    <cellStyle name="输入 3 6 5 7 2" xfId="43222"/>
    <cellStyle name="输入 3 6 5 7 3" xfId="43223"/>
    <cellStyle name="输入 3 6 5 8" xfId="43224"/>
    <cellStyle name="输入 3 6 5 8 2" xfId="43225"/>
    <cellStyle name="输入 3 6 5 8 3" xfId="43226"/>
    <cellStyle name="输入 3 6 5 9" xfId="43227"/>
    <cellStyle name="输入 3 6 5 9 2" xfId="43228"/>
    <cellStyle name="输入 3 6 5 9 3" xfId="43229"/>
    <cellStyle name="输入 3 6 6" xfId="43230"/>
    <cellStyle name="输入 3 7" xfId="43231"/>
    <cellStyle name="输入 3 7 2" xfId="43232"/>
    <cellStyle name="输入 3 8" xfId="43233"/>
    <cellStyle name="输入 3 8 2" xfId="43234"/>
    <cellStyle name="输入 3 9 2" xfId="43235"/>
    <cellStyle name="输入 3 9 2 2 2 2" xfId="43236"/>
    <cellStyle name="输入 3 9 2 2 2 3" xfId="43237"/>
    <cellStyle name="输入 3_3.3-精装超高层土建 (铝模)" xfId="43238"/>
    <cellStyle name="输入 4" xfId="43239"/>
    <cellStyle name="输入 4 2" xfId="43240"/>
    <cellStyle name="输入 4 2 2" xfId="43241"/>
    <cellStyle name="输入 4 3" xfId="43242"/>
    <cellStyle name="输入 4 3 2" xfId="43243"/>
    <cellStyle name="输入 4 4" xfId="43244"/>
    <cellStyle name="输入 4 4 2" xfId="43245"/>
    <cellStyle name="输入 4 5" xfId="43246"/>
    <cellStyle name="输入 4 5 10" xfId="43247"/>
    <cellStyle name="输入 4 5 10 2" xfId="43248"/>
    <cellStyle name="输入 4 5 10 3" xfId="43249"/>
    <cellStyle name="输入 4 5 11 2" xfId="43250"/>
    <cellStyle name="输入 4 5 12 2" xfId="43251"/>
    <cellStyle name="输入 4 5 13 2" xfId="43252"/>
    <cellStyle name="输入 4 5 14" xfId="43253"/>
    <cellStyle name="输入 4 5 14 2" xfId="43254"/>
    <cellStyle name="输入 4 5 20" xfId="43255"/>
    <cellStyle name="输入 4 5 15" xfId="43256"/>
    <cellStyle name="输入 4 5 20 2" xfId="43257"/>
    <cellStyle name="输入 4 5 15 2" xfId="43258"/>
    <cellStyle name="输入 4 5 21" xfId="43259"/>
    <cellStyle name="输入 4 5 16" xfId="43260"/>
    <cellStyle name="输入 5 5 13" xfId="43261"/>
    <cellStyle name="输入 4 5 21 2" xfId="43262"/>
    <cellStyle name="输入 4 5 16 2" xfId="43263"/>
    <cellStyle name="输入 4 5 22" xfId="43264"/>
    <cellStyle name="输入 4 5 17" xfId="43265"/>
    <cellStyle name="输入 4 5 22 2" xfId="43266"/>
    <cellStyle name="输入 4 5 17 2" xfId="43267"/>
    <cellStyle name="输入 4 5 23" xfId="43268"/>
    <cellStyle name="输入 4 5 18" xfId="43269"/>
    <cellStyle name="输入 4 5 24" xfId="43270"/>
    <cellStyle name="输入 4 5 19" xfId="43271"/>
    <cellStyle name="输入 4 5 19 2" xfId="43272"/>
    <cellStyle name="输入 4 5 2" xfId="43273"/>
    <cellStyle name="输入 4 5 2 2" xfId="43274"/>
    <cellStyle name="输入 4 5 2 3" xfId="43275"/>
    <cellStyle name="输入 4 5 3" xfId="43276"/>
    <cellStyle name="输入 4 5 3 2" xfId="43277"/>
    <cellStyle name="输入 4 5 3 3" xfId="43278"/>
    <cellStyle name="输入 4 5 4" xfId="43279"/>
    <cellStyle name="输入 4 5 4 3" xfId="43280"/>
    <cellStyle name="输入 4 5 5" xfId="43281"/>
    <cellStyle name="输入 4 5 5 2" xfId="43282"/>
    <cellStyle name="输入 4 5 5 3" xfId="43283"/>
    <cellStyle name="输入 4 5 6" xfId="43284"/>
    <cellStyle name="输入 4 5 6 2" xfId="43285"/>
    <cellStyle name="输入 4 5 6 3" xfId="43286"/>
    <cellStyle name="输入 4 5 7 2" xfId="43287"/>
    <cellStyle name="输入 4 5 7 3" xfId="43288"/>
    <cellStyle name="输入 4 5 8 2" xfId="43289"/>
    <cellStyle name="输入 4 5 8 3" xfId="43290"/>
    <cellStyle name="输入 4 5 9 2" xfId="43291"/>
    <cellStyle name="输入 4 5 9 3" xfId="43292"/>
    <cellStyle name="输入 5 2" xfId="43293"/>
    <cellStyle name="输入 5 2 2" xfId="43294"/>
    <cellStyle name="输入 5 2 2 2 3 4 2" xfId="43295"/>
    <cellStyle name="输入 5 2 2 2 3 4 3" xfId="43296"/>
    <cellStyle name="输入 5 2 2 2 6 2" xfId="43297"/>
    <cellStyle name="输入 5 2 2 2 6 3" xfId="43298"/>
    <cellStyle name="输入 5 2 2 3 4 3" xfId="43299"/>
    <cellStyle name="输入 5 2 2 3 4 4" xfId="43300"/>
    <cellStyle name="输入 5 2 2 3 6" xfId="43301"/>
    <cellStyle name="输入 5 2 2 3 6 2" xfId="43302"/>
    <cellStyle name="输入 5 2 2 3 6 3" xfId="43303"/>
    <cellStyle name="输入 5 2 2 4 4 3" xfId="43304"/>
    <cellStyle name="输入 5 2 2 7 2 2" xfId="43305"/>
    <cellStyle name="输入 5 3" xfId="43306"/>
    <cellStyle name="注释 4" xfId="43307"/>
    <cellStyle name="输入 5 3 2" xfId="43308"/>
    <cellStyle name="输入 5 4" xfId="43309"/>
    <cellStyle name="输入 5 4 2" xfId="43310"/>
    <cellStyle name="输入 5 5" xfId="43311"/>
    <cellStyle name="输入 5 5 10" xfId="43312"/>
    <cellStyle name="输入 5 5 10 2" xfId="43313"/>
    <cellStyle name="输入 5 5 10 3" xfId="43314"/>
    <cellStyle name="输入 5 5 11 2" xfId="43315"/>
    <cellStyle name="输入 5 5 11 3" xfId="43316"/>
    <cellStyle name="输入 5 5 12 2" xfId="43317"/>
    <cellStyle name="输入 5 5 12 3" xfId="43318"/>
    <cellStyle name="输入 5 5 13 2" xfId="43319"/>
    <cellStyle name="输入 5 5 13 3" xfId="43320"/>
    <cellStyle name="输入 5 5 14 2" xfId="43321"/>
    <cellStyle name="输入 5 5 20 2" xfId="43322"/>
    <cellStyle name="输入 5 5 15 2" xfId="43323"/>
    <cellStyle name="输入 5 5 20 3" xfId="43324"/>
    <cellStyle name="输入 5 5 15 3" xfId="43325"/>
    <cellStyle name="输入 5 5 19 2" xfId="43326"/>
    <cellStyle name="输入 5 5 2" xfId="43327"/>
    <cellStyle name="输入 5 5 2 2" xfId="43328"/>
    <cellStyle name="输入 5 5 2 3" xfId="43329"/>
    <cellStyle name="输入 5 5 3" xfId="43330"/>
    <cellStyle name="输入 5 5 3 2" xfId="43331"/>
    <cellStyle name="输入 5 5 3 3" xfId="43332"/>
    <cellStyle name="输入 5 5 4 2" xfId="43333"/>
    <cellStyle name="输入 5 5 4 3" xfId="43334"/>
    <cellStyle name="输入 5 5 5" xfId="43335"/>
    <cellStyle name="输入 5 5 5 2" xfId="43336"/>
    <cellStyle name="输入 5 5 5 3" xfId="43337"/>
    <cellStyle name="输入 5 5 6" xfId="43338"/>
    <cellStyle name="输入 5 5 6 2" xfId="43339"/>
    <cellStyle name="输入 5 5 6 3" xfId="43340"/>
    <cellStyle name="输入 5 5 7" xfId="43341"/>
    <cellStyle name="输入 5 5 7 2" xfId="43342"/>
    <cellStyle name="输入 5 5 7 3" xfId="43343"/>
    <cellStyle name="输入 5 5 8" xfId="43344"/>
    <cellStyle name="输入 5 5 8 2" xfId="43345"/>
    <cellStyle name="输入 5 5 8 3" xfId="43346"/>
    <cellStyle name="输入 5 5 9" xfId="43347"/>
    <cellStyle name="输入 5 5 9 2" xfId="43348"/>
    <cellStyle name="输入 5 5 9 3" xfId="43349"/>
    <cellStyle name="输入 6 6 3 2 2 2" xfId="43350"/>
    <cellStyle name="輸入 2 2 2 2 2 3" xfId="43351"/>
    <cellStyle name="样式 1" xfId="43352"/>
    <cellStyle name="样式 1 2" xfId="43353"/>
    <cellStyle name="注释 4 5 2 2" xfId="43354"/>
    <cellStyle name="样式 10" xfId="43355"/>
    <cellStyle name="注释 4 5 2 3" xfId="43356"/>
    <cellStyle name="样式 11" xfId="43357"/>
    <cellStyle name="样式 12" xfId="43358"/>
    <cellStyle name="样式 13" xfId="43359"/>
    <cellStyle name="样式 14" xfId="43360"/>
    <cellStyle name="样式 20" xfId="43361"/>
    <cellStyle name="样式 15" xfId="43362"/>
    <cellStyle name="样式 21" xfId="43363"/>
    <cellStyle name="样式 16" xfId="43364"/>
    <cellStyle name="样式 22" xfId="43365"/>
    <cellStyle name="样式 17" xfId="43366"/>
    <cellStyle name="样式 2" xfId="43367"/>
    <cellStyle name="样式 32" xfId="43368"/>
    <cellStyle name="样式 27" xfId="43369"/>
    <cellStyle name="样式 33" xfId="43370"/>
    <cellStyle name="样式 28" xfId="43371"/>
    <cellStyle name="样式 34" xfId="43372"/>
    <cellStyle name="样式 29" xfId="43373"/>
    <cellStyle name="样式 3" xfId="43374"/>
    <cellStyle name="样式 4" xfId="43375"/>
    <cellStyle name="注释 13 2 2 5 2" xfId="43376"/>
    <cellStyle name="注释 13 2 2 5 3" xfId="43377"/>
    <cellStyle name="注释 2" xfId="43378"/>
    <cellStyle name="注释 2 10" xfId="43379"/>
    <cellStyle name="注释 2 10 10 2" xfId="43380"/>
    <cellStyle name="注释 2 10 10 3" xfId="43381"/>
    <cellStyle name="注释 2 10 11" xfId="43382"/>
    <cellStyle name="注释 2 10 11 2" xfId="43383"/>
    <cellStyle name="注释 2 10 11 3" xfId="43384"/>
    <cellStyle name="注释 2 10 13 2" xfId="43385"/>
    <cellStyle name="注释 2 10 14 2" xfId="43386"/>
    <cellStyle name="注释 2 10 14 3" xfId="43387"/>
    <cellStyle name="注释 2 10 20 2" xfId="43388"/>
    <cellStyle name="注释 2 10 15 2" xfId="43389"/>
    <cellStyle name="注释 2 10 20 3" xfId="43390"/>
    <cellStyle name="注释 2 10 15 3" xfId="43391"/>
    <cellStyle name="注释 2 10 21 2" xfId="43392"/>
    <cellStyle name="注释 2 10 16 2" xfId="43393"/>
    <cellStyle name="注释 2 10 21 3" xfId="43394"/>
    <cellStyle name="注释 2 10 16 3" xfId="43395"/>
    <cellStyle name="注释 2 10 23" xfId="43396"/>
    <cellStyle name="注释 2 10 18" xfId="43397"/>
    <cellStyle name="注释 2 10 18 2" xfId="43398"/>
    <cellStyle name="注释 2 10 24" xfId="43399"/>
    <cellStyle name="注释 2 10 19" xfId="43400"/>
    <cellStyle name="注释 2 10 19 2" xfId="43401"/>
    <cellStyle name="注释 2 10 19 3" xfId="43402"/>
    <cellStyle name="注释 2 11" xfId="43403"/>
    <cellStyle name="注释 2 2" xfId="43404"/>
    <cellStyle name="注释 2 2 2" xfId="43405"/>
    <cellStyle name="注释 2 2 2 2" xfId="43406"/>
    <cellStyle name="注释 2 2 2 2 2" xfId="43407"/>
    <cellStyle name="注释 2 2 2 3 2" xfId="43408"/>
    <cellStyle name="注释 2 2 2 4" xfId="43409"/>
    <cellStyle name="注释 2 2 2 4 2" xfId="43410"/>
    <cellStyle name="注释 2 2 2 5" xfId="43411"/>
    <cellStyle name="注释 2 2 2 5 10" xfId="43412"/>
    <cellStyle name="注释 2 2 2 5 10 2" xfId="43413"/>
    <cellStyle name="注释 2 2 2 5 11 2" xfId="43414"/>
    <cellStyle name="注释 2 2 2 5 12" xfId="43415"/>
    <cellStyle name="注释 2 2 2 5 12 2" xfId="43416"/>
    <cellStyle name="注释 2 2 2 5 13" xfId="43417"/>
    <cellStyle name="注释 2 2 2 5 13 2" xfId="43418"/>
    <cellStyle name="注释 2 2 2 5 14" xfId="43419"/>
    <cellStyle name="注释 2 2 2 5 14 2" xfId="43420"/>
    <cellStyle name="注释 2 2 2 5 14 3" xfId="43421"/>
    <cellStyle name="注释 2 2 2 5 20" xfId="43422"/>
    <cellStyle name="注释 2 2 2 5 15" xfId="43423"/>
    <cellStyle name="注释 2 2 2 5 20 2" xfId="43424"/>
    <cellStyle name="注释 2 2 2 5 15 2" xfId="43425"/>
    <cellStyle name="注释 2 2 2 5 20 3" xfId="43426"/>
    <cellStyle name="注释 2 2 2 5 15 3" xfId="43427"/>
    <cellStyle name="注释 2 2 2 5 21" xfId="43428"/>
    <cellStyle name="注释 2 2 2 5 16" xfId="43429"/>
    <cellStyle name="注释 2 2 2 5 21 2" xfId="43430"/>
    <cellStyle name="注释 2 2 2 5 16 2" xfId="43431"/>
    <cellStyle name="注释 2 2 2 5 21 3" xfId="43432"/>
    <cellStyle name="注释 2 2 2 5 16 3" xfId="43433"/>
    <cellStyle name="注释 2 2 2 5 24" xfId="43434"/>
    <cellStyle name="注释 2 2 2 5 19" xfId="43435"/>
    <cellStyle name="注释 2 2 2 5 19 2" xfId="43436"/>
    <cellStyle name="注释 2 2 2 5 19 3" xfId="43437"/>
    <cellStyle name="注释 2 2 2 5 2" xfId="43438"/>
    <cellStyle name="注释 2 2 2 5 2 2" xfId="43439"/>
    <cellStyle name="注释 2 2 2 5 3" xfId="43440"/>
    <cellStyle name="注释 2 2 2 5 3 2" xfId="43441"/>
    <cellStyle name="注释 2 2 2 5 4" xfId="43442"/>
    <cellStyle name="注释 2 2 2 5 4 2" xfId="43443"/>
    <cellStyle name="注释 2 2 2 5 5 2" xfId="43444"/>
    <cellStyle name="注释 2 2 2 5 6 2" xfId="43445"/>
    <cellStyle name="注释 2 2 2 5 7" xfId="43446"/>
    <cellStyle name="注释 2 2 2 5 7 2" xfId="43447"/>
    <cellStyle name="注释 2 2 2 5 8" xfId="43448"/>
    <cellStyle name="注释 2 2 2 5 9" xfId="43449"/>
    <cellStyle name="注释 2 2 2 5 9 2" xfId="43450"/>
    <cellStyle name="注释 2 2 2 5 9 3" xfId="43451"/>
    <cellStyle name="注释 2 2 2 6" xfId="43452"/>
    <cellStyle name="注释 2 2 3" xfId="43453"/>
    <cellStyle name="注释 2 2 3 2" xfId="43454"/>
    <cellStyle name="注释 2 2 3 2 2" xfId="43455"/>
    <cellStyle name="注释 2 2 3 3" xfId="43456"/>
    <cellStyle name="注释 2 2 3 3 2" xfId="43457"/>
    <cellStyle name="注释 2 2 3 4" xfId="43458"/>
    <cellStyle name="注释 2 2 3 4 2" xfId="43459"/>
    <cellStyle name="注释 2 2 3 5" xfId="43460"/>
    <cellStyle name="注释 2 2 3 5 21" xfId="43461"/>
    <cellStyle name="注释 2 2 3 5 16" xfId="43462"/>
    <cellStyle name="注释 2 2 3 5 22" xfId="43463"/>
    <cellStyle name="注释 2 2 3 5 17" xfId="43464"/>
    <cellStyle name="注释 2 2 3 5 22 2" xfId="43465"/>
    <cellStyle name="注释 2 2 3 5 17 2" xfId="43466"/>
    <cellStyle name="注释 2 2 3 5 22 3" xfId="43467"/>
    <cellStyle name="注释 2 2 3 5 17 3" xfId="43468"/>
    <cellStyle name="注释 2 2 3 5 23" xfId="43469"/>
    <cellStyle name="注释 2 2 3 5 18" xfId="43470"/>
    <cellStyle name="注释 2 2 3 5 18 2" xfId="43471"/>
    <cellStyle name="注释 2 2 3 5 24" xfId="43472"/>
    <cellStyle name="注释 2 2 3 5 19" xfId="43473"/>
    <cellStyle name="注释 2 2 3 5 19 2" xfId="43474"/>
    <cellStyle name="注释 2 2 3 5 19 3" xfId="43475"/>
    <cellStyle name="注释 2 2 3 5 2" xfId="43476"/>
    <cellStyle name="注释 2 2 3 5 2 2" xfId="43477"/>
    <cellStyle name="注释 2 2 3 5 2 3" xfId="43478"/>
    <cellStyle name="注释 2 2 3 5 3" xfId="43479"/>
    <cellStyle name="注释 2 2 3 5 3 2" xfId="43480"/>
    <cellStyle name="注释 2 2 3 5 3 3" xfId="43481"/>
    <cellStyle name="注释 2 2 3 5 4" xfId="43482"/>
    <cellStyle name="注释 2 2 3 5 4 2" xfId="43483"/>
    <cellStyle name="注释 2 2 3 5 4 3" xfId="43484"/>
    <cellStyle name="注释 2 2 3 5 5" xfId="43485"/>
    <cellStyle name="注释 2 2 3 5 5 2" xfId="43486"/>
    <cellStyle name="注释 2 2 3 5 5 3" xfId="43487"/>
    <cellStyle name="注释 2 2 3 5 6" xfId="43488"/>
    <cellStyle name="注释 2 2 3 5 6 2" xfId="43489"/>
    <cellStyle name="注释 2 2 3 5 6 3" xfId="43490"/>
    <cellStyle name="注释 2 2 3 5 7" xfId="43491"/>
    <cellStyle name="注释 2 2 3 5 7 2" xfId="43492"/>
    <cellStyle name="注释 2 2 3 5 7 3" xfId="43493"/>
    <cellStyle name="注释 2 2 3 5 8" xfId="43494"/>
    <cellStyle name="注释 2 2 3 5 8 2" xfId="43495"/>
    <cellStyle name="注释 2 2 3 5 8 3" xfId="43496"/>
    <cellStyle name="注释 2 2 3 6" xfId="43497"/>
    <cellStyle name="注释 2 2 4" xfId="43498"/>
    <cellStyle name="注释 2 2 4 2" xfId="43499"/>
    <cellStyle name="注释 2 2 5" xfId="43500"/>
    <cellStyle name="注释 2 2 5 2" xfId="43501"/>
    <cellStyle name="注释 2 2 6" xfId="43502"/>
    <cellStyle name="注释 2 2 6 2 2 2 2 2 2" xfId="43503"/>
    <cellStyle name="注释 2 2 6 2 2 2 2 2 3" xfId="43504"/>
    <cellStyle name="注释 2 2 6 2 2 4 3" xfId="43505"/>
    <cellStyle name="注释 2 2 7 10" xfId="43506"/>
    <cellStyle name="注释 2 2 7 10 2" xfId="43507"/>
    <cellStyle name="注释 2 2 7 10 3" xfId="43508"/>
    <cellStyle name="注释 2 2 7 11 2" xfId="43509"/>
    <cellStyle name="注释 2 2 7 11 3" xfId="43510"/>
    <cellStyle name="注释 2 2 7 12 2" xfId="43511"/>
    <cellStyle name="注释 2 2 7 12 3" xfId="43512"/>
    <cellStyle name="注释 2 2 7 13 2" xfId="43513"/>
    <cellStyle name="注释 2 2 7 13 3" xfId="43514"/>
    <cellStyle name="注释 2 2 7 14" xfId="43515"/>
    <cellStyle name="注释 2 2 7 14 2" xfId="43516"/>
    <cellStyle name="注释 2 2 7 20" xfId="43517"/>
    <cellStyle name="注释 2 2 7 15" xfId="43518"/>
    <cellStyle name="注释 2 2 7 20 2" xfId="43519"/>
    <cellStyle name="注释 2 2 7 15 2" xfId="43520"/>
    <cellStyle name="注释 2 2 7 21" xfId="43521"/>
    <cellStyle name="注释 2 2 7 16" xfId="43522"/>
    <cellStyle name="注释 2 2 7 22" xfId="43523"/>
    <cellStyle name="注释 2 2 7 17" xfId="43524"/>
    <cellStyle name="注释 2 2 7 23" xfId="43525"/>
    <cellStyle name="注释 2 2 7 18" xfId="43526"/>
    <cellStyle name="注释 2 2 7 18 2" xfId="43527"/>
    <cellStyle name="注释 2 2 7 24" xfId="43528"/>
    <cellStyle name="注释 2 2 7 19" xfId="43529"/>
    <cellStyle name="注释 2 2 7 19 2" xfId="43530"/>
    <cellStyle name="注释 2 2 7 19 3" xfId="43531"/>
    <cellStyle name="注释 2 2 7 2 2" xfId="43532"/>
    <cellStyle name="注释 2 2 7 2 3" xfId="43533"/>
    <cellStyle name="注释 2 2 7 3" xfId="43534"/>
    <cellStyle name="注释 2 2 7 7" xfId="43535"/>
    <cellStyle name="注释 2 2 7 8" xfId="43536"/>
    <cellStyle name="注释 2 2 7 8 2" xfId="43537"/>
    <cellStyle name="注释 2 2 7 8 3" xfId="43538"/>
    <cellStyle name="注释 2 2 7 9" xfId="43539"/>
    <cellStyle name="注释 2 2 7 9 2" xfId="43540"/>
    <cellStyle name="注释 2 2 7 9 3" xfId="43541"/>
    <cellStyle name="注释 2 3" xfId="43542"/>
    <cellStyle name="注释 2 3 2" xfId="43543"/>
    <cellStyle name="注释 2 3 2 2" xfId="43544"/>
    <cellStyle name="注释 2 3 3" xfId="43545"/>
    <cellStyle name="注释 2 3 3 2" xfId="43546"/>
    <cellStyle name="注释 2 3 3 2 3 3" xfId="43547"/>
    <cellStyle name="注释 2 3 4" xfId="43548"/>
    <cellStyle name="注释 2 3 4 2" xfId="43549"/>
    <cellStyle name="注释 2 3 5" xfId="43550"/>
    <cellStyle name="注释 2 3 5 10 3" xfId="43551"/>
    <cellStyle name="注释 2 3 5 11 2" xfId="43552"/>
    <cellStyle name="注释 2 3 5 11 3" xfId="43553"/>
    <cellStyle name="注释 2 3 5 13" xfId="43554"/>
    <cellStyle name="注释 2 3 5 14" xfId="43555"/>
    <cellStyle name="注释 2 3 5 14 2" xfId="43556"/>
    <cellStyle name="注释 2 3 5 14 3" xfId="43557"/>
    <cellStyle name="注释 2 3 5 20" xfId="43558"/>
    <cellStyle name="注释 2 3 5 15" xfId="43559"/>
    <cellStyle name="注释 2 3 5 20 2" xfId="43560"/>
    <cellStyle name="注释 2 3 5 15 2" xfId="43561"/>
    <cellStyle name="注释 2 3 5 20 3" xfId="43562"/>
    <cellStyle name="注释 2 3 5 15 3" xfId="43563"/>
    <cellStyle name="注释 2 3 5 21" xfId="43564"/>
    <cellStyle name="注释 2 3 5 16" xfId="43565"/>
    <cellStyle name="注释 2 3 5 22" xfId="43566"/>
    <cellStyle name="注释 2 3 5 17" xfId="43567"/>
    <cellStyle name="注释 2 3 5 23" xfId="43568"/>
    <cellStyle name="注释 2 3 5 18" xfId="43569"/>
    <cellStyle name="注释 2 3 5 24" xfId="43570"/>
    <cellStyle name="注释 2 3 5 19" xfId="43571"/>
    <cellStyle name="注释 2 3 5 2" xfId="43572"/>
    <cellStyle name="注释 2 3 5 2 2" xfId="43573"/>
    <cellStyle name="注释 2 3 5 2 3" xfId="43574"/>
    <cellStyle name="注释 2 3 5 3" xfId="43575"/>
    <cellStyle name="注释 2 3 5 3 2" xfId="43576"/>
    <cellStyle name="注释 2 3 5 7 2" xfId="43577"/>
    <cellStyle name="注释 2 3 5 8" xfId="43578"/>
    <cellStyle name="注释 2 3 5 8 2" xfId="43579"/>
    <cellStyle name="注释 2 3 5 9" xfId="43580"/>
    <cellStyle name="注释 2 3 5 9 2" xfId="43581"/>
    <cellStyle name="注释 2 3 6" xfId="43582"/>
    <cellStyle name="注释 2 4" xfId="43583"/>
    <cellStyle name="注释 2 4 2" xfId="43584"/>
    <cellStyle name="注释 2 4 2 2" xfId="43585"/>
    <cellStyle name="注释 2 4 3" xfId="43586"/>
    <cellStyle name="注释 2 4 3 2" xfId="43587"/>
    <cellStyle name="注释 2 4 4" xfId="43588"/>
    <cellStyle name="注释 2 4 4 2" xfId="43589"/>
    <cellStyle name="注释 2 4 5" xfId="43590"/>
    <cellStyle name="注释 2 4 5 10" xfId="43591"/>
    <cellStyle name="注释 2 4 5 10 2" xfId="43592"/>
    <cellStyle name="注释 2 4 5 10 3" xfId="43593"/>
    <cellStyle name="注释 2 4 5 11" xfId="43594"/>
    <cellStyle name="注释 2 4 5 11 2" xfId="43595"/>
    <cellStyle name="注释 2 4 5 11 3" xfId="43596"/>
    <cellStyle name="注释 2 4 5 12 2" xfId="43597"/>
    <cellStyle name="注释 2 4 5 12 3" xfId="43598"/>
    <cellStyle name="注释 2 4 5 13" xfId="43599"/>
    <cellStyle name="注释 2 4 5 14 3" xfId="43600"/>
    <cellStyle name="注释 2 4 5 20 3" xfId="43601"/>
    <cellStyle name="注释 2 4 5 15 3" xfId="43602"/>
    <cellStyle name="注释 2 4 5 21 3" xfId="43603"/>
    <cellStyle name="注释 2 4 5 16 3" xfId="43604"/>
    <cellStyle name="注释 2 4 5 22 3" xfId="43605"/>
    <cellStyle name="注释 2 4 5 17 3" xfId="43606"/>
    <cellStyle name="注释 2 4 5 23" xfId="43607"/>
    <cellStyle name="注释 2 4 5 18" xfId="43608"/>
    <cellStyle name="注释 2 4 5 24" xfId="43609"/>
    <cellStyle name="注释 2 4 5 19" xfId="43610"/>
    <cellStyle name="注释 2 4 5 19 3" xfId="43611"/>
    <cellStyle name="注释 2 4 5 2" xfId="43612"/>
    <cellStyle name="注释 2 4 5 2 2" xfId="43613"/>
    <cellStyle name="注释 2 4 5 2 3" xfId="43614"/>
    <cellStyle name="注释 2 4 5 3" xfId="43615"/>
    <cellStyle name="注释 2 4 5 3 2" xfId="43616"/>
    <cellStyle name="注释 2 4 5 4" xfId="43617"/>
    <cellStyle name="注释 2 4 5 4 2" xfId="43618"/>
    <cellStyle name="注释 2 4 5 5" xfId="43619"/>
    <cellStyle name="注释 2 4 5 5 2" xfId="43620"/>
    <cellStyle name="注释 2 4 5 6 2" xfId="43621"/>
    <cellStyle name="注释 2 4 5 7 2" xfId="43622"/>
    <cellStyle name="注释 2 4 5 8 2" xfId="43623"/>
    <cellStyle name="注释 2 4 5 8 3" xfId="43624"/>
    <cellStyle name="注释 2 4 5 9" xfId="43625"/>
    <cellStyle name="注释 2 4 5 9 2" xfId="43626"/>
    <cellStyle name="注释 2 4 5 9 3" xfId="43627"/>
    <cellStyle name="注释 2 4 6" xfId="43628"/>
    <cellStyle name="注释 2 5" xfId="43629"/>
    <cellStyle name="注释 2 5 2" xfId="43630"/>
    <cellStyle name="注释 2 5 2 2" xfId="43631"/>
    <cellStyle name="注释 2 5 3" xfId="43632"/>
    <cellStyle name="注释 2 5 3 2" xfId="43633"/>
    <cellStyle name="注释 2 5 4" xfId="43634"/>
    <cellStyle name="注释 2 5 4 2" xfId="43635"/>
    <cellStyle name="注释 2 5 5" xfId="43636"/>
    <cellStyle name="注释 2 5 5 10" xfId="43637"/>
    <cellStyle name="注释 2 5 5 10 2" xfId="43638"/>
    <cellStyle name="注释 2 5 5 11" xfId="43639"/>
    <cellStyle name="注释 2 5 5 11 2" xfId="43640"/>
    <cellStyle name="注释 2 5 5 12" xfId="43641"/>
    <cellStyle name="注释 2 5 5 12 2" xfId="43642"/>
    <cellStyle name="注释 2 5 5 12 3" xfId="43643"/>
    <cellStyle name="注释 2 5 5 13 2" xfId="43644"/>
    <cellStyle name="注释 2 5 5 13 3" xfId="43645"/>
    <cellStyle name="注释 2 5 5 14 2" xfId="43646"/>
    <cellStyle name="注释 2 5 5 14 3" xfId="43647"/>
    <cellStyle name="注释 2 5 5 20 2" xfId="43648"/>
    <cellStyle name="注释 2 5 5 15 2" xfId="43649"/>
    <cellStyle name="注释 2 5 5 20 3" xfId="43650"/>
    <cellStyle name="注释 2 5 5 15 3" xfId="43651"/>
    <cellStyle name="注释 2 5 5 21" xfId="43652"/>
    <cellStyle name="注释 2 5 5 16" xfId="43653"/>
    <cellStyle name="注释 2 5 5 21 2" xfId="43654"/>
    <cellStyle name="注释 2 5 5 16 2" xfId="43655"/>
    <cellStyle name="注释 2 5 5 21 3" xfId="43656"/>
    <cellStyle name="注释 2 5 5 16 3" xfId="43657"/>
    <cellStyle name="注释 2 5 5 22" xfId="43658"/>
    <cellStyle name="注释 2 5 5 17" xfId="43659"/>
    <cellStyle name="注释 2 5 5 22 3" xfId="43660"/>
    <cellStyle name="注释 2 5 5 17 3" xfId="43661"/>
    <cellStyle name="注释 2 5 5 23" xfId="43662"/>
    <cellStyle name="注释 2 5 5 18" xfId="43663"/>
    <cellStyle name="注释 2 5 5 18 3" xfId="43664"/>
    <cellStyle name="注释 2 5 5 24" xfId="43665"/>
    <cellStyle name="注释 2 5 5 19" xfId="43666"/>
    <cellStyle name="注释 2 5 5 19 3" xfId="43667"/>
    <cellStyle name="注释 2 5 5 2" xfId="43668"/>
    <cellStyle name="注释 2 5 5 2 2" xfId="43669"/>
    <cellStyle name="注释 2 5 5 3" xfId="43670"/>
    <cellStyle name="注释 2 5 5 3 2" xfId="43671"/>
    <cellStyle name="注释 2 5 5 4" xfId="43672"/>
    <cellStyle name="注释 2 5 5 4 2" xfId="43673"/>
    <cellStyle name="注释 2 5 5 5" xfId="43674"/>
    <cellStyle name="注释 2 5 5 5 2" xfId="43675"/>
    <cellStyle name="注释 2 5 5 6 2" xfId="43676"/>
    <cellStyle name="注释 2 5 5 7 2" xfId="43677"/>
    <cellStyle name="注释 2 5 5 8 2" xfId="43678"/>
    <cellStyle name="注释 2 5 5 8 3" xfId="43679"/>
    <cellStyle name="注释 2 5 5 9 2" xfId="43680"/>
    <cellStyle name="注释 2 5 5 9 3" xfId="43681"/>
    <cellStyle name="注释 2 5 6" xfId="43682"/>
    <cellStyle name="注释 2 6" xfId="43683"/>
    <cellStyle name="注释 2 6 2" xfId="43684"/>
    <cellStyle name="注释 2 6 2 2" xfId="43685"/>
    <cellStyle name="注释 2 6 3" xfId="43686"/>
    <cellStyle name="注释 2 6 3 2" xfId="43687"/>
    <cellStyle name="注释 2 6 4" xfId="43688"/>
    <cellStyle name="注释 2 6 4 2" xfId="43689"/>
    <cellStyle name="注释 2 6 5" xfId="43690"/>
    <cellStyle name="注释 2 6 5 10" xfId="43691"/>
    <cellStyle name="注释 2 6 5 10 3" xfId="43692"/>
    <cellStyle name="注释 2 6 5 11" xfId="43693"/>
    <cellStyle name="注释 3 2 7 6" xfId="43694"/>
    <cellStyle name="注释 2 6 5 11 3" xfId="43695"/>
    <cellStyle name="注释 2 6 5 12" xfId="43696"/>
    <cellStyle name="注释 2 6 5 12 3" xfId="43697"/>
    <cellStyle name="注释 2 6 5 13" xfId="43698"/>
    <cellStyle name="注释 2 6 5 13 3" xfId="43699"/>
    <cellStyle name="注释 2 6 5 14" xfId="43700"/>
    <cellStyle name="注释 2 6 5 14 3" xfId="43701"/>
    <cellStyle name="注释 2 6 5 20" xfId="43702"/>
    <cellStyle name="注释 2 6 5 15" xfId="43703"/>
    <cellStyle name="注释 2 6 5 20 3" xfId="43704"/>
    <cellStyle name="注释 2 6 5 15 3" xfId="43705"/>
    <cellStyle name="注释 2 6 5 21" xfId="43706"/>
    <cellStyle name="注释 2 6 5 16" xfId="43707"/>
    <cellStyle name="注释 2 6 5 21 3" xfId="43708"/>
    <cellStyle name="注释 2 6 5 16 3" xfId="43709"/>
    <cellStyle name="注释 2 6 5 22" xfId="43710"/>
    <cellStyle name="注释 2 6 5 17" xfId="43711"/>
    <cellStyle name="注释 2 6 5 22 2" xfId="43712"/>
    <cellStyle name="注释 2 6 5 17 2" xfId="43713"/>
    <cellStyle name="注释 2 6 5 22 3" xfId="43714"/>
    <cellStyle name="注释 2 6 5 17 3" xfId="43715"/>
    <cellStyle name="注释 2 6 5 23" xfId="43716"/>
    <cellStyle name="注释 2 6 5 18" xfId="43717"/>
    <cellStyle name="注释 2 6 5 18 2" xfId="43718"/>
    <cellStyle name="注释 2 6 5 18 3" xfId="43719"/>
    <cellStyle name="注释 2 6 5 24" xfId="43720"/>
    <cellStyle name="注释 2 6 5 19" xfId="43721"/>
    <cellStyle name="注释 2 6 5 19 2" xfId="43722"/>
    <cellStyle name="注释 2 6 5 19 3" xfId="43723"/>
    <cellStyle name="注释 2 6 5 2" xfId="43724"/>
    <cellStyle name="注释 2 6 5 2 2" xfId="43725"/>
    <cellStyle name="注释 2 6 5 3" xfId="43726"/>
    <cellStyle name="注释 2 6 5 3 2" xfId="43727"/>
    <cellStyle name="注释 2 6 5 4" xfId="43728"/>
    <cellStyle name="注释 2 6 5 4 2" xfId="43729"/>
    <cellStyle name="注释 2 6 5 5" xfId="43730"/>
    <cellStyle name="注释 2 6 5 5 2" xfId="43731"/>
    <cellStyle name="注释 2 6 5 6" xfId="43732"/>
    <cellStyle name="注释 2 6 5 6 2" xfId="43733"/>
    <cellStyle name="注释 2 6 5 7" xfId="43734"/>
    <cellStyle name="注释 2 6 5 8" xfId="43735"/>
    <cellStyle name="注释 2 6 5 8 2" xfId="43736"/>
    <cellStyle name="注释 2 6 5 8 3" xfId="43737"/>
    <cellStyle name="注释 2 6 5 9" xfId="43738"/>
    <cellStyle name="注释 2 6 5 9 2" xfId="43739"/>
    <cellStyle name="注释 2 6 5 9 3" xfId="43740"/>
    <cellStyle name="注释 2 6 6" xfId="43741"/>
    <cellStyle name="注释 2 7" xfId="43742"/>
    <cellStyle name="注释 2 7 2" xfId="43743"/>
    <cellStyle name="注释 2 7 2 2 2 2" xfId="43744"/>
    <cellStyle name="注释 2 8" xfId="43745"/>
    <cellStyle name="注释 2 8 2" xfId="43746"/>
    <cellStyle name="注释 2 9" xfId="43747"/>
    <cellStyle name="注释 2 9 2" xfId="43748"/>
    <cellStyle name="注释 3" xfId="43749"/>
    <cellStyle name="注释 3 10" xfId="43750"/>
    <cellStyle name="注释 3 10 10 2" xfId="43751"/>
    <cellStyle name="注释 3 10 11" xfId="43752"/>
    <cellStyle name="注释 3 10 11 2" xfId="43753"/>
    <cellStyle name="注释 3 10 12" xfId="43754"/>
    <cellStyle name="注释 3 10 13" xfId="43755"/>
    <cellStyle name="注释 3 10 13 2" xfId="43756"/>
    <cellStyle name="注释 3 10 14" xfId="43757"/>
    <cellStyle name="注释 3 10 14 2" xfId="43758"/>
    <cellStyle name="注释 3 10 20" xfId="43759"/>
    <cellStyle name="注释 3 10 15" xfId="43760"/>
    <cellStyle name="注释 3 10 23" xfId="43761"/>
    <cellStyle name="注释 3 10 18" xfId="43762"/>
    <cellStyle name="注释 3 10 18 2" xfId="43763"/>
    <cellStyle name="注释 3 10 18 3" xfId="43764"/>
    <cellStyle name="注释 3 10 24" xfId="43765"/>
    <cellStyle name="注释 3 10 19" xfId="43766"/>
    <cellStyle name="注释 3 10 19 2" xfId="43767"/>
    <cellStyle name="注释 3 10 19 3" xfId="43768"/>
    <cellStyle name="注释 3 10 2" xfId="43769"/>
    <cellStyle name="注释 3 10 2 2" xfId="43770"/>
    <cellStyle name="注释 3 10 2 3" xfId="43771"/>
    <cellStyle name="注释 3 10 3" xfId="43772"/>
    <cellStyle name="注释 3 10 3 2" xfId="43773"/>
    <cellStyle name="注释 3 10 3 3" xfId="43774"/>
    <cellStyle name="注释 3 10 4" xfId="43775"/>
    <cellStyle name="注释 3 10 4 2" xfId="43776"/>
    <cellStyle name="注释 3 10 4 3" xfId="43777"/>
    <cellStyle name="注释 3 10 5" xfId="43778"/>
    <cellStyle name="注释 3 10 5 2" xfId="43779"/>
    <cellStyle name="注释 3 10 5 3" xfId="43780"/>
    <cellStyle name="注释 3 10 6" xfId="43781"/>
    <cellStyle name="注释 3 10 6 2" xfId="43782"/>
    <cellStyle name="注释 3 10 6 3" xfId="43783"/>
    <cellStyle name="注释 3 10 7" xfId="43784"/>
    <cellStyle name="注释 3 10 7 2" xfId="43785"/>
    <cellStyle name="注释 3 10 7 3" xfId="43786"/>
    <cellStyle name="注释 3 10 8 2" xfId="43787"/>
    <cellStyle name="注释 3 10 8 3" xfId="43788"/>
    <cellStyle name="注释 3 10 9" xfId="43789"/>
    <cellStyle name="注释 3 10 9 2" xfId="43790"/>
    <cellStyle name="注释 3 10 9 3" xfId="43791"/>
    <cellStyle name="注释 3 11" xfId="43792"/>
    <cellStyle name="注释 3 2 2 2 2" xfId="43793"/>
    <cellStyle name="注释 3 2 2 3 2" xfId="43794"/>
    <cellStyle name="注释 3 2 2 4" xfId="43795"/>
    <cellStyle name="注释 3 2 2 4 2" xfId="43796"/>
    <cellStyle name="注释 3 2 2 5" xfId="43797"/>
    <cellStyle name="注释 3 2 2 5 10" xfId="43798"/>
    <cellStyle name="注释 3 2 2 5 10 2" xfId="43799"/>
    <cellStyle name="注释 3 2 2 5 10 3" xfId="43800"/>
    <cellStyle name="注释 3 2 2 5 11" xfId="43801"/>
    <cellStyle name="注释 3 2 2 5 12" xfId="43802"/>
    <cellStyle name="注释 3 2 2 5 12 2" xfId="43803"/>
    <cellStyle name="注释 3 2 2 5 12 3" xfId="43804"/>
    <cellStyle name="注释 3 2 2 5 13" xfId="43805"/>
    <cellStyle name="注释 3 2 2 5 14" xfId="43806"/>
    <cellStyle name="注释 3 2 2 5 14 2" xfId="43807"/>
    <cellStyle name="注释 3 2 2 5 14 3" xfId="43808"/>
    <cellStyle name="注释 3 2 2 5 20" xfId="43809"/>
    <cellStyle name="注释 3 2 2 5 15" xfId="43810"/>
    <cellStyle name="注释 3 2 2 5 20 3" xfId="43811"/>
    <cellStyle name="注释 3 2 2 5 15 3" xfId="43812"/>
    <cellStyle name="注释 3 2 2 5 22" xfId="43813"/>
    <cellStyle name="注释 3 2 2 5 17" xfId="43814"/>
    <cellStyle name="注释 3 2 2 5 22 2" xfId="43815"/>
    <cellStyle name="注释 3 2 2 5 17 2" xfId="43816"/>
    <cellStyle name="注释 3 2 2 5 22 3" xfId="43817"/>
    <cellStyle name="注释 3 2 2 5 17 3" xfId="43818"/>
    <cellStyle name="注释 3 2 2 5 23" xfId="43819"/>
    <cellStyle name="注释 3 2 2 5 18" xfId="43820"/>
    <cellStyle name="注释 3 2 2 5 18 2" xfId="43821"/>
    <cellStyle name="注释 3 2 2 5 18 3" xfId="43822"/>
    <cellStyle name="注释 3 2 2 5 24" xfId="43823"/>
    <cellStyle name="注释 3 2 2 5 19" xfId="43824"/>
    <cellStyle name="注释 3 2 2 5 19 2" xfId="43825"/>
    <cellStyle name="注释 3 2 2 5 19 3" xfId="43826"/>
    <cellStyle name="注释 3 2 2 5 2" xfId="43827"/>
    <cellStyle name="注释 3 2 2 5 2 2" xfId="43828"/>
    <cellStyle name="注释 3 2 2 5 2 3" xfId="43829"/>
    <cellStyle name="注释 3 2 2 5 3" xfId="43830"/>
    <cellStyle name="注释 3 2 2 5 3 2" xfId="43831"/>
    <cellStyle name="注释 3 2 2 5 3 3" xfId="43832"/>
    <cellStyle name="注释 3 2 2 5 4" xfId="43833"/>
    <cellStyle name="注释 3 2 2 5 4 2" xfId="43834"/>
    <cellStyle name="注释 3 2 2 5 4 3" xfId="43835"/>
    <cellStyle name="注释 3 2 2 5 5" xfId="43836"/>
    <cellStyle name="注释 3 2 2 5 8 3" xfId="43837"/>
    <cellStyle name="注释 3 2 2 5 9 3" xfId="43838"/>
    <cellStyle name="注释 3 2 2 6" xfId="43839"/>
    <cellStyle name="注释 3 2 3" xfId="43840"/>
    <cellStyle name="注释 3 2 3 2 2" xfId="43841"/>
    <cellStyle name="注释 3 2 3 3" xfId="43842"/>
    <cellStyle name="注释 3 2 3 3 2" xfId="43843"/>
    <cellStyle name="注释 3 2 3 4" xfId="43844"/>
    <cellStyle name="注释 3 2 3 4 2" xfId="43845"/>
    <cellStyle name="注释 3 2 3 5" xfId="43846"/>
    <cellStyle name="注释 3 2 3 5 10" xfId="43847"/>
    <cellStyle name="注释 3 2 3 5 10 2" xfId="43848"/>
    <cellStyle name="注释 3 2 3 5 10 3" xfId="43849"/>
    <cellStyle name="注释 3 2 3 5 11" xfId="43850"/>
    <cellStyle name="注释 3 2 3 5 11 2" xfId="43851"/>
    <cellStyle name="注释 3 2 3 5 11 3" xfId="43852"/>
    <cellStyle name="注释 3 2 3 5 12" xfId="43853"/>
    <cellStyle name="注释 3 2 3 5 12 2" xfId="43854"/>
    <cellStyle name="注释 3 2 3 5 12 3" xfId="43855"/>
    <cellStyle name="注释 3 2 3 5 13" xfId="43856"/>
    <cellStyle name="注释 3 2 3 5 13 2" xfId="43857"/>
    <cellStyle name="注释 3 2 3 5 13 3" xfId="43858"/>
    <cellStyle name="注释 3 2 3 5 14" xfId="43859"/>
    <cellStyle name="注释 3 2 3 5 14 2" xfId="43860"/>
    <cellStyle name="注释 3 2 3 5 14 3" xfId="43861"/>
    <cellStyle name="注释 3 2 3 5 20" xfId="43862"/>
    <cellStyle name="注释 3 2 3 5 15" xfId="43863"/>
    <cellStyle name="注释 3 2 3 5 20 2" xfId="43864"/>
    <cellStyle name="注释 3 2 3 5 15 2" xfId="43865"/>
    <cellStyle name="注释 3 2 3 5 20 3" xfId="43866"/>
    <cellStyle name="注释 3 2 3 5 15 3" xfId="43867"/>
    <cellStyle name="注释 3 2 3 5 21" xfId="43868"/>
    <cellStyle name="注释 3 2 3 5 16" xfId="43869"/>
    <cellStyle name="注释 3 2 3 5 22" xfId="43870"/>
    <cellStyle name="注释 3 2 3 5 17" xfId="43871"/>
    <cellStyle name="注释 3 2 3 5 2" xfId="43872"/>
    <cellStyle name="注释 3 2 3 5 2 2" xfId="43873"/>
    <cellStyle name="注释 3 2 3 5 2 3" xfId="43874"/>
    <cellStyle name="注释 3 2 3 5 3" xfId="43875"/>
    <cellStyle name="注释 3 2 3 5 3 2" xfId="43876"/>
    <cellStyle name="注释 3 2 3 5 3 3" xfId="43877"/>
    <cellStyle name="注释 3 2 3 5 4 2" xfId="43878"/>
    <cellStyle name="注释 3 2 3 5 4 3" xfId="43879"/>
    <cellStyle name="注释 3 2 3 5 5 2" xfId="43880"/>
    <cellStyle name="注释 3 2 3 5 5 3" xfId="43881"/>
    <cellStyle name="注释 3 2 3 5 6 3" xfId="43882"/>
    <cellStyle name="注释 3 2 3 5 7 3" xfId="43883"/>
    <cellStyle name="注释 3 2 3 5 8 3" xfId="43884"/>
    <cellStyle name="注释 3 2 3 5 9 2" xfId="43885"/>
    <cellStyle name="注释 3 2 3 5 9 3" xfId="43886"/>
    <cellStyle name="注释 3 2 3 6" xfId="43887"/>
    <cellStyle name="注释 3 2 4" xfId="43888"/>
    <cellStyle name="注释 3 2 4 2" xfId="43889"/>
    <cellStyle name="注释 3 2 5" xfId="43890"/>
    <cellStyle name="注释 3 2 5 2" xfId="43891"/>
    <cellStyle name="注释 3 2 6" xfId="43892"/>
    <cellStyle name="注释 3 2 6 2" xfId="43893"/>
    <cellStyle name="注释 3 2 7 10 3" xfId="43894"/>
    <cellStyle name="注释 3 2 7 12 3" xfId="43895"/>
    <cellStyle name="注释 3 2 7 13 3" xfId="43896"/>
    <cellStyle name="注释 3 2 7 14" xfId="43897"/>
    <cellStyle name="注释 3 2 7 14 3" xfId="43898"/>
    <cellStyle name="注释 3 2 7 20" xfId="43899"/>
    <cellStyle name="注释 3 2 7 15" xfId="43900"/>
    <cellStyle name="注释 3 2 7 20 2" xfId="43901"/>
    <cellStyle name="注释 3 2 7 15 2" xfId="43902"/>
    <cellStyle name="注释 3 2 7 20 3" xfId="43903"/>
    <cellStyle name="注释 3 2 7 15 3" xfId="43904"/>
    <cellStyle name="注释 3 2 7 21" xfId="43905"/>
    <cellStyle name="注释 3 2 7 16" xfId="43906"/>
    <cellStyle name="注释 3 2 7 21 2" xfId="43907"/>
    <cellStyle name="注释 3 2 7 16 2" xfId="43908"/>
    <cellStyle name="注释 3 2 7 21 3" xfId="43909"/>
    <cellStyle name="注释 3 2 7 16 3" xfId="43910"/>
    <cellStyle name="注释 3 2 7 22" xfId="43911"/>
    <cellStyle name="注释 3 2 7 17" xfId="43912"/>
    <cellStyle name="注释 3 2 7 22 2" xfId="43913"/>
    <cellStyle name="注释 3 2 7 17 2" xfId="43914"/>
    <cellStyle name="注释 3 2 7 22 3" xfId="43915"/>
    <cellStyle name="注释 3 2 7 17 3" xfId="43916"/>
    <cellStyle name="注释 3 2 7 23" xfId="43917"/>
    <cellStyle name="注释 3 2 7 18" xfId="43918"/>
    <cellStyle name="注释 3 2 7 18 2" xfId="43919"/>
    <cellStyle name="注释 3 2 7 18 3" xfId="43920"/>
    <cellStyle name="注释 3 2 7 24" xfId="43921"/>
    <cellStyle name="注释 3 2 7 19" xfId="43922"/>
    <cellStyle name="注释 3 2 7 19 2" xfId="43923"/>
    <cellStyle name="注释 3 2 7 19 3" xfId="43924"/>
    <cellStyle name="注释 3 2 7 2" xfId="43925"/>
    <cellStyle name="注释 3 2 7 2 2" xfId="43926"/>
    <cellStyle name="注释 3 2 7 2 3" xfId="43927"/>
    <cellStyle name="注释 3 2 7 3" xfId="43928"/>
    <cellStyle name="注释 3 2 7 3 2" xfId="43929"/>
    <cellStyle name="注释 3 2 7 3 3" xfId="43930"/>
    <cellStyle name="注释 3 2 7 4 3" xfId="43931"/>
    <cellStyle name="注释 3 2 7 5 2" xfId="43932"/>
    <cellStyle name="注释 3 2 7 5 3" xfId="43933"/>
    <cellStyle name="注释 3 2 7 6 2" xfId="43934"/>
    <cellStyle name="注释 3 2 7 6 3" xfId="43935"/>
    <cellStyle name="注释 3 2 7 7" xfId="43936"/>
    <cellStyle name="注释 3 2 7 7 2" xfId="43937"/>
    <cellStyle name="注释 3 2 7 7 3" xfId="43938"/>
    <cellStyle name="注释 3 2 7 8 2" xfId="43939"/>
    <cellStyle name="注释 3 2 7 8 3" xfId="43940"/>
    <cellStyle name="注释 3 2 7 9" xfId="43941"/>
    <cellStyle name="注释 3 3 2 2" xfId="43942"/>
    <cellStyle name="注释 3 3 3" xfId="43943"/>
    <cellStyle name="注释 3 3 3 2" xfId="43944"/>
    <cellStyle name="注释 3 3 4" xfId="43945"/>
    <cellStyle name="注释 3 3 4 2" xfId="43946"/>
    <cellStyle name="注释 3 3 4 4" xfId="43947"/>
    <cellStyle name="注释 3 3 4 4 2" xfId="43948"/>
    <cellStyle name="注释 3 3 4 4 3" xfId="43949"/>
    <cellStyle name="注释 3 3 5" xfId="43950"/>
    <cellStyle name="注释 3 3 5 10" xfId="43951"/>
    <cellStyle name="注释 3 3 5 10 3" xfId="43952"/>
    <cellStyle name="注释 3 3 5 11" xfId="43953"/>
    <cellStyle name="注释 3 3 5 11 3" xfId="43954"/>
    <cellStyle name="注释 3 3 5 12" xfId="43955"/>
    <cellStyle name="注释 3 3 5 14" xfId="43956"/>
    <cellStyle name="注释 3 3 5 20" xfId="43957"/>
    <cellStyle name="注释 3 3 5 15" xfId="43958"/>
    <cellStyle name="注释 3 3 5 21" xfId="43959"/>
    <cellStyle name="注释 3 3 5 16" xfId="43960"/>
    <cellStyle name="注释 3 3 5 22" xfId="43961"/>
    <cellStyle name="注释 3 3 5 17" xfId="43962"/>
    <cellStyle name="注释 3 3 5 23" xfId="43963"/>
    <cellStyle name="注释 3 3 5 18" xfId="43964"/>
    <cellStyle name="注释 3 3 5 19 2" xfId="43965"/>
    <cellStyle name="注释 3 3 5 19 3" xfId="43966"/>
    <cellStyle name="注释 3 3 5 2" xfId="43967"/>
    <cellStyle name="注释 3 3 5 2 2" xfId="43968"/>
    <cellStyle name="注释 3 3 5 2 3" xfId="43969"/>
    <cellStyle name="注释 3 3 5 3" xfId="43970"/>
    <cellStyle name="注释 3 3 5 3 2" xfId="43971"/>
    <cellStyle name="注释 3 3 5 4 2" xfId="43972"/>
    <cellStyle name="注释 3 3 5 5 2" xfId="43973"/>
    <cellStyle name="注释 3 3 5 6" xfId="43974"/>
    <cellStyle name="注释 3 3 5 6 2" xfId="43975"/>
    <cellStyle name="注释 3 3 5 7" xfId="43976"/>
    <cellStyle name="注释 3 3 5 7 2" xfId="43977"/>
    <cellStyle name="注释 3 3 5 8" xfId="43978"/>
    <cellStyle name="注释 3 3 5 8 2" xfId="43979"/>
    <cellStyle name="注释 3 3 5 9" xfId="43980"/>
    <cellStyle name="注释 3 3 5 9 2" xfId="43981"/>
    <cellStyle name="注释 3 3 6" xfId="43982"/>
    <cellStyle name="注释 3 4 3" xfId="43983"/>
    <cellStyle name="注释 3 4 3 2" xfId="43984"/>
    <cellStyle name="注释 3 4 4" xfId="43985"/>
    <cellStyle name="注释 3 4 4 2" xfId="43986"/>
    <cellStyle name="注释 3 4 5" xfId="43987"/>
    <cellStyle name="注释 3 4 5 10 2" xfId="43988"/>
    <cellStyle name="注释 3 4 5 10 3" xfId="43989"/>
    <cellStyle name="注释 3 4 5 11 2" xfId="43990"/>
    <cellStyle name="注释 3 4 5 11 3" xfId="43991"/>
    <cellStyle name="注释 3 4 5 12" xfId="43992"/>
    <cellStyle name="注释 3 4 5 12 2" xfId="43993"/>
    <cellStyle name="注释 3 4 5 12 3" xfId="43994"/>
    <cellStyle name="注释 3 4 5 13" xfId="43995"/>
    <cellStyle name="注释 3 4 5 13 2" xfId="43996"/>
    <cellStyle name="注释 3 4 5 13 3" xfId="43997"/>
    <cellStyle name="注释 3 4 5 21" xfId="43998"/>
    <cellStyle name="注释 3 4 5 16" xfId="43999"/>
    <cellStyle name="注释 3 4 5 21 2" xfId="44000"/>
    <cellStyle name="注释 3 4 5 16 2" xfId="44001"/>
    <cellStyle name="注释 3 4 5 21 3" xfId="44002"/>
    <cellStyle name="注释 3 4 5 16 3" xfId="44003"/>
    <cellStyle name="注释 3 4 5 22 3" xfId="44004"/>
    <cellStyle name="注释 3 4 5 17 3" xfId="44005"/>
    <cellStyle name="注释 3 4 5 18 3" xfId="44006"/>
    <cellStyle name="注释 3 4 5 19 3" xfId="44007"/>
    <cellStyle name="注释 3 4 5 2" xfId="44008"/>
    <cellStyle name="注释 3 4 5 2 2" xfId="44009"/>
    <cellStyle name="注释 3 4 5 3" xfId="44010"/>
    <cellStyle name="注释 3 4 5 8 2" xfId="44011"/>
    <cellStyle name="注释 3 4 5 9" xfId="44012"/>
    <cellStyle name="注释 3 4 5 9 2" xfId="44013"/>
    <cellStyle name="注释 3 4 5 9 3" xfId="44014"/>
    <cellStyle name="注释 3 4 6" xfId="44015"/>
    <cellStyle name="注释 3 5 2" xfId="44016"/>
    <cellStyle name="注释 3 5 2 2" xfId="44017"/>
    <cellStyle name="注释 3 5 3" xfId="44018"/>
    <cellStyle name="注释 3 5 4" xfId="44019"/>
    <cellStyle name="注释 3 5 4 2" xfId="44020"/>
    <cellStyle name="注释 3 5 5" xfId="44021"/>
    <cellStyle name="注释 3 5 5 10 2" xfId="44022"/>
    <cellStyle name="注释 3 5 5 10 3" xfId="44023"/>
    <cellStyle name="注释 3 5 5 11" xfId="44024"/>
    <cellStyle name="注释 3 5 5 11 2" xfId="44025"/>
    <cellStyle name="注释 3 5 5 11 3" xfId="44026"/>
    <cellStyle name="注释 3 5 5 12" xfId="44027"/>
    <cellStyle name="注释 3 5 5 12 2" xfId="44028"/>
    <cellStyle name="注释 3 5 5 12 3" xfId="44029"/>
    <cellStyle name="注释 3 5 5 13" xfId="44030"/>
    <cellStyle name="注释 3 5 5 13 2" xfId="44031"/>
    <cellStyle name="注释 3 5 5 13 3" xfId="44032"/>
    <cellStyle name="注释 3 5 5 14" xfId="44033"/>
    <cellStyle name="注释 3 5 5 14 2" xfId="44034"/>
    <cellStyle name="注释 3 5 5 14 3" xfId="44035"/>
    <cellStyle name="注释 3 5 5 20 2" xfId="44036"/>
    <cellStyle name="注释 3 5 5 15 2" xfId="44037"/>
    <cellStyle name="注释 3 5 5 20 3" xfId="44038"/>
    <cellStyle name="注释 3 5 5 15 3" xfId="44039"/>
    <cellStyle name="注释 3 5 5 21 2" xfId="44040"/>
    <cellStyle name="注释 3 5 5 16 2" xfId="44041"/>
    <cellStyle name="注释 3 5 5 21 3" xfId="44042"/>
    <cellStyle name="注释 3 5 5 16 3" xfId="44043"/>
    <cellStyle name="注释 3 5 5 22" xfId="44044"/>
    <cellStyle name="注释 3 5 5 17" xfId="44045"/>
    <cellStyle name="注释 3 5 5 22 2" xfId="44046"/>
    <cellStyle name="注释 3 5 5 17 2" xfId="44047"/>
    <cellStyle name="注释 3 5 5 22 3" xfId="44048"/>
    <cellStyle name="注释 3 5 5 17 3" xfId="44049"/>
    <cellStyle name="注释 3 5 5 23" xfId="44050"/>
    <cellStyle name="注释 3 5 5 18" xfId="44051"/>
    <cellStyle name="注释 3 5 5 18 2" xfId="44052"/>
    <cellStyle name="注释 3 5 5 18 3" xfId="44053"/>
    <cellStyle name="注释 3 5 5 24" xfId="44054"/>
    <cellStyle name="注释 3 5 5 19" xfId="44055"/>
    <cellStyle name="注释 3 5 5 19 2" xfId="44056"/>
    <cellStyle name="注释 3 5 5 19 3" xfId="44057"/>
    <cellStyle name="注释 3 5 5 2" xfId="44058"/>
    <cellStyle name="注释 3 5 5 3" xfId="44059"/>
    <cellStyle name="注释 3 5 5 4" xfId="44060"/>
    <cellStyle name="注释 3 5 5 4 2" xfId="44061"/>
    <cellStyle name="注释 3 5 5 5 2" xfId="44062"/>
    <cellStyle name="注释 3 5 5 6" xfId="44063"/>
    <cellStyle name="注释 3 5 5 6 2" xfId="44064"/>
    <cellStyle name="注释 3 5 5 7" xfId="44065"/>
    <cellStyle name="注释 3 5 5 7 2" xfId="44066"/>
    <cellStyle name="注释 3 5 5 8" xfId="44067"/>
    <cellStyle name="注释 3 5 5 8 2" xfId="44068"/>
    <cellStyle name="注释 3 5 5 8 3" xfId="44069"/>
    <cellStyle name="注释 3 5 5 9" xfId="44070"/>
    <cellStyle name="注释 3 5 5 9 2" xfId="44071"/>
    <cellStyle name="注释 3 5 5 9 3" xfId="44072"/>
    <cellStyle name="注释 3 5 6" xfId="44073"/>
    <cellStyle name="注释 3 6" xfId="44074"/>
    <cellStyle name="注释 3 6 2" xfId="44075"/>
    <cellStyle name="注释 3 6 2 2" xfId="44076"/>
    <cellStyle name="注释 3 6 2 6 2" xfId="44077"/>
    <cellStyle name="注释 3 6 2 6 3" xfId="44078"/>
    <cellStyle name="注释 3 6 3" xfId="44079"/>
    <cellStyle name="注释 3 6 3 2" xfId="44080"/>
    <cellStyle name="注释 3 6 4" xfId="44081"/>
    <cellStyle name="注释 3 6 5" xfId="44082"/>
    <cellStyle name="注释 3 6 5 10" xfId="44083"/>
    <cellStyle name="注释 3 6 5 10 2" xfId="44084"/>
    <cellStyle name="注释 3 6 5 10 3" xfId="44085"/>
    <cellStyle name="注释 3 6 5 11" xfId="44086"/>
    <cellStyle name="注释 3 6 5 11 2" xfId="44087"/>
    <cellStyle name="注释 3 6 5 11 3" xfId="44088"/>
    <cellStyle name="注释 3 6 5 12" xfId="44089"/>
    <cellStyle name="注释 3 6 5 12 2" xfId="44090"/>
    <cellStyle name="注释 3 6 5 12 3" xfId="44091"/>
    <cellStyle name="注释 3 6 5 13" xfId="44092"/>
    <cellStyle name="注释 3 6 5 13 2" xfId="44093"/>
    <cellStyle name="注释 3 6 5 13 3" xfId="44094"/>
    <cellStyle name="注释 3 6 5 14" xfId="44095"/>
    <cellStyle name="注释 3 6 5 14 2" xfId="44096"/>
    <cellStyle name="注释 3 6 5 14 3" xfId="44097"/>
    <cellStyle name="注释 3 6 5 20" xfId="44098"/>
    <cellStyle name="注释 3 6 5 15" xfId="44099"/>
    <cellStyle name="注释 3 6 5 20 2" xfId="44100"/>
    <cellStyle name="注释 3 6 5 15 2" xfId="44101"/>
    <cellStyle name="注释 3 6 5 20 3" xfId="44102"/>
    <cellStyle name="注释 3 6 5 15 3" xfId="44103"/>
    <cellStyle name="注释 3 6 5 21" xfId="44104"/>
    <cellStyle name="注释 3 6 5 16" xfId="44105"/>
    <cellStyle name="注释 3 6 5 21 2" xfId="44106"/>
    <cellStyle name="注释 3 6 5 16 2" xfId="44107"/>
    <cellStyle name="注释 3 6 5 21 3" xfId="44108"/>
    <cellStyle name="注释 3 6 5 16 3" xfId="44109"/>
    <cellStyle name="注释 3 6 5 22" xfId="44110"/>
    <cellStyle name="注释 3 6 5 17" xfId="44111"/>
    <cellStyle name="注释 3 6 5 2" xfId="44112"/>
    <cellStyle name="注释 3 6 5 2 2" xfId="44113"/>
    <cellStyle name="注释 3 6 5 3" xfId="44114"/>
    <cellStyle name="注释 3 6 5 3 2" xfId="44115"/>
    <cellStyle name="注释 3 6 5 4" xfId="44116"/>
    <cellStyle name="注释 3 6 5 4 2" xfId="44117"/>
    <cellStyle name="注释 3 6 5 5 2" xfId="44118"/>
    <cellStyle name="注释 3 6 5 5 3" xfId="44119"/>
    <cellStyle name="注释 3 6 5 6" xfId="44120"/>
    <cellStyle name="注释 3 6 5 6 3" xfId="44121"/>
    <cellStyle name="注释 3 6 5 7" xfId="44122"/>
    <cellStyle name="注释 3 6 5 7 2" xfId="44123"/>
    <cellStyle name="注释 3 6 5 7 3" xfId="44124"/>
    <cellStyle name="注释 3 6 5 8" xfId="44125"/>
    <cellStyle name="注释 3 6 5 8 2" xfId="44126"/>
    <cellStyle name="注释 3 6 5 8 3" xfId="44127"/>
    <cellStyle name="注释 3 6 5 9" xfId="44128"/>
    <cellStyle name="注释 3 6 5 9 2" xfId="44129"/>
    <cellStyle name="注释 3 6 5 9 3" xfId="44130"/>
    <cellStyle name="注释 3 6 6" xfId="44131"/>
    <cellStyle name="注释 3 7" xfId="44132"/>
    <cellStyle name="注释 3 7 2" xfId="44133"/>
    <cellStyle name="注释 3 8" xfId="44134"/>
    <cellStyle name="注释 3 8 2" xfId="44135"/>
    <cellStyle name="注释 3 9" xfId="44136"/>
    <cellStyle name="注释 3 9 2" xfId="44137"/>
    <cellStyle name="注释 4 2" xfId="44138"/>
    <cellStyle name="注释 4 2 2" xfId="44139"/>
    <cellStyle name="注释 4 3" xfId="44140"/>
    <cellStyle name="注释 4 3 2" xfId="44141"/>
    <cellStyle name="注释 4 4 2" xfId="44142"/>
    <cellStyle name="注释 4 5" xfId="44143"/>
    <cellStyle name="注释 4 5 10 2" xfId="44144"/>
    <cellStyle name="注释 4 5 11 2" xfId="44145"/>
    <cellStyle name="注释 4 5 12" xfId="44146"/>
    <cellStyle name="注释 4 5 12 2" xfId="44147"/>
    <cellStyle name="注释 4 5 13" xfId="44148"/>
    <cellStyle name="注释 4 5 13 2" xfId="44149"/>
    <cellStyle name="注释 4 5 14 2" xfId="44150"/>
    <cellStyle name="注释 4 5 20 2" xfId="44151"/>
    <cellStyle name="注释 4 5 15 2" xfId="44152"/>
    <cellStyle name="注释 4 5 21" xfId="44153"/>
    <cellStyle name="注释 4 5 16" xfId="44154"/>
    <cellStyle name="注释 4 5 21 2" xfId="44155"/>
    <cellStyle name="注释 4 5 16 2" xfId="44156"/>
    <cellStyle name="注释 4 5 21 3" xfId="44157"/>
    <cellStyle name="注释 4 5 16 3" xfId="44158"/>
    <cellStyle name="注释 4 5 22" xfId="44159"/>
    <cellStyle name="注释 4 5 17" xfId="44160"/>
    <cellStyle name="注释 4 5 22 2" xfId="44161"/>
    <cellStyle name="注释 4 5 17 2" xfId="44162"/>
    <cellStyle name="注释 4 5 22 3" xfId="44163"/>
    <cellStyle name="注释 4 5 17 3" xfId="44164"/>
    <cellStyle name="注释 4 5 23" xfId="44165"/>
    <cellStyle name="注释 4 5 18" xfId="44166"/>
    <cellStyle name="注释 4 5 18 2" xfId="44167"/>
    <cellStyle name="注释 4 5 18 3" xfId="44168"/>
    <cellStyle name="注释 4 5 2" xfId="44169"/>
    <cellStyle name="注释 4 5 3" xfId="44170"/>
    <cellStyle name="注释 4 5 3 2" xfId="44171"/>
    <cellStyle name="注释 4 5 3 3" xfId="44172"/>
    <cellStyle name="注释 4 5 4" xfId="44173"/>
    <cellStyle name="注释 4 5 4 2" xfId="44174"/>
    <cellStyle name="注释 4 5 4 3" xfId="44175"/>
    <cellStyle name="注释 4 5 5" xfId="44176"/>
    <cellStyle name="注释 4 5 5 2" xfId="44177"/>
    <cellStyle name="注释 4 5 5 3" xfId="44178"/>
    <cellStyle name="注释 4 5 6" xfId="44179"/>
    <cellStyle name="注释 4 5 6 2" xfId="44180"/>
    <cellStyle name="注释 4 5 6 3" xfId="44181"/>
    <cellStyle name="注释 4 5 7 2" xfId="44182"/>
    <cellStyle name="注释 4 5 7 3" xfId="44183"/>
    <cellStyle name="注释 4 5 8 2" xfId="44184"/>
    <cellStyle name="注释 4 5 8 3" xfId="44185"/>
    <cellStyle name="注释 4 5 9" xfId="44186"/>
    <cellStyle name="注释 4 5 9 2" xfId="44187"/>
    <cellStyle name="注释 4 6" xfId="44188"/>
    <cellStyle name="注释 5" xfId="44189"/>
    <cellStyle name="注释 5 2" xfId="44190"/>
    <cellStyle name="注释 5 2 2" xfId="44191"/>
    <cellStyle name="注释 5 5" xfId="44192"/>
    <cellStyle name="注释 5 5 20 2" xfId="44193"/>
    <cellStyle name="注释 5 5 15 2" xfId="44194"/>
    <cellStyle name="注释 5 5 20 3" xfId="44195"/>
    <cellStyle name="注释 5 5 15 3" xfId="44196"/>
    <cellStyle name="注释 5 5 21" xfId="44197"/>
    <cellStyle name="注释 5 5 16" xfId="44198"/>
    <cellStyle name="注释 5 5 21 2" xfId="44199"/>
    <cellStyle name="注释 5 5 16 2" xfId="44200"/>
    <cellStyle name="注释 5 5 21 3" xfId="44201"/>
    <cellStyle name="注释 5 5 16 3" xfId="44202"/>
    <cellStyle name="注释 5 5 22" xfId="44203"/>
    <cellStyle name="注释 5 5 17" xfId="44204"/>
    <cellStyle name="注释 5 5 22 2" xfId="44205"/>
    <cellStyle name="注释 5 5 17 2" xfId="44206"/>
    <cellStyle name="注释 5 5 18 2" xfId="44207"/>
    <cellStyle name="注释 5 5 19 2" xfId="44208"/>
    <cellStyle name="注释 5 5 2" xfId="44209"/>
    <cellStyle name="注释 5 5 2 2 3 5 2" xfId="44210"/>
    <cellStyle name="注释 5 5 2 2 3 5 3" xfId="44211"/>
    <cellStyle name="注释 5 5 2 3" xfId="44212"/>
    <cellStyle name="注释 5 5 2 3 2 3 3" xfId="44213"/>
    <cellStyle name="注释 5 5 3" xfId="44214"/>
    <cellStyle name="注释 5 5 3 3" xfId="44215"/>
    <cellStyle name="注释 5 5 4" xfId="44216"/>
    <cellStyle name="注释 5 5 4 3" xfId="44217"/>
    <cellStyle name="注释 5 5 5" xfId="44218"/>
    <cellStyle name="注释 5 5 5 3" xfId="44219"/>
    <cellStyle name="注释 5 5 6" xfId="44220"/>
    <cellStyle name="注释 5 5 6 3" xfId="44221"/>
    <cellStyle name="注释 5 5 7" xfId="44222"/>
    <cellStyle name="注释 5 5 8" xfId="44223"/>
    <cellStyle name="注释 5 5 9" xfId="44224"/>
    <cellStyle name="注释 5 6" xfId="44225"/>
    <cellStyle name="常规_地上部份第三次调价" xfId="44226"/>
    <cellStyle name="常规_南湖 A与B工程量清单汇总2005 09 23修正1_B级总包广元天成合同清单(20101020) 3 2 2" xfId="44227"/>
    <cellStyle name="常规_成都龙泉项目A1地块第一期回标后补篇一(二标段清单)对比表2014-7-24 2" xfId="44228"/>
  </cellStyles>
  <dxfs count="1">
    <dxf>
      <fill>
        <patternFill patternType="solid">
          <bgColor rgb="FFFF9900"/>
        </patternFill>
      </fill>
    </dxf>
  </dxfs>
  <tableStyles count="0" defaultTableStyle="TableStyleMedium2" defaultPivotStyle="PivotStyleLight16"/>
  <colors>
    <mruColors>
      <color rgb="000066FF"/>
      <color rgb="000000CC"/>
      <color rgb="000099FF"/>
      <color rgb="00D14EE0"/>
      <color rgb="00FF0000"/>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2" Type="http://schemas.openxmlformats.org/officeDocument/2006/relationships/styles" Target="styles.xml"/><Relationship Id="rId21" Type="http://schemas.openxmlformats.org/officeDocument/2006/relationships/sheetMetadata" Target="metadata.xml"/><Relationship Id="rId20" Type="http://schemas.openxmlformats.org/officeDocument/2006/relationships/sharedStrings" Target="sharedStrings.xml"/><Relationship Id="rId2" Type="http://schemas.openxmlformats.org/officeDocument/2006/relationships/worksheet" Target="worksheets/sheet2.xml"/><Relationship Id="rId19" Type="http://schemas.openxmlformats.org/officeDocument/2006/relationships/theme" Target="theme/theme1.xml"/><Relationship Id="rId18" Type="http://www.wps.cn/officeDocument/2021/sharedlinks" Target="sharedlinks.xml"/><Relationship Id="rId17" Type="http://schemas.openxmlformats.org/officeDocument/2006/relationships/externalLink" Target="externalLinks/externalLink1.xml"/><Relationship Id="rId16" Type="http://schemas.openxmlformats.org/officeDocument/2006/relationships/customXml" Target="../customXml/item1.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file:///D:\&#24494;&#20449;&#32842;&#22825;&#35760;&#24405;\WeChat Files\wxid_k4xw70h2fqj722\FileStorage\File\2024-11\&#38468;&#20214;2&#65306;&#24191;&#24030;&#29664;&#23454;&#22320;&#20135;&#26377;&#38480;&#20844;&#21496;&#26045;&#24037;&#24635;&#25215;&#21253;&#20837;&#24211;&#25253;&#20215;&#20070;-&#22303;&#24314;&#24037;&#31243;&#25253;&#20215;&#34920;(&#22522;&#20934;&#20215;112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1.报价书—土建工程计量计价说明"/>
      <sheetName val="1.2报价书—前期工程清单报价表（必填）"/>
      <sheetName val="2.1询价书—大型土石方挖运工程报价基准清单（必填）"/>
      <sheetName val="2.2询价书—支护及桩基工程报价基准清单（必填）"/>
      <sheetName val="2.3询价书—地下工程报价基准清单（必填）"/>
      <sheetName val="2.4询价书—地上高层住宅工程（100m）工程报价基准（必填）"/>
      <sheetName val="2.5询价书—二次改造工程报价基准清单（必填）"/>
      <sheetName val="2.6询价书—常用材料清单报价表（必填）"/>
      <sheetName val="2.材料单价表"/>
      <sheetName val="1.7报价书—建筑类型报价浮动率表（必填）"/>
      <sheetName val="人工费调整"/>
      <sheetName val="模拟数据一览表"/>
      <sheetName val="3.1-实体清单—造价汇总表"/>
      <sheetName val="2.2-前期工程"/>
      <sheetName val="2.3-小市政道路工程"/>
      <sheetName val="3.4-大开挖土方工程 "/>
      <sheetName val="3.5-基坑沟槽土方工程 "/>
      <sheetName val="3.6-基坑支护工程"/>
      <sheetName val="3.7-桩基工程"/>
      <sheetName val="3.4-地下土建工程（±0.00以下）"/>
      <sheetName val="2.9-装配式中高层住宅塔楼（60m以内）"/>
      <sheetName val="3.5-装配式高层住宅塔楼（100m以内）"/>
      <sheetName val="3.6-配套幼儿园"/>
      <sheetName val="3.7-独栋公共配套建筑"/>
      <sheetName val="3.1-验收后二次改造"/>
      <sheetName val="梁"/>
    </sheetNames>
    <sheetDataSet>
      <sheetData sheetId="0" refreshError="1"/>
      <sheetData sheetId="1" refreshError="1"/>
      <sheetData sheetId="2" refreshError="1"/>
      <sheetData sheetId="3" refreshError="1"/>
      <sheetData sheetId="4" refreshError="1">
        <row r="1">
          <cell r="A1" t="str">
            <v>ZS01-2.3-施工总承包询价书—地下工程报价基准清单（不含税价）     基准期：2024年9月</v>
          </cell>
        </row>
        <row r="2">
          <cell r="A2" t="str">
            <v>旧序号</v>
          </cell>
          <cell r="B2" t="str">
            <v>序号</v>
          </cell>
        </row>
        <row r="7">
          <cell r="A7" t="str">
            <v>Ⅰ</v>
          </cell>
          <cell r="B7" t="str">
            <v>Ⅰ</v>
          </cell>
        </row>
        <row r="8">
          <cell r="A8" t="str">
            <v>一</v>
          </cell>
          <cell r="B8" t="str">
            <v>一</v>
          </cell>
        </row>
        <row r="9">
          <cell r="A9" t="str">
            <v>（一）</v>
          </cell>
          <cell r="B9" t="str">
            <v>（一）</v>
          </cell>
        </row>
        <row r="10">
          <cell r="A10" t="str">
            <v>ZS01-B01-001</v>
          </cell>
          <cell r="B10" t="str">
            <v>ZS01-C-001</v>
          </cell>
        </row>
        <row r="11">
          <cell r="A11" t="str">
            <v>ZS01-B01-002</v>
          </cell>
          <cell r="B11" t="str">
            <v>ZS01-C-002</v>
          </cell>
        </row>
        <row r="12">
          <cell r="A12" t="str">
            <v>ZS01-B01-003</v>
          </cell>
          <cell r="B12" t="str">
            <v>ZS01-C-003</v>
          </cell>
        </row>
        <row r="13">
          <cell r="A13" t="str">
            <v>ZS01-B01-004</v>
          </cell>
          <cell r="B13" t="str">
            <v>ZS01-C-004</v>
          </cell>
        </row>
        <row r="14">
          <cell r="A14" t="str">
            <v>ZS01-B01-005</v>
          </cell>
          <cell r="B14" t="str">
            <v>ZS01-C-005</v>
          </cell>
        </row>
        <row r="15">
          <cell r="A15" t="str">
            <v>ZS01-B01-006</v>
          </cell>
          <cell r="B15" t="str">
            <v>ZS01-C-006</v>
          </cell>
        </row>
        <row r="16">
          <cell r="A16" t="str">
            <v>ZS01-B01-007</v>
          </cell>
          <cell r="B16" t="str">
            <v>ZS01-C-007</v>
          </cell>
        </row>
        <row r="17">
          <cell r="A17" t="str">
            <v>ZS01-B01-008</v>
          </cell>
          <cell r="B17" t="str">
            <v>ZS01-C-008</v>
          </cell>
        </row>
        <row r="18">
          <cell r="A18" t="str">
            <v>ZS01-B01-009</v>
          </cell>
          <cell r="B18" t="str">
            <v>ZS01-C-009</v>
          </cell>
        </row>
        <row r="19">
          <cell r="A19" t="str">
            <v>ZS01-B01-010</v>
          </cell>
          <cell r="B19" t="str">
            <v>ZS01-C-010</v>
          </cell>
        </row>
        <row r="20">
          <cell r="A20" t="str">
            <v>（二）</v>
          </cell>
          <cell r="B20" t="str">
            <v>（二）</v>
          </cell>
        </row>
        <row r="21">
          <cell r="A21" t="str">
            <v>ZS01-B01-011</v>
          </cell>
          <cell r="B21" t="str">
            <v>ZS01-C-011</v>
          </cell>
        </row>
        <row r="22">
          <cell r="A22" t="str">
            <v>ZS01-B01-012</v>
          </cell>
          <cell r="B22" t="str">
            <v>ZS01-C-012</v>
          </cell>
        </row>
        <row r="23">
          <cell r="A23" t="str">
            <v>ZS01-B01-013</v>
          </cell>
          <cell r="B23" t="str">
            <v>ZS01-C-013</v>
          </cell>
        </row>
        <row r="24">
          <cell r="A24" t="str">
            <v>ZS01-B01-014</v>
          </cell>
          <cell r="B24" t="str">
            <v>ZS01-C-014</v>
          </cell>
        </row>
        <row r="25">
          <cell r="A25" t="str">
            <v>ZS01-B01-015</v>
          </cell>
          <cell r="B25" t="str">
            <v>ZS01-C-015</v>
          </cell>
        </row>
        <row r="26">
          <cell r="A26" t="str">
            <v>ZS01-B01-016</v>
          </cell>
          <cell r="B26" t="str">
            <v>ZS01-C-016</v>
          </cell>
        </row>
        <row r="27">
          <cell r="A27" t="str">
            <v>ZS01-B01-017</v>
          </cell>
          <cell r="B27" t="str">
            <v>ZS01-C-017</v>
          </cell>
        </row>
        <row r="28">
          <cell r="A28" t="str">
            <v>二</v>
          </cell>
          <cell r="B28" t="str">
            <v>二</v>
          </cell>
        </row>
        <row r="29">
          <cell r="A29" t="str">
            <v>（一）</v>
          </cell>
          <cell r="B29" t="str">
            <v>（一）</v>
          </cell>
        </row>
        <row r="30">
          <cell r="A30" t="str">
            <v>ZS01-B01-018</v>
          </cell>
          <cell r="B30" t="str">
            <v>ZS01-C-018</v>
          </cell>
        </row>
        <row r="31">
          <cell r="A31" t="str">
            <v>ZS01-B01-019</v>
          </cell>
          <cell r="B31" t="str">
            <v>ZS01-C-019</v>
          </cell>
        </row>
        <row r="32">
          <cell r="A32" t="str">
            <v>ZS01-B01-020</v>
          </cell>
          <cell r="B32" t="str">
            <v>ZS01-C-020</v>
          </cell>
        </row>
        <row r="33">
          <cell r="A33" t="str">
            <v>ZS01-B01-021</v>
          </cell>
          <cell r="B33" t="str">
            <v>ZS01-C-021</v>
          </cell>
        </row>
        <row r="34">
          <cell r="A34" t="str">
            <v>ZS01-B01-022</v>
          </cell>
          <cell r="B34" t="str">
            <v>ZS01-C-022</v>
          </cell>
        </row>
        <row r="35">
          <cell r="A35" t="str">
            <v>ZS01-B01-023</v>
          </cell>
          <cell r="B35" t="str">
            <v>ZS01-C-023</v>
          </cell>
        </row>
        <row r="36">
          <cell r="A36" t="str">
            <v>ZS01-B01-024</v>
          </cell>
          <cell r="B36" t="str">
            <v>ZS01-C-024</v>
          </cell>
        </row>
        <row r="37">
          <cell r="A37" t="str">
            <v>ZS01-B01-025</v>
          </cell>
          <cell r="B37" t="str">
            <v>ZS01-C-025</v>
          </cell>
        </row>
        <row r="38">
          <cell r="A38" t="str">
            <v>ZS01-B01-026</v>
          </cell>
          <cell r="B38" t="str">
            <v>ZS01-C-026</v>
          </cell>
        </row>
        <row r="39">
          <cell r="A39" t="str">
            <v>ZS01-B01-027</v>
          </cell>
          <cell r="B39" t="str">
            <v>ZS01-C-027</v>
          </cell>
        </row>
        <row r="40">
          <cell r="A40" t="str">
            <v>ZS01-B01-028</v>
          </cell>
          <cell r="B40" t="str">
            <v>ZS01-C-028</v>
          </cell>
        </row>
        <row r="41">
          <cell r="A41" t="str">
            <v>ZS01-B01-029</v>
          </cell>
          <cell r="B41" t="str">
            <v>ZS01-C-029</v>
          </cell>
        </row>
        <row r="42">
          <cell r="A42" t="str">
            <v>ZS01-B01-030</v>
          </cell>
          <cell r="B42" t="str">
            <v>ZS01-C-030</v>
          </cell>
        </row>
        <row r="43">
          <cell r="A43" t="str">
            <v>ZS01-B01-031</v>
          </cell>
          <cell r="B43" t="str">
            <v>ZS01-C-031</v>
          </cell>
        </row>
        <row r="44">
          <cell r="A44" t="str">
            <v>ZS01-B01-032</v>
          </cell>
          <cell r="B44" t="str">
            <v>ZS01-C-032</v>
          </cell>
        </row>
        <row r="45">
          <cell r="A45" t="str">
            <v>ZS01-B01-033</v>
          </cell>
          <cell r="B45" t="str">
            <v>ZS01-C-033</v>
          </cell>
        </row>
        <row r="46">
          <cell r="A46" t="str">
            <v>ZS01-B01-034</v>
          </cell>
          <cell r="B46" t="str">
            <v>ZS01-C-034</v>
          </cell>
        </row>
        <row r="47">
          <cell r="A47" t="str">
            <v>ZS01-B01-035</v>
          </cell>
          <cell r="B47" t="str">
            <v>ZS01-C-035</v>
          </cell>
        </row>
        <row r="48">
          <cell r="A48" t="str">
            <v>ZS01-B01-036</v>
          </cell>
          <cell r="B48" t="str">
            <v>ZS01-C-036</v>
          </cell>
        </row>
        <row r="49">
          <cell r="A49" t="str">
            <v>ZS01-B01-037</v>
          </cell>
          <cell r="B49" t="str">
            <v>ZS01-C-037</v>
          </cell>
        </row>
        <row r="50">
          <cell r="A50" t="str">
            <v>ZS01-B01-038</v>
          </cell>
          <cell r="B50" t="str">
            <v>ZS01-C-038</v>
          </cell>
        </row>
        <row r="51">
          <cell r="A51" t="str">
            <v>ZS01-B01-039</v>
          </cell>
          <cell r="B51" t="str">
            <v>ZS01-C-039</v>
          </cell>
        </row>
        <row r="52">
          <cell r="A52" t="str">
            <v>（二）</v>
          </cell>
          <cell r="B52" t="str">
            <v>（二）</v>
          </cell>
        </row>
        <row r="53">
          <cell r="A53" t="str">
            <v>ZS01-B01-040</v>
          </cell>
          <cell r="B53" t="str">
            <v>ZS01-C-040</v>
          </cell>
        </row>
        <row r="54">
          <cell r="A54" t="str">
            <v>ZS01-B01-041</v>
          </cell>
          <cell r="B54" t="str">
            <v>ZS01-C-041</v>
          </cell>
        </row>
        <row r="55">
          <cell r="A55" t="str">
            <v>ZS01-B01-042</v>
          </cell>
          <cell r="B55" t="str">
            <v>ZS01-C-042</v>
          </cell>
        </row>
        <row r="56">
          <cell r="A56" t="str">
            <v>ZS01-B01-043</v>
          </cell>
          <cell r="B56" t="str">
            <v>ZS01-C-043</v>
          </cell>
        </row>
        <row r="57">
          <cell r="A57" t="str">
            <v>ZS01-B01-044</v>
          </cell>
          <cell r="B57" t="str">
            <v>ZS01-C-044</v>
          </cell>
        </row>
        <row r="58">
          <cell r="A58" t="str">
            <v>ZS01-B01-045</v>
          </cell>
          <cell r="B58" t="str">
            <v>ZS01-C-045</v>
          </cell>
        </row>
        <row r="59">
          <cell r="A59" t="str">
            <v>ZS01-B01-046</v>
          </cell>
          <cell r="B59" t="str">
            <v>ZS01-C-046</v>
          </cell>
        </row>
        <row r="60">
          <cell r="A60" t="str">
            <v>ZS01-B01-047</v>
          </cell>
          <cell r="B60" t="str">
            <v>ZS01-C-047</v>
          </cell>
        </row>
        <row r="61">
          <cell r="A61" t="str">
            <v>ZS01-B01-048</v>
          </cell>
          <cell r="B61" t="str">
            <v>ZS01-C-048</v>
          </cell>
        </row>
        <row r="62">
          <cell r="A62" t="str">
            <v>三</v>
          </cell>
          <cell r="B62" t="str">
            <v>三</v>
          </cell>
        </row>
        <row r="63">
          <cell r="A63" t="str">
            <v>（一）</v>
          </cell>
          <cell r="B63" t="str">
            <v>（一）</v>
          </cell>
        </row>
        <row r="64">
          <cell r="A64" t="str">
            <v>ZS01-B01-049</v>
          </cell>
          <cell r="B64" t="str">
            <v>ZS01-C-049</v>
          </cell>
        </row>
        <row r="65">
          <cell r="A65" t="str">
            <v>ZS01-B01-050</v>
          </cell>
          <cell r="B65" t="str">
            <v>ZS01-C-050</v>
          </cell>
        </row>
        <row r="66">
          <cell r="A66" t="str">
            <v>ZS01-B01-051</v>
          </cell>
          <cell r="B66" t="str">
            <v>ZS01-C-051</v>
          </cell>
        </row>
        <row r="67">
          <cell r="A67" t="str">
            <v>ZS01-B01-052</v>
          </cell>
          <cell r="B67" t="str">
            <v>ZS01-C-052</v>
          </cell>
        </row>
        <row r="68">
          <cell r="A68" t="str">
            <v>ZS01-B01-053</v>
          </cell>
          <cell r="B68" t="str">
            <v>ZS01-C-053</v>
          </cell>
        </row>
        <row r="69">
          <cell r="A69" t="str">
            <v>（二）</v>
          </cell>
          <cell r="B69" t="str">
            <v>（二）</v>
          </cell>
        </row>
        <row r="70">
          <cell r="A70" t="str">
            <v>ZS01-B01-054</v>
          </cell>
          <cell r="B70" t="str">
            <v>ZS01-C-054</v>
          </cell>
        </row>
        <row r="71">
          <cell r="A71" t="str">
            <v>ZS01-B01-055</v>
          </cell>
          <cell r="B71" t="str">
            <v>ZS01-C-055</v>
          </cell>
        </row>
        <row r="72">
          <cell r="A72" t="str">
            <v>ZS01-B01-056</v>
          </cell>
          <cell r="B72" t="str">
            <v>ZS01-C-056</v>
          </cell>
        </row>
        <row r="73">
          <cell r="A73" t="str">
            <v>ZS01-B01-057</v>
          </cell>
          <cell r="B73" t="str">
            <v>ZS01-C-057</v>
          </cell>
        </row>
        <row r="74">
          <cell r="A74" t="str">
            <v>ZS01-B01-058</v>
          </cell>
          <cell r="B74" t="str">
            <v>ZS01-C-058</v>
          </cell>
        </row>
        <row r="75">
          <cell r="A75" t="str">
            <v>ZS01-B01-059</v>
          </cell>
          <cell r="B75" t="str">
            <v>ZS01-C-059</v>
          </cell>
        </row>
        <row r="76">
          <cell r="A76" t="str">
            <v>ZS01-B01-060</v>
          </cell>
          <cell r="B76" t="str">
            <v>ZS01-C-060</v>
          </cell>
        </row>
        <row r="77">
          <cell r="A77" t="str">
            <v>ZS01-B01-061</v>
          </cell>
          <cell r="B77" t="str">
            <v>ZS01-C-061</v>
          </cell>
        </row>
        <row r="78">
          <cell r="A78" t="str">
            <v>（三）</v>
          </cell>
          <cell r="B78" t="str">
            <v>（三）</v>
          </cell>
        </row>
        <row r="79">
          <cell r="A79" t="str">
            <v>ZS01-B01-062</v>
          </cell>
          <cell r="B79" t="str">
            <v>ZS01-C-062</v>
          </cell>
        </row>
        <row r="80">
          <cell r="A80" t="str">
            <v>ZS01-B01-063</v>
          </cell>
          <cell r="B80" t="str">
            <v>ZS01-C-063</v>
          </cell>
        </row>
        <row r="81">
          <cell r="A81" t="str">
            <v>四</v>
          </cell>
          <cell r="B81" t="str">
            <v>四</v>
          </cell>
        </row>
        <row r="82">
          <cell r="A82" t="str">
            <v>ZS01-B01-064</v>
          </cell>
          <cell r="B82" t="str">
            <v>ZS01-C-064</v>
          </cell>
        </row>
        <row r="83">
          <cell r="A83" t="str">
            <v>ZS01-B01-065</v>
          </cell>
          <cell r="B83" t="str">
            <v>ZS01-C-065</v>
          </cell>
        </row>
        <row r="84">
          <cell r="A84" t="str">
            <v>ZS01-B01-066</v>
          </cell>
          <cell r="B84" t="str">
            <v>ZS01-C-066</v>
          </cell>
        </row>
        <row r="85">
          <cell r="A85" t="str">
            <v>ZS01-B01-067</v>
          </cell>
          <cell r="B85" t="str">
            <v>ZS01-C-067</v>
          </cell>
        </row>
        <row r="86">
          <cell r="A86" t="str">
            <v>ZS01-B01-068</v>
          </cell>
          <cell r="B86" t="str">
            <v>ZS01-C-068</v>
          </cell>
        </row>
        <row r="87">
          <cell r="A87" t="str">
            <v>ZS01-B01-069</v>
          </cell>
          <cell r="B87" t="str">
            <v>ZS01-C-069</v>
          </cell>
        </row>
        <row r="88">
          <cell r="A88" t="str">
            <v>ZS01-B01-070</v>
          </cell>
          <cell r="B88" t="str">
            <v>ZS01-C-070</v>
          </cell>
        </row>
        <row r="89">
          <cell r="A89" t="str">
            <v>ZS01-B01-071</v>
          </cell>
          <cell r="B89" t="str">
            <v>ZS01-C-071</v>
          </cell>
        </row>
        <row r="90">
          <cell r="A90" t="str">
            <v>ZS01-B01-072</v>
          </cell>
          <cell r="B90" t="str">
            <v>ZS01-C-072</v>
          </cell>
        </row>
        <row r="91">
          <cell r="A91" t="str">
            <v>五</v>
          </cell>
          <cell r="B91" t="str">
            <v>五</v>
          </cell>
        </row>
        <row r="92">
          <cell r="A92" t="str">
            <v>（一）</v>
          </cell>
          <cell r="B92" t="str">
            <v>（一）</v>
          </cell>
        </row>
        <row r="93">
          <cell r="A93" t="str">
            <v>ZS01-B01-073</v>
          </cell>
          <cell r="B93" t="str">
            <v>ZS01-C-073</v>
          </cell>
        </row>
        <row r="94">
          <cell r="A94" t="str">
            <v>ZS01-B01-074</v>
          </cell>
          <cell r="B94" t="str">
            <v>ZS01-C-074</v>
          </cell>
        </row>
        <row r="95">
          <cell r="A95" t="str">
            <v>ZS01-B01-075</v>
          </cell>
          <cell r="B95" t="str">
            <v>ZS01-C-075</v>
          </cell>
        </row>
        <row r="96">
          <cell r="A96" t="str">
            <v>ZS01-B01-076</v>
          </cell>
          <cell r="B96" t="str">
            <v>ZS01-C-076</v>
          </cell>
        </row>
        <row r="97">
          <cell r="A97" t="str">
            <v>ZS01-B01-077</v>
          </cell>
          <cell r="B97" t="str">
            <v>ZS01-C-077</v>
          </cell>
        </row>
        <row r="98">
          <cell r="A98" t="str">
            <v>ZS01-B01-078</v>
          </cell>
          <cell r="B98" t="str">
            <v>ZS01-C-078</v>
          </cell>
        </row>
        <row r="99">
          <cell r="A99" t="str">
            <v>ZS01-B01-079</v>
          </cell>
          <cell r="B99" t="str">
            <v>ZS01-C-079</v>
          </cell>
        </row>
        <row r="100">
          <cell r="A100" t="str">
            <v>ZS01-B01-080</v>
          </cell>
          <cell r="B100" t="str">
            <v>ZS01-C-080</v>
          </cell>
        </row>
        <row r="101">
          <cell r="A101" t="str">
            <v>ZS01-B01-081</v>
          </cell>
          <cell r="B101" t="str">
            <v>ZS01-C-081</v>
          </cell>
        </row>
        <row r="102">
          <cell r="A102" t="str">
            <v>ZS01-B01-082</v>
          </cell>
          <cell r="B102" t="str">
            <v>ZS01-C-082</v>
          </cell>
        </row>
        <row r="103">
          <cell r="A103" t="str">
            <v>（二）</v>
          </cell>
          <cell r="B103" t="str">
            <v>（二）</v>
          </cell>
        </row>
        <row r="104">
          <cell r="A104" t="str">
            <v>ZS01-B01-083</v>
          </cell>
          <cell r="B104" t="str">
            <v>ZS01-C-083</v>
          </cell>
        </row>
        <row r="105">
          <cell r="A105" t="str">
            <v>ZS01-B01-084</v>
          </cell>
          <cell r="B105" t="str">
            <v>ZS01-C-084</v>
          </cell>
        </row>
        <row r="107">
          <cell r="A107" t="str">
            <v>ZS01-B01-085</v>
          </cell>
          <cell r="B107" t="str">
            <v>ZS01-C-085</v>
          </cell>
        </row>
        <row r="108">
          <cell r="A108" t="str">
            <v>ZS01-B01-086</v>
          </cell>
          <cell r="B108" t="str">
            <v>ZS01-C-086</v>
          </cell>
        </row>
        <row r="110">
          <cell r="A110" t="str">
            <v>ZS01-B01-087</v>
          </cell>
          <cell r="B110" t="str">
            <v>ZS01-C-087</v>
          </cell>
        </row>
        <row r="111">
          <cell r="A111" t="str">
            <v>ZS01-B01-088</v>
          </cell>
          <cell r="B111" t="str">
            <v>ZS01-C-088</v>
          </cell>
        </row>
        <row r="113">
          <cell r="A113" t="str">
            <v>ZS01-B01-089</v>
          </cell>
          <cell r="B113" t="str">
            <v>ZS01-C-089</v>
          </cell>
        </row>
        <row r="114">
          <cell r="A114" t="str">
            <v>ZS01-B01-090</v>
          </cell>
          <cell r="B114" t="str">
            <v>ZS01-C-090</v>
          </cell>
        </row>
        <row r="115">
          <cell r="A115" t="str">
            <v>ZS01-B01-091</v>
          </cell>
          <cell r="B115" t="str">
            <v>ZS01-C-091</v>
          </cell>
        </row>
        <row r="116">
          <cell r="A116" t="str">
            <v>（三）</v>
          </cell>
          <cell r="B116" t="str">
            <v>（三）</v>
          </cell>
        </row>
        <row r="117">
          <cell r="A117" t="str">
            <v>ZS01-B01-092</v>
          </cell>
          <cell r="B117" t="str">
            <v>ZS01-C-092</v>
          </cell>
        </row>
        <row r="118">
          <cell r="A118" t="str">
            <v>ZS01-B01-093</v>
          </cell>
          <cell r="B118" t="str">
            <v>ZS01-C-093</v>
          </cell>
        </row>
        <row r="119">
          <cell r="A119" t="str">
            <v>ZS01-B01-094</v>
          </cell>
          <cell r="B119" t="str">
            <v>ZS01-C-094</v>
          </cell>
        </row>
        <row r="120">
          <cell r="A120" t="str">
            <v>（四）</v>
          </cell>
          <cell r="B120" t="str">
            <v>（四）</v>
          </cell>
        </row>
        <row r="121">
          <cell r="A121" t="str">
            <v>ZS01-B01-095</v>
          </cell>
          <cell r="B121" t="str">
            <v>ZS01-C-095</v>
          </cell>
        </row>
        <row r="122">
          <cell r="A122" t="str">
            <v>ZS01-B01-096</v>
          </cell>
          <cell r="B122" t="str">
            <v>ZS01-C-096</v>
          </cell>
        </row>
        <row r="123">
          <cell r="A123" t="str">
            <v>ZS01-B01-097</v>
          </cell>
          <cell r="B123" t="str">
            <v>ZS01-C-097</v>
          </cell>
        </row>
        <row r="124">
          <cell r="A124" t="str">
            <v>ZS01-B01-098</v>
          </cell>
          <cell r="B124" t="str">
            <v>ZS01-C-098</v>
          </cell>
        </row>
        <row r="125">
          <cell r="A125" t="str">
            <v>ZS01-B01-099</v>
          </cell>
          <cell r="B125" t="str">
            <v>ZS01-C-099</v>
          </cell>
        </row>
        <row r="126">
          <cell r="A126" t="str">
            <v>ZS01-B01-100</v>
          </cell>
          <cell r="B126" t="str">
            <v>ZS01-C-100</v>
          </cell>
        </row>
        <row r="127">
          <cell r="A127" t="str">
            <v>ZS01-B01-101</v>
          </cell>
          <cell r="B127" t="str">
            <v>ZS01-C-101</v>
          </cell>
        </row>
        <row r="128">
          <cell r="A128" t="str">
            <v>（五）</v>
          </cell>
          <cell r="B128" t="str">
            <v>（五）</v>
          </cell>
        </row>
        <row r="129">
          <cell r="A129" t="str">
            <v>ZS01-B01-102</v>
          </cell>
          <cell r="B129" t="str">
            <v>ZS01-C-102</v>
          </cell>
        </row>
        <row r="130">
          <cell r="A130" t="str">
            <v>ZS01-B01-103</v>
          </cell>
          <cell r="B130" t="str">
            <v>ZS01-C-103</v>
          </cell>
        </row>
        <row r="131">
          <cell r="A131" t="str">
            <v>六</v>
          </cell>
          <cell r="B131" t="str">
            <v>六</v>
          </cell>
        </row>
        <row r="132">
          <cell r="A132" t="str">
            <v>（一）</v>
          </cell>
          <cell r="B132" t="str">
            <v>（一）</v>
          </cell>
        </row>
        <row r="133">
          <cell r="A133" t="str">
            <v>ZS01-B01-104</v>
          </cell>
          <cell r="B133" t="str">
            <v>ZS01-C-104</v>
          </cell>
        </row>
        <row r="134">
          <cell r="A134" t="str">
            <v>ZS01-B01-105</v>
          </cell>
          <cell r="B134" t="str">
            <v>ZS01-C-105</v>
          </cell>
        </row>
        <row r="135">
          <cell r="A135" t="str">
            <v>ZS01-B01-106</v>
          </cell>
          <cell r="B135" t="str">
            <v>ZS01-C-106</v>
          </cell>
        </row>
        <row r="136">
          <cell r="A136" t="str">
            <v>ZS01-B01-107</v>
          </cell>
          <cell r="B136" t="str">
            <v>ZS01-C-107</v>
          </cell>
        </row>
        <row r="137">
          <cell r="A137" t="str">
            <v>ZS01-B01-108</v>
          </cell>
          <cell r="B137" t="str">
            <v>ZS01-C-108</v>
          </cell>
        </row>
        <row r="138">
          <cell r="A138" t="str">
            <v>ZS01-B01-109</v>
          </cell>
          <cell r="B138" t="str">
            <v>ZS01-C-109</v>
          </cell>
        </row>
        <row r="139">
          <cell r="A139" t="str">
            <v>ZS01-B01-110</v>
          </cell>
          <cell r="B139" t="str">
            <v>ZS01-C-110</v>
          </cell>
        </row>
        <row r="140">
          <cell r="A140" t="str">
            <v>ZS01-B01-111</v>
          </cell>
          <cell r="B140" t="str">
            <v>ZS01-C-111</v>
          </cell>
        </row>
        <row r="141">
          <cell r="A141" t="str">
            <v>（二）</v>
          </cell>
          <cell r="B141" t="str">
            <v>（二）</v>
          </cell>
        </row>
        <row r="142">
          <cell r="A142" t="str">
            <v>ZS01-B01-112</v>
          </cell>
          <cell r="B142" t="str">
            <v>ZS01-C-112</v>
          </cell>
        </row>
        <row r="143">
          <cell r="A143" t="str">
            <v>ZS01-B01-113</v>
          </cell>
          <cell r="B143" t="str">
            <v>ZS01-C-113</v>
          </cell>
        </row>
        <row r="144">
          <cell r="A144" t="str">
            <v>ZS01-B01-114</v>
          </cell>
          <cell r="B144" t="str">
            <v>ZS01-C-114</v>
          </cell>
        </row>
        <row r="145">
          <cell r="A145" t="str">
            <v>ZS01-B01-115</v>
          </cell>
          <cell r="B145" t="str">
            <v>ZS01-C-115</v>
          </cell>
        </row>
        <row r="146">
          <cell r="A146" t="str">
            <v>ZS01-B01-116</v>
          </cell>
          <cell r="B146" t="str">
            <v>ZS01-C-116</v>
          </cell>
        </row>
        <row r="147">
          <cell r="A147" t="str">
            <v>ZS01-B01-117</v>
          </cell>
          <cell r="B147" t="str">
            <v>ZS01-C-117</v>
          </cell>
        </row>
        <row r="148">
          <cell r="A148" t="str">
            <v>ZS01-B01-118</v>
          </cell>
          <cell r="B148" t="str">
            <v>ZS01-C-118</v>
          </cell>
        </row>
        <row r="149">
          <cell r="A149" t="str">
            <v>ZS01-B01-119</v>
          </cell>
          <cell r="B149" t="str">
            <v>ZS01-C-119</v>
          </cell>
        </row>
        <row r="150">
          <cell r="A150" t="str">
            <v>（三）</v>
          </cell>
          <cell r="B150" t="str">
            <v>（三）</v>
          </cell>
        </row>
        <row r="151">
          <cell r="A151" t="str">
            <v>ZS01-B01-120</v>
          </cell>
          <cell r="B151" t="str">
            <v>ZS01-C-120</v>
          </cell>
        </row>
        <row r="152">
          <cell r="A152" t="str">
            <v>ZS01-B01-121</v>
          </cell>
          <cell r="B152" t="str">
            <v>ZS01-C-121</v>
          </cell>
        </row>
        <row r="153">
          <cell r="A153" t="str">
            <v>ZS01-B01-122</v>
          </cell>
          <cell r="B153" t="str">
            <v>ZS01-C-122</v>
          </cell>
        </row>
        <row r="154">
          <cell r="A154" t="str">
            <v>ZS01-B01-123</v>
          </cell>
          <cell r="B154" t="str">
            <v>ZS01-C-123</v>
          </cell>
        </row>
        <row r="155">
          <cell r="A155" t="str">
            <v>（四）</v>
          </cell>
          <cell r="B155" t="str">
            <v>（四）</v>
          </cell>
        </row>
        <row r="156">
          <cell r="A156" t="str">
            <v>ZS01-B01-124</v>
          </cell>
          <cell r="B156" t="str">
            <v>ZS01-C-124</v>
          </cell>
        </row>
        <row r="157">
          <cell r="A157" t="str">
            <v>ZS01-B01-125</v>
          </cell>
          <cell r="B157" t="str">
            <v>ZS01-C-125</v>
          </cell>
        </row>
        <row r="158">
          <cell r="A158" t="str">
            <v>ZS01-B01-126</v>
          </cell>
          <cell r="B158" t="str">
            <v>ZS01-C-126</v>
          </cell>
        </row>
        <row r="159">
          <cell r="A159" t="str">
            <v>ZS01-B01-127</v>
          </cell>
          <cell r="B159" t="str">
            <v>ZS01-C-127</v>
          </cell>
        </row>
        <row r="160">
          <cell r="A160" t="str">
            <v>ZS01-B01-补01</v>
          </cell>
          <cell r="B160" t="str">
            <v>ZS01-C-128</v>
          </cell>
        </row>
        <row r="161">
          <cell r="A161" t="str">
            <v>七</v>
          </cell>
          <cell r="B161" t="str">
            <v>七</v>
          </cell>
        </row>
        <row r="162">
          <cell r="A162" t="str">
            <v>八</v>
          </cell>
          <cell r="B162" t="str">
            <v>八</v>
          </cell>
        </row>
        <row r="163">
          <cell r="A163" t="str">
            <v>ZS01-B01-128</v>
          </cell>
          <cell r="B163" t="str">
            <v>ZS01-C-129</v>
          </cell>
        </row>
        <row r="164">
          <cell r="A164" t="str">
            <v>ZS01-B01-129</v>
          </cell>
          <cell r="B164" t="str">
            <v>ZS01-C-130</v>
          </cell>
        </row>
        <row r="165">
          <cell r="A165" t="str">
            <v>九</v>
          </cell>
          <cell r="B165" t="str">
            <v>九</v>
          </cell>
        </row>
        <row r="166">
          <cell r="A166" t="str">
            <v>（一）</v>
          </cell>
          <cell r="B166" t="str">
            <v>（一）</v>
          </cell>
        </row>
        <row r="167">
          <cell r="A167" t="str">
            <v>ZS01-B01-133</v>
          </cell>
          <cell r="B167" t="str">
            <v>ZS01-C-131</v>
          </cell>
        </row>
        <row r="169">
          <cell r="A169" t="str">
            <v>ZS01-B01-134</v>
          </cell>
          <cell r="B169" t="str">
            <v>ZS01-C-132</v>
          </cell>
        </row>
        <row r="171">
          <cell r="A171" t="str">
            <v>ZS01-B01-135</v>
          </cell>
          <cell r="B171" t="str">
            <v>ZS01-C-133</v>
          </cell>
        </row>
        <row r="173">
          <cell r="A173" t="str">
            <v>ZS01-B01-136</v>
          </cell>
          <cell r="B173" t="str">
            <v>ZS01-C-134</v>
          </cell>
        </row>
        <row r="174">
          <cell r="A174" t="str">
            <v>（二）</v>
          </cell>
          <cell r="B174" t="str">
            <v>（二）</v>
          </cell>
        </row>
        <row r="175">
          <cell r="A175" t="str">
            <v>ZS01-B01-137</v>
          </cell>
          <cell r="B175" t="str">
            <v>ZS01-C-135</v>
          </cell>
        </row>
        <row r="176">
          <cell r="A176" t="str">
            <v>ZS01-B01-138</v>
          </cell>
          <cell r="B176" t="str">
            <v>ZS01-C-136</v>
          </cell>
        </row>
        <row r="177">
          <cell r="A177" t="str">
            <v>ZS01-B01-139</v>
          </cell>
          <cell r="B177" t="str">
            <v>ZS01-C-137</v>
          </cell>
        </row>
        <row r="179">
          <cell r="A179" t="str">
            <v>ZS01-B01-140</v>
          </cell>
          <cell r="B179" t="str">
            <v>ZS01-C-138</v>
          </cell>
        </row>
        <row r="181">
          <cell r="A181" t="str">
            <v>ZS01-B01-141</v>
          </cell>
          <cell r="B181" t="str">
            <v>ZS01-C-139</v>
          </cell>
        </row>
        <row r="183">
          <cell r="A183" t="str">
            <v>ZS01-B01-142</v>
          </cell>
          <cell r="B183" t="str">
            <v>ZS01-C-140</v>
          </cell>
        </row>
        <row r="184">
          <cell r="A184" t="str">
            <v>ZS01-B01-143</v>
          </cell>
          <cell r="B184" t="str">
            <v>ZS01-C-141</v>
          </cell>
        </row>
        <row r="185">
          <cell r="A185" t="str">
            <v>ZS01-B01-144</v>
          </cell>
          <cell r="B185" t="str">
            <v>ZS01-C-142</v>
          </cell>
        </row>
        <row r="187">
          <cell r="A187" t="str">
            <v>ZS01-B01-145</v>
          </cell>
          <cell r="B187" t="str">
            <v>ZS01-C-143</v>
          </cell>
        </row>
        <row r="189">
          <cell r="A189" t="str">
            <v>ZS01-B01-146</v>
          </cell>
          <cell r="B189" t="str">
            <v>ZS01-C-144</v>
          </cell>
        </row>
        <row r="191">
          <cell r="A191" t="str">
            <v>ZS01-B01-147</v>
          </cell>
          <cell r="B191" t="str">
            <v>ZS01-C-145</v>
          </cell>
        </row>
        <row r="193">
          <cell r="A193" t="str">
            <v>ZS01-B01-148</v>
          </cell>
          <cell r="B193" t="str">
            <v>ZS01-C-146</v>
          </cell>
        </row>
        <row r="195">
          <cell r="A195" t="str">
            <v>（三）</v>
          </cell>
          <cell r="B195" t="str">
            <v>（三）</v>
          </cell>
        </row>
        <row r="196">
          <cell r="A196" t="str">
            <v>ZS01-B01-149</v>
          </cell>
          <cell r="B196" t="str">
            <v>ZS01-C-147</v>
          </cell>
        </row>
        <row r="197">
          <cell r="A197" t="str">
            <v>ZS01-B01-150</v>
          </cell>
          <cell r="B197" t="str">
            <v>ZS01-C-148</v>
          </cell>
        </row>
        <row r="198">
          <cell r="A198" t="str">
            <v>ZS01-B01-151</v>
          </cell>
          <cell r="B198" t="str">
            <v>ZS01-C-149</v>
          </cell>
        </row>
        <row r="200">
          <cell r="A200" t="str">
            <v>ZS01-B01-152</v>
          </cell>
          <cell r="B200" t="str">
            <v>ZS01-C-150</v>
          </cell>
        </row>
        <row r="202">
          <cell r="A202" t="str">
            <v>ZS01-B01-153</v>
          </cell>
          <cell r="B202" t="str">
            <v>ZS01-C-151</v>
          </cell>
        </row>
        <row r="204">
          <cell r="A204" t="str">
            <v>ZS01-B01-154</v>
          </cell>
          <cell r="B204" t="str">
            <v>ZS01-C-152</v>
          </cell>
        </row>
        <row r="205">
          <cell r="A205" t="str">
            <v>ZS01-B01-155</v>
          </cell>
          <cell r="B205" t="str">
            <v>ZS01-C-153</v>
          </cell>
        </row>
        <row r="207">
          <cell r="A207" t="str">
            <v>ZS01-B01-156</v>
          </cell>
          <cell r="B207" t="str">
            <v>ZS01-C-154</v>
          </cell>
        </row>
        <row r="208">
          <cell r="A208" t="str">
            <v>ZS01-B01-157</v>
          </cell>
          <cell r="B208" t="str">
            <v>ZS01-C-155</v>
          </cell>
        </row>
        <row r="209">
          <cell r="A209" t="str">
            <v>ZS01-B01-补14</v>
          </cell>
          <cell r="B209" t="str">
            <v>ZS01-C-156</v>
          </cell>
        </row>
        <row r="210">
          <cell r="A210" t="str">
            <v>十</v>
          </cell>
          <cell r="B210" t="str">
            <v>十</v>
          </cell>
        </row>
        <row r="211">
          <cell r="A211" t="str">
            <v>（一）</v>
          </cell>
          <cell r="B211" t="str">
            <v>（一）</v>
          </cell>
        </row>
        <row r="212">
          <cell r="A212" t="str">
            <v>ZS01-B01-158</v>
          </cell>
          <cell r="B212" t="str">
            <v>ZS01-C-157</v>
          </cell>
        </row>
        <row r="213">
          <cell r="A213" t="str">
            <v>ZS01-B01-159</v>
          </cell>
          <cell r="B213" t="str">
            <v>ZS01-C-158</v>
          </cell>
        </row>
        <row r="214">
          <cell r="A214" t="str">
            <v>ZS01-B01-160</v>
          </cell>
          <cell r="B214" t="str">
            <v>ZS01-C-159</v>
          </cell>
        </row>
        <row r="215">
          <cell r="A215" t="str">
            <v>ZS01-B01-161</v>
          </cell>
          <cell r="B215" t="str">
            <v>ZS01-C-160</v>
          </cell>
        </row>
        <row r="216">
          <cell r="A216" t="str">
            <v>（二）</v>
          </cell>
          <cell r="B216" t="str">
            <v>（二）</v>
          </cell>
        </row>
        <row r="217">
          <cell r="A217" t="str">
            <v>ZS01-B01-162</v>
          </cell>
          <cell r="B217" t="str">
            <v>ZS01-C-161</v>
          </cell>
        </row>
        <row r="218">
          <cell r="A218" t="str">
            <v>ZS01-B01-163</v>
          </cell>
          <cell r="B218" t="str">
            <v>ZS01-C-162</v>
          </cell>
        </row>
        <row r="219">
          <cell r="A219" t="str">
            <v>ZS01-B01-164</v>
          </cell>
          <cell r="B219" t="str">
            <v>ZS01-C-163</v>
          </cell>
        </row>
        <row r="220">
          <cell r="A220" t="str">
            <v>十一</v>
          </cell>
          <cell r="B220" t="str">
            <v>十一</v>
          </cell>
        </row>
        <row r="221">
          <cell r="A221" t="str">
            <v>（一）</v>
          </cell>
          <cell r="B221" t="str">
            <v>（一）</v>
          </cell>
        </row>
        <row r="222">
          <cell r="A222" t="str">
            <v>ZS01-D-007</v>
          </cell>
          <cell r="B222" t="str">
            <v>ZS01-C-164</v>
          </cell>
        </row>
        <row r="223">
          <cell r="A223" t="str">
            <v>ZS01-D-008</v>
          </cell>
          <cell r="B223" t="str">
            <v>ZS01-C-165</v>
          </cell>
        </row>
        <row r="224">
          <cell r="A224" t="str">
            <v>ZS01-D-009</v>
          </cell>
          <cell r="B224" t="str">
            <v>ZS01-C-166</v>
          </cell>
        </row>
        <row r="225">
          <cell r="A225" t="str">
            <v>ZS01-D-010</v>
          </cell>
          <cell r="B225" t="str">
            <v>ZS01-C-167</v>
          </cell>
        </row>
        <row r="226">
          <cell r="A226" t="str">
            <v>ZS01-D-011</v>
          </cell>
          <cell r="B226" t="str">
            <v>ZS01-C-168</v>
          </cell>
        </row>
        <row r="227">
          <cell r="A227" t="str">
            <v>ZS01-D-012</v>
          </cell>
          <cell r="B227" t="str">
            <v>ZS01-C-169</v>
          </cell>
        </row>
        <row r="228">
          <cell r="A228" t="str">
            <v>ZS01-D-013</v>
          </cell>
          <cell r="B228" t="str">
            <v>ZS01-C-170</v>
          </cell>
        </row>
        <row r="229">
          <cell r="A229" t="str">
            <v>ZS01-D-014</v>
          </cell>
          <cell r="B229" t="str">
            <v>ZS01-C-171</v>
          </cell>
        </row>
        <row r="230">
          <cell r="A230" t="str">
            <v>ZS01-D-015</v>
          </cell>
          <cell r="B230" t="str">
            <v>ZS01-C-172</v>
          </cell>
        </row>
        <row r="231">
          <cell r="A231" t="str">
            <v>ZS01-D-016</v>
          </cell>
          <cell r="B231" t="str">
            <v>ZS01-C-173</v>
          </cell>
        </row>
        <row r="232">
          <cell r="A232" t="str">
            <v>ZS01-D-017</v>
          </cell>
          <cell r="B232" t="str">
            <v>ZS01-C-174</v>
          </cell>
        </row>
        <row r="233">
          <cell r="A233" t="str">
            <v>ZS01-D-018</v>
          </cell>
          <cell r="B233" t="str">
            <v>ZS01-C-175</v>
          </cell>
        </row>
        <row r="234">
          <cell r="A234" t="str">
            <v>ZS01-D-019</v>
          </cell>
          <cell r="B234" t="str">
            <v>ZS01-C-176</v>
          </cell>
        </row>
        <row r="235">
          <cell r="A235" t="str">
            <v>ZS01-D-020</v>
          </cell>
          <cell r="B235" t="str">
            <v>ZS01-C-177</v>
          </cell>
        </row>
        <row r="236">
          <cell r="A236" t="str">
            <v>ZS01-D-021</v>
          </cell>
          <cell r="B236" t="str">
            <v>ZS01-C-178</v>
          </cell>
        </row>
        <row r="237">
          <cell r="A237" t="str">
            <v>ZS01-D-022</v>
          </cell>
          <cell r="B237" t="str">
            <v>ZS01-C-179</v>
          </cell>
        </row>
        <row r="238">
          <cell r="A238" t="str">
            <v>ZS01-D-023</v>
          </cell>
          <cell r="B238" t="str">
            <v>ZS01-C-180</v>
          </cell>
        </row>
        <row r="239">
          <cell r="A239" t="str">
            <v>ZS01-D-024</v>
          </cell>
          <cell r="B239" t="str">
            <v>ZS01-C-181</v>
          </cell>
        </row>
        <row r="240">
          <cell r="A240" t="str">
            <v>ZS01-D-025</v>
          </cell>
          <cell r="B240" t="str">
            <v>ZS01-C-182</v>
          </cell>
        </row>
        <row r="241">
          <cell r="A241" t="str">
            <v>ZS01-D-026</v>
          </cell>
          <cell r="B241" t="str">
            <v>ZS01-C-183</v>
          </cell>
        </row>
        <row r="242">
          <cell r="A242" t="str">
            <v>ZS01-D-027</v>
          </cell>
          <cell r="B242" t="str">
            <v>ZS01-C-184</v>
          </cell>
        </row>
        <row r="243">
          <cell r="A243" t="str">
            <v>ZS01-D-028</v>
          </cell>
          <cell r="B243" t="str">
            <v>ZS01-C-185</v>
          </cell>
        </row>
        <row r="244">
          <cell r="A244" t="str">
            <v>（二）</v>
          </cell>
          <cell r="B244" t="str">
            <v>（二）</v>
          </cell>
        </row>
        <row r="245">
          <cell r="A245" t="str">
            <v>ZS01-D-029</v>
          </cell>
          <cell r="B245" t="str">
            <v>ZS01-C-189</v>
          </cell>
        </row>
        <row r="246">
          <cell r="A246" t="str">
            <v>ZS01-D-030</v>
          </cell>
          <cell r="B246" t="str">
            <v>ZS01-C-190</v>
          </cell>
        </row>
        <row r="247">
          <cell r="A247" t="str">
            <v>ZS01-D-031</v>
          </cell>
          <cell r="B247" t="str">
            <v>ZS01-C-191</v>
          </cell>
        </row>
        <row r="248">
          <cell r="A248" t="str">
            <v>ZS01-D-032</v>
          </cell>
          <cell r="B248" t="str">
            <v>ZS01-C-192</v>
          </cell>
        </row>
        <row r="249">
          <cell r="A249" t="str">
            <v>ZS01-D-033</v>
          </cell>
          <cell r="B249" t="str">
            <v>ZS01-C-193</v>
          </cell>
        </row>
        <row r="250">
          <cell r="A250" t="str">
            <v>ZS01-D-034</v>
          </cell>
          <cell r="B250" t="str">
            <v>ZS01-C-194</v>
          </cell>
        </row>
        <row r="251">
          <cell r="A251" t="str">
            <v>ZS01-D-035</v>
          </cell>
          <cell r="B251" t="str">
            <v>ZS01-C-195</v>
          </cell>
        </row>
        <row r="252">
          <cell r="A252" t="str">
            <v>ZS01-D-036</v>
          </cell>
          <cell r="B252" t="str">
            <v>ZS01-C-196</v>
          </cell>
        </row>
        <row r="253">
          <cell r="A253" t="str">
            <v>ZS01-D-037</v>
          </cell>
          <cell r="B253" t="str">
            <v>ZS01-C-197</v>
          </cell>
        </row>
        <row r="254">
          <cell r="A254" t="str">
            <v>ZS01-D-038</v>
          </cell>
          <cell r="B254" t="str">
            <v>ZS01-C-198</v>
          </cell>
        </row>
        <row r="255">
          <cell r="A255" t="str">
            <v>ZS01-D-039</v>
          </cell>
          <cell r="B255" t="str">
            <v>ZS01-C-199</v>
          </cell>
        </row>
        <row r="256">
          <cell r="A256" t="str">
            <v>ZS01-D-040</v>
          </cell>
          <cell r="B256" t="str">
            <v>ZS01-C-200</v>
          </cell>
        </row>
        <row r="257">
          <cell r="A257" t="str">
            <v>（三）</v>
          </cell>
          <cell r="B257" t="str">
            <v>（三）</v>
          </cell>
        </row>
        <row r="258">
          <cell r="A258" t="str">
            <v>ZS01-D-041</v>
          </cell>
          <cell r="B258" t="str">
            <v>ZS01-C-201</v>
          </cell>
        </row>
        <row r="259">
          <cell r="A259" t="str">
            <v>ZS01-D-042</v>
          </cell>
          <cell r="B259" t="str">
            <v>ZS01-C-202</v>
          </cell>
        </row>
        <row r="260">
          <cell r="A260" t="str">
            <v>Ⅱ</v>
          </cell>
          <cell r="B260" t="str">
            <v>Ⅱ</v>
          </cell>
        </row>
        <row r="261">
          <cell r="A261" t="str">
            <v>（一）</v>
          </cell>
          <cell r="B261" t="str">
            <v>（一）</v>
          </cell>
        </row>
        <row r="262">
          <cell r="A262" t="str">
            <v>ZS01-B01-补11</v>
          </cell>
          <cell r="B262" t="str">
            <v>ZS01-C-203</v>
          </cell>
        </row>
        <row r="263">
          <cell r="A263" t="str">
            <v>ZS01-B01-补12</v>
          </cell>
          <cell r="B263" t="str">
            <v>ZS01-C-204</v>
          </cell>
        </row>
        <row r="264">
          <cell r="A264" t="str">
            <v>ZS01-B01-补13</v>
          </cell>
          <cell r="B264" t="str">
            <v>ZS01-C-205</v>
          </cell>
        </row>
        <row r="265">
          <cell r="A265" t="str">
            <v>（二）</v>
          </cell>
          <cell r="B265" t="str">
            <v>（二）</v>
          </cell>
        </row>
        <row r="266">
          <cell r="A266">
            <v>1</v>
          </cell>
          <cell r="B266">
            <v>1</v>
          </cell>
        </row>
        <row r="267">
          <cell r="A267">
            <v>1.1</v>
          </cell>
          <cell r="B267">
            <v>1.1</v>
          </cell>
        </row>
        <row r="268">
          <cell r="A268" t="str">
            <v>ZS01-F-001</v>
          </cell>
          <cell r="B268" t="str">
            <v>ZS01-C-206</v>
          </cell>
        </row>
        <row r="269">
          <cell r="A269" t="str">
            <v>ZS01-F-002</v>
          </cell>
          <cell r="B269" t="str">
            <v>ZS01-C-207</v>
          </cell>
        </row>
        <row r="270">
          <cell r="A270" t="str">
            <v>ZS01-F-003</v>
          </cell>
          <cell r="B270" t="str">
            <v>ZS01-C-208</v>
          </cell>
        </row>
        <row r="271">
          <cell r="A271" t="str">
            <v>ZS01-F-016</v>
          </cell>
          <cell r="B271" t="str">
            <v>ZS01-C-209</v>
          </cell>
        </row>
        <row r="272">
          <cell r="A272">
            <v>1.2</v>
          </cell>
          <cell r="B272">
            <v>1.2</v>
          </cell>
        </row>
        <row r="273">
          <cell r="A273" t="str">
            <v>ZS01-F-017</v>
          </cell>
          <cell r="B273" t="str">
            <v>ZS01-C-210</v>
          </cell>
        </row>
        <row r="274">
          <cell r="A274" t="str">
            <v>ZS01-F-018</v>
          </cell>
          <cell r="B274" t="str">
            <v>ZS01-C-211</v>
          </cell>
        </row>
        <row r="275">
          <cell r="A275">
            <v>1.3</v>
          </cell>
          <cell r="B275">
            <v>1.3</v>
          </cell>
        </row>
        <row r="276">
          <cell r="A276" t="str">
            <v>ZS01-F-025</v>
          </cell>
          <cell r="B276" t="str">
            <v>ZS01-C-212</v>
          </cell>
        </row>
        <row r="277">
          <cell r="A277" t="str">
            <v>ZS01-F-026</v>
          </cell>
          <cell r="B277" t="str">
            <v>ZS01-C-213</v>
          </cell>
        </row>
        <row r="278">
          <cell r="A278">
            <v>2</v>
          </cell>
          <cell r="B278">
            <v>2</v>
          </cell>
        </row>
        <row r="279">
          <cell r="A279" t="str">
            <v>ZS-F-028</v>
          </cell>
          <cell r="B279" t="str">
            <v>ZS01-C-214</v>
          </cell>
        </row>
        <row r="280">
          <cell r="A280" t="str">
            <v>ZS01-F-补001</v>
          </cell>
          <cell r="B280" t="str">
            <v>ZS01-C-215</v>
          </cell>
        </row>
        <row r="281">
          <cell r="A281" t="str">
            <v>ZS-F-029</v>
          </cell>
          <cell r="B281" t="str">
            <v>ZS01-C-216</v>
          </cell>
        </row>
        <row r="282">
          <cell r="A282" t="str">
            <v>ZS-F-030</v>
          </cell>
          <cell r="B282" t="str">
            <v>ZS01-C-217</v>
          </cell>
        </row>
        <row r="283">
          <cell r="A283" t="str">
            <v>ZS-F-031</v>
          </cell>
          <cell r="B283" t="str">
            <v>ZS01-C-218</v>
          </cell>
        </row>
        <row r="284">
          <cell r="A284" t="str">
            <v>ZS-F-032</v>
          </cell>
          <cell r="B284" t="str">
            <v>ZS01-C-219</v>
          </cell>
        </row>
        <row r="285">
          <cell r="A285" t="str">
            <v>ZS-F-033</v>
          </cell>
          <cell r="B285" t="str">
            <v>ZS01-C-220</v>
          </cell>
        </row>
        <row r="286">
          <cell r="A286" t="str">
            <v>ZS-F-034</v>
          </cell>
          <cell r="B286" t="str">
            <v>ZS01-C-221</v>
          </cell>
        </row>
        <row r="287">
          <cell r="A287">
            <v>3</v>
          </cell>
          <cell r="B287">
            <v>3</v>
          </cell>
        </row>
        <row r="288">
          <cell r="A288" t="str">
            <v>ZS-F-037</v>
          </cell>
          <cell r="B288" t="str">
            <v>ZS01-C-222</v>
          </cell>
        </row>
        <row r="289">
          <cell r="A289" t="str">
            <v>ZS-F-038</v>
          </cell>
          <cell r="B289" t="str">
            <v>ZS01-C-223</v>
          </cell>
        </row>
        <row r="290">
          <cell r="A290" t="str">
            <v>ZS-F-039</v>
          </cell>
          <cell r="B290" t="str">
            <v>ZS01-C-224</v>
          </cell>
        </row>
        <row r="291">
          <cell r="A291">
            <v>4</v>
          </cell>
          <cell r="B291">
            <v>4</v>
          </cell>
        </row>
        <row r="292">
          <cell r="A292">
            <v>4.1</v>
          </cell>
          <cell r="B292">
            <v>4.1</v>
          </cell>
        </row>
        <row r="293">
          <cell r="A293" t="str">
            <v>ZS-F-048</v>
          </cell>
          <cell r="B293" t="str">
            <v>ZS01-C-224</v>
          </cell>
        </row>
        <row r="294">
          <cell r="A294" t="str">
            <v>ZS-F-049</v>
          </cell>
          <cell r="B294" t="str">
            <v>ZS01-C-225</v>
          </cell>
        </row>
        <row r="295">
          <cell r="A295" t="str">
            <v>ZS-F-050</v>
          </cell>
          <cell r="B295" t="str">
            <v>ZS01-C-226</v>
          </cell>
        </row>
        <row r="296">
          <cell r="A296" t="str">
            <v>ZS-F-051</v>
          </cell>
          <cell r="B296" t="str">
            <v>ZS01-C-227</v>
          </cell>
        </row>
        <row r="297">
          <cell r="A297" t="str">
            <v>ZS-F-052</v>
          </cell>
          <cell r="B297" t="str">
            <v>ZS01-C-228</v>
          </cell>
        </row>
        <row r="298">
          <cell r="A298" t="str">
            <v>ZS-F-053</v>
          </cell>
          <cell r="B298" t="str">
            <v>ZS01-C-229</v>
          </cell>
        </row>
        <row r="299">
          <cell r="A299" t="str">
            <v>ZS-F-054</v>
          </cell>
          <cell r="B299" t="str">
            <v>ZS01-C-230</v>
          </cell>
        </row>
        <row r="300">
          <cell r="A300">
            <v>4.2</v>
          </cell>
          <cell r="B300">
            <v>4.2</v>
          </cell>
        </row>
        <row r="301">
          <cell r="A301" t="str">
            <v>ZS-F-057</v>
          </cell>
          <cell r="B301" t="str">
            <v>ZS01-C-231</v>
          </cell>
        </row>
        <row r="302">
          <cell r="A302" t="str">
            <v>ZS-F-058</v>
          </cell>
          <cell r="B302" t="str">
            <v>ZS01-C-232</v>
          </cell>
        </row>
      </sheetData>
      <sheetData sheetId="5" refreshError="1">
        <row r="1">
          <cell r="A1" t="str">
            <v>ZS01-2.4-施工总承包询价书—地上高层住宅工程（100m）工程报价基准清单（不含税价）   基准期：2024年9月</v>
          </cell>
        </row>
        <row r="2">
          <cell r="A2" t="str">
            <v>旧序号</v>
          </cell>
          <cell r="B2" t="str">
            <v>序号</v>
          </cell>
        </row>
        <row r="7">
          <cell r="A7" t="str">
            <v>Ⅰ</v>
          </cell>
          <cell r="B7" t="str">
            <v>Ⅰ</v>
          </cell>
        </row>
        <row r="8">
          <cell r="A8" t="str">
            <v>一</v>
          </cell>
          <cell r="B8" t="str">
            <v>一</v>
          </cell>
        </row>
        <row r="9">
          <cell r="A9" t="str">
            <v>（一）</v>
          </cell>
          <cell r="B9" t="str">
            <v>（一）</v>
          </cell>
        </row>
        <row r="10">
          <cell r="A10" t="str">
            <v>ZS01-C02-001</v>
          </cell>
          <cell r="B10" t="str">
            <v>ZS01-D-001</v>
          </cell>
        </row>
        <row r="11">
          <cell r="A11" t="str">
            <v>ZS01-B02-002</v>
          </cell>
          <cell r="B11" t="str">
            <v>ZS01-D-002</v>
          </cell>
        </row>
        <row r="12">
          <cell r="A12" t="str">
            <v>ZS01-B02-003</v>
          </cell>
          <cell r="B12" t="str">
            <v>ZS01-D-003</v>
          </cell>
        </row>
        <row r="13">
          <cell r="A13" t="str">
            <v>ZS01-B02-004</v>
          </cell>
          <cell r="B13" t="str">
            <v>ZS01-D-004</v>
          </cell>
        </row>
        <row r="14">
          <cell r="A14" t="str">
            <v>ZS01-B02-005</v>
          </cell>
          <cell r="B14" t="str">
            <v>ZS01-D-005</v>
          </cell>
        </row>
        <row r="15">
          <cell r="A15" t="str">
            <v>ZS01-B02-006</v>
          </cell>
          <cell r="B15" t="str">
            <v>ZS01-D-006</v>
          </cell>
        </row>
        <row r="16">
          <cell r="A16" t="str">
            <v>ZS01-B02-007</v>
          </cell>
          <cell r="B16" t="str">
            <v>ZS01-D-007</v>
          </cell>
        </row>
        <row r="17">
          <cell r="A17" t="str">
            <v>ZS01-B02-008</v>
          </cell>
          <cell r="B17" t="str">
            <v>ZS01-D-008</v>
          </cell>
        </row>
        <row r="18">
          <cell r="A18" t="str">
            <v>ZS01-B02-009</v>
          </cell>
          <cell r="B18" t="str">
            <v>ZS01-D-009</v>
          </cell>
        </row>
        <row r="19">
          <cell r="A19" t="str">
            <v>ZS01-B02-010</v>
          </cell>
          <cell r="B19" t="str">
            <v>ZS01-D-010</v>
          </cell>
        </row>
        <row r="20">
          <cell r="A20" t="str">
            <v>ZS01-B02-011</v>
          </cell>
          <cell r="B20" t="str">
            <v>ZS01-D-011</v>
          </cell>
        </row>
        <row r="21">
          <cell r="A21" t="str">
            <v>ZS01-B02-012</v>
          </cell>
          <cell r="B21" t="str">
            <v>ZS01-D-012</v>
          </cell>
        </row>
        <row r="22">
          <cell r="A22" t="str">
            <v>ZS01-B02-013</v>
          </cell>
          <cell r="B22" t="str">
            <v>ZS01-D-013</v>
          </cell>
        </row>
        <row r="23">
          <cell r="A23" t="str">
            <v>ZS01-B02-014</v>
          </cell>
          <cell r="B23" t="str">
            <v>ZS01-D-014</v>
          </cell>
        </row>
        <row r="24">
          <cell r="A24" t="str">
            <v>ZS01-B02-015</v>
          </cell>
          <cell r="B24" t="str">
            <v>ZS01-D-015</v>
          </cell>
        </row>
        <row r="25">
          <cell r="A25" t="str">
            <v>ZS01-B02-016</v>
          </cell>
          <cell r="B25" t="str">
            <v>ZS01-D-016</v>
          </cell>
        </row>
        <row r="26">
          <cell r="A26" t="str">
            <v>ZS01-B02-017</v>
          </cell>
          <cell r="B26" t="str">
            <v>ZS01-D-017</v>
          </cell>
        </row>
        <row r="27">
          <cell r="A27" t="str">
            <v>ZS01-B02-018</v>
          </cell>
          <cell r="B27" t="str">
            <v>ZS01-D-018</v>
          </cell>
        </row>
        <row r="28">
          <cell r="A28" t="str">
            <v>ZS01-B02-019</v>
          </cell>
          <cell r="B28" t="str">
            <v>ZS01-D-019</v>
          </cell>
        </row>
        <row r="29">
          <cell r="A29" t="str">
            <v>ZS01-B02-020</v>
          </cell>
          <cell r="B29" t="str">
            <v>ZS01-D-020</v>
          </cell>
        </row>
        <row r="30">
          <cell r="A30" t="str">
            <v>ZS01-B02-021</v>
          </cell>
          <cell r="B30" t="str">
            <v>ZS01-D-021</v>
          </cell>
        </row>
        <row r="31">
          <cell r="A31" t="str">
            <v>ZS01-B02-022</v>
          </cell>
          <cell r="B31" t="str">
            <v>ZS01-D-022</v>
          </cell>
        </row>
        <row r="32">
          <cell r="A32" t="str">
            <v>ZS01-B02-023</v>
          </cell>
          <cell r="B32" t="str">
            <v>ZS01-D-023</v>
          </cell>
        </row>
        <row r="33">
          <cell r="A33" t="str">
            <v>（二）</v>
          </cell>
          <cell r="B33" t="str">
            <v>（二）</v>
          </cell>
        </row>
        <row r="34">
          <cell r="A34" t="str">
            <v>ZS01-B02-024</v>
          </cell>
          <cell r="B34" t="str">
            <v>ZS01-D-024</v>
          </cell>
        </row>
        <row r="35">
          <cell r="A35" t="str">
            <v>ZS01-B02-025</v>
          </cell>
          <cell r="B35" t="str">
            <v>ZS01-D-025</v>
          </cell>
        </row>
        <row r="36">
          <cell r="A36" t="str">
            <v>ZS01-B02-026</v>
          </cell>
          <cell r="B36" t="str">
            <v>ZS01-D-026</v>
          </cell>
        </row>
        <row r="37">
          <cell r="A37" t="str">
            <v>ZS01-B02-031</v>
          </cell>
          <cell r="B37" t="str">
            <v>ZS01-D-027</v>
          </cell>
        </row>
        <row r="38">
          <cell r="A38" t="str">
            <v>ZS01-B02-032</v>
          </cell>
          <cell r="B38" t="str">
            <v>ZS01-D-028</v>
          </cell>
        </row>
        <row r="39">
          <cell r="A39" t="str">
            <v>ZS01-B02-027</v>
          </cell>
          <cell r="B39" t="str">
            <v>ZS01-D-029</v>
          </cell>
        </row>
        <row r="40">
          <cell r="A40" t="str">
            <v>ZS01-B02-028</v>
          </cell>
          <cell r="B40" t="str">
            <v>ZS01-D-030</v>
          </cell>
        </row>
        <row r="41">
          <cell r="A41" t="str">
            <v>ZS01-B02-029</v>
          </cell>
          <cell r="B41" t="str">
            <v>ZS01-D-031</v>
          </cell>
        </row>
        <row r="42">
          <cell r="A42" t="str">
            <v>ZS01-B02-030</v>
          </cell>
          <cell r="B42" t="str">
            <v>ZS01-D-032</v>
          </cell>
        </row>
        <row r="43">
          <cell r="A43" t="str">
            <v>ZS01-B02-033</v>
          </cell>
          <cell r="B43" t="str">
            <v>ZS01-D-033</v>
          </cell>
        </row>
        <row r="44">
          <cell r="A44" t="str">
            <v>ZS01-A-083</v>
          </cell>
          <cell r="B44" t="str">
            <v>ZS01-D-034</v>
          </cell>
        </row>
        <row r="45">
          <cell r="A45" t="str">
            <v>ZS01-A-084</v>
          </cell>
          <cell r="B45" t="str">
            <v>ZS01-D-035</v>
          </cell>
        </row>
        <row r="46">
          <cell r="A46" t="str">
            <v>（三）</v>
          </cell>
          <cell r="B46" t="str">
            <v>（三）</v>
          </cell>
        </row>
        <row r="47">
          <cell r="A47" t="str">
            <v>ZS01-B02-034</v>
          </cell>
          <cell r="B47" t="str">
            <v>ZS01-D-036</v>
          </cell>
        </row>
        <row r="48">
          <cell r="A48" t="str">
            <v>ZS01-B02-035</v>
          </cell>
          <cell r="B48" t="str">
            <v>ZS01-D-037</v>
          </cell>
        </row>
        <row r="49">
          <cell r="A49" t="str">
            <v>ZS01-B02-036</v>
          </cell>
          <cell r="B49" t="str">
            <v>ZS01-D-038</v>
          </cell>
        </row>
        <row r="50">
          <cell r="A50" t="str">
            <v>ZS01-B02-037</v>
          </cell>
          <cell r="B50" t="str">
            <v>ZS01-D-039</v>
          </cell>
        </row>
        <row r="51">
          <cell r="A51" t="str">
            <v>ZS01-B02-038</v>
          </cell>
          <cell r="B51" t="str">
            <v>ZS01-D-040</v>
          </cell>
        </row>
        <row r="52">
          <cell r="A52" t="str">
            <v>ZS01-B02-039</v>
          </cell>
          <cell r="B52" t="str">
            <v>ZS01-D-041</v>
          </cell>
        </row>
        <row r="53">
          <cell r="A53" t="str">
            <v>ZS01-B02-040</v>
          </cell>
          <cell r="B53" t="str">
            <v>ZS01-D-042</v>
          </cell>
        </row>
        <row r="54">
          <cell r="A54" t="str">
            <v>ZS01-B02-041</v>
          </cell>
          <cell r="B54" t="str">
            <v>ZS01-D-043</v>
          </cell>
        </row>
        <row r="55">
          <cell r="A55" t="str">
            <v>ZS01-B02-042</v>
          </cell>
          <cell r="B55" t="str">
            <v>ZS01-D-044</v>
          </cell>
        </row>
        <row r="56">
          <cell r="A56" t="str">
            <v>ZS01-B02-043</v>
          </cell>
          <cell r="B56" t="str">
            <v>ZS01-D-045</v>
          </cell>
        </row>
        <row r="57">
          <cell r="A57" t="str">
            <v>ZS01-B02-044</v>
          </cell>
          <cell r="B57" t="str">
            <v>ZS01-D-046</v>
          </cell>
        </row>
        <row r="58">
          <cell r="A58" t="str">
            <v>ZS01-B02-045</v>
          </cell>
          <cell r="B58" t="str">
            <v>ZS01-D-047</v>
          </cell>
        </row>
        <row r="59">
          <cell r="A59" t="str">
            <v>ZS01-B02-046</v>
          </cell>
          <cell r="B59" t="str">
            <v>ZS01-D-048</v>
          </cell>
        </row>
        <row r="60">
          <cell r="A60" t="str">
            <v>二</v>
          </cell>
          <cell r="B60" t="str">
            <v>二</v>
          </cell>
        </row>
        <row r="61">
          <cell r="A61" t="str">
            <v>（一）</v>
          </cell>
          <cell r="B61" t="str">
            <v>（一）</v>
          </cell>
        </row>
        <row r="62">
          <cell r="A62" t="str">
            <v>ZS01-B02-047</v>
          </cell>
          <cell r="B62" t="str">
            <v>ZS01-D-049</v>
          </cell>
        </row>
        <row r="63">
          <cell r="A63" t="str">
            <v>ZS01-B02-048</v>
          </cell>
          <cell r="B63" t="str">
            <v>ZS01-D-050</v>
          </cell>
        </row>
        <row r="64">
          <cell r="A64" t="str">
            <v>ZS01-B02-049</v>
          </cell>
          <cell r="B64" t="str">
            <v>ZS01-D-051</v>
          </cell>
        </row>
        <row r="65">
          <cell r="A65" t="str">
            <v>ZS01-B02-050</v>
          </cell>
          <cell r="B65" t="str">
            <v>ZS01-D-052</v>
          </cell>
        </row>
        <row r="66">
          <cell r="A66" t="str">
            <v>ZS01-B02-051</v>
          </cell>
          <cell r="B66" t="str">
            <v>ZS01-D-053</v>
          </cell>
        </row>
        <row r="67">
          <cell r="A67" t="str">
            <v>（二）</v>
          </cell>
          <cell r="B67" t="str">
            <v>（二）</v>
          </cell>
        </row>
        <row r="68">
          <cell r="A68" t="str">
            <v>ZS01-B02-052</v>
          </cell>
          <cell r="B68" t="str">
            <v>ZS01-D-054</v>
          </cell>
        </row>
        <row r="69">
          <cell r="A69" t="str">
            <v>ZS01-B02-053</v>
          </cell>
          <cell r="B69" t="str">
            <v>ZS01-D-055</v>
          </cell>
        </row>
        <row r="70">
          <cell r="A70" t="str">
            <v>ZS01-B02-054</v>
          </cell>
          <cell r="B70" t="str">
            <v>ZS01-D-056</v>
          </cell>
        </row>
        <row r="71">
          <cell r="A71" t="str">
            <v>ZS01-B02-055</v>
          </cell>
          <cell r="B71" t="str">
            <v>ZS01-D-057</v>
          </cell>
        </row>
        <row r="72">
          <cell r="A72" t="str">
            <v>ZS01-B02-056</v>
          </cell>
          <cell r="B72" t="str">
            <v>ZS01-D-058</v>
          </cell>
        </row>
        <row r="73">
          <cell r="A73" t="str">
            <v>ZS01-B02-057</v>
          </cell>
          <cell r="B73" t="str">
            <v>ZS01-D-059</v>
          </cell>
        </row>
        <row r="74">
          <cell r="A74" t="str">
            <v>ZS01-B02-058</v>
          </cell>
          <cell r="B74" t="str">
            <v>ZS01-D-060</v>
          </cell>
        </row>
        <row r="75">
          <cell r="A75" t="str">
            <v>ZS01-B02-059</v>
          </cell>
          <cell r="B75" t="str">
            <v>ZS01-D-061</v>
          </cell>
        </row>
        <row r="76">
          <cell r="A76" t="str">
            <v>（三）</v>
          </cell>
          <cell r="B76" t="str">
            <v>（三）</v>
          </cell>
        </row>
        <row r="77">
          <cell r="A77" t="str">
            <v>ZS01-B02-060</v>
          </cell>
          <cell r="B77" t="str">
            <v>ZS01-D-062</v>
          </cell>
        </row>
        <row r="78">
          <cell r="A78" t="str">
            <v>ZS01-B02-061</v>
          </cell>
          <cell r="B78" t="str">
            <v>ZS01-D-063</v>
          </cell>
        </row>
        <row r="79">
          <cell r="A79" t="str">
            <v>三</v>
          </cell>
          <cell r="B79" t="str">
            <v>三</v>
          </cell>
        </row>
        <row r="80">
          <cell r="A80" t="str">
            <v>ZS01-B02-062</v>
          </cell>
          <cell r="B80" t="str">
            <v>ZS01-D-064</v>
          </cell>
        </row>
        <row r="81">
          <cell r="A81" t="str">
            <v>ZS01-B02-063</v>
          </cell>
          <cell r="B81" t="str">
            <v>ZS01-D-065</v>
          </cell>
        </row>
        <row r="82">
          <cell r="A82" t="str">
            <v>ZS01-B02-064</v>
          </cell>
          <cell r="B82" t="str">
            <v>ZS01-D-066</v>
          </cell>
        </row>
        <row r="83">
          <cell r="A83" t="str">
            <v>ZS01-B02-065</v>
          </cell>
          <cell r="B83" t="str">
            <v>ZS01-D-067</v>
          </cell>
        </row>
        <row r="84">
          <cell r="A84" t="str">
            <v>ZS01-B02-066</v>
          </cell>
          <cell r="B84" t="str">
            <v>ZS01-D-068</v>
          </cell>
        </row>
        <row r="85">
          <cell r="A85" t="str">
            <v>ZS01-B02-067</v>
          </cell>
          <cell r="B85" t="str">
            <v>ZS01-D-069</v>
          </cell>
        </row>
        <row r="86">
          <cell r="A86" t="str">
            <v>ZS01-B02-068</v>
          </cell>
          <cell r="B86" t="str">
            <v>ZS01-D-070</v>
          </cell>
        </row>
        <row r="87">
          <cell r="A87" t="str">
            <v>ZS01-B02-069</v>
          </cell>
          <cell r="B87" t="str">
            <v>ZS01-D-071</v>
          </cell>
        </row>
        <row r="88">
          <cell r="A88" t="str">
            <v>ZS01-B02-070</v>
          </cell>
          <cell r="B88" t="str">
            <v>ZS01-D-072</v>
          </cell>
        </row>
        <row r="89">
          <cell r="A89" t="str">
            <v>四</v>
          </cell>
          <cell r="B89" t="str">
            <v>四</v>
          </cell>
        </row>
        <row r="90">
          <cell r="A90" t="str">
            <v>（一）</v>
          </cell>
          <cell r="B90" t="str">
            <v>（一）</v>
          </cell>
        </row>
        <row r="91">
          <cell r="A91" t="str">
            <v>ZS01-B02-071</v>
          </cell>
          <cell r="B91" t="str">
            <v>ZS01-D-073</v>
          </cell>
        </row>
        <row r="92">
          <cell r="A92" t="str">
            <v>ZS01-B02-072</v>
          </cell>
          <cell r="B92" t="str">
            <v>ZS01-D-074</v>
          </cell>
        </row>
        <row r="93">
          <cell r="A93" t="str">
            <v>ZS01-B02-073</v>
          </cell>
          <cell r="B93" t="str">
            <v>ZS01-D-075</v>
          </cell>
        </row>
        <row r="94">
          <cell r="A94" t="str">
            <v>ZS01-B02-074</v>
          </cell>
          <cell r="B94" t="str">
            <v>ZS01-D-076</v>
          </cell>
        </row>
        <row r="95">
          <cell r="A95" t="str">
            <v>ZS01-B02-075</v>
          </cell>
          <cell r="B95" t="str">
            <v>ZS01-D-077</v>
          </cell>
        </row>
        <row r="96">
          <cell r="A96" t="str">
            <v>（二）</v>
          </cell>
          <cell r="B96" t="str">
            <v>（二）</v>
          </cell>
        </row>
        <row r="97">
          <cell r="A97" t="str">
            <v>ZS01-B02-076</v>
          </cell>
          <cell r="B97" t="str">
            <v>ZS01-D-078</v>
          </cell>
        </row>
        <row r="98">
          <cell r="A98" t="str">
            <v>ZS01-B02-077</v>
          </cell>
          <cell r="B98" t="str">
            <v>ZS01-D-079</v>
          </cell>
        </row>
        <row r="100">
          <cell r="A100" t="str">
            <v>ZS01-B02-078</v>
          </cell>
          <cell r="B100" t="str">
            <v>ZS01-D-080</v>
          </cell>
        </row>
        <row r="101">
          <cell r="A101" t="str">
            <v>ZS01-B02-079</v>
          </cell>
          <cell r="B101" t="str">
            <v>ZS01-D-081</v>
          </cell>
        </row>
        <row r="103">
          <cell r="A103" t="str">
            <v>ZS01-B02-080</v>
          </cell>
          <cell r="B103" t="str">
            <v>ZS01-D-082</v>
          </cell>
        </row>
        <row r="104">
          <cell r="A104" t="str">
            <v>ZS01-B02-081</v>
          </cell>
          <cell r="B104" t="str">
            <v>ZS01-D-083</v>
          </cell>
        </row>
        <row r="106">
          <cell r="A106" t="str">
            <v>ZS01-B02-082</v>
          </cell>
          <cell r="B106" t="str">
            <v>ZS01-D-084</v>
          </cell>
        </row>
        <row r="107">
          <cell r="A107" t="str">
            <v>ZS01-B02-082</v>
          </cell>
          <cell r="B107" t="str">
            <v>ZS01-D-085</v>
          </cell>
        </row>
        <row r="108">
          <cell r="A108" t="str">
            <v>ZS01-B02-083</v>
          </cell>
          <cell r="B108" t="str">
            <v>ZS01-D-086</v>
          </cell>
        </row>
        <row r="109">
          <cell r="A109" t="str">
            <v>ZS01-B02-084</v>
          </cell>
          <cell r="B109" t="str">
            <v>ZS01-D-087</v>
          </cell>
        </row>
        <row r="110">
          <cell r="A110" t="str">
            <v>ZS01-B02-085</v>
          </cell>
          <cell r="B110" t="str">
            <v>ZS01-D-088</v>
          </cell>
        </row>
        <row r="111">
          <cell r="A111" t="str">
            <v>（三）</v>
          </cell>
          <cell r="B111" t="str">
            <v>（三）</v>
          </cell>
        </row>
        <row r="112">
          <cell r="A112" t="str">
            <v>ZS01-B02-086</v>
          </cell>
          <cell r="B112" t="str">
            <v>ZS01-D-089</v>
          </cell>
        </row>
        <row r="113">
          <cell r="A113" t="str">
            <v>ZS01-B02-087</v>
          </cell>
          <cell r="B113" t="str">
            <v>ZS01-D-090</v>
          </cell>
        </row>
        <row r="115">
          <cell r="A115" t="str">
            <v>ZS01-B02-088</v>
          </cell>
          <cell r="B115" t="str">
            <v>ZS01-D-091</v>
          </cell>
        </row>
        <row r="116">
          <cell r="A116" t="str">
            <v>ZS01-B02-089</v>
          </cell>
          <cell r="B116" t="str">
            <v>ZS01-D-092</v>
          </cell>
        </row>
        <row r="117">
          <cell r="A117" t="str">
            <v>（四）</v>
          </cell>
          <cell r="B117" t="str">
            <v>（四）</v>
          </cell>
        </row>
        <row r="118">
          <cell r="A118" t="str">
            <v>ZS01-B02-090</v>
          </cell>
          <cell r="B118" t="str">
            <v>ZS01-D-093</v>
          </cell>
        </row>
        <row r="119">
          <cell r="A119" t="str">
            <v>ZS01-B02-091</v>
          </cell>
          <cell r="B119" t="str">
            <v>ZS01-D-094</v>
          </cell>
        </row>
        <row r="120">
          <cell r="A120" t="str">
            <v>ZS01-B02-092</v>
          </cell>
          <cell r="B120" t="str">
            <v>ZS01-D-095</v>
          </cell>
        </row>
        <row r="121">
          <cell r="A121" t="str">
            <v>ZS01-B02-093</v>
          </cell>
          <cell r="B121" t="str">
            <v>ZS01-D-096</v>
          </cell>
        </row>
        <row r="122">
          <cell r="A122" t="str">
            <v>ZS01-B02-094</v>
          </cell>
          <cell r="B122" t="str">
            <v>ZS01-D-097</v>
          </cell>
        </row>
        <row r="123">
          <cell r="A123" t="str">
            <v>ZS01-B02-095</v>
          </cell>
          <cell r="B123" t="str">
            <v>ZS01-D-098</v>
          </cell>
        </row>
        <row r="124">
          <cell r="A124" t="str">
            <v>ZS01-B02-096</v>
          </cell>
          <cell r="B124" t="str">
            <v>ZS01-D-099</v>
          </cell>
        </row>
        <row r="125">
          <cell r="A125" t="str">
            <v>（五）</v>
          </cell>
          <cell r="B125" t="str">
            <v>（五）</v>
          </cell>
        </row>
        <row r="126">
          <cell r="A126" t="str">
            <v>ZS01-B02-097</v>
          </cell>
          <cell r="B126" t="str">
            <v>ZS01-D-100</v>
          </cell>
        </row>
        <row r="127">
          <cell r="A127" t="str">
            <v>ZS01-B02-098</v>
          </cell>
          <cell r="B127" t="str">
            <v>ZS01-D-101</v>
          </cell>
        </row>
        <row r="129">
          <cell r="A129" t="str">
            <v>ZS01-B02-099</v>
          </cell>
          <cell r="B129" t="str">
            <v>ZS01-D-102</v>
          </cell>
        </row>
        <row r="130">
          <cell r="A130" t="str">
            <v>ZS01-B02-100</v>
          </cell>
          <cell r="B130" t="str">
            <v>ZS01-D-103</v>
          </cell>
        </row>
        <row r="132">
          <cell r="A132" t="str">
            <v>ZS01-B02-101</v>
          </cell>
          <cell r="B132" t="str">
            <v>ZS01-D-104</v>
          </cell>
        </row>
        <row r="133">
          <cell r="A133" t="str">
            <v>ZS01-B02-102</v>
          </cell>
          <cell r="B133" t="str">
            <v>ZS01-D-105</v>
          </cell>
        </row>
        <row r="134">
          <cell r="A134" t="str">
            <v>五</v>
          </cell>
          <cell r="B134" t="str">
            <v>五</v>
          </cell>
        </row>
        <row r="135">
          <cell r="A135" t="str">
            <v>（一）</v>
          </cell>
          <cell r="B135" t="str">
            <v>（一）</v>
          </cell>
        </row>
        <row r="136">
          <cell r="A136" t="str">
            <v>ZS01-B02-103</v>
          </cell>
          <cell r="B136" t="str">
            <v>ZS01-D-106</v>
          </cell>
        </row>
        <row r="137">
          <cell r="A137" t="str">
            <v>ZS01-B02-104</v>
          </cell>
          <cell r="B137" t="str">
            <v>ZS01-D-107</v>
          </cell>
        </row>
        <row r="138">
          <cell r="A138" t="str">
            <v>ZS01-B02-105</v>
          </cell>
          <cell r="B138" t="str">
            <v>ZS01-D-108</v>
          </cell>
        </row>
        <row r="139">
          <cell r="A139" t="str">
            <v>ZS01-B02-106</v>
          </cell>
          <cell r="B139" t="str">
            <v>ZS01-D-109</v>
          </cell>
        </row>
        <row r="140">
          <cell r="A140" t="str">
            <v>ZS01-B02-107</v>
          </cell>
          <cell r="B140" t="str">
            <v>ZS01-D-110</v>
          </cell>
        </row>
        <row r="141">
          <cell r="A141" t="str">
            <v>ZS01-B02-108</v>
          </cell>
          <cell r="B141" t="str">
            <v>ZS01-D-111</v>
          </cell>
        </row>
        <row r="142">
          <cell r="A142" t="str">
            <v>（二）</v>
          </cell>
          <cell r="B142" t="str">
            <v>（二）</v>
          </cell>
        </row>
        <row r="143">
          <cell r="A143" t="str">
            <v>ZS01-B02-109</v>
          </cell>
          <cell r="B143" t="str">
            <v>ZS01-D-112</v>
          </cell>
        </row>
        <row r="144">
          <cell r="A144" t="str">
            <v>ZS01-B02-110</v>
          </cell>
          <cell r="B144" t="str">
            <v>ZS01-D-113</v>
          </cell>
        </row>
        <row r="145">
          <cell r="A145" t="str">
            <v>ZS01-B02-111</v>
          </cell>
          <cell r="B145" t="str">
            <v>ZS01-D-114</v>
          </cell>
        </row>
        <row r="146">
          <cell r="A146" t="str">
            <v>ZS01-B02-112</v>
          </cell>
          <cell r="B146" t="str">
            <v>ZS01-D-115</v>
          </cell>
        </row>
        <row r="147">
          <cell r="A147" t="str">
            <v>ZS01-B02-113</v>
          </cell>
          <cell r="B147" t="str">
            <v>ZS01-D-116</v>
          </cell>
        </row>
        <row r="148">
          <cell r="A148" t="str">
            <v>ZS01-B02-114</v>
          </cell>
          <cell r="B148" t="str">
            <v>ZS01-D-117</v>
          </cell>
        </row>
        <row r="149">
          <cell r="B149" t="str">
            <v>ZS01-D-118</v>
          </cell>
        </row>
        <row r="150">
          <cell r="A150" t="str">
            <v>（三）</v>
          </cell>
          <cell r="B150" t="str">
            <v>（三）</v>
          </cell>
        </row>
        <row r="151">
          <cell r="A151" t="str">
            <v>ZS01-B02-115</v>
          </cell>
          <cell r="B151" t="str">
            <v>ZS01-D-119</v>
          </cell>
        </row>
        <row r="152">
          <cell r="A152" t="str">
            <v>ZS01-B02-116</v>
          </cell>
          <cell r="B152" t="str">
            <v>ZS01-D-120</v>
          </cell>
        </row>
        <row r="153">
          <cell r="A153" t="str">
            <v>ZS01-B02-117</v>
          </cell>
          <cell r="B153" t="str">
            <v>ZS01-D-121</v>
          </cell>
        </row>
        <row r="154">
          <cell r="A154" t="str">
            <v>ZS01-B02-118</v>
          </cell>
          <cell r="B154" t="str">
            <v>ZS01-D-122</v>
          </cell>
        </row>
        <row r="155">
          <cell r="A155" t="str">
            <v>（四）</v>
          </cell>
          <cell r="B155" t="str">
            <v>（四）</v>
          </cell>
        </row>
        <row r="156">
          <cell r="A156" t="str">
            <v>ZS01-B02-119</v>
          </cell>
          <cell r="B156" t="str">
            <v>ZS01-D-123</v>
          </cell>
        </row>
        <row r="157">
          <cell r="A157" t="str">
            <v>ZS01-B02-120</v>
          </cell>
          <cell r="B157" t="str">
            <v>ZS01-D-124</v>
          </cell>
        </row>
        <row r="158">
          <cell r="B158" t="str">
            <v>ZS01-D-125</v>
          </cell>
        </row>
        <row r="159">
          <cell r="A159" t="str">
            <v>六</v>
          </cell>
          <cell r="B159" t="str">
            <v>六</v>
          </cell>
        </row>
        <row r="160">
          <cell r="A160" t="str">
            <v>七</v>
          </cell>
          <cell r="B160" t="str">
            <v>七</v>
          </cell>
        </row>
        <row r="161">
          <cell r="A161" t="str">
            <v>（一）</v>
          </cell>
          <cell r="B161" t="str">
            <v>（一）</v>
          </cell>
        </row>
        <row r="162">
          <cell r="A162" t="str">
            <v>ZS01-B02-122</v>
          </cell>
          <cell r="B162" t="str">
            <v>ZS01-D-126</v>
          </cell>
        </row>
        <row r="163">
          <cell r="A163" t="str">
            <v>ZS01-B02-123</v>
          </cell>
          <cell r="B163" t="str">
            <v>ZS01-D-127</v>
          </cell>
        </row>
        <row r="164">
          <cell r="A164" t="str">
            <v>ZS01-B02-124</v>
          </cell>
          <cell r="B164" t="str">
            <v>ZS01-D-128</v>
          </cell>
        </row>
        <row r="165">
          <cell r="A165" t="str">
            <v>ZS01-B02-125</v>
          </cell>
          <cell r="B165" t="str">
            <v>ZS01-D-129</v>
          </cell>
        </row>
        <row r="166">
          <cell r="A166" t="str">
            <v>ZS01-B02-126</v>
          </cell>
          <cell r="B166" t="str">
            <v>ZS01-D-130</v>
          </cell>
        </row>
        <row r="167">
          <cell r="A167" t="str">
            <v>ZS01-B02-127</v>
          </cell>
          <cell r="B167" t="str">
            <v>ZS01-D-131</v>
          </cell>
        </row>
        <row r="168">
          <cell r="A168" t="str">
            <v>ZS01-B02-128</v>
          </cell>
          <cell r="B168" t="str">
            <v>ZS01-D-132</v>
          </cell>
        </row>
        <row r="169">
          <cell r="A169" t="str">
            <v>ZS01-B02-129</v>
          </cell>
          <cell r="B169" t="str">
            <v>ZS01-D-133</v>
          </cell>
        </row>
        <row r="170">
          <cell r="A170" t="str">
            <v>（二）</v>
          </cell>
          <cell r="B170" t="str">
            <v>（二）</v>
          </cell>
        </row>
        <row r="171">
          <cell r="A171" t="str">
            <v>ZS01-B02-130</v>
          </cell>
          <cell r="B171" t="str">
            <v>ZS01-D-134</v>
          </cell>
        </row>
        <row r="172">
          <cell r="A172" t="str">
            <v>ZS01-B02-131</v>
          </cell>
          <cell r="B172" t="str">
            <v>ZS01-D-135</v>
          </cell>
        </row>
        <row r="173">
          <cell r="A173" t="str">
            <v>ZS01-B02-132</v>
          </cell>
          <cell r="B173" t="str">
            <v>ZS01-D-136</v>
          </cell>
        </row>
        <row r="175">
          <cell r="A175" t="str">
            <v>ZS01-B02-补01</v>
          </cell>
          <cell r="B175" t="str">
            <v>ZS01-D-137</v>
          </cell>
        </row>
        <row r="176">
          <cell r="A176" t="str">
            <v>ZS01-B02-补05</v>
          </cell>
          <cell r="B176" t="str">
            <v>ZS01-D-138</v>
          </cell>
        </row>
        <row r="177">
          <cell r="A177" t="str">
            <v>ZS01-B02-补06</v>
          </cell>
          <cell r="B177" t="str">
            <v>ZS01-D-139</v>
          </cell>
        </row>
        <row r="178">
          <cell r="A178" t="str">
            <v>八</v>
          </cell>
          <cell r="B178" t="str">
            <v>八</v>
          </cell>
        </row>
        <row r="179">
          <cell r="A179" t="str">
            <v>（一）</v>
          </cell>
          <cell r="B179" t="str">
            <v>（一）</v>
          </cell>
        </row>
        <row r="180">
          <cell r="A180" t="str">
            <v>ZS01-B02-133</v>
          </cell>
          <cell r="B180" t="str">
            <v>ZS01-D-140</v>
          </cell>
        </row>
        <row r="182">
          <cell r="A182" t="str">
            <v>ZS01-B02-134</v>
          </cell>
          <cell r="B182" t="str">
            <v>ZS01-D-141</v>
          </cell>
        </row>
        <row r="184">
          <cell r="A184" t="str">
            <v>ZS01-B02-135</v>
          </cell>
          <cell r="B184" t="str">
            <v>ZS01-D-142</v>
          </cell>
        </row>
        <row r="185">
          <cell r="A185" t="str">
            <v>（二）</v>
          </cell>
          <cell r="B185" t="str">
            <v>（二）</v>
          </cell>
        </row>
        <row r="186">
          <cell r="A186" t="str">
            <v>ZS01-B02-136</v>
          </cell>
          <cell r="B186" t="str">
            <v>ZS01-D-143</v>
          </cell>
        </row>
        <row r="187">
          <cell r="A187" t="str">
            <v>ZS01-B02-137</v>
          </cell>
          <cell r="B187" t="str">
            <v>ZS01-D-144</v>
          </cell>
        </row>
        <row r="188">
          <cell r="A188" t="str">
            <v>ZS01-B02-138</v>
          </cell>
          <cell r="B188" t="str">
            <v>ZS01-D-145</v>
          </cell>
        </row>
        <row r="190">
          <cell r="A190" t="str">
            <v>ZS01-B02-139</v>
          </cell>
          <cell r="B190" t="str">
            <v>ZS01-D-146</v>
          </cell>
        </row>
        <row r="192">
          <cell r="A192" t="str">
            <v>ZS01-B02-140</v>
          </cell>
          <cell r="B192" t="str">
            <v>ZS01-D-147</v>
          </cell>
        </row>
        <row r="193">
          <cell r="A193" t="str">
            <v>ZS01-B02-141</v>
          </cell>
          <cell r="B193" t="str">
            <v>ZS01-D-148</v>
          </cell>
        </row>
        <row r="194">
          <cell r="A194" t="str">
            <v>ZS01-B02-142</v>
          </cell>
          <cell r="B194" t="str">
            <v>ZS01-D-149</v>
          </cell>
        </row>
        <row r="196">
          <cell r="A196" t="str">
            <v>ZS01-B02-143</v>
          </cell>
          <cell r="B196" t="str">
            <v>ZS01-D-150</v>
          </cell>
        </row>
        <row r="198">
          <cell r="A198" t="str">
            <v>ZS01-B02-144</v>
          </cell>
          <cell r="B198" t="str">
            <v>ZS01-D-151</v>
          </cell>
        </row>
        <row r="200">
          <cell r="A200" t="str">
            <v>ZS01-B02-145</v>
          </cell>
          <cell r="B200" t="str">
            <v>ZS01-D-152</v>
          </cell>
        </row>
        <row r="202">
          <cell r="A202" t="str">
            <v>ZS01-B02-146</v>
          </cell>
          <cell r="B202" t="str">
            <v>ZS01-D-153</v>
          </cell>
        </row>
        <row r="204">
          <cell r="A204" t="str">
            <v>（三）</v>
          </cell>
          <cell r="B204" t="str">
            <v>（三）</v>
          </cell>
        </row>
        <row r="205">
          <cell r="A205" t="str">
            <v>ZS01-B02-147</v>
          </cell>
          <cell r="B205" t="str">
            <v>ZS01-D-154</v>
          </cell>
        </row>
        <row r="206">
          <cell r="A206" t="str">
            <v>ZS01-B02-148</v>
          </cell>
          <cell r="B206" t="str">
            <v>ZS01-D-155</v>
          </cell>
        </row>
        <row r="207">
          <cell r="A207" t="str">
            <v>ZS01-B02-149</v>
          </cell>
          <cell r="B207" t="str">
            <v>ZS01-D-156</v>
          </cell>
        </row>
        <row r="209">
          <cell r="A209" t="str">
            <v>ZS01-B02-150</v>
          </cell>
          <cell r="B209" t="str">
            <v>ZS01-D-157</v>
          </cell>
        </row>
        <row r="211">
          <cell r="A211" t="str">
            <v>ZS01-B02-151</v>
          </cell>
          <cell r="B211" t="str">
            <v>ZS01-D-158</v>
          </cell>
        </row>
        <row r="213">
          <cell r="A213" t="str">
            <v>ZS01-B02-152</v>
          </cell>
          <cell r="B213" t="str">
            <v>ZS01-D-159</v>
          </cell>
        </row>
        <row r="214">
          <cell r="A214" t="str">
            <v>ZS01-B02-153</v>
          </cell>
          <cell r="B214" t="str">
            <v>ZS01-D-160</v>
          </cell>
        </row>
        <row r="215">
          <cell r="A215" t="str">
            <v>ZS01-B02-154</v>
          </cell>
          <cell r="B215" t="str">
            <v>ZS01-D-161</v>
          </cell>
        </row>
        <row r="217">
          <cell r="A217" t="str">
            <v>ZS01-B02-155</v>
          </cell>
          <cell r="B217" t="str">
            <v>ZS01-D-162</v>
          </cell>
        </row>
        <row r="218">
          <cell r="A218" t="str">
            <v>ZS01-B02-156</v>
          </cell>
          <cell r="B218" t="str">
            <v>ZS01-D-163</v>
          </cell>
        </row>
        <row r="219">
          <cell r="A219" t="str">
            <v>九</v>
          </cell>
          <cell r="B219" t="str">
            <v>九</v>
          </cell>
        </row>
        <row r="220">
          <cell r="A220" t="str">
            <v>（一）</v>
          </cell>
          <cell r="B220" t="str">
            <v>（一）</v>
          </cell>
        </row>
        <row r="221">
          <cell r="A221" t="str">
            <v>ZS01-C-001</v>
          </cell>
          <cell r="B221" t="str">
            <v>ZS01-D-164</v>
          </cell>
        </row>
        <row r="223">
          <cell r="A223" t="str">
            <v>ZS01-C-002</v>
          </cell>
          <cell r="B223" t="str">
            <v>ZS01-D-165</v>
          </cell>
        </row>
        <row r="225">
          <cell r="A225" t="str">
            <v>（二）</v>
          </cell>
          <cell r="B225" t="str">
            <v>（二）</v>
          </cell>
        </row>
        <row r="226">
          <cell r="A226">
            <v>1</v>
          </cell>
          <cell r="B226">
            <v>1</v>
          </cell>
        </row>
        <row r="227">
          <cell r="A227" t="str">
            <v>ZS01-C-003</v>
          </cell>
          <cell r="B227" t="str">
            <v>ZS01-D-166</v>
          </cell>
        </row>
        <row r="229">
          <cell r="A229" t="str">
            <v>ZS01-C-004</v>
          </cell>
          <cell r="B229" t="str">
            <v>ZS01-D-167</v>
          </cell>
        </row>
        <row r="231">
          <cell r="A231" t="str">
            <v>ZS01-C-005</v>
          </cell>
          <cell r="B231" t="str">
            <v>ZS01-D-168</v>
          </cell>
        </row>
        <row r="233">
          <cell r="A233" t="str">
            <v>ZS01-C-006</v>
          </cell>
          <cell r="B233" t="str">
            <v>ZS01-D-169</v>
          </cell>
        </row>
        <row r="234">
          <cell r="A234">
            <v>3</v>
          </cell>
          <cell r="B234">
            <v>3</v>
          </cell>
        </row>
        <row r="235">
          <cell r="A235" t="str">
            <v>ZS01-C-010</v>
          </cell>
          <cell r="B235" t="str">
            <v>ZS01-D-170</v>
          </cell>
        </row>
        <row r="236">
          <cell r="A236" t="str">
            <v>ZS01-C-011</v>
          </cell>
          <cell r="B236" t="str">
            <v>ZS01-D-171</v>
          </cell>
        </row>
        <row r="237">
          <cell r="A237" t="str">
            <v>九</v>
          </cell>
          <cell r="B237" t="str">
            <v>九</v>
          </cell>
        </row>
        <row r="238">
          <cell r="A238" t="str">
            <v>（一）</v>
          </cell>
          <cell r="B238" t="str">
            <v>（一）</v>
          </cell>
        </row>
        <row r="239">
          <cell r="A239" t="str">
            <v>ZS01-B02-157</v>
          </cell>
          <cell r="B239" t="str">
            <v>ZS01-D-172</v>
          </cell>
        </row>
        <row r="240">
          <cell r="A240" t="str">
            <v>ZS01-B02-158</v>
          </cell>
          <cell r="B240" t="str">
            <v>ZS01-D-173</v>
          </cell>
        </row>
        <row r="241">
          <cell r="A241" t="str">
            <v>ZS01-B02-159</v>
          </cell>
          <cell r="B241" t="str">
            <v>ZS01-D-174</v>
          </cell>
        </row>
        <row r="242">
          <cell r="A242" t="str">
            <v>ZS01-B02-160</v>
          </cell>
          <cell r="B242" t="str">
            <v>ZS01-D-175</v>
          </cell>
        </row>
        <row r="243">
          <cell r="A243" t="str">
            <v>ZS01-B02-补07</v>
          </cell>
          <cell r="B243" t="str">
            <v>ZS01-D-176</v>
          </cell>
        </row>
        <row r="244">
          <cell r="A244" t="str">
            <v>（二）</v>
          </cell>
          <cell r="B244" t="str">
            <v>（二）</v>
          </cell>
        </row>
        <row r="245">
          <cell r="A245" t="str">
            <v>ZS01-B02-161</v>
          </cell>
          <cell r="B245" t="str">
            <v>ZS01-D-177</v>
          </cell>
        </row>
        <row r="246">
          <cell r="A246" t="str">
            <v>ZS01-B02-162</v>
          </cell>
          <cell r="B246" t="str">
            <v>ZS01-D-178</v>
          </cell>
        </row>
        <row r="247">
          <cell r="A247" t="str">
            <v>ZS01-B02-163</v>
          </cell>
          <cell r="B247" t="str">
            <v>ZS01-D-179</v>
          </cell>
        </row>
        <row r="248">
          <cell r="A248" t="str">
            <v>ZS01-B02-164</v>
          </cell>
          <cell r="B248" t="str">
            <v>ZS01-D-180</v>
          </cell>
        </row>
        <row r="249">
          <cell r="A249" t="str">
            <v>ZS01-B02-165</v>
          </cell>
          <cell r="B249" t="str">
            <v>ZS01-D-181</v>
          </cell>
        </row>
        <row r="250">
          <cell r="A250" t="str">
            <v>ZS01-B02-166</v>
          </cell>
          <cell r="B250" t="str">
            <v>ZS01-D-182</v>
          </cell>
        </row>
        <row r="251">
          <cell r="A251" t="str">
            <v>（三）</v>
          </cell>
          <cell r="B251" t="str">
            <v>（三）</v>
          </cell>
        </row>
        <row r="252">
          <cell r="A252" t="str">
            <v>ZS01-B02-167</v>
          </cell>
          <cell r="B252" t="str">
            <v>ZS01-D-183</v>
          </cell>
        </row>
        <row r="253">
          <cell r="A253" t="str">
            <v>十</v>
          </cell>
          <cell r="B253" t="str">
            <v>十</v>
          </cell>
        </row>
        <row r="254">
          <cell r="A254" t="str">
            <v>（一）</v>
          </cell>
          <cell r="B254" t="str">
            <v>（一）</v>
          </cell>
        </row>
        <row r="255">
          <cell r="A255" t="str">
            <v>ZS01-D-007</v>
          </cell>
          <cell r="B255" t="str">
            <v>ZS01-D-184</v>
          </cell>
        </row>
        <row r="256">
          <cell r="A256" t="str">
            <v>ZS01-D-008</v>
          </cell>
          <cell r="B256" t="str">
            <v>ZS01-D-185</v>
          </cell>
        </row>
        <row r="257">
          <cell r="A257" t="str">
            <v>ZS01-D-009</v>
          </cell>
          <cell r="B257" t="str">
            <v>ZS01-D-186</v>
          </cell>
        </row>
        <row r="258">
          <cell r="A258" t="str">
            <v>ZS01-D-010</v>
          </cell>
          <cell r="B258" t="str">
            <v>ZS01-D-187</v>
          </cell>
        </row>
        <row r="259">
          <cell r="A259" t="str">
            <v>ZS01-D-011</v>
          </cell>
          <cell r="B259" t="str">
            <v>ZS01-D-188</v>
          </cell>
        </row>
        <row r="260">
          <cell r="A260" t="str">
            <v>ZS01-D-012</v>
          </cell>
          <cell r="B260" t="str">
            <v>ZS01-D-189</v>
          </cell>
        </row>
        <row r="261">
          <cell r="A261" t="str">
            <v>ZS01-D-013</v>
          </cell>
          <cell r="B261" t="str">
            <v>ZS01-D-190</v>
          </cell>
        </row>
        <row r="262">
          <cell r="A262" t="str">
            <v>ZS01-D-014</v>
          </cell>
          <cell r="B262" t="str">
            <v>ZS01-D-191</v>
          </cell>
        </row>
        <row r="263">
          <cell r="A263" t="str">
            <v>ZS01-D-015</v>
          </cell>
          <cell r="B263" t="str">
            <v>ZS01-D-192</v>
          </cell>
        </row>
        <row r="264">
          <cell r="A264" t="str">
            <v>ZS01-D-016</v>
          </cell>
          <cell r="B264" t="str">
            <v>ZS01-D-193</v>
          </cell>
        </row>
        <row r="265">
          <cell r="A265" t="str">
            <v>ZS01-D-017</v>
          </cell>
          <cell r="B265" t="str">
            <v>ZS01-D-194</v>
          </cell>
        </row>
        <row r="266">
          <cell r="A266" t="str">
            <v>ZS01-D-018</v>
          </cell>
          <cell r="B266" t="str">
            <v>ZS01-D-195</v>
          </cell>
        </row>
        <row r="267">
          <cell r="A267" t="str">
            <v>ZS01-D-019</v>
          </cell>
          <cell r="B267" t="str">
            <v>ZS01-D-196</v>
          </cell>
        </row>
        <row r="268">
          <cell r="A268" t="str">
            <v>ZS01-D-020</v>
          </cell>
          <cell r="B268" t="str">
            <v>ZS01-D-197</v>
          </cell>
        </row>
        <row r="269">
          <cell r="A269" t="str">
            <v>ZS01-D-021</v>
          </cell>
          <cell r="B269" t="str">
            <v>ZS01-D-198</v>
          </cell>
        </row>
        <row r="270">
          <cell r="A270" t="str">
            <v>ZS01-D-022</v>
          </cell>
          <cell r="B270" t="str">
            <v>ZS01-D-199</v>
          </cell>
        </row>
        <row r="271">
          <cell r="A271" t="str">
            <v>ZS01-D-023</v>
          </cell>
          <cell r="B271" t="str">
            <v>ZS01-D-200</v>
          </cell>
        </row>
        <row r="272">
          <cell r="A272" t="str">
            <v>ZS01-D-024</v>
          </cell>
          <cell r="B272" t="str">
            <v>ZS01-D-201</v>
          </cell>
        </row>
        <row r="273">
          <cell r="A273" t="str">
            <v>ZS01-D-025</v>
          </cell>
          <cell r="B273" t="str">
            <v>ZS01-D-202</v>
          </cell>
        </row>
        <row r="274">
          <cell r="A274" t="str">
            <v>ZS01-D-026</v>
          </cell>
          <cell r="B274" t="str">
            <v>ZS01-D-203</v>
          </cell>
        </row>
        <row r="275">
          <cell r="A275" t="str">
            <v>ZS01-D-027</v>
          </cell>
          <cell r="B275" t="str">
            <v>ZS01-D-204</v>
          </cell>
        </row>
        <row r="276">
          <cell r="A276" t="str">
            <v>ZS01-D-028</v>
          </cell>
          <cell r="B276" t="str">
            <v>ZS01-D-205</v>
          </cell>
        </row>
        <row r="277">
          <cell r="A277" t="str">
            <v>（二）</v>
          </cell>
          <cell r="B277" t="str">
            <v>（二）</v>
          </cell>
        </row>
        <row r="278">
          <cell r="A278" t="str">
            <v>ZS01-D-029</v>
          </cell>
          <cell r="B278" t="str">
            <v>ZS01-D-206</v>
          </cell>
        </row>
        <row r="279">
          <cell r="A279" t="str">
            <v>ZS01-D-030</v>
          </cell>
          <cell r="B279" t="str">
            <v>ZS01-D-207</v>
          </cell>
        </row>
        <row r="280">
          <cell r="A280" t="str">
            <v>ZS01-D-031</v>
          </cell>
          <cell r="B280" t="str">
            <v>ZS01-D-208</v>
          </cell>
        </row>
        <row r="281">
          <cell r="A281" t="str">
            <v>ZS01-D-032</v>
          </cell>
          <cell r="B281" t="str">
            <v>ZS01-D-209</v>
          </cell>
        </row>
        <row r="282">
          <cell r="A282" t="str">
            <v>ZS01-D-033</v>
          </cell>
          <cell r="B282" t="str">
            <v>ZS01-D-210</v>
          </cell>
        </row>
        <row r="283">
          <cell r="A283" t="str">
            <v>ZS01-D-034</v>
          </cell>
          <cell r="B283" t="str">
            <v>ZS01-D-211</v>
          </cell>
        </row>
        <row r="284">
          <cell r="A284" t="str">
            <v>ZS01-D-035</v>
          </cell>
          <cell r="B284" t="str">
            <v>ZS01-D-212</v>
          </cell>
        </row>
        <row r="285">
          <cell r="A285" t="str">
            <v>ZS01-D-036</v>
          </cell>
          <cell r="B285" t="str">
            <v>ZS01-D-213</v>
          </cell>
        </row>
        <row r="286">
          <cell r="A286" t="str">
            <v>ZS01-D-037</v>
          </cell>
          <cell r="B286" t="str">
            <v>ZS01-D-214</v>
          </cell>
        </row>
        <row r="287">
          <cell r="A287" t="str">
            <v>ZS01-D-038</v>
          </cell>
          <cell r="B287" t="str">
            <v>ZS01-D-215</v>
          </cell>
        </row>
        <row r="288">
          <cell r="A288" t="str">
            <v>ZS01-D-039</v>
          </cell>
          <cell r="B288" t="str">
            <v>ZS01-D-216</v>
          </cell>
        </row>
        <row r="289">
          <cell r="A289" t="str">
            <v>ZS01-D-040</v>
          </cell>
          <cell r="B289" t="str">
            <v>ZS01-D-217</v>
          </cell>
        </row>
        <row r="290">
          <cell r="A290" t="str">
            <v>ZS01-B02-补14</v>
          </cell>
          <cell r="B290" t="str">
            <v>ZS01-D-218</v>
          </cell>
        </row>
        <row r="291">
          <cell r="A291" t="str">
            <v>ZS01-B02-补15</v>
          </cell>
          <cell r="B291" t="str">
            <v>ZS01-D-219</v>
          </cell>
        </row>
        <row r="292">
          <cell r="A292" t="str">
            <v>ZS01-B02-补16</v>
          </cell>
          <cell r="B292" t="str">
            <v>ZS01-D-220</v>
          </cell>
        </row>
        <row r="293">
          <cell r="A293" t="str">
            <v>ZS01-B02-补17</v>
          </cell>
          <cell r="B293" t="str">
            <v>ZS01-D-221</v>
          </cell>
        </row>
        <row r="294">
          <cell r="A294" t="str">
            <v>ZS01-B02-补18</v>
          </cell>
          <cell r="B294" t="str">
            <v>ZS01-D-222</v>
          </cell>
        </row>
        <row r="295">
          <cell r="A295" t="str">
            <v>（三）</v>
          </cell>
          <cell r="B295" t="str">
            <v>（三）</v>
          </cell>
        </row>
        <row r="296">
          <cell r="A296" t="str">
            <v>ZS01-D-041</v>
          </cell>
          <cell r="B296" t="str">
            <v>ZS01-D-223</v>
          </cell>
        </row>
        <row r="297">
          <cell r="A297" t="str">
            <v>ZS01-D-042</v>
          </cell>
          <cell r="B297" t="str">
            <v>ZS01-D-224</v>
          </cell>
        </row>
        <row r="298">
          <cell r="A298" t="str">
            <v>Ⅱ</v>
          </cell>
          <cell r="B298" t="str">
            <v>Ⅱ</v>
          </cell>
        </row>
        <row r="299">
          <cell r="A299" t="str">
            <v>（一）</v>
          </cell>
          <cell r="B299" t="str">
            <v>（一）</v>
          </cell>
        </row>
        <row r="300">
          <cell r="A300" t="str">
            <v>ZS01-B02-补11</v>
          </cell>
          <cell r="B300" t="str">
            <v>ZS01-D-225</v>
          </cell>
        </row>
        <row r="301">
          <cell r="A301" t="str">
            <v>ZS01-B02-补12</v>
          </cell>
          <cell r="B301" t="str">
            <v>ZS01-D-226</v>
          </cell>
        </row>
        <row r="302">
          <cell r="A302" t="str">
            <v>ZS01-B02-补13</v>
          </cell>
          <cell r="B302" t="str">
            <v>ZS01-D-227</v>
          </cell>
        </row>
        <row r="303">
          <cell r="A303" t="str">
            <v>（二）</v>
          </cell>
          <cell r="B303" t="str">
            <v>（二）</v>
          </cell>
        </row>
        <row r="304">
          <cell r="A304">
            <v>1</v>
          </cell>
          <cell r="B304">
            <v>1</v>
          </cell>
        </row>
        <row r="305">
          <cell r="A305">
            <v>1.1</v>
          </cell>
          <cell r="B305">
            <v>1.1</v>
          </cell>
        </row>
        <row r="306">
          <cell r="A306" t="str">
            <v>ZS01-F-001</v>
          </cell>
          <cell r="B306" t="str">
            <v>ZS01-D-228</v>
          </cell>
        </row>
        <row r="307">
          <cell r="A307" t="str">
            <v>ZS01-F-002</v>
          </cell>
          <cell r="B307" t="str">
            <v>ZS01-D-229</v>
          </cell>
        </row>
        <row r="308">
          <cell r="A308" t="str">
            <v>ZS01-F-003</v>
          </cell>
          <cell r="B308" t="str">
            <v>ZS01-D-230</v>
          </cell>
        </row>
        <row r="309">
          <cell r="A309" t="str">
            <v>ZS01-F-004</v>
          </cell>
          <cell r="B309" t="str">
            <v>ZS01-D-231</v>
          </cell>
        </row>
        <row r="310">
          <cell r="A310" t="str">
            <v>ZS01-F-005</v>
          </cell>
          <cell r="B310" t="str">
            <v>ZS01-D-232</v>
          </cell>
        </row>
        <row r="311">
          <cell r="A311" t="str">
            <v>ZS01-F-006</v>
          </cell>
          <cell r="B311" t="str">
            <v>ZS01-D-233</v>
          </cell>
        </row>
        <row r="312">
          <cell r="A312" t="str">
            <v>ZS01-F-007</v>
          </cell>
          <cell r="B312" t="str">
            <v>ZS01-D-234</v>
          </cell>
        </row>
        <row r="313">
          <cell r="A313" t="str">
            <v>ZS01-F-008</v>
          </cell>
          <cell r="B313" t="str">
            <v>ZS01-D-235</v>
          </cell>
        </row>
        <row r="314">
          <cell r="A314" t="str">
            <v>ZS01-F-009</v>
          </cell>
          <cell r="B314" t="str">
            <v>ZS01-D-236</v>
          </cell>
        </row>
        <row r="315">
          <cell r="A315" t="str">
            <v>ZS01-F-010</v>
          </cell>
          <cell r="B315" t="str">
            <v>ZS01-D-237</v>
          </cell>
        </row>
        <row r="316">
          <cell r="A316" t="str">
            <v>ZS01-F-011</v>
          </cell>
          <cell r="B316" t="str">
            <v>ZS01-D-238</v>
          </cell>
        </row>
        <row r="317">
          <cell r="A317" t="str">
            <v>ZS01-F-012</v>
          </cell>
          <cell r="B317" t="str">
            <v>ZS01-D-239</v>
          </cell>
        </row>
        <row r="318">
          <cell r="A318" t="str">
            <v>ZS01-F-013</v>
          </cell>
          <cell r="B318" t="str">
            <v>ZS01-D-240</v>
          </cell>
        </row>
        <row r="319">
          <cell r="A319" t="str">
            <v>ZS01-F-014</v>
          </cell>
          <cell r="B319" t="str">
            <v>ZS01-D-241</v>
          </cell>
        </row>
        <row r="320">
          <cell r="A320" t="str">
            <v>ZS01-F-015</v>
          </cell>
          <cell r="B320" t="str">
            <v>ZS01-D-242</v>
          </cell>
        </row>
        <row r="321">
          <cell r="A321" t="str">
            <v>ZS01-F-016</v>
          </cell>
          <cell r="B321" t="str">
            <v>ZS01-D-243</v>
          </cell>
        </row>
        <row r="322">
          <cell r="A322" t="str">
            <v>ZS01-F-补01</v>
          </cell>
          <cell r="B322" t="str">
            <v>ZS01-D-244</v>
          </cell>
        </row>
        <row r="323">
          <cell r="A323">
            <v>1.2</v>
          </cell>
          <cell r="B323">
            <v>1.2</v>
          </cell>
        </row>
        <row r="324">
          <cell r="A324" t="str">
            <v>ZS01-F-017</v>
          </cell>
          <cell r="B324" t="str">
            <v>ZS01-D-245</v>
          </cell>
        </row>
        <row r="325">
          <cell r="A325" t="str">
            <v>ZS01-F-018</v>
          </cell>
          <cell r="B325" t="str">
            <v>ZS01-D-246</v>
          </cell>
        </row>
        <row r="326">
          <cell r="A326">
            <v>1.3</v>
          </cell>
          <cell r="B326">
            <v>1.3</v>
          </cell>
        </row>
        <row r="327">
          <cell r="A327" t="str">
            <v>ZS01-F-019</v>
          </cell>
          <cell r="B327" t="str">
            <v>ZS01-D-247</v>
          </cell>
        </row>
        <row r="328">
          <cell r="A328" t="str">
            <v>ZS01-F-020</v>
          </cell>
          <cell r="B328" t="str">
            <v>ZS01-D-248</v>
          </cell>
        </row>
        <row r="329">
          <cell r="A329" t="str">
            <v>ZS01-F-021</v>
          </cell>
          <cell r="B329" t="str">
            <v>ZS01-D-249</v>
          </cell>
        </row>
        <row r="330">
          <cell r="A330" t="str">
            <v>ZS01-F-022</v>
          </cell>
          <cell r="B330" t="str">
            <v>ZS01-D-250</v>
          </cell>
        </row>
        <row r="331">
          <cell r="A331" t="str">
            <v>ZS01-F-023</v>
          </cell>
          <cell r="B331" t="str">
            <v>ZS01-D-251</v>
          </cell>
        </row>
        <row r="332">
          <cell r="A332">
            <v>1.4</v>
          </cell>
          <cell r="B332">
            <v>1.4</v>
          </cell>
        </row>
        <row r="333">
          <cell r="A333" t="str">
            <v>ZS01-F-024</v>
          </cell>
          <cell r="B333" t="str">
            <v>ZS01-D-252</v>
          </cell>
        </row>
        <row r="334">
          <cell r="A334">
            <v>1.5</v>
          </cell>
          <cell r="B334">
            <v>1.5</v>
          </cell>
        </row>
        <row r="335">
          <cell r="A335" t="str">
            <v>ZS01-F-025</v>
          </cell>
          <cell r="B335" t="str">
            <v>ZS01-D-253</v>
          </cell>
        </row>
        <row r="336">
          <cell r="A336" t="str">
            <v>ZS01-F-026</v>
          </cell>
          <cell r="B336" t="str">
            <v>ZS01-D-254</v>
          </cell>
        </row>
        <row r="337">
          <cell r="A337" t="str">
            <v>Ⅱ</v>
          </cell>
          <cell r="B337" t="str">
            <v>Ⅱ</v>
          </cell>
        </row>
        <row r="338">
          <cell r="A338" t="str">
            <v>（一）</v>
          </cell>
          <cell r="B338" t="str">
            <v>（一）</v>
          </cell>
        </row>
        <row r="339">
          <cell r="A339">
            <v>1</v>
          </cell>
          <cell r="B339">
            <v>1</v>
          </cell>
        </row>
        <row r="340">
          <cell r="A340" t="str">
            <v>ZS-F-028</v>
          </cell>
          <cell r="B340" t="str">
            <v>ZS01-D-255</v>
          </cell>
        </row>
        <row r="341">
          <cell r="A341" t="str">
            <v>ZS-F-028补</v>
          </cell>
          <cell r="B341" t="str">
            <v>ZS01-D-256</v>
          </cell>
        </row>
        <row r="342">
          <cell r="A342" t="str">
            <v>ZS-F-029</v>
          </cell>
          <cell r="B342" t="str">
            <v>ZS01-D-257</v>
          </cell>
        </row>
        <row r="343">
          <cell r="A343" t="str">
            <v>ZS-F-030</v>
          </cell>
          <cell r="B343" t="str">
            <v>ZS01-D-258</v>
          </cell>
        </row>
        <row r="344">
          <cell r="A344" t="str">
            <v>ZS-F-031</v>
          </cell>
          <cell r="B344" t="str">
            <v>ZS01-D-259</v>
          </cell>
        </row>
        <row r="345">
          <cell r="A345" t="str">
            <v>ZS-F-032</v>
          </cell>
          <cell r="B345" t="str">
            <v>ZS01-D-260</v>
          </cell>
        </row>
        <row r="346">
          <cell r="A346" t="str">
            <v>ZS-F-033</v>
          </cell>
          <cell r="B346" t="str">
            <v>ZS01-D-261</v>
          </cell>
        </row>
        <row r="347">
          <cell r="A347">
            <v>2</v>
          </cell>
          <cell r="B347">
            <v>2</v>
          </cell>
        </row>
        <row r="348">
          <cell r="A348" t="str">
            <v>ZS-F-035</v>
          </cell>
          <cell r="B348" t="str">
            <v>ZS01-D-262</v>
          </cell>
        </row>
        <row r="349">
          <cell r="A349" t="str">
            <v>ZS-F-036</v>
          </cell>
          <cell r="B349" t="str">
            <v>ZS01-D-263</v>
          </cell>
        </row>
        <row r="350">
          <cell r="A350" t="str">
            <v>（二）</v>
          </cell>
          <cell r="B350" t="str">
            <v>（二）</v>
          </cell>
        </row>
        <row r="351">
          <cell r="A351" t="str">
            <v>ZS-F-037</v>
          </cell>
          <cell r="B351" t="str">
            <v>ZS01-D-264</v>
          </cell>
        </row>
        <row r="352">
          <cell r="A352" t="str">
            <v>ZS-F-038</v>
          </cell>
          <cell r="B352" t="str">
            <v>ZS01-D-265</v>
          </cell>
        </row>
        <row r="353">
          <cell r="A353" t="str">
            <v>ZS-F-039</v>
          </cell>
          <cell r="B353" t="str">
            <v>ZS01-D-266</v>
          </cell>
        </row>
        <row r="354">
          <cell r="A354" t="str">
            <v>ZS-F-040</v>
          </cell>
          <cell r="B354" t="str">
            <v>ZS01-D-267</v>
          </cell>
        </row>
        <row r="355">
          <cell r="A355" t="str">
            <v>ZS-F-041</v>
          </cell>
          <cell r="B355" t="str">
            <v>ZS01-D-268</v>
          </cell>
        </row>
        <row r="356">
          <cell r="A356" t="str">
            <v>ZS-F-042</v>
          </cell>
          <cell r="B356" t="str">
            <v>ZS01-D-269</v>
          </cell>
        </row>
        <row r="357">
          <cell r="A357" t="str">
            <v>ZS-F-043</v>
          </cell>
          <cell r="B357" t="str">
            <v>ZS01-D-270</v>
          </cell>
        </row>
        <row r="358">
          <cell r="A358" t="str">
            <v>ZS-F-044</v>
          </cell>
          <cell r="B358" t="str">
            <v>ZS01-D-271</v>
          </cell>
        </row>
        <row r="359">
          <cell r="A359" t="str">
            <v>ZS-F-045</v>
          </cell>
          <cell r="B359" t="str">
            <v>ZS01-D-272</v>
          </cell>
        </row>
        <row r="360">
          <cell r="A360" t="str">
            <v>ZS-F-046</v>
          </cell>
          <cell r="B360" t="str">
            <v>ZS01-D-273</v>
          </cell>
        </row>
        <row r="361">
          <cell r="A361" t="str">
            <v>ZS-F-047</v>
          </cell>
          <cell r="B361" t="str">
            <v>ZS01-D-274</v>
          </cell>
        </row>
        <row r="362">
          <cell r="A362" t="str">
            <v>（三）</v>
          </cell>
          <cell r="B362" t="str">
            <v>（三）</v>
          </cell>
        </row>
        <row r="363">
          <cell r="A363">
            <v>1</v>
          </cell>
          <cell r="B363">
            <v>1</v>
          </cell>
        </row>
        <row r="364">
          <cell r="A364" t="str">
            <v>ZS-F-048</v>
          </cell>
          <cell r="B364" t="str">
            <v>ZS01-D-275</v>
          </cell>
        </row>
        <row r="365">
          <cell r="A365" t="str">
            <v>ZS-F-049</v>
          </cell>
          <cell r="B365" t="str">
            <v>ZS01-D-276</v>
          </cell>
        </row>
        <row r="366">
          <cell r="A366" t="str">
            <v>ZS-F-050</v>
          </cell>
          <cell r="B366" t="str">
            <v>ZS01-D-277</v>
          </cell>
        </row>
        <row r="367">
          <cell r="A367" t="str">
            <v>ZS-F-051</v>
          </cell>
          <cell r="B367" t="str">
            <v>ZS01-D-278</v>
          </cell>
        </row>
        <row r="368">
          <cell r="A368" t="str">
            <v>ZS-F-052</v>
          </cell>
          <cell r="B368" t="str">
            <v>ZS01-D-279</v>
          </cell>
        </row>
        <row r="369">
          <cell r="A369" t="str">
            <v>ZS-F-053</v>
          </cell>
          <cell r="B369" t="str">
            <v>ZS01-D-280</v>
          </cell>
        </row>
        <row r="370">
          <cell r="A370" t="str">
            <v>ZS-F-054</v>
          </cell>
          <cell r="B370" t="str">
            <v>ZS01-D-281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9.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tabColor theme="7"/>
    <outlinePr summaryBelow="0" summaryRight="0"/>
  </sheetPr>
  <dimension ref="A1:I88"/>
  <sheetViews>
    <sheetView view="pageBreakPreview" zoomScale="115" zoomScaleNormal="100" topLeftCell="A84" workbookViewId="0">
      <selection activeCell="D85" sqref="D85"/>
    </sheetView>
  </sheetViews>
  <sheetFormatPr defaultColWidth="9" defaultRowHeight="14.25"/>
  <cols>
    <col min="1" max="1" width="8.875" style="1134" customWidth="1"/>
    <col min="2" max="2" width="21.125" style="1134" customWidth="1"/>
    <col min="3" max="3" width="41.5" style="1134" customWidth="1"/>
    <col min="4" max="4" width="40.375" style="1134" customWidth="1"/>
    <col min="5" max="5" width="14.375" style="1131" customWidth="1"/>
    <col min="6" max="6" width="10.75" style="1135" customWidth="1"/>
    <col min="7" max="8" width="10.75" style="1131" customWidth="1"/>
    <col min="9" max="9" width="14.5" style="1131" customWidth="1"/>
    <col min="10" max="16384" width="9" style="1131"/>
  </cols>
  <sheetData>
    <row r="1" s="1130" customFormat="1" ht="35" customHeight="1" spans="1:6">
      <c r="A1" s="1136" t="s">
        <v>0</v>
      </c>
      <c r="B1" s="1136"/>
      <c r="C1" s="1136"/>
      <c r="D1" s="1136"/>
      <c r="F1" s="1137"/>
    </row>
    <row r="2" s="1131" customFormat="1" ht="24.95" customHeight="1" spans="1:9">
      <c r="A2" s="1138" t="s">
        <v>1</v>
      </c>
      <c r="B2" s="1138" t="s">
        <v>2</v>
      </c>
      <c r="C2" s="1138" t="s">
        <v>3</v>
      </c>
      <c r="D2" s="1138" t="s">
        <v>4</v>
      </c>
      <c r="F2" s="1135"/>
      <c r="G2" s="1135"/>
      <c r="H2" s="1135"/>
      <c r="I2" s="1135"/>
    </row>
    <row r="3" s="1131" customFormat="1" ht="24.95" customHeight="1" spans="1:9">
      <c r="A3" s="1139" t="s">
        <v>5</v>
      </c>
      <c r="B3" s="1140" t="s">
        <v>6</v>
      </c>
      <c r="C3" s="1140"/>
      <c r="D3" s="1140"/>
      <c r="F3" s="1135"/>
      <c r="G3" s="1135"/>
      <c r="H3" s="1135"/>
      <c r="I3" s="1135"/>
    </row>
    <row r="4" s="1131" customFormat="1" ht="43" customHeight="1" outlineLevel="1" spans="1:9">
      <c r="A4" s="1141">
        <v>1</v>
      </c>
      <c r="B4" s="1142" t="s">
        <v>7</v>
      </c>
      <c r="C4" s="1142"/>
      <c r="D4" s="1142"/>
      <c r="F4" s="1135"/>
      <c r="G4" s="1135"/>
      <c r="H4" s="1135"/>
      <c r="I4" s="1135"/>
    </row>
    <row r="5" s="1131" customFormat="1" ht="43" customHeight="1" outlineLevel="1" spans="1:9">
      <c r="A5" s="1141">
        <v>2</v>
      </c>
      <c r="B5" s="1142" t="s">
        <v>8</v>
      </c>
      <c r="C5" s="1142"/>
      <c r="D5" s="1142"/>
      <c r="F5" s="1135"/>
      <c r="G5" s="1135"/>
      <c r="H5" s="1135"/>
      <c r="I5" s="1135"/>
    </row>
    <row r="6" s="1131" customFormat="1" ht="35" customHeight="1" outlineLevel="1" spans="1:9">
      <c r="A6" s="1141">
        <v>3</v>
      </c>
      <c r="B6" s="1142" t="s">
        <v>9</v>
      </c>
      <c r="C6" s="1142"/>
      <c r="D6" s="1142"/>
      <c r="F6" s="1135"/>
      <c r="G6" s="1135"/>
      <c r="H6" s="1135"/>
      <c r="I6" s="1135"/>
    </row>
    <row r="7" s="1131" customFormat="1" ht="33" customHeight="1" outlineLevel="1" spans="1:9">
      <c r="A7" s="1141">
        <v>4</v>
      </c>
      <c r="B7" s="1142" t="s">
        <v>10</v>
      </c>
      <c r="C7" s="1142"/>
      <c r="D7" s="1142"/>
      <c r="F7" s="1135"/>
      <c r="G7" s="1135"/>
      <c r="H7" s="1135"/>
      <c r="I7" s="1135"/>
    </row>
    <row r="8" s="1131" customFormat="1" ht="171" customHeight="1" outlineLevel="1" spans="1:9">
      <c r="A8" s="1141">
        <v>5</v>
      </c>
      <c r="B8" s="1143" t="s">
        <v>11</v>
      </c>
      <c r="C8" s="1143"/>
      <c r="D8" s="1143"/>
      <c r="F8" s="1135"/>
      <c r="G8" s="1135"/>
      <c r="H8" s="1135"/>
      <c r="I8" s="1135"/>
    </row>
    <row r="9" s="1131" customFormat="1" ht="58" customHeight="1" outlineLevel="1" spans="1:9">
      <c r="A9" s="1141">
        <v>6</v>
      </c>
      <c r="B9" s="1143" t="s">
        <v>12</v>
      </c>
      <c r="C9" s="1143"/>
      <c r="D9" s="1143"/>
      <c r="F9" s="1135"/>
      <c r="G9" s="1135"/>
      <c r="H9" s="1135"/>
      <c r="I9" s="1135"/>
    </row>
    <row r="10" s="1131" customFormat="1" ht="27" customHeight="1" outlineLevel="1" spans="1:9">
      <c r="A10" s="1141">
        <v>7</v>
      </c>
      <c r="B10" s="1143" t="s">
        <v>13</v>
      </c>
      <c r="C10" s="1143"/>
      <c r="D10" s="1143"/>
      <c r="F10" s="1135"/>
      <c r="G10" s="1135"/>
      <c r="H10" s="1135"/>
      <c r="I10" s="1135"/>
    </row>
    <row r="11" s="1131" customFormat="1" ht="33" customHeight="1" outlineLevel="1" spans="1:9">
      <c r="A11" s="1141">
        <v>8</v>
      </c>
      <c r="B11" s="1143" t="s">
        <v>14</v>
      </c>
      <c r="C11" s="1143"/>
      <c r="D11" s="1143"/>
      <c r="F11" s="1135"/>
      <c r="G11" s="1135"/>
      <c r="H11" s="1135"/>
      <c r="I11" s="1135"/>
    </row>
    <row r="12" s="1131" customFormat="1" ht="30" customHeight="1" outlineLevel="1" spans="1:6">
      <c r="A12" s="1141">
        <v>9</v>
      </c>
      <c r="B12" s="1143" t="s">
        <v>15</v>
      </c>
      <c r="C12" s="1143"/>
      <c r="D12" s="1143"/>
      <c r="F12" s="1135"/>
    </row>
    <row r="13" s="1131" customFormat="1" ht="59" customHeight="1" outlineLevel="1" spans="1:6">
      <c r="A13" s="1141">
        <v>10</v>
      </c>
      <c r="B13" s="1143" t="s">
        <v>16</v>
      </c>
      <c r="C13" s="1143"/>
      <c r="D13" s="1143"/>
      <c r="F13" s="1135"/>
    </row>
    <row r="14" s="1131" customFormat="1" ht="34" customHeight="1" outlineLevel="1" spans="1:6">
      <c r="A14" s="1141">
        <v>11</v>
      </c>
      <c r="B14" s="1143" t="s">
        <v>17</v>
      </c>
      <c r="C14" s="1143"/>
      <c r="D14" s="1143"/>
      <c r="F14" s="1135"/>
    </row>
    <row r="15" s="1131" customFormat="1" ht="24.95" customHeight="1" spans="1:6">
      <c r="A15" s="1139" t="s">
        <v>18</v>
      </c>
      <c r="B15" s="1140" t="s">
        <v>19</v>
      </c>
      <c r="C15" s="1140"/>
      <c r="D15" s="1140"/>
      <c r="F15" s="1135"/>
    </row>
    <row r="16" s="1131" customFormat="1" ht="25" customHeight="1" spans="1:6">
      <c r="A16" s="1139" t="s">
        <v>20</v>
      </c>
      <c r="B16" s="1140" t="s">
        <v>21</v>
      </c>
      <c r="C16" s="1144" t="s">
        <v>22</v>
      </c>
      <c r="D16" s="1144" t="s">
        <v>22</v>
      </c>
      <c r="F16" s="1135"/>
    </row>
    <row r="17" s="1132" customFormat="1" ht="25" customHeight="1" outlineLevel="1" spans="1:4">
      <c r="A17" s="1139" t="s">
        <v>23</v>
      </c>
      <c r="B17" s="1145" t="s">
        <v>24</v>
      </c>
      <c r="C17" s="1140"/>
      <c r="D17" s="1140"/>
    </row>
    <row r="18" s="1132" customFormat="1" ht="29" customHeight="1" outlineLevel="2" spans="1:4">
      <c r="A18" s="1139" t="s">
        <v>25</v>
      </c>
      <c r="B18" s="1140" t="s">
        <v>26</v>
      </c>
      <c r="C18" s="1143"/>
      <c r="D18" s="1140"/>
    </row>
    <row r="19" s="1132" customFormat="1" ht="121" customHeight="1" outlineLevel="3" spans="1:4">
      <c r="A19" s="1141">
        <v>1</v>
      </c>
      <c r="B19" s="1144" t="s">
        <v>27</v>
      </c>
      <c r="C19" s="1143" t="s">
        <v>28</v>
      </c>
      <c r="D19" s="1143" t="s">
        <v>29</v>
      </c>
    </row>
    <row r="20" s="1132" customFormat="1" ht="57" customHeight="1" outlineLevel="3" spans="1:4">
      <c r="A20" s="1141">
        <v>2</v>
      </c>
      <c r="B20" s="1144" t="s">
        <v>30</v>
      </c>
      <c r="C20" s="1143" t="s">
        <v>31</v>
      </c>
      <c r="D20" s="1143" t="s">
        <v>32</v>
      </c>
    </row>
    <row r="21" s="1132" customFormat="1" ht="136" customHeight="1" outlineLevel="3" spans="1:4">
      <c r="A21" s="1141">
        <v>3</v>
      </c>
      <c r="B21" s="1144" t="s">
        <v>33</v>
      </c>
      <c r="C21" s="1143" t="s">
        <v>34</v>
      </c>
      <c r="D21" s="1143" t="s">
        <v>35</v>
      </c>
    </row>
    <row r="22" s="1132" customFormat="1" ht="105" customHeight="1" outlineLevel="3" spans="1:4">
      <c r="A22" s="1141">
        <v>4</v>
      </c>
      <c r="B22" s="1144" t="s">
        <v>36</v>
      </c>
      <c r="C22" s="1143" t="s">
        <v>37</v>
      </c>
      <c r="D22" s="1143" t="s">
        <v>38</v>
      </c>
    </row>
    <row r="23" s="1132" customFormat="1" ht="21.95" customHeight="1" outlineLevel="2" spans="1:4">
      <c r="A23" s="1139" t="s">
        <v>39</v>
      </c>
      <c r="B23" s="1145" t="s">
        <v>40</v>
      </c>
      <c r="C23" s="1140"/>
      <c r="D23" s="1140"/>
    </row>
    <row r="24" s="1132" customFormat="1" ht="102" customHeight="1" outlineLevel="3" spans="1:4">
      <c r="A24" s="1141">
        <v>5</v>
      </c>
      <c r="B24" s="1144" t="s">
        <v>41</v>
      </c>
      <c r="C24" s="1143" t="s">
        <v>42</v>
      </c>
      <c r="D24" s="1143" t="s">
        <v>43</v>
      </c>
    </row>
    <row r="25" s="1131" customFormat="1" ht="127" customHeight="1" outlineLevel="3" spans="1:6">
      <c r="A25" s="1141">
        <v>6</v>
      </c>
      <c r="B25" s="1144" t="s">
        <v>44</v>
      </c>
      <c r="C25" s="1143" t="s">
        <v>45</v>
      </c>
      <c r="D25" s="1143" t="s">
        <v>46</v>
      </c>
      <c r="F25" s="1135"/>
    </row>
    <row r="26" s="1131" customFormat="1" ht="94" customHeight="1" outlineLevel="3" spans="1:6">
      <c r="A26" s="1141">
        <v>7</v>
      </c>
      <c r="B26" s="1144" t="s">
        <v>47</v>
      </c>
      <c r="C26" s="1143" t="s">
        <v>48</v>
      </c>
      <c r="D26" s="1144" t="s">
        <v>49</v>
      </c>
      <c r="F26" s="1135"/>
    </row>
    <row r="27" s="1132" customFormat="1" ht="25" customHeight="1" outlineLevel="1" spans="1:6">
      <c r="A27" s="1139" t="s">
        <v>50</v>
      </c>
      <c r="B27" s="1145" t="s">
        <v>51</v>
      </c>
      <c r="C27" s="1140"/>
      <c r="D27" s="1140"/>
      <c r="F27" s="1135"/>
    </row>
    <row r="28" s="1131" customFormat="1" ht="24.95" customHeight="1" outlineLevel="2" spans="1:6">
      <c r="A28" s="1139" t="s">
        <v>25</v>
      </c>
      <c r="B28" s="1145" t="s">
        <v>52</v>
      </c>
      <c r="C28" s="1146"/>
      <c r="D28" s="1146"/>
      <c r="F28" s="1135"/>
    </row>
    <row r="29" s="1131" customFormat="1" ht="249" customHeight="1" outlineLevel="3" spans="1:6">
      <c r="A29" s="1141">
        <v>1</v>
      </c>
      <c r="B29" s="1146" t="s">
        <v>53</v>
      </c>
      <c r="C29" s="1143" t="s">
        <v>54</v>
      </c>
      <c r="D29" s="1143" t="s">
        <v>55</v>
      </c>
      <c r="E29" s="1135"/>
      <c r="F29" s="1135"/>
    </row>
    <row r="30" s="1131" customFormat="1" ht="252" customHeight="1" outlineLevel="3" spans="1:6">
      <c r="A30" s="1146">
        <v>2</v>
      </c>
      <c r="B30" s="1146" t="s">
        <v>56</v>
      </c>
      <c r="C30" s="1147" t="s">
        <v>57</v>
      </c>
      <c r="D30" s="1147" t="s">
        <v>58</v>
      </c>
      <c r="E30" s="1135"/>
      <c r="F30" s="1135"/>
    </row>
    <row r="31" s="1131" customFormat="1" ht="219" customHeight="1" outlineLevel="3" spans="1:6">
      <c r="A31" s="1141">
        <v>3</v>
      </c>
      <c r="B31" s="1146" t="s">
        <v>59</v>
      </c>
      <c r="C31" s="1143" t="s">
        <v>60</v>
      </c>
      <c r="D31" s="1143" t="s">
        <v>61</v>
      </c>
      <c r="F31" s="1135"/>
    </row>
    <row r="32" s="1131" customFormat="1" ht="24.95" customHeight="1" outlineLevel="2" spans="1:6">
      <c r="A32" s="1139" t="s">
        <v>39</v>
      </c>
      <c r="B32" s="1145" t="s">
        <v>62</v>
      </c>
      <c r="C32" s="1144" t="s">
        <v>49</v>
      </c>
      <c r="D32" s="1144" t="s">
        <v>49</v>
      </c>
      <c r="F32" s="1135"/>
    </row>
    <row r="33" s="1131" customFormat="1" ht="221" customHeight="1" outlineLevel="3" spans="1:6">
      <c r="A33" s="1141">
        <v>4</v>
      </c>
      <c r="B33" s="1144" t="s">
        <v>63</v>
      </c>
      <c r="C33" s="1143" t="s">
        <v>64</v>
      </c>
      <c r="D33" s="1142" t="s">
        <v>65</v>
      </c>
      <c r="F33" s="1135"/>
    </row>
    <row r="34" s="1131" customFormat="1" ht="79" customHeight="1" outlineLevel="3" spans="1:6">
      <c r="A34" s="1141">
        <v>5</v>
      </c>
      <c r="B34" s="1144" t="s">
        <v>66</v>
      </c>
      <c r="C34" s="1143" t="s">
        <v>67</v>
      </c>
      <c r="D34" s="1143" t="s">
        <v>68</v>
      </c>
      <c r="F34" s="1135"/>
    </row>
    <row r="35" s="1131" customFormat="1" ht="66" customHeight="1" outlineLevel="3" spans="1:6">
      <c r="A35" s="1141">
        <v>6</v>
      </c>
      <c r="B35" s="1144" t="s">
        <v>69</v>
      </c>
      <c r="C35" s="1143" t="s">
        <v>70</v>
      </c>
      <c r="D35" s="1143" t="s">
        <v>71</v>
      </c>
      <c r="F35" s="1135"/>
    </row>
    <row r="36" s="1131" customFormat="1" ht="24.95" customHeight="1" outlineLevel="2" spans="1:6">
      <c r="A36" s="1139" t="s">
        <v>72</v>
      </c>
      <c r="B36" s="1148" t="s">
        <v>73</v>
      </c>
      <c r="C36" s="1146"/>
      <c r="D36" s="1146"/>
      <c r="F36" s="1135"/>
    </row>
    <row r="37" s="1131" customFormat="1" ht="156" customHeight="1" outlineLevel="3" spans="1:6">
      <c r="A37" s="1146">
        <v>7</v>
      </c>
      <c r="B37" s="1146" t="s">
        <v>74</v>
      </c>
      <c r="C37" s="1143" t="s">
        <v>75</v>
      </c>
      <c r="D37" s="1143" t="s">
        <v>76</v>
      </c>
      <c r="F37" s="1135"/>
    </row>
    <row r="38" s="1131" customFormat="1" ht="24.95" customHeight="1" outlineLevel="2" spans="1:6">
      <c r="A38" s="1149" t="s">
        <v>77</v>
      </c>
      <c r="B38" s="1148" t="s">
        <v>78</v>
      </c>
      <c r="C38" s="1146"/>
      <c r="D38" s="1146"/>
      <c r="F38" s="1135"/>
    </row>
    <row r="39" s="1131" customFormat="1" ht="201" customHeight="1" outlineLevel="3" spans="1:6">
      <c r="A39" s="1146">
        <v>8</v>
      </c>
      <c r="B39" s="1146" t="s">
        <v>79</v>
      </c>
      <c r="C39" s="1143" t="s">
        <v>80</v>
      </c>
      <c r="D39" s="1143" t="s">
        <v>81</v>
      </c>
      <c r="F39" s="1135"/>
    </row>
    <row r="40" s="1131" customFormat="1" ht="200" customHeight="1" outlineLevel="3" spans="1:6">
      <c r="A40" s="1146">
        <v>9</v>
      </c>
      <c r="B40" s="1146" t="s">
        <v>82</v>
      </c>
      <c r="C40" s="1143" t="s">
        <v>83</v>
      </c>
      <c r="D40" s="1143" t="s">
        <v>84</v>
      </c>
      <c r="F40" s="1135"/>
    </row>
    <row r="41" s="1131" customFormat="1" ht="110" customHeight="1" outlineLevel="3" spans="1:6">
      <c r="A41" s="1146">
        <v>10</v>
      </c>
      <c r="B41" s="1146" t="s">
        <v>85</v>
      </c>
      <c r="C41" s="1143" t="s">
        <v>86</v>
      </c>
      <c r="D41" s="1143" t="s">
        <v>87</v>
      </c>
      <c r="F41" s="1135"/>
    </row>
    <row r="42" s="1131" customFormat="1" ht="117" customHeight="1" outlineLevel="3" spans="1:6">
      <c r="A42" s="1146">
        <v>11</v>
      </c>
      <c r="B42" s="1146" t="s">
        <v>88</v>
      </c>
      <c r="C42" s="1143" t="s">
        <v>89</v>
      </c>
      <c r="D42" s="1143" t="s">
        <v>90</v>
      </c>
      <c r="F42" s="1135"/>
    </row>
    <row r="43" s="1131" customFormat="1" ht="166" customHeight="1" outlineLevel="3" spans="1:6">
      <c r="A43" s="1146">
        <v>12</v>
      </c>
      <c r="B43" s="1146" t="s">
        <v>91</v>
      </c>
      <c r="C43" s="1143" t="s">
        <v>92</v>
      </c>
      <c r="D43" s="1143" t="s">
        <v>93</v>
      </c>
      <c r="F43" s="1135"/>
    </row>
    <row r="44" s="1131" customFormat="1" ht="24.95" customHeight="1" outlineLevel="2" spans="1:6">
      <c r="A44" s="1149" t="s">
        <v>94</v>
      </c>
      <c r="B44" s="1148" t="s">
        <v>95</v>
      </c>
      <c r="C44" s="1146"/>
      <c r="D44" s="1146"/>
      <c r="F44" s="1135"/>
    </row>
    <row r="45" s="1131" customFormat="1" ht="36.75" customHeight="1" outlineLevel="3" spans="1:6">
      <c r="A45" s="1150">
        <v>13</v>
      </c>
      <c r="B45" s="1146" t="s">
        <v>96</v>
      </c>
      <c r="C45" s="1151" t="s">
        <v>97</v>
      </c>
      <c r="D45" s="1151" t="s">
        <v>98</v>
      </c>
      <c r="F45" s="1135"/>
    </row>
    <row r="46" s="1131" customFormat="1" ht="36.75" customHeight="1" outlineLevel="3" spans="1:6">
      <c r="A46" s="1150">
        <v>14</v>
      </c>
      <c r="B46" s="1146" t="s">
        <v>99</v>
      </c>
      <c r="C46" s="1152"/>
      <c r="D46" s="1152"/>
      <c r="F46" s="1135"/>
    </row>
    <row r="47" s="1131" customFormat="1" ht="80" customHeight="1" outlineLevel="3" spans="1:6">
      <c r="A47" s="1150">
        <v>15</v>
      </c>
      <c r="B47" s="1146" t="s">
        <v>100</v>
      </c>
      <c r="C47" s="1143" t="s">
        <v>101</v>
      </c>
      <c r="D47" s="1143" t="s">
        <v>98</v>
      </c>
      <c r="F47" s="1135"/>
    </row>
    <row r="48" s="1131" customFormat="1" ht="60" customHeight="1" outlineLevel="3" spans="1:6">
      <c r="A48" s="1150">
        <v>16</v>
      </c>
      <c r="B48" s="1146" t="s">
        <v>102</v>
      </c>
      <c r="C48" s="1143" t="s">
        <v>103</v>
      </c>
      <c r="D48" s="1146" t="s">
        <v>49</v>
      </c>
      <c r="F48" s="1135"/>
    </row>
    <row r="49" s="1131" customFormat="1" ht="24.95" customHeight="1" outlineLevel="2" spans="1:6">
      <c r="A49" s="1149" t="s">
        <v>104</v>
      </c>
      <c r="B49" s="1145" t="s">
        <v>105</v>
      </c>
      <c r="C49" s="1146"/>
      <c r="D49" s="1146"/>
      <c r="F49" s="1135"/>
    </row>
    <row r="50" s="1131" customFormat="1" ht="36" customHeight="1" outlineLevel="3" spans="1:6">
      <c r="A50" s="1150">
        <v>17</v>
      </c>
      <c r="B50" s="1146" t="s">
        <v>106</v>
      </c>
      <c r="C50" s="1143" t="s">
        <v>107</v>
      </c>
      <c r="D50" s="1143" t="s">
        <v>108</v>
      </c>
      <c r="F50" s="1135"/>
    </row>
    <row r="51" s="1131" customFormat="1" ht="24.95" customHeight="1" outlineLevel="2" spans="1:6">
      <c r="A51" s="1149" t="s">
        <v>109</v>
      </c>
      <c r="B51" s="1145" t="s">
        <v>110</v>
      </c>
      <c r="C51" s="1140" t="s">
        <v>49</v>
      </c>
      <c r="D51" s="1140" t="s">
        <v>49</v>
      </c>
      <c r="F51" s="1135"/>
    </row>
    <row r="52" s="1131" customFormat="1" ht="54" customHeight="1" outlineLevel="3" spans="1:6">
      <c r="A52" s="1150">
        <v>18</v>
      </c>
      <c r="B52" s="1146" t="s">
        <v>111</v>
      </c>
      <c r="C52" s="1143" t="s">
        <v>112</v>
      </c>
      <c r="D52" s="1151" t="s">
        <v>113</v>
      </c>
      <c r="F52" s="1135"/>
    </row>
    <row r="53" s="1131" customFormat="1" ht="54" customHeight="1" outlineLevel="3" spans="1:6">
      <c r="A53" s="1150">
        <v>19</v>
      </c>
      <c r="B53" s="1146" t="s">
        <v>114</v>
      </c>
      <c r="C53" s="1143" t="s">
        <v>115</v>
      </c>
      <c r="D53" s="1153"/>
      <c r="F53" s="1135"/>
    </row>
    <row r="54" s="1131" customFormat="1" ht="90" customHeight="1" outlineLevel="3" spans="1:6">
      <c r="A54" s="1150">
        <v>20</v>
      </c>
      <c r="B54" s="1146" t="s">
        <v>116</v>
      </c>
      <c r="C54" s="1143" t="s">
        <v>117</v>
      </c>
      <c r="D54" s="1152"/>
      <c r="F54" s="1135"/>
    </row>
    <row r="55" s="1131" customFormat="1" ht="24.95" customHeight="1" outlineLevel="2" spans="1:6">
      <c r="A55" s="1149" t="s">
        <v>118</v>
      </c>
      <c r="B55" s="1145" t="s">
        <v>119</v>
      </c>
      <c r="C55" s="1146"/>
      <c r="D55" s="1146"/>
      <c r="F55" s="1135"/>
    </row>
    <row r="56" s="1131" customFormat="1" ht="60" customHeight="1" outlineLevel="3" spans="1:6">
      <c r="A56" s="1150">
        <v>21</v>
      </c>
      <c r="B56" s="1144" t="s">
        <v>120</v>
      </c>
      <c r="C56" s="1143" t="s">
        <v>121</v>
      </c>
      <c r="D56" s="1146" t="s">
        <v>49</v>
      </c>
      <c r="F56" s="1135"/>
    </row>
    <row r="57" s="1131" customFormat="1" ht="113" customHeight="1" outlineLevel="3" spans="1:6">
      <c r="A57" s="1150">
        <v>22</v>
      </c>
      <c r="B57" s="1144" t="s">
        <v>122</v>
      </c>
      <c r="C57" s="1143" t="s">
        <v>123</v>
      </c>
      <c r="D57" s="1146" t="s">
        <v>49</v>
      </c>
      <c r="F57" s="1135"/>
    </row>
    <row r="58" s="1131" customFormat="1" ht="78" customHeight="1" outlineLevel="3" spans="1:6">
      <c r="A58" s="1150">
        <v>23</v>
      </c>
      <c r="B58" s="1144" t="s">
        <v>124</v>
      </c>
      <c r="C58" s="1143" t="s">
        <v>125</v>
      </c>
      <c r="D58" s="1146" t="s">
        <v>49</v>
      </c>
      <c r="F58" s="1135"/>
    </row>
    <row r="59" s="1131" customFormat="1" ht="78" customHeight="1" outlineLevel="3" spans="1:6">
      <c r="A59" s="1150">
        <v>24</v>
      </c>
      <c r="B59" s="1144" t="s">
        <v>126</v>
      </c>
      <c r="C59" s="1143" t="s">
        <v>127</v>
      </c>
      <c r="D59" s="1146" t="s">
        <v>49</v>
      </c>
      <c r="F59" s="1135"/>
    </row>
    <row r="60" s="1131" customFormat="1" ht="90" customHeight="1" outlineLevel="3" spans="1:6">
      <c r="A60" s="1150">
        <v>25</v>
      </c>
      <c r="B60" s="1144" t="s">
        <v>128</v>
      </c>
      <c r="C60" s="1143" t="s">
        <v>129</v>
      </c>
      <c r="D60" s="1146" t="s">
        <v>49</v>
      </c>
      <c r="F60" s="1135"/>
    </row>
    <row r="61" s="1131" customFormat="1" ht="24.95" customHeight="1" outlineLevel="2" spans="1:6">
      <c r="A61" s="1149" t="s">
        <v>130</v>
      </c>
      <c r="B61" s="1145" t="s">
        <v>131</v>
      </c>
      <c r="C61" s="1146"/>
      <c r="D61" s="1146"/>
      <c r="F61" s="1135"/>
    </row>
    <row r="62" s="1131" customFormat="1" ht="36.75" customHeight="1" outlineLevel="3" spans="1:6">
      <c r="A62" s="1150">
        <v>26</v>
      </c>
      <c r="B62" s="1144" t="s">
        <v>132</v>
      </c>
      <c r="C62" s="1143" t="s">
        <v>133</v>
      </c>
      <c r="D62" s="1144" t="s">
        <v>49</v>
      </c>
      <c r="F62" s="1135"/>
    </row>
    <row r="63" s="1131" customFormat="1" ht="78" customHeight="1" outlineLevel="3" spans="1:6">
      <c r="A63" s="1150">
        <v>27</v>
      </c>
      <c r="B63" s="1144" t="s">
        <v>134</v>
      </c>
      <c r="C63" s="1143" t="s">
        <v>135</v>
      </c>
      <c r="D63" s="1144" t="s">
        <v>49</v>
      </c>
      <c r="F63" s="1135"/>
    </row>
    <row r="64" s="1131" customFormat="1" ht="33.75" customHeight="1" outlineLevel="3" spans="1:6">
      <c r="A64" s="1150">
        <v>28</v>
      </c>
      <c r="B64" s="1144" t="s">
        <v>136</v>
      </c>
      <c r="C64" s="1143" t="s">
        <v>137</v>
      </c>
      <c r="D64" s="1143" t="s">
        <v>138</v>
      </c>
      <c r="F64" s="1135"/>
    </row>
    <row r="65" s="1131" customFormat="1" ht="24.95" customHeight="1" outlineLevel="1" spans="1:6">
      <c r="A65" s="1139" t="s">
        <v>139</v>
      </c>
      <c r="B65" s="1145" t="s">
        <v>140</v>
      </c>
      <c r="C65" s="1146" t="s">
        <v>49</v>
      </c>
      <c r="D65" s="1146" t="s">
        <v>49</v>
      </c>
      <c r="F65" s="1135"/>
    </row>
    <row r="66" s="1132" customFormat="1" ht="25" customHeight="1" outlineLevel="1" spans="1:6">
      <c r="A66" s="1139" t="s">
        <v>141</v>
      </c>
      <c r="B66" s="1145" t="s">
        <v>142</v>
      </c>
      <c r="C66" s="1154" t="s">
        <v>143</v>
      </c>
      <c r="D66" s="1155"/>
      <c r="F66" s="1135"/>
    </row>
    <row r="67" s="1131" customFormat="1" ht="25" customHeight="1" spans="1:6">
      <c r="A67" s="1139" t="s">
        <v>144</v>
      </c>
      <c r="B67" s="1145" t="s">
        <v>145</v>
      </c>
      <c r="C67" s="1146"/>
      <c r="D67" s="1146"/>
      <c r="F67" s="1135"/>
    </row>
    <row r="68" s="1131" customFormat="1" ht="25" customHeight="1" spans="1:6">
      <c r="A68" s="1149" t="s">
        <v>25</v>
      </c>
      <c r="B68" s="1149" t="s">
        <v>146</v>
      </c>
      <c r="C68" s="1146"/>
      <c r="D68" s="1146"/>
      <c r="F68" s="1135"/>
    </row>
    <row r="69" s="1131" customFormat="1" ht="25" customHeight="1" spans="1:6">
      <c r="A69" s="1149">
        <v>1</v>
      </c>
      <c r="B69" s="1149" t="s">
        <v>147</v>
      </c>
      <c r="C69" s="1146"/>
      <c r="D69" s="1146"/>
      <c r="F69" s="1135"/>
    </row>
    <row r="70" s="1131" customFormat="1" ht="132" customHeight="1" spans="1:8">
      <c r="A70" s="1146">
        <v>1.1</v>
      </c>
      <c r="B70" s="1144" t="s">
        <v>148</v>
      </c>
      <c r="C70" s="1143" t="s">
        <v>149</v>
      </c>
      <c r="D70" s="1146" t="s">
        <v>49</v>
      </c>
      <c r="F70" s="1135"/>
      <c r="G70" s="1135"/>
      <c r="H70" s="1135"/>
    </row>
    <row r="71" s="1133" customFormat="1" ht="25" customHeight="1" spans="1:8">
      <c r="A71" s="1140">
        <v>2</v>
      </c>
      <c r="B71" s="1145" t="s">
        <v>150</v>
      </c>
      <c r="C71" s="1156"/>
      <c r="D71" s="1156"/>
      <c r="F71" s="1132"/>
      <c r="G71" s="1132"/>
      <c r="H71" s="1132"/>
    </row>
    <row r="72" s="1131" customFormat="1" ht="63" customHeight="1" spans="1:8">
      <c r="A72" s="1146">
        <v>2.1</v>
      </c>
      <c r="B72" s="1144" t="s">
        <v>151</v>
      </c>
      <c r="C72" s="1143" t="s">
        <v>152</v>
      </c>
      <c r="D72" s="1146" t="s">
        <v>49</v>
      </c>
      <c r="F72" s="1135"/>
      <c r="G72" s="1135"/>
      <c r="H72" s="1135"/>
    </row>
    <row r="73" s="1131" customFormat="1" ht="63" customHeight="1" spans="1:8">
      <c r="A73" s="1146">
        <v>2.2</v>
      </c>
      <c r="B73" s="1144" t="s">
        <v>153</v>
      </c>
      <c r="C73" s="1143" t="s">
        <v>154</v>
      </c>
      <c r="D73" s="1146" t="s">
        <v>49</v>
      </c>
      <c r="F73" s="1135"/>
      <c r="G73" s="1135"/>
      <c r="H73" s="1135"/>
    </row>
    <row r="74" s="1131" customFormat="1" ht="24.95" customHeight="1" spans="1:6">
      <c r="A74" s="1149" t="s">
        <v>39</v>
      </c>
      <c r="B74" s="1149" t="s">
        <v>155</v>
      </c>
      <c r="C74" s="1146" t="s">
        <v>156</v>
      </c>
      <c r="D74" s="1146"/>
      <c r="F74" s="1135"/>
    </row>
    <row r="75" s="1131" customFormat="1" ht="24.75" customHeight="1" spans="1:6">
      <c r="A75" s="1146">
        <v>1</v>
      </c>
      <c r="B75" s="1146" t="s">
        <v>157</v>
      </c>
      <c r="C75" s="1143"/>
      <c r="D75" s="1146"/>
      <c r="F75" s="1135"/>
    </row>
    <row r="76" s="1131" customFormat="1" ht="135" customHeight="1" spans="1:6">
      <c r="A76" s="1146">
        <v>1.1</v>
      </c>
      <c r="B76" s="1146" t="s">
        <v>158</v>
      </c>
      <c r="C76" s="1143" t="s">
        <v>159</v>
      </c>
      <c r="D76" s="1143" t="s">
        <v>160</v>
      </c>
      <c r="F76" s="1135"/>
    </row>
    <row r="77" s="1131" customFormat="1" ht="53" customHeight="1" spans="1:6">
      <c r="A77" s="1146">
        <v>1.2</v>
      </c>
      <c r="B77" s="1146" t="s">
        <v>161</v>
      </c>
      <c r="C77" s="1143" t="s">
        <v>162</v>
      </c>
      <c r="D77" s="1146" t="s">
        <v>49</v>
      </c>
      <c r="F77" s="1135"/>
    </row>
    <row r="78" s="1131" customFormat="1" ht="75" customHeight="1" spans="1:6">
      <c r="A78" s="1146">
        <v>1.3</v>
      </c>
      <c r="B78" s="1146" t="s">
        <v>163</v>
      </c>
      <c r="C78" s="1143" t="s">
        <v>164</v>
      </c>
      <c r="D78" s="1143" t="s">
        <v>165</v>
      </c>
      <c r="F78" s="1135"/>
    </row>
    <row r="79" s="1131" customFormat="1" ht="88.5" customHeight="1" spans="1:6">
      <c r="A79" s="1146">
        <v>1.4</v>
      </c>
      <c r="B79" s="1146" t="s">
        <v>166</v>
      </c>
      <c r="C79" s="1143" t="s">
        <v>167</v>
      </c>
      <c r="D79" s="1143" t="s">
        <v>168</v>
      </c>
      <c r="F79" s="1135"/>
    </row>
    <row r="80" s="1131" customFormat="1" ht="193" customHeight="1" spans="1:6">
      <c r="A80" s="1146">
        <v>2</v>
      </c>
      <c r="B80" s="1146" t="s">
        <v>169</v>
      </c>
      <c r="C80" s="1143" t="s">
        <v>170</v>
      </c>
      <c r="D80" s="1143" t="s">
        <v>171</v>
      </c>
      <c r="F80" s="1135"/>
    </row>
    <row r="81" s="1131" customFormat="1" ht="27.75" customHeight="1" spans="1:6">
      <c r="A81" s="1150">
        <v>3</v>
      </c>
      <c r="B81" s="1150" t="s">
        <v>172</v>
      </c>
      <c r="C81" s="1144"/>
      <c r="D81" s="1146"/>
      <c r="F81" s="1135"/>
    </row>
    <row r="82" s="1131" customFormat="1" ht="51" customHeight="1" spans="1:6">
      <c r="A82" s="1150">
        <v>3.1</v>
      </c>
      <c r="B82" s="1146" t="s">
        <v>173</v>
      </c>
      <c r="C82" s="1143" t="s">
        <v>174</v>
      </c>
      <c r="D82" s="1143" t="s">
        <v>175</v>
      </c>
      <c r="F82" s="1135"/>
    </row>
    <row r="83" s="1131" customFormat="1" ht="38" customHeight="1" spans="1:6">
      <c r="A83" s="1150">
        <v>3.2</v>
      </c>
      <c r="B83" s="1146" t="s">
        <v>176</v>
      </c>
      <c r="C83" s="1143" t="s">
        <v>177</v>
      </c>
      <c r="D83" s="1143" t="s">
        <v>178</v>
      </c>
      <c r="F83" s="1135"/>
    </row>
    <row r="84" s="1131" customFormat="1" ht="225" customHeight="1" spans="1:6">
      <c r="A84" s="1150">
        <v>3.3</v>
      </c>
      <c r="B84" s="1146" t="s">
        <v>179</v>
      </c>
      <c r="C84" s="1143" t="s">
        <v>180</v>
      </c>
      <c r="D84" s="1143" t="s">
        <v>181</v>
      </c>
      <c r="F84" s="1157"/>
    </row>
    <row r="85" s="1131" customFormat="1" ht="111" customHeight="1" spans="1:6">
      <c r="A85" s="1150">
        <v>3.4</v>
      </c>
      <c r="B85" s="1146" t="s">
        <v>182</v>
      </c>
      <c r="C85" s="1143" t="s">
        <v>183</v>
      </c>
      <c r="D85" s="1143" t="s">
        <v>184</v>
      </c>
      <c r="F85" s="1135"/>
    </row>
    <row r="86" s="1131" customFormat="1" ht="75" customHeight="1" spans="1:6">
      <c r="A86" s="1146">
        <v>4</v>
      </c>
      <c r="B86" s="1146" t="s">
        <v>185</v>
      </c>
      <c r="C86" s="1143" t="s">
        <v>186</v>
      </c>
      <c r="D86" s="1143" t="s">
        <v>187</v>
      </c>
      <c r="F86" s="1135"/>
    </row>
    <row r="87" s="1131" customFormat="1" ht="126.75" customHeight="1" spans="1:6">
      <c r="A87" s="1146">
        <v>5</v>
      </c>
      <c r="B87" s="1146" t="s">
        <v>188</v>
      </c>
      <c r="C87" s="1143" t="s">
        <v>189</v>
      </c>
      <c r="D87" s="1143" t="s">
        <v>190</v>
      </c>
      <c r="F87" s="1135"/>
    </row>
    <row r="88" s="1131" customFormat="1" ht="64" customHeight="1" spans="1:6">
      <c r="A88" s="1146">
        <v>6</v>
      </c>
      <c r="B88" s="1146" t="s">
        <v>191</v>
      </c>
      <c r="C88" s="1143" t="s">
        <v>192</v>
      </c>
      <c r="D88" s="1143" t="s">
        <v>193</v>
      </c>
      <c r="F88" s="1135"/>
    </row>
  </sheetData>
  <sheetProtection algorithmName="SHA-512" hashValue="dFzQ4tRoaiXDbXoUljjkZHnI7L+ZdmCoWhM+q1uPPqgtc1XtCna3syTBlRHRAD6P2kKmYpbNCbOt4VeXfmmhEQ==" saltValue="mehuoLyBDzeYNsZ02TRk7g==" spinCount="100000" sheet="1" autoFilter="0" objects="1"/>
  <mergeCells count="19">
    <mergeCell ref="A1:D1"/>
    <mergeCell ref="B4:D4"/>
    <mergeCell ref="B5:D5"/>
    <mergeCell ref="B6:D6"/>
    <mergeCell ref="B7:D7"/>
    <mergeCell ref="B8:D8"/>
    <mergeCell ref="B9:D9"/>
    <mergeCell ref="B10:D10"/>
    <mergeCell ref="B11:D11"/>
    <mergeCell ref="B12:D12"/>
    <mergeCell ref="B13:D13"/>
    <mergeCell ref="B14:D14"/>
    <mergeCell ref="C66:D66"/>
    <mergeCell ref="C45:C46"/>
    <mergeCell ref="D45:D46"/>
    <mergeCell ref="D52:D54"/>
    <mergeCell ref="F25:F28"/>
    <mergeCell ref="F2:I10"/>
    <mergeCell ref="F70:H73"/>
  </mergeCells>
  <pageMargins left="0.751388888888889" right="0.751388888888889" top="1" bottom="1" header="0.5" footer="0.5"/>
  <pageSetup paperSize="9" scale="72" orientation="portrait"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3">
    <tabColor theme="7"/>
    <outlinePr summaryBelow="0"/>
    <pageSetUpPr fitToPage="1"/>
  </sheetPr>
  <dimension ref="A1:CA167"/>
  <sheetViews>
    <sheetView view="pageBreakPreview" zoomScale="70" zoomScaleNormal="55" workbookViewId="0">
      <pane xSplit="1" ySplit="6" topLeftCell="B7" activePane="bottomRight" state="frozen"/>
      <selection/>
      <selection pane="topRight"/>
      <selection pane="bottomLeft"/>
      <selection pane="bottomRight" activeCell="C12" sqref="C12"/>
    </sheetView>
  </sheetViews>
  <sheetFormatPr defaultColWidth="9" defaultRowHeight="14.25"/>
  <cols>
    <col min="1" max="1" width="13.925" style="1048" customWidth="1"/>
    <col min="2" max="2" width="30.175" style="1048" customWidth="1"/>
    <col min="3" max="3" width="50.625" style="1049" customWidth="1"/>
    <col min="4" max="4" width="6.59166666666667" style="1048" customWidth="1"/>
    <col min="5" max="5" width="9.45833333333333" style="1050" customWidth="1"/>
    <col min="6" max="6" width="9.85" style="1051" hidden="1" customWidth="1" outlineLevel="1"/>
    <col min="7" max="7" width="9.45833333333333" style="1051" customWidth="1" collapsed="1"/>
    <col min="8" max="8" width="13.125" style="1048" customWidth="1"/>
    <col min="9" max="9" width="9.125" style="1052" customWidth="1"/>
    <col min="10" max="10" width="6.43333333333333" style="1048" customWidth="1"/>
    <col min="11" max="11" width="9.125" style="1053" customWidth="1"/>
    <col min="12" max="12" width="9.825" style="1053" hidden="1" customWidth="1" outlineLevel="1"/>
    <col min="13" max="13" width="10.625" style="1053" customWidth="1" collapsed="1"/>
    <col min="14" max="14" width="9.49166666666667" style="1053" hidden="1" customWidth="1" outlineLevel="1"/>
    <col min="15" max="15" width="10.625" style="1053" customWidth="1" collapsed="1"/>
    <col min="16" max="16" width="13.125" style="1053" hidden="1" customWidth="1" outlineLevel="1"/>
    <col min="17" max="17" width="13.125" style="1053" customWidth="1" collapsed="1"/>
    <col min="18" max="18" width="13.125" style="1053" hidden="1" customWidth="1" outlineLevel="1"/>
    <col min="19" max="19" width="13.125" style="1053" customWidth="1" collapsed="1"/>
    <col min="20" max="20" width="15.125" style="1053" hidden="1" customWidth="1" outlineLevel="1"/>
    <col min="21" max="21" width="15.125" style="1053" customWidth="1" collapsed="1"/>
    <col min="22" max="22" width="15.125" style="1054" hidden="1" customWidth="1" outlineLevel="1"/>
    <col min="23" max="23" width="15.125" style="1055" customWidth="1" collapsed="1"/>
    <col min="24" max="24" width="9.25" style="1056" hidden="1" customWidth="1"/>
    <col min="25" max="25" width="12.625" style="1056" hidden="1" customWidth="1"/>
    <col min="26" max="26" width="15.7166666666667" style="1050" hidden="1" customWidth="1"/>
    <col min="27" max="27" width="20.875" style="1057" hidden="1" customWidth="1"/>
    <col min="28" max="28" width="66.8166666666667" style="1058" customWidth="1"/>
    <col min="29" max="78" width="9" style="883" customWidth="1"/>
    <col min="79" max="79" width="8.25" style="883" customWidth="1"/>
    <col min="80" max="80" width="8.5" style="883" customWidth="1"/>
    <col min="81" max="16384" width="9" style="883"/>
  </cols>
  <sheetData>
    <row r="1" s="1047" customFormat="1" ht="35" customHeight="1" spans="1:28">
      <c r="A1" s="1059" t="s">
        <v>194</v>
      </c>
      <c r="B1" s="1059"/>
      <c r="C1" s="1059"/>
      <c r="D1" s="1059"/>
      <c r="E1" s="1059"/>
      <c r="F1" s="1059"/>
      <c r="G1" s="1059"/>
      <c r="H1" s="1059"/>
      <c r="I1" s="1059"/>
      <c r="J1" s="1059"/>
      <c r="K1" s="1059"/>
      <c r="L1" s="1059"/>
      <c r="M1" s="1059"/>
      <c r="N1" s="1059"/>
      <c r="O1" s="1059"/>
      <c r="P1" s="1059"/>
      <c r="Q1" s="1059"/>
      <c r="R1" s="1059"/>
      <c r="S1" s="1059"/>
      <c r="T1" s="1059"/>
      <c r="U1" s="1059"/>
      <c r="V1" s="1071"/>
      <c r="W1" s="1072"/>
      <c r="X1" s="1073">
        <v>0.15</v>
      </c>
      <c r="Y1" s="1073">
        <v>0.1</v>
      </c>
      <c r="Z1" s="1050"/>
      <c r="AA1" s="1057"/>
      <c r="AB1" s="1080" t="s">
        <v>195</v>
      </c>
    </row>
    <row r="2" s="883" customFormat="1" ht="18" customHeight="1" spans="1:28">
      <c r="A2" s="892" t="s">
        <v>196</v>
      </c>
      <c r="B2" s="893" t="s">
        <v>2</v>
      </c>
      <c r="C2" s="893" t="s">
        <v>197</v>
      </c>
      <c r="D2" s="893" t="s">
        <v>198</v>
      </c>
      <c r="E2" s="894" t="s">
        <v>199</v>
      </c>
      <c r="F2" s="894"/>
      <c r="G2" s="894"/>
      <c r="H2" s="894"/>
      <c r="I2" s="909"/>
      <c r="J2" s="894"/>
      <c r="K2" s="894"/>
      <c r="L2" s="894"/>
      <c r="M2" s="894"/>
      <c r="N2" s="894"/>
      <c r="O2" s="894"/>
      <c r="P2" s="894"/>
      <c r="Q2" s="894"/>
      <c r="R2" s="894"/>
      <c r="S2" s="894"/>
      <c r="T2" s="923" t="s">
        <v>200</v>
      </c>
      <c r="U2" s="923" t="s">
        <v>201</v>
      </c>
      <c r="V2" s="924" t="s">
        <v>202</v>
      </c>
      <c r="W2" s="699" t="s">
        <v>203</v>
      </c>
      <c r="X2" s="1074" t="s">
        <v>204</v>
      </c>
      <c r="Y2" s="1074" t="s">
        <v>205</v>
      </c>
      <c r="Z2" s="1057"/>
      <c r="AA2" s="1057"/>
      <c r="AB2" s="1081" t="s">
        <v>206</v>
      </c>
    </row>
    <row r="3" s="883" customFormat="1" ht="18" customHeight="1" spans="1:28">
      <c r="A3" s="895"/>
      <c r="B3" s="896"/>
      <c r="C3" s="896"/>
      <c r="D3" s="896"/>
      <c r="E3" s="896" t="s">
        <v>207</v>
      </c>
      <c r="F3" s="897"/>
      <c r="G3" s="897"/>
      <c r="H3" s="896" t="s">
        <v>208</v>
      </c>
      <c r="I3" s="1065"/>
      <c r="J3" s="896"/>
      <c r="K3" s="896"/>
      <c r="L3" s="896"/>
      <c r="M3" s="896"/>
      <c r="N3" s="896" t="s">
        <v>209</v>
      </c>
      <c r="O3" s="896" t="s">
        <v>210</v>
      </c>
      <c r="P3" s="896" t="s">
        <v>211</v>
      </c>
      <c r="Q3" s="896" t="s">
        <v>212</v>
      </c>
      <c r="R3" s="896" t="s">
        <v>213</v>
      </c>
      <c r="S3" s="896" t="s">
        <v>214</v>
      </c>
      <c r="T3" s="928"/>
      <c r="U3" s="928"/>
      <c r="V3" s="929"/>
      <c r="W3" s="703"/>
      <c r="X3" s="1074"/>
      <c r="Y3" s="1074"/>
      <c r="Z3" s="1057"/>
      <c r="AA3" s="1057"/>
      <c r="AB3" s="1082"/>
    </row>
    <row r="4" s="883" customFormat="1" ht="18" customHeight="1" spans="1:28">
      <c r="A4" s="895"/>
      <c r="B4" s="896"/>
      <c r="C4" s="896"/>
      <c r="D4" s="896"/>
      <c r="E4" s="896" t="s">
        <v>215</v>
      </c>
      <c r="F4" s="897" t="s">
        <v>216</v>
      </c>
      <c r="G4" s="897" t="s">
        <v>217</v>
      </c>
      <c r="H4" s="896" t="s">
        <v>218</v>
      </c>
      <c r="I4" s="1065"/>
      <c r="J4" s="896"/>
      <c r="K4" s="896"/>
      <c r="L4" s="896" t="s">
        <v>219</v>
      </c>
      <c r="M4" s="896" t="s">
        <v>220</v>
      </c>
      <c r="N4" s="896"/>
      <c r="O4" s="896"/>
      <c r="P4" s="896"/>
      <c r="Q4" s="896"/>
      <c r="R4" s="896"/>
      <c r="S4" s="896"/>
      <c r="T4" s="928"/>
      <c r="U4" s="928"/>
      <c r="V4" s="929" t="s">
        <v>221</v>
      </c>
      <c r="W4" s="703" t="s">
        <v>222</v>
      </c>
      <c r="X4" s="1074"/>
      <c r="Y4" s="1074"/>
      <c r="Z4" s="1050"/>
      <c r="AA4" s="1057"/>
      <c r="AB4" s="1082"/>
    </row>
    <row r="5" s="883" customFormat="1" ht="18" customHeight="1" spans="1:28">
      <c r="A5" s="895"/>
      <c r="B5" s="896"/>
      <c r="C5" s="896"/>
      <c r="D5" s="896"/>
      <c r="E5" s="896"/>
      <c r="F5" s="897"/>
      <c r="G5" s="897"/>
      <c r="H5" s="1060" t="s">
        <v>223</v>
      </c>
      <c r="I5" s="1065" t="s">
        <v>224</v>
      </c>
      <c r="J5" s="896" t="s">
        <v>225</v>
      </c>
      <c r="K5" s="896" t="s">
        <v>226</v>
      </c>
      <c r="L5" s="896"/>
      <c r="M5" s="896"/>
      <c r="N5" s="896"/>
      <c r="O5" s="896"/>
      <c r="P5" s="896"/>
      <c r="Q5" s="896"/>
      <c r="R5" s="896"/>
      <c r="S5" s="896"/>
      <c r="T5" s="928"/>
      <c r="U5" s="928"/>
      <c r="V5" s="929"/>
      <c r="W5" s="703"/>
      <c r="X5" s="1074"/>
      <c r="Y5" s="1074"/>
      <c r="Z5" s="1050"/>
      <c r="AA5" s="1057"/>
      <c r="AB5" s="1082"/>
    </row>
    <row r="6" s="883" customFormat="1" ht="18" customHeight="1" spans="1:28">
      <c r="A6" s="895"/>
      <c r="B6" s="896"/>
      <c r="C6" s="896"/>
      <c r="D6" s="896"/>
      <c r="E6" s="896" t="s">
        <v>49</v>
      </c>
      <c r="F6" s="897" t="s">
        <v>227</v>
      </c>
      <c r="G6" s="897" t="s">
        <v>227</v>
      </c>
      <c r="H6" s="896" t="s">
        <v>49</v>
      </c>
      <c r="I6" s="1065" t="s">
        <v>228</v>
      </c>
      <c r="J6" s="896" t="s">
        <v>49</v>
      </c>
      <c r="K6" s="896" t="s">
        <v>229</v>
      </c>
      <c r="L6" s="896" t="s">
        <v>230</v>
      </c>
      <c r="M6" s="896" t="s">
        <v>230</v>
      </c>
      <c r="N6" s="896" t="s">
        <v>231</v>
      </c>
      <c r="O6" s="896" t="s">
        <v>231</v>
      </c>
      <c r="P6" s="896" t="s">
        <v>232</v>
      </c>
      <c r="Q6" s="896" t="s">
        <v>232</v>
      </c>
      <c r="R6" s="896" t="s">
        <v>233</v>
      </c>
      <c r="S6" s="896" t="s">
        <v>233</v>
      </c>
      <c r="T6" s="928" t="s">
        <v>234</v>
      </c>
      <c r="U6" s="928" t="s">
        <v>234</v>
      </c>
      <c r="V6" s="929">
        <v>0.97</v>
      </c>
      <c r="W6" s="705">
        <v>1</v>
      </c>
      <c r="X6" s="1074"/>
      <c r="Y6" s="1074"/>
      <c r="Z6" s="1050"/>
      <c r="AA6" s="1057"/>
      <c r="AB6" s="1082"/>
    </row>
    <row r="7" s="883" customFormat="1" ht="32" customHeight="1" spans="1:28">
      <c r="A7" s="895" t="s">
        <v>5</v>
      </c>
      <c r="B7" s="896" t="s">
        <v>21</v>
      </c>
      <c r="C7" s="896"/>
      <c r="D7" s="896"/>
      <c r="E7" s="896"/>
      <c r="F7" s="897"/>
      <c r="G7" s="897"/>
      <c r="H7" s="896"/>
      <c r="I7" s="1065"/>
      <c r="J7" s="896"/>
      <c r="K7" s="896"/>
      <c r="L7" s="896"/>
      <c r="M7" s="896"/>
      <c r="N7" s="896"/>
      <c r="O7" s="896"/>
      <c r="P7" s="896"/>
      <c r="Q7" s="896"/>
      <c r="R7" s="896"/>
      <c r="S7" s="896"/>
      <c r="T7" s="928"/>
      <c r="U7" s="928"/>
      <c r="V7" s="1027">
        <f>$V$6</f>
        <v>0.97</v>
      </c>
      <c r="W7" s="1028">
        <f>$W$6</f>
        <v>1</v>
      </c>
      <c r="X7" s="1075"/>
      <c r="Y7" s="1074"/>
      <c r="Z7" s="1050"/>
      <c r="AA7" s="1057"/>
      <c r="AB7" s="1082"/>
    </row>
    <row r="8" s="883" customFormat="1" ht="30" customHeight="1" outlineLevel="1" spans="1:28">
      <c r="A8" s="649" t="s">
        <v>20</v>
      </c>
      <c r="B8" s="650" t="s">
        <v>26</v>
      </c>
      <c r="C8" s="656"/>
      <c r="D8" s="650"/>
      <c r="E8" s="650"/>
      <c r="F8" s="657"/>
      <c r="G8" s="657"/>
      <c r="H8" s="650"/>
      <c r="I8" s="681"/>
      <c r="J8" s="650"/>
      <c r="K8" s="682"/>
      <c r="L8" s="682"/>
      <c r="M8" s="682"/>
      <c r="N8" s="682"/>
      <c r="O8" s="682"/>
      <c r="P8" s="682"/>
      <c r="Q8" s="682"/>
      <c r="R8" s="682"/>
      <c r="S8" s="682"/>
      <c r="T8" s="682"/>
      <c r="U8" s="682"/>
      <c r="V8" s="1027">
        <f t="shared" ref="V8:V17" si="0">$V$6</f>
        <v>0.97</v>
      </c>
      <c r="W8" s="1028">
        <f t="shared" ref="W8:W17" si="1">$W$6</f>
        <v>1</v>
      </c>
      <c r="X8" s="1076"/>
      <c r="Y8" s="1076"/>
      <c r="Z8" s="1050"/>
      <c r="AA8" s="1057"/>
      <c r="AB8" s="1082"/>
    </row>
    <row r="9" s="883" customFormat="1" ht="30" customHeight="1" outlineLevel="2" spans="1:28">
      <c r="A9" s="649" t="s">
        <v>25</v>
      </c>
      <c r="B9" s="650" t="s">
        <v>27</v>
      </c>
      <c r="C9" s="656"/>
      <c r="D9" s="650"/>
      <c r="E9" s="650"/>
      <c r="F9" s="657"/>
      <c r="G9" s="657"/>
      <c r="H9" s="650"/>
      <c r="I9" s="681"/>
      <c r="J9" s="650"/>
      <c r="K9" s="682"/>
      <c r="L9" s="682"/>
      <c r="M9" s="682"/>
      <c r="N9" s="682"/>
      <c r="O9" s="682"/>
      <c r="P9" s="682"/>
      <c r="Q9" s="682"/>
      <c r="R9" s="682"/>
      <c r="S9" s="682"/>
      <c r="T9" s="682"/>
      <c r="U9" s="682"/>
      <c r="V9" s="1027">
        <f t="shared" si="0"/>
        <v>0.97</v>
      </c>
      <c r="W9" s="1028">
        <f t="shared" si="1"/>
        <v>1</v>
      </c>
      <c r="X9" s="1076"/>
      <c r="Y9" s="1076"/>
      <c r="Z9" s="1050"/>
      <c r="AA9" s="1057"/>
      <c r="AB9" s="1082"/>
    </row>
    <row r="10" s="883" customFormat="1" ht="96" customHeight="1" outlineLevel="3" spans="1:28">
      <c r="A10" s="651" t="s">
        <v>235</v>
      </c>
      <c r="B10" s="652" t="s">
        <v>236</v>
      </c>
      <c r="C10" s="653" t="s">
        <v>237</v>
      </c>
      <c r="D10" s="479" t="s">
        <v>238</v>
      </c>
      <c r="E10" s="654" t="s">
        <v>239</v>
      </c>
      <c r="F10" s="659">
        <f t="shared" ref="F10:F15" si="2">Y10*X10</f>
        <v>0.589473684210527</v>
      </c>
      <c r="G10" s="479">
        <f t="shared" ref="G10:G15" si="3">F10*V10*W10</f>
        <v>0.571789473684211</v>
      </c>
      <c r="H10" s="652" t="s">
        <v>49</v>
      </c>
      <c r="I10" s="677"/>
      <c r="J10" s="652" t="s">
        <v>49</v>
      </c>
      <c r="K10" s="678"/>
      <c r="L10" s="679">
        <v>0</v>
      </c>
      <c r="M10" s="479">
        <f t="shared" ref="M10:M15" si="4">L10*V10*W10</f>
        <v>0</v>
      </c>
      <c r="N10" s="679">
        <v>1.74</v>
      </c>
      <c r="O10" s="479">
        <f t="shared" ref="O10:O15" si="5">N10*V10*W10</f>
        <v>1.6878</v>
      </c>
      <c r="P10" s="679">
        <f t="shared" ref="P10:P15" si="6">(F10+N10)*X$1</f>
        <v>0.349421052631579</v>
      </c>
      <c r="Q10" s="679">
        <f t="shared" ref="Q10:Q15" si="7">(G10+O10)*X$1</f>
        <v>0.338938421052632</v>
      </c>
      <c r="R10" s="679">
        <f t="shared" ref="R10:R15" si="8">(F10+N10)*Y$1</f>
        <v>0.232947368421053</v>
      </c>
      <c r="S10" s="679">
        <f t="shared" ref="S10:S15" si="9">(G10+O10)*$Y$1</f>
        <v>0.225958947368421</v>
      </c>
      <c r="T10" s="678">
        <f t="shared" ref="T10:T15" si="10">F10+I10*K10+L10+N10+P10+R10</f>
        <v>2.91184210526316</v>
      </c>
      <c r="U10" s="678">
        <f t="shared" ref="U10:U15" si="11">G10+I10*K10+M10+O10+Q10+S10</f>
        <v>2.82448684210526</v>
      </c>
      <c r="V10" s="1026">
        <f t="shared" si="0"/>
        <v>0.97</v>
      </c>
      <c r="W10" s="708">
        <f t="shared" si="1"/>
        <v>1</v>
      </c>
      <c r="X10" s="1077">
        <f>IFERROR(VLOOKUP(E10,人工费调整!B:E,4,FALSE),0)</f>
        <v>1.05263157894737</v>
      </c>
      <c r="Y10" s="1083">
        <v>0.56</v>
      </c>
      <c r="Z10" s="1050"/>
      <c r="AA10" s="1057"/>
      <c r="AB10" s="1082"/>
    </row>
    <row r="11" s="883" customFormat="1" ht="109" customHeight="1" outlineLevel="3" spans="1:28">
      <c r="A11" s="651" t="s">
        <v>240</v>
      </c>
      <c r="B11" s="654" t="s">
        <v>241</v>
      </c>
      <c r="C11" s="653" t="s">
        <v>242</v>
      </c>
      <c r="D11" s="479" t="s">
        <v>243</v>
      </c>
      <c r="E11" s="654" t="s">
        <v>239</v>
      </c>
      <c r="F11" s="659">
        <f t="shared" si="2"/>
        <v>2.25263157894737</v>
      </c>
      <c r="G11" s="479">
        <f t="shared" si="3"/>
        <v>2.18505263157895</v>
      </c>
      <c r="H11" s="652" t="s">
        <v>49</v>
      </c>
      <c r="I11" s="677"/>
      <c r="J11" s="652" t="s">
        <v>49</v>
      </c>
      <c r="K11" s="678"/>
      <c r="L11" s="679">
        <v>0</v>
      </c>
      <c r="M11" s="479">
        <f t="shared" si="4"/>
        <v>0</v>
      </c>
      <c r="N11" s="679">
        <f>3.24*0.85</f>
        <v>2.754</v>
      </c>
      <c r="O11" s="479">
        <f t="shared" si="5"/>
        <v>2.67138</v>
      </c>
      <c r="P11" s="679">
        <f t="shared" si="6"/>
        <v>0.750994736842106</v>
      </c>
      <c r="Q11" s="679">
        <f t="shared" si="7"/>
        <v>0.728464894736842</v>
      </c>
      <c r="R11" s="679">
        <f t="shared" si="8"/>
        <v>0.500663157894737</v>
      </c>
      <c r="S11" s="679">
        <f t="shared" si="9"/>
        <v>0.485643263157895</v>
      </c>
      <c r="T11" s="678">
        <f t="shared" si="10"/>
        <v>6.25828947368422</v>
      </c>
      <c r="U11" s="678">
        <f t="shared" si="11"/>
        <v>6.07054078947369</v>
      </c>
      <c r="V11" s="1026">
        <f t="shared" si="0"/>
        <v>0.97</v>
      </c>
      <c r="W11" s="708">
        <f t="shared" si="1"/>
        <v>1</v>
      </c>
      <c r="X11" s="1077">
        <f>IFERROR(VLOOKUP(E11,人工费调整!B:E,4,FALSE),0)</f>
        <v>1.05263157894737</v>
      </c>
      <c r="Y11" s="1084">
        <v>2.14</v>
      </c>
      <c r="Z11" s="1050"/>
      <c r="AA11" s="1057"/>
      <c r="AB11" s="1082"/>
    </row>
    <row r="12" s="883" customFormat="1" ht="114" customHeight="1" outlineLevel="3" spans="1:28">
      <c r="A12" s="651" t="s">
        <v>244</v>
      </c>
      <c r="B12" s="654" t="s">
        <v>245</v>
      </c>
      <c r="C12" s="653" t="s">
        <v>246</v>
      </c>
      <c r="D12" s="479" t="s">
        <v>243</v>
      </c>
      <c r="E12" s="654" t="s">
        <v>239</v>
      </c>
      <c r="F12" s="659">
        <f t="shared" si="2"/>
        <v>6.74736842105264</v>
      </c>
      <c r="G12" s="479">
        <f t="shared" si="3"/>
        <v>6.54494736842106</v>
      </c>
      <c r="H12" s="652" t="s">
        <v>49</v>
      </c>
      <c r="I12" s="677"/>
      <c r="J12" s="652" t="s">
        <v>49</v>
      </c>
      <c r="K12" s="678"/>
      <c r="L12" s="679">
        <v>0</v>
      </c>
      <c r="M12" s="479">
        <f t="shared" si="4"/>
        <v>0</v>
      </c>
      <c r="N12" s="679">
        <f>3.16*0.85</f>
        <v>2.686</v>
      </c>
      <c r="O12" s="479">
        <f t="shared" si="5"/>
        <v>2.60542</v>
      </c>
      <c r="P12" s="679">
        <f t="shared" si="6"/>
        <v>1.4150052631579</v>
      </c>
      <c r="Q12" s="679">
        <f t="shared" si="7"/>
        <v>1.37255510526316</v>
      </c>
      <c r="R12" s="679">
        <f t="shared" si="8"/>
        <v>0.943336842105264</v>
      </c>
      <c r="S12" s="679">
        <f t="shared" si="9"/>
        <v>0.915036736842106</v>
      </c>
      <c r="T12" s="678">
        <f t="shared" si="10"/>
        <v>11.7917105263158</v>
      </c>
      <c r="U12" s="678">
        <f t="shared" si="11"/>
        <v>11.4379592105263</v>
      </c>
      <c r="V12" s="1026">
        <f t="shared" si="0"/>
        <v>0.97</v>
      </c>
      <c r="W12" s="708">
        <f t="shared" si="1"/>
        <v>1</v>
      </c>
      <c r="X12" s="1077">
        <f>IFERROR(VLOOKUP(E12,人工费调整!B:E,4,FALSE),0)</f>
        <v>1.05263157894737</v>
      </c>
      <c r="Y12" s="1084">
        <v>6.41</v>
      </c>
      <c r="Z12" s="1050"/>
      <c r="AA12" s="1057"/>
      <c r="AB12" s="1082"/>
    </row>
    <row r="13" s="883" customFormat="1" ht="106" customHeight="1" outlineLevel="3" spans="1:28">
      <c r="A13" s="651" t="s">
        <v>247</v>
      </c>
      <c r="B13" s="654" t="s">
        <v>248</v>
      </c>
      <c r="C13" s="653" t="s">
        <v>249</v>
      </c>
      <c r="D13" s="479" t="s">
        <v>243</v>
      </c>
      <c r="E13" s="654" t="s">
        <v>239</v>
      </c>
      <c r="F13" s="659">
        <f t="shared" si="2"/>
        <v>3.15368421052632</v>
      </c>
      <c r="G13" s="479">
        <f t="shared" si="3"/>
        <v>3.05907368421053</v>
      </c>
      <c r="H13" s="652" t="s">
        <v>49</v>
      </c>
      <c r="I13" s="677"/>
      <c r="J13" s="652" t="s">
        <v>49</v>
      </c>
      <c r="K13" s="678"/>
      <c r="L13" s="679">
        <v>0</v>
      </c>
      <c r="M13" s="479">
        <f t="shared" si="4"/>
        <v>0</v>
      </c>
      <c r="N13" s="679">
        <f>3.24*1.4</f>
        <v>4.536</v>
      </c>
      <c r="O13" s="479">
        <f t="shared" si="5"/>
        <v>4.39992</v>
      </c>
      <c r="P13" s="679">
        <f t="shared" si="6"/>
        <v>1.15345263157895</v>
      </c>
      <c r="Q13" s="679">
        <f t="shared" si="7"/>
        <v>1.11884905263158</v>
      </c>
      <c r="R13" s="679">
        <f t="shared" si="8"/>
        <v>0.768968421052632</v>
      </c>
      <c r="S13" s="679">
        <f t="shared" si="9"/>
        <v>0.745899368421053</v>
      </c>
      <c r="T13" s="678">
        <f t="shared" si="10"/>
        <v>9.6121052631579</v>
      </c>
      <c r="U13" s="678">
        <f t="shared" si="11"/>
        <v>9.32374210526316</v>
      </c>
      <c r="V13" s="1026">
        <f t="shared" si="0"/>
        <v>0.97</v>
      </c>
      <c r="W13" s="708">
        <f t="shared" si="1"/>
        <v>1</v>
      </c>
      <c r="X13" s="1077">
        <f>IFERROR(VLOOKUP(E13,人工费调整!B:E,4,FALSE),0)</f>
        <v>1.05263157894737</v>
      </c>
      <c r="Y13" s="1084">
        <f>2.14*1.4</f>
        <v>2.996</v>
      </c>
      <c r="Z13" s="1050"/>
      <c r="AA13" s="1057"/>
      <c r="AB13" s="1082"/>
    </row>
    <row r="14" s="883" customFormat="1" ht="117" customHeight="1" outlineLevel="3" spans="1:28">
      <c r="A14" s="651" t="s">
        <v>250</v>
      </c>
      <c r="B14" s="654" t="s">
        <v>251</v>
      </c>
      <c r="C14" s="653" t="s">
        <v>252</v>
      </c>
      <c r="D14" s="479" t="s">
        <v>243</v>
      </c>
      <c r="E14" s="654" t="s">
        <v>239</v>
      </c>
      <c r="F14" s="659">
        <f t="shared" si="2"/>
        <v>9.4463157894737</v>
      </c>
      <c r="G14" s="479">
        <f t="shared" si="3"/>
        <v>9.16292631578949</v>
      </c>
      <c r="H14" s="652" t="s">
        <v>49</v>
      </c>
      <c r="I14" s="677"/>
      <c r="J14" s="652" t="s">
        <v>49</v>
      </c>
      <c r="K14" s="678"/>
      <c r="L14" s="679">
        <v>0</v>
      </c>
      <c r="M14" s="479">
        <f t="shared" si="4"/>
        <v>0</v>
      </c>
      <c r="N14" s="679">
        <f>3.16*1.4</f>
        <v>4.424</v>
      </c>
      <c r="O14" s="479">
        <f t="shared" si="5"/>
        <v>4.29128</v>
      </c>
      <c r="P14" s="679">
        <f t="shared" si="6"/>
        <v>2.08054736842105</v>
      </c>
      <c r="Q14" s="679">
        <f t="shared" si="7"/>
        <v>2.01813094736842</v>
      </c>
      <c r="R14" s="679">
        <f t="shared" si="8"/>
        <v>1.38703157894737</v>
      </c>
      <c r="S14" s="679">
        <f t="shared" si="9"/>
        <v>1.34542063157895</v>
      </c>
      <c r="T14" s="678">
        <f t="shared" si="10"/>
        <v>17.3378947368421</v>
      </c>
      <c r="U14" s="678">
        <f t="shared" si="11"/>
        <v>16.8177578947369</v>
      </c>
      <c r="V14" s="1026">
        <f t="shared" si="0"/>
        <v>0.97</v>
      </c>
      <c r="W14" s="708">
        <f t="shared" si="1"/>
        <v>1</v>
      </c>
      <c r="X14" s="1077">
        <f>IFERROR(VLOOKUP(E14,人工费调整!B:E,4,FALSE),0)</f>
        <v>1.05263157894737</v>
      </c>
      <c r="Y14" s="1084">
        <f>6.41*1.4</f>
        <v>8.974</v>
      </c>
      <c r="Z14" s="1050"/>
      <c r="AA14" s="1057"/>
      <c r="AB14" s="1082"/>
    </row>
    <row r="15" s="883" customFormat="1" ht="102" customHeight="1" outlineLevel="3" spans="1:28">
      <c r="A15" s="651" t="s">
        <v>253</v>
      </c>
      <c r="B15" s="654" t="s">
        <v>254</v>
      </c>
      <c r="C15" s="653" t="s">
        <v>255</v>
      </c>
      <c r="D15" s="479" t="s">
        <v>243</v>
      </c>
      <c r="E15" s="654" t="s">
        <v>256</v>
      </c>
      <c r="F15" s="659">
        <f t="shared" si="2"/>
        <v>52.83</v>
      </c>
      <c r="G15" s="479">
        <f t="shared" si="3"/>
        <v>51.2451</v>
      </c>
      <c r="H15" s="652" t="s">
        <v>49</v>
      </c>
      <c r="I15" s="677"/>
      <c r="J15" s="652" t="s">
        <v>49</v>
      </c>
      <c r="K15" s="678"/>
      <c r="L15" s="679">
        <v>0</v>
      </c>
      <c r="M15" s="479">
        <f t="shared" si="4"/>
        <v>0</v>
      </c>
      <c r="N15" s="679">
        <v>4.16</v>
      </c>
      <c r="O15" s="479">
        <f t="shared" si="5"/>
        <v>4.0352</v>
      </c>
      <c r="P15" s="679">
        <f t="shared" si="6"/>
        <v>8.5485</v>
      </c>
      <c r="Q15" s="679">
        <f t="shared" si="7"/>
        <v>8.292045</v>
      </c>
      <c r="R15" s="679">
        <f t="shared" si="8"/>
        <v>5.699</v>
      </c>
      <c r="S15" s="679">
        <f t="shared" si="9"/>
        <v>5.52803</v>
      </c>
      <c r="T15" s="678">
        <f t="shared" si="10"/>
        <v>71.2375</v>
      </c>
      <c r="U15" s="678">
        <f t="shared" si="11"/>
        <v>69.100375</v>
      </c>
      <c r="V15" s="1026">
        <f t="shared" si="0"/>
        <v>0.97</v>
      </c>
      <c r="W15" s="708">
        <f t="shared" si="1"/>
        <v>1</v>
      </c>
      <c r="X15" s="1077">
        <f>IFERROR(VLOOKUP(E15,人工费调整!B:E,4,FALSE),0)</f>
        <v>1</v>
      </c>
      <c r="Y15" s="1084">
        <v>52.83</v>
      </c>
      <c r="Z15" s="1085"/>
      <c r="AA15" s="1057"/>
      <c r="AB15" s="1082"/>
    </row>
    <row r="16" s="883" customFormat="1" ht="30" customHeight="1" outlineLevel="2" spans="1:28">
      <c r="A16" s="649" t="s">
        <v>39</v>
      </c>
      <c r="B16" s="650" t="s">
        <v>30</v>
      </c>
      <c r="C16" s="656"/>
      <c r="D16" s="650"/>
      <c r="E16" s="650"/>
      <c r="F16" s="657"/>
      <c r="G16" s="657"/>
      <c r="H16" s="650"/>
      <c r="I16" s="681"/>
      <c r="J16" s="650"/>
      <c r="K16" s="682"/>
      <c r="L16" s="683"/>
      <c r="M16" s="657"/>
      <c r="N16" s="683"/>
      <c r="O16" s="657"/>
      <c r="P16" s="683"/>
      <c r="Q16" s="683"/>
      <c r="R16" s="683"/>
      <c r="S16" s="683"/>
      <c r="T16" s="682"/>
      <c r="U16" s="682"/>
      <c r="V16" s="1027">
        <f t="shared" si="0"/>
        <v>0.97</v>
      </c>
      <c r="W16" s="1028">
        <f t="shared" si="1"/>
        <v>1</v>
      </c>
      <c r="X16" s="1077">
        <f>IFERROR(VLOOKUP(E16,人工费调整!B:E,4,FALSE),0)</f>
        <v>0</v>
      </c>
      <c r="Y16" s="1086"/>
      <c r="Z16" s="1085"/>
      <c r="AA16" s="1057"/>
      <c r="AB16" s="1082"/>
    </row>
    <row r="17" s="883" customFormat="1" ht="77" customHeight="1" outlineLevel="3" spans="1:28">
      <c r="A17" s="651" t="s">
        <v>257</v>
      </c>
      <c r="B17" s="654" t="s">
        <v>258</v>
      </c>
      <c r="C17" s="653" t="s">
        <v>259</v>
      </c>
      <c r="D17" s="479" t="s">
        <v>243</v>
      </c>
      <c r="E17" s="654" t="s">
        <v>239</v>
      </c>
      <c r="F17" s="659">
        <f t="shared" ref="F17:F19" si="12">Y17*X17</f>
        <v>1.66315789473684</v>
      </c>
      <c r="G17" s="479">
        <f t="shared" ref="G17:G21" si="13">F17*V17*W17</f>
        <v>1.61326315789473</v>
      </c>
      <c r="H17" s="652" t="s">
        <v>49</v>
      </c>
      <c r="I17" s="677"/>
      <c r="J17" s="652" t="s">
        <v>49</v>
      </c>
      <c r="K17" s="678"/>
      <c r="L17" s="679">
        <v>0</v>
      </c>
      <c r="M17" s="479">
        <f t="shared" ref="M17:M21" si="14">L17*V17*W17</f>
        <v>0</v>
      </c>
      <c r="N17" s="679">
        <v>33.17</v>
      </c>
      <c r="O17" s="479">
        <f t="shared" ref="O17:O21" si="15">N17*V17*W17</f>
        <v>32.1749</v>
      </c>
      <c r="P17" s="679">
        <f>(F17+N17)*X$1</f>
        <v>5.22497368421053</v>
      </c>
      <c r="Q17" s="679">
        <f>(G17+O17)*X$1</f>
        <v>5.06822447368421</v>
      </c>
      <c r="R17" s="679">
        <f>(F17+N17)*Y$1</f>
        <v>3.48331578947368</v>
      </c>
      <c r="S17" s="679">
        <f>(G17+O17)*$Y$1</f>
        <v>3.37881631578947</v>
      </c>
      <c r="T17" s="678">
        <f t="shared" ref="T17:T21" si="16">F17+I17*K17+L17+N17+P17+R17</f>
        <v>43.5414473684211</v>
      </c>
      <c r="U17" s="678">
        <f t="shared" ref="U17:U21" si="17">G17+I17*K17+M17+O17+Q17+S17</f>
        <v>42.2352039473684</v>
      </c>
      <c r="V17" s="1026">
        <f t="shared" si="0"/>
        <v>0.97</v>
      </c>
      <c r="W17" s="708">
        <f t="shared" si="1"/>
        <v>1</v>
      </c>
      <c r="X17" s="1077">
        <f>IFERROR(VLOOKUP(E17,人工费调整!B:E,4,FALSE),0)</f>
        <v>1.05263157894737</v>
      </c>
      <c r="Y17" s="1084">
        <v>1.58</v>
      </c>
      <c r="Z17" s="1050"/>
      <c r="AA17" s="1057"/>
      <c r="AB17" s="1082"/>
    </row>
    <row r="18" s="883" customFormat="1" ht="77" customHeight="1" outlineLevel="3" spans="1:28">
      <c r="A18" s="651" t="s">
        <v>260</v>
      </c>
      <c r="B18" s="654" t="s">
        <v>261</v>
      </c>
      <c r="C18" s="653" t="s">
        <v>262</v>
      </c>
      <c r="D18" s="479" t="s">
        <v>243</v>
      </c>
      <c r="E18" s="654" t="s">
        <v>239</v>
      </c>
      <c r="F18" s="659">
        <f t="shared" si="12"/>
        <v>38.7157894736843</v>
      </c>
      <c r="G18" s="479">
        <f t="shared" si="13"/>
        <v>37.5543157894738</v>
      </c>
      <c r="H18" s="652" t="s">
        <v>49</v>
      </c>
      <c r="I18" s="677"/>
      <c r="J18" s="652" t="s">
        <v>49</v>
      </c>
      <c r="K18" s="678"/>
      <c r="L18" s="679">
        <v>20.09</v>
      </c>
      <c r="M18" s="479">
        <f t="shared" si="14"/>
        <v>19.4873</v>
      </c>
      <c r="N18" s="679">
        <v>20.91</v>
      </c>
      <c r="O18" s="479">
        <f t="shared" si="15"/>
        <v>20.2827</v>
      </c>
      <c r="P18" s="679">
        <f>(F18+N18)*X$1</f>
        <v>8.94386842105264</v>
      </c>
      <c r="Q18" s="679">
        <f>(G18+O18)*X$1</f>
        <v>8.67555236842107</v>
      </c>
      <c r="R18" s="679">
        <f>(F18+N18)*Y$1</f>
        <v>5.96257894736843</v>
      </c>
      <c r="S18" s="679">
        <f>(G18+O18)*$Y$1</f>
        <v>5.78370157894738</v>
      </c>
      <c r="T18" s="678">
        <f t="shared" si="16"/>
        <v>94.6222368421053</v>
      </c>
      <c r="U18" s="678">
        <f t="shared" si="17"/>
        <v>91.7835697368422</v>
      </c>
      <c r="V18" s="1026">
        <f t="shared" ref="V18:V27" si="18">$V$6</f>
        <v>0.97</v>
      </c>
      <c r="W18" s="708">
        <f t="shared" ref="W18:W27" si="19">$W$6</f>
        <v>1</v>
      </c>
      <c r="X18" s="1077">
        <f>IFERROR(VLOOKUP(E18,人工费调整!B:E,4,FALSE),0)</f>
        <v>1.05263157894737</v>
      </c>
      <c r="Y18" s="1084">
        <v>36.78</v>
      </c>
      <c r="Z18" s="1050"/>
      <c r="AA18" s="1057"/>
      <c r="AB18" s="1082"/>
    </row>
    <row r="19" s="883" customFormat="1" ht="77" customHeight="1" outlineLevel="3" spans="1:28">
      <c r="A19" s="651" t="s">
        <v>263</v>
      </c>
      <c r="B19" s="654" t="s">
        <v>264</v>
      </c>
      <c r="C19" s="653" t="s">
        <v>265</v>
      </c>
      <c r="D19" s="479" t="s">
        <v>243</v>
      </c>
      <c r="E19" s="654" t="s">
        <v>239</v>
      </c>
      <c r="F19" s="659">
        <f t="shared" si="12"/>
        <v>125.557894736842</v>
      </c>
      <c r="G19" s="479">
        <f t="shared" si="13"/>
        <v>121.791157894737</v>
      </c>
      <c r="H19" s="652" t="s">
        <v>49</v>
      </c>
      <c r="I19" s="677"/>
      <c r="J19" s="652" t="s">
        <v>49</v>
      </c>
      <c r="K19" s="678"/>
      <c r="L19" s="679">
        <v>62.83</v>
      </c>
      <c r="M19" s="479">
        <f t="shared" si="14"/>
        <v>60.9451</v>
      </c>
      <c r="N19" s="679">
        <v>109.69</v>
      </c>
      <c r="O19" s="479">
        <f t="shared" si="15"/>
        <v>106.3993</v>
      </c>
      <c r="P19" s="679">
        <f>(F19+N19)*X$1</f>
        <v>35.2871842105263</v>
      </c>
      <c r="Q19" s="679">
        <f>(G19+O19)*X$1</f>
        <v>34.2285686842105</v>
      </c>
      <c r="R19" s="679">
        <f>(F19+N19)*Y$1</f>
        <v>23.5247894736842</v>
      </c>
      <c r="S19" s="679">
        <f>(G19+O19)*$Y$1</f>
        <v>22.8190457894737</v>
      </c>
      <c r="T19" s="678">
        <f t="shared" si="16"/>
        <v>356.889868421053</v>
      </c>
      <c r="U19" s="678">
        <f t="shared" si="17"/>
        <v>346.183172368421</v>
      </c>
      <c r="V19" s="1026">
        <f t="shared" si="18"/>
        <v>0.97</v>
      </c>
      <c r="W19" s="708">
        <f t="shared" si="19"/>
        <v>1</v>
      </c>
      <c r="X19" s="1077">
        <f>IFERROR(VLOOKUP(E19,人工费调整!B:E,4,FALSE),0)</f>
        <v>1.05263157894737</v>
      </c>
      <c r="Y19" s="1084">
        <v>119.28</v>
      </c>
      <c r="Z19" s="1050"/>
      <c r="AA19" s="1057"/>
      <c r="AB19" s="1082"/>
    </row>
    <row r="20" s="883" customFormat="1" ht="77" customHeight="1" outlineLevel="3" spans="1:28">
      <c r="A20" s="651" t="s">
        <v>266</v>
      </c>
      <c r="B20" s="654" t="s">
        <v>267</v>
      </c>
      <c r="C20" s="653" t="s">
        <v>268</v>
      </c>
      <c r="D20" s="479" t="s">
        <v>243</v>
      </c>
      <c r="E20" s="654" t="s">
        <v>239</v>
      </c>
      <c r="F20" s="659">
        <v>23.3333333333333</v>
      </c>
      <c r="G20" s="479">
        <f t="shared" si="13"/>
        <v>22.6333333333333</v>
      </c>
      <c r="H20" s="652" t="s">
        <v>49</v>
      </c>
      <c r="I20" s="677"/>
      <c r="J20" s="652" t="s">
        <v>49</v>
      </c>
      <c r="K20" s="678"/>
      <c r="L20" s="679">
        <v>0</v>
      </c>
      <c r="M20" s="479">
        <f t="shared" si="14"/>
        <v>0</v>
      </c>
      <c r="N20" s="679">
        <v>53.33</v>
      </c>
      <c r="O20" s="479">
        <f t="shared" si="15"/>
        <v>51.7301</v>
      </c>
      <c r="P20" s="679">
        <f>(F20+N20)*X$1</f>
        <v>11.4995</v>
      </c>
      <c r="Q20" s="679">
        <f>(G20+O20)*X$1</f>
        <v>11.154515</v>
      </c>
      <c r="R20" s="679">
        <f>(F20+N20)*Y$1</f>
        <v>7.66633333333333</v>
      </c>
      <c r="S20" s="679">
        <f>(G20+O20)*$Y$1</f>
        <v>7.43634333333333</v>
      </c>
      <c r="T20" s="678">
        <f t="shared" si="16"/>
        <v>95.8291666666666</v>
      </c>
      <c r="U20" s="678">
        <f t="shared" si="17"/>
        <v>92.9542916666666</v>
      </c>
      <c r="V20" s="1026">
        <f t="shared" si="18"/>
        <v>0.97</v>
      </c>
      <c r="W20" s="708">
        <f t="shared" si="19"/>
        <v>1</v>
      </c>
      <c r="X20" s="1077">
        <f>IFERROR(VLOOKUP(E20,人工费调整!B:E,4,FALSE),0)</f>
        <v>1.05263157894737</v>
      </c>
      <c r="Y20" s="1084"/>
      <c r="Z20" s="1050"/>
      <c r="AA20" s="1057"/>
      <c r="AB20" s="1082"/>
    </row>
    <row r="21" s="883" customFormat="1" ht="77" customHeight="1" outlineLevel="3" spans="1:28">
      <c r="A21" s="651" t="s">
        <v>269</v>
      </c>
      <c r="B21" s="654" t="s">
        <v>270</v>
      </c>
      <c r="C21" s="653" t="s">
        <v>271</v>
      </c>
      <c r="D21" s="479" t="s">
        <v>243</v>
      </c>
      <c r="E21" s="654" t="s">
        <v>239</v>
      </c>
      <c r="F21" s="659">
        <v>37.0666666666667</v>
      </c>
      <c r="G21" s="479">
        <f t="shared" si="13"/>
        <v>35.9546666666667</v>
      </c>
      <c r="H21" s="652" t="s">
        <v>49</v>
      </c>
      <c r="I21" s="677"/>
      <c r="J21" s="652" t="s">
        <v>49</v>
      </c>
      <c r="K21" s="678"/>
      <c r="L21" s="679">
        <v>0</v>
      </c>
      <c r="M21" s="479">
        <f t="shared" si="14"/>
        <v>0</v>
      </c>
      <c r="N21" s="679">
        <v>85.53</v>
      </c>
      <c r="O21" s="479">
        <f t="shared" si="15"/>
        <v>82.9641</v>
      </c>
      <c r="P21" s="679">
        <f>(F21+N21)*X$1</f>
        <v>18.3895</v>
      </c>
      <c r="Q21" s="679">
        <f>(G21+O21)*X$1</f>
        <v>17.837815</v>
      </c>
      <c r="R21" s="679">
        <f>(F21+N21)*Y$1</f>
        <v>12.2596666666667</v>
      </c>
      <c r="S21" s="679">
        <f>(G21+O21)*$Y$1</f>
        <v>11.8918766666667</v>
      </c>
      <c r="T21" s="678">
        <f t="shared" si="16"/>
        <v>153.245833333333</v>
      </c>
      <c r="U21" s="678">
        <f t="shared" si="17"/>
        <v>148.648458333333</v>
      </c>
      <c r="V21" s="1026">
        <f t="shared" si="18"/>
        <v>0.97</v>
      </c>
      <c r="W21" s="708">
        <f t="shared" si="19"/>
        <v>1</v>
      </c>
      <c r="X21" s="1077">
        <f>IFERROR(VLOOKUP(E21,人工费调整!B:E,4,FALSE),0)</f>
        <v>1.05263157894737</v>
      </c>
      <c r="Y21" s="1084"/>
      <c r="Z21" s="1050"/>
      <c r="AA21" s="1057"/>
      <c r="AB21" s="1082"/>
    </row>
    <row r="22" s="883" customFormat="1" ht="30" customHeight="1" outlineLevel="2" spans="1:28">
      <c r="A22" s="649" t="s">
        <v>72</v>
      </c>
      <c r="B22" s="650" t="s">
        <v>33</v>
      </c>
      <c r="C22" s="656"/>
      <c r="D22" s="650"/>
      <c r="E22" s="650"/>
      <c r="F22" s="657"/>
      <c r="G22" s="657"/>
      <c r="H22" s="650"/>
      <c r="I22" s="681"/>
      <c r="J22" s="650"/>
      <c r="K22" s="682"/>
      <c r="L22" s="683"/>
      <c r="M22" s="657"/>
      <c r="N22" s="683"/>
      <c r="O22" s="657"/>
      <c r="P22" s="683"/>
      <c r="Q22" s="683"/>
      <c r="R22" s="683"/>
      <c r="S22" s="683"/>
      <c r="T22" s="682"/>
      <c r="U22" s="682"/>
      <c r="V22" s="1027">
        <f t="shared" si="18"/>
        <v>0.97</v>
      </c>
      <c r="W22" s="1028">
        <f t="shared" si="19"/>
        <v>1</v>
      </c>
      <c r="X22" s="1077">
        <f>IFERROR(VLOOKUP(E22,人工费调整!B:E,4,FALSE),0)</f>
        <v>0</v>
      </c>
      <c r="Y22" s="1086"/>
      <c r="Z22" s="1050"/>
      <c r="AA22" s="1057"/>
      <c r="AB22" s="1082"/>
    </row>
    <row r="23" s="883" customFormat="1" ht="84" customHeight="1" outlineLevel="3" spans="1:28">
      <c r="A23" s="651" t="s">
        <v>272</v>
      </c>
      <c r="B23" s="654" t="s">
        <v>273</v>
      </c>
      <c r="C23" s="653" t="s">
        <v>274</v>
      </c>
      <c r="D23" s="479" t="s">
        <v>243</v>
      </c>
      <c r="E23" s="654" t="s">
        <v>239</v>
      </c>
      <c r="F23" s="659">
        <f t="shared" ref="F23:F35" si="20">Y23*X23</f>
        <v>0.926315789473686</v>
      </c>
      <c r="G23" s="479">
        <f t="shared" ref="G23:G35" si="21">F23*V23*W23</f>
        <v>0.898526315789475</v>
      </c>
      <c r="H23" s="652" t="s">
        <v>49</v>
      </c>
      <c r="I23" s="677"/>
      <c r="J23" s="652" t="s">
        <v>49</v>
      </c>
      <c r="K23" s="678"/>
      <c r="L23" s="679">
        <v>0</v>
      </c>
      <c r="M23" s="479">
        <f t="shared" ref="M23:M35" si="22">L23*V23*W23</f>
        <v>0</v>
      </c>
      <c r="N23" s="679">
        <f>7.36-F11-N11</f>
        <v>2.35336842105263</v>
      </c>
      <c r="O23" s="479">
        <f t="shared" ref="O23:O35" si="23">N23*V23*W23</f>
        <v>2.28276736842105</v>
      </c>
      <c r="P23" s="679">
        <f t="shared" ref="P23:P35" si="24">(F23+N23)*X$1</f>
        <v>0.491952631578947</v>
      </c>
      <c r="Q23" s="679">
        <f t="shared" ref="Q23:Q35" si="25">(G23+O23)*X$1</f>
        <v>0.477194052631579</v>
      </c>
      <c r="R23" s="679">
        <f t="shared" ref="R23:R35" si="26">(F23+N23)*Y$1</f>
        <v>0.327968421052631</v>
      </c>
      <c r="S23" s="679">
        <f t="shared" ref="S23:S35" si="27">(G23+O23)*$Y$1</f>
        <v>0.318129368421053</v>
      </c>
      <c r="T23" s="678">
        <f t="shared" ref="T23:T35" si="28">F23+I23*K23+L23+N23+P23+R23</f>
        <v>4.09960526315789</v>
      </c>
      <c r="U23" s="678">
        <f t="shared" ref="U23:U35" si="29">G23+I23*K23+M23+O23+Q23+S23</f>
        <v>3.97661710526316</v>
      </c>
      <c r="V23" s="1026">
        <f t="shared" si="18"/>
        <v>0.97</v>
      </c>
      <c r="W23" s="708">
        <f t="shared" si="19"/>
        <v>1</v>
      </c>
      <c r="X23" s="1077">
        <f>IFERROR(VLOOKUP(E23,人工费调整!B:E,4,FALSE),0)</f>
        <v>1.05263157894737</v>
      </c>
      <c r="Y23" s="1084">
        <v>0.88</v>
      </c>
      <c r="Z23" s="1050"/>
      <c r="AA23" s="1057"/>
      <c r="AB23" s="1082"/>
    </row>
    <row r="24" s="883" customFormat="1" ht="138" customHeight="1" outlineLevel="3" spans="1:28">
      <c r="A24" s="651" t="s">
        <v>275</v>
      </c>
      <c r="B24" s="654" t="s">
        <v>276</v>
      </c>
      <c r="C24" s="653" t="s">
        <v>277</v>
      </c>
      <c r="D24" s="479" t="s">
        <v>243</v>
      </c>
      <c r="E24" s="654" t="s">
        <v>239</v>
      </c>
      <c r="F24" s="659">
        <f t="shared" si="20"/>
        <v>0.147368421052632</v>
      </c>
      <c r="G24" s="479">
        <f t="shared" si="21"/>
        <v>0.142947368421053</v>
      </c>
      <c r="H24" s="652" t="s">
        <v>49</v>
      </c>
      <c r="I24" s="677"/>
      <c r="J24" s="652" t="s">
        <v>49</v>
      </c>
      <c r="K24" s="678"/>
      <c r="L24" s="679">
        <v>0</v>
      </c>
      <c r="M24" s="479">
        <f t="shared" si="22"/>
        <v>0</v>
      </c>
      <c r="N24" s="679">
        <v>1.16</v>
      </c>
      <c r="O24" s="479">
        <f t="shared" si="23"/>
        <v>1.1252</v>
      </c>
      <c r="P24" s="679">
        <f t="shared" si="24"/>
        <v>0.196105263157895</v>
      </c>
      <c r="Q24" s="679">
        <f t="shared" si="25"/>
        <v>0.190222105263158</v>
      </c>
      <c r="R24" s="679">
        <f t="shared" si="26"/>
        <v>0.130736842105263</v>
      </c>
      <c r="S24" s="679">
        <f t="shared" si="27"/>
        <v>0.126814736842105</v>
      </c>
      <c r="T24" s="678">
        <f t="shared" si="28"/>
        <v>1.63421052631579</v>
      </c>
      <c r="U24" s="678">
        <f t="shared" si="29"/>
        <v>1.58518421052632</v>
      </c>
      <c r="V24" s="1026">
        <f t="shared" si="18"/>
        <v>0.97</v>
      </c>
      <c r="W24" s="708">
        <f t="shared" si="19"/>
        <v>1</v>
      </c>
      <c r="X24" s="1077">
        <f>IFERROR(VLOOKUP(E24,人工费调整!B:E,4,FALSE),0)</f>
        <v>1.05263157894737</v>
      </c>
      <c r="Y24" s="1084">
        <v>0.14</v>
      </c>
      <c r="Z24" s="1050"/>
      <c r="AA24" s="1057"/>
      <c r="AB24" s="1082"/>
    </row>
    <row r="25" s="883" customFormat="1" ht="84" customHeight="1" outlineLevel="3" spans="1:28">
      <c r="A25" s="651" t="s">
        <v>278</v>
      </c>
      <c r="B25" s="654" t="s">
        <v>279</v>
      </c>
      <c r="C25" s="653" t="s">
        <v>280</v>
      </c>
      <c r="D25" s="479" t="s">
        <v>243</v>
      </c>
      <c r="E25" s="654" t="s">
        <v>239</v>
      </c>
      <c r="F25" s="659">
        <f t="shared" si="20"/>
        <v>1.93684210526316</v>
      </c>
      <c r="G25" s="479">
        <f t="shared" si="21"/>
        <v>1.87873684210527</v>
      </c>
      <c r="H25" s="652" t="s">
        <v>49</v>
      </c>
      <c r="I25" s="677"/>
      <c r="J25" s="652" t="s">
        <v>49</v>
      </c>
      <c r="K25" s="678"/>
      <c r="L25" s="679">
        <v>0</v>
      </c>
      <c r="M25" s="479">
        <f t="shared" si="22"/>
        <v>0</v>
      </c>
      <c r="N25" s="679">
        <f>15.32-F11-N11</f>
        <v>10.3133684210526</v>
      </c>
      <c r="O25" s="479">
        <f t="shared" si="23"/>
        <v>10.003967368421</v>
      </c>
      <c r="P25" s="679">
        <f t="shared" si="24"/>
        <v>1.83753157894737</v>
      </c>
      <c r="Q25" s="679">
        <f t="shared" si="25"/>
        <v>1.78240563157894</v>
      </c>
      <c r="R25" s="679">
        <f t="shared" si="26"/>
        <v>1.22502105263158</v>
      </c>
      <c r="S25" s="679">
        <f t="shared" si="27"/>
        <v>1.18827042105263</v>
      </c>
      <c r="T25" s="678">
        <f t="shared" si="28"/>
        <v>15.3127631578947</v>
      </c>
      <c r="U25" s="678">
        <f t="shared" si="29"/>
        <v>14.8533802631579</v>
      </c>
      <c r="V25" s="1026">
        <f t="shared" si="18"/>
        <v>0.97</v>
      </c>
      <c r="W25" s="708">
        <f t="shared" si="19"/>
        <v>1</v>
      </c>
      <c r="X25" s="1077">
        <f>IFERROR(VLOOKUP(E25,人工费调整!B:E,4,FALSE),0)</f>
        <v>1.05263157894737</v>
      </c>
      <c r="Y25" s="1084">
        <v>1.84</v>
      </c>
      <c r="Z25" s="1050"/>
      <c r="AA25" s="1057"/>
      <c r="AB25" s="1082"/>
    </row>
    <row r="26" s="883" customFormat="1" ht="141" customHeight="1" outlineLevel="3" spans="1:28">
      <c r="A26" s="651" t="s">
        <v>281</v>
      </c>
      <c r="B26" s="654" t="s">
        <v>282</v>
      </c>
      <c r="C26" s="653" t="s">
        <v>283</v>
      </c>
      <c r="D26" s="479" t="s">
        <v>243</v>
      </c>
      <c r="E26" s="654" t="s">
        <v>239</v>
      </c>
      <c r="F26" s="659">
        <f t="shared" si="20"/>
        <v>0.252631578947369</v>
      </c>
      <c r="G26" s="479">
        <f t="shared" si="21"/>
        <v>0.245052631578948</v>
      </c>
      <c r="H26" s="652" t="s">
        <v>49</v>
      </c>
      <c r="I26" s="677"/>
      <c r="J26" s="652" t="s">
        <v>49</v>
      </c>
      <c r="K26" s="678"/>
      <c r="L26" s="679">
        <v>0</v>
      </c>
      <c r="M26" s="479">
        <f t="shared" si="22"/>
        <v>0</v>
      </c>
      <c r="N26" s="679">
        <v>1.98</v>
      </c>
      <c r="O26" s="479">
        <f t="shared" si="23"/>
        <v>1.9206</v>
      </c>
      <c r="P26" s="679">
        <f t="shared" si="24"/>
        <v>0.334894736842105</v>
      </c>
      <c r="Q26" s="679">
        <f t="shared" si="25"/>
        <v>0.324847894736842</v>
      </c>
      <c r="R26" s="679">
        <f t="shared" si="26"/>
        <v>0.223263157894737</v>
      </c>
      <c r="S26" s="679">
        <f t="shared" si="27"/>
        <v>0.216565263157895</v>
      </c>
      <c r="T26" s="678">
        <f t="shared" si="28"/>
        <v>2.79078947368421</v>
      </c>
      <c r="U26" s="678">
        <f t="shared" si="29"/>
        <v>2.70706578947368</v>
      </c>
      <c r="V26" s="1026">
        <f t="shared" si="18"/>
        <v>0.97</v>
      </c>
      <c r="W26" s="708">
        <f t="shared" si="19"/>
        <v>1</v>
      </c>
      <c r="X26" s="1077">
        <f>IFERROR(VLOOKUP(E26,人工费调整!B:E,4,FALSE),0)</f>
        <v>1.05263157894737</v>
      </c>
      <c r="Y26" s="1084">
        <v>0.24</v>
      </c>
      <c r="Z26" s="1050"/>
      <c r="AA26" s="1057"/>
      <c r="AB26" s="1082"/>
    </row>
    <row r="27" s="883" customFormat="1" ht="84" customHeight="1" outlineLevel="3" spans="1:28">
      <c r="A27" s="651" t="s">
        <v>284</v>
      </c>
      <c r="B27" s="654" t="s">
        <v>285</v>
      </c>
      <c r="C27" s="653" t="s">
        <v>286</v>
      </c>
      <c r="D27" s="479" t="s">
        <v>243</v>
      </c>
      <c r="E27" s="654" t="s">
        <v>239</v>
      </c>
      <c r="F27" s="659">
        <f t="shared" si="20"/>
        <v>1.67368421052632</v>
      </c>
      <c r="G27" s="479">
        <f t="shared" si="21"/>
        <v>1.62347368421053</v>
      </c>
      <c r="H27" s="652" t="s">
        <v>49</v>
      </c>
      <c r="I27" s="677"/>
      <c r="J27" s="652" t="s">
        <v>49</v>
      </c>
      <c r="K27" s="678"/>
      <c r="L27" s="679">
        <v>0</v>
      </c>
      <c r="M27" s="479">
        <f t="shared" si="22"/>
        <v>0</v>
      </c>
      <c r="N27" s="679">
        <f>13.25-N11-F11</f>
        <v>8.24336842105263</v>
      </c>
      <c r="O27" s="479">
        <f t="shared" si="23"/>
        <v>7.99606736842105</v>
      </c>
      <c r="P27" s="679">
        <f t="shared" si="24"/>
        <v>1.48755789473684</v>
      </c>
      <c r="Q27" s="679">
        <f t="shared" si="25"/>
        <v>1.44293115789474</v>
      </c>
      <c r="R27" s="679">
        <f t="shared" si="26"/>
        <v>0.991705263157895</v>
      </c>
      <c r="S27" s="679">
        <f t="shared" si="27"/>
        <v>0.961954105263158</v>
      </c>
      <c r="T27" s="678">
        <f t="shared" si="28"/>
        <v>12.3963157894737</v>
      </c>
      <c r="U27" s="678">
        <f t="shared" si="29"/>
        <v>12.0244263157895</v>
      </c>
      <c r="V27" s="1026">
        <f t="shared" si="18"/>
        <v>0.97</v>
      </c>
      <c r="W27" s="708">
        <f t="shared" si="19"/>
        <v>1</v>
      </c>
      <c r="X27" s="1077">
        <f>IFERROR(VLOOKUP(E27,人工费调整!B:E,4,FALSE),0)</f>
        <v>1.05263157894737</v>
      </c>
      <c r="Y27" s="1084">
        <v>1.59</v>
      </c>
      <c r="Z27" s="1050"/>
      <c r="AA27" s="1057"/>
      <c r="AB27" s="1082"/>
    </row>
    <row r="28" s="883" customFormat="1" ht="84" customHeight="1" outlineLevel="3" spans="1:28">
      <c r="A28" s="651" t="s">
        <v>287</v>
      </c>
      <c r="B28" s="654" t="s">
        <v>288</v>
      </c>
      <c r="C28" s="653" t="s">
        <v>289</v>
      </c>
      <c r="D28" s="479" t="s">
        <v>243</v>
      </c>
      <c r="E28" s="654" t="s">
        <v>239</v>
      </c>
      <c r="F28" s="659">
        <f t="shared" si="20"/>
        <v>0.178947368421053</v>
      </c>
      <c r="G28" s="479">
        <f t="shared" si="21"/>
        <v>0.173578947368421</v>
      </c>
      <c r="H28" s="652" t="s">
        <v>49</v>
      </c>
      <c r="I28" s="677"/>
      <c r="J28" s="652" t="s">
        <v>49</v>
      </c>
      <c r="K28" s="678"/>
      <c r="L28" s="679">
        <v>0</v>
      </c>
      <c r="M28" s="479">
        <f t="shared" si="22"/>
        <v>0</v>
      </c>
      <c r="N28" s="679">
        <v>1.44</v>
      </c>
      <c r="O28" s="479">
        <f t="shared" si="23"/>
        <v>1.3968</v>
      </c>
      <c r="P28" s="679">
        <f t="shared" si="24"/>
        <v>0.242842105263158</v>
      </c>
      <c r="Q28" s="679">
        <f t="shared" si="25"/>
        <v>0.235556842105263</v>
      </c>
      <c r="R28" s="679">
        <f t="shared" si="26"/>
        <v>0.161894736842105</v>
      </c>
      <c r="S28" s="679">
        <f t="shared" si="27"/>
        <v>0.157037894736842</v>
      </c>
      <c r="T28" s="678">
        <f t="shared" si="28"/>
        <v>2.02368421052632</v>
      </c>
      <c r="U28" s="678">
        <f t="shared" si="29"/>
        <v>1.96297368421053</v>
      </c>
      <c r="V28" s="1026">
        <f t="shared" ref="V28:V38" si="30">$V$6</f>
        <v>0.97</v>
      </c>
      <c r="W28" s="708">
        <f t="shared" ref="W28:W38" si="31">$W$6</f>
        <v>1</v>
      </c>
      <c r="X28" s="1077">
        <f>IFERROR(VLOOKUP(E28,人工费调整!B:E,4,FALSE),0)</f>
        <v>1.05263157894737</v>
      </c>
      <c r="Y28" s="1084">
        <v>0.17</v>
      </c>
      <c r="Z28" s="1050"/>
      <c r="AA28" s="1057"/>
      <c r="AB28" s="1082"/>
    </row>
    <row r="29" s="883" customFormat="1" ht="84" customHeight="1" outlineLevel="3" spans="1:79">
      <c r="A29" s="651" t="s">
        <v>290</v>
      </c>
      <c r="B29" s="654" t="s">
        <v>291</v>
      </c>
      <c r="C29" s="653" t="s">
        <v>292</v>
      </c>
      <c r="D29" s="479" t="s">
        <v>243</v>
      </c>
      <c r="E29" s="654" t="s">
        <v>239</v>
      </c>
      <c r="F29" s="659">
        <f t="shared" si="20"/>
        <v>20.2105263157895</v>
      </c>
      <c r="G29" s="479">
        <f t="shared" si="21"/>
        <v>19.6042105263158</v>
      </c>
      <c r="H29" s="652" t="s">
        <v>49</v>
      </c>
      <c r="I29" s="677"/>
      <c r="J29" s="652" t="s">
        <v>49</v>
      </c>
      <c r="K29" s="678"/>
      <c r="L29" s="680">
        <v>0</v>
      </c>
      <c r="M29" s="479">
        <f t="shared" si="22"/>
        <v>0</v>
      </c>
      <c r="N29" s="679">
        <v>25.15</v>
      </c>
      <c r="O29" s="479">
        <f t="shared" si="23"/>
        <v>24.3955</v>
      </c>
      <c r="P29" s="679">
        <f t="shared" si="24"/>
        <v>6.80407894736843</v>
      </c>
      <c r="Q29" s="679">
        <f t="shared" si="25"/>
        <v>6.59995657894737</v>
      </c>
      <c r="R29" s="679">
        <f t="shared" si="26"/>
        <v>4.53605263157895</v>
      </c>
      <c r="S29" s="679">
        <f t="shared" si="27"/>
        <v>4.39997105263158</v>
      </c>
      <c r="T29" s="678">
        <f t="shared" si="28"/>
        <v>56.7006578947369</v>
      </c>
      <c r="U29" s="678">
        <f t="shared" si="29"/>
        <v>54.9996381578948</v>
      </c>
      <c r="V29" s="1026">
        <f t="shared" si="30"/>
        <v>0.97</v>
      </c>
      <c r="W29" s="708">
        <f t="shared" si="31"/>
        <v>1</v>
      </c>
      <c r="X29" s="1077">
        <f>IFERROR(VLOOKUP(E29,人工费调整!B:E,4,FALSE),0)</f>
        <v>1.05263157894737</v>
      </c>
      <c r="Y29" s="1087">
        <v>19.2</v>
      </c>
      <c r="Z29" s="1050"/>
      <c r="AA29" s="1057"/>
      <c r="AB29" s="1082"/>
      <c r="CA29" s="883" t="s">
        <v>293</v>
      </c>
    </row>
    <row r="30" s="883" customFormat="1" ht="84" customHeight="1" outlineLevel="3" spans="1:28">
      <c r="A30" s="651" t="s">
        <v>294</v>
      </c>
      <c r="B30" s="654" t="s">
        <v>295</v>
      </c>
      <c r="C30" s="653" t="s">
        <v>296</v>
      </c>
      <c r="D30" s="479" t="s">
        <v>243</v>
      </c>
      <c r="E30" s="654" t="s">
        <v>239</v>
      </c>
      <c r="F30" s="659">
        <f t="shared" si="20"/>
        <v>0</v>
      </c>
      <c r="G30" s="479">
        <f t="shared" si="21"/>
        <v>0</v>
      </c>
      <c r="H30" s="652" t="s">
        <v>49</v>
      </c>
      <c r="I30" s="677"/>
      <c r="J30" s="652" t="s">
        <v>49</v>
      </c>
      <c r="K30" s="678"/>
      <c r="L30" s="680">
        <v>0</v>
      </c>
      <c r="M30" s="479">
        <f t="shared" si="22"/>
        <v>0</v>
      </c>
      <c r="N30" s="679">
        <v>2.35</v>
      </c>
      <c r="O30" s="479">
        <f t="shared" si="23"/>
        <v>2.2795</v>
      </c>
      <c r="P30" s="679">
        <f t="shared" si="24"/>
        <v>0.3525</v>
      </c>
      <c r="Q30" s="679">
        <f t="shared" si="25"/>
        <v>0.341925</v>
      </c>
      <c r="R30" s="679">
        <f t="shared" si="26"/>
        <v>0.235</v>
      </c>
      <c r="S30" s="679">
        <f t="shared" si="27"/>
        <v>0.22795</v>
      </c>
      <c r="T30" s="678">
        <f t="shared" si="28"/>
        <v>2.9375</v>
      </c>
      <c r="U30" s="678">
        <f t="shared" si="29"/>
        <v>2.849375</v>
      </c>
      <c r="V30" s="1026">
        <f t="shared" si="30"/>
        <v>0.97</v>
      </c>
      <c r="W30" s="708">
        <f t="shared" si="31"/>
        <v>1</v>
      </c>
      <c r="X30" s="1077">
        <f>IFERROR(VLOOKUP(E30,人工费调整!B:E,4,FALSE),0)</f>
        <v>1.05263157894737</v>
      </c>
      <c r="Y30" s="1084">
        <v>0</v>
      </c>
      <c r="Z30" s="1050"/>
      <c r="AA30" s="1057"/>
      <c r="AB30" s="1082"/>
    </row>
    <row r="31" s="883" customFormat="1" ht="84" customHeight="1" outlineLevel="3" spans="1:28">
      <c r="A31" s="651" t="s">
        <v>297</v>
      </c>
      <c r="B31" s="654" t="s">
        <v>298</v>
      </c>
      <c r="C31" s="653" t="s">
        <v>299</v>
      </c>
      <c r="D31" s="479" t="s">
        <v>243</v>
      </c>
      <c r="E31" s="654" t="s">
        <v>239</v>
      </c>
      <c r="F31" s="659">
        <f t="shared" si="20"/>
        <v>0.557894736842106</v>
      </c>
      <c r="G31" s="479">
        <f t="shared" si="21"/>
        <v>0.541157894736843</v>
      </c>
      <c r="H31" s="652" t="s">
        <v>49</v>
      </c>
      <c r="I31" s="677"/>
      <c r="J31" s="652" t="s">
        <v>49</v>
      </c>
      <c r="K31" s="678"/>
      <c r="L31" s="680">
        <v>0</v>
      </c>
      <c r="M31" s="479">
        <f t="shared" si="22"/>
        <v>0</v>
      </c>
      <c r="N31" s="679">
        <v>1.78</v>
      </c>
      <c r="O31" s="479">
        <f t="shared" si="23"/>
        <v>1.7266</v>
      </c>
      <c r="P31" s="679">
        <f t="shared" si="24"/>
        <v>0.350684210526316</v>
      </c>
      <c r="Q31" s="679">
        <f t="shared" si="25"/>
        <v>0.340163684210526</v>
      </c>
      <c r="R31" s="679">
        <f t="shared" si="26"/>
        <v>0.233789473684211</v>
      </c>
      <c r="S31" s="679">
        <f t="shared" si="27"/>
        <v>0.226775789473684</v>
      </c>
      <c r="T31" s="678">
        <f t="shared" si="28"/>
        <v>2.92236842105263</v>
      </c>
      <c r="U31" s="678">
        <f t="shared" si="29"/>
        <v>2.83469736842105</v>
      </c>
      <c r="V31" s="1026">
        <f t="shared" si="30"/>
        <v>0.97</v>
      </c>
      <c r="W31" s="708">
        <f t="shared" si="31"/>
        <v>1</v>
      </c>
      <c r="X31" s="1077">
        <f>IFERROR(VLOOKUP(E31,人工费调整!B:E,4,FALSE),0)</f>
        <v>1.05263157894737</v>
      </c>
      <c r="Y31" s="1087">
        <v>0.53</v>
      </c>
      <c r="Z31" s="1050"/>
      <c r="AA31" s="1057"/>
      <c r="AB31" s="1082"/>
    </row>
    <row r="32" s="883" customFormat="1" ht="84" customHeight="1" outlineLevel="3" spans="1:28">
      <c r="A32" s="651" t="s">
        <v>300</v>
      </c>
      <c r="B32" s="655" t="s">
        <v>301</v>
      </c>
      <c r="C32" s="653" t="s">
        <v>302</v>
      </c>
      <c r="D32" s="479" t="s">
        <v>243</v>
      </c>
      <c r="E32" s="654" t="s">
        <v>239</v>
      </c>
      <c r="F32" s="659">
        <f t="shared" si="20"/>
        <v>0.410526315789474</v>
      </c>
      <c r="G32" s="479">
        <f t="shared" si="21"/>
        <v>0.39821052631579</v>
      </c>
      <c r="H32" s="652" t="s">
        <v>49</v>
      </c>
      <c r="I32" s="677"/>
      <c r="J32" s="652" t="s">
        <v>49</v>
      </c>
      <c r="K32" s="678"/>
      <c r="L32" s="680">
        <v>0</v>
      </c>
      <c r="M32" s="479">
        <f t="shared" si="22"/>
        <v>0</v>
      </c>
      <c r="N32" s="679">
        <v>1.35</v>
      </c>
      <c r="O32" s="479">
        <f t="shared" si="23"/>
        <v>1.3095</v>
      </c>
      <c r="P32" s="679">
        <f t="shared" si="24"/>
        <v>0.264078947368421</v>
      </c>
      <c r="Q32" s="679">
        <f t="shared" si="25"/>
        <v>0.256156578947368</v>
      </c>
      <c r="R32" s="679">
        <f t="shared" si="26"/>
        <v>0.176052631578947</v>
      </c>
      <c r="S32" s="679">
        <f t="shared" si="27"/>
        <v>0.170771052631579</v>
      </c>
      <c r="T32" s="678">
        <f t="shared" si="28"/>
        <v>2.20065789473684</v>
      </c>
      <c r="U32" s="678">
        <f t="shared" si="29"/>
        <v>2.13463815789474</v>
      </c>
      <c r="V32" s="1026">
        <f t="shared" si="30"/>
        <v>0.97</v>
      </c>
      <c r="W32" s="708">
        <f t="shared" si="31"/>
        <v>1</v>
      </c>
      <c r="X32" s="1077">
        <f>IFERROR(VLOOKUP(E32,人工费调整!B:E,4,FALSE),0)</f>
        <v>1.05263157894737</v>
      </c>
      <c r="Y32" s="1087">
        <v>0.39</v>
      </c>
      <c r="Z32" s="1050"/>
      <c r="AA32" s="1057"/>
      <c r="AB32" s="1082"/>
    </row>
    <row r="33" s="883" customFormat="1" ht="84" customHeight="1" outlineLevel="3" spans="1:28">
      <c r="A33" s="651" t="s">
        <v>303</v>
      </c>
      <c r="B33" s="655" t="s">
        <v>304</v>
      </c>
      <c r="C33" s="653" t="s">
        <v>302</v>
      </c>
      <c r="D33" s="479" t="s">
        <v>243</v>
      </c>
      <c r="E33" s="654" t="s">
        <v>239</v>
      </c>
      <c r="F33" s="659">
        <f t="shared" si="20"/>
        <v>0</v>
      </c>
      <c r="G33" s="479">
        <f t="shared" si="21"/>
        <v>0</v>
      </c>
      <c r="H33" s="652" t="s">
        <v>49</v>
      </c>
      <c r="I33" s="677"/>
      <c r="J33" s="652" t="s">
        <v>49</v>
      </c>
      <c r="K33" s="678"/>
      <c r="L33" s="680">
        <v>0</v>
      </c>
      <c r="M33" s="479">
        <f t="shared" si="22"/>
        <v>0</v>
      </c>
      <c r="N33" s="679">
        <v>0.45</v>
      </c>
      <c r="O33" s="479">
        <f t="shared" si="23"/>
        <v>0.4365</v>
      </c>
      <c r="P33" s="679">
        <f t="shared" si="24"/>
        <v>0.0675</v>
      </c>
      <c r="Q33" s="679">
        <f t="shared" si="25"/>
        <v>0.065475</v>
      </c>
      <c r="R33" s="679">
        <f t="shared" si="26"/>
        <v>0.045</v>
      </c>
      <c r="S33" s="679">
        <f t="shared" si="27"/>
        <v>0.04365</v>
      </c>
      <c r="T33" s="678">
        <f t="shared" si="28"/>
        <v>0.5625</v>
      </c>
      <c r="U33" s="678">
        <f t="shared" si="29"/>
        <v>0.545625</v>
      </c>
      <c r="V33" s="1026">
        <f t="shared" si="30"/>
        <v>0.97</v>
      </c>
      <c r="W33" s="708">
        <f t="shared" si="31"/>
        <v>1</v>
      </c>
      <c r="X33" s="1077">
        <f>IFERROR(VLOOKUP(E33,人工费调整!B:E,4,FALSE),0)</f>
        <v>1.05263157894737</v>
      </c>
      <c r="Y33" s="1087">
        <v>0</v>
      </c>
      <c r="Z33" s="1050"/>
      <c r="AA33" s="1057"/>
      <c r="AB33" s="1082"/>
    </row>
    <row r="34" s="883" customFormat="1" ht="84" customHeight="1" outlineLevel="3" spans="1:28">
      <c r="A34" s="651" t="s">
        <v>305</v>
      </c>
      <c r="B34" s="654" t="s">
        <v>306</v>
      </c>
      <c r="C34" s="653" t="s">
        <v>307</v>
      </c>
      <c r="D34" s="479" t="s">
        <v>243</v>
      </c>
      <c r="E34" s="654" t="s">
        <v>256</v>
      </c>
      <c r="F34" s="659">
        <f t="shared" si="20"/>
        <v>17.03</v>
      </c>
      <c r="G34" s="479">
        <f t="shared" si="21"/>
        <v>16.5191</v>
      </c>
      <c r="H34" s="652" t="s">
        <v>49</v>
      </c>
      <c r="I34" s="677"/>
      <c r="J34" s="652" t="s">
        <v>49</v>
      </c>
      <c r="K34" s="678"/>
      <c r="L34" s="680">
        <v>0</v>
      </c>
      <c r="M34" s="479">
        <f t="shared" si="22"/>
        <v>0</v>
      </c>
      <c r="N34" s="679">
        <v>0</v>
      </c>
      <c r="O34" s="479">
        <f t="shared" si="23"/>
        <v>0</v>
      </c>
      <c r="P34" s="679">
        <f t="shared" si="24"/>
        <v>2.5545</v>
      </c>
      <c r="Q34" s="679">
        <f t="shared" si="25"/>
        <v>2.477865</v>
      </c>
      <c r="R34" s="679">
        <f t="shared" si="26"/>
        <v>1.703</v>
      </c>
      <c r="S34" s="679">
        <f t="shared" si="27"/>
        <v>1.65191</v>
      </c>
      <c r="T34" s="678">
        <f t="shared" si="28"/>
        <v>21.2875</v>
      </c>
      <c r="U34" s="678">
        <f t="shared" si="29"/>
        <v>20.648875</v>
      </c>
      <c r="V34" s="1026">
        <f t="shared" si="30"/>
        <v>0.97</v>
      </c>
      <c r="W34" s="708">
        <f t="shared" si="31"/>
        <v>1</v>
      </c>
      <c r="X34" s="1077">
        <f>IFERROR(VLOOKUP(E34,人工费调整!B:E,4,FALSE),0)</f>
        <v>1</v>
      </c>
      <c r="Y34" s="1084">
        <v>17.03</v>
      </c>
      <c r="Z34" s="1050"/>
      <c r="AA34" s="1057"/>
      <c r="AB34" s="1082"/>
    </row>
    <row r="35" s="883" customFormat="1" ht="84" customHeight="1" outlineLevel="3" spans="1:28">
      <c r="A35" s="651" t="s">
        <v>308</v>
      </c>
      <c r="B35" s="654" t="s">
        <v>309</v>
      </c>
      <c r="C35" s="653" t="s">
        <v>310</v>
      </c>
      <c r="D35" s="479" t="s">
        <v>243</v>
      </c>
      <c r="E35" s="654" t="s">
        <v>256</v>
      </c>
      <c r="F35" s="659">
        <f t="shared" si="20"/>
        <v>2.72</v>
      </c>
      <c r="G35" s="479">
        <f t="shared" si="21"/>
        <v>2.6384</v>
      </c>
      <c r="H35" s="652" t="s">
        <v>49</v>
      </c>
      <c r="I35" s="677"/>
      <c r="J35" s="652" t="s">
        <v>49</v>
      </c>
      <c r="K35" s="678"/>
      <c r="L35" s="680">
        <v>0</v>
      </c>
      <c r="M35" s="479">
        <f t="shared" si="22"/>
        <v>0</v>
      </c>
      <c r="N35" s="679">
        <v>0</v>
      </c>
      <c r="O35" s="479">
        <f t="shared" si="23"/>
        <v>0</v>
      </c>
      <c r="P35" s="679">
        <f t="shared" si="24"/>
        <v>0.408</v>
      </c>
      <c r="Q35" s="679">
        <f t="shared" si="25"/>
        <v>0.39576</v>
      </c>
      <c r="R35" s="679">
        <f t="shared" si="26"/>
        <v>0.272</v>
      </c>
      <c r="S35" s="679">
        <f t="shared" si="27"/>
        <v>0.26384</v>
      </c>
      <c r="T35" s="678">
        <f t="shared" si="28"/>
        <v>3.4</v>
      </c>
      <c r="U35" s="678">
        <f t="shared" si="29"/>
        <v>3.298</v>
      </c>
      <c r="V35" s="1026">
        <f t="shared" si="30"/>
        <v>0.97</v>
      </c>
      <c r="W35" s="708">
        <f t="shared" si="31"/>
        <v>1</v>
      </c>
      <c r="X35" s="1077">
        <f>IFERROR(VLOOKUP(E35,人工费调整!B:E,4,FALSE),0)</f>
        <v>1</v>
      </c>
      <c r="Y35" s="1084">
        <v>2.72</v>
      </c>
      <c r="Z35" s="1050"/>
      <c r="AA35" s="1057"/>
      <c r="AB35" s="1082"/>
    </row>
    <row r="36" s="883" customFormat="1" ht="30" customHeight="1" outlineLevel="2" spans="1:28">
      <c r="A36" s="649" t="s">
        <v>77</v>
      </c>
      <c r="B36" s="650" t="s">
        <v>36</v>
      </c>
      <c r="C36" s="656"/>
      <c r="D36" s="650"/>
      <c r="E36" s="650"/>
      <c r="F36" s="657"/>
      <c r="G36" s="657"/>
      <c r="H36" s="650"/>
      <c r="I36" s="681"/>
      <c r="J36" s="650"/>
      <c r="K36" s="682"/>
      <c r="L36" s="683"/>
      <c r="M36" s="657"/>
      <c r="N36" s="683"/>
      <c r="O36" s="657"/>
      <c r="P36" s="683"/>
      <c r="Q36" s="683"/>
      <c r="R36" s="683"/>
      <c r="S36" s="683"/>
      <c r="T36" s="682"/>
      <c r="U36" s="682"/>
      <c r="V36" s="1027">
        <f t="shared" si="30"/>
        <v>0.97</v>
      </c>
      <c r="W36" s="1028">
        <f t="shared" si="31"/>
        <v>1</v>
      </c>
      <c r="X36" s="1077">
        <f>IFERROR(VLOOKUP(E36,人工费调整!B:E,4,FALSE),0)</f>
        <v>0</v>
      </c>
      <c r="Y36" s="1086"/>
      <c r="Z36" s="1050"/>
      <c r="AA36" s="1057"/>
      <c r="AB36" s="1082"/>
    </row>
    <row r="37" s="883" customFormat="1" ht="80" customHeight="1" outlineLevel="3" spans="1:28">
      <c r="A37" s="651" t="s">
        <v>311</v>
      </c>
      <c r="B37" s="654" t="s">
        <v>312</v>
      </c>
      <c r="C37" s="653" t="s">
        <v>313</v>
      </c>
      <c r="D37" s="479" t="s">
        <v>243</v>
      </c>
      <c r="E37" s="654" t="s">
        <v>239</v>
      </c>
      <c r="F37" s="659">
        <f>Y37*X37</f>
        <v>5.56842105263159</v>
      </c>
      <c r="G37" s="479">
        <f>F37*V37*W37</f>
        <v>5.40136842105264</v>
      </c>
      <c r="H37" s="652" t="s">
        <v>49</v>
      </c>
      <c r="I37" s="677"/>
      <c r="J37" s="652" t="s">
        <v>49</v>
      </c>
      <c r="K37" s="678"/>
      <c r="L37" s="679">
        <v>0</v>
      </c>
      <c r="M37" s="479">
        <f>L37*V37*W37</f>
        <v>0</v>
      </c>
      <c r="N37" s="679">
        <v>7.2</v>
      </c>
      <c r="O37" s="479">
        <f>N37*V37*W37</f>
        <v>6.984</v>
      </c>
      <c r="P37" s="679">
        <f>(F37+N37)*X$1</f>
        <v>1.91526315789474</v>
      </c>
      <c r="Q37" s="679">
        <f>(G37+O37)*X$1</f>
        <v>1.8578052631579</v>
      </c>
      <c r="R37" s="679">
        <f>(F37+N37)*Y$1</f>
        <v>1.27684210526316</v>
      </c>
      <c r="S37" s="679">
        <f>(G37+O37)*$Y$1</f>
        <v>1.23853684210526</v>
      </c>
      <c r="T37" s="678">
        <f>F37+I37*K37+L37+N37+P37+R37</f>
        <v>15.9605263157895</v>
      </c>
      <c r="U37" s="678">
        <f>G37+I37*K37+M37+O37+Q37+S37</f>
        <v>15.4817105263158</v>
      </c>
      <c r="V37" s="1026">
        <f t="shared" si="30"/>
        <v>0.97</v>
      </c>
      <c r="W37" s="708">
        <f t="shared" si="31"/>
        <v>1</v>
      </c>
      <c r="X37" s="1077">
        <f>IFERROR(VLOOKUP(E37,人工费调整!B:E,4,FALSE),0)</f>
        <v>1.05263157894737</v>
      </c>
      <c r="Y37" s="1084">
        <v>5.29</v>
      </c>
      <c r="Z37" s="1050"/>
      <c r="AA37" s="1057"/>
      <c r="AB37" s="1082"/>
    </row>
    <row r="38" s="883" customFormat="1" ht="80" customHeight="1" outlineLevel="3" spans="1:28">
      <c r="A38" s="651" t="s">
        <v>314</v>
      </c>
      <c r="B38" s="654" t="s">
        <v>315</v>
      </c>
      <c r="C38" s="653" t="s">
        <v>316</v>
      </c>
      <c r="D38" s="479" t="s">
        <v>243</v>
      </c>
      <c r="E38" s="654" t="s">
        <v>239</v>
      </c>
      <c r="F38" s="659">
        <f>Y38*X38</f>
        <v>5.01052631578948</v>
      </c>
      <c r="G38" s="479">
        <f>F38*V38*W38</f>
        <v>4.8602105263158</v>
      </c>
      <c r="H38" s="652" t="s">
        <v>317</v>
      </c>
      <c r="I38" s="677"/>
      <c r="J38" s="479" t="s">
        <v>243</v>
      </c>
      <c r="K38" s="678">
        <v>1</v>
      </c>
      <c r="L38" s="679">
        <v>0</v>
      </c>
      <c r="M38" s="479">
        <f>L38*V38*W38</f>
        <v>0</v>
      </c>
      <c r="N38" s="679">
        <v>6.48</v>
      </c>
      <c r="O38" s="479">
        <f>N38*V38*W38</f>
        <v>6.2856</v>
      </c>
      <c r="P38" s="679">
        <f>(F38+N38)*X$1</f>
        <v>1.72357894736842</v>
      </c>
      <c r="Q38" s="679">
        <f>(G38+O38)*X$1</f>
        <v>1.67187157894737</v>
      </c>
      <c r="R38" s="679">
        <f>(F38+N38)*Y$1</f>
        <v>1.14905263157895</v>
      </c>
      <c r="S38" s="679">
        <f>(G38+O38)*$Y$1</f>
        <v>1.11458105263158</v>
      </c>
      <c r="T38" s="678">
        <f>F38+I38*K38+L38+N38+P38+R38</f>
        <v>14.3631578947369</v>
      </c>
      <c r="U38" s="678">
        <f>G38+I38*K38+M38+O38+Q38+S38</f>
        <v>13.9322631578947</v>
      </c>
      <c r="V38" s="1026">
        <f t="shared" si="30"/>
        <v>0.97</v>
      </c>
      <c r="W38" s="708">
        <f t="shared" si="31"/>
        <v>1</v>
      </c>
      <c r="X38" s="1077">
        <f>IFERROR(VLOOKUP(E38,人工费调整!B:E,4,FALSE),0)</f>
        <v>1.05263157894737</v>
      </c>
      <c r="Y38" s="1084">
        <v>4.76</v>
      </c>
      <c r="Z38" s="1050"/>
      <c r="AA38" s="1057"/>
      <c r="AB38" s="1082"/>
    </row>
    <row r="39" s="883" customFormat="1" ht="30" customHeight="1" outlineLevel="2" spans="1:36">
      <c r="A39" s="649" t="s">
        <v>144</v>
      </c>
      <c r="B39" s="1060" t="s">
        <v>318</v>
      </c>
      <c r="C39" s="1061"/>
      <c r="D39" s="650"/>
      <c r="E39" s="650"/>
      <c r="F39" s="657"/>
      <c r="G39" s="657"/>
      <c r="H39" s="1060"/>
      <c r="I39" s="1066"/>
      <c r="J39" s="1067"/>
      <c r="K39" s="1067"/>
      <c r="L39" s="683"/>
      <c r="M39" s="657"/>
      <c r="N39" s="683"/>
      <c r="O39" s="657"/>
      <c r="P39" s="683"/>
      <c r="Q39" s="683"/>
      <c r="R39" s="683"/>
      <c r="S39" s="683"/>
      <c r="T39" s="682"/>
      <c r="U39" s="682"/>
      <c r="V39" s="1027">
        <f t="shared" ref="V39:V44" si="32">$V$6</f>
        <v>0.97</v>
      </c>
      <c r="W39" s="1028">
        <f t="shared" ref="W39:W45" si="33">$W$6</f>
        <v>1</v>
      </c>
      <c r="X39" s="1077">
        <f>IFERROR(VLOOKUP(E39,人工费调整!B:E,4,FALSE),0)</f>
        <v>0</v>
      </c>
      <c r="Y39" s="1088"/>
      <c r="Z39" s="1089"/>
      <c r="AA39" s="1090"/>
      <c r="AB39" s="1082"/>
      <c r="AC39" s="1091"/>
      <c r="AD39" s="1091"/>
      <c r="AE39" s="1091"/>
      <c r="AF39" s="1091"/>
      <c r="AG39" s="1091"/>
      <c r="AH39" s="1091"/>
      <c r="AI39" s="1091"/>
      <c r="AJ39" s="1091"/>
    </row>
    <row r="40" s="883" customFormat="1" ht="30" customHeight="1" outlineLevel="3" collapsed="1" spans="1:36">
      <c r="A40" s="649" t="s">
        <v>25</v>
      </c>
      <c r="B40" s="1060" t="s">
        <v>319</v>
      </c>
      <c r="C40" s="1061"/>
      <c r="D40" s="650"/>
      <c r="E40" s="650"/>
      <c r="F40" s="657"/>
      <c r="G40" s="657"/>
      <c r="H40" s="1060"/>
      <c r="I40" s="1066"/>
      <c r="J40" s="1067"/>
      <c r="K40" s="1067"/>
      <c r="L40" s="683"/>
      <c r="M40" s="657"/>
      <c r="N40" s="683"/>
      <c r="O40" s="657"/>
      <c r="P40" s="683"/>
      <c r="Q40" s="683"/>
      <c r="R40" s="683"/>
      <c r="S40" s="683"/>
      <c r="T40" s="682"/>
      <c r="U40" s="682"/>
      <c r="V40" s="1027">
        <f t="shared" si="32"/>
        <v>0.97</v>
      </c>
      <c r="W40" s="1028">
        <f t="shared" si="33"/>
        <v>1</v>
      </c>
      <c r="X40" s="1077">
        <f>IFERROR(VLOOKUP(E40,人工费调整!B:E,4,FALSE),0)</f>
        <v>0</v>
      </c>
      <c r="Y40" s="1088"/>
      <c r="Z40" s="1089"/>
      <c r="AA40" s="1090"/>
      <c r="AB40" s="1082"/>
      <c r="AC40" s="1091"/>
      <c r="AD40" s="1091"/>
      <c r="AE40" s="1091"/>
      <c r="AF40" s="1091"/>
      <c r="AG40" s="1091"/>
      <c r="AH40" s="1091"/>
      <c r="AI40" s="1091"/>
      <c r="AJ40" s="1091"/>
    </row>
    <row r="41" s="883" customFormat="1" ht="82" hidden="1" customHeight="1" outlineLevel="4" spans="1:28">
      <c r="A41" s="651" t="s">
        <v>320</v>
      </c>
      <c r="B41" s="654" t="s">
        <v>321</v>
      </c>
      <c r="C41" s="653" t="s">
        <v>322</v>
      </c>
      <c r="D41" s="654" t="s">
        <v>243</v>
      </c>
      <c r="E41" s="654" t="s">
        <v>239</v>
      </c>
      <c r="F41" s="659">
        <f t="shared" ref="F41:F44" si="34">Y41*X41</f>
        <v>5.75789473684211</v>
      </c>
      <c r="G41" s="659">
        <f t="shared" ref="G41:G52" si="35">F41*V41*W41</f>
        <v>5.58515789473685</v>
      </c>
      <c r="H41" s="654" t="s">
        <v>323</v>
      </c>
      <c r="I41" s="1066"/>
      <c r="J41" s="654" t="s">
        <v>243</v>
      </c>
      <c r="K41" s="1068">
        <v>1.29</v>
      </c>
      <c r="L41" s="679">
        <v>0.87</v>
      </c>
      <c r="M41" s="659">
        <f t="shared" ref="M41:M52" si="36">L41*V41*W41</f>
        <v>0.8439</v>
      </c>
      <c r="N41" s="679">
        <v>6.19</v>
      </c>
      <c r="O41" s="659">
        <f t="shared" ref="O41:O52" si="37">N41*V41*W41</f>
        <v>6.0043</v>
      </c>
      <c r="P41" s="679">
        <f t="shared" ref="P41:P52" si="38">(F41+N41)*X$1</f>
        <v>1.79218421052632</v>
      </c>
      <c r="Q41" s="679">
        <f t="shared" ref="Q41:Q52" si="39">(G41+O41)*X$1</f>
        <v>1.73841868421053</v>
      </c>
      <c r="R41" s="679">
        <f t="shared" ref="R41:R52" si="40">(F41+N41)*Y$1</f>
        <v>1.19478947368421</v>
      </c>
      <c r="S41" s="679">
        <f t="shared" ref="S41:S52" si="41">(G41+O41)*$Y$1</f>
        <v>1.15894578947368</v>
      </c>
      <c r="T41" s="678">
        <f>F41+I41*K41+L41+N41+P41+R41</f>
        <v>15.8048684210526</v>
      </c>
      <c r="U41" s="678">
        <f t="shared" ref="U39:U44" si="42">G41+I41*K41+M41+O41+Q41+S41</f>
        <v>15.3307223684211</v>
      </c>
      <c r="V41" s="1026">
        <f t="shared" si="32"/>
        <v>0.97</v>
      </c>
      <c r="W41" s="708">
        <f t="shared" si="33"/>
        <v>1</v>
      </c>
      <c r="X41" s="1077">
        <f>IFERROR(VLOOKUP(E41,人工费调整!B:E,4,FALSE),0)</f>
        <v>1.05263157894737</v>
      </c>
      <c r="Y41" s="1092">
        <v>5.47</v>
      </c>
      <c r="Z41" s="1050"/>
      <c r="AA41" s="1057"/>
      <c r="AB41" s="1082"/>
    </row>
    <row r="42" s="883" customFormat="1" ht="82" hidden="1" customHeight="1" outlineLevel="4" spans="1:28">
      <c r="A42" s="651" t="s">
        <v>324</v>
      </c>
      <c r="B42" s="654" t="s">
        <v>325</v>
      </c>
      <c r="C42" s="653" t="s">
        <v>326</v>
      </c>
      <c r="D42" s="654" t="s">
        <v>243</v>
      </c>
      <c r="E42" s="654" t="s">
        <v>239</v>
      </c>
      <c r="F42" s="659">
        <f t="shared" si="34"/>
        <v>6.27368421052632</v>
      </c>
      <c r="G42" s="659">
        <f t="shared" si="35"/>
        <v>6.08547368421053</v>
      </c>
      <c r="H42" s="654" t="s">
        <v>327</v>
      </c>
      <c r="I42" s="1066"/>
      <c r="J42" s="654" t="s">
        <v>243</v>
      </c>
      <c r="K42" s="1068">
        <v>1.34</v>
      </c>
      <c r="L42" s="679">
        <v>0.83</v>
      </c>
      <c r="M42" s="659">
        <f t="shared" si="36"/>
        <v>0.8051</v>
      </c>
      <c r="N42" s="679">
        <v>7.41</v>
      </c>
      <c r="O42" s="659">
        <f t="shared" si="37"/>
        <v>7.1877</v>
      </c>
      <c r="P42" s="679">
        <f t="shared" si="38"/>
        <v>2.05255263157895</v>
      </c>
      <c r="Q42" s="679">
        <f t="shared" si="39"/>
        <v>1.99097605263158</v>
      </c>
      <c r="R42" s="679">
        <f t="shared" si="40"/>
        <v>1.36836842105263</v>
      </c>
      <c r="S42" s="679">
        <f t="shared" si="41"/>
        <v>1.32731736842105</v>
      </c>
      <c r="T42" s="678">
        <f>F42+I42*K42+L42+N42+P42+R42</f>
        <v>17.9346052631579</v>
      </c>
      <c r="U42" s="678">
        <f t="shared" si="42"/>
        <v>17.3965671052632</v>
      </c>
      <c r="V42" s="1026">
        <f t="shared" si="32"/>
        <v>0.97</v>
      </c>
      <c r="W42" s="708">
        <f t="shared" si="33"/>
        <v>1</v>
      </c>
      <c r="X42" s="1077">
        <f>IFERROR(VLOOKUP(E42,人工费调整!B:E,4,FALSE),0)</f>
        <v>1.05263157894737</v>
      </c>
      <c r="Y42" s="1084">
        <v>5.96</v>
      </c>
      <c r="Z42" s="1050"/>
      <c r="AA42" s="1057"/>
      <c r="AB42" s="1082"/>
    </row>
    <row r="43" s="883" customFormat="1" ht="82" hidden="1" customHeight="1" outlineLevel="4" spans="1:28">
      <c r="A43" s="651" t="s">
        <v>328</v>
      </c>
      <c r="B43" s="654" t="s">
        <v>329</v>
      </c>
      <c r="C43" s="653" t="s">
        <v>330</v>
      </c>
      <c r="D43" s="654" t="s">
        <v>243</v>
      </c>
      <c r="E43" s="654" t="s">
        <v>239</v>
      </c>
      <c r="F43" s="659">
        <f t="shared" si="34"/>
        <v>7.16842105263159</v>
      </c>
      <c r="G43" s="659">
        <f t="shared" si="35"/>
        <v>6.95336842105264</v>
      </c>
      <c r="H43" s="654" t="s">
        <v>331</v>
      </c>
      <c r="I43" s="1066"/>
      <c r="J43" s="654" t="s">
        <v>243</v>
      </c>
      <c r="K43" s="1068">
        <v>1.34</v>
      </c>
      <c r="L43" s="679">
        <v>0.95</v>
      </c>
      <c r="M43" s="659">
        <f t="shared" si="36"/>
        <v>0.9215</v>
      </c>
      <c r="N43" s="679">
        <v>8.47</v>
      </c>
      <c r="O43" s="659">
        <f t="shared" si="37"/>
        <v>8.2159</v>
      </c>
      <c r="P43" s="679">
        <f t="shared" si="38"/>
        <v>2.34576315789474</v>
      </c>
      <c r="Q43" s="679">
        <f t="shared" si="39"/>
        <v>2.2753902631579</v>
      </c>
      <c r="R43" s="679">
        <f t="shared" si="40"/>
        <v>1.56384210526316</v>
      </c>
      <c r="S43" s="679">
        <f t="shared" si="41"/>
        <v>1.51692684210526</v>
      </c>
      <c r="T43" s="678">
        <f>F43+I43*K43+L43+N43+P43+R43</f>
        <v>20.4980263157895</v>
      </c>
      <c r="U43" s="678">
        <f t="shared" si="42"/>
        <v>19.8830855263158</v>
      </c>
      <c r="V43" s="1026">
        <f t="shared" si="32"/>
        <v>0.97</v>
      </c>
      <c r="W43" s="708">
        <f t="shared" si="33"/>
        <v>1</v>
      </c>
      <c r="X43" s="1077">
        <f>IFERROR(VLOOKUP(E43,人工费调整!B:E,4,FALSE),0)</f>
        <v>1.05263157894737</v>
      </c>
      <c r="Y43" s="1084">
        <v>6.81</v>
      </c>
      <c r="Z43" s="1050"/>
      <c r="AA43" s="1057"/>
      <c r="AB43" s="1082"/>
    </row>
    <row r="44" s="883" customFormat="1" ht="50" hidden="1" customHeight="1" outlineLevel="4" spans="1:28">
      <c r="A44" s="651" t="s">
        <v>332</v>
      </c>
      <c r="B44" s="654" t="s">
        <v>333</v>
      </c>
      <c r="C44" s="653" t="s">
        <v>334</v>
      </c>
      <c r="D44" s="654" t="s">
        <v>243</v>
      </c>
      <c r="E44" s="654" t="s">
        <v>239</v>
      </c>
      <c r="F44" s="659">
        <f t="shared" si="34"/>
        <v>6.27368421052632</v>
      </c>
      <c r="G44" s="659">
        <f t="shared" si="35"/>
        <v>6.08547368421053</v>
      </c>
      <c r="H44" s="654" t="s">
        <v>323</v>
      </c>
      <c r="I44" s="1066"/>
      <c r="J44" s="654" t="s">
        <v>243</v>
      </c>
      <c r="K44" s="1069">
        <v>1.167</v>
      </c>
      <c r="L44" s="679">
        <v>0.93</v>
      </c>
      <c r="M44" s="659">
        <f t="shared" si="36"/>
        <v>0.9021</v>
      </c>
      <c r="N44" s="1063">
        <v>7.41</v>
      </c>
      <c r="O44" s="659">
        <f t="shared" si="37"/>
        <v>7.1877</v>
      </c>
      <c r="P44" s="1063">
        <f t="shared" si="38"/>
        <v>2.05255263157895</v>
      </c>
      <c r="Q44" s="1063">
        <f t="shared" si="39"/>
        <v>1.99097605263158</v>
      </c>
      <c r="R44" s="1063">
        <f t="shared" si="40"/>
        <v>1.36836842105263</v>
      </c>
      <c r="S44" s="1063">
        <f t="shared" si="41"/>
        <v>1.32731736842105</v>
      </c>
      <c r="T44" s="678">
        <f>F44+I44*K44+I45*K45+L44+N44+P44+R44</f>
        <v>18.0346052631579</v>
      </c>
      <c r="U44" s="678">
        <f t="shared" si="42"/>
        <v>17.4935671052632</v>
      </c>
      <c r="V44" s="1078">
        <f t="shared" si="32"/>
        <v>0.97</v>
      </c>
      <c r="W44" s="1078">
        <f t="shared" si="33"/>
        <v>1</v>
      </c>
      <c r="X44" s="1077">
        <f>IFERROR(VLOOKUP(E44,人工费调整!B:E,4,FALSE),0)</f>
        <v>1.05263157894737</v>
      </c>
      <c r="Y44" s="1084">
        <v>5.96</v>
      </c>
      <c r="Z44" s="1050"/>
      <c r="AA44" s="1057"/>
      <c r="AB44" s="1082"/>
    </row>
    <row r="45" s="883" customFormat="1" ht="50" hidden="1" customHeight="1" outlineLevel="4" spans="1:28">
      <c r="A45" s="651"/>
      <c r="B45" s="654"/>
      <c r="C45" s="653"/>
      <c r="D45" s="654"/>
      <c r="E45" s="654"/>
      <c r="F45" s="659"/>
      <c r="G45" s="659">
        <f t="shared" si="35"/>
        <v>0</v>
      </c>
      <c r="H45" s="654" t="s">
        <v>335</v>
      </c>
      <c r="I45" s="1066"/>
      <c r="J45" s="654" t="s">
        <v>243</v>
      </c>
      <c r="K45" s="1069">
        <v>0.295</v>
      </c>
      <c r="L45" s="679"/>
      <c r="M45" s="659">
        <f t="shared" si="36"/>
        <v>0</v>
      </c>
      <c r="N45" s="1063"/>
      <c r="O45" s="659">
        <f t="shared" si="37"/>
        <v>0</v>
      </c>
      <c r="P45" s="1063">
        <f t="shared" si="38"/>
        <v>0</v>
      </c>
      <c r="Q45" s="1063">
        <f t="shared" si="39"/>
        <v>0</v>
      </c>
      <c r="R45" s="1063">
        <f t="shared" si="40"/>
        <v>0</v>
      </c>
      <c r="S45" s="1063">
        <f t="shared" si="41"/>
        <v>0</v>
      </c>
      <c r="T45" s="678"/>
      <c r="U45" s="678"/>
      <c r="V45" s="1079"/>
      <c r="W45" s="1079">
        <f t="shared" si="33"/>
        <v>1</v>
      </c>
      <c r="X45" s="1077">
        <f>IFERROR(VLOOKUP(E45,人工费调整!B:E,4,FALSE),0)</f>
        <v>0</v>
      </c>
      <c r="Y45" s="1084"/>
      <c r="Z45" s="1050"/>
      <c r="AA45" s="1057"/>
      <c r="AB45" s="1082"/>
    </row>
    <row r="46" s="883" customFormat="1" ht="82" hidden="1" customHeight="1" outlineLevel="4" spans="1:28">
      <c r="A46" s="651" t="s">
        <v>336</v>
      </c>
      <c r="B46" s="654" t="s">
        <v>337</v>
      </c>
      <c r="C46" s="653" t="s">
        <v>338</v>
      </c>
      <c r="D46" s="654" t="s">
        <v>243</v>
      </c>
      <c r="E46" s="654" t="s">
        <v>239</v>
      </c>
      <c r="F46" s="659">
        <f t="shared" ref="F46:F50" si="43">Y46*X46</f>
        <v>1.70526315789474</v>
      </c>
      <c r="G46" s="659">
        <f t="shared" si="35"/>
        <v>1.6541052631579</v>
      </c>
      <c r="H46" s="654" t="s">
        <v>339</v>
      </c>
      <c r="I46" s="1066"/>
      <c r="J46" s="654" t="s">
        <v>243</v>
      </c>
      <c r="K46" s="1068">
        <v>1.02</v>
      </c>
      <c r="L46" s="679">
        <v>0.56</v>
      </c>
      <c r="M46" s="659">
        <f t="shared" si="36"/>
        <v>0.5432</v>
      </c>
      <c r="N46" s="679">
        <v>3.51</v>
      </c>
      <c r="O46" s="659">
        <f t="shared" si="37"/>
        <v>3.4047</v>
      </c>
      <c r="P46" s="679">
        <f t="shared" si="38"/>
        <v>0.782289473684211</v>
      </c>
      <c r="Q46" s="679">
        <f t="shared" si="39"/>
        <v>0.758820789473684</v>
      </c>
      <c r="R46" s="679">
        <f t="shared" si="40"/>
        <v>0.521526315789474</v>
      </c>
      <c r="S46" s="679">
        <f t="shared" si="41"/>
        <v>0.50588052631579</v>
      </c>
      <c r="T46" s="678">
        <f t="shared" ref="T46:T52" si="44">F46+I46*K46+L46+N46+P46+R46</f>
        <v>7.07907894736842</v>
      </c>
      <c r="U46" s="678">
        <f t="shared" ref="U46:U52" si="45">G46+I46*K46+M46+O46+Q46+S46</f>
        <v>6.86670657894737</v>
      </c>
      <c r="V46" s="1026">
        <f t="shared" ref="V46:V55" si="46">$V$6</f>
        <v>0.97</v>
      </c>
      <c r="W46" s="708">
        <f t="shared" ref="W46:W55" si="47">$W$6</f>
        <v>1</v>
      </c>
      <c r="X46" s="1077">
        <f>IFERROR(VLOOKUP(E46,人工费调整!B:E,4,FALSE),0)</f>
        <v>1.05263157894737</v>
      </c>
      <c r="Y46" s="1084">
        <v>1.62</v>
      </c>
      <c r="Z46" s="1050"/>
      <c r="AA46" s="1057"/>
      <c r="AB46" s="1082"/>
    </row>
    <row r="47" s="883" customFormat="1" ht="98" hidden="1" customHeight="1" outlineLevel="4" spans="1:79">
      <c r="A47" s="651" t="s">
        <v>340</v>
      </c>
      <c r="B47" s="654" t="s">
        <v>341</v>
      </c>
      <c r="C47" s="1010" t="s">
        <v>342</v>
      </c>
      <c r="D47" s="654" t="s">
        <v>238</v>
      </c>
      <c r="E47" s="654" t="s">
        <v>239</v>
      </c>
      <c r="F47" s="659">
        <f t="shared" si="43"/>
        <v>4.49473684210527</v>
      </c>
      <c r="G47" s="659">
        <f t="shared" si="35"/>
        <v>4.35989473684211</v>
      </c>
      <c r="H47" s="654" t="s">
        <v>343</v>
      </c>
      <c r="I47" s="1066"/>
      <c r="J47" s="654" t="s">
        <v>344</v>
      </c>
      <c r="K47" s="1070">
        <v>0.0129</v>
      </c>
      <c r="L47" s="679">
        <v>3.12</v>
      </c>
      <c r="M47" s="659">
        <f t="shared" si="36"/>
        <v>3.0264</v>
      </c>
      <c r="N47" s="679">
        <v>4.35</v>
      </c>
      <c r="O47" s="659">
        <f t="shared" si="37"/>
        <v>4.2195</v>
      </c>
      <c r="P47" s="679">
        <f t="shared" si="38"/>
        <v>1.32671052631579</v>
      </c>
      <c r="Q47" s="679">
        <f t="shared" si="39"/>
        <v>1.28690921052632</v>
      </c>
      <c r="R47" s="679">
        <f t="shared" si="40"/>
        <v>0.884473684210527</v>
      </c>
      <c r="S47" s="679">
        <f t="shared" si="41"/>
        <v>0.857939473684211</v>
      </c>
      <c r="T47" s="678">
        <f t="shared" si="44"/>
        <v>14.1759210526316</v>
      </c>
      <c r="U47" s="678">
        <f t="shared" si="45"/>
        <v>13.7506434210526</v>
      </c>
      <c r="V47" s="1026">
        <f t="shared" si="46"/>
        <v>0.97</v>
      </c>
      <c r="W47" s="708">
        <f t="shared" si="47"/>
        <v>1</v>
      </c>
      <c r="X47" s="1077">
        <f>IFERROR(VLOOKUP(E47,人工费调整!B:E,4,FALSE),0)</f>
        <v>1.05263157894737</v>
      </c>
      <c r="Y47" s="1084">
        <v>4.27</v>
      </c>
      <c r="Z47" s="1050"/>
      <c r="AA47" s="1057"/>
      <c r="AB47" s="1082"/>
      <c r="CA47" s="883">
        <f t="shared" ref="CA47:CA49" si="48">K47*5*0.05</f>
        <v>0.003225</v>
      </c>
    </row>
    <row r="48" s="883" customFormat="1" ht="98" hidden="1" customHeight="1" outlineLevel="4" spans="1:79">
      <c r="A48" s="651" t="s">
        <v>345</v>
      </c>
      <c r="B48" s="654" t="s">
        <v>346</v>
      </c>
      <c r="C48" s="1010" t="s">
        <v>347</v>
      </c>
      <c r="D48" s="654" t="s">
        <v>238</v>
      </c>
      <c r="E48" s="654" t="s">
        <v>239</v>
      </c>
      <c r="F48" s="659">
        <f t="shared" si="43"/>
        <v>0.221052631578948</v>
      </c>
      <c r="G48" s="659">
        <f t="shared" si="35"/>
        <v>0.21442105263158</v>
      </c>
      <c r="H48" s="654" t="s">
        <v>343</v>
      </c>
      <c r="I48" s="1066"/>
      <c r="J48" s="654" t="s">
        <v>344</v>
      </c>
      <c r="K48" s="1070">
        <v>0.0009</v>
      </c>
      <c r="L48" s="679">
        <v>0.21</v>
      </c>
      <c r="M48" s="659">
        <f t="shared" si="36"/>
        <v>0.2037</v>
      </c>
      <c r="N48" s="679">
        <v>0</v>
      </c>
      <c r="O48" s="659">
        <f t="shared" si="37"/>
        <v>0</v>
      </c>
      <c r="P48" s="679">
        <f t="shared" si="38"/>
        <v>0.0331578947368422</v>
      </c>
      <c r="Q48" s="679">
        <f t="shared" si="39"/>
        <v>0.0321631578947369</v>
      </c>
      <c r="R48" s="679">
        <f t="shared" si="40"/>
        <v>0.0221052631578948</v>
      </c>
      <c r="S48" s="679">
        <f t="shared" si="41"/>
        <v>0.021442105263158</v>
      </c>
      <c r="T48" s="678">
        <f t="shared" si="44"/>
        <v>0.486315789473685</v>
      </c>
      <c r="U48" s="678">
        <f t="shared" si="45"/>
        <v>0.471726315789474</v>
      </c>
      <c r="V48" s="1026">
        <f t="shared" si="46"/>
        <v>0.97</v>
      </c>
      <c r="W48" s="708">
        <f t="shared" si="47"/>
        <v>1</v>
      </c>
      <c r="X48" s="1077">
        <f>IFERROR(VLOOKUP(E48,人工费调整!B:E,4,FALSE),0)</f>
        <v>1.05263157894737</v>
      </c>
      <c r="Y48" s="1084">
        <v>0.21</v>
      </c>
      <c r="Z48" s="1050"/>
      <c r="AA48" s="1057"/>
      <c r="AB48" s="1082"/>
      <c r="CA48" s="883">
        <f t="shared" si="48"/>
        <v>0.000225</v>
      </c>
    </row>
    <row r="49" s="883" customFormat="1" ht="71" hidden="1" customHeight="1" outlineLevel="4" spans="1:79">
      <c r="A49" s="651" t="s">
        <v>348</v>
      </c>
      <c r="B49" s="654" t="s">
        <v>349</v>
      </c>
      <c r="C49" s="1010" t="s">
        <v>350</v>
      </c>
      <c r="D49" s="654" t="s">
        <v>238</v>
      </c>
      <c r="E49" s="654" t="s">
        <v>239</v>
      </c>
      <c r="F49" s="659">
        <f t="shared" si="43"/>
        <v>10.0105263157895</v>
      </c>
      <c r="G49" s="659">
        <f t="shared" si="35"/>
        <v>9.71021052631581</v>
      </c>
      <c r="H49" s="654" t="s">
        <v>351</v>
      </c>
      <c r="I49" s="1066"/>
      <c r="J49" s="1070" t="s">
        <v>243</v>
      </c>
      <c r="K49" s="652">
        <v>0.102</v>
      </c>
      <c r="L49" s="679">
        <v>0.06</v>
      </c>
      <c r="M49" s="659">
        <f t="shared" si="36"/>
        <v>0.0582</v>
      </c>
      <c r="N49" s="679">
        <v>0.15</v>
      </c>
      <c r="O49" s="659">
        <f t="shared" si="37"/>
        <v>0.1455</v>
      </c>
      <c r="P49" s="679">
        <f t="shared" si="38"/>
        <v>1.52407894736842</v>
      </c>
      <c r="Q49" s="679">
        <f t="shared" si="39"/>
        <v>1.47835657894737</v>
      </c>
      <c r="R49" s="679">
        <f t="shared" si="40"/>
        <v>1.01605263157895</v>
      </c>
      <c r="S49" s="679">
        <f t="shared" si="41"/>
        <v>0.985571052631582</v>
      </c>
      <c r="T49" s="678">
        <f t="shared" si="44"/>
        <v>12.7606578947369</v>
      </c>
      <c r="U49" s="678">
        <f t="shared" si="45"/>
        <v>12.3778381578948</v>
      </c>
      <c r="V49" s="1026">
        <f t="shared" si="46"/>
        <v>0.97</v>
      </c>
      <c r="W49" s="708">
        <f t="shared" si="47"/>
        <v>1</v>
      </c>
      <c r="X49" s="1077">
        <f>IFERROR(VLOOKUP(E49,人工费调整!B:E,4,FALSE),0)</f>
        <v>1.05263157894737</v>
      </c>
      <c r="Y49" s="1084">
        <v>9.51</v>
      </c>
      <c r="Z49" s="1050"/>
      <c r="AA49" s="1057"/>
      <c r="AB49" s="1082"/>
      <c r="CA49" s="883">
        <f t="shared" si="48"/>
        <v>0.0255</v>
      </c>
    </row>
    <row r="50" s="883" customFormat="1" ht="71" hidden="1" customHeight="1" outlineLevel="4" spans="1:28">
      <c r="A50" s="651" t="s">
        <v>352</v>
      </c>
      <c r="B50" s="654" t="s">
        <v>353</v>
      </c>
      <c r="C50" s="1010" t="s">
        <v>354</v>
      </c>
      <c r="D50" s="654" t="s">
        <v>238</v>
      </c>
      <c r="E50" s="654" t="s">
        <v>239</v>
      </c>
      <c r="F50" s="659">
        <f t="shared" si="43"/>
        <v>0.431578947368422</v>
      </c>
      <c r="G50" s="659">
        <f t="shared" si="35"/>
        <v>0.418631578947369</v>
      </c>
      <c r="H50" s="654" t="s">
        <v>351</v>
      </c>
      <c r="I50" s="1066"/>
      <c r="J50" s="1070" t="s">
        <v>243</v>
      </c>
      <c r="K50" s="652">
        <v>0.0102</v>
      </c>
      <c r="L50" s="679">
        <v>0.01</v>
      </c>
      <c r="M50" s="659">
        <f t="shared" si="36"/>
        <v>0.0097</v>
      </c>
      <c r="N50" s="679">
        <v>0</v>
      </c>
      <c r="O50" s="659">
        <f t="shared" si="37"/>
        <v>0</v>
      </c>
      <c r="P50" s="679">
        <f t="shared" si="38"/>
        <v>0.0647368421052632</v>
      </c>
      <c r="Q50" s="679">
        <f t="shared" si="39"/>
        <v>0.0627947368421054</v>
      </c>
      <c r="R50" s="679">
        <f t="shared" si="40"/>
        <v>0.0431578947368422</v>
      </c>
      <c r="S50" s="679">
        <f t="shared" si="41"/>
        <v>0.0418631578947369</v>
      </c>
      <c r="T50" s="678">
        <f t="shared" si="44"/>
        <v>0.549473684210527</v>
      </c>
      <c r="U50" s="678">
        <f t="shared" si="45"/>
        <v>0.532989473684212</v>
      </c>
      <c r="V50" s="1026">
        <f t="shared" si="46"/>
        <v>0.97</v>
      </c>
      <c r="W50" s="708">
        <f t="shared" si="47"/>
        <v>1</v>
      </c>
      <c r="X50" s="1077">
        <f>IFERROR(VLOOKUP(E50,人工费调整!B:E,4,FALSE),0)</f>
        <v>1.05263157894737</v>
      </c>
      <c r="Y50" s="1084">
        <v>0.41</v>
      </c>
      <c r="Z50" s="1050"/>
      <c r="AA50" s="1057"/>
      <c r="AB50" s="1082"/>
    </row>
    <row r="51" s="883" customFormat="1" ht="84" hidden="1" customHeight="1" outlineLevel="4" spans="1:28">
      <c r="A51" s="651" t="s">
        <v>355</v>
      </c>
      <c r="B51" s="655" t="s">
        <v>356</v>
      </c>
      <c r="C51" s="1062" t="s">
        <v>357</v>
      </c>
      <c r="D51" s="655" t="s">
        <v>358</v>
      </c>
      <c r="E51" s="654" t="s">
        <v>239</v>
      </c>
      <c r="F51" s="1063">
        <v>12.5</v>
      </c>
      <c r="G51" s="1064">
        <f t="shared" si="35"/>
        <v>12.125</v>
      </c>
      <c r="H51" s="654" t="s">
        <v>359</v>
      </c>
      <c r="I51" s="1066"/>
      <c r="J51" s="1070" t="s">
        <v>358</v>
      </c>
      <c r="K51" s="1063">
        <v>1.01</v>
      </c>
      <c r="L51" s="679">
        <v>0.35</v>
      </c>
      <c r="M51" s="1064">
        <f t="shared" si="36"/>
        <v>0.3395</v>
      </c>
      <c r="N51" s="679">
        <v>46</v>
      </c>
      <c r="O51" s="1064">
        <f t="shared" si="37"/>
        <v>44.62</v>
      </c>
      <c r="P51" s="679">
        <f t="shared" si="38"/>
        <v>8.775</v>
      </c>
      <c r="Q51" s="679">
        <f t="shared" si="39"/>
        <v>8.51175</v>
      </c>
      <c r="R51" s="679">
        <f t="shared" si="40"/>
        <v>5.85</v>
      </c>
      <c r="S51" s="679">
        <f t="shared" si="41"/>
        <v>5.6745</v>
      </c>
      <c r="T51" s="678">
        <f t="shared" si="44"/>
        <v>73.475</v>
      </c>
      <c r="U51" s="678">
        <f t="shared" si="45"/>
        <v>71.27075</v>
      </c>
      <c r="V51" s="1026">
        <f t="shared" si="46"/>
        <v>0.97</v>
      </c>
      <c r="W51" s="708">
        <f t="shared" si="47"/>
        <v>1</v>
      </c>
      <c r="X51" s="1077">
        <f>IFERROR(VLOOKUP(E51,人工费调整!B:E,4,FALSE),0)</f>
        <v>1.05263157894737</v>
      </c>
      <c r="Y51" s="1093"/>
      <c r="Z51" s="1094"/>
      <c r="AA51" s="1057"/>
      <c r="AB51" s="1095"/>
    </row>
    <row r="52" s="883" customFormat="1" ht="87" hidden="1" customHeight="1" outlineLevel="4" spans="1:28">
      <c r="A52" s="651" t="s">
        <v>360</v>
      </c>
      <c r="B52" s="655" t="s">
        <v>361</v>
      </c>
      <c r="C52" s="1062" t="s">
        <v>362</v>
      </c>
      <c r="D52" s="655" t="s">
        <v>243</v>
      </c>
      <c r="E52" s="654" t="s">
        <v>239</v>
      </c>
      <c r="F52" s="1063">
        <v>15.34</v>
      </c>
      <c r="G52" s="1064">
        <f t="shared" si="35"/>
        <v>14.8798</v>
      </c>
      <c r="H52" s="654" t="s">
        <v>343</v>
      </c>
      <c r="I52" s="1066"/>
      <c r="J52" s="1070" t="s">
        <v>344</v>
      </c>
      <c r="K52" s="1063">
        <v>1.01</v>
      </c>
      <c r="L52" s="1063">
        <v>6.2</v>
      </c>
      <c r="M52" s="1064">
        <f t="shared" si="36"/>
        <v>6.014</v>
      </c>
      <c r="N52" s="1063">
        <v>69.62</v>
      </c>
      <c r="O52" s="1064">
        <f t="shared" si="37"/>
        <v>67.5314</v>
      </c>
      <c r="P52" s="679">
        <f t="shared" si="38"/>
        <v>12.744</v>
      </c>
      <c r="Q52" s="679">
        <f t="shared" si="39"/>
        <v>12.36168</v>
      </c>
      <c r="R52" s="679">
        <f t="shared" si="40"/>
        <v>8.496</v>
      </c>
      <c r="S52" s="679">
        <f t="shared" si="41"/>
        <v>8.24112</v>
      </c>
      <c r="T52" s="678">
        <f t="shared" si="44"/>
        <v>112.4</v>
      </c>
      <c r="U52" s="678">
        <f t="shared" si="45"/>
        <v>109.028</v>
      </c>
      <c r="V52" s="1026">
        <f t="shared" si="46"/>
        <v>0.97</v>
      </c>
      <c r="W52" s="708">
        <f t="shared" si="47"/>
        <v>1</v>
      </c>
      <c r="X52" s="1077">
        <f>IFERROR(VLOOKUP(E52,人工费调整!B:E,4,FALSE),0)</f>
        <v>1.05263157894737</v>
      </c>
      <c r="Y52" s="1093"/>
      <c r="Z52" s="1094"/>
      <c r="AA52" s="1057"/>
      <c r="AB52" s="1095"/>
    </row>
    <row r="53" s="883" customFormat="1" ht="30" customHeight="1" outlineLevel="3" collapsed="1" spans="1:36">
      <c r="A53" s="649" t="s">
        <v>39</v>
      </c>
      <c r="B53" s="1060" t="s">
        <v>363</v>
      </c>
      <c r="C53" s="1061"/>
      <c r="D53" s="650"/>
      <c r="E53" s="650"/>
      <c r="F53" s="657"/>
      <c r="G53" s="657"/>
      <c r="H53" s="1060"/>
      <c r="I53" s="1066"/>
      <c r="J53" s="1067"/>
      <c r="K53" s="1067"/>
      <c r="L53" s="683"/>
      <c r="M53" s="657"/>
      <c r="N53" s="683"/>
      <c r="O53" s="657"/>
      <c r="P53" s="683"/>
      <c r="Q53" s="683"/>
      <c r="R53" s="683"/>
      <c r="S53" s="683"/>
      <c r="T53" s="682"/>
      <c r="U53" s="682"/>
      <c r="V53" s="1027">
        <f t="shared" si="46"/>
        <v>0.97</v>
      </c>
      <c r="W53" s="1028">
        <f t="shared" si="47"/>
        <v>1</v>
      </c>
      <c r="X53" s="1077">
        <f>IFERROR(VLOOKUP(E53,人工费调整!B:E,4,FALSE),0)</f>
        <v>0</v>
      </c>
      <c r="Y53" s="1088"/>
      <c r="Z53" s="1089"/>
      <c r="AA53" s="1090"/>
      <c r="AB53" s="1082"/>
      <c r="AC53" s="1091"/>
      <c r="AD53" s="1091"/>
      <c r="AE53" s="1091"/>
      <c r="AF53" s="1091"/>
      <c r="AG53" s="1091"/>
      <c r="AH53" s="1091"/>
      <c r="AI53" s="1091"/>
      <c r="AJ53" s="1091"/>
    </row>
    <row r="54" s="883" customFormat="1" ht="68" hidden="1" customHeight="1" outlineLevel="5" spans="1:28">
      <c r="A54" s="651" t="s">
        <v>364</v>
      </c>
      <c r="B54" s="654" t="s">
        <v>365</v>
      </c>
      <c r="C54" s="653" t="s">
        <v>366</v>
      </c>
      <c r="D54" s="654" t="s">
        <v>238</v>
      </c>
      <c r="E54" s="654" t="s">
        <v>256</v>
      </c>
      <c r="F54" s="659">
        <f t="shared" ref="F54:F77" si="49">Y54*X54</f>
        <v>1.4</v>
      </c>
      <c r="G54" s="659">
        <f t="shared" ref="G54:G77" si="50">F54*V54*W54</f>
        <v>1.358</v>
      </c>
      <c r="H54" s="654" t="s">
        <v>367</v>
      </c>
      <c r="I54" s="1066"/>
      <c r="J54" s="654" t="s">
        <v>238</v>
      </c>
      <c r="K54" s="1070">
        <v>1.0818</v>
      </c>
      <c r="L54" s="679">
        <v>0.05</v>
      </c>
      <c r="M54" s="659">
        <f t="shared" ref="M54:M77" si="51">L54*V54*W54</f>
        <v>0.0485</v>
      </c>
      <c r="N54" s="679">
        <v>0</v>
      </c>
      <c r="O54" s="659">
        <f t="shared" ref="O54:O77" si="52">N54*V54*W54</f>
        <v>0</v>
      </c>
      <c r="P54" s="679">
        <f>(F54+N54)*X$1</f>
        <v>0.21</v>
      </c>
      <c r="Q54" s="679">
        <f>(G54+O54)*X$1</f>
        <v>0.2037</v>
      </c>
      <c r="R54" s="679">
        <f>(F54+N54)*Y$1</f>
        <v>0.14</v>
      </c>
      <c r="S54" s="679">
        <f>(G54+O54)*$Y$1</f>
        <v>0.1358</v>
      </c>
      <c r="T54" s="678">
        <f t="shared" ref="T54:T77" si="53">F54+I54*K54+L54+N54+P54+R54</f>
        <v>1.8</v>
      </c>
      <c r="U54" s="678">
        <f t="shared" ref="U54:U77" si="54">G54+I54*K54+M54+O54+Q54+S54</f>
        <v>1.746</v>
      </c>
      <c r="V54" s="1026">
        <f t="shared" si="46"/>
        <v>0.97</v>
      </c>
      <c r="W54" s="708">
        <f t="shared" si="47"/>
        <v>1</v>
      </c>
      <c r="X54" s="1077">
        <f>IFERROR(VLOOKUP(E54,人工费调整!B:E,4,FALSE),0)</f>
        <v>1</v>
      </c>
      <c r="Y54" s="1084">
        <v>1.4</v>
      </c>
      <c r="Z54" s="1050"/>
      <c r="AA54" s="1057"/>
      <c r="AB54" s="1082"/>
    </row>
    <row r="55" s="883" customFormat="1" ht="68" hidden="1" customHeight="1" outlineLevel="5" spans="1:28">
      <c r="A55" s="651" t="s">
        <v>368</v>
      </c>
      <c r="B55" s="654" t="s">
        <v>369</v>
      </c>
      <c r="C55" s="653" t="s">
        <v>370</v>
      </c>
      <c r="D55" s="654" t="s">
        <v>238</v>
      </c>
      <c r="E55" s="654" t="s">
        <v>256</v>
      </c>
      <c r="F55" s="659">
        <f t="shared" si="49"/>
        <v>2.98</v>
      </c>
      <c r="G55" s="659">
        <f t="shared" si="50"/>
        <v>2.8906</v>
      </c>
      <c r="H55" s="654" t="s">
        <v>371</v>
      </c>
      <c r="I55" s="1066"/>
      <c r="J55" s="654" t="s">
        <v>238</v>
      </c>
      <c r="K55" s="1070">
        <v>1.0944</v>
      </c>
      <c r="L55" s="679">
        <v>0.05</v>
      </c>
      <c r="M55" s="659">
        <f t="shared" si="51"/>
        <v>0.0485</v>
      </c>
      <c r="N55" s="679">
        <v>0</v>
      </c>
      <c r="O55" s="659">
        <f t="shared" si="52"/>
        <v>0</v>
      </c>
      <c r="P55" s="679">
        <f>(F55+N55)*X$1</f>
        <v>0.447</v>
      </c>
      <c r="Q55" s="679">
        <f>(G55+O55)*X$1</f>
        <v>0.43359</v>
      </c>
      <c r="R55" s="679">
        <f>(F55+N55)*Y$1</f>
        <v>0.298</v>
      </c>
      <c r="S55" s="679">
        <f>(G55+O55)*$Y$1</f>
        <v>0.28906</v>
      </c>
      <c r="T55" s="678">
        <f t="shared" si="53"/>
        <v>3.775</v>
      </c>
      <c r="U55" s="678">
        <f t="shared" si="54"/>
        <v>3.66175</v>
      </c>
      <c r="V55" s="1026">
        <f t="shared" si="46"/>
        <v>0.97</v>
      </c>
      <c r="W55" s="708">
        <f t="shared" si="47"/>
        <v>1</v>
      </c>
      <c r="X55" s="1077">
        <f>IFERROR(VLOOKUP(E55,人工费调整!B:E,4,FALSE),0)</f>
        <v>1</v>
      </c>
      <c r="Y55" s="1084">
        <v>2.98</v>
      </c>
      <c r="Z55" s="1050"/>
      <c r="AA55" s="1057"/>
      <c r="AB55" s="1082"/>
    </row>
    <row r="56" s="883" customFormat="1" ht="30" customHeight="1" spans="1:36">
      <c r="A56" s="649" t="s">
        <v>372</v>
      </c>
      <c r="B56" s="1060" t="s">
        <v>40</v>
      </c>
      <c r="C56" s="1061"/>
      <c r="D56" s="650"/>
      <c r="E56" s="650"/>
      <c r="F56" s="657"/>
      <c r="G56" s="657"/>
      <c r="H56" s="1060"/>
      <c r="I56" s="1066"/>
      <c r="J56" s="1067"/>
      <c r="K56" s="1067"/>
      <c r="L56" s="683"/>
      <c r="M56" s="657"/>
      <c r="N56" s="683"/>
      <c r="O56" s="657"/>
      <c r="P56" s="683"/>
      <c r="Q56" s="683"/>
      <c r="R56" s="683"/>
      <c r="S56" s="683"/>
      <c r="T56" s="682"/>
      <c r="U56" s="682"/>
      <c r="V56" s="1027">
        <f t="shared" ref="V56:V65" si="55">$V$6</f>
        <v>0.97</v>
      </c>
      <c r="W56" s="1028">
        <f t="shared" ref="W56:W65" si="56">$W$6</f>
        <v>1</v>
      </c>
      <c r="X56" s="1077">
        <f>IFERROR(VLOOKUP(E56,人工费调整!B:E,4,FALSE),0)</f>
        <v>0</v>
      </c>
      <c r="Y56" s="1088"/>
      <c r="Z56" s="1089"/>
      <c r="AA56" s="1090"/>
      <c r="AB56" s="1082"/>
      <c r="AC56" s="1091"/>
      <c r="AD56" s="1091"/>
      <c r="AE56" s="1091"/>
      <c r="AF56" s="1091"/>
      <c r="AG56" s="1091"/>
      <c r="AH56" s="1091"/>
      <c r="AI56" s="1091"/>
      <c r="AJ56" s="1091"/>
    </row>
    <row r="57" s="883" customFormat="1" ht="30" customHeight="1" outlineLevel="1" spans="1:36">
      <c r="A57" s="649" t="s">
        <v>25</v>
      </c>
      <c r="B57" s="1060" t="s">
        <v>41</v>
      </c>
      <c r="C57" s="1061"/>
      <c r="D57" s="650"/>
      <c r="E57" s="650"/>
      <c r="F57" s="657"/>
      <c r="G57" s="657"/>
      <c r="H57" s="1060"/>
      <c r="I57" s="1066"/>
      <c r="J57" s="1067"/>
      <c r="K57" s="1067"/>
      <c r="L57" s="683"/>
      <c r="M57" s="657"/>
      <c r="N57" s="683"/>
      <c r="O57" s="657"/>
      <c r="P57" s="683"/>
      <c r="Q57" s="683"/>
      <c r="R57" s="683"/>
      <c r="S57" s="683"/>
      <c r="T57" s="682"/>
      <c r="U57" s="682"/>
      <c r="V57" s="1027">
        <f t="shared" si="55"/>
        <v>0.97</v>
      </c>
      <c r="W57" s="1028">
        <f t="shared" si="56"/>
        <v>1</v>
      </c>
      <c r="X57" s="1077">
        <f>IFERROR(VLOOKUP(E57,人工费调整!B:E,4,FALSE),0)</f>
        <v>0</v>
      </c>
      <c r="Y57" s="1088"/>
      <c r="Z57" s="1089"/>
      <c r="AA57" s="1090"/>
      <c r="AB57" s="1082"/>
      <c r="AC57" s="1091"/>
      <c r="AD57" s="1091"/>
      <c r="AE57" s="1091"/>
      <c r="AF57" s="1091"/>
      <c r="AG57" s="1091"/>
      <c r="AH57" s="1091"/>
      <c r="AI57" s="1091"/>
      <c r="AJ57" s="1091"/>
    </row>
    <row r="58" s="883" customFormat="1" ht="86" customHeight="1" outlineLevel="2" spans="1:36">
      <c r="A58" s="651" t="s">
        <v>373</v>
      </c>
      <c r="B58" s="654" t="s">
        <v>374</v>
      </c>
      <c r="C58" s="653" t="s">
        <v>375</v>
      </c>
      <c r="D58" s="654" t="s">
        <v>358</v>
      </c>
      <c r="E58" s="654" t="s">
        <v>239</v>
      </c>
      <c r="F58" s="659">
        <f t="shared" si="49"/>
        <v>6.32631578947369</v>
      </c>
      <c r="G58" s="659">
        <f t="shared" si="50"/>
        <v>6.13652631578948</v>
      </c>
      <c r="H58" s="654" t="s">
        <v>376</v>
      </c>
      <c r="I58" s="1066"/>
      <c r="J58" s="652" t="s">
        <v>358</v>
      </c>
      <c r="K58" s="652">
        <v>1.01</v>
      </c>
      <c r="L58" s="679">
        <v>1.16</v>
      </c>
      <c r="M58" s="659">
        <f t="shared" si="51"/>
        <v>1.1252</v>
      </c>
      <c r="N58" s="679">
        <v>15.32</v>
      </c>
      <c r="O58" s="659">
        <f t="shared" si="52"/>
        <v>14.8604</v>
      </c>
      <c r="P58" s="679">
        <f t="shared" ref="P58:P77" si="57">(F58+N58)*X$1</f>
        <v>3.24694736842105</v>
      </c>
      <c r="Q58" s="679">
        <f t="shared" ref="Q58:Q77" si="58">(G58+O58)*X$1</f>
        <v>3.14953894736842</v>
      </c>
      <c r="R58" s="679">
        <f t="shared" ref="R58:R77" si="59">(F58+N58)*Y$1</f>
        <v>2.16463157894737</v>
      </c>
      <c r="S58" s="679">
        <f t="shared" ref="S58:S77" si="60">(G58+O58)*$Y$1</f>
        <v>2.09969263157895</v>
      </c>
      <c r="T58" s="678">
        <f t="shared" si="53"/>
        <v>28.2178947368421</v>
      </c>
      <c r="U58" s="678">
        <f t="shared" si="54"/>
        <v>27.3713578947368</v>
      </c>
      <c r="V58" s="1026">
        <f t="shared" si="55"/>
        <v>0.97</v>
      </c>
      <c r="W58" s="708">
        <f t="shared" si="56"/>
        <v>1</v>
      </c>
      <c r="X58" s="1077">
        <f>IFERROR(VLOOKUP(E58,人工费调整!B:E,4,FALSE),0)</f>
        <v>1.05263157894737</v>
      </c>
      <c r="Y58" s="1084">
        <v>6.01</v>
      </c>
      <c r="Z58" s="1089"/>
      <c r="AA58" s="1090"/>
      <c r="AB58" s="1082"/>
      <c r="AC58" s="1091"/>
      <c r="AD58" s="1091"/>
      <c r="AE58" s="1091"/>
      <c r="AF58" s="1091"/>
      <c r="AG58" s="1091"/>
      <c r="AH58" s="1091"/>
      <c r="AI58" s="1091"/>
      <c r="AJ58" s="1091"/>
    </row>
    <row r="59" s="883" customFormat="1" ht="86" customHeight="1" outlineLevel="2" spans="1:28">
      <c r="A59" s="651" t="s">
        <v>377</v>
      </c>
      <c r="B59" s="654" t="s">
        <v>378</v>
      </c>
      <c r="C59" s="653" t="s">
        <v>379</v>
      </c>
      <c r="D59" s="654" t="s">
        <v>358</v>
      </c>
      <c r="E59" s="654" t="s">
        <v>239</v>
      </c>
      <c r="F59" s="659">
        <f t="shared" si="49"/>
        <v>6.76842105263159</v>
      </c>
      <c r="G59" s="659">
        <f t="shared" si="50"/>
        <v>6.56536842105264</v>
      </c>
      <c r="H59" s="654" t="s">
        <v>376</v>
      </c>
      <c r="I59" s="1066"/>
      <c r="J59" s="652" t="s">
        <v>358</v>
      </c>
      <c r="K59" s="652">
        <v>1.01</v>
      </c>
      <c r="L59" s="679">
        <v>1.22</v>
      </c>
      <c r="M59" s="659">
        <f t="shared" si="51"/>
        <v>1.1834</v>
      </c>
      <c r="N59" s="679">
        <v>18.92</v>
      </c>
      <c r="O59" s="659">
        <f t="shared" si="52"/>
        <v>18.3524</v>
      </c>
      <c r="P59" s="679">
        <f t="shared" si="57"/>
        <v>3.85326315789474</v>
      </c>
      <c r="Q59" s="679">
        <f t="shared" si="58"/>
        <v>3.7376652631579</v>
      </c>
      <c r="R59" s="679">
        <f t="shared" si="59"/>
        <v>2.56884210526316</v>
      </c>
      <c r="S59" s="679">
        <f t="shared" si="60"/>
        <v>2.49177684210526</v>
      </c>
      <c r="T59" s="678">
        <f t="shared" si="53"/>
        <v>33.3305263157895</v>
      </c>
      <c r="U59" s="678">
        <f t="shared" si="54"/>
        <v>32.3306105263158</v>
      </c>
      <c r="V59" s="1026">
        <f t="shared" si="55"/>
        <v>0.97</v>
      </c>
      <c r="W59" s="708">
        <f t="shared" si="56"/>
        <v>1</v>
      </c>
      <c r="X59" s="1077">
        <f>IFERROR(VLOOKUP(E59,人工费调整!B:E,4,FALSE),0)</f>
        <v>1.05263157894737</v>
      </c>
      <c r="Y59" s="1084">
        <v>6.43</v>
      </c>
      <c r="Z59" s="1050"/>
      <c r="AA59" s="1057"/>
      <c r="AB59" s="1082"/>
    </row>
    <row r="60" s="883" customFormat="1" ht="86" customHeight="1" outlineLevel="2" spans="1:28">
      <c r="A60" s="651" t="s">
        <v>380</v>
      </c>
      <c r="B60" s="654" t="s">
        <v>381</v>
      </c>
      <c r="C60" s="653" t="s">
        <v>382</v>
      </c>
      <c r="D60" s="654" t="s">
        <v>358</v>
      </c>
      <c r="E60" s="654" t="s">
        <v>239</v>
      </c>
      <c r="F60" s="659">
        <f t="shared" si="49"/>
        <v>7.83157894736843</v>
      </c>
      <c r="G60" s="659">
        <f t="shared" si="50"/>
        <v>7.59663157894738</v>
      </c>
      <c r="H60" s="654" t="s">
        <v>376</v>
      </c>
      <c r="I60" s="1066"/>
      <c r="J60" s="652" t="s">
        <v>358</v>
      </c>
      <c r="K60" s="652">
        <v>1.01</v>
      </c>
      <c r="L60" s="679">
        <v>1.28</v>
      </c>
      <c r="M60" s="659">
        <f t="shared" si="51"/>
        <v>1.2416</v>
      </c>
      <c r="N60" s="679">
        <v>21.13</v>
      </c>
      <c r="O60" s="659">
        <f t="shared" si="52"/>
        <v>20.4961</v>
      </c>
      <c r="P60" s="679">
        <f t="shared" si="57"/>
        <v>4.34423684210526</v>
      </c>
      <c r="Q60" s="679">
        <f t="shared" si="58"/>
        <v>4.21390973684211</v>
      </c>
      <c r="R60" s="679">
        <f t="shared" si="59"/>
        <v>2.89615789473684</v>
      </c>
      <c r="S60" s="679">
        <f t="shared" si="60"/>
        <v>2.80927315789474</v>
      </c>
      <c r="T60" s="678">
        <f t="shared" si="53"/>
        <v>37.4819736842105</v>
      </c>
      <c r="U60" s="678">
        <f t="shared" si="54"/>
        <v>36.3575144736842</v>
      </c>
      <c r="V60" s="1026">
        <f t="shared" si="55"/>
        <v>0.97</v>
      </c>
      <c r="W60" s="708">
        <f t="shared" si="56"/>
        <v>1</v>
      </c>
      <c r="X60" s="1077">
        <f>IFERROR(VLOOKUP(E60,人工费调整!B:E,4,FALSE),0)</f>
        <v>1.05263157894737</v>
      </c>
      <c r="Y60" s="1084">
        <v>7.44</v>
      </c>
      <c r="Z60" s="1050"/>
      <c r="AA60" s="1057"/>
      <c r="AB60" s="1082"/>
    </row>
    <row r="61" s="883" customFormat="1" ht="86" customHeight="1" outlineLevel="2" spans="1:28">
      <c r="A61" s="651" t="s">
        <v>383</v>
      </c>
      <c r="B61" s="654" t="s">
        <v>384</v>
      </c>
      <c r="C61" s="653" t="s">
        <v>385</v>
      </c>
      <c r="D61" s="654" t="s">
        <v>358</v>
      </c>
      <c r="E61" s="654" t="s">
        <v>239</v>
      </c>
      <c r="F61" s="659">
        <f t="shared" si="49"/>
        <v>6.20000000000001</v>
      </c>
      <c r="G61" s="659">
        <f t="shared" si="50"/>
        <v>6.01400000000001</v>
      </c>
      <c r="H61" s="654" t="s">
        <v>49</v>
      </c>
      <c r="I61" s="1066"/>
      <c r="J61" s="654" t="s">
        <v>49</v>
      </c>
      <c r="K61" s="654"/>
      <c r="L61" s="679">
        <v>1.14</v>
      </c>
      <c r="M61" s="659">
        <f t="shared" si="51"/>
        <v>1.1058</v>
      </c>
      <c r="N61" s="1063">
        <v>15.01</v>
      </c>
      <c r="O61" s="659">
        <f t="shared" si="52"/>
        <v>14.5597</v>
      </c>
      <c r="P61" s="1063">
        <f t="shared" si="57"/>
        <v>3.1815</v>
      </c>
      <c r="Q61" s="1063">
        <f t="shared" si="58"/>
        <v>3.086055</v>
      </c>
      <c r="R61" s="1063">
        <f t="shared" si="59"/>
        <v>2.121</v>
      </c>
      <c r="S61" s="1063">
        <f t="shared" si="60"/>
        <v>2.05737</v>
      </c>
      <c r="T61" s="678">
        <f t="shared" si="53"/>
        <v>27.6525</v>
      </c>
      <c r="U61" s="678">
        <f t="shared" si="54"/>
        <v>26.822925</v>
      </c>
      <c r="V61" s="1026">
        <f t="shared" si="55"/>
        <v>0.97</v>
      </c>
      <c r="W61" s="708">
        <f t="shared" si="56"/>
        <v>1</v>
      </c>
      <c r="X61" s="1077">
        <f>IFERROR(VLOOKUP(E61,人工费调整!B:E,4,FALSE),0)</f>
        <v>1.05263157894737</v>
      </c>
      <c r="Y61" s="1084">
        <v>5.89</v>
      </c>
      <c r="Z61" s="1085"/>
      <c r="AA61" s="1057"/>
      <c r="AB61" s="1082"/>
    </row>
    <row r="62" s="883" customFormat="1" ht="86" customHeight="1" outlineLevel="2" spans="1:28">
      <c r="A62" s="651" t="s">
        <v>386</v>
      </c>
      <c r="B62" s="654" t="s">
        <v>387</v>
      </c>
      <c r="C62" s="653" t="s">
        <v>388</v>
      </c>
      <c r="D62" s="654" t="s">
        <v>358</v>
      </c>
      <c r="E62" s="654" t="s">
        <v>239</v>
      </c>
      <c r="F62" s="659">
        <f t="shared" si="49"/>
        <v>6.4421052631579</v>
      </c>
      <c r="G62" s="659">
        <f t="shared" si="50"/>
        <v>6.24884210526316</v>
      </c>
      <c r="H62" s="654" t="s">
        <v>376</v>
      </c>
      <c r="I62" s="1066"/>
      <c r="J62" s="652" t="s">
        <v>358</v>
      </c>
      <c r="K62" s="652">
        <v>1.01</v>
      </c>
      <c r="L62" s="679">
        <v>1.28</v>
      </c>
      <c r="M62" s="659">
        <f t="shared" si="51"/>
        <v>1.2416</v>
      </c>
      <c r="N62" s="679">
        <v>19.11</v>
      </c>
      <c r="O62" s="659">
        <f t="shared" si="52"/>
        <v>18.5367</v>
      </c>
      <c r="P62" s="679">
        <f t="shared" si="57"/>
        <v>3.83281578947369</v>
      </c>
      <c r="Q62" s="679">
        <f t="shared" si="58"/>
        <v>3.71783131578947</v>
      </c>
      <c r="R62" s="679">
        <f t="shared" si="59"/>
        <v>2.55521052631579</v>
      </c>
      <c r="S62" s="679">
        <f t="shared" si="60"/>
        <v>2.47855421052632</v>
      </c>
      <c r="T62" s="678">
        <f t="shared" si="53"/>
        <v>33.2201315789474</v>
      </c>
      <c r="U62" s="678">
        <f t="shared" si="54"/>
        <v>32.223527631579</v>
      </c>
      <c r="V62" s="1026">
        <f t="shared" si="55"/>
        <v>0.97</v>
      </c>
      <c r="W62" s="708">
        <f t="shared" si="56"/>
        <v>1</v>
      </c>
      <c r="X62" s="1077">
        <f>IFERROR(VLOOKUP(E62,人工费调整!B:E,4,FALSE),0)</f>
        <v>1.05263157894737</v>
      </c>
      <c r="Y62" s="1084">
        <v>6.12</v>
      </c>
      <c r="Z62" s="1085"/>
      <c r="AA62" s="1057"/>
      <c r="AB62" s="1082"/>
    </row>
    <row r="63" s="883" customFormat="1" ht="86" customHeight="1" outlineLevel="2" spans="1:28">
      <c r="A63" s="651" t="s">
        <v>389</v>
      </c>
      <c r="B63" s="654" t="s">
        <v>390</v>
      </c>
      <c r="C63" s="653" t="s">
        <v>391</v>
      </c>
      <c r="D63" s="654" t="s">
        <v>358</v>
      </c>
      <c r="E63" s="654" t="s">
        <v>239</v>
      </c>
      <c r="F63" s="659">
        <f t="shared" si="49"/>
        <v>7.07368421052633</v>
      </c>
      <c r="G63" s="659">
        <f t="shared" si="50"/>
        <v>6.86147368421054</v>
      </c>
      <c r="H63" s="654" t="s">
        <v>376</v>
      </c>
      <c r="I63" s="1066"/>
      <c r="J63" s="652" t="s">
        <v>358</v>
      </c>
      <c r="K63" s="652">
        <v>1.01</v>
      </c>
      <c r="L63" s="679">
        <v>1.34</v>
      </c>
      <c r="M63" s="659">
        <f t="shared" si="51"/>
        <v>1.2998</v>
      </c>
      <c r="N63" s="679">
        <v>22.32</v>
      </c>
      <c r="O63" s="659">
        <f t="shared" si="52"/>
        <v>21.6504</v>
      </c>
      <c r="P63" s="679">
        <f t="shared" si="57"/>
        <v>4.40905263157895</v>
      </c>
      <c r="Q63" s="679">
        <f t="shared" si="58"/>
        <v>4.27678105263158</v>
      </c>
      <c r="R63" s="679">
        <f t="shared" si="59"/>
        <v>2.93936842105263</v>
      </c>
      <c r="S63" s="679">
        <f t="shared" si="60"/>
        <v>2.85118736842105</v>
      </c>
      <c r="T63" s="678">
        <f t="shared" si="53"/>
        <v>38.0821052631579</v>
      </c>
      <c r="U63" s="678">
        <f t="shared" si="54"/>
        <v>36.9396421052632</v>
      </c>
      <c r="V63" s="1026">
        <f t="shared" si="55"/>
        <v>0.97</v>
      </c>
      <c r="W63" s="708">
        <f t="shared" si="56"/>
        <v>1</v>
      </c>
      <c r="X63" s="1077">
        <f>IFERROR(VLOOKUP(E63,人工费调整!B:E,4,FALSE),0)</f>
        <v>1.05263157894737</v>
      </c>
      <c r="Y63" s="1084">
        <v>6.72</v>
      </c>
      <c r="Z63" s="1085"/>
      <c r="AA63" s="1057"/>
      <c r="AB63" s="1082"/>
    </row>
    <row r="64" s="883" customFormat="1" ht="86" customHeight="1" outlineLevel="2" spans="1:28">
      <c r="A64" s="651" t="s">
        <v>392</v>
      </c>
      <c r="B64" s="654" t="s">
        <v>393</v>
      </c>
      <c r="C64" s="653" t="s">
        <v>394</v>
      </c>
      <c r="D64" s="654" t="s">
        <v>358</v>
      </c>
      <c r="E64" s="654" t="s">
        <v>239</v>
      </c>
      <c r="F64" s="659">
        <f t="shared" si="49"/>
        <v>9.50526315789475</v>
      </c>
      <c r="G64" s="659">
        <f t="shared" si="50"/>
        <v>9.22010526315791</v>
      </c>
      <c r="H64" s="654" t="s">
        <v>376</v>
      </c>
      <c r="I64" s="1066"/>
      <c r="J64" s="652" t="s">
        <v>358</v>
      </c>
      <c r="K64" s="652">
        <v>1.01</v>
      </c>
      <c r="L64" s="679">
        <v>1.41</v>
      </c>
      <c r="M64" s="659">
        <f t="shared" si="51"/>
        <v>1.3677</v>
      </c>
      <c r="N64" s="679">
        <v>24.14</v>
      </c>
      <c r="O64" s="659">
        <f t="shared" si="52"/>
        <v>23.4158</v>
      </c>
      <c r="P64" s="679">
        <f t="shared" si="57"/>
        <v>5.04678947368421</v>
      </c>
      <c r="Q64" s="679">
        <f t="shared" si="58"/>
        <v>4.89538578947369</v>
      </c>
      <c r="R64" s="679">
        <f t="shared" si="59"/>
        <v>3.36452631578947</v>
      </c>
      <c r="S64" s="679">
        <f t="shared" si="60"/>
        <v>3.26359052631579</v>
      </c>
      <c r="T64" s="678">
        <f t="shared" si="53"/>
        <v>43.4665789473684</v>
      </c>
      <c r="U64" s="678">
        <f t="shared" si="54"/>
        <v>42.1625815789474</v>
      </c>
      <c r="V64" s="1026">
        <f t="shared" si="55"/>
        <v>0.97</v>
      </c>
      <c r="W64" s="708">
        <f t="shared" si="56"/>
        <v>1</v>
      </c>
      <c r="X64" s="1077">
        <f>IFERROR(VLOOKUP(E64,人工费调整!B:E,4,FALSE),0)</f>
        <v>1.05263157894737</v>
      </c>
      <c r="Y64" s="1084">
        <v>9.03</v>
      </c>
      <c r="Z64" s="1085"/>
      <c r="AA64" s="1057"/>
      <c r="AB64" s="1082"/>
    </row>
    <row r="65" s="883" customFormat="1" ht="86" customHeight="1" outlineLevel="2" spans="1:28">
      <c r="A65" s="651" t="s">
        <v>395</v>
      </c>
      <c r="B65" s="654" t="s">
        <v>396</v>
      </c>
      <c r="C65" s="653" t="s">
        <v>397</v>
      </c>
      <c r="D65" s="654" t="s">
        <v>358</v>
      </c>
      <c r="E65" s="654" t="s">
        <v>239</v>
      </c>
      <c r="F65" s="659">
        <f t="shared" si="49"/>
        <v>6.31578947368422</v>
      </c>
      <c r="G65" s="659">
        <f t="shared" si="50"/>
        <v>6.12631578947369</v>
      </c>
      <c r="H65" s="654" t="s">
        <v>49</v>
      </c>
      <c r="I65" s="1066"/>
      <c r="J65" s="654" t="s">
        <v>49</v>
      </c>
      <c r="K65" s="654"/>
      <c r="L65" s="1063">
        <v>1.25</v>
      </c>
      <c r="M65" s="659">
        <f t="shared" si="51"/>
        <v>1.2125</v>
      </c>
      <c r="N65" s="1063">
        <v>18.73</v>
      </c>
      <c r="O65" s="659">
        <f t="shared" si="52"/>
        <v>18.1681</v>
      </c>
      <c r="P65" s="1063">
        <f t="shared" si="57"/>
        <v>3.75686842105263</v>
      </c>
      <c r="Q65" s="1063">
        <f t="shared" si="58"/>
        <v>3.64416236842105</v>
      </c>
      <c r="R65" s="1063">
        <f t="shared" si="59"/>
        <v>2.50457894736842</v>
      </c>
      <c r="S65" s="1063">
        <f t="shared" si="60"/>
        <v>2.42944157894737</v>
      </c>
      <c r="T65" s="678">
        <f t="shared" si="53"/>
        <v>32.5572368421053</v>
      </c>
      <c r="U65" s="678">
        <f t="shared" si="54"/>
        <v>31.5805197368421</v>
      </c>
      <c r="V65" s="1026">
        <f t="shared" si="55"/>
        <v>0.97</v>
      </c>
      <c r="W65" s="708">
        <f t="shared" si="56"/>
        <v>1</v>
      </c>
      <c r="X65" s="1077">
        <f>IFERROR(VLOOKUP(E65,人工费调整!B:E,4,FALSE),0)</f>
        <v>1.05263157894737</v>
      </c>
      <c r="Y65" s="1084">
        <v>6</v>
      </c>
      <c r="Z65" s="1085"/>
      <c r="AA65" s="1057"/>
      <c r="AB65" s="1082"/>
    </row>
    <row r="66" s="883" customFormat="1" ht="94" customHeight="1" outlineLevel="2" spans="1:28">
      <c r="A66" s="651" t="s">
        <v>398</v>
      </c>
      <c r="B66" s="654" t="s">
        <v>399</v>
      </c>
      <c r="C66" s="653" t="s">
        <v>400</v>
      </c>
      <c r="D66" s="654" t="s">
        <v>358</v>
      </c>
      <c r="E66" s="654" t="s">
        <v>239</v>
      </c>
      <c r="F66" s="659">
        <f t="shared" si="49"/>
        <v>48.0631578947369</v>
      </c>
      <c r="G66" s="659">
        <f t="shared" si="50"/>
        <v>46.6212631578948</v>
      </c>
      <c r="H66" s="654" t="s">
        <v>49</v>
      </c>
      <c r="I66" s="1066"/>
      <c r="J66" s="654" t="s">
        <v>49</v>
      </c>
      <c r="K66" s="654"/>
      <c r="L66" s="679">
        <v>9.87</v>
      </c>
      <c r="M66" s="659">
        <f t="shared" si="51"/>
        <v>9.5739</v>
      </c>
      <c r="N66" s="679">
        <v>74.75</v>
      </c>
      <c r="O66" s="659">
        <f t="shared" si="52"/>
        <v>72.5075</v>
      </c>
      <c r="P66" s="679">
        <f t="shared" si="57"/>
        <v>18.4219736842105</v>
      </c>
      <c r="Q66" s="679">
        <f t="shared" si="58"/>
        <v>17.8693144736842</v>
      </c>
      <c r="R66" s="679">
        <f t="shared" si="59"/>
        <v>12.2813157894737</v>
      </c>
      <c r="S66" s="679">
        <f t="shared" si="60"/>
        <v>11.9128763157895</v>
      </c>
      <c r="T66" s="678">
        <f t="shared" si="53"/>
        <v>163.386447368421</v>
      </c>
      <c r="U66" s="678">
        <f t="shared" si="54"/>
        <v>158.484853947368</v>
      </c>
      <c r="V66" s="1026">
        <f t="shared" ref="V66:V75" si="61">$V$6</f>
        <v>0.97</v>
      </c>
      <c r="W66" s="708">
        <f t="shared" ref="W66:W75" si="62">$W$6</f>
        <v>1</v>
      </c>
      <c r="X66" s="1077">
        <f>IFERROR(VLOOKUP(E66,人工费调整!B:E,4,FALSE),0)</f>
        <v>1.05263157894737</v>
      </c>
      <c r="Y66" s="1084">
        <v>45.66</v>
      </c>
      <c r="Z66" s="1083"/>
      <c r="AA66" s="1057"/>
      <c r="AB66" s="1082"/>
    </row>
    <row r="67" s="883" customFormat="1" ht="83" customHeight="1" outlineLevel="2" spans="1:28">
      <c r="A67" s="651" t="s">
        <v>401</v>
      </c>
      <c r="B67" s="654" t="s">
        <v>402</v>
      </c>
      <c r="C67" s="653" t="s">
        <v>403</v>
      </c>
      <c r="D67" s="654" t="s">
        <v>358</v>
      </c>
      <c r="E67" s="654" t="s">
        <v>239</v>
      </c>
      <c r="F67" s="659">
        <f t="shared" si="49"/>
        <v>54.3368421052632</v>
      </c>
      <c r="G67" s="659">
        <f t="shared" si="50"/>
        <v>52.7067368421053</v>
      </c>
      <c r="H67" s="654" t="s">
        <v>49</v>
      </c>
      <c r="I67" s="1066"/>
      <c r="J67" s="654" t="s">
        <v>49</v>
      </c>
      <c r="K67" s="654"/>
      <c r="L67" s="679">
        <v>7.43</v>
      </c>
      <c r="M67" s="659">
        <f t="shared" si="51"/>
        <v>7.2071</v>
      </c>
      <c r="N67" s="679">
        <v>84.51</v>
      </c>
      <c r="O67" s="659">
        <f t="shared" si="52"/>
        <v>81.9747</v>
      </c>
      <c r="P67" s="679">
        <f t="shared" si="57"/>
        <v>20.8270263157895</v>
      </c>
      <c r="Q67" s="679">
        <f t="shared" si="58"/>
        <v>20.2022155263158</v>
      </c>
      <c r="R67" s="679">
        <f t="shared" si="59"/>
        <v>13.8846842105263</v>
      </c>
      <c r="S67" s="679">
        <f t="shared" si="60"/>
        <v>13.4681436842105</v>
      </c>
      <c r="T67" s="678">
        <f t="shared" si="53"/>
        <v>180.988552631579</v>
      </c>
      <c r="U67" s="678">
        <f t="shared" si="54"/>
        <v>175.558896052632</v>
      </c>
      <c r="V67" s="1026">
        <f t="shared" si="61"/>
        <v>0.97</v>
      </c>
      <c r="W67" s="708">
        <f t="shared" si="62"/>
        <v>1</v>
      </c>
      <c r="X67" s="1077">
        <f>IFERROR(VLOOKUP(E67,人工费调整!B:E,4,FALSE),0)</f>
        <v>1.05263157894737</v>
      </c>
      <c r="Y67" s="1084">
        <v>51.62</v>
      </c>
      <c r="Z67" s="1083"/>
      <c r="AA67" s="1057"/>
      <c r="AB67" s="1082"/>
    </row>
    <row r="68" s="883" customFormat="1" ht="83" customHeight="1" outlineLevel="2" spans="1:28">
      <c r="A68" s="651" t="s">
        <v>404</v>
      </c>
      <c r="B68" s="654" t="s">
        <v>405</v>
      </c>
      <c r="C68" s="653" t="s">
        <v>406</v>
      </c>
      <c r="D68" s="654" t="s">
        <v>358</v>
      </c>
      <c r="E68" s="654" t="s">
        <v>239</v>
      </c>
      <c r="F68" s="659">
        <f t="shared" si="49"/>
        <v>60.6000000000001</v>
      </c>
      <c r="G68" s="659">
        <f t="shared" si="50"/>
        <v>58.7820000000001</v>
      </c>
      <c r="H68" s="654" t="s">
        <v>49</v>
      </c>
      <c r="I68" s="1066"/>
      <c r="J68" s="654" t="s">
        <v>49</v>
      </c>
      <c r="K68" s="654"/>
      <c r="L68" s="679">
        <v>8.29</v>
      </c>
      <c r="M68" s="659">
        <f t="shared" si="51"/>
        <v>8.0413</v>
      </c>
      <c r="N68" s="679">
        <v>94.27</v>
      </c>
      <c r="O68" s="659">
        <f t="shared" si="52"/>
        <v>91.4419</v>
      </c>
      <c r="P68" s="679">
        <f t="shared" si="57"/>
        <v>23.2305</v>
      </c>
      <c r="Q68" s="679">
        <f t="shared" si="58"/>
        <v>22.533585</v>
      </c>
      <c r="R68" s="679">
        <f t="shared" si="59"/>
        <v>15.487</v>
      </c>
      <c r="S68" s="679">
        <f t="shared" si="60"/>
        <v>15.02239</v>
      </c>
      <c r="T68" s="678">
        <f t="shared" si="53"/>
        <v>201.8775</v>
      </c>
      <c r="U68" s="678">
        <f t="shared" si="54"/>
        <v>195.821175</v>
      </c>
      <c r="V68" s="1026">
        <f t="shared" si="61"/>
        <v>0.97</v>
      </c>
      <c r="W68" s="708">
        <f t="shared" si="62"/>
        <v>1</v>
      </c>
      <c r="X68" s="1077">
        <f>IFERROR(VLOOKUP(E68,人工费调整!B:E,4,FALSE),0)</f>
        <v>1.05263157894737</v>
      </c>
      <c r="Y68" s="1084">
        <v>57.57</v>
      </c>
      <c r="Z68" s="1083"/>
      <c r="AA68" s="1057"/>
      <c r="AB68" s="1082"/>
    </row>
    <row r="69" s="883" customFormat="1" ht="83" customHeight="1" outlineLevel="2" spans="1:28">
      <c r="A69" s="651" t="s">
        <v>407</v>
      </c>
      <c r="B69" s="654" t="s">
        <v>408</v>
      </c>
      <c r="C69" s="653" t="s">
        <v>409</v>
      </c>
      <c r="D69" s="654" t="s">
        <v>358</v>
      </c>
      <c r="E69" s="654" t="s">
        <v>239</v>
      </c>
      <c r="F69" s="659">
        <f t="shared" si="49"/>
        <v>5.71578947368422</v>
      </c>
      <c r="G69" s="659">
        <f t="shared" si="50"/>
        <v>5.54431578947369</v>
      </c>
      <c r="H69" s="654" t="s">
        <v>49</v>
      </c>
      <c r="I69" s="1066"/>
      <c r="J69" s="654" t="s">
        <v>49</v>
      </c>
      <c r="K69" s="654"/>
      <c r="L69" s="679">
        <v>0.25</v>
      </c>
      <c r="M69" s="659">
        <f t="shared" si="51"/>
        <v>0.2425</v>
      </c>
      <c r="N69" s="679">
        <v>24.31</v>
      </c>
      <c r="O69" s="659">
        <f t="shared" si="52"/>
        <v>23.5807</v>
      </c>
      <c r="P69" s="679">
        <f t="shared" si="57"/>
        <v>4.50386842105263</v>
      </c>
      <c r="Q69" s="679">
        <f t="shared" si="58"/>
        <v>4.36875236842105</v>
      </c>
      <c r="R69" s="679">
        <f t="shared" si="59"/>
        <v>3.00257894736842</v>
      </c>
      <c r="S69" s="679">
        <f t="shared" si="60"/>
        <v>2.91250157894737</v>
      </c>
      <c r="T69" s="678">
        <f t="shared" si="53"/>
        <v>37.7822368421053</v>
      </c>
      <c r="U69" s="678">
        <f t="shared" si="54"/>
        <v>36.6487697368421</v>
      </c>
      <c r="V69" s="1026">
        <f t="shared" si="61"/>
        <v>0.97</v>
      </c>
      <c r="W69" s="708">
        <f t="shared" si="62"/>
        <v>1</v>
      </c>
      <c r="X69" s="1077">
        <f>IFERROR(VLOOKUP(E69,人工费调整!B:E,4,FALSE),0)</f>
        <v>1.05263157894737</v>
      </c>
      <c r="Y69" s="1084">
        <v>5.43</v>
      </c>
      <c r="Z69" s="1083"/>
      <c r="AA69" s="1057"/>
      <c r="AB69" s="1082"/>
    </row>
    <row r="70" s="883" customFormat="1" ht="83" customHeight="1" outlineLevel="2" spans="1:28">
      <c r="A70" s="651" t="s">
        <v>410</v>
      </c>
      <c r="B70" s="654" t="s">
        <v>411</v>
      </c>
      <c r="C70" s="653" t="s">
        <v>412</v>
      </c>
      <c r="D70" s="654" t="s">
        <v>358</v>
      </c>
      <c r="E70" s="654" t="s">
        <v>239</v>
      </c>
      <c r="F70" s="659">
        <f t="shared" si="49"/>
        <v>6.34736842105264</v>
      </c>
      <c r="G70" s="659">
        <f t="shared" si="50"/>
        <v>6.15694736842106</v>
      </c>
      <c r="H70" s="654" t="s">
        <v>49</v>
      </c>
      <c r="I70" s="1066"/>
      <c r="J70" s="654" t="s">
        <v>49</v>
      </c>
      <c r="K70" s="654"/>
      <c r="L70" s="679">
        <v>0.28</v>
      </c>
      <c r="M70" s="659">
        <f t="shared" si="51"/>
        <v>0.2716</v>
      </c>
      <c r="N70" s="679">
        <v>27.01</v>
      </c>
      <c r="O70" s="659">
        <f t="shared" si="52"/>
        <v>26.1997</v>
      </c>
      <c r="P70" s="679">
        <f t="shared" si="57"/>
        <v>5.0036052631579</v>
      </c>
      <c r="Q70" s="679">
        <f t="shared" si="58"/>
        <v>4.85349710526316</v>
      </c>
      <c r="R70" s="679">
        <f t="shared" si="59"/>
        <v>3.33573684210526</v>
      </c>
      <c r="S70" s="679">
        <f t="shared" si="60"/>
        <v>3.23566473684211</v>
      </c>
      <c r="T70" s="678">
        <f t="shared" si="53"/>
        <v>41.9767105263158</v>
      </c>
      <c r="U70" s="678">
        <f t="shared" si="54"/>
        <v>40.7174092105263</v>
      </c>
      <c r="V70" s="1026">
        <f t="shared" si="61"/>
        <v>0.97</v>
      </c>
      <c r="W70" s="708">
        <f t="shared" si="62"/>
        <v>1</v>
      </c>
      <c r="X70" s="1077">
        <f>IFERROR(VLOOKUP(E70,人工费调整!B:E,4,FALSE),0)</f>
        <v>1.05263157894737</v>
      </c>
      <c r="Y70" s="1084">
        <v>6.03</v>
      </c>
      <c r="Z70" s="1083"/>
      <c r="AA70" s="1057"/>
      <c r="AB70" s="1082"/>
    </row>
    <row r="71" s="883" customFormat="1" ht="83" customHeight="1" outlineLevel="2" spans="1:28">
      <c r="A71" s="651" t="s">
        <v>413</v>
      </c>
      <c r="B71" s="654" t="s">
        <v>414</v>
      </c>
      <c r="C71" s="653" t="s">
        <v>415</v>
      </c>
      <c r="D71" s="654" t="s">
        <v>358</v>
      </c>
      <c r="E71" s="654" t="s">
        <v>239</v>
      </c>
      <c r="F71" s="659">
        <f t="shared" si="49"/>
        <v>6.98947368421054</v>
      </c>
      <c r="G71" s="659">
        <f t="shared" si="50"/>
        <v>6.77978947368422</v>
      </c>
      <c r="H71" s="654" t="s">
        <v>49</v>
      </c>
      <c r="I71" s="1066"/>
      <c r="J71" s="654" t="s">
        <v>49</v>
      </c>
      <c r="K71" s="654"/>
      <c r="L71" s="679">
        <v>0.31</v>
      </c>
      <c r="M71" s="659">
        <f t="shared" si="51"/>
        <v>0.3007</v>
      </c>
      <c r="N71" s="679">
        <v>29.71</v>
      </c>
      <c r="O71" s="659">
        <f t="shared" si="52"/>
        <v>28.8187</v>
      </c>
      <c r="P71" s="679">
        <f t="shared" si="57"/>
        <v>5.50492105263158</v>
      </c>
      <c r="Q71" s="679">
        <f t="shared" si="58"/>
        <v>5.33977342105263</v>
      </c>
      <c r="R71" s="679">
        <f t="shared" si="59"/>
        <v>3.66994736842105</v>
      </c>
      <c r="S71" s="679">
        <f t="shared" si="60"/>
        <v>3.55984894736842</v>
      </c>
      <c r="T71" s="678">
        <f t="shared" si="53"/>
        <v>46.1843421052632</v>
      </c>
      <c r="U71" s="678">
        <f t="shared" si="54"/>
        <v>44.7988118421053</v>
      </c>
      <c r="V71" s="1026">
        <f t="shared" si="61"/>
        <v>0.97</v>
      </c>
      <c r="W71" s="708">
        <f t="shared" si="62"/>
        <v>1</v>
      </c>
      <c r="X71" s="1077">
        <f>IFERROR(VLOOKUP(E71,人工费调整!B:E,4,FALSE),0)</f>
        <v>1.05263157894737</v>
      </c>
      <c r="Y71" s="1084">
        <v>6.64</v>
      </c>
      <c r="Z71" s="1083"/>
      <c r="AA71" s="1057"/>
      <c r="AB71" s="1082"/>
    </row>
    <row r="72" s="883" customFormat="1" ht="51" customHeight="1" outlineLevel="2" spans="1:28">
      <c r="A72" s="651" t="s">
        <v>416</v>
      </c>
      <c r="B72" s="654" t="s">
        <v>417</v>
      </c>
      <c r="C72" s="653" t="s">
        <v>418</v>
      </c>
      <c r="D72" s="654" t="s">
        <v>419</v>
      </c>
      <c r="E72" s="654" t="s">
        <v>239</v>
      </c>
      <c r="F72" s="659">
        <f t="shared" si="49"/>
        <v>23.1473684210527</v>
      </c>
      <c r="G72" s="659">
        <f t="shared" si="50"/>
        <v>22.4529473684211</v>
      </c>
      <c r="H72" s="654" t="s">
        <v>420</v>
      </c>
      <c r="I72" s="1066"/>
      <c r="J72" s="652" t="s">
        <v>421</v>
      </c>
      <c r="K72" s="652">
        <v>9.83</v>
      </c>
      <c r="L72" s="679">
        <v>0.22</v>
      </c>
      <c r="M72" s="659">
        <f t="shared" si="51"/>
        <v>0.2134</v>
      </c>
      <c r="N72" s="679">
        <v>0.44</v>
      </c>
      <c r="O72" s="659">
        <f t="shared" si="52"/>
        <v>0.4268</v>
      </c>
      <c r="P72" s="679">
        <f t="shared" si="57"/>
        <v>3.5381052631579</v>
      </c>
      <c r="Q72" s="679">
        <f t="shared" si="58"/>
        <v>3.43196210526317</v>
      </c>
      <c r="R72" s="679">
        <f t="shared" si="59"/>
        <v>2.35873684210527</v>
      </c>
      <c r="S72" s="679">
        <f t="shared" si="60"/>
        <v>2.28797473684211</v>
      </c>
      <c r="T72" s="678">
        <f t="shared" si="53"/>
        <v>29.7042105263158</v>
      </c>
      <c r="U72" s="678">
        <f t="shared" si="54"/>
        <v>28.8130842105264</v>
      </c>
      <c r="V72" s="1026">
        <f t="shared" si="61"/>
        <v>0.97</v>
      </c>
      <c r="W72" s="708">
        <f t="shared" si="62"/>
        <v>1</v>
      </c>
      <c r="X72" s="1077">
        <f>IFERROR(VLOOKUP(E72,人工费调整!B:E,4,FALSE),0)</f>
        <v>1.05263157894737</v>
      </c>
      <c r="Y72" s="1092">
        <v>21.99</v>
      </c>
      <c r="Z72" s="1083"/>
      <c r="AA72" s="1057"/>
      <c r="AB72" s="1082"/>
    </row>
    <row r="73" s="883" customFormat="1" ht="51" customHeight="1" outlineLevel="2" spans="1:28">
      <c r="A73" s="651" t="s">
        <v>422</v>
      </c>
      <c r="B73" s="654" t="s">
        <v>423</v>
      </c>
      <c r="C73" s="653" t="s">
        <v>424</v>
      </c>
      <c r="D73" s="654" t="s">
        <v>419</v>
      </c>
      <c r="E73" s="654" t="s">
        <v>239</v>
      </c>
      <c r="F73" s="659">
        <f t="shared" si="49"/>
        <v>28.5894736842106</v>
      </c>
      <c r="G73" s="659">
        <f t="shared" si="50"/>
        <v>27.7317894736843</v>
      </c>
      <c r="H73" s="654" t="s">
        <v>420</v>
      </c>
      <c r="I73" s="1066"/>
      <c r="J73" s="652" t="s">
        <v>421</v>
      </c>
      <c r="K73" s="652">
        <v>16.72</v>
      </c>
      <c r="L73" s="679">
        <v>0.27</v>
      </c>
      <c r="M73" s="659">
        <f t="shared" si="51"/>
        <v>0.2619</v>
      </c>
      <c r="N73" s="679">
        <v>0.54</v>
      </c>
      <c r="O73" s="659">
        <f t="shared" si="52"/>
        <v>0.5238</v>
      </c>
      <c r="P73" s="679">
        <f t="shared" si="57"/>
        <v>4.36942105263158</v>
      </c>
      <c r="Q73" s="679">
        <f t="shared" si="58"/>
        <v>4.23833842105264</v>
      </c>
      <c r="R73" s="679">
        <f t="shared" si="59"/>
        <v>2.91294736842106</v>
      </c>
      <c r="S73" s="679">
        <f t="shared" si="60"/>
        <v>2.82555894736843</v>
      </c>
      <c r="T73" s="678">
        <f t="shared" si="53"/>
        <v>36.6818421052632</v>
      </c>
      <c r="U73" s="678">
        <f t="shared" si="54"/>
        <v>35.5813868421054</v>
      </c>
      <c r="V73" s="1026">
        <f t="shared" si="61"/>
        <v>0.97</v>
      </c>
      <c r="W73" s="708">
        <f t="shared" si="62"/>
        <v>1</v>
      </c>
      <c r="X73" s="1077">
        <f>IFERROR(VLOOKUP(E73,人工费调整!B:E,4,FALSE),0)</f>
        <v>1.05263157894737</v>
      </c>
      <c r="Y73" s="1092">
        <v>27.16</v>
      </c>
      <c r="Z73" s="1083"/>
      <c r="AA73" s="1057"/>
      <c r="AB73" s="1082"/>
    </row>
    <row r="74" s="883" customFormat="1" ht="51" customHeight="1" outlineLevel="2" spans="1:28">
      <c r="A74" s="651" t="s">
        <v>425</v>
      </c>
      <c r="B74" s="654" t="s">
        <v>426</v>
      </c>
      <c r="C74" s="653" t="s">
        <v>427</v>
      </c>
      <c r="D74" s="654" t="s">
        <v>419</v>
      </c>
      <c r="E74" s="654" t="s">
        <v>239</v>
      </c>
      <c r="F74" s="659">
        <f t="shared" si="49"/>
        <v>33.7473684210527</v>
      </c>
      <c r="G74" s="659">
        <f t="shared" si="50"/>
        <v>32.7349473684211</v>
      </c>
      <c r="H74" s="654" t="s">
        <v>420</v>
      </c>
      <c r="I74" s="1066"/>
      <c r="J74" s="652" t="s">
        <v>421</v>
      </c>
      <c r="K74" s="652">
        <v>37.08</v>
      </c>
      <c r="L74" s="679">
        <v>0.32</v>
      </c>
      <c r="M74" s="659">
        <f t="shared" si="51"/>
        <v>0.3104</v>
      </c>
      <c r="N74" s="679">
        <v>0.64</v>
      </c>
      <c r="O74" s="659">
        <f t="shared" si="52"/>
        <v>0.6208</v>
      </c>
      <c r="P74" s="679">
        <f t="shared" si="57"/>
        <v>5.1581052631579</v>
      </c>
      <c r="Q74" s="679">
        <f t="shared" si="58"/>
        <v>5.00336210526317</v>
      </c>
      <c r="R74" s="679">
        <f t="shared" si="59"/>
        <v>3.43873684210527</v>
      </c>
      <c r="S74" s="679">
        <f t="shared" si="60"/>
        <v>3.33557473684211</v>
      </c>
      <c r="T74" s="678">
        <f t="shared" si="53"/>
        <v>43.3042105263159</v>
      </c>
      <c r="U74" s="678">
        <f t="shared" si="54"/>
        <v>42.0050842105264</v>
      </c>
      <c r="V74" s="1026">
        <f t="shared" si="61"/>
        <v>0.97</v>
      </c>
      <c r="W74" s="708">
        <f t="shared" si="62"/>
        <v>1</v>
      </c>
      <c r="X74" s="1077">
        <f>IFERROR(VLOOKUP(E74,人工费调整!B:E,4,FALSE),0)</f>
        <v>1.05263157894737</v>
      </c>
      <c r="Y74" s="1084">
        <v>32.06</v>
      </c>
      <c r="Z74" s="1083"/>
      <c r="AA74" s="1057"/>
      <c r="AB74" s="1082"/>
    </row>
    <row r="75" s="883" customFormat="1" ht="56" customHeight="1" outlineLevel="2" spans="1:28">
      <c r="A75" s="651" t="s">
        <v>428</v>
      </c>
      <c r="B75" s="654" t="s">
        <v>429</v>
      </c>
      <c r="C75" s="1010" t="s">
        <v>430</v>
      </c>
      <c r="D75" s="654" t="s">
        <v>243</v>
      </c>
      <c r="E75" s="654" t="s">
        <v>239</v>
      </c>
      <c r="F75" s="659">
        <f t="shared" si="49"/>
        <v>59.9789473684211</v>
      </c>
      <c r="G75" s="659">
        <f t="shared" si="50"/>
        <v>58.1795789473685</v>
      </c>
      <c r="H75" s="654" t="s">
        <v>431</v>
      </c>
      <c r="I75" s="1066"/>
      <c r="J75" s="654" t="s">
        <v>243</v>
      </c>
      <c r="K75" s="652">
        <v>1.2</v>
      </c>
      <c r="L75" s="679">
        <v>0</v>
      </c>
      <c r="M75" s="659">
        <f t="shared" si="51"/>
        <v>0</v>
      </c>
      <c r="N75" s="679">
        <v>0</v>
      </c>
      <c r="O75" s="659">
        <f t="shared" si="52"/>
        <v>0</v>
      </c>
      <c r="P75" s="679">
        <f t="shared" si="57"/>
        <v>8.99684210526317</v>
      </c>
      <c r="Q75" s="679">
        <f t="shared" si="58"/>
        <v>8.72693684210527</v>
      </c>
      <c r="R75" s="679">
        <f t="shared" si="59"/>
        <v>5.99789473684211</v>
      </c>
      <c r="S75" s="679">
        <f t="shared" si="60"/>
        <v>5.81795789473685</v>
      </c>
      <c r="T75" s="678">
        <f t="shared" si="53"/>
        <v>74.9736842105264</v>
      </c>
      <c r="U75" s="678">
        <f t="shared" si="54"/>
        <v>72.7244736842106</v>
      </c>
      <c r="V75" s="1026">
        <f t="shared" si="61"/>
        <v>0.97</v>
      </c>
      <c r="W75" s="708">
        <f t="shared" si="62"/>
        <v>1</v>
      </c>
      <c r="X75" s="1077">
        <f>IFERROR(VLOOKUP(E75,人工费调整!B:E,4,FALSE),0)</f>
        <v>1.05263157894737</v>
      </c>
      <c r="Y75" s="1084">
        <v>56.98</v>
      </c>
      <c r="Z75" s="1050"/>
      <c r="AA75" s="1057"/>
      <c r="AB75" s="1082"/>
    </row>
    <row r="76" s="883" customFormat="1" ht="52" customHeight="1" outlineLevel="2" spans="1:28">
      <c r="A76" s="651" t="s">
        <v>432</v>
      </c>
      <c r="B76" s="654" t="s">
        <v>433</v>
      </c>
      <c r="C76" s="653" t="s">
        <v>434</v>
      </c>
      <c r="D76" s="654" t="s">
        <v>419</v>
      </c>
      <c r="E76" s="654" t="s">
        <v>239</v>
      </c>
      <c r="F76" s="659">
        <f t="shared" si="49"/>
        <v>26.6736842105264</v>
      </c>
      <c r="G76" s="659">
        <f t="shared" si="50"/>
        <v>25.8734736842106</v>
      </c>
      <c r="H76" s="654" t="s">
        <v>49</v>
      </c>
      <c r="I76" s="1066"/>
      <c r="J76" s="654" t="s">
        <v>49</v>
      </c>
      <c r="K76" s="654"/>
      <c r="L76" s="679">
        <v>0</v>
      </c>
      <c r="M76" s="659">
        <f t="shared" si="51"/>
        <v>0</v>
      </c>
      <c r="N76" s="679">
        <v>22.52</v>
      </c>
      <c r="O76" s="659">
        <f t="shared" si="52"/>
        <v>21.8444</v>
      </c>
      <c r="P76" s="679">
        <f t="shared" si="57"/>
        <v>7.37905263157895</v>
      </c>
      <c r="Q76" s="679">
        <f t="shared" si="58"/>
        <v>7.15768105263159</v>
      </c>
      <c r="R76" s="679">
        <f t="shared" si="59"/>
        <v>4.91936842105264</v>
      </c>
      <c r="S76" s="679">
        <f t="shared" si="60"/>
        <v>4.77178736842106</v>
      </c>
      <c r="T76" s="678">
        <f t="shared" si="53"/>
        <v>61.4921052631579</v>
      </c>
      <c r="U76" s="678">
        <f t="shared" si="54"/>
        <v>59.6473421052632</v>
      </c>
      <c r="V76" s="1026">
        <f t="shared" ref="V76:V85" si="63">$V$6</f>
        <v>0.97</v>
      </c>
      <c r="W76" s="708">
        <f t="shared" ref="W76:W85" si="64">$W$6</f>
        <v>1</v>
      </c>
      <c r="X76" s="1077">
        <f>IFERROR(VLOOKUP(E76,人工费调整!B:E,4,FALSE),0)</f>
        <v>1.05263157894737</v>
      </c>
      <c r="Y76" s="1084">
        <v>25.34</v>
      </c>
      <c r="Z76" s="1050"/>
      <c r="AA76" s="1057"/>
      <c r="AB76" s="1082"/>
    </row>
    <row r="77" s="883" customFormat="1" ht="75" customHeight="1" outlineLevel="2" spans="1:79">
      <c r="A77" s="651" t="s">
        <v>435</v>
      </c>
      <c r="B77" s="1096" t="s">
        <v>436</v>
      </c>
      <c r="C77" s="653" t="s">
        <v>437</v>
      </c>
      <c r="D77" s="654" t="s">
        <v>344</v>
      </c>
      <c r="E77" s="654" t="s">
        <v>438</v>
      </c>
      <c r="F77" s="659">
        <f t="shared" si="49"/>
        <v>784.090909090909</v>
      </c>
      <c r="G77" s="659">
        <f t="shared" si="50"/>
        <v>760.568181818182</v>
      </c>
      <c r="H77" s="654" t="s">
        <v>439</v>
      </c>
      <c r="I77" s="1066"/>
      <c r="J77" s="654" t="s">
        <v>344</v>
      </c>
      <c r="K77" s="1023">
        <v>1.02</v>
      </c>
      <c r="L77" s="679">
        <v>8.8</v>
      </c>
      <c r="M77" s="659">
        <f t="shared" si="51"/>
        <v>8.536</v>
      </c>
      <c r="N77" s="679">
        <v>4.35</v>
      </c>
      <c r="O77" s="659">
        <f t="shared" si="52"/>
        <v>4.2195</v>
      </c>
      <c r="P77" s="679">
        <f t="shared" si="57"/>
        <v>118.266136363636</v>
      </c>
      <c r="Q77" s="679">
        <f t="shared" si="58"/>
        <v>114.718152272727</v>
      </c>
      <c r="R77" s="679">
        <f t="shared" si="59"/>
        <v>78.8440909090909</v>
      </c>
      <c r="S77" s="679">
        <f t="shared" si="60"/>
        <v>76.4787681818182</v>
      </c>
      <c r="T77" s="678">
        <f t="shared" si="53"/>
        <v>994.351136363636</v>
      </c>
      <c r="U77" s="678">
        <f t="shared" si="54"/>
        <v>964.520602272727</v>
      </c>
      <c r="V77" s="1026">
        <f t="shared" si="63"/>
        <v>0.97</v>
      </c>
      <c r="W77" s="708">
        <f t="shared" si="64"/>
        <v>1</v>
      </c>
      <c r="X77" s="1077">
        <f>IFERROR(VLOOKUP(E77,人工费调整!B:E,4,FALSE),0)</f>
        <v>0.946969696969697</v>
      </c>
      <c r="Y77" s="1084">
        <v>828</v>
      </c>
      <c r="Z77" s="1050"/>
      <c r="AA77" s="1057"/>
      <c r="AB77" s="1082"/>
      <c r="CA77" s="883">
        <f>T77+T81*0.023</f>
        <v>1000.69930886364</v>
      </c>
    </row>
    <row r="78" s="883" customFormat="1" ht="30" customHeight="1" outlineLevel="1" spans="1:28">
      <c r="A78" s="649" t="s">
        <v>39</v>
      </c>
      <c r="B78" s="1060" t="s">
        <v>440</v>
      </c>
      <c r="C78" s="653"/>
      <c r="D78" s="654"/>
      <c r="E78" s="654"/>
      <c r="F78" s="659"/>
      <c r="G78" s="659"/>
      <c r="H78" s="654"/>
      <c r="I78" s="1066"/>
      <c r="J78" s="652"/>
      <c r="K78" s="652"/>
      <c r="L78" s="679"/>
      <c r="M78" s="659"/>
      <c r="N78" s="679"/>
      <c r="O78" s="659"/>
      <c r="P78" s="679"/>
      <c r="Q78" s="679"/>
      <c r="R78" s="679"/>
      <c r="S78" s="679"/>
      <c r="T78" s="678"/>
      <c r="U78" s="678"/>
      <c r="V78" s="1027">
        <f t="shared" si="63"/>
        <v>0.97</v>
      </c>
      <c r="W78" s="1028">
        <f t="shared" si="64"/>
        <v>1</v>
      </c>
      <c r="X78" s="1077">
        <f>IFERROR(VLOOKUP(E78,人工费调整!B:E,4,FALSE),0)</f>
        <v>0</v>
      </c>
      <c r="Y78" s="1084"/>
      <c r="Z78" s="1050"/>
      <c r="AA78" s="1057"/>
      <c r="AB78" s="1082"/>
    </row>
    <row r="79" s="883" customFormat="1" ht="78" customHeight="1" outlineLevel="2" spans="1:28">
      <c r="A79" s="651" t="s">
        <v>441</v>
      </c>
      <c r="B79" s="654" t="s">
        <v>442</v>
      </c>
      <c r="C79" s="653" t="s">
        <v>443</v>
      </c>
      <c r="D79" s="654" t="s">
        <v>243</v>
      </c>
      <c r="E79" s="654" t="s">
        <v>239</v>
      </c>
      <c r="F79" s="659">
        <f t="shared" ref="F79:F99" si="65">Y79*X79</f>
        <v>94.042105263158</v>
      </c>
      <c r="G79" s="659">
        <f t="shared" ref="G79:G99" si="66">F79*V79*W79</f>
        <v>91.2208421052633</v>
      </c>
      <c r="H79" s="654" t="s">
        <v>49</v>
      </c>
      <c r="I79" s="1066"/>
      <c r="J79" s="654" t="s">
        <v>49</v>
      </c>
      <c r="K79" s="654"/>
      <c r="L79" s="1063">
        <v>31.17</v>
      </c>
      <c r="M79" s="659">
        <f t="shared" ref="M79:M99" si="67">L79*V79*W79</f>
        <v>30.2349</v>
      </c>
      <c r="N79" s="679">
        <v>196.77</v>
      </c>
      <c r="O79" s="659">
        <f t="shared" ref="O79:O99" si="68">N79*V79*W79</f>
        <v>190.8669</v>
      </c>
      <c r="P79" s="679">
        <f t="shared" ref="P79:P99" si="69">(F79+N79)*X$1</f>
        <v>43.6218157894737</v>
      </c>
      <c r="Q79" s="679">
        <f t="shared" ref="Q79:Q99" si="70">(G79+O79)*X$1</f>
        <v>42.3131613157895</v>
      </c>
      <c r="R79" s="679">
        <f t="shared" ref="R79:R99" si="71">(F79+N79)*Y$1</f>
        <v>29.0812105263158</v>
      </c>
      <c r="S79" s="679">
        <f t="shared" ref="S79:S99" si="72">(G79+O79)*$Y$1</f>
        <v>28.2087742105263</v>
      </c>
      <c r="T79" s="678">
        <f t="shared" ref="T79:T99" si="73">F79+I79*K79+L79+N79+P79+R79</f>
        <v>394.685131578948</v>
      </c>
      <c r="U79" s="678">
        <f t="shared" ref="U79:U99" si="74">G79+I79*K79+M79+O79+Q79+S79</f>
        <v>382.844577631579</v>
      </c>
      <c r="V79" s="1026">
        <f t="shared" si="63"/>
        <v>0.97</v>
      </c>
      <c r="W79" s="708">
        <f t="shared" si="64"/>
        <v>1</v>
      </c>
      <c r="X79" s="1077">
        <f>IFERROR(VLOOKUP(E79,人工费调整!B:E,4,FALSE),0)</f>
        <v>1.05263157894737</v>
      </c>
      <c r="Y79" s="1084">
        <v>89.34</v>
      </c>
      <c r="Z79" s="1050"/>
      <c r="AA79" s="1057"/>
      <c r="AB79" s="1082"/>
    </row>
    <row r="80" s="883" customFormat="1" ht="72" customHeight="1" outlineLevel="2" spans="1:28">
      <c r="A80" s="651" t="s">
        <v>444</v>
      </c>
      <c r="B80" s="654" t="s">
        <v>442</v>
      </c>
      <c r="C80" s="653" t="s">
        <v>445</v>
      </c>
      <c r="D80" s="654" t="s">
        <v>243</v>
      </c>
      <c r="E80" s="654" t="s">
        <v>239</v>
      </c>
      <c r="F80" s="659">
        <f t="shared" si="65"/>
        <v>79.0105263157896</v>
      </c>
      <c r="G80" s="659">
        <f t="shared" si="66"/>
        <v>76.6402105263159</v>
      </c>
      <c r="H80" s="654" t="s">
        <v>49</v>
      </c>
      <c r="I80" s="1066"/>
      <c r="J80" s="654" t="s">
        <v>49</v>
      </c>
      <c r="K80" s="652"/>
      <c r="L80" s="679">
        <v>29.02</v>
      </c>
      <c r="M80" s="659">
        <f t="shared" si="67"/>
        <v>28.1494</v>
      </c>
      <c r="N80" s="679">
        <v>163.6</v>
      </c>
      <c r="O80" s="659">
        <f t="shared" si="68"/>
        <v>158.692</v>
      </c>
      <c r="P80" s="679">
        <f t="shared" si="69"/>
        <v>36.3915789473684</v>
      </c>
      <c r="Q80" s="679">
        <f t="shared" si="70"/>
        <v>35.2998315789474</v>
      </c>
      <c r="R80" s="679">
        <f t="shared" si="71"/>
        <v>24.261052631579</v>
      </c>
      <c r="S80" s="679">
        <f t="shared" si="72"/>
        <v>23.5332210526316</v>
      </c>
      <c r="T80" s="678">
        <f t="shared" si="73"/>
        <v>332.283157894737</v>
      </c>
      <c r="U80" s="678">
        <f t="shared" si="74"/>
        <v>322.314663157895</v>
      </c>
      <c r="V80" s="1026">
        <f t="shared" si="63"/>
        <v>0.97</v>
      </c>
      <c r="W80" s="708">
        <f t="shared" si="64"/>
        <v>1</v>
      </c>
      <c r="X80" s="1077">
        <f>IFERROR(VLOOKUP(E80,人工费调整!B:E,4,FALSE),0)</f>
        <v>1.05263157894737</v>
      </c>
      <c r="Y80" s="1084">
        <v>75.06</v>
      </c>
      <c r="Z80" s="1050"/>
      <c r="AA80" s="1057"/>
      <c r="AB80" s="1082"/>
    </row>
    <row r="81" s="883" customFormat="1" ht="97" customHeight="1" outlineLevel="2" spans="1:28">
      <c r="A81" s="651" t="s">
        <v>446</v>
      </c>
      <c r="B81" s="654" t="s">
        <v>442</v>
      </c>
      <c r="C81" s="653" t="s">
        <v>447</v>
      </c>
      <c r="D81" s="654" t="s">
        <v>243</v>
      </c>
      <c r="E81" s="654" t="s">
        <v>239</v>
      </c>
      <c r="F81" s="659">
        <f t="shared" si="65"/>
        <v>64.0000000000001</v>
      </c>
      <c r="G81" s="659">
        <f t="shared" si="66"/>
        <v>62.0800000000001</v>
      </c>
      <c r="H81" s="654" t="s">
        <v>49</v>
      </c>
      <c r="I81" s="1066"/>
      <c r="J81" s="654" t="s">
        <v>49</v>
      </c>
      <c r="K81" s="652"/>
      <c r="L81" s="679">
        <v>20.57</v>
      </c>
      <c r="M81" s="659">
        <f t="shared" si="67"/>
        <v>19.9529</v>
      </c>
      <c r="N81" s="679">
        <v>140.35</v>
      </c>
      <c r="O81" s="659">
        <f t="shared" si="68"/>
        <v>136.1395</v>
      </c>
      <c r="P81" s="679">
        <f t="shared" si="69"/>
        <v>30.6525</v>
      </c>
      <c r="Q81" s="679">
        <f t="shared" si="70"/>
        <v>29.732925</v>
      </c>
      <c r="R81" s="679">
        <f t="shared" si="71"/>
        <v>20.435</v>
      </c>
      <c r="S81" s="679">
        <f t="shared" si="72"/>
        <v>19.82195</v>
      </c>
      <c r="T81" s="678">
        <f t="shared" si="73"/>
        <v>276.0075</v>
      </c>
      <c r="U81" s="678">
        <f t="shared" si="74"/>
        <v>267.727275</v>
      </c>
      <c r="V81" s="1026">
        <f t="shared" si="63"/>
        <v>0.97</v>
      </c>
      <c r="W81" s="708">
        <f t="shared" si="64"/>
        <v>1</v>
      </c>
      <c r="X81" s="1077">
        <f>IFERROR(VLOOKUP(E81,人工费调整!B:E,4,FALSE),0)</f>
        <v>1.05263157894737</v>
      </c>
      <c r="Y81" s="1084">
        <v>60.8</v>
      </c>
      <c r="Z81" s="1050"/>
      <c r="AA81" s="1057"/>
      <c r="AB81" s="1082"/>
    </row>
    <row r="82" s="883" customFormat="1" ht="69" customHeight="1" outlineLevel="2" spans="1:28">
      <c r="A82" s="651" t="s">
        <v>448</v>
      </c>
      <c r="B82" s="654" t="s">
        <v>442</v>
      </c>
      <c r="C82" s="653" t="s">
        <v>449</v>
      </c>
      <c r="D82" s="654" t="s">
        <v>243</v>
      </c>
      <c r="E82" s="654" t="s">
        <v>239</v>
      </c>
      <c r="F82" s="659">
        <f t="shared" si="65"/>
        <v>52.242105263158</v>
      </c>
      <c r="G82" s="659">
        <f t="shared" si="66"/>
        <v>50.6748421052633</v>
      </c>
      <c r="H82" s="654" t="s">
        <v>49</v>
      </c>
      <c r="I82" s="1066"/>
      <c r="J82" s="654" t="s">
        <v>49</v>
      </c>
      <c r="K82" s="652"/>
      <c r="L82" s="679">
        <v>19.05</v>
      </c>
      <c r="M82" s="659">
        <f t="shared" si="67"/>
        <v>18.4785</v>
      </c>
      <c r="N82" s="679">
        <v>121.15</v>
      </c>
      <c r="O82" s="659">
        <f t="shared" si="68"/>
        <v>117.5155</v>
      </c>
      <c r="P82" s="679">
        <f t="shared" si="69"/>
        <v>26.0088157894737</v>
      </c>
      <c r="Q82" s="679">
        <f t="shared" si="70"/>
        <v>25.2285513157895</v>
      </c>
      <c r="R82" s="679">
        <f t="shared" si="71"/>
        <v>17.3392105263158</v>
      </c>
      <c r="S82" s="679">
        <f t="shared" si="72"/>
        <v>16.8190342105263</v>
      </c>
      <c r="T82" s="678">
        <f t="shared" si="73"/>
        <v>235.790131578947</v>
      </c>
      <c r="U82" s="678">
        <f t="shared" si="74"/>
        <v>228.716427631579</v>
      </c>
      <c r="V82" s="1026">
        <f t="shared" si="63"/>
        <v>0.97</v>
      </c>
      <c r="W82" s="708">
        <f t="shared" si="64"/>
        <v>1</v>
      </c>
      <c r="X82" s="1077">
        <f>IFERROR(VLOOKUP(E82,人工费调整!B:E,4,FALSE),0)</f>
        <v>1.05263157894737</v>
      </c>
      <c r="Y82" s="1084">
        <v>49.63</v>
      </c>
      <c r="Z82" s="1050"/>
      <c r="AA82" s="1057"/>
      <c r="AB82" s="1082"/>
    </row>
    <row r="83" s="883" customFormat="1" ht="69" customHeight="1" outlineLevel="2" spans="1:28">
      <c r="A83" s="651" t="s">
        <v>450</v>
      </c>
      <c r="B83" s="654" t="s">
        <v>451</v>
      </c>
      <c r="C83" s="653" t="s">
        <v>452</v>
      </c>
      <c r="D83" s="654" t="s">
        <v>243</v>
      </c>
      <c r="E83" s="654" t="s">
        <v>239</v>
      </c>
      <c r="F83" s="659">
        <f t="shared" si="65"/>
        <v>150.463157894737</v>
      </c>
      <c r="G83" s="659">
        <f t="shared" si="66"/>
        <v>145.949263157895</v>
      </c>
      <c r="H83" s="654" t="s">
        <v>49</v>
      </c>
      <c r="I83" s="1066"/>
      <c r="J83" s="654" t="s">
        <v>49</v>
      </c>
      <c r="K83" s="652"/>
      <c r="L83" s="679">
        <v>41.84</v>
      </c>
      <c r="M83" s="659">
        <f t="shared" si="67"/>
        <v>40.5848</v>
      </c>
      <c r="N83" s="679">
        <v>184.23</v>
      </c>
      <c r="O83" s="659">
        <f t="shared" si="68"/>
        <v>178.7031</v>
      </c>
      <c r="P83" s="679">
        <f t="shared" si="69"/>
        <v>50.2039736842106</v>
      </c>
      <c r="Q83" s="679">
        <f t="shared" si="70"/>
        <v>48.6978544736842</v>
      </c>
      <c r="R83" s="679">
        <f t="shared" si="71"/>
        <v>33.4693157894737</v>
      </c>
      <c r="S83" s="679">
        <f t="shared" si="72"/>
        <v>32.4652363157895</v>
      </c>
      <c r="T83" s="678">
        <f t="shared" si="73"/>
        <v>460.206447368421</v>
      </c>
      <c r="U83" s="678">
        <f t="shared" si="74"/>
        <v>446.400253947369</v>
      </c>
      <c r="V83" s="1026">
        <f t="shared" si="63"/>
        <v>0.97</v>
      </c>
      <c r="W83" s="708">
        <f t="shared" si="64"/>
        <v>1</v>
      </c>
      <c r="X83" s="1077">
        <f>IFERROR(VLOOKUP(E83,人工费调整!B:E,4,FALSE),0)</f>
        <v>1.05263157894737</v>
      </c>
      <c r="Y83" s="1084">
        <v>142.94</v>
      </c>
      <c r="Z83" s="1050"/>
      <c r="AA83" s="1057"/>
      <c r="AB83" s="1082"/>
    </row>
    <row r="84" s="883" customFormat="1" ht="72" customHeight="1" outlineLevel="2" spans="1:28">
      <c r="A84" s="651" t="s">
        <v>453</v>
      </c>
      <c r="B84" s="654" t="s">
        <v>451</v>
      </c>
      <c r="C84" s="653" t="s">
        <v>454</v>
      </c>
      <c r="D84" s="654" t="s">
        <v>243</v>
      </c>
      <c r="E84" s="654" t="s">
        <v>239</v>
      </c>
      <c r="F84" s="659">
        <f t="shared" si="65"/>
        <v>126.431578947369</v>
      </c>
      <c r="G84" s="659">
        <f t="shared" si="66"/>
        <v>122.638631578948</v>
      </c>
      <c r="H84" s="654" t="s">
        <v>49</v>
      </c>
      <c r="I84" s="1066"/>
      <c r="J84" s="654" t="s">
        <v>49</v>
      </c>
      <c r="K84" s="652"/>
      <c r="L84" s="679">
        <v>40.51</v>
      </c>
      <c r="M84" s="659">
        <f t="shared" si="67"/>
        <v>39.2947</v>
      </c>
      <c r="N84" s="679">
        <v>154.82</v>
      </c>
      <c r="O84" s="659">
        <f t="shared" si="68"/>
        <v>150.1754</v>
      </c>
      <c r="P84" s="679">
        <f t="shared" si="69"/>
        <v>42.1877368421053</v>
      </c>
      <c r="Q84" s="679">
        <f t="shared" si="70"/>
        <v>40.9221047368422</v>
      </c>
      <c r="R84" s="679">
        <f t="shared" si="71"/>
        <v>28.1251578947369</v>
      </c>
      <c r="S84" s="679">
        <f t="shared" si="72"/>
        <v>27.2814031578948</v>
      </c>
      <c r="T84" s="678">
        <f t="shared" si="73"/>
        <v>392.074473684211</v>
      </c>
      <c r="U84" s="678">
        <f t="shared" si="74"/>
        <v>380.312239473685</v>
      </c>
      <c r="V84" s="1026">
        <f t="shared" si="63"/>
        <v>0.97</v>
      </c>
      <c r="W84" s="708">
        <f t="shared" si="64"/>
        <v>1</v>
      </c>
      <c r="X84" s="1077">
        <f>IFERROR(VLOOKUP(E84,人工费调整!B:E,4,FALSE),0)</f>
        <v>1.05263157894737</v>
      </c>
      <c r="Y84" s="1092">
        <v>120.11</v>
      </c>
      <c r="Z84" s="1050"/>
      <c r="AA84" s="1057"/>
      <c r="AB84" s="1082"/>
    </row>
    <row r="85" s="883" customFormat="1" ht="72" customHeight="1" outlineLevel="2" spans="1:28">
      <c r="A85" s="651" t="s">
        <v>455</v>
      </c>
      <c r="B85" s="654" t="s">
        <v>451</v>
      </c>
      <c r="C85" s="653" t="s">
        <v>456</v>
      </c>
      <c r="D85" s="654" t="s">
        <v>243</v>
      </c>
      <c r="E85" s="654" t="s">
        <v>239</v>
      </c>
      <c r="F85" s="659">
        <f t="shared" si="65"/>
        <v>102.41052631579</v>
      </c>
      <c r="G85" s="659">
        <f t="shared" si="66"/>
        <v>99.3382105263163</v>
      </c>
      <c r="H85" s="654" t="s">
        <v>49</v>
      </c>
      <c r="I85" s="1066"/>
      <c r="J85" s="654" t="s">
        <v>49</v>
      </c>
      <c r="K85" s="652"/>
      <c r="L85" s="679">
        <v>32.47</v>
      </c>
      <c r="M85" s="659">
        <f t="shared" si="67"/>
        <v>31.4959</v>
      </c>
      <c r="N85" s="679">
        <v>125.48</v>
      </c>
      <c r="O85" s="659">
        <f t="shared" si="68"/>
        <v>121.7156</v>
      </c>
      <c r="P85" s="679">
        <f t="shared" si="69"/>
        <v>34.1835789473684</v>
      </c>
      <c r="Q85" s="679">
        <f t="shared" si="70"/>
        <v>33.1580715789474</v>
      </c>
      <c r="R85" s="679">
        <f t="shared" si="71"/>
        <v>22.789052631579</v>
      </c>
      <c r="S85" s="679">
        <f t="shared" si="72"/>
        <v>22.1053810526316</v>
      </c>
      <c r="T85" s="678">
        <f t="shared" si="73"/>
        <v>317.333157894737</v>
      </c>
      <c r="U85" s="678">
        <f t="shared" si="74"/>
        <v>307.813163157895</v>
      </c>
      <c r="V85" s="1026">
        <f t="shared" si="63"/>
        <v>0.97</v>
      </c>
      <c r="W85" s="708">
        <f t="shared" si="64"/>
        <v>1</v>
      </c>
      <c r="X85" s="1077">
        <f>IFERROR(VLOOKUP(E85,人工费调整!B:E,4,FALSE),0)</f>
        <v>1.05263157894737</v>
      </c>
      <c r="Y85" s="1092">
        <v>97.29</v>
      </c>
      <c r="Z85" s="1050"/>
      <c r="AA85" s="1057"/>
      <c r="AB85" s="1082"/>
    </row>
    <row r="86" s="883" customFormat="1" ht="72" customHeight="1" outlineLevel="2" spans="1:28">
      <c r="A86" s="651" t="s">
        <v>457</v>
      </c>
      <c r="B86" s="654" t="s">
        <v>451</v>
      </c>
      <c r="C86" s="653" t="s">
        <v>458</v>
      </c>
      <c r="D86" s="654" t="s">
        <v>243</v>
      </c>
      <c r="E86" s="654" t="s">
        <v>239</v>
      </c>
      <c r="F86" s="659">
        <f t="shared" si="65"/>
        <v>83.8315789473685</v>
      </c>
      <c r="G86" s="659">
        <f t="shared" si="66"/>
        <v>81.3166315789474</v>
      </c>
      <c r="H86" s="654" t="s">
        <v>49</v>
      </c>
      <c r="I86" s="1066"/>
      <c r="J86" s="654" t="s">
        <v>49</v>
      </c>
      <c r="K86" s="652"/>
      <c r="L86" s="679">
        <v>31.14</v>
      </c>
      <c r="M86" s="659">
        <f t="shared" si="67"/>
        <v>30.2058</v>
      </c>
      <c r="N86" s="679">
        <v>102.44</v>
      </c>
      <c r="O86" s="659">
        <f t="shared" si="68"/>
        <v>99.3668</v>
      </c>
      <c r="P86" s="679">
        <f t="shared" si="69"/>
        <v>27.9407368421053</v>
      </c>
      <c r="Q86" s="679">
        <f t="shared" si="70"/>
        <v>27.1025147368421</v>
      </c>
      <c r="R86" s="679">
        <f t="shared" si="71"/>
        <v>18.6271578947369</v>
      </c>
      <c r="S86" s="679">
        <f t="shared" si="72"/>
        <v>18.0683431578947</v>
      </c>
      <c r="T86" s="678">
        <f t="shared" si="73"/>
        <v>263.979473684211</v>
      </c>
      <c r="U86" s="678">
        <f t="shared" si="74"/>
        <v>256.060089473684</v>
      </c>
      <c r="V86" s="1026">
        <f t="shared" ref="V86:V95" si="75">$V$6</f>
        <v>0.97</v>
      </c>
      <c r="W86" s="708">
        <f t="shared" ref="W86:W95" si="76">$W$6</f>
        <v>1</v>
      </c>
      <c r="X86" s="1077">
        <f>IFERROR(VLOOKUP(E86,人工费调整!B:E,4,FALSE),0)</f>
        <v>1.05263157894737</v>
      </c>
      <c r="Y86" s="1092">
        <v>79.64</v>
      </c>
      <c r="Z86" s="1111"/>
      <c r="AA86" s="1057"/>
      <c r="AB86" s="1082"/>
    </row>
    <row r="87" s="883" customFormat="1" ht="72" customHeight="1" outlineLevel="2" spans="1:28">
      <c r="A87" s="651" t="s">
        <v>459</v>
      </c>
      <c r="B87" s="654" t="s">
        <v>460</v>
      </c>
      <c r="C87" s="653" t="s">
        <v>461</v>
      </c>
      <c r="D87" s="654" t="s">
        <v>243</v>
      </c>
      <c r="E87" s="654" t="s">
        <v>239</v>
      </c>
      <c r="F87" s="659">
        <f t="shared" si="65"/>
        <v>57.1368421052632</v>
      </c>
      <c r="G87" s="659">
        <f t="shared" si="66"/>
        <v>55.4227368421053</v>
      </c>
      <c r="H87" s="654" t="s">
        <v>49</v>
      </c>
      <c r="I87" s="1066"/>
      <c r="J87" s="654" t="s">
        <v>49</v>
      </c>
      <c r="K87" s="652"/>
      <c r="L87" s="679">
        <v>8.43</v>
      </c>
      <c r="M87" s="659">
        <f t="shared" si="67"/>
        <v>8.1771</v>
      </c>
      <c r="N87" s="679">
        <v>206.86</v>
      </c>
      <c r="O87" s="659">
        <f t="shared" si="68"/>
        <v>200.6542</v>
      </c>
      <c r="P87" s="679">
        <f t="shared" si="69"/>
        <v>39.5995263157895</v>
      </c>
      <c r="Q87" s="679">
        <f t="shared" si="70"/>
        <v>38.4115405263158</v>
      </c>
      <c r="R87" s="679">
        <f t="shared" si="71"/>
        <v>26.3996842105263</v>
      </c>
      <c r="S87" s="679">
        <f t="shared" si="72"/>
        <v>25.6076936842105</v>
      </c>
      <c r="T87" s="678">
        <f t="shared" si="73"/>
        <v>338.426052631579</v>
      </c>
      <c r="U87" s="678">
        <f t="shared" si="74"/>
        <v>328.273271052632</v>
      </c>
      <c r="V87" s="1026">
        <f t="shared" si="75"/>
        <v>0.97</v>
      </c>
      <c r="W87" s="708">
        <f t="shared" si="76"/>
        <v>1</v>
      </c>
      <c r="X87" s="1077">
        <f>IFERROR(VLOOKUP(E87,人工费调整!B:E,4,FALSE),0)</f>
        <v>1.05263157894737</v>
      </c>
      <c r="Y87" s="1092">
        <v>54.28</v>
      </c>
      <c r="Z87" s="1085"/>
      <c r="AA87" s="1057"/>
      <c r="AB87" s="1082"/>
    </row>
    <row r="88" s="879" customFormat="1" ht="72" customHeight="1" outlineLevel="2" spans="1:36">
      <c r="A88" s="651" t="s">
        <v>462</v>
      </c>
      <c r="B88" s="654" t="s">
        <v>460</v>
      </c>
      <c r="C88" s="653" t="s">
        <v>463</v>
      </c>
      <c r="D88" s="654" t="s">
        <v>243</v>
      </c>
      <c r="E88" s="654" t="s">
        <v>239</v>
      </c>
      <c r="F88" s="659">
        <f t="shared" si="65"/>
        <v>42.1789473684211</v>
      </c>
      <c r="G88" s="659">
        <f t="shared" si="66"/>
        <v>40.9135789473685</v>
      </c>
      <c r="H88" s="654" t="s">
        <v>49</v>
      </c>
      <c r="I88" s="1066"/>
      <c r="J88" s="654" t="s">
        <v>49</v>
      </c>
      <c r="K88" s="652"/>
      <c r="L88" s="679">
        <v>8.02</v>
      </c>
      <c r="M88" s="659">
        <f t="shared" si="67"/>
        <v>7.7794</v>
      </c>
      <c r="N88" s="679">
        <v>173.45</v>
      </c>
      <c r="O88" s="659">
        <f t="shared" si="68"/>
        <v>168.2465</v>
      </c>
      <c r="P88" s="679">
        <f t="shared" si="69"/>
        <v>32.3443421052632</v>
      </c>
      <c r="Q88" s="679">
        <f t="shared" si="70"/>
        <v>31.3740118421053</v>
      </c>
      <c r="R88" s="679">
        <f t="shared" si="71"/>
        <v>21.5628947368421</v>
      </c>
      <c r="S88" s="679">
        <f t="shared" si="72"/>
        <v>20.9160078947368</v>
      </c>
      <c r="T88" s="678">
        <f t="shared" si="73"/>
        <v>277.556184210526</v>
      </c>
      <c r="U88" s="678">
        <f t="shared" si="74"/>
        <v>269.229498684211</v>
      </c>
      <c r="V88" s="1026">
        <f t="shared" si="75"/>
        <v>0.97</v>
      </c>
      <c r="W88" s="708">
        <f t="shared" si="76"/>
        <v>1</v>
      </c>
      <c r="X88" s="1077">
        <f>IFERROR(VLOOKUP(E88,人工费调整!B:E,4,FALSE),0)</f>
        <v>1.05263157894737</v>
      </c>
      <c r="Y88" s="1092">
        <v>40.07</v>
      </c>
      <c r="Z88" s="1085"/>
      <c r="AA88" s="1057"/>
      <c r="AB88" s="1082"/>
      <c r="AC88" s="883"/>
      <c r="AD88" s="883"/>
      <c r="AE88" s="883"/>
      <c r="AF88" s="883"/>
      <c r="AG88" s="883"/>
      <c r="AH88" s="883"/>
      <c r="AI88" s="883"/>
      <c r="AJ88" s="883"/>
    </row>
    <row r="89" s="879" customFormat="1" ht="75" customHeight="1" outlineLevel="2" spans="1:36">
      <c r="A89" s="651" t="s">
        <v>464</v>
      </c>
      <c r="B89" s="654" t="s">
        <v>460</v>
      </c>
      <c r="C89" s="653" t="s">
        <v>465</v>
      </c>
      <c r="D89" s="654" t="s">
        <v>243</v>
      </c>
      <c r="E89" s="654" t="s">
        <v>239</v>
      </c>
      <c r="F89" s="659">
        <f t="shared" si="65"/>
        <v>27.7368421052632</v>
      </c>
      <c r="G89" s="659">
        <f t="shared" si="66"/>
        <v>26.9047368421053</v>
      </c>
      <c r="H89" s="654" t="s">
        <v>49</v>
      </c>
      <c r="I89" s="1066"/>
      <c r="J89" s="654" t="s">
        <v>49</v>
      </c>
      <c r="K89" s="652"/>
      <c r="L89" s="679">
        <v>7.82</v>
      </c>
      <c r="M89" s="659">
        <f t="shared" si="67"/>
        <v>7.5854</v>
      </c>
      <c r="N89" s="679">
        <v>170.45</v>
      </c>
      <c r="O89" s="659">
        <f t="shared" si="68"/>
        <v>165.3365</v>
      </c>
      <c r="P89" s="679">
        <f t="shared" si="69"/>
        <v>29.7280263157895</v>
      </c>
      <c r="Q89" s="679">
        <f t="shared" si="70"/>
        <v>28.8361855263158</v>
      </c>
      <c r="R89" s="679">
        <f t="shared" si="71"/>
        <v>19.8186842105263</v>
      </c>
      <c r="S89" s="679">
        <f t="shared" si="72"/>
        <v>19.2241236842105</v>
      </c>
      <c r="T89" s="678">
        <f t="shared" si="73"/>
        <v>255.553552631579</v>
      </c>
      <c r="U89" s="678">
        <f t="shared" si="74"/>
        <v>247.886946052632</v>
      </c>
      <c r="V89" s="1026">
        <f t="shared" si="75"/>
        <v>0.97</v>
      </c>
      <c r="W89" s="708">
        <f t="shared" si="76"/>
        <v>1</v>
      </c>
      <c r="X89" s="1077">
        <f>IFERROR(VLOOKUP(E89,人工费调整!B:E,4,FALSE),0)</f>
        <v>1.05263157894737</v>
      </c>
      <c r="Y89" s="1092">
        <v>26.35</v>
      </c>
      <c r="Z89" s="1085"/>
      <c r="AA89" s="1057"/>
      <c r="AB89" s="1082"/>
      <c r="AC89" s="883"/>
      <c r="AD89" s="883"/>
      <c r="AE89" s="883"/>
      <c r="AF89" s="883"/>
      <c r="AG89" s="883"/>
      <c r="AH89" s="883"/>
      <c r="AI89" s="883"/>
      <c r="AJ89" s="883"/>
    </row>
    <row r="90" s="879" customFormat="1" ht="80" customHeight="1" outlineLevel="2" spans="1:36">
      <c r="A90" s="651" t="s">
        <v>466</v>
      </c>
      <c r="B90" s="654" t="s">
        <v>467</v>
      </c>
      <c r="C90" s="653" t="s">
        <v>468</v>
      </c>
      <c r="D90" s="654" t="s">
        <v>243</v>
      </c>
      <c r="E90" s="654" t="s">
        <v>469</v>
      </c>
      <c r="F90" s="659">
        <f t="shared" si="65"/>
        <v>22.5642857142858</v>
      </c>
      <c r="G90" s="659">
        <f t="shared" si="66"/>
        <v>21.8873571428572</v>
      </c>
      <c r="H90" s="654" t="s">
        <v>470</v>
      </c>
      <c r="I90" s="1066"/>
      <c r="J90" s="654" t="s">
        <v>243</v>
      </c>
      <c r="K90" s="1068">
        <v>1.2</v>
      </c>
      <c r="L90" s="679">
        <v>2.5</v>
      </c>
      <c r="M90" s="659">
        <f t="shared" si="67"/>
        <v>2.425</v>
      </c>
      <c r="N90" s="679">
        <v>9.01</v>
      </c>
      <c r="O90" s="659">
        <f t="shared" si="68"/>
        <v>8.7397</v>
      </c>
      <c r="P90" s="679">
        <f t="shared" si="69"/>
        <v>4.73614285714287</v>
      </c>
      <c r="Q90" s="679">
        <f t="shared" si="70"/>
        <v>4.59405857142858</v>
      </c>
      <c r="R90" s="679">
        <f t="shared" si="71"/>
        <v>3.15742857142858</v>
      </c>
      <c r="S90" s="679">
        <f t="shared" si="72"/>
        <v>3.06270571428572</v>
      </c>
      <c r="T90" s="678">
        <f t="shared" si="73"/>
        <v>41.9678571428572</v>
      </c>
      <c r="U90" s="678">
        <f t="shared" si="74"/>
        <v>40.7088214285715</v>
      </c>
      <c r="V90" s="1026">
        <f t="shared" si="75"/>
        <v>0.97</v>
      </c>
      <c r="W90" s="708">
        <f t="shared" si="76"/>
        <v>1</v>
      </c>
      <c r="X90" s="1077">
        <f>IFERROR(VLOOKUP(E90,人工费调整!B:E,4,FALSE),0)</f>
        <v>1.04464285714286</v>
      </c>
      <c r="Y90" s="1084">
        <v>21.6</v>
      </c>
      <c r="Z90" s="1050"/>
      <c r="AA90" s="1057"/>
      <c r="AB90" s="1082"/>
      <c r="AC90" s="883"/>
      <c r="AD90" s="883"/>
      <c r="AE90" s="883"/>
      <c r="AF90" s="883"/>
      <c r="AG90" s="883"/>
      <c r="AH90" s="883"/>
      <c r="AI90" s="883"/>
      <c r="AJ90" s="883"/>
    </row>
    <row r="91" s="882" customFormat="1" ht="102" customHeight="1" outlineLevel="2" spans="1:36">
      <c r="A91" s="651" t="s">
        <v>471</v>
      </c>
      <c r="B91" s="1097" t="s">
        <v>472</v>
      </c>
      <c r="C91" s="653" t="s">
        <v>473</v>
      </c>
      <c r="D91" s="654" t="s">
        <v>243</v>
      </c>
      <c r="E91" s="654" t="s">
        <v>239</v>
      </c>
      <c r="F91" s="659">
        <f t="shared" si="65"/>
        <v>99.3052631578949</v>
      </c>
      <c r="G91" s="659">
        <f t="shared" si="66"/>
        <v>96.3261052631581</v>
      </c>
      <c r="H91" s="654" t="s">
        <v>474</v>
      </c>
      <c r="I91" s="1066"/>
      <c r="J91" s="654" t="s">
        <v>243</v>
      </c>
      <c r="K91" s="1068">
        <v>1.2</v>
      </c>
      <c r="L91" s="679">
        <v>2.25</v>
      </c>
      <c r="M91" s="659">
        <f t="shared" si="67"/>
        <v>2.1825</v>
      </c>
      <c r="N91" s="679">
        <v>88.72</v>
      </c>
      <c r="O91" s="659">
        <f t="shared" si="68"/>
        <v>86.0584</v>
      </c>
      <c r="P91" s="679">
        <f t="shared" si="69"/>
        <v>28.2037894736842</v>
      </c>
      <c r="Q91" s="679">
        <f t="shared" si="70"/>
        <v>27.3576757894737</v>
      </c>
      <c r="R91" s="679">
        <f t="shared" si="71"/>
        <v>18.8025263157895</v>
      </c>
      <c r="S91" s="679">
        <f t="shared" si="72"/>
        <v>18.2384505263158</v>
      </c>
      <c r="T91" s="678">
        <f t="shared" si="73"/>
        <v>237.281578947369</v>
      </c>
      <c r="U91" s="678">
        <f t="shared" si="74"/>
        <v>230.163131578948</v>
      </c>
      <c r="V91" s="1026">
        <f t="shared" si="75"/>
        <v>0.97</v>
      </c>
      <c r="W91" s="708">
        <f t="shared" si="76"/>
        <v>1</v>
      </c>
      <c r="X91" s="1077">
        <f>IFERROR(VLOOKUP(E91,人工费调整!B:E,4,FALSE),0)</f>
        <v>1.05263157894737</v>
      </c>
      <c r="Y91" s="1084">
        <v>94.34</v>
      </c>
      <c r="Z91" s="1050"/>
      <c r="AA91" s="1057"/>
      <c r="AB91" s="1082"/>
      <c r="AC91" s="883"/>
      <c r="AD91" s="883"/>
      <c r="AE91" s="883"/>
      <c r="AF91" s="883"/>
      <c r="AG91" s="883"/>
      <c r="AH91" s="883"/>
      <c r="AI91" s="883"/>
      <c r="AJ91" s="883"/>
    </row>
    <row r="92" s="882" customFormat="1" ht="95" customHeight="1" outlineLevel="2" spans="1:36">
      <c r="A92" s="651" t="s">
        <v>475</v>
      </c>
      <c r="B92" s="1097" t="s">
        <v>476</v>
      </c>
      <c r="C92" s="653" t="s">
        <v>477</v>
      </c>
      <c r="D92" s="654" t="s">
        <v>344</v>
      </c>
      <c r="E92" s="654" t="s">
        <v>239</v>
      </c>
      <c r="F92" s="659">
        <f t="shared" si="65"/>
        <v>751.663157894738</v>
      </c>
      <c r="G92" s="659">
        <f t="shared" si="66"/>
        <v>729.113263157896</v>
      </c>
      <c r="H92" s="1098" t="s">
        <v>478</v>
      </c>
      <c r="I92" s="1066"/>
      <c r="J92" s="654" t="s">
        <v>344</v>
      </c>
      <c r="K92" s="1068">
        <v>0.1</v>
      </c>
      <c r="L92" s="679">
        <v>41.4</v>
      </c>
      <c r="M92" s="659">
        <f t="shared" si="67"/>
        <v>40.158</v>
      </c>
      <c r="N92" s="679">
        <v>108.27</v>
      </c>
      <c r="O92" s="659">
        <f t="shared" si="68"/>
        <v>105.0219</v>
      </c>
      <c r="P92" s="679">
        <f t="shared" si="69"/>
        <v>128.989973684211</v>
      </c>
      <c r="Q92" s="679">
        <f t="shared" si="70"/>
        <v>125.120274473684</v>
      </c>
      <c r="R92" s="679">
        <f t="shared" si="71"/>
        <v>85.9933157894738</v>
      </c>
      <c r="S92" s="679">
        <f t="shared" si="72"/>
        <v>83.4135163157896</v>
      </c>
      <c r="T92" s="678">
        <f t="shared" si="73"/>
        <v>1116.31644736842</v>
      </c>
      <c r="U92" s="678">
        <f t="shared" si="74"/>
        <v>1082.82695394737</v>
      </c>
      <c r="V92" s="1026">
        <f t="shared" si="75"/>
        <v>0.97</v>
      </c>
      <c r="W92" s="708">
        <f t="shared" si="76"/>
        <v>1</v>
      </c>
      <c r="X92" s="1077">
        <f>IFERROR(VLOOKUP(E92,人工费调整!B:E,4,FALSE),0)</f>
        <v>1.05263157894737</v>
      </c>
      <c r="Y92" s="1087">
        <v>714.08</v>
      </c>
      <c r="Z92" s="1050"/>
      <c r="AA92" s="1057"/>
      <c r="AB92" s="1082"/>
      <c r="AC92" s="883"/>
      <c r="AD92" s="883"/>
      <c r="AE92" s="883"/>
      <c r="AF92" s="883"/>
      <c r="AG92" s="883"/>
      <c r="AH92" s="883"/>
      <c r="AI92" s="883"/>
      <c r="AJ92" s="883"/>
    </row>
    <row r="93" s="879" customFormat="1" ht="58" customHeight="1" outlineLevel="2" spans="1:36">
      <c r="A93" s="651" t="s">
        <v>479</v>
      </c>
      <c r="B93" s="1097" t="s">
        <v>480</v>
      </c>
      <c r="C93" s="653" t="s">
        <v>481</v>
      </c>
      <c r="D93" s="654" t="s">
        <v>344</v>
      </c>
      <c r="E93" s="654" t="s">
        <v>239</v>
      </c>
      <c r="F93" s="659">
        <f t="shared" si="65"/>
        <v>638.915789473684</v>
      </c>
      <c r="G93" s="659">
        <f t="shared" si="66"/>
        <v>619.748315789473</v>
      </c>
      <c r="H93" s="1098" t="s">
        <v>478</v>
      </c>
      <c r="I93" s="1066"/>
      <c r="J93" s="654" t="s">
        <v>344</v>
      </c>
      <c r="K93" s="1068">
        <v>1.01</v>
      </c>
      <c r="L93" s="680">
        <v>35.19</v>
      </c>
      <c r="M93" s="659">
        <f t="shared" si="67"/>
        <v>34.1343</v>
      </c>
      <c r="N93" s="680">
        <v>92.03</v>
      </c>
      <c r="O93" s="659">
        <f t="shared" si="68"/>
        <v>89.2691</v>
      </c>
      <c r="P93" s="680">
        <f t="shared" si="69"/>
        <v>109.641868421053</v>
      </c>
      <c r="Q93" s="680">
        <f t="shared" si="70"/>
        <v>106.352612368421</v>
      </c>
      <c r="R93" s="680">
        <f t="shared" si="71"/>
        <v>73.0945789473684</v>
      </c>
      <c r="S93" s="680">
        <f t="shared" si="72"/>
        <v>70.9017415789473</v>
      </c>
      <c r="T93" s="678">
        <f t="shared" si="73"/>
        <v>948.872236842105</v>
      </c>
      <c r="U93" s="678">
        <f t="shared" si="74"/>
        <v>920.406069736842</v>
      </c>
      <c r="V93" s="1026">
        <f t="shared" si="75"/>
        <v>0.97</v>
      </c>
      <c r="W93" s="708">
        <f t="shared" si="76"/>
        <v>1</v>
      </c>
      <c r="X93" s="1077">
        <f>IFERROR(VLOOKUP(E93,人工费调整!B:E,4,FALSE),0)</f>
        <v>1.05263157894737</v>
      </c>
      <c r="Y93" s="1087">
        <v>606.97</v>
      </c>
      <c r="Z93" s="1050"/>
      <c r="AA93" s="1057"/>
      <c r="AB93" s="1082"/>
      <c r="AC93" s="883"/>
      <c r="AD93" s="883"/>
      <c r="AE93" s="883"/>
      <c r="AF93" s="883"/>
      <c r="AG93" s="883"/>
      <c r="AH93" s="883"/>
      <c r="AI93" s="883"/>
      <c r="AJ93" s="883"/>
    </row>
    <row r="94" s="879" customFormat="1" ht="82" customHeight="1" outlineLevel="2" spans="1:36">
      <c r="A94" s="651" t="s">
        <v>482</v>
      </c>
      <c r="B94" s="654" t="s">
        <v>483</v>
      </c>
      <c r="C94" s="653" t="s">
        <v>484</v>
      </c>
      <c r="D94" s="654" t="s">
        <v>243</v>
      </c>
      <c r="E94" s="654" t="s">
        <v>239</v>
      </c>
      <c r="F94" s="659">
        <f t="shared" si="65"/>
        <v>112</v>
      </c>
      <c r="G94" s="659">
        <f t="shared" si="66"/>
        <v>108.64</v>
      </c>
      <c r="H94" s="654" t="s">
        <v>49</v>
      </c>
      <c r="I94" s="1066"/>
      <c r="J94" s="654" t="s">
        <v>49</v>
      </c>
      <c r="K94" s="654"/>
      <c r="L94" s="679">
        <v>0</v>
      </c>
      <c r="M94" s="659">
        <f t="shared" si="67"/>
        <v>0</v>
      </c>
      <c r="N94" s="679">
        <v>391.1</v>
      </c>
      <c r="O94" s="659">
        <f t="shared" si="68"/>
        <v>379.367</v>
      </c>
      <c r="P94" s="679">
        <f t="shared" si="69"/>
        <v>75.465</v>
      </c>
      <c r="Q94" s="679">
        <f t="shared" si="70"/>
        <v>73.20105</v>
      </c>
      <c r="R94" s="679">
        <f t="shared" si="71"/>
        <v>50.31</v>
      </c>
      <c r="S94" s="679">
        <f t="shared" si="72"/>
        <v>48.8007</v>
      </c>
      <c r="T94" s="678">
        <f t="shared" si="73"/>
        <v>628.875</v>
      </c>
      <c r="U94" s="678">
        <f t="shared" si="74"/>
        <v>610.00875</v>
      </c>
      <c r="V94" s="1026">
        <f t="shared" si="75"/>
        <v>0.97</v>
      </c>
      <c r="W94" s="708">
        <f t="shared" si="76"/>
        <v>1</v>
      </c>
      <c r="X94" s="1077">
        <f>IFERROR(VLOOKUP(E94,人工费调整!B:E,4,FALSE),0)</f>
        <v>1.05263157894737</v>
      </c>
      <c r="Y94" s="1092">
        <v>106.4</v>
      </c>
      <c r="Z94" s="1050"/>
      <c r="AA94" s="1057"/>
      <c r="AB94" s="1082"/>
      <c r="AC94" s="883"/>
      <c r="AD94" s="883"/>
      <c r="AE94" s="883"/>
      <c r="AF94" s="883"/>
      <c r="AG94" s="883"/>
      <c r="AH94" s="883"/>
      <c r="AI94" s="883"/>
      <c r="AJ94" s="883"/>
    </row>
    <row r="95" s="879" customFormat="1" ht="62" customHeight="1" outlineLevel="2" spans="1:36">
      <c r="A95" s="651" t="s">
        <v>485</v>
      </c>
      <c r="B95" s="654" t="s">
        <v>483</v>
      </c>
      <c r="C95" s="653" t="s">
        <v>486</v>
      </c>
      <c r="D95" s="654" t="s">
        <v>243</v>
      </c>
      <c r="E95" s="654" t="s">
        <v>239</v>
      </c>
      <c r="F95" s="659">
        <f t="shared" si="65"/>
        <v>160</v>
      </c>
      <c r="G95" s="659">
        <f t="shared" si="66"/>
        <v>155.2</v>
      </c>
      <c r="H95" s="654" t="s">
        <v>49</v>
      </c>
      <c r="I95" s="1066"/>
      <c r="J95" s="654" t="s">
        <v>49</v>
      </c>
      <c r="K95" s="654"/>
      <c r="L95" s="679">
        <v>0</v>
      </c>
      <c r="M95" s="659">
        <f t="shared" si="67"/>
        <v>0</v>
      </c>
      <c r="N95" s="679">
        <v>558.71</v>
      </c>
      <c r="O95" s="659">
        <f t="shared" si="68"/>
        <v>541.9487</v>
      </c>
      <c r="P95" s="679">
        <f t="shared" si="69"/>
        <v>107.8065</v>
      </c>
      <c r="Q95" s="679">
        <f t="shared" si="70"/>
        <v>104.572305</v>
      </c>
      <c r="R95" s="679">
        <f t="shared" si="71"/>
        <v>71.871</v>
      </c>
      <c r="S95" s="679">
        <f t="shared" si="72"/>
        <v>69.71487</v>
      </c>
      <c r="T95" s="678">
        <f t="shared" si="73"/>
        <v>898.3875</v>
      </c>
      <c r="U95" s="678">
        <f t="shared" si="74"/>
        <v>871.435875</v>
      </c>
      <c r="V95" s="1026">
        <f t="shared" si="75"/>
        <v>0.97</v>
      </c>
      <c r="W95" s="708">
        <f t="shared" si="76"/>
        <v>1</v>
      </c>
      <c r="X95" s="1077">
        <f>IFERROR(VLOOKUP(E95,人工费调整!B:E,4,FALSE),0)</f>
        <v>1.05263157894737</v>
      </c>
      <c r="Y95" s="1084">
        <v>152</v>
      </c>
      <c r="Z95" s="1050"/>
      <c r="AA95" s="1057"/>
      <c r="AB95" s="1082"/>
      <c r="AC95" s="883"/>
      <c r="AD95" s="883"/>
      <c r="AE95" s="883"/>
      <c r="AF95" s="883"/>
      <c r="AG95" s="883"/>
      <c r="AH95" s="883"/>
      <c r="AI95" s="883"/>
      <c r="AJ95" s="883"/>
    </row>
    <row r="96" s="879" customFormat="1" ht="49" customHeight="1" outlineLevel="2" spans="1:36">
      <c r="A96" s="651" t="s">
        <v>487</v>
      </c>
      <c r="B96" s="654" t="s">
        <v>488</v>
      </c>
      <c r="C96" s="653" t="s">
        <v>489</v>
      </c>
      <c r="D96" s="654" t="s">
        <v>243</v>
      </c>
      <c r="E96" s="654" t="s">
        <v>239</v>
      </c>
      <c r="F96" s="659">
        <f t="shared" si="65"/>
        <v>229.694736842105</v>
      </c>
      <c r="G96" s="659">
        <f t="shared" si="66"/>
        <v>222.803894736842</v>
      </c>
      <c r="H96" s="654" t="s">
        <v>49</v>
      </c>
      <c r="I96" s="1066"/>
      <c r="J96" s="654" t="s">
        <v>49</v>
      </c>
      <c r="K96" s="654"/>
      <c r="L96" s="679">
        <v>27.18</v>
      </c>
      <c r="M96" s="659">
        <f t="shared" si="67"/>
        <v>26.3646</v>
      </c>
      <c r="N96" s="679">
        <v>0</v>
      </c>
      <c r="O96" s="659">
        <f t="shared" si="68"/>
        <v>0</v>
      </c>
      <c r="P96" s="679">
        <f t="shared" si="69"/>
        <v>34.4542105263158</v>
      </c>
      <c r="Q96" s="679">
        <f t="shared" si="70"/>
        <v>33.4205842105263</v>
      </c>
      <c r="R96" s="679">
        <f t="shared" si="71"/>
        <v>22.9694736842105</v>
      </c>
      <c r="S96" s="679">
        <f t="shared" si="72"/>
        <v>22.2803894736842</v>
      </c>
      <c r="T96" s="678">
        <f t="shared" si="73"/>
        <v>314.298421052632</v>
      </c>
      <c r="U96" s="678">
        <f t="shared" si="74"/>
        <v>304.869468421052</v>
      </c>
      <c r="V96" s="1026">
        <f t="shared" ref="V96:V105" si="77">$V$6</f>
        <v>0.97</v>
      </c>
      <c r="W96" s="708">
        <f t="shared" ref="W96:W105" si="78">$W$6</f>
        <v>1</v>
      </c>
      <c r="X96" s="1077">
        <f>IFERROR(VLOOKUP(E96,人工费调整!B:E,4,FALSE),0)</f>
        <v>1.05263157894737</v>
      </c>
      <c r="Y96" s="1084">
        <v>218.21</v>
      </c>
      <c r="Z96" s="1050"/>
      <c r="AA96" s="1057"/>
      <c r="AB96" s="1082"/>
      <c r="AC96" s="883"/>
      <c r="AD96" s="883"/>
      <c r="AE96" s="883"/>
      <c r="AF96" s="883"/>
      <c r="AG96" s="883"/>
      <c r="AH96" s="883"/>
      <c r="AI96" s="883"/>
      <c r="AJ96" s="883"/>
    </row>
    <row r="97" s="879" customFormat="1" ht="83" customHeight="1" outlineLevel="2" spans="1:36">
      <c r="A97" s="651" t="s">
        <v>490</v>
      </c>
      <c r="B97" s="654" t="s">
        <v>491</v>
      </c>
      <c r="C97" s="653" t="s">
        <v>492</v>
      </c>
      <c r="D97" s="654" t="s">
        <v>344</v>
      </c>
      <c r="E97" s="654" t="s">
        <v>239</v>
      </c>
      <c r="F97" s="659">
        <f t="shared" si="65"/>
        <v>446.263157894737</v>
      </c>
      <c r="G97" s="659">
        <f t="shared" si="66"/>
        <v>432.875263157895</v>
      </c>
      <c r="H97" s="654" t="s">
        <v>439</v>
      </c>
      <c r="I97" s="1066"/>
      <c r="J97" s="654" t="s">
        <v>344</v>
      </c>
      <c r="K97" s="1068">
        <v>1.03</v>
      </c>
      <c r="L97" s="679">
        <v>87.06</v>
      </c>
      <c r="M97" s="659">
        <f t="shared" si="67"/>
        <v>84.4482</v>
      </c>
      <c r="N97" s="679">
        <v>377.25</v>
      </c>
      <c r="O97" s="659">
        <f t="shared" si="68"/>
        <v>365.9325</v>
      </c>
      <c r="P97" s="679">
        <f t="shared" si="69"/>
        <v>123.526973684211</v>
      </c>
      <c r="Q97" s="679">
        <f t="shared" si="70"/>
        <v>119.821164473684</v>
      </c>
      <c r="R97" s="679">
        <f t="shared" si="71"/>
        <v>82.3513157894737</v>
      </c>
      <c r="S97" s="679">
        <f t="shared" si="72"/>
        <v>79.8807763157895</v>
      </c>
      <c r="T97" s="678">
        <f t="shared" si="73"/>
        <v>1116.45144736842</v>
      </c>
      <c r="U97" s="678">
        <f t="shared" si="74"/>
        <v>1082.95790394737</v>
      </c>
      <c r="V97" s="1026">
        <f t="shared" si="77"/>
        <v>0.97</v>
      </c>
      <c r="W97" s="708">
        <f t="shared" si="78"/>
        <v>1</v>
      </c>
      <c r="X97" s="1077">
        <f>IFERROR(VLOOKUP(E97,人工费调整!B:E,4,FALSE),0)</f>
        <v>1.05263157894737</v>
      </c>
      <c r="Y97" s="1092">
        <v>423.95</v>
      </c>
      <c r="Z97" s="1050"/>
      <c r="AA97" s="1057"/>
      <c r="AB97" s="1082"/>
      <c r="AC97" s="883"/>
      <c r="AD97" s="883"/>
      <c r="AE97" s="883"/>
      <c r="AF97" s="883"/>
      <c r="AG97" s="883"/>
      <c r="AH97" s="883"/>
      <c r="AI97" s="883"/>
      <c r="AJ97" s="883"/>
    </row>
    <row r="98" s="879" customFormat="1" ht="54" customHeight="1" outlineLevel="2" spans="1:36">
      <c r="A98" s="651" t="s">
        <v>493</v>
      </c>
      <c r="B98" s="654" t="s">
        <v>494</v>
      </c>
      <c r="C98" s="653" t="s">
        <v>495</v>
      </c>
      <c r="D98" s="654" t="s">
        <v>496</v>
      </c>
      <c r="E98" s="654" t="s">
        <v>239</v>
      </c>
      <c r="F98" s="659">
        <f t="shared" si="65"/>
        <v>5.07368421052632</v>
      </c>
      <c r="G98" s="659">
        <f t="shared" si="66"/>
        <v>4.92147368421053</v>
      </c>
      <c r="H98" s="654" t="s">
        <v>49</v>
      </c>
      <c r="I98" s="1066"/>
      <c r="J98" s="654" t="s">
        <v>49</v>
      </c>
      <c r="K98" s="1068"/>
      <c r="L98" s="679">
        <v>0</v>
      </c>
      <c r="M98" s="659">
        <f t="shared" si="67"/>
        <v>0</v>
      </c>
      <c r="N98" s="679">
        <v>0</v>
      </c>
      <c r="O98" s="659">
        <f t="shared" si="68"/>
        <v>0</v>
      </c>
      <c r="P98" s="679">
        <f t="shared" si="69"/>
        <v>0.761052631578947</v>
      </c>
      <c r="Q98" s="679">
        <f t="shared" si="70"/>
        <v>0.73822105263158</v>
      </c>
      <c r="R98" s="679">
        <f t="shared" si="71"/>
        <v>0.507368421052632</v>
      </c>
      <c r="S98" s="679">
        <f t="shared" si="72"/>
        <v>0.492147368421053</v>
      </c>
      <c r="T98" s="678">
        <f t="shared" si="73"/>
        <v>6.34210526315789</v>
      </c>
      <c r="U98" s="678">
        <f t="shared" si="74"/>
        <v>6.15184210526316</v>
      </c>
      <c r="V98" s="1026">
        <f t="shared" si="77"/>
        <v>0.97</v>
      </c>
      <c r="W98" s="708">
        <f t="shared" si="78"/>
        <v>1</v>
      </c>
      <c r="X98" s="1077">
        <f>IFERROR(VLOOKUP(E98,人工费调整!B:E,4,FALSE),0)</f>
        <v>1.05263157894737</v>
      </c>
      <c r="Y98" s="1084">
        <v>4.82</v>
      </c>
      <c r="Z98" s="1050"/>
      <c r="AA98" s="1057"/>
      <c r="AB98" s="1082"/>
      <c r="AC98" s="883"/>
      <c r="AD98" s="883"/>
      <c r="AE98" s="883"/>
      <c r="AF98" s="883"/>
      <c r="AG98" s="883"/>
      <c r="AH98" s="883"/>
      <c r="AI98" s="883"/>
      <c r="AJ98" s="883"/>
    </row>
    <row r="99" s="879" customFormat="1" ht="80" customHeight="1" outlineLevel="2" spans="1:36">
      <c r="A99" s="651" t="s">
        <v>497</v>
      </c>
      <c r="B99" s="654" t="s">
        <v>498</v>
      </c>
      <c r="C99" s="653" t="s">
        <v>499</v>
      </c>
      <c r="D99" s="654" t="s">
        <v>358</v>
      </c>
      <c r="E99" s="654" t="s">
        <v>239</v>
      </c>
      <c r="F99" s="659">
        <f t="shared" si="65"/>
        <v>3.15789473684211</v>
      </c>
      <c r="G99" s="659">
        <f t="shared" si="66"/>
        <v>3.06315789473685</v>
      </c>
      <c r="H99" s="654" t="s">
        <v>500</v>
      </c>
      <c r="I99" s="1066"/>
      <c r="J99" s="1068" t="s">
        <v>358</v>
      </c>
      <c r="K99" s="1069">
        <v>1.015</v>
      </c>
      <c r="L99" s="679">
        <v>0.2</v>
      </c>
      <c r="M99" s="659">
        <f t="shared" si="67"/>
        <v>0.194</v>
      </c>
      <c r="N99" s="679">
        <v>0.8</v>
      </c>
      <c r="O99" s="659">
        <f t="shared" si="68"/>
        <v>0.776</v>
      </c>
      <c r="P99" s="679">
        <f t="shared" si="69"/>
        <v>0.593684210526316</v>
      </c>
      <c r="Q99" s="679">
        <f t="shared" si="70"/>
        <v>0.575873684210527</v>
      </c>
      <c r="R99" s="679">
        <f t="shared" si="71"/>
        <v>0.395789473684211</v>
      </c>
      <c r="S99" s="679">
        <f t="shared" si="72"/>
        <v>0.383915789473685</v>
      </c>
      <c r="T99" s="678">
        <f t="shared" si="73"/>
        <v>5.14736842105263</v>
      </c>
      <c r="U99" s="678">
        <f t="shared" si="74"/>
        <v>4.99294736842106</v>
      </c>
      <c r="V99" s="1026">
        <f t="shared" si="77"/>
        <v>0.97</v>
      </c>
      <c r="W99" s="708">
        <f t="shared" si="78"/>
        <v>1</v>
      </c>
      <c r="X99" s="1077">
        <f>IFERROR(VLOOKUP(E99,人工费调整!B:E,4,FALSE),0)</f>
        <v>1.05263157894737</v>
      </c>
      <c r="Y99" s="1084">
        <v>3</v>
      </c>
      <c r="Z99" s="1050"/>
      <c r="AA99" s="1057"/>
      <c r="AB99" s="1082"/>
      <c r="AC99" s="883"/>
      <c r="AD99" s="883"/>
      <c r="AE99" s="883"/>
      <c r="AF99" s="883"/>
      <c r="AG99" s="883"/>
      <c r="AH99" s="883"/>
      <c r="AI99" s="883"/>
      <c r="AJ99" s="883"/>
    </row>
    <row r="100" s="879" customFormat="1" ht="30" customHeight="1" outlineLevel="1" spans="1:36">
      <c r="A100" s="649" t="s">
        <v>72</v>
      </c>
      <c r="B100" s="1060" t="s">
        <v>47</v>
      </c>
      <c r="C100" s="653"/>
      <c r="D100" s="654"/>
      <c r="E100" s="654"/>
      <c r="F100" s="659"/>
      <c r="G100" s="659"/>
      <c r="H100" s="654"/>
      <c r="I100" s="1066"/>
      <c r="J100" s="1068"/>
      <c r="K100" s="1068"/>
      <c r="L100" s="679"/>
      <c r="M100" s="659"/>
      <c r="N100" s="679"/>
      <c r="O100" s="659"/>
      <c r="P100" s="679"/>
      <c r="Q100" s="679"/>
      <c r="R100" s="679"/>
      <c r="S100" s="679"/>
      <c r="T100" s="678"/>
      <c r="U100" s="678"/>
      <c r="V100" s="1027">
        <f t="shared" si="77"/>
        <v>0.97</v>
      </c>
      <c r="W100" s="1028">
        <f t="shared" si="78"/>
        <v>1</v>
      </c>
      <c r="X100" s="1077">
        <f>IFERROR(VLOOKUP(E100,人工费调整!B:E,4,FALSE),0)</f>
        <v>0</v>
      </c>
      <c r="Y100" s="1084"/>
      <c r="Z100" s="1050"/>
      <c r="AA100" s="1057"/>
      <c r="AB100" s="1082"/>
      <c r="AC100" s="883"/>
      <c r="AD100" s="883"/>
      <c r="AE100" s="883"/>
      <c r="AF100" s="883"/>
      <c r="AG100" s="883"/>
      <c r="AH100" s="883"/>
      <c r="AI100" s="883"/>
      <c r="AJ100" s="883"/>
    </row>
    <row r="101" s="879" customFormat="1" ht="76" customHeight="1" outlineLevel="2" spans="1:36">
      <c r="A101" s="651" t="s">
        <v>501</v>
      </c>
      <c r="B101" s="654" t="s">
        <v>502</v>
      </c>
      <c r="C101" s="653" t="s">
        <v>503</v>
      </c>
      <c r="D101" s="654" t="s">
        <v>358</v>
      </c>
      <c r="E101" s="654" t="s">
        <v>239</v>
      </c>
      <c r="F101" s="659">
        <f t="shared" ref="F101:F106" si="79">Y101*X101</f>
        <v>15.3894736842105</v>
      </c>
      <c r="G101" s="659">
        <f t="shared" ref="G101:G106" si="80">F101*V101*W101</f>
        <v>14.9277894736842</v>
      </c>
      <c r="H101" s="654" t="s">
        <v>504</v>
      </c>
      <c r="I101" s="1066"/>
      <c r="J101" s="652" t="s">
        <v>243</v>
      </c>
      <c r="K101" s="1070">
        <v>0.0427</v>
      </c>
      <c r="L101" s="679">
        <v>1.57</v>
      </c>
      <c r="M101" s="659">
        <f t="shared" ref="M101:M106" si="81">L101*V101*W101</f>
        <v>1.5229</v>
      </c>
      <c r="N101" s="679">
        <v>32.72</v>
      </c>
      <c r="O101" s="659">
        <f t="shared" ref="O101:O106" si="82">N101*V101*W101</f>
        <v>31.7384</v>
      </c>
      <c r="P101" s="679">
        <f t="shared" ref="P101:P106" si="83">(F101+N101)*X$1</f>
        <v>7.21642105263158</v>
      </c>
      <c r="Q101" s="679">
        <f t="shared" ref="Q101:Q106" si="84">(G101+O101)*X$1</f>
        <v>6.99992842105263</v>
      </c>
      <c r="R101" s="679">
        <f t="shared" ref="R101:R106" si="85">(F101+N101)*Y$1</f>
        <v>4.81094736842105</v>
      </c>
      <c r="S101" s="679">
        <f t="shared" ref="S101:S106" si="86">(G101+O101)*$Y$1</f>
        <v>4.66661894736842</v>
      </c>
      <c r="T101" s="678">
        <f t="shared" ref="T101:T106" si="87">F101+I101*K101+L101+N101+P101+R101</f>
        <v>61.7068421052632</v>
      </c>
      <c r="U101" s="678">
        <f t="shared" ref="U101:U106" si="88">G101+I101*K101+M101+O101+Q101+S101</f>
        <v>59.8556368421052</v>
      </c>
      <c r="V101" s="1026">
        <f t="shared" si="77"/>
        <v>0.97</v>
      </c>
      <c r="W101" s="708">
        <f t="shared" si="78"/>
        <v>1</v>
      </c>
      <c r="X101" s="1077">
        <f>IFERROR(VLOOKUP(E101,人工费调整!B:E,4,FALSE),0)</f>
        <v>1.05263157894737</v>
      </c>
      <c r="Y101" s="1084">
        <v>14.62</v>
      </c>
      <c r="Z101" s="1050"/>
      <c r="AA101" s="1057"/>
      <c r="AB101" s="1082"/>
      <c r="AC101" s="883"/>
      <c r="AD101" s="883"/>
      <c r="AE101" s="883"/>
      <c r="AF101" s="883"/>
      <c r="AG101" s="883"/>
      <c r="AH101" s="883"/>
      <c r="AI101" s="883"/>
      <c r="AJ101" s="883"/>
    </row>
    <row r="102" s="879" customFormat="1" ht="79" customHeight="1" outlineLevel="2" spans="1:36">
      <c r="A102" s="651" t="s">
        <v>505</v>
      </c>
      <c r="B102" s="654" t="s">
        <v>502</v>
      </c>
      <c r="C102" s="653" t="s">
        <v>506</v>
      </c>
      <c r="D102" s="654" t="s">
        <v>358</v>
      </c>
      <c r="E102" s="654" t="s">
        <v>239</v>
      </c>
      <c r="F102" s="659">
        <f t="shared" si="79"/>
        <v>16.9684210526316</v>
      </c>
      <c r="G102" s="659">
        <f t="shared" si="80"/>
        <v>16.4593684210527</v>
      </c>
      <c r="H102" s="654" t="s">
        <v>504</v>
      </c>
      <c r="I102" s="1066"/>
      <c r="J102" s="652" t="s">
        <v>243</v>
      </c>
      <c r="K102" s="1070">
        <v>0.0589</v>
      </c>
      <c r="L102" s="679">
        <v>1.7</v>
      </c>
      <c r="M102" s="659">
        <f t="shared" si="81"/>
        <v>1.649</v>
      </c>
      <c r="N102" s="679">
        <v>35.36</v>
      </c>
      <c r="O102" s="659">
        <f t="shared" si="82"/>
        <v>34.2992</v>
      </c>
      <c r="P102" s="679">
        <f t="shared" si="83"/>
        <v>7.84926315789474</v>
      </c>
      <c r="Q102" s="679">
        <f t="shared" si="84"/>
        <v>7.6137852631579</v>
      </c>
      <c r="R102" s="679">
        <f t="shared" si="85"/>
        <v>5.23284210526316</v>
      </c>
      <c r="S102" s="679">
        <f t="shared" si="86"/>
        <v>5.07585684210527</v>
      </c>
      <c r="T102" s="678">
        <f t="shared" si="87"/>
        <v>67.1105263157895</v>
      </c>
      <c r="U102" s="678">
        <f t="shared" si="88"/>
        <v>65.0972105263158</v>
      </c>
      <c r="V102" s="1026">
        <f t="shared" si="77"/>
        <v>0.97</v>
      </c>
      <c r="W102" s="708">
        <f t="shared" si="78"/>
        <v>1</v>
      </c>
      <c r="X102" s="1077">
        <f>IFERROR(VLOOKUP(E102,人工费调整!B:E,4,FALSE),0)</f>
        <v>1.05263157894737</v>
      </c>
      <c r="Y102" s="1084">
        <v>16.12</v>
      </c>
      <c r="Z102" s="1050"/>
      <c r="AA102" s="1057"/>
      <c r="AB102" s="1082"/>
      <c r="AC102" s="883"/>
      <c r="AD102" s="883"/>
      <c r="AE102" s="883"/>
      <c r="AF102" s="883"/>
      <c r="AG102" s="883"/>
      <c r="AH102" s="883"/>
      <c r="AI102" s="883"/>
      <c r="AJ102" s="883"/>
    </row>
    <row r="103" s="879" customFormat="1" ht="77" customHeight="1" outlineLevel="2" spans="1:36">
      <c r="A103" s="651" t="s">
        <v>507</v>
      </c>
      <c r="B103" s="654" t="s">
        <v>502</v>
      </c>
      <c r="C103" s="653" t="s">
        <v>508</v>
      </c>
      <c r="D103" s="654" t="s">
        <v>358</v>
      </c>
      <c r="E103" s="654" t="s">
        <v>239</v>
      </c>
      <c r="F103" s="659">
        <f t="shared" si="79"/>
        <v>6.31578947368421</v>
      </c>
      <c r="G103" s="659">
        <f t="shared" si="80"/>
        <v>6.12631578947368</v>
      </c>
      <c r="H103" s="654" t="s">
        <v>504</v>
      </c>
      <c r="I103" s="1066"/>
      <c r="J103" s="652" t="s">
        <v>243</v>
      </c>
      <c r="K103" s="1070">
        <v>0.0776</v>
      </c>
      <c r="L103" s="679">
        <v>2.07</v>
      </c>
      <c r="M103" s="659">
        <f t="shared" si="81"/>
        <v>2.0079</v>
      </c>
      <c r="N103" s="679">
        <v>36.68</v>
      </c>
      <c r="O103" s="659">
        <f t="shared" si="82"/>
        <v>35.5796</v>
      </c>
      <c r="P103" s="679">
        <f t="shared" si="83"/>
        <v>6.44936842105263</v>
      </c>
      <c r="Q103" s="679">
        <f t="shared" si="84"/>
        <v>6.25588736842105</v>
      </c>
      <c r="R103" s="679">
        <f t="shared" si="85"/>
        <v>4.29957894736842</v>
      </c>
      <c r="S103" s="679">
        <f t="shared" si="86"/>
        <v>4.17059157894737</v>
      </c>
      <c r="T103" s="678">
        <f t="shared" si="87"/>
        <v>55.8147368421053</v>
      </c>
      <c r="U103" s="678">
        <f t="shared" si="88"/>
        <v>54.1402947368421</v>
      </c>
      <c r="V103" s="1026">
        <f t="shared" si="77"/>
        <v>0.97</v>
      </c>
      <c r="W103" s="708">
        <f t="shared" si="78"/>
        <v>1</v>
      </c>
      <c r="X103" s="1077">
        <f>IFERROR(VLOOKUP(E103,人工费调整!B:E,4,FALSE),0)</f>
        <v>1.05263157894737</v>
      </c>
      <c r="Y103" s="1084">
        <v>6</v>
      </c>
      <c r="Z103" s="1050"/>
      <c r="AA103" s="1057"/>
      <c r="AB103" s="1082"/>
      <c r="AC103" s="883"/>
      <c r="AD103" s="883"/>
      <c r="AE103" s="883"/>
      <c r="AF103" s="883"/>
      <c r="AG103" s="883"/>
      <c r="AH103" s="883"/>
      <c r="AI103" s="883"/>
      <c r="AJ103" s="883"/>
    </row>
    <row r="104" s="879" customFormat="1" ht="73" customHeight="1" outlineLevel="2" spans="1:36">
      <c r="A104" s="651" t="s">
        <v>509</v>
      </c>
      <c r="B104" s="1096" t="s">
        <v>510</v>
      </c>
      <c r="C104" s="653" t="s">
        <v>511</v>
      </c>
      <c r="D104" s="654" t="s">
        <v>358</v>
      </c>
      <c r="E104" s="654" t="s">
        <v>239</v>
      </c>
      <c r="F104" s="659">
        <f t="shared" si="79"/>
        <v>42.3684210526316</v>
      </c>
      <c r="G104" s="659">
        <f t="shared" si="80"/>
        <v>41.0973684210526</v>
      </c>
      <c r="H104" s="654" t="s">
        <v>49</v>
      </c>
      <c r="I104" s="1066"/>
      <c r="J104" s="654" t="s">
        <v>49</v>
      </c>
      <c r="K104" s="654"/>
      <c r="L104" s="679">
        <v>2.04</v>
      </c>
      <c r="M104" s="659">
        <f t="shared" si="81"/>
        <v>1.9788</v>
      </c>
      <c r="N104" s="679">
        <v>9.48</v>
      </c>
      <c r="O104" s="659">
        <f t="shared" si="82"/>
        <v>9.1956</v>
      </c>
      <c r="P104" s="679">
        <f t="shared" si="83"/>
        <v>7.77726315789474</v>
      </c>
      <c r="Q104" s="679">
        <f t="shared" si="84"/>
        <v>7.5439452631579</v>
      </c>
      <c r="R104" s="679">
        <f t="shared" si="85"/>
        <v>5.18484210526316</v>
      </c>
      <c r="S104" s="679">
        <f t="shared" si="86"/>
        <v>5.02929684210527</v>
      </c>
      <c r="T104" s="678">
        <f t="shared" si="87"/>
        <v>66.8505263157895</v>
      </c>
      <c r="U104" s="678">
        <f t="shared" si="88"/>
        <v>64.8450105263158</v>
      </c>
      <c r="V104" s="1026">
        <f t="shared" si="77"/>
        <v>0.97</v>
      </c>
      <c r="W104" s="708">
        <f t="shared" si="78"/>
        <v>1</v>
      </c>
      <c r="X104" s="1077">
        <f>IFERROR(VLOOKUP(E104,人工费调整!B:E,4,FALSE),0)</f>
        <v>1.05263157894737</v>
      </c>
      <c r="Y104" s="1084">
        <v>40.25</v>
      </c>
      <c r="Z104" s="1050"/>
      <c r="AA104" s="1057"/>
      <c r="AB104" s="1082"/>
      <c r="AC104" s="883"/>
      <c r="AD104" s="883"/>
      <c r="AE104" s="883"/>
      <c r="AF104" s="883"/>
      <c r="AG104" s="883"/>
      <c r="AH104" s="883"/>
      <c r="AI104" s="883"/>
      <c r="AJ104" s="883"/>
    </row>
    <row r="105" s="879" customFormat="1" ht="73" customHeight="1" outlineLevel="2" spans="1:36">
      <c r="A105" s="651" t="s">
        <v>512</v>
      </c>
      <c r="B105" s="1096" t="s">
        <v>513</v>
      </c>
      <c r="C105" s="653" t="s">
        <v>514</v>
      </c>
      <c r="D105" s="654" t="s">
        <v>358</v>
      </c>
      <c r="E105" s="654" t="s">
        <v>239</v>
      </c>
      <c r="F105" s="659">
        <f t="shared" si="79"/>
        <v>29.6631578947368</v>
      </c>
      <c r="G105" s="659">
        <f t="shared" si="80"/>
        <v>28.7732631578947</v>
      </c>
      <c r="H105" s="654" t="s">
        <v>49</v>
      </c>
      <c r="I105" s="1066"/>
      <c r="J105" s="654" t="s">
        <v>49</v>
      </c>
      <c r="K105" s="654"/>
      <c r="L105" s="1063">
        <v>1.43</v>
      </c>
      <c r="M105" s="659">
        <f t="shared" si="81"/>
        <v>1.3871</v>
      </c>
      <c r="N105" s="1063">
        <v>6.64</v>
      </c>
      <c r="O105" s="659">
        <f t="shared" si="82"/>
        <v>6.4408</v>
      </c>
      <c r="P105" s="1063">
        <f t="shared" si="83"/>
        <v>5.44547368421053</v>
      </c>
      <c r="Q105" s="1063">
        <f t="shared" si="84"/>
        <v>5.2821094736842</v>
      </c>
      <c r="R105" s="1063">
        <f t="shared" si="85"/>
        <v>3.63031578947368</v>
      </c>
      <c r="S105" s="1063">
        <f t="shared" si="86"/>
        <v>3.52140631578947</v>
      </c>
      <c r="T105" s="678">
        <f t="shared" si="87"/>
        <v>46.8089473684211</v>
      </c>
      <c r="U105" s="678">
        <f t="shared" si="88"/>
        <v>45.4046789473684</v>
      </c>
      <c r="V105" s="1026">
        <f t="shared" si="77"/>
        <v>0.97</v>
      </c>
      <c r="W105" s="708">
        <f t="shared" si="78"/>
        <v>1</v>
      </c>
      <c r="X105" s="1077">
        <f>IFERROR(VLOOKUP(E105,人工费调整!B:E,4,FALSE),0)</f>
        <v>1.05263157894737</v>
      </c>
      <c r="Y105" s="1084">
        <v>28.18</v>
      </c>
      <c r="Z105" s="1050"/>
      <c r="AA105" s="1057"/>
      <c r="AB105" s="1082"/>
      <c r="AC105" s="883"/>
      <c r="AD105" s="883"/>
      <c r="AE105" s="883"/>
      <c r="AF105" s="883"/>
      <c r="AG105" s="883"/>
      <c r="AH105" s="883"/>
      <c r="AI105" s="883"/>
      <c r="AJ105" s="883"/>
    </row>
    <row r="106" s="879" customFormat="1" ht="108" customHeight="1" outlineLevel="2" spans="1:36">
      <c r="A106" s="651" t="s">
        <v>515</v>
      </c>
      <c r="B106" s="1096" t="s">
        <v>516</v>
      </c>
      <c r="C106" s="653" t="s">
        <v>517</v>
      </c>
      <c r="D106" s="1096" t="s">
        <v>344</v>
      </c>
      <c r="E106" s="654" t="s">
        <v>239</v>
      </c>
      <c r="F106" s="659">
        <f t="shared" si="79"/>
        <v>758.736842105263</v>
      </c>
      <c r="G106" s="1099">
        <f t="shared" si="80"/>
        <v>735.974736842105</v>
      </c>
      <c r="H106" s="654" t="s">
        <v>439</v>
      </c>
      <c r="I106" s="677"/>
      <c r="J106" s="654" t="s">
        <v>344</v>
      </c>
      <c r="K106" s="1106">
        <v>1.06</v>
      </c>
      <c r="L106" s="679">
        <v>168.85</v>
      </c>
      <c r="M106" s="1099">
        <f t="shared" si="81"/>
        <v>163.7845</v>
      </c>
      <c r="N106" s="679">
        <v>38.07</v>
      </c>
      <c r="O106" s="1099">
        <f t="shared" si="82"/>
        <v>36.9279</v>
      </c>
      <c r="P106" s="679">
        <f t="shared" si="83"/>
        <v>119.521026315789</v>
      </c>
      <c r="Q106" s="679">
        <f t="shared" si="84"/>
        <v>115.935395526316</v>
      </c>
      <c r="R106" s="679">
        <f t="shared" si="85"/>
        <v>79.6806842105263</v>
      </c>
      <c r="S106" s="679">
        <f t="shared" si="86"/>
        <v>77.2902636842105</v>
      </c>
      <c r="T106" s="678">
        <f t="shared" si="87"/>
        <v>1164.85855263158</v>
      </c>
      <c r="U106" s="678">
        <f t="shared" si="88"/>
        <v>1129.91279605263</v>
      </c>
      <c r="V106" s="1026">
        <f t="shared" ref="V106:V115" si="89">$V$6</f>
        <v>0.97</v>
      </c>
      <c r="W106" s="708">
        <f t="shared" ref="W106:W115" si="90">$W$6</f>
        <v>1</v>
      </c>
      <c r="X106" s="1077">
        <f>IFERROR(VLOOKUP(E106,人工费调整!B:E,4,FALSE),0)</f>
        <v>1.05263157894737</v>
      </c>
      <c r="Y106" s="1084">
        <v>720.8</v>
      </c>
      <c r="Z106" s="1050"/>
      <c r="AA106" s="1057"/>
      <c r="AB106" s="1082"/>
      <c r="AC106" s="883"/>
      <c r="AD106" s="883"/>
      <c r="AE106" s="883"/>
      <c r="AF106" s="883"/>
      <c r="AG106" s="883"/>
      <c r="AH106" s="883"/>
      <c r="AI106" s="883"/>
      <c r="AJ106" s="883"/>
    </row>
    <row r="107" s="879" customFormat="1" ht="30" customHeight="1" spans="1:36">
      <c r="A107" s="649" t="s">
        <v>18</v>
      </c>
      <c r="B107" s="1060" t="s">
        <v>518</v>
      </c>
      <c r="C107" s="653"/>
      <c r="D107" s="654"/>
      <c r="E107" s="654"/>
      <c r="F107" s="659"/>
      <c r="G107" s="659"/>
      <c r="H107" s="654"/>
      <c r="I107" s="1066"/>
      <c r="J107" s="1068"/>
      <c r="K107" s="1068"/>
      <c r="L107" s="679"/>
      <c r="M107" s="679"/>
      <c r="N107" s="679"/>
      <c r="O107" s="679"/>
      <c r="P107" s="678"/>
      <c r="Q107" s="678"/>
      <c r="R107" s="678"/>
      <c r="S107" s="678"/>
      <c r="T107" s="678"/>
      <c r="U107" s="678"/>
      <c r="V107" s="1027">
        <f t="shared" si="89"/>
        <v>0.97</v>
      </c>
      <c r="W107" s="1028">
        <f t="shared" si="90"/>
        <v>1</v>
      </c>
      <c r="X107" s="1077">
        <f>IFERROR(VLOOKUP(E107,人工费调整!B:E,4,FALSE),0)</f>
        <v>0</v>
      </c>
      <c r="Y107" s="1084"/>
      <c r="Z107" s="1050"/>
      <c r="AA107" s="1057"/>
      <c r="AB107" s="1082"/>
      <c r="AC107" s="883"/>
      <c r="AD107" s="883"/>
      <c r="AE107" s="883"/>
      <c r="AF107" s="883"/>
      <c r="AG107" s="883"/>
      <c r="AH107" s="883"/>
      <c r="AI107" s="883"/>
      <c r="AJ107" s="883"/>
    </row>
    <row r="108" s="879" customFormat="1" ht="30" customHeight="1" outlineLevel="1" spans="1:36">
      <c r="A108" s="649" t="s">
        <v>20</v>
      </c>
      <c r="B108" s="1060" t="s">
        <v>519</v>
      </c>
      <c r="C108" s="653"/>
      <c r="D108" s="654"/>
      <c r="E108" s="654"/>
      <c r="F108" s="659"/>
      <c r="G108" s="659"/>
      <c r="H108" s="654"/>
      <c r="I108" s="1066"/>
      <c r="J108" s="1068"/>
      <c r="K108" s="1068"/>
      <c r="L108" s="679"/>
      <c r="M108" s="679"/>
      <c r="N108" s="679"/>
      <c r="O108" s="679"/>
      <c r="P108" s="678"/>
      <c r="Q108" s="678"/>
      <c r="R108" s="678"/>
      <c r="S108" s="678"/>
      <c r="T108" s="678"/>
      <c r="U108" s="678"/>
      <c r="V108" s="1027">
        <f t="shared" si="89"/>
        <v>0.97</v>
      </c>
      <c r="W108" s="1028">
        <f t="shared" si="90"/>
        <v>1</v>
      </c>
      <c r="X108" s="1077">
        <f>IFERROR(VLOOKUP(E108,人工费调整!B:E,4,FALSE),0)</f>
        <v>0</v>
      </c>
      <c r="Y108" s="1084"/>
      <c r="Z108" s="1050"/>
      <c r="AA108" s="1057"/>
      <c r="AB108" s="1082"/>
      <c r="AC108" s="883"/>
      <c r="AD108" s="883"/>
      <c r="AE108" s="883"/>
      <c r="AF108" s="883"/>
      <c r="AG108" s="883"/>
      <c r="AH108" s="883"/>
      <c r="AI108" s="883"/>
      <c r="AJ108" s="883"/>
    </row>
    <row r="109" s="879" customFormat="1" ht="209" customHeight="1" outlineLevel="2" spans="1:36">
      <c r="A109" s="651" t="s">
        <v>520</v>
      </c>
      <c r="B109" s="654" t="s">
        <v>521</v>
      </c>
      <c r="C109" s="653" t="s">
        <v>149</v>
      </c>
      <c r="D109" s="654" t="s">
        <v>522</v>
      </c>
      <c r="E109" s="653" t="s">
        <v>523</v>
      </c>
      <c r="F109" s="653"/>
      <c r="G109" s="653"/>
      <c r="H109" s="653"/>
      <c r="I109" s="1107"/>
      <c r="J109" s="653"/>
      <c r="K109" s="653"/>
      <c r="L109" s="653"/>
      <c r="M109" s="653"/>
      <c r="N109" s="653"/>
      <c r="O109" s="653"/>
      <c r="P109" s="653"/>
      <c r="Q109" s="653"/>
      <c r="R109" s="653"/>
      <c r="S109" s="653"/>
      <c r="T109" s="1110"/>
      <c r="U109" s="707">
        <v>0.19</v>
      </c>
      <c r="V109" s="1026">
        <v>1</v>
      </c>
      <c r="W109" s="708" t="s">
        <v>524</v>
      </c>
      <c r="X109" s="1077">
        <f>IFERROR(VLOOKUP(E109,人工费调整!B:E,4,FALSE),0)</f>
        <v>0</v>
      </c>
      <c r="Y109" s="1083"/>
      <c r="Z109" s="1050"/>
      <c r="AA109" s="1057"/>
      <c r="AB109" s="1082"/>
      <c r="AC109" s="883"/>
      <c r="AD109" s="883"/>
      <c r="AE109" s="883"/>
      <c r="AF109" s="883"/>
      <c r="AG109" s="883"/>
      <c r="AH109" s="883"/>
      <c r="AI109" s="883"/>
      <c r="AJ109" s="883"/>
    </row>
    <row r="110" s="879" customFormat="1" ht="90" customHeight="1" outlineLevel="2" spans="1:36">
      <c r="A110" s="651" t="s">
        <v>525</v>
      </c>
      <c r="B110" s="654" t="s">
        <v>151</v>
      </c>
      <c r="C110" s="653" t="s">
        <v>152</v>
      </c>
      <c r="D110" s="654" t="s">
        <v>522</v>
      </c>
      <c r="E110" s="653" t="s">
        <v>526</v>
      </c>
      <c r="F110" s="653"/>
      <c r="G110" s="653"/>
      <c r="H110" s="653"/>
      <c r="I110" s="1107"/>
      <c r="J110" s="653"/>
      <c r="K110" s="653"/>
      <c r="L110" s="653"/>
      <c r="M110" s="653"/>
      <c r="N110" s="653"/>
      <c r="O110" s="653"/>
      <c r="P110" s="653"/>
      <c r="Q110" s="653"/>
      <c r="R110" s="653"/>
      <c r="S110" s="653"/>
      <c r="T110" s="1110"/>
      <c r="U110" s="707">
        <v>0.065</v>
      </c>
      <c r="V110" s="1026">
        <f t="shared" si="89"/>
        <v>0.97</v>
      </c>
      <c r="W110" s="708">
        <f t="shared" si="90"/>
        <v>1</v>
      </c>
      <c r="X110" s="1077">
        <f>IFERROR(VLOOKUP(E110,人工费调整!B:E,4,FALSE),0)</f>
        <v>0</v>
      </c>
      <c r="Y110" s="1083"/>
      <c r="Z110" s="1050"/>
      <c r="AA110" s="1057"/>
      <c r="AB110" s="1082"/>
      <c r="AC110" s="883"/>
      <c r="AD110" s="883"/>
      <c r="AE110" s="883"/>
      <c r="AF110" s="883"/>
      <c r="AG110" s="883"/>
      <c r="AH110" s="883"/>
      <c r="AI110" s="883"/>
      <c r="AJ110" s="883"/>
    </row>
    <row r="111" s="883" customFormat="1" ht="88" customHeight="1" outlineLevel="2" spans="1:28">
      <c r="A111" s="651" t="s">
        <v>527</v>
      </c>
      <c r="B111" s="654" t="s">
        <v>153</v>
      </c>
      <c r="C111" s="653" t="s">
        <v>154</v>
      </c>
      <c r="D111" s="654" t="s">
        <v>522</v>
      </c>
      <c r="E111" s="653" t="s">
        <v>528</v>
      </c>
      <c r="F111" s="653"/>
      <c r="G111" s="653"/>
      <c r="H111" s="653"/>
      <c r="I111" s="1107"/>
      <c r="J111" s="653"/>
      <c r="K111" s="653"/>
      <c r="L111" s="653"/>
      <c r="M111" s="653"/>
      <c r="N111" s="653"/>
      <c r="O111" s="653"/>
      <c r="P111" s="653"/>
      <c r="Q111" s="653"/>
      <c r="R111" s="653"/>
      <c r="S111" s="653"/>
      <c r="T111" s="1110"/>
      <c r="U111" s="707">
        <v>0.0015</v>
      </c>
      <c r="V111" s="1026">
        <f t="shared" si="89"/>
        <v>0.97</v>
      </c>
      <c r="W111" s="708">
        <f t="shared" si="90"/>
        <v>1</v>
      </c>
      <c r="X111" s="1077">
        <f>IFERROR(VLOOKUP(E111,人工费调整!B:E,4,FALSE),0)</f>
        <v>0</v>
      </c>
      <c r="Y111" s="1083"/>
      <c r="Z111" s="1050"/>
      <c r="AA111" s="1057"/>
      <c r="AB111" s="1082"/>
    </row>
    <row r="112" ht="30" customHeight="1" outlineLevel="1" spans="1:28">
      <c r="A112" s="649" t="s">
        <v>144</v>
      </c>
      <c r="B112" s="1060" t="s">
        <v>529</v>
      </c>
      <c r="C112" s="653"/>
      <c r="D112" s="654"/>
      <c r="E112" s="654"/>
      <c r="F112" s="659"/>
      <c r="G112" s="659"/>
      <c r="H112" s="654"/>
      <c r="I112" s="1066"/>
      <c r="J112" s="1068"/>
      <c r="K112" s="1068"/>
      <c r="L112" s="679"/>
      <c r="M112" s="679"/>
      <c r="N112" s="679"/>
      <c r="O112" s="679"/>
      <c r="P112" s="678"/>
      <c r="Q112" s="678"/>
      <c r="R112" s="678"/>
      <c r="S112" s="678"/>
      <c r="T112" s="678"/>
      <c r="U112" s="678"/>
      <c r="V112" s="1027">
        <f t="shared" si="89"/>
        <v>0.97</v>
      </c>
      <c r="W112" s="1028">
        <f t="shared" si="90"/>
        <v>1</v>
      </c>
      <c r="X112" s="1077">
        <f>IFERROR(VLOOKUP(E112,人工费调整!B:E,4,FALSE),0)</f>
        <v>0</v>
      </c>
      <c r="Y112" s="1084"/>
      <c r="AB112" s="1082"/>
    </row>
    <row r="113" ht="30" customHeight="1" outlineLevel="1" spans="1:36">
      <c r="A113" s="1100" t="s">
        <v>25</v>
      </c>
      <c r="B113" s="1101" t="s">
        <v>179</v>
      </c>
      <c r="C113" s="1102"/>
      <c r="D113" s="479"/>
      <c r="E113" s="479"/>
      <c r="F113" s="479"/>
      <c r="G113" s="479"/>
      <c r="H113" s="1103"/>
      <c r="I113" s="1108"/>
      <c r="J113" s="1103"/>
      <c r="K113" s="679"/>
      <c r="L113" s="479"/>
      <c r="M113" s="479"/>
      <c r="N113" s="479"/>
      <c r="O113" s="479"/>
      <c r="P113" s="479"/>
      <c r="Q113" s="479"/>
      <c r="R113" s="479"/>
      <c r="S113" s="479"/>
      <c r="T113" s="479"/>
      <c r="U113" s="479"/>
      <c r="V113" s="1027">
        <f t="shared" si="89"/>
        <v>0.97</v>
      </c>
      <c r="W113" s="1028">
        <f t="shared" si="90"/>
        <v>1</v>
      </c>
      <c r="X113" s="1077">
        <f>IFERROR(VLOOKUP(E113,人工费调整!B:E,4,FALSE),0)</f>
        <v>0</v>
      </c>
      <c r="Y113" s="1112"/>
      <c r="Z113" s="1113"/>
      <c r="AA113" s="1113"/>
      <c r="AB113" s="1082"/>
      <c r="AC113" s="879"/>
      <c r="AD113" s="879"/>
      <c r="AE113" s="879"/>
      <c r="AF113" s="879"/>
      <c r="AG113" s="879"/>
      <c r="AH113" s="879"/>
      <c r="AI113" s="879"/>
      <c r="AJ113" s="879"/>
    </row>
    <row r="114" ht="88" customHeight="1" outlineLevel="2" spans="1:36">
      <c r="A114" s="651" t="s">
        <v>530</v>
      </c>
      <c r="B114" s="954" t="s">
        <v>173</v>
      </c>
      <c r="C114" s="1010" t="s">
        <v>531</v>
      </c>
      <c r="D114" s="479" t="s">
        <v>243</v>
      </c>
      <c r="E114" s="654" t="s">
        <v>532</v>
      </c>
      <c r="F114" s="659">
        <f t="shared" ref="F114:F117" si="91">Y114*X114</f>
        <v>272.782258064516</v>
      </c>
      <c r="G114" s="659">
        <f t="shared" ref="G114:G117" si="92">F114*V114*W114</f>
        <v>264.59879032258</v>
      </c>
      <c r="H114" s="655" t="s">
        <v>533</v>
      </c>
      <c r="I114" s="1022"/>
      <c r="J114" s="1023" t="s">
        <v>534</v>
      </c>
      <c r="K114" s="1024">
        <v>0.558</v>
      </c>
      <c r="L114" s="479">
        <v>149.18</v>
      </c>
      <c r="M114" s="679">
        <f t="shared" ref="M114:M117" si="93">L114*V114*W114</f>
        <v>144.7046</v>
      </c>
      <c r="N114" s="479">
        <v>1.5</v>
      </c>
      <c r="O114" s="679">
        <f t="shared" ref="O114:O117" si="94">N114*V114*W114</f>
        <v>1.455</v>
      </c>
      <c r="P114" s="679">
        <f>(F114+N114)*X$1</f>
        <v>41.1423387096774</v>
      </c>
      <c r="Q114" s="679">
        <f>(G114+O114)*X$1</f>
        <v>39.9080685483871</v>
      </c>
      <c r="R114" s="679">
        <f>(F114+N114)*Y$1</f>
        <v>27.4282258064516</v>
      </c>
      <c r="S114" s="679">
        <f>(G114+O114)*$Y$1</f>
        <v>26.605379032258</v>
      </c>
      <c r="T114" s="678">
        <f t="shared" ref="T114:T117" si="95">F114+I114*K114+L114+N114+P114+R114</f>
        <v>492.032822580645</v>
      </c>
      <c r="U114" s="678">
        <f t="shared" ref="U114:U117" si="96">G114+I114*K114+M114+O114+Q114+S114</f>
        <v>477.271837903226</v>
      </c>
      <c r="V114" s="1026">
        <f t="shared" si="89"/>
        <v>0.97</v>
      </c>
      <c r="W114" s="708">
        <f t="shared" si="90"/>
        <v>1</v>
      </c>
      <c r="X114" s="1077">
        <f>IFERROR(VLOOKUP(E114,人工费调整!B:E,4,FALSE),0)</f>
        <v>0.991935483870968</v>
      </c>
      <c r="Y114" s="1044">
        <v>275</v>
      </c>
      <c r="Z114" s="1113"/>
      <c r="AA114" s="1113"/>
      <c r="AB114" s="1082"/>
      <c r="AC114" s="879"/>
      <c r="AD114" s="879"/>
      <c r="AE114" s="879"/>
      <c r="AF114" s="879"/>
      <c r="AG114" s="879"/>
      <c r="AH114" s="879"/>
      <c r="AI114" s="879"/>
      <c r="AJ114" s="879"/>
    </row>
    <row r="115" ht="84" customHeight="1" outlineLevel="2" spans="1:36">
      <c r="A115" s="651" t="s">
        <v>535</v>
      </c>
      <c r="B115" s="954" t="s">
        <v>176</v>
      </c>
      <c r="C115" s="1010" t="s">
        <v>536</v>
      </c>
      <c r="D115" s="479" t="s">
        <v>238</v>
      </c>
      <c r="E115" s="654" t="s">
        <v>532</v>
      </c>
      <c r="F115" s="659">
        <f t="shared" si="91"/>
        <v>24.5504032258065</v>
      </c>
      <c r="G115" s="659">
        <f t="shared" si="92"/>
        <v>23.8138911290323</v>
      </c>
      <c r="H115" s="655" t="s">
        <v>537</v>
      </c>
      <c r="I115" s="1022"/>
      <c r="J115" s="1023" t="s">
        <v>238</v>
      </c>
      <c r="K115" s="1024">
        <v>1.005</v>
      </c>
      <c r="L115" s="479">
        <v>3.43</v>
      </c>
      <c r="M115" s="679">
        <f t="shared" si="93"/>
        <v>3.3271</v>
      </c>
      <c r="N115" s="479">
        <v>1.5</v>
      </c>
      <c r="O115" s="679">
        <f t="shared" si="94"/>
        <v>1.455</v>
      </c>
      <c r="P115" s="679">
        <f>(F115+N115)*X$1</f>
        <v>3.90756048387097</v>
      </c>
      <c r="Q115" s="679">
        <f>(G115+O115)*X$1</f>
        <v>3.79033366935485</v>
      </c>
      <c r="R115" s="679">
        <f>(F115+N115)*Y$1</f>
        <v>2.60504032258065</v>
      </c>
      <c r="S115" s="679">
        <f>(G115+O115)*$Y$1</f>
        <v>2.52688911290323</v>
      </c>
      <c r="T115" s="678">
        <f t="shared" si="95"/>
        <v>35.9930040322581</v>
      </c>
      <c r="U115" s="678">
        <f t="shared" si="96"/>
        <v>34.9132139112904</v>
      </c>
      <c r="V115" s="1026">
        <f t="shared" si="89"/>
        <v>0.97</v>
      </c>
      <c r="W115" s="708">
        <f t="shared" si="90"/>
        <v>1</v>
      </c>
      <c r="X115" s="1077">
        <f>IFERROR(VLOOKUP(E115,人工费调整!B:E,4,FALSE),0)</f>
        <v>0.991935483870968</v>
      </c>
      <c r="Y115" s="1044">
        <v>24.75</v>
      </c>
      <c r="Z115" s="1113"/>
      <c r="AA115" s="1113"/>
      <c r="AB115" s="1082"/>
      <c r="AC115" s="879"/>
      <c r="AD115" s="879"/>
      <c r="AE115" s="879"/>
      <c r="AF115" s="879"/>
      <c r="AG115" s="879"/>
      <c r="AH115" s="879"/>
      <c r="AI115" s="879"/>
      <c r="AJ115" s="879"/>
    </row>
    <row r="116" ht="93" customHeight="1" outlineLevel="2" spans="1:36">
      <c r="A116" s="651" t="s">
        <v>538</v>
      </c>
      <c r="B116" s="1011" t="s">
        <v>539</v>
      </c>
      <c r="C116" s="1010" t="s">
        <v>540</v>
      </c>
      <c r="D116" s="479" t="s">
        <v>238</v>
      </c>
      <c r="E116" s="654" t="s">
        <v>541</v>
      </c>
      <c r="F116" s="659">
        <f>Y116*X116*0.85</f>
        <v>37.3806818181818</v>
      </c>
      <c r="G116" s="659">
        <f t="shared" si="92"/>
        <v>36.2592613636363</v>
      </c>
      <c r="H116" s="1104" t="s">
        <v>49</v>
      </c>
      <c r="I116" s="1109"/>
      <c r="J116" s="1104" t="s">
        <v>49</v>
      </c>
      <c r="K116" s="679"/>
      <c r="L116" s="479">
        <f>10.85*0.85</f>
        <v>9.2225</v>
      </c>
      <c r="M116" s="679">
        <f t="shared" si="93"/>
        <v>8.945825</v>
      </c>
      <c r="N116" s="479">
        <f>0.8*0.85</f>
        <v>0.68</v>
      </c>
      <c r="O116" s="679">
        <f t="shared" si="94"/>
        <v>0.6596</v>
      </c>
      <c r="P116" s="679">
        <f>(F116+N116)*X$1</f>
        <v>5.70910227272727</v>
      </c>
      <c r="Q116" s="679">
        <f>(G116+O116)*X$1</f>
        <v>5.53782920454545</v>
      </c>
      <c r="R116" s="679">
        <f>(F116+N116)*Y$1</f>
        <v>3.80606818181818</v>
      </c>
      <c r="S116" s="679">
        <f>(G116+O116)*$Y$1</f>
        <v>3.69188613636363</v>
      </c>
      <c r="T116" s="678">
        <f t="shared" si="95"/>
        <v>56.7983522727273</v>
      </c>
      <c r="U116" s="678">
        <f t="shared" si="96"/>
        <v>55.0944017045454</v>
      </c>
      <c r="V116" s="1026">
        <f t="shared" ref="V116:V125" si="97">$V$6</f>
        <v>0.97</v>
      </c>
      <c r="W116" s="708">
        <f t="shared" ref="W116:W125" si="98">$W$6</f>
        <v>1</v>
      </c>
      <c r="X116" s="1077">
        <f>IFERROR(VLOOKUP(E116,人工费调整!B:E,4,FALSE),0)</f>
        <v>0.977272727272727</v>
      </c>
      <c r="Y116" s="1044">
        <v>45</v>
      </c>
      <c r="Z116" s="1113"/>
      <c r="AA116" s="1113"/>
      <c r="AB116" s="1082"/>
      <c r="AC116" s="882"/>
      <c r="AD116" s="882"/>
      <c r="AE116" s="882"/>
      <c r="AF116" s="882"/>
      <c r="AG116" s="882"/>
      <c r="AH116" s="882"/>
      <c r="AI116" s="882"/>
      <c r="AJ116" s="882"/>
    </row>
    <row r="117" ht="91" customHeight="1" outlineLevel="2" spans="1:36">
      <c r="A117" s="651" t="s">
        <v>542</v>
      </c>
      <c r="B117" s="1011" t="s">
        <v>543</v>
      </c>
      <c r="C117" s="1010" t="s">
        <v>544</v>
      </c>
      <c r="D117" s="479" t="s">
        <v>238</v>
      </c>
      <c r="E117" s="654" t="s">
        <v>541</v>
      </c>
      <c r="F117" s="659">
        <f t="shared" si="91"/>
        <v>43.9772727272727</v>
      </c>
      <c r="G117" s="659">
        <f t="shared" si="92"/>
        <v>42.6579545454545</v>
      </c>
      <c r="H117" s="1104" t="s">
        <v>49</v>
      </c>
      <c r="I117" s="1109"/>
      <c r="J117" s="1104" t="s">
        <v>49</v>
      </c>
      <c r="K117" s="679"/>
      <c r="L117" s="479">
        <v>10.85</v>
      </c>
      <c r="M117" s="679">
        <f t="shared" si="93"/>
        <v>10.5245</v>
      </c>
      <c r="N117" s="479">
        <v>0.8</v>
      </c>
      <c r="O117" s="679">
        <f t="shared" si="94"/>
        <v>0.776</v>
      </c>
      <c r="P117" s="679">
        <f>(F117+N117)*X$1</f>
        <v>6.71659090909091</v>
      </c>
      <c r="Q117" s="679">
        <f>(G117+O117)*X$1</f>
        <v>6.51509318181818</v>
      </c>
      <c r="R117" s="679">
        <f>(F117+N117)*Y$1</f>
        <v>4.47772727272727</v>
      </c>
      <c r="S117" s="679">
        <f>(G117+O117)*$Y$1</f>
        <v>4.34339545454545</v>
      </c>
      <c r="T117" s="678">
        <f t="shared" si="95"/>
        <v>66.8215909090909</v>
      </c>
      <c r="U117" s="678">
        <f t="shared" si="96"/>
        <v>64.8169431818182</v>
      </c>
      <c r="V117" s="1026">
        <f t="shared" si="97"/>
        <v>0.97</v>
      </c>
      <c r="W117" s="708">
        <f t="shared" si="98"/>
        <v>1</v>
      </c>
      <c r="X117" s="1077">
        <f>IFERROR(VLOOKUP(E117,人工费调整!B:E,4,FALSE),0)</f>
        <v>0.977272727272727</v>
      </c>
      <c r="Y117" s="1044">
        <v>45</v>
      </c>
      <c r="Z117" s="1113"/>
      <c r="AA117" s="1113"/>
      <c r="AB117" s="1082"/>
      <c r="AC117" s="882"/>
      <c r="AD117" s="882"/>
      <c r="AE117" s="882"/>
      <c r="AF117" s="882"/>
      <c r="AG117" s="882"/>
      <c r="AH117" s="882"/>
      <c r="AI117" s="882"/>
      <c r="AJ117" s="882"/>
    </row>
    <row r="118" ht="30" customHeight="1" outlineLevel="1" spans="1:36">
      <c r="A118" s="1100" t="s">
        <v>39</v>
      </c>
      <c r="B118" s="911" t="s">
        <v>545</v>
      </c>
      <c r="C118" s="1105"/>
      <c r="D118" s="479"/>
      <c r="E118" s="479"/>
      <c r="F118" s="479"/>
      <c r="G118" s="479"/>
      <c r="H118" s="1103"/>
      <c r="I118" s="1108"/>
      <c r="J118" s="1103"/>
      <c r="K118" s="679"/>
      <c r="L118" s="479"/>
      <c r="M118" s="479"/>
      <c r="N118" s="479"/>
      <c r="O118" s="479"/>
      <c r="P118" s="479"/>
      <c r="Q118" s="479"/>
      <c r="R118" s="479"/>
      <c r="S118" s="479"/>
      <c r="T118" s="479"/>
      <c r="U118" s="479"/>
      <c r="V118" s="1027">
        <f t="shared" si="97"/>
        <v>0.97</v>
      </c>
      <c r="W118" s="1028">
        <f t="shared" si="98"/>
        <v>1</v>
      </c>
      <c r="X118" s="1077">
        <f>IFERROR(VLOOKUP(E118,人工费调整!B:E,4,FALSE),0)</f>
        <v>0</v>
      </c>
      <c r="Y118" s="1112"/>
      <c r="Z118" s="1113"/>
      <c r="AA118" s="1113"/>
      <c r="AB118" s="1082"/>
      <c r="AC118" s="879"/>
      <c r="AD118" s="879"/>
      <c r="AE118" s="879"/>
      <c r="AF118" s="879"/>
      <c r="AG118" s="879"/>
      <c r="AH118" s="879"/>
      <c r="AI118" s="879"/>
      <c r="AJ118" s="879"/>
    </row>
    <row r="119" ht="83" customHeight="1" outlineLevel="2" spans="1:36">
      <c r="A119" s="651" t="s">
        <v>546</v>
      </c>
      <c r="B119" s="655" t="s">
        <v>547</v>
      </c>
      <c r="C119" s="1062" t="s">
        <v>548</v>
      </c>
      <c r="D119" s="479" t="s">
        <v>549</v>
      </c>
      <c r="E119" s="654" t="s">
        <v>239</v>
      </c>
      <c r="F119" s="659">
        <f t="shared" ref="F119:F129" si="99">Y119*X119</f>
        <v>50.5263157894737</v>
      </c>
      <c r="G119" s="659">
        <f t="shared" ref="G119:G129" si="100">F119*V119*W119</f>
        <v>49.0105263157895</v>
      </c>
      <c r="H119" s="479" t="s">
        <v>49</v>
      </c>
      <c r="I119" s="1109"/>
      <c r="J119" s="479" t="s">
        <v>49</v>
      </c>
      <c r="K119" s="679"/>
      <c r="L119" s="479">
        <v>0</v>
      </c>
      <c r="M119" s="679">
        <f t="shared" ref="M119:M129" si="101">L119*V119*W119</f>
        <v>0</v>
      </c>
      <c r="N119" s="479">
        <v>432</v>
      </c>
      <c r="O119" s="679">
        <f t="shared" ref="O119:O129" si="102">N119*V119*W119</f>
        <v>419.04</v>
      </c>
      <c r="P119" s="679">
        <f t="shared" ref="P119:P129" si="103">(F119+N119)*X$1</f>
        <v>72.3789473684211</v>
      </c>
      <c r="Q119" s="679">
        <f t="shared" ref="Q119:Q129" si="104">(G119+O119)*X$1</f>
        <v>70.2075789473684</v>
      </c>
      <c r="R119" s="679">
        <f t="shared" ref="R119:R129" si="105">(F119+N119)*Y$1</f>
        <v>48.2526315789474</v>
      </c>
      <c r="S119" s="679">
        <f t="shared" ref="S119:S129" si="106">(G119+O119)*$Y$1</f>
        <v>46.8050526315789</v>
      </c>
      <c r="T119" s="678">
        <f t="shared" ref="T119:T129" si="107">F119+I119*K119+L119+N119+P119+R119</f>
        <v>603.157894736842</v>
      </c>
      <c r="U119" s="678">
        <f t="shared" ref="U119:U129" si="108">G119+I119*K119+M119+O119+Q119+S119</f>
        <v>585.063157894737</v>
      </c>
      <c r="V119" s="1026">
        <f t="shared" si="97"/>
        <v>0.97</v>
      </c>
      <c r="W119" s="708">
        <f t="shared" si="98"/>
        <v>1</v>
      </c>
      <c r="X119" s="1077">
        <f>IFERROR(VLOOKUP(E119,人工费调整!B:E,4,FALSE),0)</f>
        <v>1.05263157894737</v>
      </c>
      <c r="Y119" s="1044">
        <v>48</v>
      </c>
      <c r="Z119" s="1113"/>
      <c r="AA119" s="1113"/>
      <c r="AB119" s="1082"/>
      <c r="AC119" s="879"/>
      <c r="AD119" s="879"/>
      <c r="AE119" s="879"/>
      <c r="AF119" s="879"/>
      <c r="AG119" s="879"/>
      <c r="AH119" s="879"/>
      <c r="AI119" s="879"/>
      <c r="AJ119" s="879"/>
    </row>
    <row r="120" ht="83" customHeight="1" outlineLevel="2" spans="1:36">
      <c r="A120" s="651" t="s">
        <v>550</v>
      </c>
      <c r="B120" s="655" t="s">
        <v>547</v>
      </c>
      <c r="C120" s="1062" t="s">
        <v>551</v>
      </c>
      <c r="D120" s="479" t="s">
        <v>549</v>
      </c>
      <c r="E120" s="654" t="s">
        <v>239</v>
      </c>
      <c r="F120" s="659">
        <f t="shared" si="99"/>
        <v>63.1578947368421</v>
      </c>
      <c r="G120" s="659">
        <f t="shared" si="100"/>
        <v>61.2631578947368</v>
      </c>
      <c r="H120" s="479" t="s">
        <v>49</v>
      </c>
      <c r="I120" s="1109"/>
      <c r="J120" s="479" t="s">
        <v>49</v>
      </c>
      <c r="K120" s="679"/>
      <c r="L120" s="479">
        <v>0</v>
      </c>
      <c r="M120" s="679">
        <f t="shared" si="101"/>
        <v>0</v>
      </c>
      <c r="N120" s="479">
        <v>540</v>
      </c>
      <c r="O120" s="679">
        <f t="shared" si="102"/>
        <v>523.8</v>
      </c>
      <c r="P120" s="679">
        <f t="shared" si="103"/>
        <v>90.4736842105263</v>
      </c>
      <c r="Q120" s="679">
        <f t="shared" si="104"/>
        <v>87.7594736842105</v>
      </c>
      <c r="R120" s="679">
        <f t="shared" si="105"/>
        <v>60.3157894736842</v>
      </c>
      <c r="S120" s="679">
        <f t="shared" si="106"/>
        <v>58.5063157894737</v>
      </c>
      <c r="T120" s="678">
        <f t="shared" si="107"/>
        <v>753.947368421053</v>
      </c>
      <c r="U120" s="678">
        <f t="shared" si="108"/>
        <v>731.328947368421</v>
      </c>
      <c r="V120" s="1026">
        <f t="shared" si="97"/>
        <v>0.97</v>
      </c>
      <c r="W120" s="708">
        <f t="shared" si="98"/>
        <v>1</v>
      </c>
      <c r="X120" s="1077">
        <f>IFERROR(VLOOKUP(E120,人工费调整!B:E,4,FALSE),0)</f>
        <v>1.05263157894737</v>
      </c>
      <c r="Y120" s="1044">
        <v>60</v>
      </c>
      <c r="Z120" s="1113"/>
      <c r="AA120" s="1113"/>
      <c r="AB120" s="1082"/>
      <c r="AC120" s="879"/>
      <c r="AD120" s="879"/>
      <c r="AE120" s="879"/>
      <c r="AF120" s="879"/>
      <c r="AG120" s="879"/>
      <c r="AH120" s="879"/>
      <c r="AI120" s="879"/>
      <c r="AJ120" s="879"/>
    </row>
    <row r="121" ht="83" customHeight="1" outlineLevel="2" spans="1:36">
      <c r="A121" s="651" t="s">
        <v>552</v>
      </c>
      <c r="B121" s="655" t="s">
        <v>553</v>
      </c>
      <c r="C121" s="1062" t="s">
        <v>554</v>
      </c>
      <c r="D121" s="479" t="s">
        <v>549</v>
      </c>
      <c r="E121" s="654" t="s">
        <v>239</v>
      </c>
      <c r="F121" s="659">
        <f t="shared" si="99"/>
        <v>76.9052631578947</v>
      </c>
      <c r="G121" s="659">
        <f t="shared" si="100"/>
        <v>74.5981052631578</v>
      </c>
      <c r="H121" s="479" t="s">
        <v>49</v>
      </c>
      <c r="I121" s="1109"/>
      <c r="J121" s="479" t="s">
        <v>49</v>
      </c>
      <c r="K121" s="679"/>
      <c r="L121" s="479">
        <v>0</v>
      </c>
      <c r="M121" s="679">
        <f t="shared" si="101"/>
        <v>0</v>
      </c>
      <c r="N121" s="479">
        <v>657.53</v>
      </c>
      <c r="O121" s="679">
        <f t="shared" si="102"/>
        <v>637.8041</v>
      </c>
      <c r="P121" s="679">
        <f t="shared" si="103"/>
        <v>110.165289473684</v>
      </c>
      <c r="Q121" s="679">
        <f t="shared" si="104"/>
        <v>106.860330789474</v>
      </c>
      <c r="R121" s="679">
        <f t="shared" si="105"/>
        <v>73.4435263157895</v>
      </c>
      <c r="S121" s="679">
        <f t="shared" si="106"/>
        <v>71.2402205263158</v>
      </c>
      <c r="T121" s="678">
        <f t="shared" si="107"/>
        <v>918.044078947368</v>
      </c>
      <c r="U121" s="678">
        <f t="shared" si="108"/>
        <v>890.502756578947</v>
      </c>
      <c r="V121" s="1026">
        <f t="shared" si="97"/>
        <v>0.97</v>
      </c>
      <c r="W121" s="708">
        <f t="shared" si="98"/>
        <v>1</v>
      </c>
      <c r="X121" s="1077">
        <f>IFERROR(VLOOKUP(E121,人工费调整!B:E,4,FALSE),0)</f>
        <v>1.05263157894737</v>
      </c>
      <c r="Y121" s="1044">
        <v>73.06</v>
      </c>
      <c r="Z121" s="1113"/>
      <c r="AA121" s="1113"/>
      <c r="AB121" s="1082"/>
      <c r="AC121" s="879"/>
      <c r="AD121" s="879"/>
      <c r="AE121" s="879"/>
      <c r="AF121" s="879"/>
      <c r="AG121" s="879"/>
      <c r="AH121" s="879"/>
      <c r="AI121" s="879"/>
      <c r="AJ121" s="879"/>
    </row>
    <row r="122" ht="83" customHeight="1" outlineLevel="2" spans="1:36">
      <c r="A122" s="651" t="s">
        <v>555</v>
      </c>
      <c r="B122" s="655" t="s">
        <v>553</v>
      </c>
      <c r="C122" s="1062" t="s">
        <v>556</v>
      </c>
      <c r="D122" s="479" t="s">
        <v>549</v>
      </c>
      <c r="E122" s="654" t="s">
        <v>239</v>
      </c>
      <c r="F122" s="659">
        <f t="shared" si="99"/>
        <v>109.863157894737</v>
      </c>
      <c r="G122" s="659">
        <f t="shared" si="100"/>
        <v>106.567263157895</v>
      </c>
      <c r="H122" s="479" t="s">
        <v>49</v>
      </c>
      <c r="I122" s="1109"/>
      <c r="J122" s="479" t="s">
        <v>49</v>
      </c>
      <c r="K122" s="679"/>
      <c r="L122" s="479">
        <v>0</v>
      </c>
      <c r="M122" s="679">
        <f t="shared" si="101"/>
        <v>0</v>
      </c>
      <c r="N122" s="479">
        <v>939.33</v>
      </c>
      <c r="O122" s="679">
        <f t="shared" si="102"/>
        <v>911.1501</v>
      </c>
      <c r="P122" s="679">
        <f t="shared" si="103"/>
        <v>157.378973684211</v>
      </c>
      <c r="Q122" s="679">
        <f t="shared" si="104"/>
        <v>152.657604473684</v>
      </c>
      <c r="R122" s="679">
        <f t="shared" si="105"/>
        <v>104.919315789474</v>
      </c>
      <c r="S122" s="679">
        <f t="shared" si="106"/>
        <v>101.771736315789</v>
      </c>
      <c r="T122" s="678">
        <f t="shared" si="107"/>
        <v>1311.49144736842</v>
      </c>
      <c r="U122" s="678">
        <f t="shared" si="108"/>
        <v>1272.14670394737</v>
      </c>
      <c r="V122" s="1026">
        <f t="shared" si="97"/>
        <v>0.97</v>
      </c>
      <c r="W122" s="708">
        <f t="shared" si="98"/>
        <v>1</v>
      </c>
      <c r="X122" s="1077">
        <f>IFERROR(VLOOKUP(E122,人工费调整!B:E,4,FALSE),0)</f>
        <v>1.05263157894737</v>
      </c>
      <c r="Y122" s="1044">
        <v>104.37</v>
      </c>
      <c r="Z122" s="1113"/>
      <c r="AA122" s="1113"/>
      <c r="AB122" s="1082"/>
      <c r="AC122" s="879"/>
      <c r="AD122" s="879"/>
      <c r="AE122" s="879"/>
      <c r="AF122" s="879"/>
      <c r="AG122" s="879"/>
      <c r="AH122" s="879"/>
      <c r="AI122" s="879"/>
      <c r="AJ122" s="879"/>
    </row>
    <row r="123" ht="83" customHeight="1" outlineLevel="2" spans="1:36">
      <c r="A123" s="651" t="s">
        <v>557</v>
      </c>
      <c r="B123" s="655" t="s">
        <v>558</v>
      </c>
      <c r="C123" s="1062" t="s">
        <v>559</v>
      </c>
      <c r="D123" s="479" t="s">
        <v>549</v>
      </c>
      <c r="E123" s="654" t="s">
        <v>239</v>
      </c>
      <c r="F123" s="659">
        <f t="shared" si="99"/>
        <v>43.9578947368421</v>
      </c>
      <c r="G123" s="659">
        <f t="shared" si="100"/>
        <v>42.6391578947368</v>
      </c>
      <c r="H123" s="479" t="s">
        <v>49</v>
      </c>
      <c r="I123" s="1109"/>
      <c r="J123" s="479" t="s">
        <v>49</v>
      </c>
      <c r="K123" s="679"/>
      <c r="L123" s="479">
        <v>0</v>
      </c>
      <c r="M123" s="679">
        <f t="shared" si="101"/>
        <v>0</v>
      </c>
      <c r="N123" s="479">
        <v>375.84</v>
      </c>
      <c r="O123" s="679">
        <f t="shared" si="102"/>
        <v>364.5648</v>
      </c>
      <c r="P123" s="679">
        <f t="shared" si="103"/>
        <v>62.9696842105263</v>
      </c>
      <c r="Q123" s="679">
        <f t="shared" si="104"/>
        <v>61.0805936842105</v>
      </c>
      <c r="R123" s="679">
        <f t="shared" si="105"/>
        <v>41.9797894736842</v>
      </c>
      <c r="S123" s="679">
        <f t="shared" si="106"/>
        <v>40.7203957894737</v>
      </c>
      <c r="T123" s="678">
        <f t="shared" si="107"/>
        <v>524.747368421053</v>
      </c>
      <c r="U123" s="678">
        <f t="shared" si="108"/>
        <v>509.004947368421</v>
      </c>
      <c r="V123" s="1026">
        <f t="shared" si="97"/>
        <v>0.97</v>
      </c>
      <c r="W123" s="708">
        <f t="shared" si="98"/>
        <v>1</v>
      </c>
      <c r="X123" s="1077">
        <f>IFERROR(VLOOKUP(E123,人工费调整!B:E,4,FALSE),0)</f>
        <v>1.05263157894737</v>
      </c>
      <c r="Y123" s="1044">
        <v>41.76</v>
      </c>
      <c r="Z123" s="1113"/>
      <c r="AA123" s="1113"/>
      <c r="AB123" s="1082"/>
      <c r="AC123" s="879"/>
      <c r="AD123" s="879"/>
      <c r="AE123" s="879"/>
      <c r="AF123" s="879"/>
      <c r="AG123" s="879"/>
      <c r="AH123" s="879"/>
      <c r="AI123" s="879"/>
      <c r="AJ123" s="879"/>
    </row>
    <row r="124" ht="83" customHeight="1" outlineLevel="2" spans="1:36">
      <c r="A124" s="651" t="s">
        <v>560</v>
      </c>
      <c r="B124" s="655" t="s">
        <v>558</v>
      </c>
      <c r="C124" s="1062" t="s">
        <v>561</v>
      </c>
      <c r="D124" s="479" t="s">
        <v>549</v>
      </c>
      <c r="E124" s="654" t="s">
        <v>239</v>
      </c>
      <c r="F124" s="659">
        <f t="shared" si="99"/>
        <v>49.0631578947368</v>
      </c>
      <c r="G124" s="659">
        <f t="shared" si="100"/>
        <v>47.5912631578947</v>
      </c>
      <c r="H124" s="479" t="s">
        <v>49</v>
      </c>
      <c r="I124" s="1109"/>
      <c r="J124" s="479" t="s">
        <v>49</v>
      </c>
      <c r="K124" s="679"/>
      <c r="L124" s="479">
        <v>0</v>
      </c>
      <c r="M124" s="679">
        <f t="shared" si="101"/>
        <v>0</v>
      </c>
      <c r="N124" s="479">
        <v>419.46</v>
      </c>
      <c r="O124" s="679">
        <f t="shared" si="102"/>
        <v>406.8762</v>
      </c>
      <c r="P124" s="679">
        <f t="shared" si="103"/>
        <v>70.2784736842105</v>
      </c>
      <c r="Q124" s="679">
        <f t="shared" si="104"/>
        <v>68.1701194736842</v>
      </c>
      <c r="R124" s="679">
        <f t="shared" si="105"/>
        <v>46.8523157894737</v>
      </c>
      <c r="S124" s="679">
        <f t="shared" si="106"/>
        <v>45.4467463157895</v>
      </c>
      <c r="T124" s="678">
        <f t="shared" si="107"/>
        <v>585.653947368421</v>
      </c>
      <c r="U124" s="678">
        <f t="shared" si="108"/>
        <v>568.084328947368</v>
      </c>
      <c r="V124" s="1026">
        <f t="shared" si="97"/>
        <v>0.97</v>
      </c>
      <c r="W124" s="708">
        <f t="shared" si="98"/>
        <v>1</v>
      </c>
      <c r="X124" s="1077">
        <f>IFERROR(VLOOKUP(E124,人工费调整!B:E,4,FALSE),0)</f>
        <v>1.05263157894737</v>
      </c>
      <c r="Y124" s="1044">
        <v>46.61</v>
      </c>
      <c r="Z124" s="1113"/>
      <c r="AA124" s="1113"/>
      <c r="AB124" s="1082"/>
      <c r="AC124" s="879"/>
      <c r="AD124" s="879"/>
      <c r="AE124" s="879"/>
      <c r="AF124" s="879"/>
      <c r="AG124" s="879"/>
      <c r="AH124" s="879"/>
      <c r="AI124" s="879"/>
      <c r="AJ124" s="879"/>
    </row>
    <row r="125" ht="83" customHeight="1" outlineLevel="2" spans="1:36">
      <c r="A125" s="651" t="s">
        <v>562</v>
      </c>
      <c r="B125" s="655" t="s">
        <v>563</v>
      </c>
      <c r="C125" s="1062" t="s">
        <v>564</v>
      </c>
      <c r="D125" s="479" t="s">
        <v>549</v>
      </c>
      <c r="E125" s="654" t="s">
        <v>239</v>
      </c>
      <c r="F125" s="659">
        <f t="shared" si="99"/>
        <v>5384.45263157895</v>
      </c>
      <c r="G125" s="659">
        <f t="shared" si="100"/>
        <v>5222.91905263158</v>
      </c>
      <c r="H125" s="1104" t="s">
        <v>49</v>
      </c>
      <c r="I125" s="1109"/>
      <c r="J125" s="1104" t="s">
        <v>49</v>
      </c>
      <c r="K125" s="679"/>
      <c r="L125" s="479">
        <v>0</v>
      </c>
      <c r="M125" s="679">
        <f t="shared" si="101"/>
        <v>0</v>
      </c>
      <c r="N125" s="479">
        <v>11935.54</v>
      </c>
      <c r="O125" s="679">
        <f t="shared" si="102"/>
        <v>11577.4738</v>
      </c>
      <c r="P125" s="679">
        <f t="shared" si="103"/>
        <v>2597.99889473684</v>
      </c>
      <c r="Q125" s="679">
        <f t="shared" si="104"/>
        <v>2520.05892789474</v>
      </c>
      <c r="R125" s="679">
        <f t="shared" si="105"/>
        <v>1731.9992631579</v>
      </c>
      <c r="S125" s="679">
        <f t="shared" si="106"/>
        <v>1680.03928526316</v>
      </c>
      <c r="T125" s="678">
        <f t="shared" si="107"/>
        <v>21649.9907894737</v>
      </c>
      <c r="U125" s="678">
        <f t="shared" si="108"/>
        <v>21000.4910657895</v>
      </c>
      <c r="V125" s="1026">
        <f t="shared" si="97"/>
        <v>0.97</v>
      </c>
      <c r="W125" s="708">
        <f t="shared" si="98"/>
        <v>1</v>
      </c>
      <c r="X125" s="1077">
        <f>IFERROR(VLOOKUP(E125,人工费调整!B:E,4,FALSE),0)</f>
        <v>1.05263157894737</v>
      </c>
      <c r="Y125" s="1044">
        <v>5115.23</v>
      </c>
      <c r="Z125" s="1113"/>
      <c r="AA125" s="1113"/>
      <c r="AB125" s="1082"/>
      <c r="AC125" s="879"/>
      <c r="AD125" s="879"/>
      <c r="AE125" s="879"/>
      <c r="AF125" s="879"/>
      <c r="AG125" s="879"/>
      <c r="AH125" s="879"/>
      <c r="AI125" s="879"/>
      <c r="AJ125" s="879"/>
    </row>
    <row r="126" ht="83" customHeight="1" outlineLevel="2" spans="1:36">
      <c r="A126" s="651" t="s">
        <v>565</v>
      </c>
      <c r="B126" s="655" t="s">
        <v>566</v>
      </c>
      <c r="C126" s="1062" t="s">
        <v>567</v>
      </c>
      <c r="D126" s="479" t="s">
        <v>549</v>
      </c>
      <c r="E126" s="654" t="s">
        <v>239</v>
      </c>
      <c r="F126" s="659">
        <f t="shared" si="99"/>
        <v>4376.6</v>
      </c>
      <c r="G126" s="659">
        <f t="shared" si="100"/>
        <v>4245.302</v>
      </c>
      <c r="H126" s="1104" t="s">
        <v>49</v>
      </c>
      <c r="I126" s="1109"/>
      <c r="J126" s="1104" t="s">
        <v>49</v>
      </c>
      <c r="K126" s="679"/>
      <c r="L126" s="479">
        <v>0</v>
      </c>
      <c r="M126" s="679">
        <f t="shared" si="101"/>
        <v>0</v>
      </c>
      <c r="N126" s="479">
        <v>9701.46</v>
      </c>
      <c r="O126" s="679">
        <f t="shared" si="102"/>
        <v>9410.4162</v>
      </c>
      <c r="P126" s="679">
        <f t="shared" si="103"/>
        <v>2111.709</v>
      </c>
      <c r="Q126" s="679">
        <f t="shared" si="104"/>
        <v>2048.35773</v>
      </c>
      <c r="R126" s="679">
        <f t="shared" si="105"/>
        <v>1407.806</v>
      </c>
      <c r="S126" s="679">
        <f t="shared" si="106"/>
        <v>1365.57182</v>
      </c>
      <c r="T126" s="678">
        <f t="shared" si="107"/>
        <v>17597.575</v>
      </c>
      <c r="U126" s="678">
        <f t="shared" si="108"/>
        <v>17069.64775</v>
      </c>
      <c r="V126" s="1026">
        <f t="shared" ref="V126:V136" si="109">$V$6</f>
        <v>0.97</v>
      </c>
      <c r="W126" s="708">
        <f t="shared" ref="W126:W136" si="110">$W$6</f>
        <v>1</v>
      </c>
      <c r="X126" s="1077">
        <f>IFERROR(VLOOKUP(E126,人工费调整!B:E,4,FALSE),0)</f>
        <v>1.05263157894737</v>
      </c>
      <c r="Y126" s="1044">
        <v>4157.77</v>
      </c>
      <c r="Z126" s="1113"/>
      <c r="AA126" s="1113"/>
      <c r="AB126" s="1082"/>
      <c r="AC126" s="879"/>
      <c r="AD126" s="879"/>
      <c r="AE126" s="879"/>
      <c r="AF126" s="879"/>
      <c r="AG126" s="879"/>
      <c r="AH126" s="879"/>
      <c r="AI126" s="879"/>
      <c r="AJ126" s="879"/>
    </row>
    <row r="127" ht="83" customHeight="1" outlineLevel="2" spans="1:36">
      <c r="A127" s="651" t="s">
        <v>568</v>
      </c>
      <c r="B127" s="655" t="s">
        <v>569</v>
      </c>
      <c r="C127" s="1062" t="s">
        <v>570</v>
      </c>
      <c r="D127" s="479" t="s">
        <v>549</v>
      </c>
      <c r="E127" s="654" t="s">
        <v>239</v>
      </c>
      <c r="F127" s="659">
        <f t="shared" si="99"/>
        <v>6075.36842105263</v>
      </c>
      <c r="G127" s="659">
        <f t="shared" si="100"/>
        <v>5893.10736842105</v>
      </c>
      <c r="H127" s="1104" t="s">
        <v>49</v>
      </c>
      <c r="I127" s="1109"/>
      <c r="J127" s="1104" t="s">
        <v>49</v>
      </c>
      <c r="K127" s="679"/>
      <c r="L127" s="479">
        <v>0</v>
      </c>
      <c r="M127" s="679">
        <f t="shared" si="101"/>
        <v>0</v>
      </c>
      <c r="N127" s="479">
        <v>13467.07</v>
      </c>
      <c r="O127" s="679">
        <f t="shared" si="102"/>
        <v>13063.0579</v>
      </c>
      <c r="P127" s="679">
        <f t="shared" si="103"/>
        <v>2931.36576315789</v>
      </c>
      <c r="Q127" s="679">
        <f t="shared" si="104"/>
        <v>2843.42479026316</v>
      </c>
      <c r="R127" s="679">
        <f t="shared" si="105"/>
        <v>1954.24384210526</v>
      </c>
      <c r="S127" s="679">
        <f t="shared" si="106"/>
        <v>1895.61652684211</v>
      </c>
      <c r="T127" s="678">
        <f t="shared" si="107"/>
        <v>24428.0480263158</v>
      </c>
      <c r="U127" s="678">
        <f t="shared" si="108"/>
        <v>23695.2065855263</v>
      </c>
      <c r="V127" s="1026">
        <f t="shared" si="109"/>
        <v>0.97</v>
      </c>
      <c r="W127" s="708">
        <f t="shared" si="110"/>
        <v>1</v>
      </c>
      <c r="X127" s="1077">
        <f>IFERROR(VLOOKUP(E127,人工费调整!B:E,4,FALSE),0)</f>
        <v>1.05263157894737</v>
      </c>
      <c r="Y127" s="1044">
        <v>5771.6</v>
      </c>
      <c r="Z127" s="1113"/>
      <c r="AA127" s="1113"/>
      <c r="AB127" s="1082"/>
      <c r="AC127" s="879"/>
      <c r="AD127" s="879"/>
      <c r="AE127" s="879"/>
      <c r="AF127" s="879"/>
      <c r="AG127" s="879"/>
      <c r="AH127" s="879"/>
      <c r="AI127" s="879"/>
      <c r="AJ127" s="879"/>
    </row>
    <row r="128" ht="83" customHeight="1" outlineLevel="2" spans="1:36">
      <c r="A128" s="651" t="s">
        <v>571</v>
      </c>
      <c r="B128" s="655" t="s">
        <v>572</v>
      </c>
      <c r="C128" s="1062" t="s">
        <v>573</v>
      </c>
      <c r="D128" s="479" t="s">
        <v>549</v>
      </c>
      <c r="E128" s="654" t="s">
        <v>239</v>
      </c>
      <c r="F128" s="659">
        <f t="shared" si="99"/>
        <v>3684.21052631579</v>
      </c>
      <c r="G128" s="659">
        <f t="shared" si="100"/>
        <v>3573.68421052632</v>
      </c>
      <c r="H128" s="1104" t="s">
        <v>49</v>
      </c>
      <c r="I128" s="1109"/>
      <c r="J128" s="1104" t="s">
        <v>49</v>
      </c>
      <c r="K128" s="679"/>
      <c r="L128" s="479">
        <v>0</v>
      </c>
      <c r="M128" s="679">
        <f t="shared" si="101"/>
        <v>0</v>
      </c>
      <c r="N128" s="479">
        <v>4729.92</v>
      </c>
      <c r="O128" s="679">
        <f t="shared" si="102"/>
        <v>4588.0224</v>
      </c>
      <c r="P128" s="679">
        <f t="shared" si="103"/>
        <v>1262.11957894737</v>
      </c>
      <c r="Q128" s="679">
        <f t="shared" si="104"/>
        <v>1224.25599157895</v>
      </c>
      <c r="R128" s="679">
        <f t="shared" si="105"/>
        <v>841.413052631579</v>
      </c>
      <c r="S128" s="679">
        <f t="shared" si="106"/>
        <v>816.170661052632</v>
      </c>
      <c r="T128" s="678">
        <f t="shared" si="107"/>
        <v>10517.6631578947</v>
      </c>
      <c r="U128" s="678">
        <f t="shared" si="108"/>
        <v>10202.1332631579</v>
      </c>
      <c r="V128" s="1026">
        <f t="shared" si="109"/>
        <v>0.97</v>
      </c>
      <c r="W128" s="708">
        <f t="shared" si="110"/>
        <v>1</v>
      </c>
      <c r="X128" s="1077">
        <f>IFERROR(VLOOKUP(E128,人工费调整!B:E,4,FALSE),0)</f>
        <v>1.05263157894737</v>
      </c>
      <c r="Y128" s="1044">
        <v>3500</v>
      </c>
      <c r="Z128" s="1113"/>
      <c r="AA128" s="1113"/>
      <c r="AB128" s="1082"/>
      <c r="AC128" s="879"/>
      <c r="AD128" s="879"/>
      <c r="AE128" s="879"/>
      <c r="AF128" s="879"/>
      <c r="AG128" s="879"/>
      <c r="AH128" s="879"/>
      <c r="AI128" s="879"/>
      <c r="AJ128" s="879"/>
    </row>
    <row r="129" ht="83" customHeight="1" outlineLevel="2" spans="1:36">
      <c r="A129" s="651" t="s">
        <v>574</v>
      </c>
      <c r="B129" s="655" t="s">
        <v>575</v>
      </c>
      <c r="C129" s="1062" t="s">
        <v>576</v>
      </c>
      <c r="D129" s="479" t="s">
        <v>549</v>
      </c>
      <c r="E129" s="654" t="s">
        <v>239</v>
      </c>
      <c r="F129" s="659">
        <f t="shared" si="99"/>
        <v>35368.4210526316</v>
      </c>
      <c r="G129" s="659">
        <f t="shared" si="100"/>
        <v>34307.3684210527</v>
      </c>
      <c r="H129" s="1104" t="s">
        <v>49</v>
      </c>
      <c r="I129" s="1109"/>
      <c r="J129" s="1104" t="s">
        <v>49</v>
      </c>
      <c r="K129" s="679"/>
      <c r="L129" s="479">
        <v>0</v>
      </c>
      <c r="M129" s="679">
        <f t="shared" si="101"/>
        <v>0</v>
      </c>
      <c r="N129" s="479">
        <v>78400</v>
      </c>
      <c r="O129" s="679">
        <f t="shared" si="102"/>
        <v>76048</v>
      </c>
      <c r="P129" s="679">
        <f t="shared" si="103"/>
        <v>17065.2631578947</v>
      </c>
      <c r="Q129" s="679">
        <f t="shared" si="104"/>
        <v>16553.3052631579</v>
      </c>
      <c r="R129" s="679">
        <f t="shared" si="105"/>
        <v>11376.8421052632</v>
      </c>
      <c r="S129" s="679">
        <f t="shared" si="106"/>
        <v>11035.5368421053</v>
      </c>
      <c r="T129" s="678">
        <f t="shared" si="107"/>
        <v>142210.526315789</v>
      </c>
      <c r="U129" s="678">
        <f t="shared" si="108"/>
        <v>137944.210526316</v>
      </c>
      <c r="V129" s="1026">
        <f t="shared" si="109"/>
        <v>0.97</v>
      </c>
      <c r="W129" s="708">
        <f t="shared" si="110"/>
        <v>1</v>
      </c>
      <c r="X129" s="1077">
        <f>IFERROR(VLOOKUP(E129,人工费调整!B:E,4,FALSE),0)</f>
        <v>1.05263157894737</v>
      </c>
      <c r="Y129" s="1044">
        <v>33600</v>
      </c>
      <c r="Z129" s="1113"/>
      <c r="AA129" s="1113"/>
      <c r="AB129" s="1082"/>
      <c r="AC129" s="879"/>
      <c r="AD129" s="879"/>
      <c r="AE129" s="879"/>
      <c r="AF129" s="879"/>
      <c r="AG129" s="879"/>
      <c r="AH129" s="879"/>
      <c r="AI129" s="879"/>
      <c r="AJ129" s="879"/>
    </row>
    <row r="130" ht="30" customHeight="1" outlineLevel="1" spans="1:36">
      <c r="A130" s="1100" t="s">
        <v>72</v>
      </c>
      <c r="B130" s="1114" t="s">
        <v>577</v>
      </c>
      <c r="C130" s="1115"/>
      <c r="D130" s="479"/>
      <c r="E130" s="479"/>
      <c r="F130" s="479"/>
      <c r="G130" s="479"/>
      <c r="H130" s="1103"/>
      <c r="I130" s="1108"/>
      <c r="J130" s="1103"/>
      <c r="K130" s="679"/>
      <c r="L130" s="479"/>
      <c r="M130" s="479"/>
      <c r="N130" s="479"/>
      <c r="O130" s="479"/>
      <c r="P130" s="479"/>
      <c r="Q130" s="479"/>
      <c r="R130" s="479"/>
      <c r="S130" s="479"/>
      <c r="T130" s="479"/>
      <c r="U130" s="479"/>
      <c r="V130" s="1027">
        <f t="shared" si="109"/>
        <v>0.97</v>
      </c>
      <c r="W130" s="1028">
        <f t="shared" si="110"/>
        <v>1</v>
      </c>
      <c r="X130" s="1077">
        <f>IFERROR(VLOOKUP(E130,人工费调整!B:E,4,FALSE),0)</f>
        <v>0</v>
      </c>
      <c r="Y130" s="1112"/>
      <c r="Z130" s="1113"/>
      <c r="AA130" s="1113"/>
      <c r="AB130" s="1082"/>
      <c r="AC130" s="879"/>
      <c r="AD130" s="879"/>
      <c r="AE130" s="879"/>
      <c r="AF130" s="879"/>
      <c r="AG130" s="879"/>
      <c r="AH130" s="879"/>
      <c r="AI130" s="879"/>
      <c r="AJ130" s="879"/>
    </row>
    <row r="131" ht="65" customHeight="1" outlineLevel="2" spans="1:36">
      <c r="A131" s="651" t="s">
        <v>578</v>
      </c>
      <c r="B131" s="1116" t="s">
        <v>579</v>
      </c>
      <c r="C131" s="1117" t="s">
        <v>580</v>
      </c>
      <c r="D131" s="1104" t="s">
        <v>243</v>
      </c>
      <c r="E131" s="1104" t="s">
        <v>581</v>
      </c>
      <c r="F131" s="479">
        <f t="shared" ref="F131:F136" si="111">Y131*X131</f>
        <v>0</v>
      </c>
      <c r="G131" s="659">
        <f t="shared" ref="G131:G136" si="112">F131*V131*W131</f>
        <v>0</v>
      </c>
      <c r="H131" s="1104" t="s">
        <v>49</v>
      </c>
      <c r="I131" s="1109"/>
      <c r="J131" s="1104" t="s">
        <v>49</v>
      </c>
      <c r="K131" s="679"/>
      <c r="L131" s="479">
        <v>20</v>
      </c>
      <c r="M131" s="679">
        <f t="shared" ref="M131:M136" si="113">L131*V131*W131</f>
        <v>19.4</v>
      </c>
      <c r="N131" s="479">
        <v>0</v>
      </c>
      <c r="O131" s="679">
        <f t="shared" ref="O131:O136" si="114">N131*V131*W131</f>
        <v>0</v>
      </c>
      <c r="P131" s="679">
        <f t="shared" ref="P131:P136" si="115">(F131+N131)*X$1</f>
        <v>0</v>
      </c>
      <c r="Q131" s="679">
        <f t="shared" ref="Q131:Q136" si="116">(G131+O131)*X$1</f>
        <v>0</v>
      </c>
      <c r="R131" s="679">
        <f t="shared" ref="R131:R136" si="117">(F131+N131)*Y$1</f>
        <v>0</v>
      </c>
      <c r="S131" s="679">
        <f t="shared" ref="S131:S136" si="118">(G131+O131)*$Y$1</f>
        <v>0</v>
      </c>
      <c r="T131" s="479">
        <f t="shared" ref="T131:T136" si="119">F131+I131*K131+L131+N131+P131+R131</f>
        <v>20</v>
      </c>
      <c r="U131" s="678">
        <f t="shared" ref="U131:U136" si="120">G131+I131*K131+M131+O131+Q131+S131</f>
        <v>19.4</v>
      </c>
      <c r="V131" s="1026">
        <f t="shared" si="109"/>
        <v>0.97</v>
      </c>
      <c r="W131" s="708">
        <f t="shared" si="110"/>
        <v>1</v>
      </c>
      <c r="X131" s="1077">
        <f>IFERROR(VLOOKUP(E131,人工费调整!B:E,4,FALSE),0)</f>
        <v>0</v>
      </c>
      <c r="Y131" s="1127">
        <v>0</v>
      </c>
      <c r="Z131" s="1128"/>
      <c r="AA131" s="1128"/>
      <c r="AB131" s="1082"/>
      <c r="AC131" s="879"/>
      <c r="AD131" s="879"/>
      <c r="AE131" s="879"/>
      <c r="AF131" s="879"/>
      <c r="AG131" s="879"/>
      <c r="AH131" s="879"/>
      <c r="AI131" s="879"/>
      <c r="AJ131" s="879"/>
    </row>
    <row r="132" ht="65" customHeight="1" outlineLevel="2" spans="1:36">
      <c r="A132" s="651" t="s">
        <v>582</v>
      </c>
      <c r="B132" s="1116" t="s">
        <v>583</v>
      </c>
      <c r="C132" s="1117" t="s">
        <v>580</v>
      </c>
      <c r="D132" s="1104" t="s">
        <v>243</v>
      </c>
      <c r="E132" s="1104" t="s">
        <v>581</v>
      </c>
      <c r="F132" s="479">
        <f t="shared" si="111"/>
        <v>0</v>
      </c>
      <c r="G132" s="659">
        <f t="shared" si="112"/>
        <v>0</v>
      </c>
      <c r="H132" s="1104" t="s">
        <v>49</v>
      </c>
      <c r="I132" s="1109"/>
      <c r="J132" s="1104" t="s">
        <v>49</v>
      </c>
      <c r="K132" s="679"/>
      <c r="L132" s="479">
        <v>100</v>
      </c>
      <c r="M132" s="679">
        <f t="shared" si="113"/>
        <v>97</v>
      </c>
      <c r="N132" s="479">
        <v>0</v>
      </c>
      <c r="O132" s="679">
        <f t="shared" si="114"/>
        <v>0</v>
      </c>
      <c r="P132" s="679">
        <f t="shared" si="115"/>
        <v>0</v>
      </c>
      <c r="Q132" s="679">
        <f t="shared" si="116"/>
        <v>0</v>
      </c>
      <c r="R132" s="679">
        <f t="shared" si="117"/>
        <v>0</v>
      </c>
      <c r="S132" s="679">
        <f t="shared" si="118"/>
        <v>0</v>
      </c>
      <c r="T132" s="479">
        <f t="shared" si="119"/>
        <v>100</v>
      </c>
      <c r="U132" s="678">
        <f t="shared" si="120"/>
        <v>97</v>
      </c>
      <c r="V132" s="1026">
        <f t="shared" si="109"/>
        <v>0.97</v>
      </c>
      <c r="W132" s="708">
        <f t="shared" si="110"/>
        <v>1</v>
      </c>
      <c r="X132" s="1077">
        <f>IFERROR(VLOOKUP(E132,人工费调整!B:E,4,FALSE),0)</f>
        <v>0</v>
      </c>
      <c r="Y132" s="1127">
        <v>0</v>
      </c>
      <c r="Z132" s="1128"/>
      <c r="AA132" s="1128"/>
      <c r="AB132" s="1082"/>
      <c r="AC132" s="879"/>
      <c r="AD132" s="879"/>
      <c r="AE132" s="879"/>
      <c r="AF132" s="879"/>
      <c r="AG132" s="879"/>
      <c r="AH132" s="879"/>
      <c r="AI132" s="879"/>
      <c r="AJ132" s="879"/>
    </row>
    <row r="133" ht="65" customHeight="1" outlineLevel="2" spans="1:36">
      <c r="A133" s="651" t="s">
        <v>584</v>
      </c>
      <c r="B133" s="1116" t="s">
        <v>585</v>
      </c>
      <c r="C133" s="1117" t="s">
        <v>580</v>
      </c>
      <c r="D133" s="1104" t="s">
        <v>358</v>
      </c>
      <c r="E133" s="1104" t="s">
        <v>581</v>
      </c>
      <c r="F133" s="479">
        <f t="shared" si="111"/>
        <v>0</v>
      </c>
      <c r="G133" s="659">
        <f t="shared" si="112"/>
        <v>0</v>
      </c>
      <c r="H133" s="1104" t="s">
        <v>49</v>
      </c>
      <c r="I133" s="1109"/>
      <c r="J133" s="1104" t="s">
        <v>49</v>
      </c>
      <c r="K133" s="679"/>
      <c r="L133" s="479">
        <v>9</v>
      </c>
      <c r="M133" s="679">
        <f t="shared" si="113"/>
        <v>8.73</v>
      </c>
      <c r="N133" s="479">
        <v>0</v>
      </c>
      <c r="O133" s="679">
        <f t="shared" si="114"/>
        <v>0</v>
      </c>
      <c r="P133" s="679">
        <f t="shared" si="115"/>
        <v>0</v>
      </c>
      <c r="Q133" s="679">
        <f t="shared" si="116"/>
        <v>0</v>
      </c>
      <c r="R133" s="679">
        <f t="shared" si="117"/>
        <v>0</v>
      </c>
      <c r="S133" s="679">
        <f t="shared" si="118"/>
        <v>0</v>
      </c>
      <c r="T133" s="479">
        <f t="shared" si="119"/>
        <v>9</v>
      </c>
      <c r="U133" s="678">
        <f t="shared" si="120"/>
        <v>8.73</v>
      </c>
      <c r="V133" s="1026">
        <f t="shared" si="109"/>
        <v>0.97</v>
      </c>
      <c r="W133" s="708">
        <f t="shared" si="110"/>
        <v>1</v>
      </c>
      <c r="X133" s="1077">
        <f>IFERROR(VLOOKUP(E133,人工费调整!B:E,4,FALSE),0)</f>
        <v>0</v>
      </c>
      <c r="Y133" s="1127">
        <v>0</v>
      </c>
      <c r="Z133" s="1128"/>
      <c r="AA133" s="1128"/>
      <c r="AB133" s="1082"/>
      <c r="AC133" s="879"/>
      <c r="AD133" s="879"/>
      <c r="AE133" s="879"/>
      <c r="AF133" s="879"/>
      <c r="AG133" s="879"/>
      <c r="AH133" s="879"/>
      <c r="AI133" s="879"/>
      <c r="AJ133" s="879"/>
    </row>
    <row r="134" ht="65" customHeight="1" outlineLevel="2" spans="1:36">
      <c r="A134" s="651" t="s">
        <v>586</v>
      </c>
      <c r="B134" s="1116" t="s">
        <v>587</v>
      </c>
      <c r="C134" s="1117" t="s">
        <v>580</v>
      </c>
      <c r="D134" s="1104" t="s">
        <v>358</v>
      </c>
      <c r="E134" s="1104" t="s">
        <v>581</v>
      </c>
      <c r="F134" s="479">
        <f t="shared" si="111"/>
        <v>0</v>
      </c>
      <c r="G134" s="659">
        <f t="shared" si="112"/>
        <v>0</v>
      </c>
      <c r="H134" s="1104" t="s">
        <v>49</v>
      </c>
      <c r="I134" s="1109"/>
      <c r="J134" s="1104" t="s">
        <v>49</v>
      </c>
      <c r="K134" s="679"/>
      <c r="L134" s="479">
        <v>18</v>
      </c>
      <c r="M134" s="679">
        <f t="shared" si="113"/>
        <v>17.46</v>
      </c>
      <c r="N134" s="479">
        <v>0</v>
      </c>
      <c r="O134" s="679">
        <f t="shared" si="114"/>
        <v>0</v>
      </c>
      <c r="P134" s="679">
        <f t="shared" si="115"/>
        <v>0</v>
      </c>
      <c r="Q134" s="679">
        <f t="shared" si="116"/>
        <v>0</v>
      </c>
      <c r="R134" s="679">
        <f t="shared" si="117"/>
        <v>0</v>
      </c>
      <c r="S134" s="679">
        <f t="shared" si="118"/>
        <v>0</v>
      </c>
      <c r="T134" s="479">
        <f t="shared" si="119"/>
        <v>18</v>
      </c>
      <c r="U134" s="678">
        <f t="shared" si="120"/>
        <v>17.46</v>
      </c>
      <c r="V134" s="1026">
        <f t="shared" si="109"/>
        <v>0.97</v>
      </c>
      <c r="W134" s="708">
        <f t="shared" si="110"/>
        <v>1</v>
      </c>
      <c r="X134" s="1077">
        <f>IFERROR(VLOOKUP(E134,人工费调整!B:E,4,FALSE),0)</f>
        <v>0</v>
      </c>
      <c r="Y134" s="1127">
        <v>0</v>
      </c>
      <c r="Z134" s="1128"/>
      <c r="AA134" s="1128"/>
      <c r="AB134" s="1082"/>
      <c r="AC134" s="879"/>
      <c r="AD134" s="879"/>
      <c r="AE134" s="879"/>
      <c r="AF134" s="879"/>
      <c r="AG134" s="879"/>
      <c r="AH134" s="879"/>
      <c r="AI134" s="879"/>
      <c r="AJ134" s="879"/>
    </row>
    <row r="135" ht="65" customHeight="1" outlineLevel="2" spans="1:36">
      <c r="A135" s="651" t="s">
        <v>588</v>
      </c>
      <c r="B135" s="1116" t="s">
        <v>589</v>
      </c>
      <c r="C135" s="1117" t="s">
        <v>580</v>
      </c>
      <c r="D135" s="1104" t="s">
        <v>358</v>
      </c>
      <c r="E135" s="1104" t="s">
        <v>581</v>
      </c>
      <c r="F135" s="479">
        <f t="shared" si="111"/>
        <v>0</v>
      </c>
      <c r="G135" s="659">
        <f t="shared" si="112"/>
        <v>0</v>
      </c>
      <c r="H135" s="1104" t="s">
        <v>49</v>
      </c>
      <c r="I135" s="1109"/>
      <c r="J135" s="1104" t="s">
        <v>49</v>
      </c>
      <c r="K135" s="679"/>
      <c r="L135" s="479">
        <v>8</v>
      </c>
      <c r="M135" s="679">
        <f t="shared" si="113"/>
        <v>7.76</v>
      </c>
      <c r="N135" s="479">
        <v>0</v>
      </c>
      <c r="O135" s="679">
        <f t="shared" si="114"/>
        <v>0</v>
      </c>
      <c r="P135" s="679">
        <f t="shared" si="115"/>
        <v>0</v>
      </c>
      <c r="Q135" s="679">
        <f t="shared" si="116"/>
        <v>0</v>
      </c>
      <c r="R135" s="679">
        <f t="shared" si="117"/>
        <v>0</v>
      </c>
      <c r="S135" s="679">
        <f t="shared" si="118"/>
        <v>0</v>
      </c>
      <c r="T135" s="479">
        <f t="shared" si="119"/>
        <v>8</v>
      </c>
      <c r="U135" s="678">
        <f t="shared" si="120"/>
        <v>7.76</v>
      </c>
      <c r="V135" s="1026">
        <f t="shared" si="109"/>
        <v>0.97</v>
      </c>
      <c r="W135" s="708">
        <f t="shared" si="110"/>
        <v>1</v>
      </c>
      <c r="X135" s="1077">
        <f>IFERROR(VLOOKUP(E135,人工费调整!B:E,4,FALSE),0)</f>
        <v>0</v>
      </c>
      <c r="Y135" s="1127">
        <v>0</v>
      </c>
      <c r="Z135" s="1128"/>
      <c r="AA135" s="1128"/>
      <c r="AB135" s="1129"/>
      <c r="AC135" s="879"/>
      <c r="AD135" s="879"/>
      <c r="AE135" s="879"/>
      <c r="AF135" s="879"/>
      <c r="AG135" s="879"/>
      <c r="AH135" s="879"/>
      <c r="AI135" s="879"/>
      <c r="AJ135" s="879"/>
    </row>
    <row r="136" ht="95" customHeight="1" outlineLevel="2" spans="1:28">
      <c r="A136" s="1118" t="s">
        <v>590</v>
      </c>
      <c r="B136" s="1119" t="s">
        <v>591</v>
      </c>
      <c r="C136" s="1120" t="s">
        <v>592</v>
      </c>
      <c r="D136" s="1121" t="s">
        <v>243</v>
      </c>
      <c r="E136" s="1121" t="s">
        <v>581</v>
      </c>
      <c r="F136" s="1122">
        <f t="shared" si="111"/>
        <v>0</v>
      </c>
      <c r="G136" s="1123">
        <f t="shared" si="112"/>
        <v>0</v>
      </c>
      <c r="H136" s="1121" t="s">
        <v>49</v>
      </c>
      <c r="I136" s="1124"/>
      <c r="J136" s="1121" t="s">
        <v>49</v>
      </c>
      <c r="K136" s="1125"/>
      <c r="L136" s="1122">
        <v>9</v>
      </c>
      <c r="M136" s="1125">
        <f t="shared" si="113"/>
        <v>8.73</v>
      </c>
      <c r="N136" s="1122">
        <v>1</v>
      </c>
      <c r="O136" s="1125">
        <f t="shared" si="114"/>
        <v>0.97</v>
      </c>
      <c r="P136" s="1125">
        <f t="shared" si="115"/>
        <v>0.15</v>
      </c>
      <c r="Q136" s="1125">
        <f t="shared" si="116"/>
        <v>0.1455</v>
      </c>
      <c r="R136" s="1125">
        <f t="shared" si="117"/>
        <v>0.1</v>
      </c>
      <c r="S136" s="1125">
        <f t="shared" si="118"/>
        <v>0.097</v>
      </c>
      <c r="T136" s="1122">
        <f t="shared" si="119"/>
        <v>10.25</v>
      </c>
      <c r="U136" s="1126">
        <f t="shared" si="120"/>
        <v>9.9425</v>
      </c>
      <c r="V136" s="1026">
        <f t="shared" si="109"/>
        <v>0.97</v>
      </c>
      <c r="W136" s="708">
        <f t="shared" si="110"/>
        <v>1</v>
      </c>
      <c r="X136" s="1077">
        <f>IFERROR(VLOOKUP(E136,人工费调整!B:E,4,FALSE),0)</f>
        <v>0</v>
      </c>
      <c r="Y136" s="1127">
        <v>1</v>
      </c>
      <c r="AB136" s="1128"/>
    </row>
    <row r="137" spans="28:28">
      <c r="AB137" s="1128"/>
    </row>
    <row r="138" spans="28:28">
      <c r="AB138" s="1128"/>
    </row>
    <row r="139" spans="28:28">
      <c r="AB139" s="1128"/>
    </row>
    <row r="140" spans="28:28">
      <c r="AB140" s="1128"/>
    </row>
    <row r="141" spans="28:28">
      <c r="AB141" s="1128"/>
    </row>
    <row r="142" spans="28:28">
      <c r="AB142" s="1128"/>
    </row>
    <row r="143" spans="28:28">
      <c r="AB143" s="1128"/>
    </row>
    <row r="144" spans="28:28">
      <c r="AB144" s="1128"/>
    </row>
    <row r="145" spans="28:28">
      <c r="AB145" s="1128"/>
    </row>
    <row r="146" spans="28:28">
      <c r="AB146" s="1128"/>
    </row>
    <row r="147" spans="28:28">
      <c r="AB147" s="1128"/>
    </row>
    <row r="148" spans="28:28">
      <c r="AB148" s="1128"/>
    </row>
    <row r="149" spans="28:28">
      <c r="AB149" s="1128"/>
    </row>
    <row r="150" spans="28:28">
      <c r="AB150" s="1128"/>
    </row>
    <row r="151" spans="28:28">
      <c r="AB151" s="1128"/>
    </row>
    <row r="152" spans="28:28">
      <c r="AB152" s="1128"/>
    </row>
    <row r="153" spans="28:28">
      <c r="AB153" s="1128"/>
    </row>
    <row r="154" spans="28:28">
      <c r="AB154" s="1128"/>
    </row>
    <row r="155" spans="28:28">
      <c r="AB155" s="1128"/>
    </row>
    <row r="156" spans="28:28">
      <c r="AB156" s="1128"/>
    </row>
    <row r="157" spans="28:28">
      <c r="AB157" s="1128"/>
    </row>
    <row r="158" spans="28:28">
      <c r="AB158" s="1128"/>
    </row>
    <row r="159" spans="28:28">
      <c r="AB159" s="1128"/>
    </row>
    <row r="160" spans="28:28">
      <c r="AB160" s="1128"/>
    </row>
    <row r="161" spans="28:28">
      <c r="AB161" s="1128"/>
    </row>
    <row r="162" spans="28:28">
      <c r="AB162" s="1128"/>
    </row>
    <row r="163" spans="28:28">
      <c r="AB163" s="1128"/>
    </row>
    <row r="164" spans="28:28">
      <c r="AB164" s="1128"/>
    </row>
    <row r="165" spans="28:28">
      <c r="AB165" s="1128"/>
    </row>
    <row r="166" spans="28:28">
      <c r="AB166" s="1128"/>
    </row>
    <row r="167" spans="28:28">
      <c r="AB167" s="1128"/>
    </row>
  </sheetData>
  <sheetProtection algorithmName="SHA-512" hashValue="flYPGmGBWf87gNvSNd89gwxsqd8zUc+UXg/1X/lhj5jarEmPPoTF4XY7PRcNSlb0SrkfVd+aNJWFvfph2oesvw==" saltValue="2JuyEfvKHFpQ8Wx9M7UlyA==" spinCount="100000" sheet="1" insertColumns="0" autoFilter="0" objects="1"/>
  <autoFilter xmlns:etc="http://www.wps.cn/officeDocument/2017/etCustomData" ref="A6:CA136" etc:filterBottomFollowUsedRange="0">
    <extLst/>
  </autoFilter>
  <mergeCells count="52">
    <mergeCell ref="A1:W1"/>
    <mergeCell ref="E2:S2"/>
    <mergeCell ref="E3:G3"/>
    <mergeCell ref="H3:M3"/>
    <mergeCell ref="H4:K4"/>
    <mergeCell ref="E109:S109"/>
    <mergeCell ref="E110:S110"/>
    <mergeCell ref="E111:S111"/>
    <mergeCell ref="A2:A6"/>
    <mergeCell ref="A44:A45"/>
    <mergeCell ref="B2:B6"/>
    <mergeCell ref="B44:B45"/>
    <mergeCell ref="C2:C6"/>
    <mergeCell ref="C44:C45"/>
    <mergeCell ref="D2:D6"/>
    <mergeCell ref="D44:D45"/>
    <mergeCell ref="E4:E5"/>
    <mergeCell ref="E44:E45"/>
    <mergeCell ref="F4:F5"/>
    <mergeCell ref="F44:F45"/>
    <mergeCell ref="G4:G5"/>
    <mergeCell ref="G44:G45"/>
    <mergeCell ref="L4:L5"/>
    <mergeCell ref="L44:L45"/>
    <mergeCell ref="M4:M5"/>
    <mergeCell ref="M44:M45"/>
    <mergeCell ref="N3:N5"/>
    <mergeCell ref="N44:N45"/>
    <mergeCell ref="O3:O5"/>
    <mergeCell ref="O44:O45"/>
    <mergeCell ref="P3:P5"/>
    <mergeCell ref="P44:P45"/>
    <mergeCell ref="Q3:Q5"/>
    <mergeCell ref="Q44:Q45"/>
    <mergeCell ref="R3:R5"/>
    <mergeCell ref="R44:R45"/>
    <mergeCell ref="S3:S5"/>
    <mergeCell ref="S44:S45"/>
    <mergeCell ref="T2:T5"/>
    <mergeCell ref="T44:T45"/>
    <mergeCell ref="U2:U5"/>
    <mergeCell ref="U44:U45"/>
    <mergeCell ref="V2:V3"/>
    <mergeCell ref="V4:V5"/>
    <mergeCell ref="V44:V45"/>
    <mergeCell ref="W2:W3"/>
    <mergeCell ref="W4:W5"/>
    <mergeCell ref="W44:W45"/>
    <mergeCell ref="X2:X6"/>
    <mergeCell ref="Y2:Y6"/>
    <mergeCell ref="Y44:Y45"/>
    <mergeCell ref="AB2:AB135"/>
  </mergeCells>
  <dataValidations count="2">
    <dataValidation type="decimal" operator="lessThanOrEqual" allowBlank="1" showInputMessage="1" showErrorMessage="1" error="报价浮动率不得＞100%；" prompt="报价浮动率不得＞100%；" sqref="W6">
      <formula1>1</formula1>
    </dataValidation>
    <dataValidation type="decimal" operator="lessThanOrEqual" allowBlank="1" showInputMessage="1" showErrorMessage="1" sqref="W1:W5 W7:W108 W110:W1048576">
      <formula1>1</formula1>
    </dataValidation>
  </dataValidations>
  <pageMargins left="0.314583333333333" right="0.314583333333333" top="0.354166666666667" bottom="0.236111111111111" header="0.236111111111111" footer="0.196527777777778"/>
  <pageSetup paperSize="9" scale="56" fitToHeight="0" orientation="landscape" horizontalDpi="6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2">
    <tabColor theme="7"/>
    <outlinePr summaryBelow="0"/>
  </sheetPr>
  <dimension ref="A1:AS313"/>
  <sheetViews>
    <sheetView view="pageBreakPreview" zoomScale="70" zoomScalePageLayoutView="40" zoomScaleNormal="70" workbookViewId="0">
      <pane ySplit="6" topLeftCell="A301" activePane="bottomLeft" state="frozen"/>
      <selection/>
      <selection pane="bottomLeft" activeCell="K160" sqref="K160"/>
    </sheetView>
  </sheetViews>
  <sheetFormatPr defaultColWidth="9" defaultRowHeight="14.25"/>
  <cols>
    <col min="1" max="1" width="14.625" style="884" customWidth="1"/>
    <col min="2" max="2" width="29.0833333333333" style="885" customWidth="1"/>
    <col min="3" max="3" width="52.3166666666667" style="886" customWidth="1"/>
    <col min="4" max="4" width="6.625" style="885" customWidth="1"/>
    <col min="5" max="5" width="9.45833333333333" style="885" customWidth="1"/>
    <col min="6" max="6" width="10.375" style="887" hidden="1" customWidth="1" outlineLevel="1"/>
    <col min="7" max="7" width="9.45833333333333" style="887" customWidth="1" collapsed="1"/>
    <col min="8" max="8" width="14.4583333333333" style="884" customWidth="1"/>
    <col min="9" max="9" width="9.125" style="888" customWidth="1"/>
    <col min="10" max="10" width="5.125" style="885" customWidth="1"/>
    <col min="11" max="11" width="9.125" style="885" customWidth="1"/>
    <col min="12" max="12" width="9.125" style="889" hidden="1" customWidth="1" outlineLevel="1"/>
    <col min="13" max="13" width="10.625" style="889" customWidth="1" collapsed="1"/>
    <col min="14" max="14" width="11.5833333333333" style="889" hidden="1" customWidth="1" outlineLevel="1"/>
    <col min="15" max="15" width="10.625" style="889" customWidth="1" collapsed="1"/>
    <col min="16" max="16" width="13.125" style="889" hidden="1" customWidth="1" outlineLevel="1"/>
    <col min="17" max="17" width="13.125" style="889" customWidth="1" collapsed="1"/>
    <col min="18" max="18" width="13.125" style="889" hidden="1" customWidth="1" outlineLevel="1"/>
    <col min="19" max="19" width="13.125" style="889" customWidth="1" collapsed="1"/>
    <col min="20" max="20" width="15.125" style="889" hidden="1" customWidth="1" outlineLevel="1"/>
    <col min="21" max="21" width="15.125" style="889" customWidth="1" collapsed="1"/>
    <col min="22" max="22" width="15.125" style="890" hidden="1" customWidth="1" outlineLevel="1"/>
    <col min="23" max="23" width="15.125" style="890" customWidth="1" collapsed="1"/>
    <col min="24" max="24" width="15.125" style="889" hidden="1" customWidth="1" outlineLevel="1"/>
    <col min="25" max="27" width="9" style="879" hidden="1" customWidth="1" outlineLevel="1"/>
    <col min="28" max="28" width="66.1333333333333" style="879" customWidth="1" collapsed="1"/>
    <col min="29" max="16384" width="9" style="879"/>
  </cols>
  <sheetData>
    <row r="1" s="879" customFormat="1" ht="35" customHeight="1" spans="1:28">
      <c r="A1" s="891" t="s">
        <v>593</v>
      </c>
      <c r="B1" s="891"/>
      <c r="C1" s="891"/>
      <c r="D1" s="891"/>
      <c r="E1" s="891"/>
      <c r="F1" s="891"/>
      <c r="G1" s="891"/>
      <c r="H1" s="891"/>
      <c r="I1" s="891"/>
      <c r="J1" s="891"/>
      <c r="K1" s="891"/>
      <c r="L1" s="891"/>
      <c r="M1" s="891"/>
      <c r="N1" s="891"/>
      <c r="O1" s="891"/>
      <c r="P1" s="891"/>
      <c r="Q1" s="891"/>
      <c r="R1" s="891"/>
      <c r="S1" s="891"/>
      <c r="T1" s="891"/>
      <c r="U1" s="891"/>
      <c r="V1" s="920"/>
      <c r="W1" s="920"/>
      <c r="X1" s="921">
        <v>0.15</v>
      </c>
      <c r="Y1" s="921">
        <v>0.1</v>
      </c>
      <c r="AB1" s="939" t="s">
        <v>195</v>
      </c>
    </row>
    <row r="2" s="879" customFormat="1" ht="18" customHeight="1" spans="1:28">
      <c r="A2" s="892" t="s">
        <v>1</v>
      </c>
      <c r="B2" s="893" t="s">
        <v>2</v>
      </c>
      <c r="C2" s="893" t="s">
        <v>197</v>
      </c>
      <c r="D2" s="893" t="s">
        <v>198</v>
      </c>
      <c r="E2" s="894" t="s">
        <v>199</v>
      </c>
      <c r="F2" s="894"/>
      <c r="G2" s="894"/>
      <c r="H2" s="894"/>
      <c r="I2" s="909"/>
      <c r="J2" s="894"/>
      <c r="K2" s="894"/>
      <c r="L2" s="894"/>
      <c r="M2" s="894"/>
      <c r="N2" s="894"/>
      <c r="O2" s="894"/>
      <c r="P2" s="894"/>
      <c r="Q2" s="894"/>
      <c r="R2" s="894"/>
      <c r="S2" s="894"/>
      <c r="T2" s="922" t="s">
        <v>594</v>
      </c>
      <c r="U2" s="923" t="s">
        <v>201</v>
      </c>
      <c r="V2" s="924" t="s">
        <v>595</v>
      </c>
      <c r="W2" s="925" t="s">
        <v>203</v>
      </c>
      <c r="X2" s="926" t="s">
        <v>596</v>
      </c>
      <c r="Y2" s="926" t="s">
        <v>597</v>
      </c>
      <c r="Z2" s="940"/>
      <c r="AA2" s="940"/>
      <c r="AB2" s="941" t="s">
        <v>206</v>
      </c>
    </row>
    <row r="3" s="879" customFormat="1" ht="18" customHeight="1" spans="1:28">
      <c r="A3" s="895"/>
      <c r="B3" s="896"/>
      <c r="C3" s="896"/>
      <c r="D3" s="896"/>
      <c r="E3" s="896" t="s">
        <v>207</v>
      </c>
      <c r="F3" s="897"/>
      <c r="G3" s="897"/>
      <c r="H3" s="896" t="s">
        <v>208</v>
      </c>
      <c r="I3" s="910"/>
      <c r="J3" s="896"/>
      <c r="K3" s="896"/>
      <c r="L3" s="896"/>
      <c r="M3" s="896"/>
      <c r="N3" s="896" t="s">
        <v>598</v>
      </c>
      <c r="O3" s="896" t="s">
        <v>210</v>
      </c>
      <c r="P3" s="896" t="s">
        <v>599</v>
      </c>
      <c r="Q3" s="896" t="s">
        <v>212</v>
      </c>
      <c r="R3" s="896" t="s">
        <v>600</v>
      </c>
      <c r="S3" s="896" t="s">
        <v>214</v>
      </c>
      <c r="T3" s="927"/>
      <c r="U3" s="928"/>
      <c r="V3" s="929"/>
      <c r="W3" s="930"/>
      <c r="X3" s="926"/>
      <c r="Y3" s="926"/>
      <c r="Z3" s="942"/>
      <c r="AA3" s="942"/>
      <c r="AB3" s="943"/>
    </row>
    <row r="4" s="879" customFormat="1" ht="18" customHeight="1" spans="1:28">
      <c r="A4" s="895"/>
      <c r="B4" s="896"/>
      <c r="C4" s="896"/>
      <c r="D4" s="896"/>
      <c r="E4" s="896" t="s">
        <v>215</v>
      </c>
      <c r="F4" s="897" t="s">
        <v>601</v>
      </c>
      <c r="G4" s="897" t="s">
        <v>217</v>
      </c>
      <c r="H4" s="896" t="s">
        <v>218</v>
      </c>
      <c r="I4" s="910"/>
      <c r="J4" s="896"/>
      <c r="K4" s="896"/>
      <c r="L4" s="896" t="s">
        <v>602</v>
      </c>
      <c r="M4" s="896" t="s">
        <v>220</v>
      </c>
      <c r="N4" s="896"/>
      <c r="O4" s="896"/>
      <c r="P4" s="896"/>
      <c r="Q4" s="896"/>
      <c r="R4" s="896"/>
      <c r="S4" s="896"/>
      <c r="T4" s="927"/>
      <c r="U4" s="928"/>
      <c r="V4" s="929" t="s">
        <v>221</v>
      </c>
      <c r="W4" s="930" t="s">
        <v>222</v>
      </c>
      <c r="X4" s="926"/>
      <c r="Y4" s="926"/>
      <c r="Z4" s="942"/>
      <c r="AA4" s="942"/>
      <c r="AB4" s="943"/>
    </row>
    <row r="5" s="879" customFormat="1" ht="18" customHeight="1" spans="1:28">
      <c r="A5" s="895"/>
      <c r="B5" s="896"/>
      <c r="C5" s="896"/>
      <c r="D5" s="896"/>
      <c r="E5" s="896"/>
      <c r="F5" s="897"/>
      <c r="G5" s="897"/>
      <c r="H5" s="898" t="s">
        <v>223</v>
      </c>
      <c r="I5" s="910" t="s">
        <v>224</v>
      </c>
      <c r="J5" s="896" t="s">
        <v>225</v>
      </c>
      <c r="K5" s="896" t="s">
        <v>226</v>
      </c>
      <c r="L5" s="896"/>
      <c r="M5" s="896"/>
      <c r="N5" s="896"/>
      <c r="O5" s="896"/>
      <c r="P5" s="896"/>
      <c r="Q5" s="896"/>
      <c r="R5" s="896"/>
      <c r="S5" s="896"/>
      <c r="T5" s="927"/>
      <c r="U5" s="928"/>
      <c r="V5" s="929"/>
      <c r="W5" s="930"/>
      <c r="X5" s="926"/>
      <c r="Y5" s="926"/>
      <c r="Z5" s="942"/>
      <c r="AA5" s="942"/>
      <c r="AB5" s="943"/>
    </row>
    <row r="6" s="879" customFormat="1" ht="18" customHeight="1" spans="1:28">
      <c r="A6" s="895"/>
      <c r="B6" s="896"/>
      <c r="C6" s="896"/>
      <c r="D6" s="896"/>
      <c r="E6" s="896" t="s">
        <v>49</v>
      </c>
      <c r="F6" s="897" t="s">
        <v>227</v>
      </c>
      <c r="G6" s="897" t="s">
        <v>227</v>
      </c>
      <c r="H6" s="896" t="s">
        <v>49</v>
      </c>
      <c r="I6" s="910" t="s">
        <v>228</v>
      </c>
      <c r="J6" s="896" t="s">
        <v>49</v>
      </c>
      <c r="K6" s="896" t="s">
        <v>229</v>
      </c>
      <c r="L6" s="896" t="s">
        <v>230</v>
      </c>
      <c r="M6" s="896" t="s">
        <v>230</v>
      </c>
      <c r="N6" s="896" t="s">
        <v>231</v>
      </c>
      <c r="O6" s="896" t="s">
        <v>231</v>
      </c>
      <c r="P6" s="896" t="s">
        <v>232</v>
      </c>
      <c r="Q6" s="896" t="s">
        <v>232</v>
      </c>
      <c r="R6" s="896" t="s">
        <v>233</v>
      </c>
      <c r="S6" s="896" t="s">
        <v>233</v>
      </c>
      <c r="T6" s="927" t="s">
        <v>234</v>
      </c>
      <c r="U6" s="927" t="s">
        <v>234</v>
      </c>
      <c r="V6" s="929">
        <v>0.97</v>
      </c>
      <c r="W6" s="705">
        <v>1</v>
      </c>
      <c r="X6" s="926"/>
      <c r="Y6" s="926"/>
      <c r="Z6" s="942"/>
      <c r="AA6" s="942"/>
      <c r="AB6" s="943"/>
    </row>
    <row r="7" s="879" customFormat="1" ht="32" customHeight="1" spans="1:28">
      <c r="A7" s="895" t="s">
        <v>5</v>
      </c>
      <c r="B7" s="896" t="s">
        <v>21</v>
      </c>
      <c r="C7" s="896"/>
      <c r="D7" s="896"/>
      <c r="E7" s="896"/>
      <c r="F7" s="897"/>
      <c r="G7" s="897"/>
      <c r="H7" s="896"/>
      <c r="I7" s="910"/>
      <c r="J7" s="896"/>
      <c r="K7" s="896"/>
      <c r="L7" s="896"/>
      <c r="M7" s="896"/>
      <c r="N7" s="896"/>
      <c r="O7" s="896"/>
      <c r="P7" s="896"/>
      <c r="Q7" s="896"/>
      <c r="R7" s="896"/>
      <c r="S7" s="896"/>
      <c r="T7" s="927"/>
      <c r="U7" s="927"/>
      <c r="V7" s="929">
        <f>V6</f>
        <v>0.97</v>
      </c>
      <c r="W7" s="931">
        <f t="shared" ref="W7:W70" si="0">$W$6</f>
        <v>1</v>
      </c>
      <c r="X7" s="932"/>
      <c r="Y7" s="944"/>
      <c r="AB7" s="943"/>
    </row>
    <row r="8" s="879" customFormat="1" ht="30" customHeight="1" outlineLevel="1" spans="1:28">
      <c r="A8" s="660" t="s">
        <v>20</v>
      </c>
      <c r="B8" s="658" t="s">
        <v>603</v>
      </c>
      <c r="C8" s="899"/>
      <c r="D8" s="900"/>
      <c r="E8" s="900"/>
      <c r="F8" s="901"/>
      <c r="G8" s="901"/>
      <c r="H8" s="902"/>
      <c r="I8" s="911"/>
      <c r="J8" s="900"/>
      <c r="K8" s="900"/>
      <c r="L8" s="912"/>
      <c r="M8" s="912"/>
      <c r="N8" s="912"/>
      <c r="O8" s="912"/>
      <c r="P8" s="912"/>
      <c r="Q8" s="912"/>
      <c r="R8" s="912"/>
      <c r="S8" s="912"/>
      <c r="T8" s="912"/>
      <c r="U8" s="912"/>
      <c r="V8" s="933">
        <f>V7</f>
        <v>0.97</v>
      </c>
      <c r="W8" s="934">
        <f t="shared" si="0"/>
        <v>1</v>
      </c>
      <c r="X8" s="935"/>
      <c r="Y8" s="945"/>
      <c r="AB8" s="943"/>
    </row>
    <row r="9" s="879" customFormat="1" ht="30" customHeight="1" outlineLevel="2" spans="1:28">
      <c r="A9" s="660" t="s">
        <v>25</v>
      </c>
      <c r="B9" s="658" t="s">
        <v>53</v>
      </c>
      <c r="C9" s="899"/>
      <c r="D9" s="900"/>
      <c r="E9" s="900"/>
      <c r="F9" s="901"/>
      <c r="G9" s="901"/>
      <c r="H9" s="902"/>
      <c r="I9" s="911"/>
      <c r="J9" s="900"/>
      <c r="K9" s="900"/>
      <c r="L9" s="912"/>
      <c r="M9" s="912"/>
      <c r="N9" s="912"/>
      <c r="O9" s="912"/>
      <c r="P9" s="912"/>
      <c r="Q9" s="912"/>
      <c r="R9" s="912"/>
      <c r="S9" s="912"/>
      <c r="T9" s="912"/>
      <c r="U9" s="912"/>
      <c r="V9" s="933">
        <f>V7</f>
        <v>0.97</v>
      </c>
      <c r="W9" s="934">
        <f t="shared" si="0"/>
        <v>1</v>
      </c>
      <c r="X9" s="935"/>
      <c r="Y9" s="945"/>
      <c r="AB9" s="943"/>
    </row>
    <row r="10" s="879" customFormat="1" ht="67" customHeight="1" outlineLevel="3" spans="1:28">
      <c r="A10" s="661" t="s">
        <v>604</v>
      </c>
      <c r="B10" s="662" t="s">
        <v>605</v>
      </c>
      <c r="C10" s="663" t="s">
        <v>606</v>
      </c>
      <c r="D10" s="664" t="s">
        <v>344</v>
      </c>
      <c r="E10" s="665" t="s">
        <v>438</v>
      </c>
      <c r="F10" s="670">
        <f t="shared" ref="F10:F19" si="1">X10*Y10</f>
        <v>748.106060606061</v>
      </c>
      <c r="G10" s="670">
        <f t="shared" ref="G10:G19" si="2">F10*V10*W10</f>
        <v>725.662878787879</v>
      </c>
      <c r="H10" s="665" t="s">
        <v>607</v>
      </c>
      <c r="I10" s="684"/>
      <c r="J10" s="664" t="s">
        <v>344</v>
      </c>
      <c r="K10" s="685">
        <v>1.025</v>
      </c>
      <c r="L10" s="686">
        <v>12.96</v>
      </c>
      <c r="M10" s="670">
        <f t="shared" ref="M10:M19" si="3">L10*V10*W10</f>
        <v>12.5712</v>
      </c>
      <c r="N10" s="686">
        <v>75.98</v>
      </c>
      <c r="O10" s="670">
        <f t="shared" ref="O10:O19" si="4">N10*V10*W10</f>
        <v>73.7006</v>
      </c>
      <c r="P10" s="686">
        <f t="shared" ref="P10:P19" si="5">(F10+N10)*$X$1</f>
        <v>123.612909090909</v>
      </c>
      <c r="Q10" s="686">
        <f t="shared" ref="Q10:Q19" si="6">(G10+O10)*$X$1</f>
        <v>119.904521818182</v>
      </c>
      <c r="R10" s="686">
        <f t="shared" ref="R10:R19" si="7">(F10+N10)*$Y$1</f>
        <v>82.4086060606061</v>
      </c>
      <c r="S10" s="686">
        <f t="shared" ref="S10:S19" si="8">(G10+O10)*$Y$1</f>
        <v>79.9363478787879</v>
      </c>
      <c r="T10" s="686">
        <f t="shared" ref="T10:T19" si="9">F10+I10*K10+L10+N10+P10+R10</f>
        <v>1043.06757575758</v>
      </c>
      <c r="U10" s="686">
        <f t="shared" ref="U10:U19" si="10">G10+I10*K10+M10+O10+Q10+S10</f>
        <v>1011.77554848485</v>
      </c>
      <c r="V10" s="936">
        <f t="shared" ref="V10:V19" si="11">V$9</f>
        <v>0.97</v>
      </c>
      <c r="W10" s="710">
        <f t="shared" si="0"/>
        <v>1</v>
      </c>
      <c r="X10" s="937">
        <f>IFERROR(VLOOKUP(E10,人工费调整!B:E,4,FALSE),0)</f>
        <v>0.946969696969697</v>
      </c>
      <c r="Y10" s="946">
        <v>790</v>
      </c>
      <c r="AB10" s="943"/>
    </row>
    <row r="11" s="879" customFormat="1" ht="67" customHeight="1" outlineLevel="3" spans="1:28">
      <c r="A11" s="661" t="s">
        <v>608</v>
      </c>
      <c r="B11" s="662" t="s">
        <v>609</v>
      </c>
      <c r="C11" s="663" t="s">
        <v>610</v>
      </c>
      <c r="D11" s="664" t="s">
        <v>344</v>
      </c>
      <c r="E11" s="665" t="s">
        <v>438</v>
      </c>
      <c r="F11" s="670">
        <f t="shared" si="1"/>
        <v>748.106060606061</v>
      </c>
      <c r="G11" s="670">
        <f t="shared" si="2"/>
        <v>725.662878787879</v>
      </c>
      <c r="H11" s="665" t="s">
        <v>611</v>
      </c>
      <c r="I11" s="684"/>
      <c r="J11" s="664" t="s">
        <v>344</v>
      </c>
      <c r="K11" s="685">
        <v>1.025</v>
      </c>
      <c r="L11" s="686">
        <v>16.56</v>
      </c>
      <c r="M11" s="670">
        <f t="shared" si="3"/>
        <v>16.0632</v>
      </c>
      <c r="N11" s="686">
        <v>52.29</v>
      </c>
      <c r="O11" s="670">
        <f t="shared" si="4"/>
        <v>50.7213</v>
      </c>
      <c r="P11" s="686">
        <f t="shared" si="5"/>
        <v>120.059409090909</v>
      </c>
      <c r="Q11" s="686">
        <f t="shared" si="6"/>
        <v>116.457626818182</v>
      </c>
      <c r="R11" s="686">
        <f t="shared" si="7"/>
        <v>80.0396060606061</v>
      </c>
      <c r="S11" s="686">
        <f t="shared" si="8"/>
        <v>77.6384178787879</v>
      </c>
      <c r="T11" s="686">
        <f t="shared" si="9"/>
        <v>1017.05507575758</v>
      </c>
      <c r="U11" s="686">
        <f t="shared" si="10"/>
        <v>986.543423484849</v>
      </c>
      <c r="V11" s="936">
        <f t="shared" si="11"/>
        <v>0.97</v>
      </c>
      <c r="W11" s="710">
        <f t="shared" si="0"/>
        <v>1</v>
      </c>
      <c r="X11" s="937">
        <f>IFERROR(VLOOKUP(E11,人工费调整!B:E,4,FALSE),0)</f>
        <v>0.946969696969697</v>
      </c>
      <c r="Y11" s="946">
        <v>790</v>
      </c>
      <c r="AB11" s="943"/>
    </row>
    <row r="12" s="879" customFormat="1" ht="67" customHeight="1" outlineLevel="3" spans="1:28">
      <c r="A12" s="661" t="s">
        <v>612</v>
      </c>
      <c r="B12" s="662" t="s">
        <v>613</v>
      </c>
      <c r="C12" s="663" t="s">
        <v>614</v>
      </c>
      <c r="D12" s="664" t="s">
        <v>344</v>
      </c>
      <c r="E12" s="665" t="s">
        <v>438</v>
      </c>
      <c r="F12" s="670">
        <f t="shared" si="1"/>
        <v>748.106060606061</v>
      </c>
      <c r="G12" s="670">
        <f t="shared" si="2"/>
        <v>725.662878787879</v>
      </c>
      <c r="H12" s="665" t="s">
        <v>615</v>
      </c>
      <c r="I12" s="684"/>
      <c r="J12" s="664" t="s">
        <v>344</v>
      </c>
      <c r="K12" s="685">
        <v>1.035</v>
      </c>
      <c r="L12" s="686">
        <v>10.98</v>
      </c>
      <c r="M12" s="670">
        <f t="shared" si="3"/>
        <v>10.6506</v>
      </c>
      <c r="N12" s="686">
        <v>78.2</v>
      </c>
      <c r="O12" s="670">
        <f t="shared" si="4"/>
        <v>75.854</v>
      </c>
      <c r="P12" s="686">
        <f t="shared" si="5"/>
        <v>123.945909090909</v>
      </c>
      <c r="Q12" s="686">
        <f t="shared" si="6"/>
        <v>120.227531818182</v>
      </c>
      <c r="R12" s="686">
        <f t="shared" si="7"/>
        <v>82.6306060606061</v>
      </c>
      <c r="S12" s="686">
        <f t="shared" si="8"/>
        <v>80.1516878787879</v>
      </c>
      <c r="T12" s="686">
        <f t="shared" si="9"/>
        <v>1043.86257575758</v>
      </c>
      <c r="U12" s="686">
        <f t="shared" si="10"/>
        <v>1012.54669848485</v>
      </c>
      <c r="V12" s="936">
        <f t="shared" si="11"/>
        <v>0.97</v>
      </c>
      <c r="W12" s="710">
        <f t="shared" si="0"/>
        <v>1</v>
      </c>
      <c r="X12" s="937">
        <f>IFERROR(VLOOKUP(E12,人工费调整!B:E,4,FALSE),0)</f>
        <v>0.946969696969697</v>
      </c>
      <c r="Y12" s="946">
        <v>790</v>
      </c>
      <c r="AB12" s="943"/>
    </row>
    <row r="13" s="879" customFormat="1" ht="67" customHeight="1" outlineLevel="3" spans="1:28">
      <c r="A13" s="661" t="s">
        <v>616</v>
      </c>
      <c r="B13" s="662" t="s">
        <v>617</v>
      </c>
      <c r="C13" s="663" t="s">
        <v>618</v>
      </c>
      <c r="D13" s="664" t="s">
        <v>344</v>
      </c>
      <c r="E13" s="665" t="s">
        <v>438</v>
      </c>
      <c r="F13" s="670">
        <f t="shared" si="1"/>
        <v>748.106060606061</v>
      </c>
      <c r="G13" s="670">
        <f t="shared" si="2"/>
        <v>725.662878787879</v>
      </c>
      <c r="H13" s="665" t="s">
        <v>619</v>
      </c>
      <c r="I13" s="684"/>
      <c r="J13" s="664" t="s">
        <v>344</v>
      </c>
      <c r="K13" s="685">
        <v>1.035</v>
      </c>
      <c r="L13" s="686">
        <v>16.78</v>
      </c>
      <c r="M13" s="670">
        <f t="shared" si="3"/>
        <v>16.2766</v>
      </c>
      <c r="N13" s="686">
        <v>53.56</v>
      </c>
      <c r="O13" s="670">
        <f t="shared" si="4"/>
        <v>51.9532</v>
      </c>
      <c r="P13" s="686">
        <f t="shared" si="5"/>
        <v>120.249909090909</v>
      </c>
      <c r="Q13" s="686">
        <f t="shared" si="6"/>
        <v>116.642411818182</v>
      </c>
      <c r="R13" s="686">
        <f t="shared" si="7"/>
        <v>80.1666060606061</v>
      </c>
      <c r="S13" s="686">
        <f t="shared" si="8"/>
        <v>77.7616078787879</v>
      </c>
      <c r="T13" s="686">
        <f t="shared" si="9"/>
        <v>1018.86257575758</v>
      </c>
      <c r="U13" s="686">
        <f t="shared" si="10"/>
        <v>988.296698484849</v>
      </c>
      <c r="V13" s="936">
        <f t="shared" si="11"/>
        <v>0.97</v>
      </c>
      <c r="W13" s="710">
        <f t="shared" si="0"/>
        <v>1</v>
      </c>
      <c r="X13" s="937">
        <f>IFERROR(VLOOKUP(E13,人工费调整!B:E,4,FALSE),0)</f>
        <v>0.946969696969697</v>
      </c>
      <c r="Y13" s="946">
        <v>790</v>
      </c>
      <c r="AB13" s="943"/>
    </row>
    <row r="14" s="879" customFormat="1" ht="67" customHeight="1" outlineLevel="3" spans="1:28">
      <c r="A14" s="661" t="s">
        <v>620</v>
      </c>
      <c r="B14" s="662" t="s">
        <v>621</v>
      </c>
      <c r="C14" s="663" t="s">
        <v>622</v>
      </c>
      <c r="D14" s="664" t="s">
        <v>344</v>
      </c>
      <c r="E14" s="665" t="s">
        <v>438</v>
      </c>
      <c r="F14" s="670">
        <f t="shared" si="1"/>
        <v>748.106060606061</v>
      </c>
      <c r="G14" s="670">
        <f t="shared" si="2"/>
        <v>725.662878787879</v>
      </c>
      <c r="H14" s="665" t="s">
        <v>623</v>
      </c>
      <c r="I14" s="684"/>
      <c r="J14" s="664" t="s">
        <v>344</v>
      </c>
      <c r="K14" s="685">
        <v>1.035</v>
      </c>
      <c r="L14" s="686">
        <v>17.12</v>
      </c>
      <c r="M14" s="670">
        <f t="shared" si="3"/>
        <v>16.6064</v>
      </c>
      <c r="N14" s="686">
        <v>52.27</v>
      </c>
      <c r="O14" s="670">
        <f t="shared" si="4"/>
        <v>50.7019</v>
      </c>
      <c r="P14" s="686">
        <f t="shared" si="5"/>
        <v>120.056409090909</v>
      </c>
      <c r="Q14" s="686">
        <f t="shared" si="6"/>
        <v>116.454716818182</v>
      </c>
      <c r="R14" s="686">
        <f t="shared" si="7"/>
        <v>80.0376060606061</v>
      </c>
      <c r="S14" s="686">
        <f t="shared" si="8"/>
        <v>77.6364778787879</v>
      </c>
      <c r="T14" s="686">
        <f t="shared" si="9"/>
        <v>1017.59007575758</v>
      </c>
      <c r="U14" s="686">
        <f t="shared" si="10"/>
        <v>987.062373484849</v>
      </c>
      <c r="V14" s="936">
        <f t="shared" si="11"/>
        <v>0.97</v>
      </c>
      <c r="W14" s="710">
        <f t="shared" si="0"/>
        <v>1</v>
      </c>
      <c r="X14" s="937">
        <f>IFERROR(VLOOKUP(E14,人工费调整!B:E,4,FALSE),0)</f>
        <v>0.946969696969697</v>
      </c>
      <c r="Y14" s="946">
        <v>790</v>
      </c>
      <c r="AB14" s="943"/>
    </row>
    <row r="15" s="879" customFormat="1" ht="67" customHeight="1" outlineLevel="3" spans="1:28">
      <c r="A15" s="661" t="s">
        <v>624</v>
      </c>
      <c r="B15" s="662" t="s">
        <v>625</v>
      </c>
      <c r="C15" s="666" t="s">
        <v>626</v>
      </c>
      <c r="D15" s="664" t="s">
        <v>419</v>
      </c>
      <c r="E15" s="665" t="s">
        <v>438</v>
      </c>
      <c r="F15" s="670">
        <f t="shared" si="1"/>
        <v>3.72159090909091</v>
      </c>
      <c r="G15" s="670">
        <f t="shared" si="2"/>
        <v>3.60994318181818</v>
      </c>
      <c r="H15" s="667" t="s">
        <v>49</v>
      </c>
      <c r="I15" s="684">
        <v>0</v>
      </c>
      <c r="J15" s="664" t="s">
        <v>49</v>
      </c>
      <c r="K15" s="662">
        <v>0</v>
      </c>
      <c r="L15" s="686">
        <v>0</v>
      </c>
      <c r="M15" s="670">
        <f t="shared" si="3"/>
        <v>0</v>
      </c>
      <c r="N15" s="686">
        <v>1.2</v>
      </c>
      <c r="O15" s="670">
        <f t="shared" si="4"/>
        <v>1.164</v>
      </c>
      <c r="P15" s="686">
        <f t="shared" si="5"/>
        <v>0.738238636363636</v>
      </c>
      <c r="Q15" s="686">
        <f t="shared" si="6"/>
        <v>0.716091477272727</v>
      </c>
      <c r="R15" s="686">
        <f t="shared" si="7"/>
        <v>0.492159090909091</v>
      </c>
      <c r="S15" s="686">
        <f t="shared" si="8"/>
        <v>0.477394318181818</v>
      </c>
      <c r="T15" s="686">
        <f t="shared" si="9"/>
        <v>6.15198863636364</v>
      </c>
      <c r="U15" s="686">
        <f t="shared" si="10"/>
        <v>5.96742897727273</v>
      </c>
      <c r="V15" s="936">
        <f t="shared" si="11"/>
        <v>0.97</v>
      </c>
      <c r="W15" s="710">
        <f t="shared" si="0"/>
        <v>1</v>
      </c>
      <c r="X15" s="937">
        <f>IFERROR(VLOOKUP(E15,人工费调整!B:E,4,FALSE),0)</f>
        <v>0.946969696969697</v>
      </c>
      <c r="Y15" s="946">
        <v>3.93</v>
      </c>
      <c r="AB15" s="943"/>
    </row>
    <row r="16" s="879" customFormat="1" ht="67" customHeight="1" outlineLevel="3" spans="1:28">
      <c r="A16" s="661" t="s">
        <v>627</v>
      </c>
      <c r="B16" s="662" t="s">
        <v>628</v>
      </c>
      <c r="C16" s="666" t="s">
        <v>629</v>
      </c>
      <c r="D16" s="664" t="s">
        <v>419</v>
      </c>
      <c r="E16" s="665" t="s">
        <v>438</v>
      </c>
      <c r="F16" s="670">
        <f t="shared" si="1"/>
        <v>4.88636363636364</v>
      </c>
      <c r="G16" s="670">
        <f t="shared" si="2"/>
        <v>4.73977272727273</v>
      </c>
      <c r="H16" s="664" t="s">
        <v>630</v>
      </c>
      <c r="I16" s="684"/>
      <c r="J16" s="664" t="s">
        <v>631</v>
      </c>
      <c r="K16" s="687">
        <v>1.01</v>
      </c>
      <c r="L16" s="686">
        <v>0</v>
      </c>
      <c r="M16" s="670">
        <f t="shared" si="3"/>
        <v>0</v>
      </c>
      <c r="N16" s="686">
        <v>1.11</v>
      </c>
      <c r="O16" s="670">
        <f t="shared" si="4"/>
        <v>1.0767</v>
      </c>
      <c r="P16" s="686">
        <f t="shared" si="5"/>
        <v>0.899454545454546</v>
      </c>
      <c r="Q16" s="686">
        <f t="shared" si="6"/>
        <v>0.87247090909091</v>
      </c>
      <c r="R16" s="686">
        <f t="shared" si="7"/>
        <v>0.599636363636364</v>
      </c>
      <c r="S16" s="686">
        <f t="shared" si="8"/>
        <v>0.581647272727273</v>
      </c>
      <c r="T16" s="686">
        <f t="shared" si="9"/>
        <v>7.49545454545455</v>
      </c>
      <c r="U16" s="686">
        <f t="shared" si="10"/>
        <v>7.27059090909091</v>
      </c>
      <c r="V16" s="936">
        <f t="shared" si="11"/>
        <v>0.97</v>
      </c>
      <c r="W16" s="710">
        <f t="shared" si="0"/>
        <v>1</v>
      </c>
      <c r="X16" s="937">
        <f>IFERROR(VLOOKUP(E16,人工费调整!B:E,4,FALSE),0)</f>
        <v>0.946969696969697</v>
      </c>
      <c r="Y16" s="946">
        <v>5.16</v>
      </c>
      <c r="AB16" s="943"/>
    </row>
    <row r="17" s="879" customFormat="1" ht="67" customHeight="1" outlineLevel="3" spans="1:28">
      <c r="A17" s="661" t="s">
        <v>632</v>
      </c>
      <c r="B17" s="662" t="s">
        <v>633</v>
      </c>
      <c r="C17" s="666" t="s">
        <v>634</v>
      </c>
      <c r="D17" s="664" t="s">
        <v>419</v>
      </c>
      <c r="E17" s="665" t="s">
        <v>438</v>
      </c>
      <c r="F17" s="670">
        <f t="shared" si="1"/>
        <v>4.63068181818182</v>
      </c>
      <c r="G17" s="670">
        <f t="shared" si="2"/>
        <v>4.49176136363637</v>
      </c>
      <c r="H17" s="664" t="s">
        <v>635</v>
      </c>
      <c r="I17" s="684"/>
      <c r="J17" s="664" t="s">
        <v>631</v>
      </c>
      <c r="K17" s="687">
        <v>1.01</v>
      </c>
      <c r="L17" s="686">
        <v>0</v>
      </c>
      <c r="M17" s="670">
        <f t="shared" si="3"/>
        <v>0</v>
      </c>
      <c r="N17" s="686">
        <v>1.11</v>
      </c>
      <c r="O17" s="670">
        <f t="shared" si="4"/>
        <v>1.0767</v>
      </c>
      <c r="P17" s="686">
        <f t="shared" si="5"/>
        <v>0.861102272727273</v>
      </c>
      <c r="Q17" s="686">
        <f t="shared" si="6"/>
        <v>0.835269204545455</v>
      </c>
      <c r="R17" s="686">
        <f t="shared" si="7"/>
        <v>0.574068181818182</v>
      </c>
      <c r="S17" s="686">
        <f t="shared" si="8"/>
        <v>0.556846136363637</v>
      </c>
      <c r="T17" s="686">
        <f t="shared" si="9"/>
        <v>7.17585227272727</v>
      </c>
      <c r="U17" s="686">
        <f t="shared" si="10"/>
        <v>6.96057670454546</v>
      </c>
      <c r="V17" s="936">
        <f t="shared" si="11"/>
        <v>0.97</v>
      </c>
      <c r="W17" s="710">
        <f t="shared" si="0"/>
        <v>1</v>
      </c>
      <c r="X17" s="937">
        <f>IFERROR(VLOOKUP(E17,人工费调整!B:E,4,FALSE),0)</f>
        <v>0.946969696969697</v>
      </c>
      <c r="Y17" s="946">
        <v>4.89</v>
      </c>
      <c r="AB17" s="943"/>
    </row>
    <row r="18" s="879" customFormat="1" ht="67" customHeight="1" outlineLevel="3" spans="1:28">
      <c r="A18" s="661" t="s">
        <v>636</v>
      </c>
      <c r="B18" s="662" t="s">
        <v>637</v>
      </c>
      <c r="C18" s="666" t="s">
        <v>638</v>
      </c>
      <c r="D18" s="664" t="s">
        <v>419</v>
      </c>
      <c r="E18" s="665" t="s">
        <v>438</v>
      </c>
      <c r="F18" s="670">
        <f t="shared" si="1"/>
        <v>4.49810606060606</v>
      </c>
      <c r="G18" s="670">
        <f t="shared" si="2"/>
        <v>4.36316287878788</v>
      </c>
      <c r="H18" s="664" t="s">
        <v>639</v>
      </c>
      <c r="I18" s="684"/>
      <c r="J18" s="664" t="s">
        <v>631</v>
      </c>
      <c r="K18" s="687">
        <v>1.01</v>
      </c>
      <c r="L18" s="686">
        <v>0</v>
      </c>
      <c r="M18" s="670">
        <f t="shared" si="3"/>
        <v>0</v>
      </c>
      <c r="N18" s="686">
        <v>1.32</v>
      </c>
      <c r="O18" s="670">
        <f t="shared" si="4"/>
        <v>1.2804</v>
      </c>
      <c r="P18" s="686">
        <f t="shared" si="5"/>
        <v>0.872715909090909</v>
      </c>
      <c r="Q18" s="686">
        <f t="shared" si="6"/>
        <v>0.846534431818182</v>
      </c>
      <c r="R18" s="686">
        <f t="shared" si="7"/>
        <v>0.581810606060606</v>
      </c>
      <c r="S18" s="686">
        <f t="shared" si="8"/>
        <v>0.564356287878788</v>
      </c>
      <c r="T18" s="686">
        <f t="shared" si="9"/>
        <v>7.27263257575758</v>
      </c>
      <c r="U18" s="686">
        <f t="shared" si="10"/>
        <v>7.05445359848485</v>
      </c>
      <c r="V18" s="936">
        <f t="shared" si="11"/>
        <v>0.97</v>
      </c>
      <c r="W18" s="710">
        <f t="shared" si="0"/>
        <v>1</v>
      </c>
      <c r="X18" s="937">
        <f>IFERROR(VLOOKUP(E18,人工费调整!B:E,4,FALSE),0)</f>
        <v>0.946969696969697</v>
      </c>
      <c r="Y18" s="946">
        <v>4.75</v>
      </c>
      <c r="AB18" s="943"/>
    </row>
    <row r="19" s="879" customFormat="1" ht="67" customHeight="1" outlineLevel="3" spans="1:28">
      <c r="A19" s="661" t="s">
        <v>640</v>
      </c>
      <c r="B19" s="662" t="s">
        <v>641</v>
      </c>
      <c r="C19" s="666" t="s">
        <v>642</v>
      </c>
      <c r="D19" s="664" t="s">
        <v>344</v>
      </c>
      <c r="E19" s="665" t="s">
        <v>438</v>
      </c>
      <c r="F19" s="670">
        <f t="shared" si="1"/>
        <v>1346.59090909091</v>
      </c>
      <c r="G19" s="670">
        <f t="shared" si="2"/>
        <v>1306.19318181818</v>
      </c>
      <c r="H19" s="664" t="s">
        <v>641</v>
      </c>
      <c r="I19" s="684"/>
      <c r="J19" s="664" t="s">
        <v>344</v>
      </c>
      <c r="K19" s="687">
        <v>1.01</v>
      </c>
      <c r="L19" s="686">
        <v>61.84</v>
      </c>
      <c r="M19" s="670">
        <f t="shared" si="3"/>
        <v>59.9848</v>
      </c>
      <c r="N19" s="686">
        <v>203.48</v>
      </c>
      <c r="O19" s="670">
        <f t="shared" si="4"/>
        <v>197.3756</v>
      </c>
      <c r="P19" s="686">
        <f t="shared" si="5"/>
        <v>232.510636363636</v>
      </c>
      <c r="Q19" s="686">
        <f t="shared" si="6"/>
        <v>225.535317272727</v>
      </c>
      <c r="R19" s="686">
        <f t="shared" si="7"/>
        <v>155.007090909091</v>
      </c>
      <c r="S19" s="686">
        <f t="shared" si="8"/>
        <v>150.356878181818</v>
      </c>
      <c r="T19" s="686">
        <f t="shared" si="9"/>
        <v>1999.42863636364</v>
      </c>
      <c r="U19" s="686">
        <f t="shared" si="10"/>
        <v>1939.44577727273</v>
      </c>
      <c r="V19" s="936">
        <f t="shared" si="11"/>
        <v>0.97</v>
      </c>
      <c r="W19" s="710">
        <f t="shared" si="0"/>
        <v>1</v>
      </c>
      <c r="X19" s="937">
        <f>IFERROR(VLOOKUP(E19,人工费调整!B:E,4,FALSE),0)</f>
        <v>0.946969696969697</v>
      </c>
      <c r="Y19" s="946">
        <v>1422</v>
      </c>
      <c r="AB19" s="943"/>
    </row>
    <row r="20" s="879" customFormat="1" ht="30" customHeight="1" outlineLevel="2" spans="1:28">
      <c r="A20" s="660" t="s">
        <v>39</v>
      </c>
      <c r="B20" s="658" t="s">
        <v>643</v>
      </c>
      <c r="C20" s="899"/>
      <c r="D20" s="900"/>
      <c r="E20" s="900"/>
      <c r="F20" s="901"/>
      <c r="G20" s="901"/>
      <c r="H20" s="902"/>
      <c r="I20" s="911"/>
      <c r="J20" s="900"/>
      <c r="K20" s="900"/>
      <c r="L20" s="912"/>
      <c r="M20" s="901"/>
      <c r="N20" s="912"/>
      <c r="O20" s="901"/>
      <c r="P20" s="912"/>
      <c r="Q20" s="912"/>
      <c r="R20" s="912"/>
      <c r="S20" s="912"/>
      <c r="T20" s="912"/>
      <c r="U20" s="912"/>
      <c r="V20" s="933">
        <f>V7</f>
        <v>0.97</v>
      </c>
      <c r="W20" s="934">
        <f t="shared" si="0"/>
        <v>1</v>
      </c>
      <c r="X20" s="935"/>
      <c r="Y20" s="945"/>
      <c r="AB20" s="943"/>
    </row>
    <row r="21" s="879" customFormat="1" ht="79" customHeight="1" outlineLevel="3" spans="1:28">
      <c r="A21" s="661" t="s">
        <v>644</v>
      </c>
      <c r="B21" s="668" t="s">
        <v>645</v>
      </c>
      <c r="C21" s="666" t="s">
        <v>646</v>
      </c>
      <c r="D21" s="664" t="s">
        <v>243</v>
      </c>
      <c r="E21" s="665" t="s">
        <v>469</v>
      </c>
      <c r="F21" s="670">
        <f t="shared" ref="F21:F27" si="12">X21*Y21</f>
        <v>45.1285714285714</v>
      </c>
      <c r="G21" s="670">
        <f t="shared" ref="G21:G27" si="13">F21*V21*W21</f>
        <v>43.7747142857143</v>
      </c>
      <c r="H21" s="669" t="s">
        <v>647</v>
      </c>
      <c r="I21" s="688"/>
      <c r="J21" s="664" t="s">
        <v>243</v>
      </c>
      <c r="K21" s="687">
        <v>1.01</v>
      </c>
      <c r="L21" s="686">
        <v>2.5</v>
      </c>
      <c r="M21" s="670">
        <f t="shared" ref="M21:M27" si="14">L21*V21*W21</f>
        <v>2.425</v>
      </c>
      <c r="N21" s="689">
        <v>18.03</v>
      </c>
      <c r="O21" s="670">
        <f t="shared" ref="O21:O27" si="15">N21*V21*W21</f>
        <v>17.4891</v>
      </c>
      <c r="P21" s="689">
        <f t="shared" ref="P21:P27" si="16">(F21+N21)*$X$1</f>
        <v>9.47378571428571</v>
      </c>
      <c r="Q21" s="689">
        <f t="shared" ref="Q21:Q27" si="17">(G21+O21)*$X$1</f>
        <v>9.18957214285714</v>
      </c>
      <c r="R21" s="689">
        <f t="shared" ref="R21:R27" si="18">(F21+N21)*$Y$1</f>
        <v>6.31585714285714</v>
      </c>
      <c r="S21" s="689">
        <f t="shared" ref="S21:S27" si="19">(G21+O21)*$Y$1</f>
        <v>6.12638142857143</v>
      </c>
      <c r="T21" s="686">
        <f t="shared" ref="T21:T27" si="20">F21+I21*K21+L21+N21+P21+R21</f>
        <v>81.4482142857143</v>
      </c>
      <c r="U21" s="686">
        <f t="shared" ref="U21:U27" si="21">G21+I21*K21+M21+O21+Q21+S21</f>
        <v>79.0047678571428</v>
      </c>
      <c r="V21" s="936">
        <f t="shared" ref="V21:V27" si="22">V$20</f>
        <v>0.97</v>
      </c>
      <c r="W21" s="710">
        <f t="shared" si="0"/>
        <v>1</v>
      </c>
      <c r="X21" s="937">
        <f>IFERROR(VLOOKUP(E21,人工费调整!B:E,4,FALSE),0)</f>
        <v>1.04464285714286</v>
      </c>
      <c r="Y21" s="946">
        <v>43.2</v>
      </c>
      <c r="AB21" s="943"/>
    </row>
    <row r="22" s="879" customFormat="1" ht="95" customHeight="1" outlineLevel="3" spans="1:28">
      <c r="A22" s="661" t="s">
        <v>648</v>
      </c>
      <c r="B22" s="662" t="s">
        <v>649</v>
      </c>
      <c r="C22" s="666" t="s">
        <v>650</v>
      </c>
      <c r="D22" s="664" t="s">
        <v>243</v>
      </c>
      <c r="E22" s="665" t="s">
        <v>469</v>
      </c>
      <c r="F22" s="670">
        <f t="shared" si="12"/>
        <v>47.2178571428571</v>
      </c>
      <c r="G22" s="670">
        <f t="shared" si="13"/>
        <v>45.8013214285714</v>
      </c>
      <c r="H22" s="669" t="s">
        <v>647</v>
      </c>
      <c r="I22" s="688"/>
      <c r="J22" s="664" t="s">
        <v>243</v>
      </c>
      <c r="K22" s="687">
        <v>1.01</v>
      </c>
      <c r="L22" s="686">
        <v>7.5</v>
      </c>
      <c r="M22" s="670">
        <f t="shared" si="14"/>
        <v>7.275</v>
      </c>
      <c r="N22" s="686">
        <v>18.03</v>
      </c>
      <c r="O22" s="670">
        <f t="shared" si="15"/>
        <v>17.4891</v>
      </c>
      <c r="P22" s="686">
        <f t="shared" si="16"/>
        <v>9.78717857142857</v>
      </c>
      <c r="Q22" s="686">
        <f t="shared" si="17"/>
        <v>9.49356321428571</v>
      </c>
      <c r="R22" s="686">
        <f t="shared" si="18"/>
        <v>6.52478571428572</v>
      </c>
      <c r="S22" s="686">
        <f t="shared" si="19"/>
        <v>6.32904214285714</v>
      </c>
      <c r="T22" s="686">
        <f t="shared" si="20"/>
        <v>89.0598214285714</v>
      </c>
      <c r="U22" s="686">
        <f t="shared" si="21"/>
        <v>86.3880267857142</v>
      </c>
      <c r="V22" s="936">
        <f t="shared" si="22"/>
        <v>0.97</v>
      </c>
      <c r="W22" s="710">
        <f t="shared" si="0"/>
        <v>1</v>
      </c>
      <c r="X22" s="937">
        <f>IFERROR(VLOOKUP(E22,人工费调整!B:E,4,FALSE),0)</f>
        <v>1.04464285714286</v>
      </c>
      <c r="Y22" s="946">
        <v>45.2</v>
      </c>
      <c r="AB22" s="943"/>
    </row>
    <row r="23" s="879" customFormat="1" ht="83" customHeight="1" outlineLevel="3" spans="1:28">
      <c r="A23" s="661" t="s">
        <v>651</v>
      </c>
      <c r="B23" s="668" t="s">
        <v>652</v>
      </c>
      <c r="C23" s="663" t="s">
        <v>653</v>
      </c>
      <c r="D23" s="668" t="s">
        <v>243</v>
      </c>
      <c r="E23" s="665" t="s">
        <v>49</v>
      </c>
      <c r="F23" s="670">
        <f t="shared" si="12"/>
        <v>0</v>
      </c>
      <c r="G23" s="670">
        <f t="shared" si="13"/>
        <v>0</v>
      </c>
      <c r="H23" s="665" t="s">
        <v>654</v>
      </c>
      <c r="I23" s="684"/>
      <c r="J23" s="665" t="s">
        <v>655</v>
      </c>
      <c r="K23" s="690">
        <v>1</v>
      </c>
      <c r="L23" s="686">
        <v>0</v>
      </c>
      <c r="M23" s="670">
        <f t="shared" si="14"/>
        <v>0</v>
      </c>
      <c r="N23" s="686">
        <v>0</v>
      </c>
      <c r="O23" s="670">
        <f t="shared" si="15"/>
        <v>0</v>
      </c>
      <c r="P23" s="686">
        <f t="shared" si="16"/>
        <v>0</v>
      </c>
      <c r="Q23" s="686">
        <f t="shared" si="17"/>
        <v>0</v>
      </c>
      <c r="R23" s="686">
        <f t="shared" si="18"/>
        <v>0</v>
      </c>
      <c r="S23" s="686">
        <f t="shared" si="19"/>
        <v>0</v>
      </c>
      <c r="T23" s="686">
        <f t="shared" si="20"/>
        <v>0</v>
      </c>
      <c r="U23" s="686">
        <f t="shared" si="21"/>
        <v>0</v>
      </c>
      <c r="V23" s="936">
        <f t="shared" si="22"/>
        <v>0.97</v>
      </c>
      <c r="W23" s="710">
        <f t="shared" si="0"/>
        <v>1</v>
      </c>
      <c r="X23" s="937">
        <f>IFERROR(VLOOKUP(E23,人工费调整!A:D,4,FALSE),0)</f>
        <v>0</v>
      </c>
      <c r="Y23" s="946">
        <v>0</v>
      </c>
      <c r="AB23" s="943"/>
    </row>
    <row r="24" s="879" customFormat="1" ht="83" customHeight="1" outlineLevel="3" spans="1:28">
      <c r="A24" s="661" t="s">
        <v>656</v>
      </c>
      <c r="B24" s="668" t="s">
        <v>657</v>
      </c>
      <c r="C24" s="663" t="s">
        <v>658</v>
      </c>
      <c r="D24" s="668" t="s">
        <v>243</v>
      </c>
      <c r="E24" s="665" t="s">
        <v>49</v>
      </c>
      <c r="F24" s="670">
        <f t="shared" si="12"/>
        <v>0</v>
      </c>
      <c r="G24" s="670">
        <f t="shared" si="13"/>
        <v>0</v>
      </c>
      <c r="H24" s="665" t="s">
        <v>654</v>
      </c>
      <c r="I24" s="684"/>
      <c r="J24" s="665" t="s">
        <v>655</v>
      </c>
      <c r="K24" s="690">
        <v>1</v>
      </c>
      <c r="L24" s="686">
        <v>0</v>
      </c>
      <c r="M24" s="670">
        <f t="shared" si="14"/>
        <v>0</v>
      </c>
      <c r="N24" s="686">
        <v>0</v>
      </c>
      <c r="O24" s="670">
        <f t="shared" si="15"/>
        <v>0</v>
      </c>
      <c r="P24" s="686">
        <f t="shared" si="16"/>
        <v>0</v>
      </c>
      <c r="Q24" s="686">
        <f t="shared" si="17"/>
        <v>0</v>
      </c>
      <c r="R24" s="686">
        <f t="shared" si="18"/>
        <v>0</v>
      </c>
      <c r="S24" s="686">
        <f t="shared" si="19"/>
        <v>0</v>
      </c>
      <c r="T24" s="686">
        <f t="shared" si="20"/>
        <v>0</v>
      </c>
      <c r="U24" s="686">
        <f t="shared" si="21"/>
        <v>0</v>
      </c>
      <c r="V24" s="936">
        <f t="shared" si="22"/>
        <v>0.97</v>
      </c>
      <c r="W24" s="710">
        <f t="shared" si="0"/>
        <v>1</v>
      </c>
      <c r="X24" s="937">
        <f>IFERROR(VLOOKUP(E24,人工费调整!A:D,4,FALSE),0)</f>
        <v>0</v>
      </c>
      <c r="Y24" s="946">
        <v>0</v>
      </c>
      <c r="AB24" s="943"/>
    </row>
    <row r="25" s="879" customFormat="1" ht="83" customHeight="1" outlineLevel="3" spans="1:28">
      <c r="A25" s="661" t="s">
        <v>659</v>
      </c>
      <c r="B25" s="670" t="s">
        <v>660</v>
      </c>
      <c r="C25" s="663" t="s">
        <v>661</v>
      </c>
      <c r="D25" s="668" t="s">
        <v>243</v>
      </c>
      <c r="E25" s="665" t="s">
        <v>49</v>
      </c>
      <c r="F25" s="670">
        <f t="shared" si="12"/>
        <v>0</v>
      </c>
      <c r="G25" s="670">
        <f t="shared" si="13"/>
        <v>0</v>
      </c>
      <c r="H25" s="665" t="s">
        <v>662</v>
      </c>
      <c r="I25" s="684"/>
      <c r="J25" s="665" t="s">
        <v>655</v>
      </c>
      <c r="K25" s="690">
        <v>1</v>
      </c>
      <c r="L25" s="686">
        <v>0</v>
      </c>
      <c r="M25" s="670">
        <f t="shared" si="14"/>
        <v>0</v>
      </c>
      <c r="N25" s="686">
        <v>0</v>
      </c>
      <c r="O25" s="670">
        <f t="shared" si="15"/>
        <v>0</v>
      </c>
      <c r="P25" s="686">
        <f t="shared" si="16"/>
        <v>0</v>
      </c>
      <c r="Q25" s="686">
        <f t="shared" si="17"/>
        <v>0</v>
      </c>
      <c r="R25" s="686">
        <f t="shared" si="18"/>
        <v>0</v>
      </c>
      <c r="S25" s="686">
        <f t="shared" si="19"/>
        <v>0</v>
      </c>
      <c r="T25" s="686">
        <f t="shared" si="20"/>
        <v>0</v>
      </c>
      <c r="U25" s="686">
        <f t="shared" si="21"/>
        <v>0</v>
      </c>
      <c r="V25" s="936">
        <f t="shared" si="22"/>
        <v>0.97</v>
      </c>
      <c r="W25" s="710">
        <f t="shared" si="0"/>
        <v>1</v>
      </c>
      <c r="X25" s="937">
        <f>IFERROR(VLOOKUP(E25,人工费调整!A:D,4,FALSE),0)</f>
        <v>0</v>
      </c>
      <c r="Y25" s="946">
        <v>0</v>
      </c>
      <c r="AB25" s="943"/>
    </row>
    <row r="26" s="879" customFormat="1" ht="83" customHeight="1" outlineLevel="3" spans="1:28">
      <c r="A26" s="661" t="s">
        <v>663</v>
      </c>
      <c r="B26" s="670" t="s">
        <v>664</v>
      </c>
      <c r="C26" s="663" t="s">
        <v>665</v>
      </c>
      <c r="D26" s="668" t="s">
        <v>243</v>
      </c>
      <c r="E26" s="665" t="s">
        <v>49</v>
      </c>
      <c r="F26" s="670">
        <f t="shared" si="12"/>
        <v>0</v>
      </c>
      <c r="G26" s="670">
        <f t="shared" si="13"/>
        <v>0</v>
      </c>
      <c r="H26" s="665" t="s">
        <v>662</v>
      </c>
      <c r="I26" s="684"/>
      <c r="J26" s="665" t="s">
        <v>655</v>
      </c>
      <c r="K26" s="690">
        <v>1</v>
      </c>
      <c r="L26" s="686">
        <v>0</v>
      </c>
      <c r="M26" s="670">
        <f t="shared" si="14"/>
        <v>0</v>
      </c>
      <c r="N26" s="686">
        <v>0</v>
      </c>
      <c r="O26" s="670">
        <f t="shared" si="15"/>
        <v>0</v>
      </c>
      <c r="P26" s="686">
        <f t="shared" si="16"/>
        <v>0</v>
      </c>
      <c r="Q26" s="686">
        <f t="shared" si="17"/>
        <v>0</v>
      </c>
      <c r="R26" s="686">
        <f t="shared" si="18"/>
        <v>0</v>
      </c>
      <c r="S26" s="686">
        <f t="shared" si="19"/>
        <v>0</v>
      </c>
      <c r="T26" s="686">
        <f t="shared" si="20"/>
        <v>0</v>
      </c>
      <c r="U26" s="686">
        <f t="shared" si="21"/>
        <v>0</v>
      </c>
      <c r="V26" s="936">
        <f t="shared" si="22"/>
        <v>0.97</v>
      </c>
      <c r="W26" s="710">
        <f t="shared" si="0"/>
        <v>1</v>
      </c>
      <c r="X26" s="937">
        <f>IFERROR(VLOOKUP(E26,人工费调整!A:D,4,FALSE),0)</f>
        <v>0</v>
      </c>
      <c r="Y26" s="946">
        <v>0</v>
      </c>
      <c r="AB26" s="943"/>
    </row>
    <row r="27" s="879" customFormat="1" ht="70" customHeight="1" outlineLevel="3" spans="1:28">
      <c r="A27" s="661" t="s">
        <v>666</v>
      </c>
      <c r="B27" s="664" t="s">
        <v>667</v>
      </c>
      <c r="C27" s="666" t="s">
        <v>668</v>
      </c>
      <c r="D27" s="662" t="s">
        <v>243</v>
      </c>
      <c r="E27" s="665" t="s">
        <v>469</v>
      </c>
      <c r="F27" s="670">
        <f t="shared" si="12"/>
        <v>1.20133928571429</v>
      </c>
      <c r="G27" s="670">
        <f t="shared" si="13"/>
        <v>1.16529910714286</v>
      </c>
      <c r="H27" s="665" t="s">
        <v>49</v>
      </c>
      <c r="I27" s="684"/>
      <c r="J27" s="665" t="s">
        <v>49</v>
      </c>
      <c r="K27" s="662">
        <v>0</v>
      </c>
      <c r="L27" s="686">
        <v>0.1</v>
      </c>
      <c r="M27" s="670">
        <f t="shared" si="14"/>
        <v>0.097</v>
      </c>
      <c r="N27" s="686">
        <v>11.5</v>
      </c>
      <c r="O27" s="670">
        <f t="shared" si="15"/>
        <v>11.155</v>
      </c>
      <c r="P27" s="686">
        <f t="shared" si="16"/>
        <v>1.90520089285714</v>
      </c>
      <c r="Q27" s="686">
        <f t="shared" si="17"/>
        <v>1.84804486607143</v>
      </c>
      <c r="R27" s="686">
        <f t="shared" si="18"/>
        <v>1.27013392857143</v>
      </c>
      <c r="S27" s="686">
        <f t="shared" si="19"/>
        <v>1.23202991071429</v>
      </c>
      <c r="T27" s="686">
        <f t="shared" si="20"/>
        <v>15.9766741071429</v>
      </c>
      <c r="U27" s="686">
        <f t="shared" si="21"/>
        <v>15.4973738839286</v>
      </c>
      <c r="V27" s="936">
        <f t="shared" si="22"/>
        <v>0.97</v>
      </c>
      <c r="W27" s="710">
        <f t="shared" si="0"/>
        <v>1</v>
      </c>
      <c r="X27" s="937">
        <f>IFERROR(VLOOKUP(E27,人工费调整!B:E,4,FALSE),0)</f>
        <v>1.04464285714286</v>
      </c>
      <c r="Y27" s="947">
        <v>1.15</v>
      </c>
      <c r="AB27" s="943"/>
    </row>
    <row r="28" s="879" customFormat="1" ht="30" customHeight="1" outlineLevel="1" spans="1:28">
      <c r="A28" s="660" t="s">
        <v>144</v>
      </c>
      <c r="B28" s="900" t="s">
        <v>669</v>
      </c>
      <c r="C28" s="903"/>
      <c r="D28" s="900"/>
      <c r="E28" s="900"/>
      <c r="F28" s="901"/>
      <c r="G28" s="901"/>
      <c r="H28" s="664"/>
      <c r="I28" s="684"/>
      <c r="J28" s="664"/>
      <c r="K28" s="687"/>
      <c r="L28" s="686"/>
      <c r="M28" s="901"/>
      <c r="N28" s="686"/>
      <c r="O28" s="901"/>
      <c r="P28" s="686"/>
      <c r="Q28" s="686"/>
      <c r="R28" s="686"/>
      <c r="S28" s="686"/>
      <c r="T28" s="686"/>
      <c r="U28" s="686"/>
      <c r="V28" s="933">
        <f>V8</f>
        <v>0.97</v>
      </c>
      <c r="W28" s="934">
        <f t="shared" si="0"/>
        <v>1</v>
      </c>
      <c r="X28" s="935"/>
      <c r="Y28" s="945"/>
      <c r="AB28" s="943"/>
    </row>
    <row r="29" s="879" customFormat="1" ht="30" customHeight="1" outlineLevel="2" spans="1:28">
      <c r="A29" s="660" t="s">
        <v>25</v>
      </c>
      <c r="B29" s="658" t="s">
        <v>670</v>
      </c>
      <c r="C29" s="899"/>
      <c r="D29" s="900"/>
      <c r="E29" s="900"/>
      <c r="F29" s="901"/>
      <c r="G29" s="901"/>
      <c r="H29" s="902"/>
      <c r="I29" s="911"/>
      <c r="J29" s="900"/>
      <c r="K29" s="900"/>
      <c r="L29" s="912"/>
      <c r="M29" s="901"/>
      <c r="N29" s="912"/>
      <c r="O29" s="901"/>
      <c r="P29" s="912"/>
      <c r="Q29" s="912"/>
      <c r="R29" s="912"/>
      <c r="S29" s="912"/>
      <c r="T29" s="912"/>
      <c r="U29" s="912"/>
      <c r="V29" s="933">
        <f>V9</f>
        <v>0.97</v>
      </c>
      <c r="W29" s="934">
        <f t="shared" si="0"/>
        <v>1</v>
      </c>
      <c r="X29" s="935"/>
      <c r="Y29" s="945"/>
      <c r="AB29" s="943"/>
    </row>
    <row r="30" s="879" customFormat="1" ht="63" customHeight="1" outlineLevel="3" spans="1:28">
      <c r="A30" s="661" t="s">
        <v>671</v>
      </c>
      <c r="B30" s="662" t="s">
        <v>605</v>
      </c>
      <c r="C30" s="666" t="s">
        <v>606</v>
      </c>
      <c r="D30" s="664" t="s">
        <v>344</v>
      </c>
      <c r="E30" s="665" t="s">
        <v>438</v>
      </c>
      <c r="F30" s="670">
        <f t="shared" ref="F30:F51" si="23">X30*Y30</f>
        <v>748.106060606061</v>
      </c>
      <c r="G30" s="670">
        <f t="shared" ref="G30:G51" si="24">F30*V30*W30</f>
        <v>725.662878787879</v>
      </c>
      <c r="H30" s="665" t="s">
        <v>607</v>
      </c>
      <c r="I30" s="684"/>
      <c r="J30" s="664" t="s">
        <v>344</v>
      </c>
      <c r="K30" s="685">
        <v>1.025</v>
      </c>
      <c r="L30" s="686">
        <v>12.96</v>
      </c>
      <c r="M30" s="670">
        <f t="shared" ref="M30:M51" si="25">L30*V30*W30</f>
        <v>12.5712</v>
      </c>
      <c r="N30" s="686">
        <v>75.98</v>
      </c>
      <c r="O30" s="670">
        <f t="shared" ref="O30:O51" si="26">N30*V30*W30</f>
        <v>73.7006</v>
      </c>
      <c r="P30" s="686">
        <f t="shared" ref="P30:P51" si="27">(F30+N30)*$X$1</f>
        <v>123.612909090909</v>
      </c>
      <c r="Q30" s="686">
        <f t="shared" ref="Q30:Q51" si="28">(G30+O30)*$X$1</f>
        <v>119.904521818182</v>
      </c>
      <c r="R30" s="686">
        <f t="shared" ref="R30:R51" si="29">(F30+N30)*$Y$1</f>
        <v>82.4086060606061</v>
      </c>
      <c r="S30" s="686">
        <f t="shared" ref="S30:S51" si="30">(G30+O30)*$Y$1</f>
        <v>79.9363478787879</v>
      </c>
      <c r="T30" s="686">
        <f t="shared" ref="T30:T51" si="31">F30+I30*K30+L30+N30+P30+R30</f>
        <v>1043.06757575758</v>
      </c>
      <c r="U30" s="686">
        <f t="shared" ref="U30:U51" si="32">G30+I30*K30+M30+O30+Q30+S30</f>
        <v>1011.77554848485</v>
      </c>
      <c r="V30" s="936">
        <f t="shared" ref="V30:V51" si="33">V$29</f>
        <v>0.97</v>
      </c>
      <c r="W30" s="710">
        <f t="shared" si="0"/>
        <v>1</v>
      </c>
      <c r="X30" s="937">
        <f>IFERROR(VLOOKUP(E30,人工费调整!B:E,4,FALSE),0)</f>
        <v>0.946969696969697</v>
      </c>
      <c r="Y30" s="946">
        <v>790</v>
      </c>
      <c r="AB30" s="943"/>
    </row>
    <row r="31" s="879" customFormat="1" ht="63" customHeight="1" outlineLevel="3" spans="1:28">
      <c r="A31" s="661" t="s">
        <v>672</v>
      </c>
      <c r="B31" s="662" t="s">
        <v>609</v>
      </c>
      <c r="C31" s="666" t="s">
        <v>610</v>
      </c>
      <c r="D31" s="664" t="s">
        <v>344</v>
      </c>
      <c r="E31" s="665" t="s">
        <v>438</v>
      </c>
      <c r="F31" s="670">
        <f t="shared" si="23"/>
        <v>748.106060606061</v>
      </c>
      <c r="G31" s="670">
        <f t="shared" si="24"/>
        <v>725.662878787879</v>
      </c>
      <c r="H31" s="665" t="s">
        <v>611</v>
      </c>
      <c r="I31" s="684"/>
      <c r="J31" s="664" t="s">
        <v>344</v>
      </c>
      <c r="K31" s="685">
        <v>1.025</v>
      </c>
      <c r="L31" s="686">
        <v>16.56</v>
      </c>
      <c r="M31" s="670">
        <f t="shared" si="25"/>
        <v>16.0632</v>
      </c>
      <c r="N31" s="686">
        <v>52.29</v>
      </c>
      <c r="O31" s="670">
        <f t="shared" si="26"/>
        <v>50.7213</v>
      </c>
      <c r="P31" s="686">
        <f t="shared" si="27"/>
        <v>120.059409090909</v>
      </c>
      <c r="Q31" s="686">
        <f t="shared" si="28"/>
        <v>116.457626818182</v>
      </c>
      <c r="R31" s="686">
        <f t="shared" si="29"/>
        <v>80.0396060606061</v>
      </c>
      <c r="S31" s="686">
        <f t="shared" si="30"/>
        <v>77.6384178787879</v>
      </c>
      <c r="T31" s="686">
        <f t="shared" si="31"/>
        <v>1017.05507575758</v>
      </c>
      <c r="U31" s="686">
        <f t="shared" si="32"/>
        <v>986.543423484849</v>
      </c>
      <c r="V31" s="936">
        <f t="shared" si="33"/>
        <v>0.97</v>
      </c>
      <c r="W31" s="710">
        <f t="shared" si="0"/>
        <v>1</v>
      </c>
      <c r="X31" s="937">
        <f>IFERROR(VLOOKUP(E31,人工费调整!B:E,4,FALSE),0)</f>
        <v>0.946969696969697</v>
      </c>
      <c r="Y31" s="946">
        <v>790</v>
      </c>
      <c r="AB31" s="943"/>
    </row>
    <row r="32" s="879" customFormat="1" ht="63" customHeight="1" outlineLevel="3" spans="1:28">
      <c r="A32" s="661" t="s">
        <v>673</v>
      </c>
      <c r="B32" s="662" t="s">
        <v>613</v>
      </c>
      <c r="C32" s="666" t="s">
        <v>614</v>
      </c>
      <c r="D32" s="664" t="s">
        <v>344</v>
      </c>
      <c r="E32" s="665" t="s">
        <v>438</v>
      </c>
      <c r="F32" s="670">
        <f t="shared" si="23"/>
        <v>748.106060606061</v>
      </c>
      <c r="G32" s="670">
        <f t="shared" si="24"/>
        <v>725.662878787879</v>
      </c>
      <c r="H32" s="665" t="s">
        <v>615</v>
      </c>
      <c r="I32" s="684"/>
      <c r="J32" s="664" t="s">
        <v>344</v>
      </c>
      <c r="K32" s="685">
        <v>1.035</v>
      </c>
      <c r="L32" s="686">
        <v>10.98</v>
      </c>
      <c r="M32" s="670">
        <f t="shared" si="25"/>
        <v>10.6506</v>
      </c>
      <c r="N32" s="686">
        <v>78.2</v>
      </c>
      <c r="O32" s="670">
        <f t="shared" si="26"/>
        <v>75.854</v>
      </c>
      <c r="P32" s="686">
        <f t="shared" si="27"/>
        <v>123.945909090909</v>
      </c>
      <c r="Q32" s="686">
        <f t="shared" si="28"/>
        <v>120.227531818182</v>
      </c>
      <c r="R32" s="686">
        <f t="shared" si="29"/>
        <v>82.6306060606061</v>
      </c>
      <c r="S32" s="686">
        <f t="shared" si="30"/>
        <v>80.1516878787879</v>
      </c>
      <c r="T32" s="686">
        <f t="shared" si="31"/>
        <v>1043.86257575758</v>
      </c>
      <c r="U32" s="686">
        <f t="shared" si="32"/>
        <v>1012.54669848485</v>
      </c>
      <c r="V32" s="936">
        <f t="shared" si="33"/>
        <v>0.97</v>
      </c>
      <c r="W32" s="710">
        <f t="shared" si="0"/>
        <v>1</v>
      </c>
      <c r="X32" s="937">
        <f>IFERROR(VLOOKUP(E32,人工费调整!B:E,4,FALSE),0)</f>
        <v>0.946969696969697</v>
      </c>
      <c r="Y32" s="946">
        <v>790</v>
      </c>
      <c r="AB32" s="943"/>
    </row>
    <row r="33" s="879" customFormat="1" ht="63" customHeight="1" outlineLevel="3" spans="1:28">
      <c r="A33" s="661" t="s">
        <v>674</v>
      </c>
      <c r="B33" s="662" t="s">
        <v>617</v>
      </c>
      <c r="C33" s="666" t="s">
        <v>675</v>
      </c>
      <c r="D33" s="664" t="s">
        <v>344</v>
      </c>
      <c r="E33" s="665" t="s">
        <v>438</v>
      </c>
      <c r="F33" s="670">
        <f t="shared" si="23"/>
        <v>748.106060606061</v>
      </c>
      <c r="G33" s="670">
        <f t="shared" si="24"/>
        <v>725.662878787879</v>
      </c>
      <c r="H33" s="665" t="s">
        <v>676</v>
      </c>
      <c r="I33" s="684"/>
      <c r="J33" s="664" t="s">
        <v>344</v>
      </c>
      <c r="K33" s="685">
        <v>1.035</v>
      </c>
      <c r="L33" s="686">
        <v>16.78</v>
      </c>
      <c r="M33" s="670">
        <f t="shared" si="25"/>
        <v>16.2766</v>
      </c>
      <c r="N33" s="686">
        <v>53.56</v>
      </c>
      <c r="O33" s="670">
        <f t="shared" si="26"/>
        <v>51.9532</v>
      </c>
      <c r="P33" s="686">
        <f t="shared" si="27"/>
        <v>120.249909090909</v>
      </c>
      <c r="Q33" s="686">
        <f t="shared" si="28"/>
        <v>116.642411818182</v>
      </c>
      <c r="R33" s="686">
        <f t="shared" si="29"/>
        <v>80.1666060606061</v>
      </c>
      <c r="S33" s="686">
        <f t="shared" si="30"/>
        <v>77.7616078787879</v>
      </c>
      <c r="T33" s="686">
        <f t="shared" si="31"/>
        <v>1018.86257575758</v>
      </c>
      <c r="U33" s="686">
        <f t="shared" si="32"/>
        <v>988.296698484849</v>
      </c>
      <c r="V33" s="936">
        <f t="shared" si="33"/>
        <v>0.97</v>
      </c>
      <c r="W33" s="710">
        <f t="shared" si="0"/>
        <v>1</v>
      </c>
      <c r="X33" s="937">
        <f>IFERROR(VLOOKUP(E33,人工费调整!B:E,4,FALSE),0)</f>
        <v>0.946969696969697</v>
      </c>
      <c r="Y33" s="946">
        <v>790</v>
      </c>
      <c r="AB33" s="943"/>
    </row>
    <row r="34" s="879" customFormat="1" ht="63" customHeight="1" outlineLevel="3" spans="1:28">
      <c r="A34" s="661" t="s">
        <v>677</v>
      </c>
      <c r="B34" s="662" t="s">
        <v>621</v>
      </c>
      <c r="C34" s="666" t="s">
        <v>622</v>
      </c>
      <c r="D34" s="664" t="s">
        <v>344</v>
      </c>
      <c r="E34" s="665" t="s">
        <v>438</v>
      </c>
      <c r="F34" s="670">
        <f t="shared" si="23"/>
        <v>748.106060606061</v>
      </c>
      <c r="G34" s="670">
        <f t="shared" si="24"/>
        <v>725.662878787879</v>
      </c>
      <c r="H34" s="665" t="s">
        <v>623</v>
      </c>
      <c r="I34" s="684"/>
      <c r="J34" s="664" t="s">
        <v>344</v>
      </c>
      <c r="K34" s="685">
        <v>1.035</v>
      </c>
      <c r="L34" s="686">
        <v>17.12</v>
      </c>
      <c r="M34" s="670">
        <f t="shared" si="25"/>
        <v>16.6064</v>
      </c>
      <c r="N34" s="686">
        <v>52.27</v>
      </c>
      <c r="O34" s="670">
        <f t="shared" si="26"/>
        <v>50.7019</v>
      </c>
      <c r="P34" s="686">
        <f t="shared" si="27"/>
        <v>120.056409090909</v>
      </c>
      <c r="Q34" s="686">
        <f t="shared" si="28"/>
        <v>116.454716818182</v>
      </c>
      <c r="R34" s="686">
        <f t="shared" si="29"/>
        <v>80.0376060606061</v>
      </c>
      <c r="S34" s="686">
        <f t="shared" si="30"/>
        <v>77.6364778787879</v>
      </c>
      <c r="T34" s="686">
        <f t="shared" si="31"/>
        <v>1017.59007575758</v>
      </c>
      <c r="U34" s="686">
        <f t="shared" si="32"/>
        <v>987.062373484849</v>
      </c>
      <c r="V34" s="936">
        <f t="shared" si="33"/>
        <v>0.97</v>
      </c>
      <c r="W34" s="710">
        <f t="shared" si="0"/>
        <v>1</v>
      </c>
      <c r="X34" s="937">
        <f>IFERROR(VLOOKUP(E34,人工费调整!B:E,4,FALSE),0)</f>
        <v>0.946969696969697</v>
      </c>
      <c r="Y34" s="946">
        <v>790</v>
      </c>
      <c r="AB34" s="943"/>
    </row>
    <row r="35" s="879" customFormat="1" ht="63" customHeight="1" outlineLevel="3" spans="1:28">
      <c r="A35" s="661" t="s">
        <v>678</v>
      </c>
      <c r="B35" s="662" t="s">
        <v>625</v>
      </c>
      <c r="C35" s="666" t="s">
        <v>626</v>
      </c>
      <c r="D35" s="664" t="s">
        <v>419</v>
      </c>
      <c r="E35" s="665" t="s">
        <v>438</v>
      </c>
      <c r="F35" s="670">
        <f t="shared" si="23"/>
        <v>3.72159090909091</v>
      </c>
      <c r="G35" s="670">
        <f t="shared" si="24"/>
        <v>3.60994318181818</v>
      </c>
      <c r="H35" s="667" t="s">
        <v>49</v>
      </c>
      <c r="I35" s="684"/>
      <c r="J35" s="664" t="s">
        <v>49</v>
      </c>
      <c r="K35" s="662">
        <v>0</v>
      </c>
      <c r="L35" s="686">
        <v>0</v>
      </c>
      <c r="M35" s="670">
        <f t="shared" si="25"/>
        <v>0</v>
      </c>
      <c r="N35" s="686">
        <v>1.2</v>
      </c>
      <c r="O35" s="670">
        <f t="shared" si="26"/>
        <v>1.164</v>
      </c>
      <c r="P35" s="686">
        <f t="shared" si="27"/>
        <v>0.738238636363636</v>
      </c>
      <c r="Q35" s="686">
        <f t="shared" si="28"/>
        <v>0.716091477272727</v>
      </c>
      <c r="R35" s="686">
        <f t="shared" si="29"/>
        <v>0.492159090909091</v>
      </c>
      <c r="S35" s="686">
        <f t="shared" si="30"/>
        <v>0.477394318181818</v>
      </c>
      <c r="T35" s="686">
        <f t="shared" si="31"/>
        <v>6.15198863636364</v>
      </c>
      <c r="U35" s="686">
        <f t="shared" si="32"/>
        <v>5.96742897727273</v>
      </c>
      <c r="V35" s="936">
        <f t="shared" si="33"/>
        <v>0.97</v>
      </c>
      <c r="W35" s="710">
        <f t="shared" si="0"/>
        <v>1</v>
      </c>
      <c r="X35" s="937">
        <f>IFERROR(VLOOKUP(E35,人工费调整!B:E,4,FALSE),0)</f>
        <v>0.946969696969697</v>
      </c>
      <c r="Y35" s="946">
        <v>3.93</v>
      </c>
      <c r="AB35" s="943"/>
    </row>
    <row r="36" s="879" customFormat="1" ht="63" customHeight="1" outlineLevel="3" spans="1:28">
      <c r="A36" s="661" t="s">
        <v>679</v>
      </c>
      <c r="B36" s="662" t="s">
        <v>628</v>
      </c>
      <c r="C36" s="666" t="s">
        <v>680</v>
      </c>
      <c r="D36" s="664" t="s">
        <v>419</v>
      </c>
      <c r="E36" s="665" t="s">
        <v>438</v>
      </c>
      <c r="F36" s="670">
        <f t="shared" si="23"/>
        <v>4.88636363636364</v>
      </c>
      <c r="G36" s="670">
        <f t="shared" si="24"/>
        <v>4.73977272727273</v>
      </c>
      <c r="H36" s="664" t="s">
        <v>630</v>
      </c>
      <c r="I36" s="684"/>
      <c r="J36" s="664" t="s">
        <v>631</v>
      </c>
      <c r="K36" s="685">
        <v>1.01</v>
      </c>
      <c r="L36" s="686">
        <v>0</v>
      </c>
      <c r="M36" s="670">
        <f t="shared" si="25"/>
        <v>0</v>
      </c>
      <c r="N36" s="686">
        <v>1.11</v>
      </c>
      <c r="O36" s="670">
        <f t="shared" si="26"/>
        <v>1.0767</v>
      </c>
      <c r="P36" s="686">
        <f t="shared" si="27"/>
        <v>0.899454545454546</v>
      </c>
      <c r="Q36" s="686">
        <f t="shared" si="28"/>
        <v>0.87247090909091</v>
      </c>
      <c r="R36" s="686">
        <f t="shared" si="29"/>
        <v>0.599636363636364</v>
      </c>
      <c r="S36" s="686">
        <f t="shared" si="30"/>
        <v>0.581647272727273</v>
      </c>
      <c r="T36" s="686">
        <f t="shared" si="31"/>
        <v>7.49545454545455</v>
      </c>
      <c r="U36" s="686">
        <f t="shared" si="32"/>
        <v>7.27059090909091</v>
      </c>
      <c r="V36" s="936">
        <f t="shared" si="33"/>
        <v>0.97</v>
      </c>
      <c r="W36" s="710">
        <f t="shared" si="0"/>
        <v>1</v>
      </c>
      <c r="X36" s="937">
        <f>IFERROR(VLOOKUP(E36,人工费调整!B:E,4,FALSE),0)</f>
        <v>0.946969696969697</v>
      </c>
      <c r="Y36" s="946">
        <v>5.16</v>
      </c>
      <c r="AB36" s="943"/>
    </row>
    <row r="37" s="879" customFormat="1" ht="63" customHeight="1" outlineLevel="3" spans="1:28">
      <c r="A37" s="661" t="s">
        <v>681</v>
      </c>
      <c r="B37" s="662" t="s">
        <v>633</v>
      </c>
      <c r="C37" s="666" t="s">
        <v>682</v>
      </c>
      <c r="D37" s="664" t="s">
        <v>419</v>
      </c>
      <c r="E37" s="665" t="s">
        <v>438</v>
      </c>
      <c r="F37" s="670">
        <f t="shared" si="23"/>
        <v>4.63068181818182</v>
      </c>
      <c r="G37" s="670">
        <f t="shared" si="24"/>
        <v>4.49176136363637</v>
      </c>
      <c r="H37" s="664" t="s">
        <v>635</v>
      </c>
      <c r="I37" s="684"/>
      <c r="J37" s="664" t="s">
        <v>631</v>
      </c>
      <c r="K37" s="685">
        <v>1.01</v>
      </c>
      <c r="L37" s="686">
        <v>0</v>
      </c>
      <c r="M37" s="670">
        <f t="shared" si="25"/>
        <v>0</v>
      </c>
      <c r="N37" s="686">
        <v>1.11</v>
      </c>
      <c r="O37" s="670">
        <f t="shared" si="26"/>
        <v>1.0767</v>
      </c>
      <c r="P37" s="686">
        <f t="shared" si="27"/>
        <v>0.861102272727273</v>
      </c>
      <c r="Q37" s="686">
        <f t="shared" si="28"/>
        <v>0.835269204545455</v>
      </c>
      <c r="R37" s="686">
        <f t="shared" si="29"/>
        <v>0.574068181818182</v>
      </c>
      <c r="S37" s="686">
        <f t="shared" si="30"/>
        <v>0.556846136363637</v>
      </c>
      <c r="T37" s="686">
        <f t="shared" si="31"/>
        <v>7.17585227272728</v>
      </c>
      <c r="U37" s="686">
        <f t="shared" si="32"/>
        <v>6.96057670454546</v>
      </c>
      <c r="V37" s="936">
        <f t="shared" si="33"/>
        <v>0.97</v>
      </c>
      <c r="W37" s="710">
        <f t="shared" si="0"/>
        <v>1</v>
      </c>
      <c r="X37" s="937">
        <f>IFERROR(VLOOKUP(E37,人工费调整!B:E,4,FALSE),0)</f>
        <v>0.946969696969697</v>
      </c>
      <c r="Y37" s="946">
        <v>4.89</v>
      </c>
      <c r="AB37" s="943"/>
    </row>
    <row r="38" s="879" customFormat="1" ht="63" customHeight="1" outlineLevel="3" spans="1:28">
      <c r="A38" s="661" t="s">
        <v>683</v>
      </c>
      <c r="B38" s="662" t="s">
        <v>637</v>
      </c>
      <c r="C38" s="666" t="s">
        <v>684</v>
      </c>
      <c r="D38" s="664" t="s">
        <v>419</v>
      </c>
      <c r="E38" s="665" t="s">
        <v>438</v>
      </c>
      <c r="F38" s="670">
        <f t="shared" si="23"/>
        <v>4.49810606060606</v>
      </c>
      <c r="G38" s="670">
        <f t="shared" si="24"/>
        <v>4.36316287878788</v>
      </c>
      <c r="H38" s="664" t="s">
        <v>639</v>
      </c>
      <c r="I38" s="684"/>
      <c r="J38" s="664" t="s">
        <v>631</v>
      </c>
      <c r="K38" s="685">
        <v>1.01</v>
      </c>
      <c r="L38" s="686">
        <v>0</v>
      </c>
      <c r="M38" s="670">
        <f t="shared" si="25"/>
        <v>0</v>
      </c>
      <c r="N38" s="686">
        <v>1.32</v>
      </c>
      <c r="O38" s="670">
        <f t="shared" si="26"/>
        <v>1.2804</v>
      </c>
      <c r="P38" s="686">
        <f t="shared" si="27"/>
        <v>0.872715909090909</v>
      </c>
      <c r="Q38" s="686">
        <f t="shared" si="28"/>
        <v>0.846534431818182</v>
      </c>
      <c r="R38" s="686">
        <f t="shared" si="29"/>
        <v>0.581810606060606</v>
      </c>
      <c r="S38" s="686">
        <f t="shared" si="30"/>
        <v>0.564356287878788</v>
      </c>
      <c r="T38" s="686">
        <f t="shared" si="31"/>
        <v>7.27263257575757</v>
      </c>
      <c r="U38" s="686">
        <f t="shared" si="32"/>
        <v>7.05445359848485</v>
      </c>
      <c r="V38" s="936">
        <f t="shared" si="33"/>
        <v>0.97</v>
      </c>
      <c r="W38" s="710">
        <f t="shared" si="0"/>
        <v>1</v>
      </c>
      <c r="X38" s="937">
        <f>IFERROR(VLOOKUP(E38,人工费调整!B:E,4,FALSE),0)</f>
        <v>0.946969696969697</v>
      </c>
      <c r="Y38" s="946">
        <v>4.75</v>
      </c>
      <c r="AB38" s="943"/>
    </row>
    <row r="39" s="879" customFormat="1" ht="63" customHeight="1" outlineLevel="3" spans="1:28">
      <c r="A39" s="661" t="s">
        <v>685</v>
      </c>
      <c r="B39" s="662" t="s">
        <v>641</v>
      </c>
      <c r="C39" s="666" t="s">
        <v>642</v>
      </c>
      <c r="D39" s="664" t="s">
        <v>344</v>
      </c>
      <c r="E39" s="665" t="s">
        <v>438</v>
      </c>
      <c r="F39" s="670">
        <f t="shared" si="23"/>
        <v>1346.59090909091</v>
      </c>
      <c r="G39" s="670">
        <f t="shared" si="24"/>
        <v>1306.19318181818</v>
      </c>
      <c r="H39" s="664" t="s">
        <v>641</v>
      </c>
      <c r="I39" s="684"/>
      <c r="J39" s="664" t="s">
        <v>344</v>
      </c>
      <c r="K39" s="685">
        <v>1.01</v>
      </c>
      <c r="L39" s="686">
        <v>61.84</v>
      </c>
      <c r="M39" s="670">
        <f t="shared" si="25"/>
        <v>59.9848</v>
      </c>
      <c r="N39" s="686">
        <v>203.48</v>
      </c>
      <c r="O39" s="670">
        <f t="shared" si="26"/>
        <v>197.3756</v>
      </c>
      <c r="P39" s="686">
        <f t="shared" si="27"/>
        <v>232.510636363636</v>
      </c>
      <c r="Q39" s="686">
        <f t="shared" si="28"/>
        <v>225.535317272727</v>
      </c>
      <c r="R39" s="686">
        <f t="shared" si="29"/>
        <v>155.007090909091</v>
      </c>
      <c r="S39" s="686">
        <f t="shared" si="30"/>
        <v>150.356878181818</v>
      </c>
      <c r="T39" s="686">
        <f t="shared" si="31"/>
        <v>1999.42863636364</v>
      </c>
      <c r="U39" s="686">
        <f t="shared" si="32"/>
        <v>1939.44577727273</v>
      </c>
      <c r="V39" s="936">
        <f t="shared" si="33"/>
        <v>0.97</v>
      </c>
      <c r="W39" s="710">
        <f t="shared" si="0"/>
        <v>1</v>
      </c>
      <c r="X39" s="937">
        <f>IFERROR(VLOOKUP(E39,人工费调整!B:E,4,FALSE),0)</f>
        <v>0.946969696969697</v>
      </c>
      <c r="Y39" s="946">
        <v>1422</v>
      </c>
      <c r="AB39" s="943"/>
    </row>
    <row r="40" s="879" customFormat="1" ht="69" customHeight="1" outlineLevel="3" spans="1:28">
      <c r="A40" s="661" t="s">
        <v>686</v>
      </c>
      <c r="B40" s="662" t="s">
        <v>687</v>
      </c>
      <c r="C40" s="666" t="s">
        <v>688</v>
      </c>
      <c r="D40" s="664" t="s">
        <v>496</v>
      </c>
      <c r="E40" s="665" t="s">
        <v>438</v>
      </c>
      <c r="F40" s="670">
        <f t="shared" si="23"/>
        <v>2.69886363636364</v>
      </c>
      <c r="G40" s="670">
        <f t="shared" si="24"/>
        <v>2.61789772727273</v>
      </c>
      <c r="H40" s="904" t="s">
        <v>689</v>
      </c>
      <c r="I40" s="688"/>
      <c r="J40" s="904" t="s">
        <v>421</v>
      </c>
      <c r="K40" s="913">
        <v>0.0014</v>
      </c>
      <c r="L40" s="689">
        <v>0</v>
      </c>
      <c r="M40" s="670">
        <f t="shared" si="25"/>
        <v>0</v>
      </c>
      <c r="N40" s="689">
        <v>0.23</v>
      </c>
      <c r="O40" s="670">
        <f t="shared" si="26"/>
        <v>0.2231</v>
      </c>
      <c r="P40" s="689">
        <f t="shared" si="27"/>
        <v>0.439329545454546</v>
      </c>
      <c r="Q40" s="689">
        <f t="shared" si="28"/>
        <v>0.42614965909091</v>
      </c>
      <c r="R40" s="689">
        <f t="shared" si="29"/>
        <v>0.292886363636364</v>
      </c>
      <c r="S40" s="689">
        <f t="shared" si="30"/>
        <v>0.284099772727273</v>
      </c>
      <c r="T40" s="686">
        <f t="shared" si="31"/>
        <v>3.66107954545455</v>
      </c>
      <c r="U40" s="686">
        <f t="shared" si="32"/>
        <v>3.55124715909091</v>
      </c>
      <c r="V40" s="936">
        <f t="shared" si="33"/>
        <v>0.97</v>
      </c>
      <c r="W40" s="710">
        <f t="shared" si="0"/>
        <v>1</v>
      </c>
      <c r="X40" s="937">
        <f>IFERROR(VLOOKUP(E40,人工费调整!B:E,4,FALSE),0)</f>
        <v>0.946969696969697</v>
      </c>
      <c r="Y40" s="946">
        <v>2.85</v>
      </c>
      <c r="Z40" s="942"/>
      <c r="AA40" s="942"/>
      <c r="AB40" s="943"/>
    </row>
    <row r="41" s="879" customFormat="1" ht="69" customHeight="1" outlineLevel="3" spans="1:28">
      <c r="A41" s="661" t="s">
        <v>690</v>
      </c>
      <c r="B41" s="662" t="s">
        <v>691</v>
      </c>
      <c r="C41" s="666" t="s">
        <v>692</v>
      </c>
      <c r="D41" s="664" t="s">
        <v>496</v>
      </c>
      <c r="E41" s="665" t="s">
        <v>438</v>
      </c>
      <c r="F41" s="670">
        <f t="shared" si="23"/>
        <v>4.31818181818182</v>
      </c>
      <c r="G41" s="670">
        <f t="shared" si="24"/>
        <v>4.18863636363637</v>
      </c>
      <c r="H41" s="904" t="s">
        <v>689</v>
      </c>
      <c r="I41" s="688"/>
      <c r="J41" s="904" t="s">
        <v>421</v>
      </c>
      <c r="K41" s="913">
        <v>0.0024</v>
      </c>
      <c r="L41" s="689">
        <v>0</v>
      </c>
      <c r="M41" s="670">
        <f t="shared" si="25"/>
        <v>0</v>
      </c>
      <c r="N41" s="689">
        <v>0.33</v>
      </c>
      <c r="O41" s="670">
        <f t="shared" si="26"/>
        <v>0.3201</v>
      </c>
      <c r="P41" s="689">
        <f t="shared" si="27"/>
        <v>0.697227272727273</v>
      </c>
      <c r="Q41" s="689">
        <f t="shared" si="28"/>
        <v>0.676310454545455</v>
      </c>
      <c r="R41" s="689">
        <f t="shared" si="29"/>
        <v>0.464818181818182</v>
      </c>
      <c r="S41" s="689">
        <f t="shared" si="30"/>
        <v>0.450873636363637</v>
      </c>
      <c r="T41" s="686">
        <f t="shared" si="31"/>
        <v>5.81022727272728</v>
      </c>
      <c r="U41" s="686">
        <f t="shared" si="32"/>
        <v>5.63592045454546</v>
      </c>
      <c r="V41" s="936">
        <f t="shared" si="33"/>
        <v>0.97</v>
      </c>
      <c r="W41" s="710">
        <f t="shared" si="0"/>
        <v>1</v>
      </c>
      <c r="X41" s="937">
        <f>IFERROR(VLOOKUP(E41,人工费调整!B:E,4,FALSE),0)</f>
        <v>0.946969696969697</v>
      </c>
      <c r="Y41" s="946">
        <v>4.56</v>
      </c>
      <c r="Z41" s="942"/>
      <c r="AA41" s="942"/>
      <c r="AB41" s="943"/>
    </row>
    <row r="42" s="879" customFormat="1" ht="69" customHeight="1" outlineLevel="3" spans="1:28">
      <c r="A42" s="661" t="s">
        <v>693</v>
      </c>
      <c r="B42" s="662" t="s">
        <v>694</v>
      </c>
      <c r="C42" s="666" t="s">
        <v>695</v>
      </c>
      <c r="D42" s="664" t="s">
        <v>496</v>
      </c>
      <c r="E42" s="665" t="s">
        <v>438</v>
      </c>
      <c r="F42" s="670">
        <f t="shared" si="23"/>
        <v>5.75757575757576</v>
      </c>
      <c r="G42" s="670">
        <f t="shared" si="24"/>
        <v>5.58484848484849</v>
      </c>
      <c r="H42" s="904" t="s">
        <v>689</v>
      </c>
      <c r="I42" s="688"/>
      <c r="J42" s="904" t="s">
        <v>421</v>
      </c>
      <c r="K42" s="913">
        <v>0.0037</v>
      </c>
      <c r="L42" s="689">
        <v>0</v>
      </c>
      <c r="M42" s="670">
        <f t="shared" si="25"/>
        <v>0</v>
      </c>
      <c r="N42" s="689">
        <v>0.5</v>
      </c>
      <c r="O42" s="670">
        <f t="shared" si="26"/>
        <v>0.485</v>
      </c>
      <c r="P42" s="689">
        <f t="shared" si="27"/>
        <v>0.938636363636364</v>
      </c>
      <c r="Q42" s="689">
        <f t="shared" si="28"/>
        <v>0.910477272727273</v>
      </c>
      <c r="R42" s="689">
        <f t="shared" si="29"/>
        <v>0.625757575757576</v>
      </c>
      <c r="S42" s="689">
        <f t="shared" si="30"/>
        <v>0.606984848484849</v>
      </c>
      <c r="T42" s="686">
        <f t="shared" si="31"/>
        <v>7.8219696969697</v>
      </c>
      <c r="U42" s="686">
        <f t="shared" si="32"/>
        <v>7.58731060606061</v>
      </c>
      <c r="V42" s="936">
        <f t="shared" si="33"/>
        <v>0.97</v>
      </c>
      <c r="W42" s="710">
        <f t="shared" si="0"/>
        <v>1</v>
      </c>
      <c r="X42" s="937">
        <f>IFERROR(VLOOKUP(E42,人工费调整!B:E,4,FALSE),0)</f>
        <v>0.946969696969697</v>
      </c>
      <c r="Y42" s="946">
        <v>6.08</v>
      </c>
      <c r="Z42" s="942"/>
      <c r="AA42" s="942"/>
      <c r="AB42" s="943"/>
    </row>
    <row r="43" s="879" customFormat="1" ht="69" customHeight="1" outlineLevel="3" spans="1:28">
      <c r="A43" s="661" t="s">
        <v>696</v>
      </c>
      <c r="B43" s="662" t="s">
        <v>697</v>
      </c>
      <c r="C43" s="666" t="s">
        <v>698</v>
      </c>
      <c r="D43" s="664" t="s">
        <v>496</v>
      </c>
      <c r="E43" s="665" t="s">
        <v>438</v>
      </c>
      <c r="F43" s="670">
        <f t="shared" si="23"/>
        <v>8.22916666666667</v>
      </c>
      <c r="G43" s="670">
        <f t="shared" si="24"/>
        <v>7.98229166666667</v>
      </c>
      <c r="H43" s="904" t="s">
        <v>689</v>
      </c>
      <c r="I43" s="688"/>
      <c r="J43" s="904" t="s">
        <v>421</v>
      </c>
      <c r="K43" s="913">
        <v>0.0051</v>
      </c>
      <c r="L43" s="689">
        <v>0</v>
      </c>
      <c r="M43" s="670">
        <f t="shared" si="25"/>
        <v>0</v>
      </c>
      <c r="N43" s="689">
        <v>0.61</v>
      </c>
      <c r="O43" s="670">
        <f t="shared" si="26"/>
        <v>0.5917</v>
      </c>
      <c r="P43" s="689">
        <f t="shared" si="27"/>
        <v>1.325875</v>
      </c>
      <c r="Q43" s="689">
        <f t="shared" si="28"/>
        <v>1.28609875</v>
      </c>
      <c r="R43" s="689">
        <f t="shared" si="29"/>
        <v>0.883916666666667</v>
      </c>
      <c r="S43" s="689">
        <f t="shared" si="30"/>
        <v>0.857399166666667</v>
      </c>
      <c r="T43" s="686">
        <f t="shared" si="31"/>
        <v>11.0489583333333</v>
      </c>
      <c r="U43" s="686">
        <f t="shared" si="32"/>
        <v>10.7174895833333</v>
      </c>
      <c r="V43" s="936">
        <f t="shared" si="33"/>
        <v>0.97</v>
      </c>
      <c r="W43" s="710">
        <f t="shared" si="0"/>
        <v>1</v>
      </c>
      <c r="X43" s="937">
        <f>IFERROR(VLOOKUP(E43,人工费调整!B:E,4,FALSE),0)</f>
        <v>0.946969696969697</v>
      </c>
      <c r="Y43" s="946">
        <v>8.69</v>
      </c>
      <c r="Z43" s="942"/>
      <c r="AA43" s="942"/>
      <c r="AB43" s="943"/>
    </row>
    <row r="44" s="879" customFormat="1" ht="69" customHeight="1" outlineLevel="3" spans="1:28">
      <c r="A44" s="661" t="s">
        <v>699</v>
      </c>
      <c r="B44" s="662" t="s">
        <v>700</v>
      </c>
      <c r="C44" s="666" t="s">
        <v>701</v>
      </c>
      <c r="D44" s="664" t="s">
        <v>496</v>
      </c>
      <c r="E44" s="665" t="s">
        <v>438</v>
      </c>
      <c r="F44" s="670">
        <f t="shared" si="23"/>
        <v>10.1799242424242</v>
      </c>
      <c r="G44" s="670">
        <f t="shared" si="24"/>
        <v>9.87452651515147</v>
      </c>
      <c r="H44" s="904" t="s">
        <v>689</v>
      </c>
      <c r="I44" s="688"/>
      <c r="J44" s="904" t="s">
        <v>421</v>
      </c>
      <c r="K44" s="913">
        <v>0.0068</v>
      </c>
      <c r="L44" s="689">
        <v>0</v>
      </c>
      <c r="M44" s="670">
        <f t="shared" si="25"/>
        <v>0</v>
      </c>
      <c r="N44" s="689">
        <v>0.73</v>
      </c>
      <c r="O44" s="670">
        <f t="shared" si="26"/>
        <v>0.7081</v>
      </c>
      <c r="P44" s="689">
        <f t="shared" si="27"/>
        <v>1.63648863636364</v>
      </c>
      <c r="Q44" s="689">
        <f t="shared" si="28"/>
        <v>1.58739397727272</v>
      </c>
      <c r="R44" s="689">
        <f t="shared" si="29"/>
        <v>1.09099242424242</v>
      </c>
      <c r="S44" s="689">
        <f t="shared" si="30"/>
        <v>1.05826265151515</v>
      </c>
      <c r="T44" s="686">
        <f t="shared" si="31"/>
        <v>13.6374053030303</v>
      </c>
      <c r="U44" s="686">
        <f t="shared" si="32"/>
        <v>13.2282831439393</v>
      </c>
      <c r="V44" s="936">
        <f t="shared" si="33"/>
        <v>0.97</v>
      </c>
      <c r="W44" s="710">
        <f t="shared" si="0"/>
        <v>1</v>
      </c>
      <c r="X44" s="937">
        <f>IFERROR(VLOOKUP(E44,人工费调整!B:E,4,FALSE),0)</f>
        <v>0.946969696969697</v>
      </c>
      <c r="Y44" s="946">
        <v>10.75</v>
      </c>
      <c r="Z44" s="942"/>
      <c r="AA44" s="942"/>
      <c r="AB44" s="943"/>
    </row>
    <row r="45" s="879" customFormat="1" ht="69" customHeight="1" outlineLevel="3" spans="1:28">
      <c r="A45" s="661" t="s">
        <v>702</v>
      </c>
      <c r="B45" s="662" t="s">
        <v>703</v>
      </c>
      <c r="C45" s="666" t="s">
        <v>704</v>
      </c>
      <c r="D45" s="664" t="s">
        <v>496</v>
      </c>
      <c r="E45" s="665" t="s">
        <v>438</v>
      </c>
      <c r="F45" s="670">
        <f t="shared" si="23"/>
        <v>13.0776515151515</v>
      </c>
      <c r="G45" s="670">
        <f t="shared" si="24"/>
        <v>12.685321969697</v>
      </c>
      <c r="H45" s="904" t="s">
        <v>689</v>
      </c>
      <c r="I45" s="688"/>
      <c r="J45" s="904" t="s">
        <v>421</v>
      </c>
      <c r="K45" s="913">
        <v>0.0088</v>
      </c>
      <c r="L45" s="689">
        <v>0</v>
      </c>
      <c r="M45" s="670">
        <f t="shared" si="25"/>
        <v>0</v>
      </c>
      <c r="N45" s="689">
        <v>0.85</v>
      </c>
      <c r="O45" s="670">
        <f t="shared" si="26"/>
        <v>0.8245</v>
      </c>
      <c r="P45" s="689">
        <f t="shared" si="27"/>
        <v>2.08914772727273</v>
      </c>
      <c r="Q45" s="689">
        <f t="shared" si="28"/>
        <v>2.02647329545454</v>
      </c>
      <c r="R45" s="689">
        <f t="shared" si="29"/>
        <v>1.39276515151515</v>
      </c>
      <c r="S45" s="689">
        <f t="shared" si="30"/>
        <v>1.3509821969697</v>
      </c>
      <c r="T45" s="686">
        <f t="shared" si="31"/>
        <v>17.4095643939394</v>
      </c>
      <c r="U45" s="686">
        <f t="shared" si="32"/>
        <v>16.8872774621212</v>
      </c>
      <c r="V45" s="936">
        <f t="shared" si="33"/>
        <v>0.97</v>
      </c>
      <c r="W45" s="710">
        <f t="shared" si="0"/>
        <v>1</v>
      </c>
      <c r="X45" s="937">
        <f>IFERROR(VLOOKUP(E45,人工费调整!B:E,4,FALSE),0)</f>
        <v>0.946969696969697</v>
      </c>
      <c r="Y45" s="946">
        <v>13.81</v>
      </c>
      <c r="Z45" s="942"/>
      <c r="AA45" s="942"/>
      <c r="AB45" s="943"/>
    </row>
    <row r="46" s="879" customFormat="1" ht="69" customHeight="1" outlineLevel="3" spans="1:28">
      <c r="A46" s="661" t="s">
        <v>705</v>
      </c>
      <c r="B46" s="662" t="s">
        <v>706</v>
      </c>
      <c r="C46" s="666" t="s">
        <v>707</v>
      </c>
      <c r="D46" s="664" t="s">
        <v>496</v>
      </c>
      <c r="E46" s="665" t="s">
        <v>438</v>
      </c>
      <c r="F46" s="670">
        <f t="shared" si="23"/>
        <v>16.1742424242424</v>
      </c>
      <c r="G46" s="670">
        <f t="shared" si="24"/>
        <v>15.6890151515151</v>
      </c>
      <c r="H46" s="904" t="s">
        <v>689</v>
      </c>
      <c r="I46" s="688"/>
      <c r="J46" s="904" t="s">
        <v>421</v>
      </c>
      <c r="K46" s="913">
        <v>0.011</v>
      </c>
      <c r="L46" s="689">
        <v>0</v>
      </c>
      <c r="M46" s="670">
        <f t="shared" si="25"/>
        <v>0</v>
      </c>
      <c r="N46" s="689">
        <v>0.97</v>
      </c>
      <c r="O46" s="670">
        <f t="shared" si="26"/>
        <v>0.9409</v>
      </c>
      <c r="P46" s="689">
        <f t="shared" si="27"/>
        <v>2.57163636363636</v>
      </c>
      <c r="Q46" s="689">
        <f t="shared" si="28"/>
        <v>2.49448727272727</v>
      </c>
      <c r="R46" s="689">
        <f t="shared" si="29"/>
        <v>1.71442424242424</v>
      </c>
      <c r="S46" s="689">
        <f t="shared" si="30"/>
        <v>1.66299151515151</v>
      </c>
      <c r="T46" s="686">
        <f t="shared" si="31"/>
        <v>21.430303030303</v>
      </c>
      <c r="U46" s="686">
        <f t="shared" si="32"/>
        <v>20.7873939393939</v>
      </c>
      <c r="V46" s="936">
        <f t="shared" si="33"/>
        <v>0.97</v>
      </c>
      <c r="W46" s="710">
        <f t="shared" si="0"/>
        <v>1</v>
      </c>
      <c r="X46" s="937">
        <f>IFERROR(VLOOKUP(E46,人工费调整!B:E,4,FALSE),0)</f>
        <v>0.946969696969697</v>
      </c>
      <c r="Y46" s="946">
        <v>17.08</v>
      </c>
      <c r="Z46" s="942"/>
      <c r="AA46" s="942"/>
      <c r="AB46" s="943"/>
    </row>
    <row r="47" s="879" customFormat="1" ht="69" customHeight="1" outlineLevel="3" spans="1:28">
      <c r="A47" s="661" t="s">
        <v>708</v>
      </c>
      <c r="B47" s="662" t="s">
        <v>709</v>
      </c>
      <c r="C47" s="666" t="s">
        <v>710</v>
      </c>
      <c r="D47" s="664" t="s">
        <v>496</v>
      </c>
      <c r="E47" s="665" t="s">
        <v>438</v>
      </c>
      <c r="F47" s="670">
        <f t="shared" si="23"/>
        <v>18.4280303030303</v>
      </c>
      <c r="G47" s="670">
        <f t="shared" si="24"/>
        <v>17.8751893939394</v>
      </c>
      <c r="H47" s="904" t="s">
        <v>689</v>
      </c>
      <c r="I47" s="688"/>
      <c r="J47" s="904" t="s">
        <v>421</v>
      </c>
      <c r="K47" s="913">
        <v>0.0171</v>
      </c>
      <c r="L47" s="689">
        <v>0</v>
      </c>
      <c r="M47" s="670">
        <f t="shared" si="25"/>
        <v>0</v>
      </c>
      <c r="N47" s="689">
        <v>1.1</v>
      </c>
      <c r="O47" s="670">
        <f t="shared" si="26"/>
        <v>1.067</v>
      </c>
      <c r="P47" s="689">
        <f t="shared" si="27"/>
        <v>2.92920454545455</v>
      </c>
      <c r="Q47" s="689">
        <f t="shared" si="28"/>
        <v>2.84132840909091</v>
      </c>
      <c r="R47" s="689">
        <f t="shared" si="29"/>
        <v>1.95280303030303</v>
      </c>
      <c r="S47" s="689">
        <f t="shared" si="30"/>
        <v>1.89421893939394</v>
      </c>
      <c r="T47" s="686">
        <f t="shared" si="31"/>
        <v>24.4100378787879</v>
      </c>
      <c r="U47" s="686">
        <f t="shared" si="32"/>
        <v>23.6777367424242</v>
      </c>
      <c r="V47" s="936">
        <f t="shared" si="33"/>
        <v>0.97</v>
      </c>
      <c r="W47" s="710">
        <f t="shared" si="0"/>
        <v>1</v>
      </c>
      <c r="X47" s="937">
        <f>IFERROR(VLOOKUP(E47,人工费调整!B:E,4,FALSE),0)</f>
        <v>0.946969696969697</v>
      </c>
      <c r="Y47" s="946">
        <v>19.46</v>
      </c>
      <c r="Z47" s="942"/>
      <c r="AA47" s="942"/>
      <c r="AB47" s="943"/>
    </row>
    <row r="48" s="879" customFormat="1" ht="69" customHeight="1" outlineLevel="3" spans="1:28">
      <c r="A48" s="661" t="s">
        <v>711</v>
      </c>
      <c r="B48" s="662" t="s">
        <v>712</v>
      </c>
      <c r="C48" s="666" t="s">
        <v>713</v>
      </c>
      <c r="D48" s="664" t="s">
        <v>496</v>
      </c>
      <c r="E48" s="665" t="s">
        <v>438</v>
      </c>
      <c r="F48" s="670">
        <f t="shared" si="23"/>
        <v>20.7575757575758</v>
      </c>
      <c r="G48" s="670">
        <f t="shared" si="24"/>
        <v>20.1348484848485</v>
      </c>
      <c r="H48" s="904" t="s">
        <v>689</v>
      </c>
      <c r="I48" s="688"/>
      <c r="J48" s="904" t="s">
        <v>421</v>
      </c>
      <c r="K48" s="913">
        <v>0.025</v>
      </c>
      <c r="L48" s="689">
        <v>0</v>
      </c>
      <c r="M48" s="670">
        <f t="shared" si="25"/>
        <v>0</v>
      </c>
      <c r="N48" s="689">
        <v>1.23</v>
      </c>
      <c r="O48" s="670">
        <f t="shared" si="26"/>
        <v>1.1931</v>
      </c>
      <c r="P48" s="689">
        <f t="shared" si="27"/>
        <v>3.29813636363636</v>
      </c>
      <c r="Q48" s="689">
        <f t="shared" si="28"/>
        <v>3.19919227272728</v>
      </c>
      <c r="R48" s="689">
        <f t="shared" si="29"/>
        <v>2.19875757575758</v>
      </c>
      <c r="S48" s="689">
        <f t="shared" si="30"/>
        <v>2.13279484848485</v>
      </c>
      <c r="T48" s="686">
        <f t="shared" si="31"/>
        <v>27.4844696969697</v>
      </c>
      <c r="U48" s="686">
        <f t="shared" si="32"/>
        <v>26.6599356060607</v>
      </c>
      <c r="V48" s="936">
        <f t="shared" si="33"/>
        <v>0.97</v>
      </c>
      <c r="W48" s="710">
        <f t="shared" si="0"/>
        <v>1</v>
      </c>
      <c r="X48" s="937">
        <f>IFERROR(VLOOKUP(E48,人工费调整!B:E,4,FALSE),0)</f>
        <v>0.946969696969697</v>
      </c>
      <c r="Y48" s="946">
        <v>21.92</v>
      </c>
      <c r="Z48" s="942"/>
      <c r="AA48" s="942"/>
      <c r="AB48" s="943"/>
    </row>
    <row r="49" s="879" customFormat="1" ht="69" customHeight="1" outlineLevel="3" spans="1:28">
      <c r="A49" s="661" t="s">
        <v>714</v>
      </c>
      <c r="B49" s="662" t="s">
        <v>715</v>
      </c>
      <c r="C49" s="666" t="s">
        <v>716</v>
      </c>
      <c r="D49" s="664" t="s">
        <v>496</v>
      </c>
      <c r="E49" s="665" t="s">
        <v>438</v>
      </c>
      <c r="F49" s="670">
        <f t="shared" si="23"/>
        <v>25.1988636363636</v>
      </c>
      <c r="G49" s="670">
        <f t="shared" si="24"/>
        <v>24.4428977272727</v>
      </c>
      <c r="H49" s="904" t="s">
        <v>689</v>
      </c>
      <c r="I49" s="688"/>
      <c r="J49" s="904" t="s">
        <v>421</v>
      </c>
      <c r="K49" s="913">
        <v>0.038</v>
      </c>
      <c r="L49" s="689">
        <v>0</v>
      </c>
      <c r="M49" s="670">
        <f t="shared" si="25"/>
        <v>0</v>
      </c>
      <c r="N49" s="689">
        <v>1.43</v>
      </c>
      <c r="O49" s="670">
        <f t="shared" si="26"/>
        <v>1.3871</v>
      </c>
      <c r="P49" s="689">
        <f t="shared" si="27"/>
        <v>3.99432954545454</v>
      </c>
      <c r="Q49" s="689">
        <f t="shared" si="28"/>
        <v>3.8744996590909</v>
      </c>
      <c r="R49" s="689">
        <f t="shared" si="29"/>
        <v>2.66288636363636</v>
      </c>
      <c r="S49" s="689">
        <f t="shared" si="30"/>
        <v>2.58299977272727</v>
      </c>
      <c r="T49" s="686">
        <f t="shared" si="31"/>
        <v>33.2860795454545</v>
      </c>
      <c r="U49" s="686">
        <f t="shared" si="32"/>
        <v>32.2874971590909</v>
      </c>
      <c r="V49" s="936">
        <f t="shared" si="33"/>
        <v>0.97</v>
      </c>
      <c r="W49" s="710">
        <f t="shared" si="0"/>
        <v>1</v>
      </c>
      <c r="X49" s="937">
        <f>IFERROR(VLOOKUP(E49,人工费调整!B:E,4,FALSE),0)</f>
        <v>0.946969696969697</v>
      </c>
      <c r="Y49" s="946">
        <v>26.61</v>
      </c>
      <c r="Z49" s="942"/>
      <c r="AA49" s="942"/>
      <c r="AB49" s="943"/>
    </row>
    <row r="50" s="879" customFormat="1" ht="69" customHeight="1" outlineLevel="3" spans="1:28">
      <c r="A50" s="661" t="s">
        <v>717</v>
      </c>
      <c r="B50" s="662" t="s">
        <v>718</v>
      </c>
      <c r="C50" s="666" t="s">
        <v>719</v>
      </c>
      <c r="D50" s="664" t="s">
        <v>496</v>
      </c>
      <c r="E50" s="665" t="s">
        <v>438</v>
      </c>
      <c r="F50" s="670">
        <f t="shared" si="23"/>
        <v>27.1969696969697</v>
      </c>
      <c r="G50" s="670">
        <f t="shared" si="24"/>
        <v>26.3810606060606</v>
      </c>
      <c r="H50" s="904" t="s">
        <v>689</v>
      </c>
      <c r="I50" s="688"/>
      <c r="J50" s="904" t="s">
        <v>421</v>
      </c>
      <c r="K50" s="913">
        <v>0.0638</v>
      </c>
      <c r="L50" s="689">
        <v>0</v>
      </c>
      <c r="M50" s="670">
        <f t="shared" si="25"/>
        <v>0</v>
      </c>
      <c r="N50" s="689">
        <v>1.65</v>
      </c>
      <c r="O50" s="670">
        <f t="shared" si="26"/>
        <v>1.6005</v>
      </c>
      <c r="P50" s="689">
        <f t="shared" si="27"/>
        <v>4.32704545454545</v>
      </c>
      <c r="Q50" s="689">
        <f t="shared" si="28"/>
        <v>4.19723409090909</v>
      </c>
      <c r="R50" s="689">
        <f t="shared" si="29"/>
        <v>2.88469696969697</v>
      </c>
      <c r="S50" s="689">
        <f t="shared" si="30"/>
        <v>2.79815606060606</v>
      </c>
      <c r="T50" s="686">
        <f t="shared" si="31"/>
        <v>36.0587121212121</v>
      </c>
      <c r="U50" s="686">
        <f t="shared" si="32"/>
        <v>34.9769507575758</v>
      </c>
      <c r="V50" s="936">
        <f t="shared" si="33"/>
        <v>0.97</v>
      </c>
      <c r="W50" s="710">
        <f t="shared" si="0"/>
        <v>1</v>
      </c>
      <c r="X50" s="937">
        <f>IFERROR(VLOOKUP(E50,人工费调整!B:E,4,FALSE),0)</f>
        <v>0.946969696969697</v>
      </c>
      <c r="Y50" s="946">
        <v>28.72</v>
      </c>
      <c r="Z50" s="942"/>
      <c r="AA50" s="942"/>
      <c r="AB50" s="943"/>
    </row>
    <row r="51" s="879" customFormat="1" ht="69" customHeight="1" outlineLevel="3" spans="1:28">
      <c r="A51" s="661" t="s">
        <v>720</v>
      </c>
      <c r="B51" s="662" t="s">
        <v>721</v>
      </c>
      <c r="C51" s="666" t="s">
        <v>722</v>
      </c>
      <c r="D51" s="664" t="s">
        <v>496</v>
      </c>
      <c r="E51" s="665" t="s">
        <v>438</v>
      </c>
      <c r="F51" s="670">
        <f t="shared" si="23"/>
        <v>32.5094696969697</v>
      </c>
      <c r="G51" s="670">
        <f t="shared" si="24"/>
        <v>31.5341856060606</v>
      </c>
      <c r="H51" s="904" t="s">
        <v>689</v>
      </c>
      <c r="I51" s="688"/>
      <c r="J51" s="904" t="s">
        <v>421</v>
      </c>
      <c r="K51" s="913">
        <v>0.0827</v>
      </c>
      <c r="L51" s="689">
        <v>0</v>
      </c>
      <c r="M51" s="670">
        <f t="shared" si="25"/>
        <v>0</v>
      </c>
      <c r="N51" s="689">
        <v>1.95</v>
      </c>
      <c r="O51" s="670">
        <f t="shared" si="26"/>
        <v>1.8915</v>
      </c>
      <c r="P51" s="689">
        <f t="shared" si="27"/>
        <v>5.16892045454545</v>
      </c>
      <c r="Q51" s="689">
        <f t="shared" si="28"/>
        <v>5.01385284090909</v>
      </c>
      <c r="R51" s="689">
        <f t="shared" si="29"/>
        <v>3.44594696969697</v>
      </c>
      <c r="S51" s="689">
        <f t="shared" si="30"/>
        <v>3.34256856060606</v>
      </c>
      <c r="T51" s="686">
        <f t="shared" si="31"/>
        <v>43.0743371212121</v>
      </c>
      <c r="U51" s="686">
        <f t="shared" si="32"/>
        <v>41.7821070075758</v>
      </c>
      <c r="V51" s="936">
        <f t="shared" si="33"/>
        <v>0.97</v>
      </c>
      <c r="W51" s="710">
        <f t="shared" si="0"/>
        <v>1</v>
      </c>
      <c r="X51" s="937">
        <f>IFERROR(VLOOKUP(E51,人工费调整!B:E,4,FALSE),0)</f>
        <v>0.946969696969697</v>
      </c>
      <c r="Y51" s="946">
        <v>34.33</v>
      </c>
      <c r="Z51" s="942"/>
      <c r="AA51" s="942"/>
      <c r="AB51" s="943"/>
    </row>
    <row r="52" s="879" customFormat="1" ht="30" customHeight="1" outlineLevel="2" spans="1:28">
      <c r="A52" s="660" t="s">
        <v>39</v>
      </c>
      <c r="B52" s="900" t="s">
        <v>723</v>
      </c>
      <c r="C52" s="903"/>
      <c r="D52" s="900"/>
      <c r="E52" s="900"/>
      <c r="F52" s="901"/>
      <c r="G52" s="901"/>
      <c r="H52" s="664"/>
      <c r="I52" s="684"/>
      <c r="J52" s="664"/>
      <c r="K52" s="687"/>
      <c r="L52" s="912"/>
      <c r="M52" s="901"/>
      <c r="N52" s="912"/>
      <c r="O52" s="901"/>
      <c r="P52" s="912"/>
      <c r="Q52" s="912"/>
      <c r="R52" s="912"/>
      <c r="S52" s="912"/>
      <c r="T52" s="912"/>
      <c r="U52" s="912"/>
      <c r="V52" s="933">
        <f>V20</f>
        <v>0.97</v>
      </c>
      <c r="W52" s="934">
        <f t="shared" si="0"/>
        <v>1</v>
      </c>
      <c r="X52" s="935"/>
      <c r="Y52" s="945"/>
      <c r="Z52" s="942"/>
      <c r="AA52" s="942"/>
      <c r="AB52" s="943"/>
    </row>
    <row r="53" s="879" customFormat="1" ht="90" customHeight="1" outlineLevel="3" spans="1:28">
      <c r="A53" s="661" t="s">
        <v>724</v>
      </c>
      <c r="B53" s="668" t="s">
        <v>725</v>
      </c>
      <c r="C53" s="666" t="s">
        <v>726</v>
      </c>
      <c r="D53" s="664" t="s">
        <v>243</v>
      </c>
      <c r="E53" s="665" t="s">
        <v>469</v>
      </c>
      <c r="F53" s="670">
        <f t="shared" ref="F53:F61" si="34">X53*Y53</f>
        <v>45.1285714285714</v>
      </c>
      <c r="G53" s="670">
        <f t="shared" ref="G53:G61" si="35">F53*V53*W53</f>
        <v>43.7747142857143</v>
      </c>
      <c r="H53" s="665" t="s">
        <v>727</v>
      </c>
      <c r="I53" s="684"/>
      <c r="J53" s="664" t="s">
        <v>243</v>
      </c>
      <c r="K53" s="687">
        <v>1.01</v>
      </c>
      <c r="L53" s="686">
        <v>2.5</v>
      </c>
      <c r="M53" s="670">
        <f t="shared" ref="M53:M61" si="36">L53*V53*W53</f>
        <v>2.425</v>
      </c>
      <c r="N53" s="686">
        <v>18.03</v>
      </c>
      <c r="O53" s="670">
        <f t="shared" ref="O53:O61" si="37">N53*V53*W53</f>
        <v>17.4891</v>
      </c>
      <c r="P53" s="686">
        <f t="shared" ref="P53:P61" si="38">(F53+N53)*$X$1</f>
        <v>9.47378571428571</v>
      </c>
      <c r="Q53" s="686">
        <f t="shared" ref="Q53:Q61" si="39">(G53+O53)*$X$1</f>
        <v>9.18957214285714</v>
      </c>
      <c r="R53" s="686">
        <f t="shared" ref="R53:R61" si="40">(F53+N53)*$Y$1</f>
        <v>6.31585714285714</v>
      </c>
      <c r="S53" s="686">
        <f t="shared" ref="S53:S61" si="41">(G53+O53)*$Y$1</f>
        <v>6.12638142857143</v>
      </c>
      <c r="T53" s="686">
        <f t="shared" ref="T53:T61" si="42">F53+I53*K53+L53+N53+P53+R53</f>
        <v>81.4482142857143</v>
      </c>
      <c r="U53" s="686">
        <f t="shared" ref="U53:U61" si="43">G53+I53*K53+M53+O53+Q53+S53</f>
        <v>79.0047678571428</v>
      </c>
      <c r="V53" s="936">
        <f t="shared" ref="V53:V61" si="44">V$52</f>
        <v>0.97</v>
      </c>
      <c r="W53" s="710">
        <f t="shared" si="0"/>
        <v>1</v>
      </c>
      <c r="X53" s="937">
        <f>IFERROR(VLOOKUP(E53,人工费调整!B:E,4,FALSE),0)</f>
        <v>1.04464285714286</v>
      </c>
      <c r="Y53" s="946">
        <v>43.2</v>
      </c>
      <c r="Z53" s="942"/>
      <c r="AA53" s="942"/>
      <c r="AB53" s="943"/>
    </row>
    <row r="54" s="879" customFormat="1" ht="90" customHeight="1" outlineLevel="3" spans="1:28">
      <c r="A54" s="661" t="s">
        <v>728</v>
      </c>
      <c r="B54" s="668" t="s">
        <v>729</v>
      </c>
      <c r="C54" s="666" t="s">
        <v>730</v>
      </c>
      <c r="D54" s="664" t="s">
        <v>243</v>
      </c>
      <c r="E54" s="665" t="s">
        <v>469</v>
      </c>
      <c r="F54" s="670">
        <f t="shared" si="34"/>
        <v>94.2790178571429</v>
      </c>
      <c r="G54" s="670">
        <f t="shared" si="35"/>
        <v>91.4506473214286</v>
      </c>
      <c r="H54" s="665" t="s">
        <v>727</v>
      </c>
      <c r="I54" s="684"/>
      <c r="J54" s="664" t="s">
        <v>243</v>
      </c>
      <c r="K54" s="687">
        <v>1.01</v>
      </c>
      <c r="L54" s="686">
        <v>2.35</v>
      </c>
      <c r="M54" s="670">
        <f t="shared" si="36"/>
        <v>2.2795</v>
      </c>
      <c r="N54" s="689">
        <v>28.79</v>
      </c>
      <c r="O54" s="670">
        <f t="shared" si="37"/>
        <v>27.9263</v>
      </c>
      <c r="P54" s="689">
        <f t="shared" si="38"/>
        <v>18.4603526785714</v>
      </c>
      <c r="Q54" s="689">
        <f t="shared" si="39"/>
        <v>17.9065420982143</v>
      </c>
      <c r="R54" s="689">
        <f t="shared" si="40"/>
        <v>12.3069017857143</v>
      </c>
      <c r="S54" s="689">
        <f t="shared" si="41"/>
        <v>11.9376947321429</v>
      </c>
      <c r="T54" s="686">
        <f t="shared" si="42"/>
        <v>156.186272321429</v>
      </c>
      <c r="U54" s="686">
        <f t="shared" si="43"/>
        <v>151.500684151786</v>
      </c>
      <c r="V54" s="936">
        <f t="shared" si="44"/>
        <v>0.97</v>
      </c>
      <c r="W54" s="710">
        <f t="shared" si="0"/>
        <v>1</v>
      </c>
      <c r="X54" s="937">
        <f>IFERROR(VLOOKUP(E54,人工费调整!B:E,4,FALSE),0)</f>
        <v>1.04464285714286</v>
      </c>
      <c r="Y54" s="946">
        <v>90.25</v>
      </c>
      <c r="Z54" s="942"/>
      <c r="AA54" s="942"/>
      <c r="AB54" s="943"/>
    </row>
    <row r="55" s="879" customFormat="1" ht="74.25" customHeight="1" outlineLevel="3" spans="1:28">
      <c r="A55" s="661" t="s">
        <v>731</v>
      </c>
      <c r="B55" s="662" t="s">
        <v>732</v>
      </c>
      <c r="C55" s="666" t="s">
        <v>733</v>
      </c>
      <c r="D55" s="664" t="s">
        <v>243</v>
      </c>
      <c r="E55" s="665" t="s">
        <v>469</v>
      </c>
      <c r="F55" s="670">
        <f t="shared" si="34"/>
        <v>47.2178571428571</v>
      </c>
      <c r="G55" s="670">
        <f t="shared" si="35"/>
        <v>45.8013214285714</v>
      </c>
      <c r="H55" s="665" t="s">
        <v>734</v>
      </c>
      <c r="I55" s="688"/>
      <c r="J55" s="664" t="s">
        <v>243</v>
      </c>
      <c r="K55" s="687">
        <v>1.01</v>
      </c>
      <c r="L55" s="686">
        <v>7.5</v>
      </c>
      <c r="M55" s="670">
        <f t="shared" si="36"/>
        <v>7.275</v>
      </c>
      <c r="N55" s="686">
        <v>18.03</v>
      </c>
      <c r="O55" s="670">
        <f t="shared" si="37"/>
        <v>17.4891</v>
      </c>
      <c r="P55" s="686">
        <f t="shared" si="38"/>
        <v>9.78717857142857</v>
      </c>
      <c r="Q55" s="686">
        <f t="shared" si="39"/>
        <v>9.49356321428571</v>
      </c>
      <c r="R55" s="686">
        <f t="shared" si="40"/>
        <v>6.52478571428572</v>
      </c>
      <c r="S55" s="686">
        <f t="shared" si="41"/>
        <v>6.32904214285714</v>
      </c>
      <c r="T55" s="686">
        <f t="shared" si="42"/>
        <v>89.0598214285714</v>
      </c>
      <c r="U55" s="686">
        <f t="shared" si="43"/>
        <v>86.3880267857142</v>
      </c>
      <c r="V55" s="936">
        <f t="shared" si="44"/>
        <v>0.97</v>
      </c>
      <c r="W55" s="710">
        <f t="shared" si="0"/>
        <v>1</v>
      </c>
      <c r="X55" s="937">
        <f>IFERROR(VLOOKUP(E55,人工费调整!B:E,4,FALSE),0)</f>
        <v>1.04464285714286</v>
      </c>
      <c r="Y55" s="946">
        <v>45.2</v>
      </c>
      <c r="Z55" s="942"/>
      <c r="AA55" s="942"/>
      <c r="AB55" s="943"/>
    </row>
    <row r="56" s="879" customFormat="1" ht="71.25" customHeight="1" outlineLevel="3" spans="1:28">
      <c r="A56" s="661" t="s">
        <v>735</v>
      </c>
      <c r="B56" s="668" t="s">
        <v>736</v>
      </c>
      <c r="C56" s="663" t="s">
        <v>737</v>
      </c>
      <c r="D56" s="668" t="s">
        <v>243</v>
      </c>
      <c r="E56" s="665" t="s">
        <v>49</v>
      </c>
      <c r="F56" s="670">
        <f t="shared" si="34"/>
        <v>0</v>
      </c>
      <c r="G56" s="670">
        <f t="shared" si="35"/>
        <v>0</v>
      </c>
      <c r="H56" s="665" t="s">
        <v>654</v>
      </c>
      <c r="I56" s="684"/>
      <c r="J56" s="665" t="s">
        <v>655</v>
      </c>
      <c r="K56" s="690">
        <v>1</v>
      </c>
      <c r="L56" s="686">
        <v>0</v>
      </c>
      <c r="M56" s="670">
        <f t="shared" si="36"/>
        <v>0</v>
      </c>
      <c r="N56" s="686">
        <v>0</v>
      </c>
      <c r="O56" s="670">
        <f t="shared" si="37"/>
        <v>0</v>
      </c>
      <c r="P56" s="686">
        <f t="shared" si="38"/>
        <v>0</v>
      </c>
      <c r="Q56" s="686">
        <f t="shared" si="39"/>
        <v>0</v>
      </c>
      <c r="R56" s="686">
        <f t="shared" si="40"/>
        <v>0</v>
      </c>
      <c r="S56" s="686">
        <f t="shared" si="41"/>
        <v>0</v>
      </c>
      <c r="T56" s="686">
        <f t="shared" si="42"/>
        <v>0</v>
      </c>
      <c r="U56" s="686">
        <f t="shared" si="43"/>
        <v>0</v>
      </c>
      <c r="V56" s="936">
        <f t="shared" si="44"/>
        <v>0.97</v>
      </c>
      <c r="W56" s="710">
        <f t="shared" si="0"/>
        <v>1</v>
      </c>
      <c r="X56" s="937">
        <f>IFERROR(VLOOKUP(E56,人工费调整!A:D,4,FALSE),0)</f>
        <v>0</v>
      </c>
      <c r="Y56" s="946">
        <v>0</v>
      </c>
      <c r="Z56" s="942"/>
      <c r="AA56" s="942"/>
      <c r="AB56" s="943"/>
    </row>
    <row r="57" s="879" customFormat="1" ht="71.25" customHeight="1" outlineLevel="3" spans="1:28">
      <c r="A57" s="661" t="s">
        <v>738</v>
      </c>
      <c r="B57" s="668" t="s">
        <v>739</v>
      </c>
      <c r="C57" s="663" t="s">
        <v>740</v>
      </c>
      <c r="D57" s="668" t="s">
        <v>243</v>
      </c>
      <c r="E57" s="665" t="s">
        <v>49</v>
      </c>
      <c r="F57" s="670">
        <f t="shared" si="34"/>
        <v>0</v>
      </c>
      <c r="G57" s="670">
        <f t="shared" si="35"/>
        <v>0</v>
      </c>
      <c r="H57" s="665" t="s">
        <v>654</v>
      </c>
      <c r="I57" s="684"/>
      <c r="J57" s="665" t="s">
        <v>655</v>
      </c>
      <c r="K57" s="690">
        <v>1</v>
      </c>
      <c r="L57" s="686">
        <v>0</v>
      </c>
      <c r="M57" s="670">
        <f t="shared" si="36"/>
        <v>0</v>
      </c>
      <c r="N57" s="686">
        <v>0</v>
      </c>
      <c r="O57" s="670">
        <f t="shared" si="37"/>
        <v>0</v>
      </c>
      <c r="P57" s="686">
        <f t="shared" si="38"/>
        <v>0</v>
      </c>
      <c r="Q57" s="686">
        <f t="shared" si="39"/>
        <v>0</v>
      </c>
      <c r="R57" s="686">
        <f t="shared" si="40"/>
        <v>0</v>
      </c>
      <c r="S57" s="686">
        <f t="shared" si="41"/>
        <v>0</v>
      </c>
      <c r="T57" s="686">
        <f t="shared" si="42"/>
        <v>0</v>
      </c>
      <c r="U57" s="686">
        <f t="shared" si="43"/>
        <v>0</v>
      </c>
      <c r="V57" s="936">
        <f t="shared" si="44"/>
        <v>0.97</v>
      </c>
      <c r="W57" s="710">
        <f t="shared" si="0"/>
        <v>1</v>
      </c>
      <c r="X57" s="937">
        <f>IFERROR(VLOOKUP(E57,人工费调整!A:D,4,FALSE),0)</f>
        <v>0</v>
      </c>
      <c r="Y57" s="946">
        <v>0</v>
      </c>
      <c r="Z57" s="942"/>
      <c r="AA57" s="942"/>
      <c r="AB57" s="943"/>
    </row>
    <row r="58" s="879" customFormat="1" ht="71.25" customHeight="1" outlineLevel="3" spans="1:28">
      <c r="A58" s="661" t="s">
        <v>741</v>
      </c>
      <c r="B58" s="670" t="s">
        <v>742</v>
      </c>
      <c r="C58" s="663" t="s">
        <v>743</v>
      </c>
      <c r="D58" s="668" t="s">
        <v>243</v>
      </c>
      <c r="E58" s="665" t="s">
        <v>49</v>
      </c>
      <c r="F58" s="670">
        <f t="shared" si="34"/>
        <v>0</v>
      </c>
      <c r="G58" s="670">
        <f t="shared" si="35"/>
        <v>0</v>
      </c>
      <c r="H58" s="665" t="s">
        <v>662</v>
      </c>
      <c r="I58" s="684"/>
      <c r="J58" s="665" t="s">
        <v>655</v>
      </c>
      <c r="K58" s="690">
        <v>1</v>
      </c>
      <c r="L58" s="686">
        <v>0</v>
      </c>
      <c r="M58" s="670">
        <f t="shared" si="36"/>
        <v>0</v>
      </c>
      <c r="N58" s="686">
        <v>0</v>
      </c>
      <c r="O58" s="670">
        <f t="shared" si="37"/>
        <v>0</v>
      </c>
      <c r="P58" s="686">
        <f t="shared" si="38"/>
        <v>0</v>
      </c>
      <c r="Q58" s="686">
        <f t="shared" si="39"/>
        <v>0</v>
      </c>
      <c r="R58" s="686">
        <f t="shared" si="40"/>
        <v>0</v>
      </c>
      <c r="S58" s="686">
        <f t="shared" si="41"/>
        <v>0</v>
      </c>
      <c r="T58" s="686">
        <f t="shared" si="42"/>
        <v>0</v>
      </c>
      <c r="U58" s="686">
        <f t="shared" si="43"/>
        <v>0</v>
      </c>
      <c r="V58" s="936">
        <f t="shared" si="44"/>
        <v>0.97</v>
      </c>
      <c r="W58" s="710">
        <f t="shared" si="0"/>
        <v>1</v>
      </c>
      <c r="X58" s="937">
        <f>IFERROR(VLOOKUP(E58,人工费调整!A:D,4,FALSE),0)</f>
        <v>0</v>
      </c>
      <c r="Y58" s="946">
        <v>0</v>
      </c>
      <c r="Z58" s="942"/>
      <c r="AA58" s="942"/>
      <c r="AB58" s="943"/>
    </row>
    <row r="59" s="879" customFormat="1" ht="71.25" customHeight="1" outlineLevel="3" spans="1:28">
      <c r="A59" s="661" t="s">
        <v>744</v>
      </c>
      <c r="B59" s="670" t="s">
        <v>745</v>
      </c>
      <c r="C59" s="663" t="s">
        <v>746</v>
      </c>
      <c r="D59" s="668" t="s">
        <v>243</v>
      </c>
      <c r="E59" s="665" t="s">
        <v>49</v>
      </c>
      <c r="F59" s="670">
        <f t="shared" si="34"/>
        <v>0</v>
      </c>
      <c r="G59" s="670">
        <f t="shared" si="35"/>
        <v>0</v>
      </c>
      <c r="H59" s="665" t="s">
        <v>662</v>
      </c>
      <c r="I59" s="684"/>
      <c r="J59" s="665" t="s">
        <v>655</v>
      </c>
      <c r="K59" s="690">
        <v>1</v>
      </c>
      <c r="L59" s="686">
        <v>0</v>
      </c>
      <c r="M59" s="670">
        <f t="shared" si="36"/>
        <v>0</v>
      </c>
      <c r="N59" s="686">
        <v>0</v>
      </c>
      <c r="O59" s="670">
        <f t="shared" si="37"/>
        <v>0</v>
      </c>
      <c r="P59" s="686">
        <f t="shared" si="38"/>
        <v>0</v>
      </c>
      <c r="Q59" s="686">
        <f t="shared" si="39"/>
        <v>0</v>
      </c>
      <c r="R59" s="686">
        <f t="shared" si="40"/>
        <v>0</v>
      </c>
      <c r="S59" s="686">
        <f t="shared" si="41"/>
        <v>0</v>
      </c>
      <c r="T59" s="686">
        <f t="shared" si="42"/>
        <v>0</v>
      </c>
      <c r="U59" s="686">
        <f t="shared" si="43"/>
        <v>0</v>
      </c>
      <c r="V59" s="936">
        <f t="shared" si="44"/>
        <v>0.97</v>
      </c>
      <c r="W59" s="710">
        <f t="shared" si="0"/>
        <v>1</v>
      </c>
      <c r="X59" s="937">
        <f>IFERROR(VLOOKUP(E59,人工费调整!A:D,4,FALSE),0)</f>
        <v>0</v>
      </c>
      <c r="Y59" s="946">
        <v>0</v>
      </c>
      <c r="Z59" s="942"/>
      <c r="AA59" s="942"/>
      <c r="AB59" s="943"/>
    </row>
    <row r="60" s="879" customFormat="1" ht="52.5" customHeight="1" outlineLevel="3" spans="1:28">
      <c r="A60" s="661" t="s">
        <v>747</v>
      </c>
      <c r="B60" s="664" t="s">
        <v>667</v>
      </c>
      <c r="C60" s="666" t="s">
        <v>668</v>
      </c>
      <c r="D60" s="662" t="s">
        <v>243</v>
      </c>
      <c r="E60" s="665" t="s">
        <v>469</v>
      </c>
      <c r="F60" s="670">
        <f t="shared" si="34"/>
        <v>1.20133928571429</v>
      </c>
      <c r="G60" s="670">
        <f t="shared" si="35"/>
        <v>1.16529910714286</v>
      </c>
      <c r="H60" s="665" t="s">
        <v>49</v>
      </c>
      <c r="I60" s="684"/>
      <c r="J60" s="665" t="s">
        <v>49</v>
      </c>
      <c r="K60" s="662">
        <v>0</v>
      </c>
      <c r="L60" s="686">
        <v>0.1</v>
      </c>
      <c r="M60" s="670">
        <f t="shared" si="36"/>
        <v>0.097</v>
      </c>
      <c r="N60" s="686">
        <v>11.5</v>
      </c>
      <c r="O60" s="670">
        <f t="shared" si="37"/>
        <v>11.155</v>
      </c>
      <c r="P60" s="686">
        <f t="shared" si="38"/>
        <v>1.90520089285714</v>
      </c>
      <c r="Q60" s="686">
        <f t="shared" si="39"/>
        <v>1.84804486607143</v>
      </c>
      <c r="R60" s="686">
        <f t="shared" si="40"/>
        <v>1.27013392857143</v>
      </c>
      <c r="S60" s="686">
        <f t="shared" si="41"/>
        <v>1.23202991071429</v>
      </c>
      <c r="T60" s="686">
        <f t="shared" si="42"/>
        <v>15.9766741071429</v>
      </c>
      <c r="U60" s="686">
        <f t="shared" si="43"/>
        <v>15.4973738839286</v>
      </c>
      <c r="V60" s="936">
        <f t="shared" si="44"/>
        <v>0.97</v>
      </c>
      <c r="W60" s="710">
        <f t="shared" si="0"/>
        <v>1</v>
      </c>
      <c r="X60" s="937">
        <f>IFERROR(VLOOKUP(E60,人工费调整!B:E,4,FALSE),0)</f>
        <v>1.04464285714286</v>
      </c>
      <c r="Y60" s="947">
        <v>1.15</v>
      </c>
      <c r="Z60" s="942"/>
      <c r="AA60" s="942"/>
      <c r="AB60" s="943"/>
    </row>
    <row r="61" s="879" customFormat="1" ht="52.5" customHeight="1" outlineLevel="3" spans="1:28">
      <c r="A61" s="661" t="s">
        <v>748</v>
      </c>
      <c r="B61" s="662" t="s">
        <v>749</v>
      </c>
      <c r="C61" s="666" t="s">
        <v>750</v>
      </c>
      <c r="D61" s="664" t="s">
        <v>243</v>
      </c>
      <c r="E61" s="665" t="s">
        <v>469</v>
      </c>
      <c r="F61" s="670">
        <f t="shared" si="34"/>
        <v>43.875</v>
      </c>
      <c r="G61" s="670">
        <f t="shared" si="35"/>
        <v>42.55875</v>
      </c>
      <c r="H61" s="665" t="s">
        <v>751</v>
      </c>
      <c r="I61" s="688"/>
      <c r="J61" s="665" t="s">
        <v>243</v>
      </c>
      <c r="K61" s="914">
        <v>1.015</v>
      </c>
      <c r="L61" s="689">
        <v>6</v>
      </c>
      <c r="M61" s="670">
        <f t="shared" si="36"/>
        <v>5.82</v>
      </c>
      <c r="N61" s="689">
        <v>20.3</v>
      </c>
      <c r="O61" s="670">
        <f t="shared" si="37"/>
        <v>19.691</v>
      </c>
      <c r="P61" s="689">
        <f t="shared" si="38"/>
        <v>9.62625</v>
      </c>
      <c r="Q61" s="689">
        <f t="shared" si="39"/>
        <v>9.3374625</v>
      </c>
      <c r="R61" s="689">
        <f t="shared" si="40"/>
        <v>6.4175</v>
      </c>
      <c r="S61" s="689">
        <f t="shared" si="41"/>
        <v>6.224975</v>
      </c>
      <c r="T61" s="686">
        <f t="shared" si="42"/>
        <v>86.21875</v>
      </c>
      <c r="U61" s="686">
        <f t="shared" si="43"/>
        <v>83.6321875</v>
      </c>
      <c r="V61" s="936">
        <f t="shared" si="44"/>
        <v>0.97</v>
      </c>
      <c r="W61" s="710">
        <f t="shared" si="0"/>
        <v>1</v>
      </c>
      <c r="X61" s="937">
        <f>IFERROR(VLOOKUP(E61,人工费调整!B:E,4,FALSE),0)</f>
        <v>1.04464285714286</v>
      </c>
      <c r="Y61" s="946">
        <v>42</v>
      </c>
      <c r="Z61" s="942"/>
      <c r="AA61" s="942"/>
      <c r="AB61" s="943"/>
    </row>
    <row r="62" s="879" customFormat="1" ht="30" customHeight="1" outlineLevel="1" spans="1:28">
      <c r="A62" s="660" t="s">
        <v>372</v>
      </c>
      <c r="B62" s="658" t="s">
        <v>62</v>
      </c>
      <c r="C62" s="899"/>
      <c r="D62" s="900"/>
      <c r="E62" s="900"/>
      <c r="F62" s="901"/>
      <c r="G62" s="901"/>
      <c r="H62" s="902"/>
      <c r="I62" s="911"/>
      <c r="J62" s="900"/>
      <c r="K62" s="900"/>
      <c r="L62" s="912"/>
      <c r="M62" s="901"/>
      <c r="N62" s="912"/>
      <c r="O62" s="901"/>
      <c r="P62" s="912"/>
      <c r="Q62" s="912"/>
      <c r="R62" s="912"/>
      <c r="S62" s="912"/>
      <c r="T62" s="912"/>
      <c r="U62" s="912"/>
      <c r="V62" s="933">
        <f>V7</f>
        <v>0.97</v>
      </c>
      <c r="W62" s="934">
        <f t="shared" si="0"/>
        <v>1</v>
      </c>
      <c r="X62" s="935"/>
      <c r="Y62" s="945"/>
      <c r="Z62" s="942"/>
      <c r="AA62" s="942"/>
      <c r="AB62" s="943"/>
    </row>
    <row r="63" s="879" customFormat="1" ht="30" customHeight="1" outlineLevel="2" spans="1:28">
      <c r="A63" s="905" t="s">
        <v>25</v>
      </c>
      <c r="B63" s="906" t="s">
        <v>63</v>
      </c>
      <c r="C63" s="907"/>
      <c r="D63" s="668"/>
      <c r="E63" s="668"/>
      <c r="F63" s="668"/>
      <c r="G63" s="668"/>
      <c r="H63" s="908"/>
      <c r="I63" s="911"/>
      <c r="J63" s="915"/>
      <c r="K63" s="916"/>
      <c r="L63" s="686"/>
      <c r="M63" s="668"/>
      <c r="N63" s="917"/>
      <c r="O63" s="668"/>
      <c r="P63" s="917"/>
      <c r="Q63" s="917"/>
      <c r="R63" s="917"/>
      <c r="S63" s="917"/>
      <c r="T63" s="686"/>
      <c r="U63" s="686"/>
      <c r="V63" s="933">
        <f>V62</f>
        <v>0.97</v>
      </c>
      <c r="W63" s="934">
        <f t="shared" si="0"/>
        <v>1</v>
      </c>
      <c r="X63" s="938"/>
      <c r="Y63" s="948"/>
      <c r="Z63" s="942"/>
      <c r="AA63" s="942"/>
      <c r="AB63" s="943"/>
    </row>
    <row r="64" s="879" customFormat="1" ht="111" customHeight="1" outlineLevel="3" spans="1:28">
      <c r="A64" s="661" t="s">
        <v>752</v>
      </c>
      <c r="B64" s="668" t="s">
        <v>753</v>
      </c>
      <c r="C64" s="907" t="s">
        <v>754</v>
      </c>
      <c r="D64" s="668" t="s">
        <v>344</v>
      </c>
      <c r="E64" s="665" t="s">
        <v>755</v>
      </c>
      <c r="F64" s="670">
        <f t="shared" ref="F64:F68" si="45">X64*Y64</f>
        <v>992.323</v>
      </c>
      <c r="G64" s="670">
        <f t="shared" ref="G64:G68" si="46">F64*V64*W64</f>
        <v>962.55331</v>
      </c>
      <c r="H64" s="690" t="s">
        <v>756</v>
      </c>
      <c r="I64" s="688"/>
      <c r="J64" s="918" t="s">
        <v>344</v>
      </c>
      <c r="K64" s="919">
        <v>1.06</v>
      </c>
      <c r="L64" s="686">
        <v>30.51</v>
      </c>
      <c r="M64" s="670">
        <f t="shared" ref="M64:M68" si="47">L64*V64*W64</f>
        <v>29.5947</v>
      </c>
      <c r="N64" s="686">
        <v>526.63</v>
      </c>
      <c r="O64" s="670">
        <f t="shared" ref="O64:O68" si="48">N64*V64*W64</f>
        <v>510.8311</v>
      </c>
      <c r="P64" s="686">
        <f>(F64+N64)*$X$1</f>
        <v>227.84295</v>
      </c>
      <c r="Q64" s="686">
        <f>(G64+O64)*$X$1</f>
        <v>221.0076615</v>
      </c>
      <c r="R64" s="686">
        <f>(F64+N64)*$Y$1</f>
        <v>151.8953</v>
      </c>
      <c r="S64" s="686">
        <f>(G64+O64)*$Y$1</f>
        <v>147.338441</v>
      </c>
      <c r="T64" s="686">
        <f t="shared" ref="T64:T68" si="49">F64+I64*K64+L64+N64+P64+R64</f>
        <v>1929.20125</v>
      </c>
      <c r="U64" s="686">
        <f t="shared" ref="U64:U68" si="50">G64+I64*K64+M64+O64+Q64+S64</f>
        <v>1871.3252125</v>
      </c>
      <c r="V64" s="936">
        <f t="shared" ref="V64:V68" si="51">V$63</f>
        <v>0.97</v>
      </c>
      <c r="W64" s="710">
        <f t="shared" si="0"/>
        <v>1</v>
      </c>
      <c r="X64" s="937">
        <f>IFERROR(VLOOKUP(E64,人工费调整!B:E,4,FALSE),0)</f>
        <v>1.025</v>
      </c>
      <c r="Y64" s="946">
        <v>968.12</v>
      </c>
      <c r="Z64" s="942"/>
      <c r="AA64" s="942"/>
      <c r="AB64" s="943"/>
    </row>
    <row r="65" s="879" customFormat="1" ht="111" customHeight="1" outlineLevel="3" spans="1:28">
      <c r="A65" s="661" t="s">
        <v>757</v>
      </c>
      <c r="B65" s="668" t="s">
        <v>758</v>
      </c>
      <c r="C65" s="907" t="s">
        <v>759</v>
      </c>
      <c r="D65" s="668" t="s">
        <v>344</v>
      </c>
      <c r="E65" s="665" t="s">
        <v>760</v>
      </c>
      <c r="F65" s="670">
        <f t="shared" si="45"/>
        <v>805.452321428572</v>
      </c>
      <c r="G65" s="670">
        <f t="shared" si="46"/>
        <v>781.288751785715</v>
      </c>
      <c r="H65" s="690" t="s">
        <v>756</v>
      </c>
      <c r="I65" s="688"/>
      <c r="J65" s="918" t="s">
        <v>344</v>
      </c>
      <c r="K65" s="919">
        <v>1</v>
      </c>
      <c r="L65" s="686">
        <v>218.84</v>
      </c>
      <c r="M65" s="670">
        <f t="shared" si="47"/>
        <v>212.2748</v>
      </c>
      <c r="N65" s="686">
        <v>177.93</v>
      </c>
      <c r="O65" s="670">
        <f t="shared" si="48"/>
        <v>172.5921</v>
      </c>
      <c r="P65" s="686">
        <f>(F65+N65)*$X$1</f>
        <v>147.507348214286</v>
      </c>
      <c r="Q65" s="686">
        <f>(G65+O65)*$X$1</f>
        <v>143.082127767857</v>
      </c>
      <c r="R65" s="686">
        <f>(F65+N65)*$Y$1</f>
        <v>98.3382321428572</v>
      </c>
      <c r="S65" s="686">
        <f>(G65+O65)*$Y$1</f>
        <v>95.3880851785715</v>
      </c>
      <c r="T65" s="686">
        <f t="shared" si="49"/>
        <v>1448.06790178571</v>
      </c>
      <c r="U65" s="686">
        <f t="shared" si="50"/>
        <v>1404.62586473214</v>
      </c>
      <c r="V65" s="936">
        <f t="shared" si="51"/>
        <v>0.97</v>
      </c>
      <c r="W65" s="710">
        <f t="shared" si="0"/>
        <v>1</v>
      </c>
      <c r="X65" s="937">
        <f>IFERROR(VLOOKUP(E65,人工费调整!B:E,4,FALSE),0)</f>
        <v>1.09821428571429</v>
      </c>
      <c r="Y65" s="946">
        <v>733.42</v>
      </c>
      <c r="Z65" s="942"/>
      <c r="AA65" s="942"/>
      <c r="AB65" s="943"/>
    </row>
    <row r="66" s="879" customFormat="1" ht="82" customHeight="1" outlineLevel="3" spans="1:28">
      <c r="A66" s="661" t="s">
        <v>761</v>
      </c>
      <c r="B66" s="670" t="s">
        <v>762</v>
      </c>
      <c r="C66" s="907" t="s">
        <v>763</v>
      </c>
      <c r="D66" s="668" t="s">
        <v>238</v>
      </c>
      <c r="E66" s="665" t="s">
        <v>760</v>
      </c>
      <c r="F66" s="670">
        <f t="shared" si="45"/>
        <v>61.0058035714286</v>
      </c>
      <c r="G66" s="670">
        <f t="shared" si="46"/>
        <v>59.1756294642857</v>
      </c>
      <c r="H66" s="690" t="s">
        <v>764</v>
      </c>
      <c r="I66" s="688"/>
      <c r="J66" s="918" t="s">
        <v>238</v>
      </c>
      <c r="K66" s="919">
        <v>1.06</v>
      </c>
      <c r="L66" s="686">
        <v>32</v>
      </c>
      <c r="M66" s="670">
        <f t="shared" si="47"/>
        <v>31.04</v>
      </c>
      <c r="N66" s="686">
        <v>10.1</v>
      </c>
      <c r="O66" s="670">
        <f t="shared" si="48"/>
        <v>9.797</v>
      </c>
      <c r="P66" s="686">
        <f>(F66+N66)*$X$1</f>
        <v>10.6658705357143</v>
      </c>
      <c r="Q66" s="686">
        <f>(G66+O66)*$X$1</f>
        <v>10.3458944196429</v>
      </c>
      <c r="R66" s="686">
        <f>(F66+N66)*$Y$1</f>
        <v>7.11058035714286</v>
      </c>
      <c r="S66" s="686">
        <f>(G66+O66)*$Y$1</f>
        <v>6.89726294642858</v>
      </c>
      <c r="T66" s="686">
        <f t="shared" si="49"/>
        <v>120.882254464286</v>
      </c>
      <c r="U66" s="686">
        <f t="shared" si="50"/>
        <v>117.255786830357</v>
      </c>
      <c r="V66" s="936">
        <f t="shared" si="51"/>
        <v>0.97</v>
      </c>
      <c r="W66" s="710">
        <f t="shared" si="0"/>
        <v>1</v>
      </c>
      <c r="X66" s="937">
        <f>IFERROR(VLOOKUP(E66,人工费调整!B:E,4,FALSE),0)</f>
        <v>1.09821428571429</v>
      </c>
      <c r="Y66" s="946">
        <v>55.55</v>
      </c>
      <c r="Z66" s="942"/>
      <c r="AA66" s="942"/>
      <c r="AB66" s="943"/>
    </row>
    <row r="67" s="879" customFormat="1" ht="83" customHeight="1" outlineLevel="3" spans="1:28">
      <c r="A67" s="661" t="s">
        <v>765</v>
      </c>
      <c r="B67" s="949" t="s">
        <v>766</v>
      </c>
      <c r="C67" s="950" t="s">
        <v>767</v>
      </c>
      <c r="D67" s="668" t="s">
        <v>344</v>
      </c>
      <c r="E67" s="665" t="s">
        <v>755</v>
      </c>
      <c r="F67" s="670">
        <f t="shared" si="45"/>
        <v>2884.719</v>
      </c>
      <c r="G67" s="670">
        <f t="shared" si="46"/>
        <v>2798.17743</v>
      </c>
      <c r="H67" s="690" t="s">
        <v>756</v>
      </c>
      <c r="I67" s="688"/>
      <c r="J67" s="918" t="s">
        <v>344</v>
      </c>
      <c r="K67" s="919">
        <v>1.06</v>
      </c>
      <c r="L67" s="686">
        <v>521.28</v>
      </c>
      <c r="M67" s="670">
        <f t="shared" si="47"/>
        <v>505.6416</v>
      </c>
      <c r="N67" s="686">
        <v>465.53</v>
      </c>
      <c r="O67" s="670">
        <f t="shared" si="48"/>
        <v>451.5641</v>
      </c>
      <c r="P67" s="686">
        <f>(F67+N67)*$X$1</f>
        <v>502.53735</v>
      </c>
      <c r="Q67" s="686">
        <f>(G67+O67)*$X$1</f>
        <v>487.4612295</v>
      </c>
      <c r="R67" s="686">
        <f>(F67+N67)*$Y$1</f>
        <v>335.0249</v>
      </c>
      <c r="S67" s="686">
        <f>(G67+O67)*$Y$1</f>
        <v>324.974153</v>
      </c>
      <c r="T67" s="686">
        <f t="shared" si="49"/>
        <v>4709.09125</v>
      </c>
      <c r="U67" s="686">
        <f t="shared" si="50"/>
        <v>4567.8185125</v>
      </c>
      <c r="V67" s="936">
        <f t="shared" si="51"/>
        <v>0.97</v>
      </c>
      <c r="W67" s="710">
        <f t="shared" si="0"/>
        <v>1</v>
      </c>
      <c r="X67" s="937">
        <f>IFERROR(VLOOKUP(E67,人工费调整!B:E,4,FALSE),0)</f>
        <v>1.025</v>
      </c>
      <c r="Y67" s="946">
        <v>2814.36</v>
      </c>
      <c r="Z67" s="942"/>
      <c r="AA67" s="942"/>
      <c r="AB67" s="943"/>
    </row>
    <row r="68" s="879" customFormat="1" ht="68" customHeight="1" outlineLevel="3" spans="1:28">
      <c r="A68" s="661" t="s">
        <v>768</v>
      </c>
      <c r="B68" s="949" t="s">
        <v>769</v>
      </c>
      <c r="C68" s="950" t="s">
        <v>770</v>
      </c>
      <c r="D68" s="668" t="s">
        <v>344</v>
      </c>
      <c r="E68" s="665" t="s">
        <v>755</v>
      </c>
      <c r="F68" s="670">
        <f t="shared" si="45"/>
        <v>2609.98825</v>
      </c>
      <c r="G68" s="670">
        <f t="shared" si="46"/>
        <v>2531.6886025</v>
      </c>
      <c r="H68" s="690" t="s">
        <v>771</v>
      </c>
      <c r="I68" s="688"/>
      <c r="J68" s="918" t="s">
        <v>344</v>
      </c>
      <c r="K68" s="919">
        <v>1.06</v>
      </c>
      <c r="L68" s="686">
        <v>213.25</v>
      </c>
      <c r="M68" s="670">
        <f t="shared" si="47"/>
        <v>206.8525</v>
      </c>
      <c r="N68" s="686">
        <v>364.57</v>
      </c>
      <c r="O68" s="670">
        <f t="shared" si="48"/>
        <v>353.6329</v>
      </c>
      <c r="P68" s="686">
        <f>(F68+N68)*$X$1</f>
        <v>446.1837375</v>
      </c>
      <c r="Q68" s="686">
        <f>(G68+O68)*$X$1</f>
        <v>432.798225375</v>
      </c>
      <c r="R68" s="686">
        <f>(F68+N68)*$Y$1</f>
        <v>297.455825</v>
      </c>
      <c r="S68" s="686">
        <f>(G68+O68)*$Y$1</f>
        <v>288.53215025</v>
      </c>
      <c r="T68" s="686">
        <f t="shared" si="49"/>
        <v>3931.4478125</v>
      </c>
      <c r="U68" s="686">
        <f t="shared" si="50"/>
        <v>3813.504378125</v>
      </c>
      <c r="V68" s="936">
        <f t="shared" si="51"/>
        <v>0.97</v>
      </c>
      <c r="W68" s="710">
        <f t="shared" si="0"/>
        <v>1</v>
      </c>
      <c r="X68" s="937">
        <f>IFERROR(VLOOKUP(E68,人工费调整!B:E,4,FALSE),0)</f>
        <v>1.025</v>
      </c>
      <c r="Y68" s="946">
        <v>2546.33</v>
      </c>
      <c r="Z68" s="942"/>
      <c r="AA68" s="942"/>
      <c r="AB68" s="943"/>
    </row>
    <row r="69" s="879" customFormat="1" ht="30" customHeight="1" outlineLevel="2" spans="1:28">
      <c r="A69" s="905" t="s">
        <v>39</v>
      </c>
      <c r="B69" s="906" t="s">
        <v>66</v>
      </c>
      <c r="C69" s="907"/>
      <c r="D69" s="668"/>
      <c r="E69" s="668"/>
      <c r="F69" s="668"/>
      <c r="G69" s="668"/>
      <c r="H69" s="690"/>
      <c r="I69" s="688"/>
      <c r="J69" s="918"/>
      <c r="K69" s="916"/>
      <c r="L69" s="686"/>
      <c r="M69" s="668"/>
      <c r="N69" s="917"/>
      <c r="O69" s="668"/>
      <c r="P69" s="917"/>
      <c r="Q69" s="917"/>
      <c r="R69" s="917"/>
      <c r="S69" s="917"/>
      <c r="T69" s="686"/>
      <c r="U69" s="686"/>
      <c r="V69" s="933">
        <f>V62</f>
        <v>0.97</v>
      </c>
      <c r="W69" s="934">
        <f t="shared" si="0"/>
        <v>1</v>
      </c>
      <c r="X69" s="938"/>
      <c r="Y69" s="946"/>
      <c r="Z69" s="942"/>
      <c r="AA69" s="942"/>
      <c r="AB69" s="943"/>
    </row>
    <row r="70" s="879" customFormat="1" ht="51" customHeight="1" outlineLevel="3" spans="1:28">
      <c r="A70" s="661" t="s">
        <v>772</v>
      </c>
      <c r="B70" s="670" t="s">
        <v>773</v>
      </c>
      <c r="C70" s="907" t="s">
        <v>774</v>
      </c>
      <c r="D70" s="668" t="s">
        <v>238</v>
      </c>
      <c r="E70" s="665" t="s">
        <v>755</v>
      </c>
      <c r="F70" s="670">
        <f t="shared" ref="F70:F77" si="52">X70*Y70</f>
        <v>5.781</v>
      </c>
      <c r="G70" s="670">
        <f t="shared" ref="G70:G77" si="53">F70*V70*W70</f>
        <v>5.60757</v>
      </c>
      <c r="H70" s="690" t="s">
        <v>49</v>
      </c>
      <c r="I70" s="662"/>
      <c r="J70" s="918" t="s">
        <v>49</v>
      </c>
      <c r="K70" s="662">
        <v>0</v>
      </c>
      <c r="L70" s="686">
        <v>3.82</v>
      </c>
      <c r="M70" s="670">
        <f t="shared" ref="M70:M77" si="54">L70*V70*W70</f>
        <v>3.7054</v>
      </c>
      <c r="N70" s="686">
        <v>8.62</v>
      </c>
      <c r="O70" s="670">
        <f t="shared" ref="O70:O77" si="55">N70*V70*W70</f>
        <v>8.3614</v>
      </c>
      <c r="P70" s="686">
        <f t="shared" ref="P70:P77" si="56">(F70+N70)*$X$1</f>
        <v>2.16015</v>
      </c>
      <c r="Q70" s="686">
        <f t="shared" ref="Q70:Q77" si="57">(G70+O70)*$X$1</f>
        <v>2.0953455</v>
      </c>
      <c r="R70" s="686">
        <f t="shared" ref="R70:R77" si="58">(F70+N70)*$Y$1</f>
        <v>1.4401</v>
      </c>
      <c r="S70" s="686">
        <f t="shared" ref="S70:S77" si="59">(G70+O70)*$Y$1</f>
        <v>1.396897</v>
      </c>
      <c r="T70" s="686">
        <f t="shared" ref="T70:T77" si="60">F70+I70*K70+L70+N70+P70+R70</f>
        <v>21.82125</v>
      </c>
      <c r="U70" s="686">
        <f t="shared" ref="U70:U77" si="61">G70+I70*K70+M70+O70+Q70+S70</f>
        <v>21.1666125</v>
      </c>
      <c r="V70" s="936">
        <f t="shared" ref="V70:V77" si="62">V$69</f>
        <v>0.97</v>
      </c>
      <c r="W70" s="710">
        <f t="shared" si="0"/>
        <v>1</v>
      </c>
      <c r="X70" s="937">
        <f>IFERROR(VLOOKUP(E70,人工费调整!B:E,4,FALSE),0)</f>
        <v>1.025</v>
      </c>
      <c r="Y70" s="946">
        <v>5.64</v>
      </c>
      <c r="Z70" s="942"/>
      <c r="AA70" s="942"/>
      <c r="AB70" s="943"/>
    </row>
    <row r="71" s="879" customFormat="1" ht="71" customHeight="1" outlineLevel="3" spans="1:28">
      <c r="A71" s="661" t="s">
        <v>775</v>
      </c>
      <c r="B71" s="670" t="s">
        <v>776</v>
      </c>
      <c r="C71" s="907" t="s">
        <v>777</v>
      </c>
      <c r="D71" s="668" t="s">
        <v>238</v>
      </c>
      <c r="E71" s="665" t="s">
        <v>755</v>
      </c>
      <c r="F71" s="670">
        <f t="shared" si="52"/>
        <v>5.42225</v>
      </c>
      <c r="G71" s="670">
        <f t="shared" si="53"/>
        <v>5.2595825</v>
      </c>
      <c r="H71" s="690" t="s">
        <v>778</v>
      </c>
      <c r="I71" s="958"/>
      <c r="J71" s="918" t="s">
        <v>243</v>
      </c>
      <c r="K71" s="919">
        <v>0.047</v>
      </c>
      <c r="L71" s="686">
        <v>3.14</v>
      </c>
      <c r="M71" s="670">
        <f t="shared" si="54"/>
        <v>3.0458</v>
      </c>
      <c r="N71" s="686">
        <v>10.83</v>
      </c>
      <c r="O71" s="670">
        <f t="shared" si="55"/>
        <v>10.5051</v>
      </c>
      <c r="P71" s="686">
        <f t="shared" si="56"/>
        <v>2.4378375</v>
      </c>
      <c r="Q71" s="686">
        <f t="shared" si="57"/>
        <v>2.364702375</v>
      </c>
      <c r="R71" s="686">
        <f t="shared" si="58"/>
        <v>1.625225</v>
      </c>
      <c r="S71" s="686">
        <f t="shared" si="59"/>
        <v>1.57646825</v>
      </c>
      <c r="T71" s="686">
        <f t="shared" si="60"/>
        <v>23.4553125</v>
      </c>
      <c r="U71" s="686">
        <f t="shared" si="61"/>
        <v>22.751653125</v>
      </c>
      <c r="V71" s="936">
        <f t="shared" si="62"/>
        <v>0.97</v>
      </c>
      <c r="W71" s="710">
        <f t="shared" ref="W71:W134" si="63">$W$6</f>
        <v>1</v>
      </c>
      <c r="X71" s="937">
        <f>IFERROR(VLOOKUP(E71,人工费调整!B:E,4,FALSE),0)</f>
        <v>1.025</v>
      </c>
      <c r="Y71" s="946">
        <v>5.29</v>
      </c>
      <c r="Z71" s="942"/>
      <c r="AA71" s="942"/>
      <c r="AB71" s="943"/>
    </row>
    <row r="72" s="879" customFormat="1" ht="68" customHeight="1" outlineLevel="3" spans="1:28">
      <c r="A72" s="661" t="s">
        <v>779</v>
      </c>
      <c r="B72" s="670" t="s">
        <v>780</v>
      </c>
      <c r="C72" s="907" t="s">
        <v>781</v>
      </c>
      <c r="D72" s="668" t="s">
        <v>238</v>
      </c>
      <c r="E72" s="665" t="s">
        <v>755</v>
      </c>
      <c r="F72" s="670">
        <f t="shared" si="52"/>
        <v>2.173</v>
      </c>
      <c r="G72" s="670">
        <f t="shared" si="53"/>
        <v>2.10781</v>
      </c>
      <c r="H72" s="690" t="s">
        <v>782</v>
      </c>
      <c r="I72" s="958"/>
      <c r="J72" s="918" t="s">
        <v>783</v>
      </c>
      <c r="K72" s="919">
        <v>0.353</v>
      </c>
      <c r="L72" s="686">
        <v>0.7</v>
      </c>
      <c r="M72" s="670">
        <f t="shared" si="54"/>
        <v>0.679</v>
      </c>
      <c r="N72" s="686">
        <v>1.57</v>
      </c>
      <c r="O72" s="670">
        <f t="shared" si="55"/>
        <v>1.5229</v>
      </c>
      <c r="P72" s="686">
        <f t="shared" si="56"/>
        <v>0.56145</v>
      </c>
      <c r="Q72" s="686">
        <f t="shared" si="57"/>
        <v>0.5446065</v>
      </c>
      <c r="R72" s="686">
        <f t="shared" si="58"/>
        <v>0.3743</v>
      </c>
      <c r="S72" s="686">
        <f t="shared" si="59"/>
        <v>0.363071</v>
      </c>
      <c r="T72" s="686">
        <f t="shared" si="60"/>
        <v>5.37875</v>
      </c>
      <c r="U72" s="686">
        <f t="shared" si="61"/>
        <v>5.2173875</v>
      </c>
      <c r="V72" s="936">
        <f t="shared" si="62"/>
        <v>0.97</v>
      </c>
      <c r="W72" s="710">
        <f t="shared" si="63"/>
        <v>1</v>
      </c>
      <c r="X72" s="937">
        <f>IFERROR(VLOOKUP(E72,人工费调整!B:E,4,FALSE),0)</f>
        <v>1.025</v>
      </c>
      <c r="Y72" s="946">
        <v>2.12</v>
      </c>
      <c r="Z72" s="942"/>
      <c r="AA72" s="942"/>
      <c r="AB72" s="943"/>
    </row>
    <row r="73" s="879" customFormat="1" ht="73" customHeight="1" outlineLevel="3" spans="1:28">
      <c r="A73" s="661" t="s">
        <v>784</v>
      </c>
      <c r="B73" s="670" t="s">
        <v>785</v>
      </c>
      <c r="C73" s="907" t="s">
        <v>786</v>
      </c>
      <c r="D73" s="668" t="s">
        <v>238</v>
      </c>
      <c r="E73" s="665" t="s">
        <v>755</v>
      </c>
      <c r="F73" s="670">
        <f t="shared" si="52"/>
        <v>2.14225</v>
      </c>
      <c r="G73" s="670">
        <f t="shared" si="53"/>
        <v>2.0779825</v>
      </c>
      <c r="H73" s="690" t="s">
        <v>787</v>
      </c>
      <c r="I73" s="958"/>
      <c r="J73" s="918" t="s">
        <v>783</v>
      </c>
      <c r="K73" s="919">
        <v>0.463</v>
      </c>
      <c r="L73" s="686">
        <v>0.01</v>
      </c>
      <c r="M73" s="670">
        <f t="shared" si="54"/>
        <v>0.0097</v>
      </c>
      <c r="N73" s="686">
        <v>0.75</v>
      </c>
      <c r="O73" s="670">
        <f t="shared" si="55"/>
        <v>0.7275</v>
      </c>
      <c r="P73" s="686">
        <f t="shared" si="56"/>
        <v>0.4338375</v>
      </c>
      <c r="Q73" s="686">
        <f t="shared" si="57"/>
        <v>0.420822375</v>
      </c>
      <c r="R73" s="686">
        <f t="shared" si="58"/>
        <v>0.289225</v>
      </c>
      <c r="S73" s="686">
        <f t="shared" si="59"/>
        <v>0.28054825</v>
      </c>
      <c r="T73" s="686">
        <f t="shared" si="60"/>
        <v>3.6253125</v>
      </c>
      <c r="U73" s="686">
        <f t="shared" si="61"/>
        <v>3.516553125</v>
      </c>
      <c r="V73" s="936">
        <f t="shared" si="62"/>
        <v>0.97</v>
      </c>
      <c r="W73" s="710">
        <f t="shared" si="63"/>
        <v>1</v>
      </c>
      <c r="X73" s="937">
        <f>IFERROR(VLOOKUP(E73,人工费调整!B:E,4,FALSE),0)</f>
        <v>1.025</v>
      </c>
      <c r="Y73" s="946">
        <v>2.09</v>
      </c>
      <c r="Z73" s="942"/>
      <c r="AA73" s="942"/>
      <c r="AB73" s="943"/>
    </row>
    <row r="74" s="879" customFormat="1" ht="58" customHeight="1" outlineLevel="3" spans="1:28">
      <c r="A74" s="661" t="s">
        <v>788</v>
      </c>
      <c r="B74" s="670" t="s">
        <v>789</v>
      </c>
      <c r="C74" s="907" t="s">
        <v>790</v>
      </c>
      <c r="D74" s="668" t="s">
        <v>238</v>
      </c>
      <c r="E74" s="665" t="s">
        <v>755</v>
      </c>
      <c r="F74" s="670">
        <f t="shared" si="52"/>
        <v>8.2</v>
      </c>
      <c r="G74" s="670">
        <f t="shared" si="53"/>
        <v>7.954</v>
      </c>
      <c r="H74" s="690" t="s">
        <v>791</v>
      </c>
      <c r="I74" s="958"/>
      <c r="J74" s="918" t="s">
        <v>783</v>
      </c>
      <c r="K74" s="919">
        <v>1.925</v>
      </c>
      <c r="L74" s="686">
        <v>1.8</v>
      </c>
      <c r="M74" s="670">
        <f t="shared" si="54"/>
        <v>1.746</v>
      </c>
      <c r="N74" s="686">
        <v>1.35</v>
      </c>
      <c r="O74" s="670">
        <f t="shared" si="55"/>
        <v>1.3095</v>
      </c>
      <c r="P74" s="686">
        <f t="shared" si="56"/>
        <v>1.4325</v>
      </c>
      <c r="Q74" s="686">
        <f t="shared" si="57"/>
        <v>1.389525</v>
      </c>
      <c r="R74" s="686">
        <f t="shared" si="58"/>
        <v>0.955</v>
      </c>
      <c r="S74" s="686">
        <f t="shared" si="59"/>
        <v>0.92635</v>
      </c>
      <c r="T74" s="686">
        <f t="shared" si="60"/>
        <v>13.7375</v>
      </c>
      <c r="U74" s="686">
        <f t="shared" si="61"/>
        <v>13.325375</v>
      </c>
      <c r="V74" s="936">
        <f t="shared" si="62"/>
        <v>0.97</v>
      </c>
      <c r="W74" s="710">
        <f t="shared" si="63"/>
        <v>1</v>
      </c>
      <c r="X74" s="937">
        <f>IFERROR(VLOOKUP(E74,人工费调整!B:E,4,FALSE),0)</f>
        <v>1.025</v>
      </c>
      <c r="Y74" s="946">
        <v>8</v>
      </c>
      <c r="Z74" s="942"/>
      <c r="AA74" s="942"/>
      <c r="AB74" s="943"/>
    </row>
    <row r="75" s="879" customFormat="1" ht="58" customHeight="1" outlineLevel="3" spans="1:28">
      <c r="A75" s="661" t="s">
        <v>792</v>
      </c>
      <c r="B75" s="670" t="s">
        <v>793</v>
      </c>
      <c r="C75" s="907" t="s">
        <v>794</v>
      </c>
      <c r="D75" s="668" t="s">
        <v>238</v>
      </c>
      <c r="E75" s="665" t="s">
        <v>755</v>
      </c>
      <c r="F75" s="670">
        <f t="shared" si="52"/>
        <v>9.17375</v>
      </c>
      <c r="G75" s="670">
        <f t="shared" si="53"/>
        <v>8.8985375</v>
      </c>
      <c r="H75" s="690" t="s">
        <v>791</v>
      </c>
      <c r="I75" s="958"/>
      <c r="J75" s="918" t="s">
        <v>783</v>
      </c>
      <c r="K75" s="919">
        <v>2.475</v>
      </c>
      <c r="L75" s="686">
        <v>2.1</v>
      </c>
      <c r="M75" s="670">
        <f t="shared" si="54"/>
        <v>2.037</v>
      </c>
      <c r="N75" s="686">
        <v>1.68</v>
      </c>
      <c r="O75" s="670">
        <f t="shared" si="55"/>
        <v>1.6296</v>
      </c>
      <c r="P75" s="686">
        <f t="shared" si="56"/>
        <v>1.6280625</v>
      </c>
      <c r="Q75" s="686">
        <f t="shared" si="57"/>
        <v>1.579220625</v>
      </c>
      <c r="R75" s="686">
        <f t="shared" si="58"/>
        <v>1.085375</v>
      </c>
      <c r="S75" s="686">
        <f t="shared" si="59"/>
        <v>1.05281375</v>
      </c>
      <c r="T75" s="686">
        <f t="shared" si="60"/>
        <v>15.6671875</v>
      </c>
      <c r="U75" s="686">
        <f t="shared" si="61"/>
        <v>15.197171875</v>
      </c>
      <c r="V75" s="936">
        <f t="shared" si="62"/>
        <v>0.97</v>
      </c>
      <c r="W75" s="710">
        <f t="shared" si="63"/>
        <v>1</v>
      </c>
      <c r="X75" s="937">
        <f>IFERROR(VLOOKUP(E75,人工费调整!B:E,4,FALSE),0)</f>
        <v>1.025</v>
      </c>
      <c r="Y75" s="946">
        <v>8.95</v>
      </c>
      <c r="Z75" s="942"/>
      <c r="AA75" s="942"/>
      <c r="AB75" s="943"/>
    </row>
    <row r="76" s="879" customFormat="1" ht="58" customHeight="1" outlineLevel="3" spans="1:28">
      <c r="A76" s="661" t="s">
        <v>795</v>
      </c>
      <c r="B76" s="670" t="s">
        <v>796</v>
      </c>
      <c r="C76" s="907" t="s">
        <v>797</v>
      </c>
      <c r="D76" s="668" t="s">
        <v>238</v>
      </c>
      <c r="E76" s="665" t="s">
        <v>755</v>
      </c>
      <c r="F76" s="670">
        <f t="shared" si="52"/>
        <v>11.275</v>
      </c>
      <c r="G76" s="670">
        <f t="shared" si="53"/>
        <v>10.93675</v>
      </c>
      <c r="H76" s="690" t="s">
        <v>791</v>
      </c>
      <c r="I76" s="958"/>
      <c r="J76" s="918" t="s">
        <v>783</v>
      </c>
      <c r="K76" s="919">
        <v>3.025</v>
      </c>
      <c r="L76" s="686">
        <v>2.5</v>
      </c>
      <c r="M76" s="670">
        <f t="shared" si="54"/>
        <v>2.425</v>
      </c>
      <c r="N76" s="686">
        <v>2.8</v>
      </c>
      <c r="O76" s="670">
        <f t="shared" si="55"/>
        <v>2.716</v>
      </c>
      <c r="P76" s="686">
        <f t="shared" si="56"/>
        <v>2.11125</v>
      </c>
      <c r="Q76" s="686">
        <f t="shared" si="57"/>
        <v>2.0479125</v>
      </c>
      <c r="R76" s="686">
        <f t="shared" si="58"/>
        <v>1.4075</v>
      </c>
      <c r="S76" s="686">
        <f t="shared" si="59"/>
        <v>1.365275</v>
      </c>
      <c r="T76" s="686">
        <f t="shared" si="60"/>
        <v>20.09375</v>
      </c>
      <c r="U76" s="686">
        <f t="shared" si="61"/>
        <v>19.4909375</v>
      </c>
      <c r="V76" s="936">
        <f t="shared" si="62"/>
        <v>0.97</v>
      </c>
      <c r="W76" s="710">
        <f t="shared" si="63"/>
        <v>1</v>
      </c>
      <c r="X76" s="937">
        <f>IFERROR(VLOOKUP(E76,人工费调整!B:E,4,FALSE),0)</f>
        <v>1.025</v>
      </c>
      <c r="Y76" s="946">
        <v>11</v>
      </c>
      <c r="Z76" s="942"/>
      <c r="AA76" s="942"/>
      <c r="AB76" s="943"/>
    </row>
    <row r="77" s="879" customFormat="1" ht="58" customHeight="1" outlineLevel="3" spans="1:28">
      <c r="A77" s="661" t="s">
        <v>798</v>
      </c>
      <c r="B77" s="670" t="s">
        <v>799</v>
      </c>
      <c r="C77" s="907" t="s">
        <v>800</v>
      </c>
      <c r="D77" s="668" t="s">
        <v>238</v>
      </c>
      <c r="E77" s="665" t="s">
        <v>755</v>
      </c>
      <c r="F77" s="670">
        <f t="shared" si="52"/>
        <v>12.26925</v>
      </c>
      <c r="G77" s="670">
        <f t="shared" si="53"/>
        <v>11.9011725</v>
      </c>
      <c r="H77" s="690" t="s">
        <v>791</v>
      </c>
      <c r="I77" s="958"/>
      <c r="J77" s="918" t="s">
        <v>783</v>
      </c>
      <c r="K77" s="919">
        <v>3.305</v>
      </c>
      <c r="L77" s="686">
        <v>2.8</v>
      </c>
      <c r="M77" s="670">
        <f t="shared" si="54"/>
        <v>2.716</v>
      </c>
      <c r="N77" s="686">
        <v>3.03</v>
      </c>
      <c r="O77" s="670">
        <f t="shared" si="55"/>
        <v>2.9391</v>
      </c>
      <c r="P77" s="686">
        <f t="shared" si="56"/>
        <v>2.2948875</v>
      </c>
      <c r="Q77" s="686">
        <f t="shared" si="57"/>
        <v>2.226040875</v>
      </c>
      <c r="R77" s="686">
        <f t="shared" si="58"/>
        <v>1.529925</v>
      </c>
      <c r="S77" s="686">
        <f t="shared" si="59"/>
        <v>1.48402725</v>
      </c>
      <c r="T77" s="686">
        <f t="shared" si="60"/>
        <v>21.9240625</v>
      </c>
      <c r="U77" s="686">
        <f t="shared" si="61"/>
        <v>21.266340625</v>
      </c>
      <c r="V77" s="936">
        <f t="shared" si="62"/>
        <v>0.97</v>
      </c>
      <c r="W77" s="710">
        <f t="shared" si="63"/>
        <v>1</v>
      </c>
      <c r="X77" s="937">
        <f>IFERROR(VLOOKUP(E77,人工费调整!B:E,4,FALSE),0)</f>
        <v>1.025</v>
      </c>
      <c r="Y77" s="946">
        <v>11.97</v>
      </c>
      <c r="Z77" s="942"/>
      <c r="AA77" s="942"/>
      <c r="AB77" s="943"/>
    </row>
    <row r="78" s="879" customFormat="1" ht="30" customHeight="1" outlineLevel="2" spans="1:28">
      <c r="A78" s="905" t="s">
        <v>72</v>
      </c>
      <c r="B78" s="906" t="s">
        <v>69</v>
      </c>
      <c r="C78" s="907"/>
      <c r="D78" s="668"/>
      <c r="E78" s="668"/>
      <c r="F78" s="668"/>
      <c r="G78" s="668"/>
      <c r="H78" s="690"/>
      <c r="I78" s="688"/>
      <c r="J78" s="918"/>
      <c r="K78" s="916"/>
      <c r="L78" s="686"/>
      <c r="M78" s="668"/>
      <c r="N78" s="917"/>
      <c r="O78" s="668"/>
      <c r="P78" s="917"/>
      <c r="Q78" s="917"/>
      <c r="R78" s="917"/>
      <c r="S78" s="917"/>
      <c r="T78" s="686"/>
      <c r="U78" s="686"/>
      <c r="V78" s="933">
        <f>V62</f>
        <v>0.97</v>
      </c>
      <c r="W78" s="934">
        <f t="shared" si="63"/>
        <v>1</v>
      </c>
      <c r="X78" s="938"/>
      <c r="Y78" s="946"/>
      <c r="Z78" s="942"/>
      <c r="AA78" s="942"/>
      <c r="AB78" s="943"/>
    </row>
    <row r="79" s="879" customFormat="1" ht="59" customHeight="1" outlineLevel="3" spans="1:28">
      <c r="A79" s="661" t="s">
        <v>801</v>
      </c>
      <c r="B79" s="669" t="s">
        <v>802</v>
      </c>
      <c r="C79" s="907" t="s">
        <v>803</v>
      </c>
      <c r="D79" s="668" t="s">
        <v>344</v>
      </c>
      <c r="E79" s="665" t="s">
        <v>239</v>
      </c>
      <c r="F79" s="670">
        <f t="shared" ref="F79:F90" si="64">X79*Y79</f>
        <v>17.7894736842105</v>
      </c>
      <c r="G79" s="670">
        <f t="shared" ref="G79:G90" si="65">F79*V79*W79</f>
        <v>17.2557894736842</v>
      </c>
      <c r="H79" s="690" t="s">
        <v>49</v>
      </c>
      <c r="I79" s="662"/>
      <c r="J79" s="918" t="s">
        <v>49</v>
      </c>
      <c r="K79" s="662">
        <v>0</v>
      </c>
      <c r="L79" s="686">
        <v>6.94</v>
      </c>
      <c r="M79" s="670">
        <f t="shared" ref="M79:M90" si="66">L79*V79*W79</f>
        <v>6.7318</v>
      </c>
      <c r="N79" s="686">
        <v>84.79</v>
      </c>
      <c r="O79" s="670">
        <f t="shared" ref="O79:O90" si="67">N79*V79*W79</f>
        <v>82.2463</v>
      </c>
      <c r="P79" s="686">
        <f>(F79+N79)*$X$1</f>
        <v>15.3869210526316</v>
      </c>
      <c r="Q79" s="686">
        <f>(G79+O79)*$X$1</f>
        <v>14.9253134210526</v>
      </c>
      <c r="R79" s="686">
        <f>(F79+N79)*$Y$1</f>
        <v>10.2579473684211</v>
      </c>
      <c r="S79" s="686">
        <f>(G79+O79)*$Y$1</f>
        <v>9.95020894736842</v>
      </c>
      <c r="T79" s="686">
        <f t="shared" ref="T79:T90" si="68">F79+I79*K79+L79+N79+P79+R79</f>
        <v>135.164342105263</v>
      </c>
      <c r="U79" s="686">
        <f t="shared" ref="U79:U90" si="69">G79+I79*K79+M79+O79+Q79+S79</f>
        <v>131.109411842105</v>
      </c>
      <c r="V79" s="936">
        <f>V$78</f>
        <v>0.97</v>
      </c>
      <c r="W79" s="710">
        <f t="shared" si="63"/>
        <v>1</v>
      </c>
      <c r="X79" s="937">
        <f>IFERROR(VLOOKUP(E79,人工费调整!B:E,4,FALSE),0)</f>
        <v>1.05263157894737</v>
      </c>
      <c r="Y79" s="946">
        <v>16.9</v>
      </c>
      <c r="Z79" s="942"/>
      <c r="AA79" s="942"/>
      <c r="AB79" s="943"/>
    </row>
    <row r="80" s="879" customFormat="1" ht="59" customHeight="1" outlineLevel="3" spans="1:28">
      <c r="A80" s="661" t="s">
        <v>804</v>
      </c>
      <c r="B80" s="669" t="s">
        <v>805</v>
      </c>
      <c r="C80" s="907" t="s">
        <v>806</v>
      </c>
      <c r="D80" s="668" t="s">
        <v>344</v>
      </c>
      <c r="E80" s="665" t="s">
        <v>239</v>
      </c>
      <c r="F80" s="670">
        <f t="shared" si="64"/>
        <v>0.263157894736842</v>
      </c>
      <c r="G80" s="670">
        <f t="shared" si="65"/>
        <v>0.255263157894737</v>
      </c>
      <c r="H80" s="690" t="s">
        <v>49</v>
      </c>
      <c r="I80" s="662"/>
      <c r="J80" s="918" t="s">
        <v>49</v>
      </c>
      <c r="K80" s="662">
        <v>0</v>
      </c>
      <c r="L80" s="686">
        <v>0</v>
      </c>
      <c r="M80" s="670">
        <f t="shared" si="66"/>
        <v>0</v>
      </c>
      <c r="N80" s="686">
        <v>0.68</v>
      </c>
      <c r="O80" s="670">
        <f t="shared" si="67"/>
        <v>0.6596</v>
      </c>
      <c r="P80" s="686">
        <f>(F80+N80)*$X$1</f>
        <v>0.141473684210526</v>
      </c>
      <c r="Q80" s="686">
        <f>(G80+O80)*$X$1</f>
        <v>0.137229473684211</v>
      </c>
      <c r="R80" s="686">
        <f>(F80+N80)*$Y$1</f>
        <v>0.0943157894736842</v>
      </c>
      <c r="S80" s="686">
        <f>(G80+O80)*$Y$1</f>
        <v>0.0914863157894737</v>
      </c>
      <c r="T80" s="686">
        <f t="shared" si="68"/>
        <v>1.17894736842105</v>
      </c>
      <c r="U80" s="686">
        <f t="shared" si="69"/>
        <v>1.14357894736842</v>
      </c>
      <c r="V80" s="936">
        <f>V$78</f>
        <v>0.97</v>
      </c>
      <c r="W80" s="710">
        <f t="shared" si="63"/>
        <v>1</v>
      </c>
      <c r="X80" s="937">
        <f>IFERROR(VLOOKUP(E80,人工费调整!B:E,4,FALSE),0)</f>
        <v>1.05263157894737</v>
      </c>
      <c r="Y80" s="946">
        <v>0.25</v>
      </c>
      <c r="Z80" s="942"/>
      <c r="AA80" s="942"/>
      <c r="AB80" s="943"/>
    </row>
    <row r="81" s="879" customFormat="1" ht="30" customHeight="1" outlineLevel="1" spans="1:28">
      <c r="A81" s="660" t="s">
        <v>807</v>
      </c>
      <c r="B81" s="900" t="s">
        <v>808</v>
      </c>
      <c r="C81" s="903"/>
      <c r="D81" s="900"/>
      <c r="E81" s="900"/>
      <c r="F81" s="901"/>
      <c r="G81" s="901"/>
      <c r="H81" s="902"/>
      <c r="I81" s="911"/>
      <c r="J81" s="900"/>
      <c r="K81" s="900"/>
      <c r="L81" s="912"/>
      <c r="M81" s="901"/>
      <c r="N81" s="912"/>
      <c r="O81" s="901"/>
      <c r="P81" s="912"/>
      <c r="Q81" s="912"/>
      <c r="R81" s="912"/>
      <c r="S81" s="912"/>
      <c r="T81" s="912"/>
      <c r="U81" s="912"/>
      <c r="V81" s="933">
        <f>V7</f>
        <v>0.97</v>
      </c>
      <c r="W81" s="934">
        <f t="shared" si="63"/>
        <v>1</v>
      </c>
      <c r="X81" s="935"/>
      <c r="Y81" s="945"/>
      <c r="Z81" s="942"/>
      <c r="AA81" s="942"/>
      <c r="AB81" s="943"/>
    </row>
    <row r="82" s="880" customFormat="1" ht="66" customHeight="1" outlineLevel="2" spans="1:28">
      <c r="A82" s="661" t="s">
        <v>809</v>
      </c>
      <c r="B82" s="662" t="s">
        <v>810</v>
      </c>
      <c r="C82" s="663" t="s">
        <v>811</v>
      </c>
      <c r="D82" s="951" t="s">
        <v>243</v>
      </c>
      <c r="E82" s="665" t="s">
        <v>532</v>
      </c>
      <c r="F82" s="670">
        <f t="shared" si="64"/>
        <v>252.943548387097</v>
      </c>
      <c r="G82" s="670">
        <f t="shared" si="65"/>
        <v>245.355241935484</v>
      </c>
      <c r="H82" s="664" t="s">
        <v>810</v>
      </c>
      <c r="I82" s="684"/>
      <c r="J82" s="664" t="s">
        <v>243</v>
      </c>
      <c r="K82" s="685">
        <v>0.958</v>
      </c>
      <c r="L82" s="686">
        <v>39.54</v>
      </c>
      <c r="M82" s="670">
        <f t="shared" si="66"/>
        <v>38.3538</v>
      </c>
      <c r="N82" s="686">
        <v>1.275</v>
      </c>
      <c r="O82" s="670">
        <f t="shared" si="67"/>
        <v>1.23675</v>
      </c>
      <c r="P82" s="686">
        <f t="shared" ref="P82:P90" si="70">(F82+N82)*$X$1</f>
        <v>38.1327822580645</v>
      </c>
      <c r="Q82" s="686">
        <f t="shared" ref="Q82:Q90" si="71">(G82+O82)*$X$1</f>
        <v>36.9887987903226</v>
      </c>
      <c r="R82" s="686">
        <f t="shared" ref="R82:R90" si="72">(F82+N82)*$Y$1</f>
        <v>25.4218548387097</v>
      </c>
      <c r="S82" s="686">
        <f t="shared" ref="S82:S90" si="73">(G82+O82)*$Y$1</f>
        <v>24.6591991935484</v>
      </c>
      <c r="T82" s="686">
        <f t="shared" si="68"/>
        <v>357.313185483871</v>
      </c>
      <c r="U82" s="686">
        <f t="shared" si="69"/>
        <v>346.593789919355</v>
      </c>
      <c r="V82" s="936">
        <f t="shared" ref="V82:V90" si="74">V$81</f>
        <v>0.97</v>
      </c>
      <c r="W82" s="710">
        <f t="shared" si="63"/>
        <v>1</v>
      </c>
      <c r="X82" s="937">
        <f>IFERROR(VLOOKUP(E82,人工费调整!B:E,4,FALSE),0)</f>
        <v>0.991935483870968</v>
      </c>
      <c r="Y82" s="946">
        <v>255</v>
      </c>
      <c r="Z82" s="964"/>
      <c r="AA82" s="964"/>
      <c r="AB82" s="943"/>
    </row>
    <row r="83" s="880" customFormat="1" ht="64" customHeight="1" outlineLevel="2" spans="1:28">
      <c r="A83" s="661" t="s">
        <v>812</v>
      </c>
      <c r="B83" s="664" t="s">
        <v>813</v>
      </c>
      <c r="C83" s="663" t="s">
        <v>814</v>
      </c>
      <c r="D83" s="951" t="s">
        <v>243</v>
      </c>
      <c r="E83" s="665" t="s">
        <v>532</v>
      </c>
      <c r="F83" s="670">
        <f t="shared" si="64"/>
        <v>247.983870967742</v>
      </c>
      <c r="G83" s="670">
        <f t="shared" si="65"/>
        <v>240.54435483871</v>
      </c>
      <c r="H83" s="664" t="s">
        <v>815</v>
      </c>
      <c r="I83" s="688"/>
      <c r="J83" s="664" t="s">
        <v>534</v>
      </c>
      <c r="K83" s="685">
        <v>0.066</v>
      </c>
      <c r="L83" s="686">
        <v>57.53</v>
      </c>
      <c r="M83" s="670">
        <f t="shared" si="66"/>
        <v>55.8041</v>
      </c>
      <c r="N83" s="686">
        <v>1.25</v>
      </c>
      <c r="O83" s="670">
        <f t="shared" si="67"/>
        <v>1.2125</v>
      </c>
      <c r="P83" s="686">
        <f t="shared" si="70"/>
        <v>37.3850806451613</v>
      </c>
      <c r="Q83" s="686">
        <f t="shared" si="71"/>
        <v>36.2635282258065</v>
      </c>
      <c r="R83" s="686">
        <f t="shared" si="72"/>
        <v>24.9233870967742</v>
      </c>
      <c r="S83" s="686">
        <f t="shared" si="73"/>
        <v>24.175685483871</v>
      </c>
      <c r="T83" s="686">
        <f t="shared" si="68"/>
        <v>369.072338709678</v>
      </c>
      <c r="U83" s="686">
        <f t="shared" si="69"/>
        <v>358.000168548387</v>
      </c>
      <c r="V83" s="936">
        <f t="shared" si="74"/>
        <v>0.97</v>
      </c>
      <c r="W83" s="710">
        <f t="shared" si="63"/>
        <v>1</v>
      </c>
      <c r="X83" s="937">
        <f>IFERROR(VLOOKUP(E83,人工费调整!B:E,4,FALSE),0)</f>
        <v>0.991935483870968</v>
      </c>
      <c r="Y83" s="946">
        <v>250</v>
      </c>
      <c r="Z83" s="964"/>
      <c r="AA83" s="964"/>
      <c r="AB83" s="943"/>
    </row>
    <row r="84" s="880" customFormat="1" ht="60.75" customHeight="1" outlineLevel="2" spans="1:28">
      <c r="A84" s="661" t="s">
        <v>816</v>
      </c>
      <c r="B84" s="664" t="s">
        <v>817</v>
      </c>
      <c r="C84" s="663" t="s">
        <v>818</v>
      </c>
      <c r="D84" s="951" t="s">
        <v>243</v>
      </c>
      <c r="E84" s="665" t="s">
        <v>532</v>
      </c>
      <c r="F84" s="670">
        <f t="shared" si="64"/>
        <v>247.983870967742</v>
      </c>
      <c r="G84" s="670">
        <f t="shared" si="65"/>
        <v>240.54435483871</v>
      </c>
      <c r="H84" s="664" t="s">
        <v>819</v>
      </c>
      <c r="I84" s="688"/>
      <c r="J84" s="664" t="s">
        <v>534</v>
      </c>
      <c r="K84" s="685">
        <v>0.109</v>
      </c>
      <c r="L84" s="686">
        <v>59.38</v>
      </c>
      <c r="M84" s="670">
        <f t="shared" si="66"/>
        <v>57.5986</v>
      </c>
      <c r="N84" s="686">
        <v>1.25</v>
      </c>
      <c r="O84" s="670">
        <f t="shared" si="67"/>
        <v>1.2125</v>
      </c>
      <c r="P84" s="686">
        <f t="shared" si="70"/>
        <v>37.3850806451613</v>
      </c>
      <c r="Q84" s="686">
        <f t="shared" si="71"/>
        <v>36.2635282258065</v>
      </c>
      <c r="R84" s="686">
        <f t="shared" si="72"/>
        <v>24.9233870967742</v>
      </c>
      <c r="S84" s="686">
        <f t="shared" si="73"/>
        <v>24.175685483871</v>
      </c>
      <c r="T84" s="686">
        <f t="shared" si="68"/>
        <v>370.922338709677</v>
      </c>
      <c r="U84" s="686">
        <f t="shared" si="69"/>
        <v>359.794668548387</v>
      </c>
      <c r="V84" s="936">
        <f t="shared" si="74"/>
        <v>0.97</v>
      </c>
      <c r="W84" s="710">
        <f t="shared" si="63"/>
        <v>1</v>
      </c>
      <c r="X84" s="937">
        <f>IFERROR(VLOOKUP(E84,人工费调整!B:E,4,FALSE),0)</f>
        <v>0.991935483870968</v>
      </c>
      <c r="Y84" s="946">
        <v>250</v>
      </c>
      <c r="Z84" s="964"/>
      <c r="AA84" s="964"/>
      <c r="AB84" s="943"/>
    </row>
    <row r="85" s="880" customFormat="1" ht="60.75" customHeight="1" outlineLevel="2" spans="1:28">
      <c r="A85" s="661" t="s">
        <v>820</v>
      </c>
      <c r="B85" s="662" t="s">
        <v>821</v>
      </c>
      <c r="C85" s="663" t="s">
        <v>822</v>
      </c>
      <c r="D85" s="951" t="s">
        <v>243</v>
      </c>
      <c r="E85" s="665" t="s">
        <v>532</v>
      </c>
      <c r="F85" s="670">
        <f t="shared" si="64"/>
        <v>272.782258064516</v>
      </c>
      <c r="G85" s="670">
        <f t="shared" si="65"/>
        <v>264.59879032258</v>
      </c>
      <c r="H85" s="664" t="s">
        <v>823</v>
      </c>
      <c r="I85" s="684"/>
      <c r="J85" s="664" t="s">
        <v>243</v>
      </c>
      <c r="K85" s="685">
        <v>0.958</v>
      </c>
      <c r="L85" s="686">
        <v>39.54</v>
      </c>
      <c r="M85" s="670">
        <f t="shared" si="66"/>
        <v>38.3538</v>
      </c>
      <c r="N85" s="686">
        <v>1.38</v>
      </c>
      <c r="O85" s="670">
        <f t="shared" si="67"/>
        <v>1.3386</v>
      </c>
      <c r="P85" s="686">
        <f t="shared" si="70"/>
        <v>41.1243387096774</v>
      </c>
      <c r="Q85" s="686">
        <f t="shared" si="71"/>
        <v>39.8906085483871</v>
      </c>
      <c r="R85" s="686">
        <f t="shared" si="72"/>
        <v>27.4162258064516</v>
      </c>
      <c r="S85" s="686">
        <f t="shared" si="73"/>
        <v>26.593739032258</v>
      </c>
      <c r="T85" s="686">
        <f t="shared" si="68"/>
        <v>382.242822580645</v>
      </c>
      <c r="U85" s="686">
        <f t="shared" si="69"/>
        <v>370.775537903226</v>
      </c>
      <c r="V85" s="936">
        <f t="shared" si="74"/>
        <v>0.97</v>
      </c>
      <c r="W85" s="710">
        <f t="shared" si="63"/>
        <v>1</v>
      </c>
      <c r="X85" s="937">
        <f>IFERROR(VLOOKUP(E85,人工费调整!B:E,4,FALSE),0)</f>
        <v>0.991935483870968</v>
      </c>
      <c r="Y85" s="946">
        <v>275</v>
      </c>
      <c r="Z85" s="964"/>
      <c r="AA85" s="964"/>
      <c r="AB85" s="943"/>
    </row>
    <row r="86" s="880" customFormat="1" ht="60.75" customHeight="1" outlineLevel="2" spans="1:28">
      <c r="A86" s="661" t="s">
        <v>824</v>
      </c>
      <c r="B86" s="668" t="s">
        <v>825</v>
      </c>
      <c r="C86" s="663" t="s">
        <v>826</v>
      </c>
      <c r="D86" s="951" t="s">
        <v>243</v>
      </c>
      <c r="E86" s="665" t="s">
        <v>532</v>
      </c>
      <c r="F86" s="670">
        <f t="shared" si="64"/>
        <v>262.862903225806</v>
      </c>
      <c r="G86" s="670">
        <f t="shared" si="65"/>
        <v>254.977016129032</v>
      </c>
      <c r="H86" s="664" t="s">
        <v>533</v>
      </c>
      <c r="I86" s="684"/>
      <c r="J86" s="664" t="s">
        <v>534</v>
      </c>
      <c r="K86" s="685">
        <v>0.558</v>
      </c>
      <c r="L86" s="686">
        <v>129.11</v>
      </c>
      <c r="M86" s="670">
        <f t="shared" si="66"/>
        <v>125.2367</v>
      </c>
      <c r="N86" s="686">
        <v>1.33</v>
      </c>
      <c r="O86" s="670">
        <f t="shared" si="67"/>
        <v>1.2901</v>
      </c>
      <c r="P86" s="686">
        <f t="shared" si="70"/>
        <v>39.628935483871</v>
      </c>
      <c r="Q86" s="686">
        <f t="shared" si="71"/>
        <v>38.4400674193548</v>
      </c>
      <c r="R86" s="686">
        <f t="shared" si="72"/>
        <v>26.4192903225806</v>
      </c>
      <c r="S86" s="686">
        <f t="shared" si="73"/>
        <v>25.6267116129032</v>
      </c>
      <c r="T86" s="686">
        <f t="shared" si="68"/>
        <v>459.351129032258</v>
      </c>
      <c r="U86" s="686">
        <f t="shared" si="69"/>
        <v>445.57059516129</v>
      </c>
      <c r="V86" s="936">
        <f t="shared" si="74"/>
        <v>0.97</v>
      </c>
      <c r="W86" s="710">
        <f t="shared" si="63"/>
        <v>1</v>
      </c>
      <c r="X86" s="937">
        <f>IFERROR(VLOOKUP(E86,人工费调整!B:E,4,FALSE),0)</f>
        <v>0.991935483870968</v>
      </c>
      <c r="Y86" s="946">
        <v>265</v>
      </c>
      <c r="Z86" s="964"/>
      <c r="AA86" s="964"/>
      <c r="AB86" s="943"/>
    </row>
    <row r="87" s="880" customFormat="1" ht="60.75" customHeight="1" outlineLevel="2" spans="1:28">
      <c r="A87" s="661" t="s">
        <v>827</v>
      </c>
      <c r="B87" s="662" t="s">
        <v>828</v>
      </c>
      <c r="C87" s="663" t="s">
        <v>829</v>
      </c>
      <c r="D87" s="951" t="s">
        <v>243</v>
      </c>
      <c r="E87" s="665" t="s">
        <v>532</v>
      </c>
      <c r="F87" s="670">
        <f t="shared" si="64"/>
        <v>277.741935483871</v>
      </c>
      <c r="G87" s="670">
        <f t="shared" si="65"/>
        <v>269.409677419355</v>
      </c>
      <c r="H87" s="664" t="s">
        <v>830</v>
      </c>
      <c r="I87" s="688"/>
      <c r="J87" s="664" t="s">
        <v>534</v>
      </c>
      <c r="K87" s="685">
        <v>0.513</v>
      </c>
      <c r="L87" s="686">
        <v>75.38</v>
      </c>
      <c r="M87" s="670">
        <f t="shared" si="66"/>
        <v>73.1186</v>
      </c>
      <c r="N87" s="686">
        <v>1.4</v>
      </c>
      <c r="O87" s="670">
        <f t="shared" si="67"/>
        <v>1.358</v>
      </c>
      <c r="P87" s="686">
        <f t="shared" si="70"/>
        <v>41.8712903225806</v>
      </c>
      <c r="Q87" s="686">
        <f t="shared" si="71"/>
        <v>40.6151516129032</v>
      </c>
      <c r="R87" s="686">
        <f t="shared" si="72"/>
        <v>27.9141935483871</v>
      </c>
      <c r="S87" s="686">
        <f t="shared" si="73"/>
        <v>27.0767677419355</v>
      </c>
      <c r="T87" s="686">
        <f t="shared" si="68"/>
        <v>424.307419354839</v>
      </c>
      <c r="U87" s="686">
        <f t="shared" si="69"/>
        <v>411.578196774194</v>
      </c>
      <c r="V87" s="936">
        <f t="shared" si="74"/>
        <v>0.97</v>
      </c>
      <c r="W87" s="710">
        <f t="shared" si="63"/>
        <v>1</v>
      </c>
      <c r="X87" s="937">
        <f>IFERROR(VLOOKUP(E87,人工费调整!B:E,4,FALSE),0)</f>
        <v>0.991935483870968</v>
      </c>
      <c r="Y87" s="946">
        <v>280</v>
      </c>
      <c r="Z87" s="964"/>
      <c r="AA87" s="964"/>
      <c r="AB87" s="943"/>
    </row>
    <row r="88" s="880" customFormat="1" ht="60.75" customHeight="1" outlineLevel="2" spans="1:28">
      <c r="A88" s="661" t="s">
        <v>831</v>
      </c>
      <c r="B88" s="668" t="s">
        <v>832</v>
      </c>
      <c r="C88" s="663" t="s">
        <v>833</v>
      </c>
      <c r="D88" s="951" t="s">
        <v>243</v>
      </c>
      <c r="E88" s="665" t="s">
        <v>532</v>
      </c>
      <c r="F88" s="670">
        <f t="shared" si="64"/>
        <v>267.822580645161</v>
      </c>
      <c r="G88" s="670">
        <f t="shared" si="65"/>
        <v>259.787903225806</v>
      </c>
      <c r="H88" s="664" t="s">
        <v>533</v>
      </c>
      <c r="I88" s="684"/>
      <c r="J88" s="664" t="s">
        <v>534</v>
      </c>
      <c r="K88" s="685">
        <v>0.558</v>
      </c>
      <c r="L88" s="686">
        <v>129.11</v>
      </c>
      <c r="M88" s="670">
        <f t="shared" si="66"/>
        <v>125.2367</v>
      </c>
      <c r="N88" s="686">
        <v>1.35</v>
      </c>
      <c r="O88" s="670">
        <f t="shared" si="67"/>
        <v>1.3095</v>
      </c>
      <c r="P88" s="686">
        <f t="shared" si="70"/>
        <v>40.3758870967742</v>
      </c>
      <c r="Q88" s="686">
        <f t="shared" si="71"/>
        <v>39.1646104838709</v>
      </c>
      <c r="R88" s="686">
        <f t="shared" si="72"/>
        <v>26.9172580645161</v>
      </c>
      <c r="S88" s="686">
        <f t="shared" si="73"/>
        <v>26.1097403225806</v>
      </c>
      <c r="T88" s="686">
        <f t="shared" si="68"/>
        <v>465.575725806451</v>
      </c>
      <c r="U88" s="686">
        <f t="shared" si="69"/>
        <v>451.608454032258</v>
      </c>
      <c r="V88" s="936">
        <f t="shared" si="74"/>
        <v>0.97</v>
      </c>
      <c r="W88" s="710">
        <f t="shared" si="63"/>
        <v>1</v>
      </c>
      <c r="X88" s="937">
        <f>IFERROR(VLOOKUP(E88,人工费调整!B:E,4,FALSE),0)</f>
        <v>0.991935483870968</v>
      </c>
      <c r="Y88" s="946">
        <v>270</v>
      </c>
      <c r="Z88" s="964"/>
      <c r="AA88" s="964"/>
      <c r="AB88" s="943"/>
    </row>
    <row r="89" s="880" customFormat="1" ht="60.75" customHeight="1" outlineLevel="2" spans="1:28">
      <c r="A89" s="661" t="s">
        <v>834</v>
      </c>
      <c r="B89" s="662" t="s">
        <v>835</v>
      </c>
      <c r="C89" s="663" t="s">
        <v>836</v>
      </c>
      <c r="D89" s="952" t="s">
        <v>238</v>
      </c>
      <c r="E89" s="665" t="s">
        <v>532</v>
      </c>
      <c r="F89" s="670">
        <f t="shared" si="64"/>
        <v>52.2948387096774</v>
      </c>
      <c r="G89" s="670">
        <f t="shared" si="65"/>
        <v>50.7259935483871</v>
      </c>
      <c r="H89" s="664" t="s">
        <v>533</v>
      </c>
      <c r="I89" s="684"/>
      <c r="J89" s="664" t="s">
        <v>534</v>
      </c>
      <c r="K89" s="685">
        <v>0.119</v>
      </c>
      <c r="L89" s="686">
        <v>107.17</v>
      </c>
      <c r="M89" s="670">
        <f t="shared" si="66"/>
        <v>103.9549</v>
      </c>
      <c r="N89" s="686">
        <v>0.26</v>
      </c>
      <c r="O89" s="670">
        <f t="shared" si="67"/>
        <v>0.2522</v>
      </c>
      <c r="P89" s="686">
        <f t="shared" si="70"/>
        <v>7.88322580645161</v>
      </c>
      <c r="Q89" s="686">
        <f t="shared" si="71"/>
        <v>7.64672903225806</v>
      </c>
      <c r="R89" s="686">
        <f t="shared" si="72"/>
        <v>5.25548387096774</v>
      </c>
      <c r="S89" s="686">
        <f t="shared" si="73"/>
        <v>5.09781935483871</v>
      </c>
      <c r="T89" s="686">
        <f t="shared" si="68"/>
        <v>172.863548387097</v>
      </c>
      <c r="U89" s="686">
        <f t="shared" si="69"/>
        <v>167.677641935484</v>
      </c>
      <c r="V89" s="936">
        <f t="shared" si="74"/>
        <v>0.97</v>
      </c>
      <c r="W89" s="710">
        <f t="shared" si="63"/>
        <v>1</v>
      </c>
      <c r="X89" s="937">
        <f>IFERROR(VLOOKUP(E89,人工费调整!B:E,4,FALSE),0)</f>
        <v>0.991935483870968</v>
      </c>
      <c r="Y89" s="946">
        <v>52.72</v>
      </c>
      <c r="Z89" s="964"/>
      <c r="AA89" s="964"/>
      <c r="AB89" s="943"/>
    </row>
    <row r="90" s="880" customFormat="1" ht="60.75" customHeight="1" outlineLevel="2" spans="1:28">
      <c r="A90" s="661" t="s">
        <v>837</v>
      </c>
      <c r="B90" s="662" t="s">
        <v>838</v>
      </c>
      <c r="C90" s="663" t="s">
        <v>839</v>
      </c>
      <c r="D90" s="952" t="s">
        <v>243</v>
      </c>
      <c r="E90" s="665" t="s">
        <v>532</v>
      </c>
      <c r="F90" s="670">
        <f t="shared" si="64"/>
        <v>287.661290322581</v>
      </c>
      <c r="G90" s="670">
        <f t="shared" si="65"/>
        <v>279.031451612904</v>
      </c>
      <c r="H90" s="664" t="s">
        <v>533</v>
      </c>
      <c r="I90" s="684"/>
      <c r="J90" s="664" t="s">
        <v>534</v>
      </c>
      <c r="K90" s="685">
        <v>0.558</v>
      </c>
      <c r="L90" s="686">
        <v>129.11</v>
      </c>
      <c r="M90" s="670">
        <f t="shared" si="66"/>
        <v>125.2367</v>
      </c>
      <c r="N90" s="686">
        <v>1.45</v>
      </c>
      <c r="O90" s="670">
        <f t="shared" si="67"/>
        <v>1.4065</v>
      </c>
      <c r="P90" s="686">
        <f t="shared" si="70"/>
        <v>43.3666935483871</v>
      </c>
      <c r="Q90" s="686">
        <f t="shared" si="71"/>
        <v>42.0656927419355</v>
      </c>
      <c r="R90" s="686">
        <f t="shared" si="72"/>
        <v>28.9111290322581</v>
      </c>
      <c r="S90" s="686">
        <f t="shared" si="73"/>
        <v>28.0437951612904</v>
      </c>
      <c r="T90" s="686">
        <f t="shared" si="68"/>
        <v>490.499112903226</v>
      </c>
      <c r="U90" s="686">
        <f t="shared" si="69"/>
        <v>475.784139516129</v>
      </c>
      <c r="V90" s="936">
        <f t="shared" si="74"/>
        <v>0.97</v>
      </c>
      <c r="W90" s="710">
        <f t="shared" si="63"/>
        <v>1</v>
      </c>
      <c r="X90" s="937">
        <f>IFERROR(VLOOKUP(E90,人工费调整!B:E,4,FALSE),0)</f>
        <v>0.991935483870968</v>
      </c>
      <c r="Y90" s="946">
        <v>290</v>
      </c>
      <c r="Z90" s="964"/>
      <c r="AA90" s="964"/>
      <c r="AB90" s="943"/>
    </row>
    <row r="91" s="879" customFormat="1" ht="30" customHeight="1" outlineLevel="1" spans="1:28">
      <c r="A91" s="660" t="s">
        <v>840</v>
      </c>
      <c r="B91" s="900" t="s">
        <v>78</v>
      </c>
      <c r="C91" s="903"/>
      <c r="D91" s="900"/>
      <c r="E91" s="900"/>
      <c r="F91" s="901"/>
      <c r="G91" s="901"/>
      <c r="H91" s="902"/>
      <c r="I91" s="911"/>
      <c r="J91" s="900"/>
      <c r="K91" s="900"/>
      <c r="L91" s="912"/>
      <c r="M91" s="901"/>
      <c r="N91" s="912"/>
      <c r="O91" s="901"/>
      <c r="P91" s="912"/>
      <c r="Q91" s="912"/>
      <c r="R91" s="912"/>
      <c r="S91" s="912"/>
      <c r="T91" s="912"/>
      <c r="U91" s="912"/>
      <c r="V91" s="933">
        <f>V7</f>
        <v>0.97</v>
      </c>
      <c r="W91" s="934">
        <f t="shared" si="63"/>
        <v>1</v>
      </c>
      <c r="X91" s="935"/>
      <c r="Y91" s="945"/>
      <c r="Z91" s="942"/>
      <c r="AA91" s="942"/>
      <c r="AB91" s="943"/>
    </row>
    <row r="92" s="879" customFormat="1" ht="30" customHeight="1" outlineLevel="2" spans="1:28">
      <c r="A92" s="660" t="s">
        <v>25</v>
      </c>
      <c r="B92" s="900" t="s">
        <v>79</v>
      </c>
      <c r="C92" s="903"/>
      <c r="D92" s="900"/>
      <c r="E92" s="900"/>
      <c r="F92" s="901"/>
      <c r="G92" s="901"/>
      <c r="H92" s="902"/>
      <c r="I92" s="911"/>
      <c r="J92" s="900"/>
      <c r="K92" s="900"/>
      <c r="L92" s="912"/>
      <c r="M92" s="901"/>
      <c r="N92" s="912"/>
      <c r="O92" s="901"/>
      <c r="P92" s="912"/>
      <c r="Q92" s="912"/>
      <c r="R92" s="912"/>
      <c r="S92" s="912"/>
      <c r="T92" s="912"/>
      <c r="U92" s="912"/>
      <c r="V92" s="933">
        <f>V91</f>
        <v>0.97</v>
      </c>
      <c r="W92" s="934">
        <f t="shared" si="63"/>
        <v>1</v>
      </c>
      <c r="X92" s="935"/>
      <c r="Y92" s="945"/>
      <c r="Z92" s="942"/>
      <c r="AA92" s="942"/>
      <c r="AB92" s="943"/>
    </row>
    <row r="93" s="879" customFormat="1" ht="82" customHeight="1" outlineLevel="3" spans="1:28">
      <c r="A93" s="661" t="s">
        <v>841</v>
      </c>
      <c r="B93" s="953" t="s">
        <v>842</v>
      </c>
      <c r="C93" s="666" t="s">
        <v>843</v>
      </c>
      <c r="D93" s="664" t="s">
        <v>238</v>
      </c>
      <c r="E93" s="665" t="s">
        <v>844</v>
      </c>
      <c r="F93" s="670">
        <f t="shared" ref="F93:F102" si="75">X93*Y93</f>
        <v>13.0106666666667</v>
      </c>
      <c r="G93" s="670">
        <f t="shared" ref="G93:G102" si="76">F93*V93*W93</f>
        <v>12.6203466666667</v>
      </c>
      <c r="H93" s="664" t="s">
        <v>845</v>
      </c>
      <c r="I93" s="688"/>
      <c r="J93" s="952" t="s">
        <v>243</v>
      </c>
      <c r="K93" s="959">
        <v>0.0202</v>
      </c>
      <c r="L93" s="689">
        <v>0.4</v>
      </c>
      <c r="M93" s="670">
        <f t="shared" ref="M93:M102" si="77">L93*V93*W93</f>
        <v>0.388</v>
      </c>
      <c r="N93" s="686">
        <v>0.07</v>
      </c>
      <c r="O93" s="670">
        <f t="shared" ref="O93:O102" si="78">N93*V93*W93</f>
        <v>0.0679</v>
      </c>
      <c r="P93" s="686">
        <f t="shared" ref="P93:P115" si="79">(F93+N93)*$X$1</f>
        <v>1.9621</v>
      </c>
      <c r="Q93" s="686">
        <f t="shared" ref="Q93:Q115" si="80">(G93+O93)*$X$1</f>
        <v>1.903237</v>
      </c>
      <c r="R93" s="686">
        <f t="shared" ref="R93:R115" si="81">(F93+N93)*$Y$1</f>
        <v>1.30806666666667</v>
      </c>
      <c r="S93" s="686">
        <f t="shared" ref="S93:S115" si="82">(G93+O93)*$Y$1</f>
        <v>1.26882466666667</v>
      </c>
      <c r="T93" s="686">
        <f t="shared" ref="T93:T102" si="83">F93+I93*K93+L93+N93+P93+R93</f>
        <v>16.7508333333334</v>
      </c>
      <c r="U93" s="686">
        <f t="shared" ref="U93:U102" si="84">G93+I93*K93+M93+O93+Q93+S93</f>
        <v>16.2483083333334</v>
      </c>
      <c r="V93" s="936">
        <f t="shared" ref="V93:V102" si="85">V$92</f>
        <v>0.97</v>
      </c>
      <c r="W93" s="710">
        <f t="shared" si="63"/>
        <v>1</v>
      </c>
      <c r="X93" s="937">
        <f>IFERROR(VLOOKUP(E93,人工费调整!B:E,4,FALSE),0)</f>
        <v>0.991666666666667</v>
      </c>
      <c r="Y93" s="946">
        <v>13.12</v>
      </c>
      <c r="Z93" s="942"/>
      <c r="AA93" s="942"/>
      <c r="AB93" s="943"/>
    </row>
    <row r="94" s="879" customFormat="1" ht="72" customHeight="1" outlineLevel="3" spans="1:28">
      <c r="A94" s="661" t="s">
        <v>846</v>
      </c>
      <c r="B94" s="953" t="s">
        <v>847</v>
      </c>
      <c r="C94" s="666" t="s">
        <v>848</v>
      </c>
      <c r="D94" s="664" t="s">
        <v>238</v>
      </c>
      <c r="E94" s="665" t="s">
        <v>844</v>
      </c>
      <c r="F94" s="670">
        <f t="shared" si="75"/>
        <v>0.32725</v>
      </c>
      <c r="G94" s="670">
        <f t="shared" si="76"/>
        <v>0.3174325</v>
      </c>
      <c r="H94" s="664" t="s">
        <v>845</v>
      </c>
      <c r="I94" s="688"/>
      <c r="J94" s="952" t="s">
        <v>243</v>
      </c>
      <c r="K94" s="959">
        <v>0.0051</v>
      </c>
      <c r="L94" s="689">
        <v>0.1</v>
      </c>
      <c r="M94" s="670">
        <f t="shared" si="77"/>
        <v>0.097</v>
      </c>
      <c r="N94" s="686">
        <v>0</v>
      </c>
      <c r="O94" s="670">
        <f t="shared" si="78"/>
        <v>0</v>
      </c>
      <c r="P94" s="686">
        <f t="shared" si="79"/>
        <v>0.0490875</v>
      </c>
      <c r="Q94" s="686">
        <f t="shared" si="80"/>
        <v>0.047614875</v>
      </c>
      <c r="R94" s="686">
        <f t="shared" si="81"/>
        <v>0.032725</v>
      </c>
      <c r="S94" s="686">
        <f t="shared" si="82"/>
        <v>0.03174325</v>
      </c>
      <c r="T94" s="686">
        <f t="shared" si="83"/>
        <v>0.5090625</v>
      </c>
      <c r="U94" s="686">
        <f t="shared" si="84"/>
        <v>0.493790625</v>
      </c>
      <c r="V94" s="936">
        <f t="shared" si="85"/>
        <v>0.97</v>
      </c>
      <c r="W94" s="710">
        <f t="shared" si="63"/>
        <v>1</v>
      </c>
      <c r="X94" s="937">
        <f>IFERROR(VLOOKUP(E94,人工费调整!B:E,4,FALSE),0)</f>
        <v>0.991666666666667</v>
      </c>
      <c r="Y94" s="946">
        <v>0.33</v>
      </c>
      <c r="Z94" s="942"/>
      <c r="AA94" s="942"/>
      <c r="AB94" s="943"/>
    </row>
    <row r="95" s="879" customFormat="1" ht="83" customHeight="1" outlineLevel="3" spans="1:28">
      <c r="A95" s="661" t="s">
        <v>849</v>
      </c>
      <c r="B95" s="953" t="s">
        <v>850</v>
      </c>
      <c r="C95" s="666" t="s">
        <v>851</v>
      </c>
      <c r="D95" s="664" t="s">
        <v>238</v>
      </c>
      <c r="E95" s="665" t="s">
        <v>844</v>
      </c>
      <c r="F95" s="670">
        <f t="shared" si="75"/>
        <v>13.9329166666667</v>
      </c>
      <c r="G95" s="670">
        <f t="shared" si="76"/>
        <v>13.5149291666667</v>
      </c>
      <c r="H95" s="664" t="s">
        <v>852</v>
      </c>
      <c r="I95" s="688"/>
      <c r="J95" s="952" t="s">
        <v>243</v>
      </c>
      <c r="K95" s="959">
        <v>0.051</v>
      </c>
      <c r="L95" s="689">
        <v>0.73</v>
      </c>
      <c r="M95" s="670">
        <f t="shared" si="77"/>
        <v>0.7081</v>
      </c>
      <c r="N95" s="686">
        <v>0.07</v>
      </c>
      <c r="O95" s="670">
        <f t="shared" si="78"/>
        <v>0.0679</v>
      </c>
      <c r="P95" s="686">
        <f t="shared" si="79"/>
        <v>2.1004375</v>
      </c>
      <c r="Q95" s="686">
        <f t="shared" si="80"/>
        <v>2.037424375</v>
      </c>
      <c r="R95" s="686">
        <f t="shared" si="81"/>
        <v>1.40029166666667</v>
      </c>
      <c r="S95" s="686">
        <f t="shared" si="82"/>
        <v>1.35828291666667</v>
      </c>
      <c r="T95" s="686">
        <f t="shared" si="83"/>
        <v>18.2336458333334</v>
      </c>
      <c r="U95" s="686">
        <f t="shared" si="84"/>
        <v>17.6866364583334</v>
      </c>
      <c r="V95" s="936">
        <f t="shared" si="85"/>
        <v>0.97</v>
      </c>
      <c r="W95" s="710">
        <f t="shared" si="63"/>
        <v>1</v>
      </c>
      <c r="X95" s="937">
        <f>IFERROR(VLOOKUP(E95,人工费调整!B:E,4,FALSE),0)</f>
        <v>0.991666666666667</v>
      </c>
      <c r="Y95" s="946">
        <v>14.05</v>
      </c>
      <c r="Z95" s="942"/>
      <c r="AA95" s="942"/>
      <c r="AB95" s="943"/>
    </row>
    <row r="96" s="879" customFormat="1" ht="63" customHeight="1" outlineLevel="3" spans="1:28">
      <c r="A96" s="661" t="s">
        <v>853</v>
      </c>
      <c r="B96" s="953" t="s">
        <v>854</v>
      </c>
      <c r="C96" s="666" t="s">
        <v>855</v>
      </c>
      <c r="D96" s="664" t="s">
        <v>238</v>
      </c>
      <c r="E96" s="665" t="s">
        <v>844</v>
      </c>
      <c r="F96" s="670">
        <f t="shared" si="75"/>
        <v>0.287583333333333</v>
      </c>
      <c r="G96" s="670">
        <f t="shared" si="76"/>
        <v>0.278955833333333</v>
      </c>
      <c r="H96" s="664" t="s">
        <v>852</v>
      </c>
      <c r="I96" s="688"/>
      <c r="J96" s="952" t="s">
        <v>243</v>
      </c>
      <c r="K96" s="959">
        <v>0.0051</v>
      </c>
      <c r="L96" s="689">
        <v>0.02</v>
      </c>
      <c r="M96" s="670">
        <f t="shared" si="77"/>
        <v>0.0194</v>
      </c>
      <c r="N96" s="686">
        <v>0</v>
      </c>
      <c r="O96" s="670">
        <f t="shared" si="78"/>
        <v>0</v>
      </c>
      <c r="P96" s="686">
        <f t="shared" si="79"/>
        <v>0.0431375</v>
      </c>
      <c r="Q96" s="686">
        <f t="shared" si="80"/>
        <v>0.041843375</v>
      </c>
      <c r="R96" s="686">
        <f t="shared" si="81"/>
        <v>0.0287583333333333</v>
      </c>
      <c r="S96" s="686">
        <f t="shared" si="82"/>
        <v>0.0278955833333333</v>
      </c>
      <c r="T96" s="686">
        <f t="shared" si="83"/>
        <v>0.379479166666666</v>
      </c>
      <c r="U96" s="686">
        <f t="shared" si="84"/>
        <v>0.368094791666666</v>
      </c>
      <c r="V96" s="936">
        <f t="shared" si="85"/>
        <v>0.97</v>
      </c>
      <c r="W96" s="710">
        <f t="shared" si="63"/>
        <v>1</v>
      </c>
      <c r="X96" s="937">
        <f>IFERROR(VLOOKUP(E96,人工费调整!B:E,4,FALSE),0)</f>
        <v>0.991666666666667</v>
      </c>
      <c r="Y96" s="946">
        <v>0.29</v>
      </c>
      <c r="Z96" s="942"/>
      <c r="AA96" s="942"/>
      <c r="AB96" s="943"/>
    </row>
    <row r="97" s="879" customFormat="1" ht="67" customHeight="1" outlineLevel="3" spans="1:28">
      <c r="A97" s="661" t="s">
        <v>856</v>
      </c>
      <c r="B97" s="662" t="s">
        <v>857</v>
      </c>
      <c r="C97" s="666" t="s">
        <v>858</v>
      </c>
      <c r="D97" s="664" t="s">
        <v>238</v>
      </c>
      <c r="E97" s="665" t="s">
        <v>438</v>
      </c>
      <c r="F97" s="670">
        <f t="shared" si="75"/>
        <v>0</v>
      </c>
      <c r="G97" s="670">
        <f t="shared" si="76"/>
        <v>0</v>
      </c>
      <c r="H97" s="664" t="s">
        <v>859</v>
      </c>
      <c r="I97" s="684"/>
      <c r="J97" s="687" t="s">
        <v>238</v>
      </c>
      <c r="K97" s="919">
        <v>1.045</v>
      </c>
      <c r="L97" s="689">
        <v>0.71</v>
      </c>
      <c r="M97" s="670">
        <f t="shared" si="77"/>
        <v>0.6887</v>
      </c>
      <c r="N97" s="686">
        <v>0</v>
      </c>
      <c r="O97" s="670">
        <f t="shared" si="78"/>
        <v>0</v>
      </c>
      <c r="P97" s="686">
        <f t="shared" si="79"/>
        <v>0</v>
      </c>
      <c r="Q97" s="686">
        <f t="shared" si="80"/>
        <v>0</v>
      </c>
      <c r="R97" s="686">
        <f t="shared" si="81"/>
        <v>0</v>
      </c>
      <c r="S97" s="686">
        <f t="shared" si="82"/>
        <v>0</v>
      </c>
      <c r="T97" s="686">
        <f t="shared" si="83"/>
        <v>0.71</v>
      </c>
      <c r="U97" s="686">
        <f t="shared" si="84"/>
        <v>0.6887</v>
      </c>
      <c r="V97" s="936">
        <f t="shared" si="85"/>
        <v>0.97</v>
      </c>
      <c r="W97" s="710">
        <f t="shared" si="63"/>
        <v>1</v>
      </c>
      <c r="X97" s="937">
        <f>IFERROR(VLOOKUP(E97,人工费调整!A:D,4,FALSE),0)</f>
        <v>0</v>
      </c>
      <c r="Y97" s="946">
        <v>1</v>
      </c>
      <c r="Z97" s="942"/>
      <c r="AA97" s="942"/>
      <c r="AB97" s="943"/>
    </row>
    <row r="98" s="879" customFormat="1" ht="67" customHeight="1" outlineLevel="3" spans="1:28">
      <c r="A98" s="661" t="s">
        <v>860</v>
      </c>
      <c r="B98" s="954" t="s">
        <v>861</v>
      </c>
      <c r="C98" s="663" t="s">
        <v>862</v>
      </c>
      <c r="D98" s="664" t="s">
        <v>238</v>
      </c>
      <c r="E98" s="665" t="s">
        <v>844</v>
      </c>
      <c r="F98" s="670">
        <f t="shared" si="75"/>
        <v>1.69575</v>
      </c>
      <c r="G98" s="670">
        <f t="shared" si="76"/>
        <v>1.6448775</v>
      </c>
      <c r="H98" s="664" t="s">
        <v>49</v>
      </c>
      <c r="I98" s="662"/>
      <c r="J98" s="952" t="s">
        <v>49</v>
      </c>
      <c r="K98" s="662">
        <v>0</v>
      </c>
      <c r="L98" s="689">
        <v>1.22</v>
      </c>
      <c r="M98" s="670">
        <f t="shared" si="77"/>
        <v>1.1834</v>
      </c>
      <c r="N98" s="686">
        <v>0.26</v>
      </c>
      <c r="O98" s="670">
        <f t="shared" si="78"/>
        <v>0.2522</v>
      </c>
      <c r="P98" s="686">
        <f t="shared" si="79"/>
        <v>0.2933625</v>
      </c>
      <c r="Q98" s="686">
        <f t="shared" si="80"/>
        <v>0.284561625</v>
      </c>
      <c r="R98" s="686">
        <f t="shared" si="81"/>
        <v>0.195575</v>
      </c>
      <c r="S98" s="686">
        <f t="shared" si="82"/>
        <v>0.18970775</v>
      </c>
      <c r="T98" s="686">
        <f t="shared" si="83"/>
        <v>3.6646875</v>
      </c>
      <c r="U98" s="686">
        <f t="shared" si="84"/>
        <v>3.554746875</v>
      </c>
      <c r="V98" s="936">
        <f t="shared" si="85"/>
        <v>0.97</v>
      </c>
      <c r="W98" s="710">
        <f t="shared" si="63"/>
        <v>1</v>
      </c>
      <c r="X98" s="937">
        <f>IFERROR(VLOOKUP(E98,人工费调整!B:E,4,FALSE),0)</f>
        <v>0.991666666666667</v>
      </c>
      <c r="Y98" s="946">
        <v>1.71</v>
      </c>
      <c r="Z98" s="942"/>
      <c r="AA98" s="942"/>
      <c r="AB98" s="943"/>
    </row>
    <row r="99" s="879" customFormat="1" ht="63" customHeight="1" outlineLevel="3" spans="1:28">
      <c r="A99" s="661" t="s">
        <v>863</v>
      </c>
      <c r="B99" s="954" t="s">
        <v>864</v>
      </c>
      <c r="C99" s="663" t="s">
        <v>865</v>
      </c>
      <c r="D99" s="664" t="s">
        <v>238</v>
      </c>
      <c r="E99" s="665" t="s">
        <v>844</v>
      </c>
      <c r="F99" s="670">
        <f t="shared" si="75"/>
        <v>0.20825</v>
      </c>
      <c r="G99" s="670">
        <f t="shared" si="76"/>
        <v>0.2020025</v>
      </c>
      <c r="H99" s="664" t="s">
        <v>49</v>
      </c>
      <c r="I99" s="662"/>
      <c r="J99" s="952" t="s">
        <v>49</v>
      </c>
      <c r="K99" s="662">
        <v>0</v>
      </c>
      <c r="L99" s="689">
        <v>0.15</v>
      </c>
      <c r="M99" s="670">
        <f t="shared" si="77"/>
        <v>0.1455</v>
      </c>
      <c r="N99" s="686">
        <v>0.03</v>
      </c>
      <c r="O99" s="670">
        <f t="shared" si="78"/>
        <v>0.0291</v>
      </c>
      <c r="P99" s="686">
        <f t="shared" si="79"/>
        <v>0.0357375</v>
      </c>
      <c r="Q99" s="686">
        <f t="shared" si="80"/>
        <v>0.034665375</v>
      </c>
      <c r="R99" s="686">
        <f t="shared" si="81"/>
        <v>0.023825</v>
      </c>
      <c r="S99" s="686">
        <f t="shared" si="82"/>
        <v>0.02311025</v>
      </c>
      <c r="T99" s="686">
        <f t="shared" si="83"/>
        <v>0.4478125</v>
      </c>
      <c r="U99" s="686">
        <f t="shared" si="84"/>
        <v>0.434378125</v>
      </c>
      <c r="V99" s="936">
        <f t="shared" si="85"/>
        <v>0.97</v>
      </c>
      <c r="W99" s="710">
        <f t="shared" si="63"/>
        <v>1</v>
      </c>
      <c r="X99" s="937">
        <f>IFERROR(VLOOKUP(E99,人工费调整!B:E,4,FALSE),0)</f>
        <v>0.991666666666667</v>
      </c>
      <c r="Y99" s="946">
        <v>0.21</v>
      </c>
      <c r="Z99" s="942"/>
      <c r="AA99" s="942"/>
      <c r="AB99" s="943"/>
    </row>
    <row r="100" s="879" customFormat="1" ht="99" customHeight="1" outlineLevel="3" spans="1:28">
      <c r="A100" s="661" t="s">
        <v>866</v>
      </c>
      <c r="B100" s="662" t="s">
        <v>867</v>
      </c>
      <c r="C100" s="663" t="s">
        <v>868</v>
      </c>
      <c r="D100" s="664" t="s">
        <v>238</v>
      </c>
      <c r="E100" s="665" t="s">
        <v>844</v>
      </c>
      <c r="F100" s="670">
        <f t="shared" si="75"/>
        <v>41.3525</v>
      </c>
      <c r="G100" s="670">
        <f t="shared" si="76"/>
        <v>40.111925</v>
      </c>
      <c r="H100" s="664" t="s">
        <v>845</v>
      </c>
      <c r="I100" s="688"/>
      <c r="J100" s="952" t="s">
        <v>243</v>
      </c>
      <c r="K100" s="960">
        <v>0.0276</v>
      </c>
      <c r="L100" s="689">
        <v>0.81</v>
      </c>
      <c r="M100" s="670">
        <f t="shared" si="77"/>
        <v>0.7857</v>
      </c>
      <c r="N100" s="686">
        <v>0.21</v>
      </c>
      <c r="O100" s="670">
        <f t="shared" si="78"/>
        <v>0.2037</v>
      </c>
      <c r="P100" s="686">
        <f t="shared" si="79"/>
        <v>6.234375</v>
      </c>
      <c r="Q100" s="686">
        <f t="shared" si="80"/>
        <v>6.04734375</v>
      </c>
      <c r="R100" s="686">
        <f t="shared" si="81"/>
        <v>4.15625</v>
      </c>
      <c r="S100" s="686">
        <f t="shared" si="82"/>
        <v>4.0315625</v>
      </c>
      <c r="T100" s="686">
        <f t="shared" si="83"/>
        <v>52.763125</v>
      </c>
      <c r="U100" s="686">
        <f t="shared" si="84"/>
        <v>51.18023125</v>
      </c>
      <c r="V100" s="936">
        <f t="shared" si="85"/>
        <v>0.97</v>
      </c>
      <c r="W100" s="710">
        <f t="shared" si="63"/>
        <v>1</v>
      </c>
      <c r="X100" s="937">
        <f>IFERROR(VLOOKUP(E100,人工费调整!B:E,4,FALSE),0)</f>
        <v>0.991666666666667</v>
      </c>
      <c r="Y100" s="946">
        <v>41.7</v>
      </c>
      <c r="Z100" s="942"/>
      <c r="AA100" s="942"/>
      <c r="AB100" s="943"/>
    </row>
    <row r="101" s="879" customFormat="1" ht="99" customHeight="1" outlineLevel="3" spans="1:28">
      <c r="A101" s="661" t="s">
        <v>869</v>
      </c>
      <c r="B101" s="662" t="s">
        <v>870</v>
      </c>
      <c r="C101" s="663" t="s">
        <v>868</v>
      </c>
      <c r="D101" s="664" t="s">
        <v>238</v>
      </c>
      <c r="E101" s="665" t="s">
        <v>844</v>
      </c>
      <c r="F101" s="670">
        <f t="shared" si="75"/>
        <v>35.25375</v>
      </c>
      <c r="G101" s="670">
        <f t="shared" si="76"/>
        <v>34.1961375</v>
      </c>
      <c r="H101" s="664" t="s">
        <v>845</v>
      </c>
      <c r="I101" s="688"/>
      <c r="J101" s="952" t="s">
        <v>243</v>
      </c>
      <c r="K101" s="960">
        <v>0.0302</v>
      </c>
      <c r="L101" s="689">
        <v>0.81</v>
      </c>
      <c r="M101" s="670">
        <f t="shared" si="77"/>
        <v>0.7857</v>
      </c>
      <c r="N101" s="686">
        <v>0.21</v>
      </c>
      <c r="O101" s="670">
        <f t="shared" si="78"/>
        <v>0.2037</v>
      </c>
      <c r="P101" s="686">
        <f t="shared" si="79"/>
        <v>5.3195625</v>
      </c>
      <c r="Q101" s="686">
        <f t="shared" si="80"/>
        <v>5.159975625</v>
      </c>
      <c r="R101" s="686">
        <f t="shared" si="81"/>
        <v>3.546375</v>
      </c>
      <c r="S101" s="686">
        <f t="shared" si="82"/>
        <v>3.43998375</v>
      </c>
      <c r="T101" s="686">
        <f t="shared" si="83"/>
        <v>45.1396875</v>
      </c>
      <c r="U101" s="686">
        <f t="shared" si="84"/>
        <v>43.785496875</v>
      </c>
      <c r="V101" s="936">
        <f t="shared" si="85"/>
        <v>0.97</v>
      </c>
      <c r="W101" s="710">
        <f t="shared" si="63"/>
        <v>1</v>
      </c>
      <c r="X101" s="937">
        <f>IFERROR(VLOOKUP(E101,人工费调整!B:E,4,FALSE),0)</f>
        <v>0.991666666666667</v>
      </c>
      <c r="Y101" s="946">
        <v>35.55</v>
      </c>
      <c r="Z101" s="942"/>
      <c r="AA101" s="942"/>
      <c r="AB101" s="943"/>
    </row>
    <row r="102" s="879" customFormat="1" ht="76" customHeight="1" outlineLevel="3" spans="1:28">
      <c r="A102" s="661" t="s">
        <v>871</v>
      </c>
      <c r="B102" s="670" t="s">
        <v>872</v>
      </c>
      <c r="C102" s="663" t="s">
        <v>848</v>
      </c>
      <c r="D102" s="665" t="s">
        <v>238</v>
      </c>
      <c r="E102" s="665" t="s">
        <v>844</v>
      </c>
      <c r="F102" s="670">
        <f t="shared" si="75"/>
        <v>0.942083333333333</v>
      </c>
      <c r="G102" s="670">
        <f t="shared" si="76"/>
        <v>0.913820833333333</v>
      </c>
      <c r="H102" s="665" t="s">
        <v>845</v>
      </c>
      <c r="I102" s="961"/>
      <c r="J102" s="914" t="s">
        <v>243</v>
      </c>
      <c r="K102" s="962">
        <v>0.0071</v>
      </c>
      <c r="L102" s="686">
        <v>0.2</v>
      </c>
      <c r="M102" s="670">
        <f t="shared" si="77"/>
        <v>0.194</v>
      </c>
      <c r="N102" s="689">
        <v>0</v>
      </c>
      <c r="O102" s="670">
        <f t="shared" si="78"/>
        <v>0</v>
      </c>
      <c r="P102" s="689">
        <f t="shared" si="79"/>
        <v>0.1413125</v>
      </c>
      <c r="Q102" s="689">
        <f t="shared" si="80"/>
        <v>0.137073125</v>
      </c>
      <c r="R102" s="689">
        <f t="shared" si="81"/>
        <v>0.0942083333333333</v>
      </c>
      <c r="S102" s="689">
        <f t="shared" si="82"/>
        <v>0.0913820833333333</v>
      </c>
      <c r="T102" s="686">
        <f t="shared" si="83"/>
        <v>1.37760416666667</v>
      </c>
      <c r="U102" s="686">
        <f t="shared" si="84"/>
        <v>1.33627604166667</v>
      </c>
      <c r="V102" s="936">
        <f t="shared" si="85"/>
        <v>0.97</v>
      </c>
      <c r="W102" s="710">
        <f t="shared" si="63"/>
        <v>1</v>
      </c>
      <c r="X102" s="937">
        <f>IFERROR(VLOOKUP(E102,人工费调整!B:E,4,FALSE),0)</f>
        <v>0.991666666666667</v>
      </c>
      <c r="Y102" s="946">
        <v>0.95</v>
      </c>
      <c r="Z102" s="942"/>
      <c r="AA102" s="942"/>
      <c r="AB102" s="943"/>
    </row>
    <row r="103" s="879" customFormat="1" ht="30" customHeight="1" outlineLevel="2" spans="1:28">
      <c r="A103" s="660" t="s">
        <v>39</v>
      </c>
      <c r="B103" s="900" t="s">
        <v>873</v>
      </c>
      <c r="C103" s="903"/>
      <c r="D103" s="900"/>
      <c r="E103" s="900"/>
      <c r="F103" s="901"/>
      <c r="G103" s="901"/>
      <c r="H103" s="902"/>
      <c r="I103" s="911"/>
      <c r="J103" s="900"/>
      <c r="K103" s="900"/>
      <c r="L103" s="912"/>
      <c r="M103" s="901"/>
      <c r="N103" s="912"/>
      <c r="O103" s="901"/>
      <c r="P103" s="912">
        <f t="shared" si="79"/>
        <v>0</v>
      </c>
      <c r="Q103" s="912">
        <f t="shared" si="80"/>
        <v>0</v>
      </c>
      <c r="R103" s="912">
        <f t="shared" si="81"/>
        <v>0</v>
      </c>
      <c r="S103" s="912">
        <f t="shared" si="82"/>
        <v>0</v>
      </c>
      <c r="T103" s="912"/>
      <c r="U103" s="912"/>
      <c r="V103" s="933">
        <f>V91</f>
        <v>0.97</v>
      </c>
      <c r="W103" s="934">
        <f t="shared" si="63"/>
        <v>1</v>
      </c>
      <c r="X103" s="935"/>
      <c r="Y103" s="945"/>
      <c r="Z103" s="942"/>
      <c r="AA103" s="942"/>
      <c r="AB103" s="943"/>
    </row>
    <row r="104" s="879" customFormat="1" ht="86" customHeight="1" outlineLevel="3" spans="1:28">
      <c r="A104" s="661" t="s">
        <v>874</v>
      </c>
      <c r="B104" s="662" t="s">
        <v>875</v>
      </c>
      <c r="C104" s="666" t="s">
        <v>876</v>
      </c>
      <c r="D104" s="662" t="s">
        <v>238</v>
      </c>
      <c r="E104" s="665" t="s">
        <v>844</v>
      </c>
      <c r="F104" s="670">
        <f t="shared" ref="F104:F108" si="86">X104*Y104</f>
        <v>21.4894166666667</v>
      </c>
      <c r="G104" s="670">
        <f t="shared" ref="G104:G115" si="87">F104*V104*W104</f>
        <v>20.8447341666667</v>
      </c>
      <c r="H104" s="665" t="s">
        <v>877</v>
      </c>
      <c r="I104" s="688"/>
      <c r="J104" s="914" t="s">
        <v>243</v>
      </c>
      <c r="K104" s="959">
        <v>0.0153</v>
      </c>
      <c r="L104" s="686">
        <v>0.31</v>
      </c>
      <c r="M104" s="670">
        <f t="shared" ref="M104:M115" si="88">L104*V104*W104</f>
        <v>0.3007</v>
      </c>
      <c r="N104" s="686">
        <v>0.11</v>
      </c>
      <c r="O104" s="670">
        <f t="shared" ref="O104:O115" si="89">N104*V104*W104</f>
        <v>0.1067</v>
      </c>
      <c r="P104" s="686">
        <f t="shared" si="79"/>
        <v>3.2399125</v>
      </c>
      <c r="Q104" s="686">
        <f t="shared" si="80"/>
        <v>3.142715125</v>
      </c>
      <c r="R104" s="686">
        <f t="shared" si="81"/>
        <v>2.15994166666667</v>
      </c>
      <c r="S104" s="686">
        <f t="shared" si="82"/>
        <v>2.09514341666667</v>
      </c>
      <c r="T104" s="686">
        <f>F104+I104*K104+L104+N104+P104+R104</f>
        <v>27.3092708333333</v>
      </c>
      <c r="U104" s="686">
        <f>G104+I104*K104+M104+O104+Q104+S104</f>
        <v>26.4899927083334</v>
      </c>
      <c r="V104" s="936">
        <f t="shared" ref="V104:V108" si="90">V$103</f>
        <v>0.97</v>
      </c>
      <c r="W104" s="710">
        <f t="shared" si="63"/>
        <v>1</v>
      </c>
      <c r="X104" s="937">
        <f>IFERROR(VLOOKUP(E104,人工费调整!B:E,4,FALSE),0)</f>
        <v>0.991666666666667</v>
      </c>
      <c r="Y104" s="946">
        <v>21.67</v>
      </c>
      <c r="Z104" s="942"/>
      <c r="AA104" s="942"/>
      <c r="AB104" s="943"/>
    </row>
    <row r="105" s="879" customFormat="1" ht="55" customHeight="1" outlineLevel="3" spans="1:28">
      <c r="A105" s="661" t="s">
        <v>878</v>
      </c>
      <c r="B105" s="662" t="s">
        <v>875</v>
      </c>
      <c r="C105" s="955" t="s">
        <v>879</v>
      </c>
      <c r="D105" s="662" t="s">
        <v>238</v>
      </c>
      <c r="E105" s="665" t="s">
        <v>844</v>
      </c>
      <c r="F105" s="670">
        <f t="shared" si="86"/>
        <v>23.5223333333333</v>
      </c>
      <c r="G105" s="670">
        <f t="shared" si="87"/>
        <v>22.8166633333333</v>
      </c>
      <c r="H105" s="665" t="s">
        <v>877</v>
      </c>
      <c r="I105" s="688"/>
      <c r="J105" s="914" t="s">
        <v>243</v>
      </c>
      <c r="K105" s="959">
        <v>0.0153</v>
      </c>
      <c r="L105" s="686">
        <v>0.41</v>
      </c>
      <c r="M105" s="670">
        <f t="shared" si="88"/>
        <v>0.3977</v>
      </c>
      <c r="N105" s="686">
        <v>0.12</v>
      </c>
      <c r="O105" s="670">
        <f t="shared" si="89"/>
        <v>0.1164</v>
      </c>
      <c r="P105" s="686">
        <f t="shared" si="79"/>
        <v>3.54635</v>
      </c>
      <c r="Q105" s="686">
        <f t="shared" si="80"/>
        <v>3.43995949999999</v>
      </c>
      <c r="R105" s="686">
        <f t="shared" si="81"/>
        <v>2.36423333333333</v>
      </c>
      <c r="S105" s="686">
        <f t="shared" si="82"/>
        <v>2.29330633333333</v>
      </c>
      <c r="T105" s="686">
        <f>F105+I105*K105+I106*K106+L105+N105+P105+R105</f>
        <v>29.9629166666667</v>
      </c>
      <c r="U105" s="686">
        <f>G105+I105*K105+I106*K106+M105+O105+Q105+S105</f>
        <v>29.0640291666666</v>
      </c>
      <c r="V105" s="936">
        <f t="shared" si="90"/>
        <v>0.97</v>
      </c>
      <c r="W105" s="710">
        <f t="shared" si="63"/>
        <v>1</v>
      </c>
      <c r="X105" s="937">
        <f>IFERROR(VLOOKUP(E105,人工费调整!B:E,4,FALSE),0)</f>
        <v>0.991666666666667</v>
      </c>
      <c r="Y105" s="947">
        <v>23.72</v>
      </c>
      <c r="Z105" s="942"/>
      <c r="AA105" s="942"/>
      <c r="AB105" s="943"/>
    </row>
    <row r="106" s="879" customFormat="1" ht="55" customHeight="1" outlineLevel="3" spans="1:28">
      <c r="A106" s="661"/>
      <c r="B106" s="662"/>
      <c r="C106" s="955"/>
      <c r="D106" s="662"/>
      <c r="E106" s="665"/>
      <c r="F106" s="670"/>
      <c r="G106" s="670">
        <f t="shared" si="87"/>
        <v>0</v>
      </c>
      <c r="H106" s="665" t="s">
        <v>880</v>
      </c>
      <c r="I106" s="688"/>
      <c r="J106" s="914" t="s">
        <v>243</v>
      </c>
      <c r="K106" s="959">
        <v>0.0051</v>
      </c>
      <c r="L106" s="686"/>
      <c r="M106" s="670">
        <f t="shared" si="88"/>
        <v>0</v>
      </c>
      <c r="N106" s="686"/>
      <c r="O106" s="670">
        <f t="shared" si="89"/>
        <v>0</v>
      </c>
      <c r="P106" s="686">
        <f t="shared" si="79"/>
        <v>0</v>
      </c>
      <c r="Q106" s="686">
        <f t="shared" si="80"/>
        <v>0</v>
      </c>
      <c r="R106" s="686">
        <f t="shared" si="81"/>
        <v>0</v>
      </c>
      <c r="S106" s="686">
        <f t="shared" si="82"/>
        <v>0</v>
      </c>
      <c r="T106" s="686"/>
      <c r="U106" s="686"/>
      <c r="V106" s="936"/>
      <c r="W106" s="710">
        <f t="shared" si="63"/>
        <v>1</v>
      </c>
      <c r="X106" s="937">
        <f>IFERROR(VLOOKUP(E106,人工费调整!B:E,4,FALSE),0)</f>
        <v>0</v>
      </c>
      <c r="Y106" s="947"/>
      <c r="Z106" s="942"/>
      <c r="AA106" s="942"/>
      <c r="AB106" s="943"/>
    </row>
    <row r="107" s="879" customFormat="1" ht="85" customHeight="1" outlineLevel="3" spans="1:28">
      <c r="A107" s="661" t="s">
        <v>881</v>
      </c>
      <c r="B107" s="662" t="s">
        <v>882</v>
      </c>
      <c r="C107" s="666" t="s">
        <v>883</v>
      </c>
      <c r="D107" s="664" t="s">
        <v>238</v>
      </c>
      <c r="E107" s="665" t="s">
        <v>844</v>
      </c>
      <c r="F107" s="670">
        <f t="shared" si="86"/>
        <v>16.8385</v>
      </c>
      <c r="G107" s="670">
        <f t="shared" si="87"/>
        <v>16.333345</v>
      </c>
      <c r="H107" s="665" t="s">
        <v>884</v>
      </c>
      <c r="I107" s="688"/>
      <c r="J107" s="914" t="s">
        <v>243</v>
      </c>
      <c r="K107" s="959">
        <v>0.0153</v>
      </c>
      <c r="L107" s="689">
        <v>0.31</v>
      </c>
      <c r="M107" s="670">
        <f t="shared" si="88"/>
        <v>0.3007</v>
      </c>
      <c r="N107" s="686">
        <v>0.08</v>
      </c>
      <c r="O107" s="670">
        <f t="shared" si="89"/>
        <v>0.0776</v>
      </c>
      <c r="P107" s="686">
        <f t="shared" si="79"/>
        <v>2.537775</v>
      </c>
      <c r="Q107" s="686">
        <f t="shared" si="80"/>
        <v>2.46164175</v>
      </c>
      <c r="R107" s="686">
        <f t="shared" si="81"/>
        <v>1.69185</v>
      </c>
      <c r="S107" s="686">
        <f t="shared" si="82"/>
        <v>1.6410945</v>
      </c>
      <c r="T107" s="686">
        <f>F107+I107*K107+L107+N107+P107+R107</f>
        <v>21.458125</v>
      </c>
      <c r="U107" s="686">
        <f>G107+I107*K107+M107+O107+Q107+S107</f>
        <v>20.81438125</v>
      </c>
      <c r="V107" s="936">
        <f t="shared" si="90"/>
        <v>0.97</v>
      </c>
      <c r="W107" s="710">
        <f t="shared" si="63"/>
        <v>1</v>
      </c>
      <c r="X107" s="937">
        <f>IFERROR(VLOOKUP(E107,人工费调整!B:E,4,FALSE),0)</f>
        <v>0.991666666666667</v>
      </c>
      <c r="Y107" s="946">
        <v>16.98</v>
      </c>
      <c r="Z107" s="942"/>
      <c r="AA107" s="942"/>
      <c r="AB107" s="943"/>
    </row>
    <row r="108" s="879" customFormat="1" ht="43" customHeight="1" outlineLevel="3" spans="1:28">
      <c r="A108" s="661" t="s">
        <v>885</v>
      </c>
      <c r="B108" s="662" t="s">
        <v>886</v>
      </c>
      <c r="C108" s="955" t="s">
        <v>887</v>
      </c>
      <c r="D108" s="664" t="s">
        <v>238</v>
      </c>
      <c r="E108" s="665" t="s">
        <v>844</v>
      </c>
      <c r="F108" s="670">
        <f t="shared" si="86"/>
        <v>18.326</v>
      </c>
      <c r="G108" s="670">
        <f t="shared" si="87"/>
        <v>17.77622</v>
      </c>
      <c r="H108" s="665" t="s">
        <v>888</v>
      </c>
      <c r="I108" s="688"/>
      <c r="J108" s="914" t="s">
        <v>243</v>
      </c>
      <c r="K108" s="959">
        <v>0.0122</v>
      </c>
      <c r="L108" s="689">
        <v>0.41</v>
      </c>
      <c r="M108" s="670">
        <f t="shared" si="88"/>
        <v>0.3977</v>
      </c>
      <c r="N108" s="686">
        <v>0.09</v>
      </c>
      <c r="O108" s="670">
        <f t="shared" si="89"/>
        <v>0.0873</v>
      </c>
      <c r="P108" s="686">
        <f t="shared" si="79"/>
        <v>2.7624</v>
      </c>
      <c r="Q108" s="686">
        <f t="shared" si="80"/>
        <v>2.679528</v>
      </c>
      <c r="R108" s="686">
        <f t="shared" si="81"/>
        <v>1.8416</v>
      </c>
      <c r="S108" s="686">
        <f t="shared" si="82"/>
        <v>1.786352</v>
      </c>
      <c r="T108" s="686">
        <f>F108+I108*K108+I109*K109+L108+N108+P108+R108</f>
        <v>23.43</v>
      </c>
      <c r="U108" s="686">
        <f>G108+I108*K108+I109*K109+M108+O108+Q108+S108</f>
        <v>22.7271</v>
      </c>
      <c r="V108" s="936">
        <f t="shared" si="90"/>
        <v>0.97</v>
      </c>
      <c r="W108" s="710">
        <f t="shared" si="63"/>
        <v>1</v>
      </c>
      <c r="X108" s="937">
        <f>IFERROR(VLOOKUP(E108,人工费调整!B:E,4,FALSE),0)</f>
        <v>0.991666666666667</v>
      </c>
      <c r="Y108" s="946">
        <v>18.48</v>
      </c>
      <c r="Z108" s="942"/>
      <c r="AA108" s="942"/>
      <c r="AB108" s="943"/>
    </row>
    <row r="109" s="879" customFormat="1" ht="43" customHeight="1" outlineLevel="3" spans="1:28">
      <c r="A109" s="661"/>
      <c r="B109" s="662"/>
      <c r="C109" s="955"/>
      <c r="D109" s="664"/>
      <c r="E109" s="665"/>
      <c r="F109" s="670"/>
      <c r="G109" s="670">
        <f t="shared" si="87"/>
        <v>0</v>
      </c>
      <c r="H109" s="665" t="s">
        <v>884</v>
      </c>
      <c r="I109" s="688"/>
      <c r="J109" s="914" t="s">
        <v>243</v>
      </c>
      <c r="K109" s="959">
        <v>0.0082</v>
      </c>
      <c r="L109" s="689"/>
      <c r="M109" s="670">
        <f t="shared" si="88"/>
        <v>0</v>
      </c>
      <c r="N109" s="686"/>
      <c r="O109" s="670">
        <f t="shared" si="89"/>
        <v>0</v>
      </c>
      <c r="P109" s="686">
        <f t="shared" si="79"/>
        <v>0</v>
      </c>
      <c r="Q109" s="686">
        <f t="shared" si="80"/>
        <v>0</v>
      </c>
      <c r="R109" s="686">
        <f t="shared" si="81"/>
        <v>0</v>
      </c>
      <c r="S109" s="686">
        <f t="shared" si="82"/>
        <v>0</v>
      </c>
      <c r="T109" s="686"/>
      <c r="U109" s="686"/>
      <c r="V109" s="936"/>
      <c r="W109" s="710">
        <f t="shared" si="63"/>
        <v>1</v>
      </c>
      <c r="X109" s="937">
        <f>IFERROR(VLOOKUP(E109,人工费调整!B:E,4,FALSE),0)</f>
        <v>0</v>
      </c>
      <c r="Y109" s="946"/>
      <c r="Z109" s="942"/>
      <c r="AA109" s="942"/>
      <c r="AB109" s="943"/>
    </row>
    <row r="110" s="879" customFormat="1" ht="79" customHeight="1" outlineLevel="3" spans="1:28">
      <c r="A110" s="661" t="s">
        <v>889</v>
      </c>
      <c r="B110" s="953" t="s">
        <v>890</v>
      </c>
      <c r="C110" s="666" t="s">
        <v>883</v>
      </c>
      <c r="D110" s="664" t="s">
        <v>238</v>
      </c>
      <c r="E110" s="665" t="s">
        <v>844</v>
      </c>
      <c r="F110" s="670">
        <f t="shared" ref="F110:F115" si="91">X110*Y110</f>
        <v>17.3343333333333</v>
      </c>
      <c r="G110" s="670">
        <f t="shared" si="87"/>
        <v>16.8143033333333</v>
      </c>
      <c r="H110" s="665" t="s">
        <v>884</v>
      </c>
      <c r="I110" s="688"/>
      <c r="J110" s="914" t="s">
        <v>243</v>
      </c>
      <c r="K110" s="959">
        <v>0.0153</v>
      </c>
      <c r="L110" s="689">
        <v>0.31</v>
      </c>
      <c r="M110" s="670">
        <f t="shared" si="88"/>
        <v>0.3007</v>
      </c>
      <c r="N110" s="686">
        <v>0.09</v>
      </c>
      <c r="O110" s="670">
        <f t="shared" si="89"/>
        <v>0.0873</v>
      </c>
      <c r="P110" s="686">
        <f t="shared" si="79"/>
        <v>2.61365</v>
      </c>
      <c r="Q110" s="686">
        <f t="shared" si="80"/>
        <v>2.53524049999999</v>
      </c>
      <c r="R110" s="686">
        <f t="shared" si="81"/>
        <v>1.74243333333333</v>
      </c>
      <c r="S110" s="686">
        <f t="shared" si="82"/>
        <v>1.69016033333333</v>
      </c>
      <c r="T110" s="686">
        <f t="shared" ref="T110:T115" si="92">F110+I110*K110+L110+N110+P110+R110</f>
        <v>22.0904166666667</v>
      </c>
      <c r="U110" s="686">
        <f t="shared" ref="U110:U115" si="93">G110+I110*K110+M110+O110+Q110+S110</f>
        <v>21.4277041666666</v>
      </c>
      <c r="V110" s="936">
        <f t="shared" ref="V110:V115" si="94">V$103</f>
        <v>0.97</v>
      </c>
      <c r="W110" s="710">
        <f t="shared" si="63"/>
        <v>1</v>
      </c>
      <c r="X110" s="937">
        <f>IFERROR(VLOOKUP(E110,人工费调整!B:E,4,FALSE),0)</f>
        <v>0.991666666666667</v>
      </c>
      <c r="Y110" s="946">
        <v>17.48</v>
      </c>
      <c r="Z110" s="942"/>
      <c r="AA110" s="942"/>
      <c r="AB110" s="943"/>
    </row>
    <row r="111" s="879" customFormat="1" ht="50" customHeight="1" outlineLevel="3" spans="1:28">
      <c r="A111" s="661" t="s">
        <v>891</v>
      </c>
      <c r="B111" s="953" t="s">
        <v>892</v>
      </c>
      <c r="C111" s="955" t="s">
        <v>887</v>
      </c>
      <c r="D111" s="664" t="s">
        <v>238</v>
      </c>
      <c r="E111" s="665" t="s">
        <v>844</v>
      </c>
      <c r="F111" s="670">
        <f t="shared" si="91"/>
        <v>18.8218333333333</v>
      </c>
      <c r="G111" s="670">
        <f t="shared" si="87"/>
        <v>18.2571783333333</v>
      </c>
      <c r="H111" s="665" t="s">
        <v>888</v>
      </c>
      <c r="I111" s="688"/>
      <c r="J111" s="914" t="s">
        <v>243</v>
      </c>
      <c r="K111" s="959">
        <v>0.0122</v>
      </c>
      <c r="L111" s="689">
        <v>0.41</v>
      </c>
      <c r="M111" s="670">
        <f t="shared" si="88"/>
        <v>0.3977</v>
      </c>
      <c r="N111" s="686">
        <v>0.09</v>
      </c>
      <c r="O111" s="670">
        <f t="shared" si="89"/>
        <v>0.0873</v>
      </c>
      <c r="P111" s="686">
        <f t="shared" si="79"/>
        <v>2.836775</v>
      </c>
      <c r="Q111" s="686">
        <f t="shared" si="80"/>
        <v>2.75167174999999</v>
      </c>
      <c r="R111" s="686">
        <f t="shared" si="81"/>
        <v>1.89118333333333</v>
      </c>
      <c r="S111" s="686">
        <f t="shared" si="82"/>
        <v>1.83444783333333</v>
      </c>
      <c r="T111" s="686">
        <f>F111+I111*K111+I112*K112+L111+N111+P111+R111</f>
        <v>24.0497916666667</v>
      </c>
      <c r="U111" s="686">
        <f>G111+I111*K111+I112*K112+M111+O111+Q111+S111</f>
        <v>23.3282979166666</v>
      </c>
      <c r="V111" s="936">
        <f t="shared" si="94"/>
        <v>0.97</v>
      </c>
      <c r="W111" s="710">
        <f t="shared" si="63"/>
        <v>1</v>
      </c>
      <c r="X111" s="937">
        <f>IFERROR(VLOOKUP(E111,人工费调整!B:E,4,FALSE),0)</f>
        <v>0.991666666666667</v>
      </c>
      <c r="Y111" s="946">
        <v>18.98</v>
      </c>
      <c r="Z111" s="942"/>
      <c r="AA111" s="942"/>
      <c r="AB111" s="943"/>
    </row>
    <row r="112" s="879" customFormat="1" ht="50" customHeight="1" outlineLevel="3" spans="1:28">
      <c r="A112" s="661"/>
      <c r="B112" s="953"/>
      <c r="C112" s="955"/>
      <c r="D112" s="664"/>
      <c r="E112" s="665"/>
      <c r="F112" s="670"/>
      <c r="G112" s="670">
        <f t="shared" si="87"/>
        <v>0</v>
      </c>
      <c r="H112" s="665" t="s">
        <v>884</v>
      </c>
      <c r="I112" s="688"/>
      <c r="J112" s="914" t="s">
        <v>243</v>
      </c>
      <c r="K112" s="959">
        <v>0.0082</v>
      </c>
      <c r="L112" s="689"/>
      <c r="M112" s="670">
        <f t="shared" si="88"/>
        <v>0</v>
      </c>
      <c r="N112" s="686"/>
      <c r="O112" s="670">
        <f t="shared" si="89"/>
        <v>0</v>
      </c>
      <c r="P112" s="686">
        <f t="shared" si="79"/>
        <v>0</v>
      </c>
      <c r="Q112" s="686">
        <f t="shared" si="80"/>
        <v>0</v>
      </c>
      <c r="R112" s="686">
        <f t="shared" si="81"/>
        <v>0</v>
      </c>
      <c r="S112" s="686">
        <f t="shared" si="82"/>
        <v>0</v>
      </c>
      <c r="T112" s="686"/>
      <c r="U112" s="686"/>
      <c r="V112" s="936"/>
      <c r="W112" s="710">
        <f t="shared" si="63"/>
        <v>1</v>
      </c>
      <c r="X112" s="937">
        <f>IFERROR(VLOOKUP(E112,人工费调整!B:E,4,FALSE),0)</f>
        <v>0</v>
      </c>
      <c r="Y112" s="946"/>
      <c r="Z112" s="942"/>
      <c r="AA112" s="942"/>
      <c r="AB112" s="943"/>
    </row>
    <row r="113" s="879" customFormat="1" ht="62" customHeight="1" outlineLevel="3" spans="1:28">
      <c r="A113" s="661" t="s">
        <v>893</v>
      </c>
      <c r="B113" s="665" t="s">
        <v>894</v>
      </c>
      <c r="C113" s="956" t="s">
        <v>895</v>
      </c>
      <c r="D113" s="664" t="s">
        <v>238</v>
      </c>
      <c r="E113" s="665" t="s">
        <v>844</v>
      </c>
      <c r="F113" s="670">
        <f t="shared" si="91"/>
        <v>0.0991666666666667</v>
      </c>
      <c r="G113" s="670">
        <f t="shared" si="87"/>
        <v>0.0961916666666667</v>
      </c>
      <c r="H113" s="665" t="s">
        <v>884</v>
      </c>
      <c r="I113" s="688"/>
      <c r="J113" s="914" t="s">
        <v>243</v>
      </c>
      <c r="K113" s="959">
        <v>0.00102</v>
      </c>
      <c r="L113" s="689">
        <v>0.02</v>
      </c>
      <c r="M113" s="670">
        <f t="shared" si="88"/>
        <v>0.0194</v>
      </c>
      <c r="N113" s="686">
        <v>0</v>
      </c>
      <c r="O113" s="670">
        <f t="shared" si="89"/>
        <v>0</v>
      </c>
      <c r="P113" s="686">
        <f t="shared" si="79"/>
        <v>0.014875</v>
      </c>
      <c r="Q113" s="686">
        <f t="shared" si="80"/>
        <v>0.01442875</v>
      </c>
      <c r="R113" s="686">
        <f t="shared" si="81"/>
        <v>0.00991666666666667</v>
      </c>
      <c r="S113" s="686">
        <f t="shared" si="82"/>
        <v>0.00961916666666667</v>
      </c>
      <c r="T113" s="686">
        <f t="shared" si="92"/>
        <v>0.143958333333333</v>
      </c>
      <c r="U113" s="686">
        <f t="shared" si="93"/>
        <v>0.139639583333333</v>
      </c>
      <c r="V113" s="936">
        <f t="shared" si="94"/>
        <v>0.97</v>
      </c>
      <c r="W113" s="710">
        <f t="shared" si="63"/>
        <v>1</v>
      </c>
      <c r="X113" s="937">
        <f>IFERROR(VLOOKUP(E113,人工费调整!B:E,4,FALSE),0)</f>
        <v>0.991666666666667</v>
      </c>
      <c r="Y113" s="946">
        <v>0.1</v>
      </c>
      <c r="Z113" s="942"/>
      <c r="AA113" s="942"/>
      <c r="AB113" s="943"/>
    </row>
    <row r="114" s="879" customFormat="1" ht="67" customHeight="1" outlineLevel="3" spans="1:28">
      <c r="A114" s="661" t="s">
        <v>896</v>
      </c>
      <c r="B114" s="953" t="s">
        <v>897</v>
      </c>
      <c r="C114" s="957" t="s">
        <v>898</v>
      </c>
      <c r="D114" s="664" t="s">
        <v>238</v>
      </c>
      <c r="E114" s="665" t="s">
        <v>844</v>
      </c>
      <c r="F114" s="670">
        <f t="shared" si="91"/>
        <v>2.975</v>
      </c>
      <c r="G114" s="670">
        <f t="shared" si="87"/>
        <v>2.88575</v>
      </c>
      <c r="H114" s="690" t="s">
        <v>899</v>
      </c>
      <c r="I114" s="688"/>
      <c r="J114" s="665" t="s">
        <v>238</v>
      </c>
      <c r="K114" s="917">
        <v>1.1</v>
      </c>
      <c r="L114" s="689">
        <v>0</v>
      </c>
      <c r="M114" s="670">
        <f t="shared" si="88"/>
        <v>0</v>
      </c>
      <c r="N114" s="686">
        <v>0.02</v>
      </c>
      <c r="O114" s="670">
        <f t="shared" si="89"/>
        <v>0.0194</v>
      </c>
      <c r="P114" s="686">
        <f t="shared" si="79"/>
        <v>0.44925</v>
      </c>
      <c r="Q114" s="686">
        <f t="shared" si="80"/>
        <v>0.4357725</v>
      </c>
      <c r="R114" s="686">
        <f t="shared" si="81"/>
        <v>0.2995</v>
      </c>
      <c r="S114" s="686">
        <f t="shared" si="82"/>
        <v>0.290515</v>
      </c>
      <c r="T114" s="686">
        <f t="shared" si="92"/>
        <v>3.74375</v>
      </c>
      <c r="U114" s="686">
        <f t="shared" si="93"/>
        <v>3.6314375</v>
      </c>
      <c r="V114" s="936">
        <f t="shared" si="94"/>
        <v>0.97</v>
      </c>
      <c r="W114" s="710">
        <f t="shared" si="63"/>
        <v>1</v>
      </c>
      <c r="X114" s="937">
        <f>IFERROR(VLOOKUP(E114,人工费调整!B:E,4,FALSE),0)</f>
        <v>0.991666666666667</v>
      </c>
      <c r="Y114" s="946">
        <v>3</v>
      </c>
      <c r="Z114" s="942"/>
      <c r="AA114" s="942"/>
      <c r="AB114" s="943"/>
    </row>
    <row r="115" s="879" customFormat="1" ht="69" customHeight="1" outlineLevel="3" spans="1:28">
      <c r="A115" s="661" t="s">
        <v>900</v>
      </c>
      <c r="B115" s="953" t="s">
        <v>901</v>
      </c>
      <c r="C115" s="957" t="s">
        <v>902</v>
      </c>
      <c r="D115" s="664" t="s">
        <v>238</v>
      </c>
      <c r="E115" s="665" t="s">
        <v>844</v>
      </c>
      <c r="F115" s="670">
        <f t="shared" si="91"/>
        <v>2.6775</v>
      </c>
      <c r="G115" s="670">
        <f t="shared" si="87"/>
        <v>2.597175</v>
      </c>
      <c r="H115" s="690" t="s">
        <v>903</v>
      </c>
      <c r="I115" s="688"/>
      <c r="J115" s="665" t="s">
        <v>238</v>
      </c>
      <c r="K115" s="917">
        <v>1.1</v>
      </c>
      <c r="L115" s="689">
        <v>0</v>
      </c>
      <c r="M115" s="670">
        <f t="shared" si="88"/>
        <v>0</v>
      </c>
      <c r="N115" s="686">
        <v>0.01</v>
      </c>
      <c r="O115" s="670">
        <f t="shared" si="89"/>
        <v>0.0097</v>
      </c>
      <c r="P115" s="686">
        <f t="shared" si="79"/>
        <v>0.403125</v>
      </c>
      <c r="Q115" s="686">
        <f t="shared" si="80"/>
        <v>0.39103125</v>
      </c>
      <c r="R115" s="686">
        <f t="shared" si="81"/>
        <v>0.26875</v>
      </c>
      <c r="S115" s="686">
        <f t="shared" si="82"/>
        <v>0.2606875</v>
      </c>
      <c r="T115" s="686">
        <f t="shared" si="92"/>
        <v>3.359375</v>
      </c>
      <c r="U115" s="686">
        <f t="shared" si="93"/>
        <v>3.25859375</v>
      </c>
      <c r="V115" s="936">
        <f t="shared" si="94"/>
        <v>0.97</v>
      </c>
      <c r="W115" s="710">
        <f t="shared" si="63"/>
        <v>1</v>
      </c>
      <c r="X115" s="937">
        <f>IFERROR(VLOOKUP(E115,人工费调整!B:E,4,FALSE),0)</f>
        <v>0.991666666666667</v>
      </c>
      <c r="Y115" s="946">
        <v>2.7</v>
      </c>
      <c r="Z115" s="942"/>
      <c r="AA115" s="942"/>
      <c r="AB115" s="943"/>
    </row>
    <row r="116" s="879" customFormat="1" ht="30" customHeight="1" outlineLevel="2" spans="1:28">
      <c r="A116" s="660" t="s">
        <v>72</v>
      </c>
      <c r="B116" s="900" t="s">
        <v>85</v>
      </c>
      <c r="C116" s="903"/>
      <c r="D116" s="900"/>
      <c r="E116" s="900"/>
      <c r="F116" s="901"/>
      <c r="G116" s="901"/>
      <c r="H116" s="902"/>
      <c r="I116" s="911"/>
      <c r="J116" s="900"/>
      <c r="K116" s="900"/>
      <c r="L116" s="912"/>
      <c r="M116" s="901"/>
      <c r="N116" s="912"/>
      <c r="O116" s="901"/>
      <c r="P116" s="912"/>
      <c r="Q116" s="912"/>
      <c r="R116" s="912"/>
      <c r="S116" s="912"/>
      <c r="T116" s="912"/>
      <c r="U116" s="912"/>
      <c r="V116" s="933">
        <f>V91</f>
        <v>0.97</v>
      </c>
      <c r="W116" s="934">
        <f t="shared" si="63"/>
        <v>1</v>
      </c>
      <c r="X116" s="935"/>
      <c r="Y116" s="945"/>
      <c r="Z116" s="942"/>
      <c r="AA116" s="942"/>
      <c r="AB116" s="943"/>
    </row>
    <row r="117" s="879" customFormat="1" ht="102" customHeight="1" outlineLevel="3" spans="1:28">
      <c r="A117" s="661" t="s">
        <v>904</v>
      </c>
      <c r="B117" s="953" t="s">
        <v>905</v>
      </c>
      <c r="C117" s="955" t="s">
        <v>906</v>
      </c>
      <c r="D117" s="662" t="s">
        <v>238</v>
      </c>
      <c r="E117" s="665" t="s">
        <v>844</v>
      </c>
      <c r="F117" s="670">
        <f t="shared" ref="F117:F119" si="95">X117*Y117</f>
        <v>16.7095833333333</v>
      </c>
      <c r="G117" s="670">
        <f t="shared" ref="G117:G119" si="96">F117*V117*W117</f>
        <v>16.2082958333333</v>
      </c>
      <c r="H117" s="664" t="s">
        <v>880</v>
      </c>
      <c r="I117" s="684"/>
      <c r="J117" s="664" t="s">
        <v>243</v>
      </c>
      <c r="K117" s="960">
        <v>0.0051</v>
      </c>
      <c r="L117" s="689">
        <v>0.06</v>
      </c>
      <c r="M117" s="670">
        <f t="shared" ref="M117:M119" si="97">L117*V117*W117</f>
        <v>0.0582</v>
      </c>
      <c r="N117" s="686">
        <v>0.08</v>
      </c>
      <c r="O117" s="670">
        <f t="shared" ref="O117:O119" si="98">N117*V117*W117</f>
        <v>0.0776</v>
      </c>
      <c r="P117" s="686">
        <f>(F117+N117)*$X$1</f>
        <v>2.5184375</v>
      </c>
      <c r="Q117" s="686">
        <f>(G117+O117)*$X$1</f>
        <v>2.44288437499999</v>
      </c>
      <c r="R117" s="686">
        <f>(F117+N117)*$Y$1</f>
        <v>1.67895833333333</v>
      </c>
      <c r="S117" s="686">
        <f>(G117+O117)*$Y$1</f>
        <v>1.62858958333333</v>
      </c>
      <c r="T117" s="686">
        <f t="shared" ref="T117:T119" si="99">F117+I117*K117+L117+N117+P117+R117</f>
        <v>21.0469791666667</v>
      </c>
      <c r="U117" s="686">
        <f t="shared" ref="U117:U119" si="100">G117+I117*K117+M117+O117+Q117+S117</f>
        <v>20.4155697916666</v>
      </c>
      <c r="V117" s="936">
        <f>V116</f>
        <v>0.97</v>
      </c>
      <c r="W117" s="710">
        <f t="shared" si="63"/>
        <v>1</v>
      </c>
      <c r="X117" s="937">
        <f>IFERROR(VLOOKUP(E117,人工费调整!B:E,4,FALSE),0)</f>
        <v>0.991666666666667</v>
      </c>
      <c r="Y117" s="946">
        <v>16.85</v>
      </c>
      <c r="Z117" s="942"/>
      <c r="AA117" s="942"/>
      <c r="AB117" s="943"/>
    </row>
    <row r="118" s="879" customFormat="1" ht="76" customHeight="1" outlineLevel="3" spans="1:28">
      <c r="A118" s="661" t="s">
        <v>907</v>
      </c>
      <c r="B118" s="664" t="s">
        <v>908</v>
      </c>
      <c r="C118" s="666" t="s">
        <v>895</v>
      </c>
      <c r="D118" s="662" t="s">
        <v>238</v>
      </c>
      <c r="E118" s="665" t="s">
        <v>844</v>
      </c>
      <c r="F118" s="670">
        <f t="shared" si="95"/>
        <v>0.0991666666666667</v>
      </c>
      <c r="G118" s="670">
        <f t="shared" si="96"/>
        <v>0.0961916666666667</v>
      </c>
      <c r="H118" s="664" t="s">
        <v>880</v>
      </c>
      <c r="I118" s="684"/>
      <c r="J118" s="664" t="s">
        <v>243</v>
      </c>
      <c r="K118" s="960">
        <v>0.001</v>
      </c>
      <c r="L118" s="689">
        <v>0.03</v>
      </c>
      <c r="M118" s="670">
        <f t="shared" si="97"/>
        <v>0.0291</v>
      </c>
      <c r="N118" s="686">
        <v>0</v>
      </c>
      <c r="O118" s="670">
        <f t="shared" si="98"/>
        <v>0</v>
      </c>
      <c r="P118" s="686">
        <f>(F118+N118)*$X$1</f>
        <v>0.014875</v>
      </c>
      <c r="Q118" s="686">
        <f>(G118+O118)*$X$1</f>
        <v>0.01442875</v>
      </c>
      <c r="R118" s="686">
        <f>(F118+N118)*$Y$1</f>
        <v>0.00991666666666667</v>
      </c>
      <c r="S118" s="686">
        <f>(G118+O118)*$Y$1</f>
        <v>0.00961916666666667</v>
      </c>
      <c r="T118" s="686">
        <f t="shared" si="99"/>
        <v>0.153958333333333</v>
      </c>
      <c r="U118" s="686">
        <f t="shared" si="100"/>
        <v>0.149339583333333</v>
      </c>
      <c r="V118" s="936">
        <f>V116</f>
        <v>0.97</v>
      </c>
      <c r="W118" s="710">
        <f t="shared" si="63"/>
        <v>1</v>
      </c>
      <c r="X118" s="937">
        <f>IFERROR(VLOOKUP(E118,人工费调整!B:E,4,FALSE),0)</f>
        <v>0.991666666666667</v>
      </c>
      <c r="Y118" s="946">
        <v>0.1</v>
      </c>
      <c r="Z118" s="942"/>
      <c r="AA118" s="942"/>
      <c r="AB118" s="943"/>
    </row>
    <row r="119" s="879" customFormat="1" ht="89" customHeight="1" outlineLevel="3" spans="1:28">
      <c r="A119" s="661" t="s">
        <v>909</v>
      </c>
      <c r="B119" s="664" t="s">
        <v>910</v>
      </c>
      <c r="C119" s="957" t="s">
        <v>911</v>
      </c>
      <c r="D119" s="687" t="s">
        <v>238</v>
      </c>
      <c r="E119" s="665" t="s">
        <v>844</v>
      </c>
      <c r="F119" s="670">
        <f t="shared" si="95"/>
        <v>1.05116666666667</v>
      </c>
      <c r="G119" s="670">
        <f t="shared" si="96"/>
        <v>1.01963166666667</v>
      </c>
      <c r="H119" s="664" t="s">
        <v>912</v>
      </c>
      <c r="I119" s="684"/>
      <c r="J119" s="685" t="s">
        <v>783</v>
      </c>
      <c r="K119" s="959">
        <v>0.0026</v>
      </c>
      <c r="L119" s="689">
        <v>0.03</v>
      </c>
      <c r="M119" s="670">
        <f t="shared" si="97"/>
        <v>0.0291</v>
      </c>
      <c r="N119" s="686">
        <v>0.5</v>
      </c>
      <c r="O119" s="670">
        <f t="shared" si="98"/>
        <v>0.485</v>
      </c>
      <c r="P119" s="686">
        <f>(F119+N119)*$X$1</f>
        <v>0.232675</v>
      </c>
      <c r="Q119" s="686">
        <f>(G119+O119)*$X$1</f>
        <v>0.22569475</v>
      </c>
      <c r="R119" s="686">
        <f>(F119+N119)*$Y$1</f>
        <v>0.155116666666667</v>
      </c>
      <c r="S119" s="686">
        <f>(G119+O119)*$Y$1</f>
        <v>0.150463166666667</v>
      </c>
      <c r="T119" s="686">
        <f t="shared" si="99"/>
        <v>1.96895833333333</v>
      </c>
      <c r="U119" s="686">
        <f t="shared" si="100"/>
        <v>1.90988958333334</v>
      </c>
      <c r="V119" s="936">
        <f>V116</f>
        <v>0.97</v>
      </c>
      <c r="W119" s="710">
        <f t="shared" si="63"/>
        <v>1</v>
      </c>
      <c r="X119" s="937">
        <f>IFERROR(VLOOKUP(E119,人工费调整!B:E,4,FALSE),0)</f>
        <v>0.991666666666667</v>
      </c>
      <c r="Y119" s="946">
        <v>1.06</v>
      </c>
      <c r="Z119" s="942"/>
      <c r="AA119" s="942"/>
      <c r="AB119" s="943"/>
    </row>
    <row r="120" s="879" customFormat="1" ht="30" customHeight="1" outlineLevel="2" spans="1:28">
      <c r="A120" s="660" t="s">
        <v>77</v>
      </c>
      <c r="B120" s="900" t="s">
        <v>913</v>
      </c>
      <c r="C120" s="903"/>
      <c r="D120" s="900"/>
      <c r="E120" s="900"/>
      <c r="F120" s="901"/>
      <c r="G120" s="901"/>
      <c r="H120" s="902"/>
      <c r="I120" s="911"/>
      <c r="J120" s="900"/>
      <c r="K120" s="900"/>
      <c r="L120" s="912"/>
      <c r="M120" s="901"/>
      <c r="N120" s="912"/>
      <c r="O120" s="901"/>
      <c r="P120" s="912"/>
      <c r="Q120" s="912"/>
      <c r="R120" s="912"/>
      <c r="S120" s="912"/>
      <c r="T120" s="912"/>
      <c r="U120" s="912"/>
      <c r="V120" s="933">
        <f>V91</f>
        <v>0.97</v>
      </c>
      <c r="W120" s="934">
        <f t="shared" si="63"/>
        <v>1</v>
      </c>
      <c r="X120" s="935"/>
      <c r="Y120" s="945"/>
      <c r="Z120" s="942"/>
      <c r="AA120" s="942"/>
      <c r="AB120" s="943"/>
    </row>
    <row r="121" s="879" customFormat="1" ht="83" customHeight="1" outlineLevel="3" spans="1:28">
      <c r="A121" s="661" t="s">
        <v>914</v>
      </c>
      <c r="B121" s="953" t="s">
        <v>915</v>
      </c>
      <c r="C121" s="666" t="s">
        <v>916</v>
      </c>
      <c r="D121" s="664" t="s">
        <v>238</v>
      </c>
      <c r="E121" s="665" t="s">
        <v>844</v>
      </c>
      <c r="F121" s="670">
        <f t="shared" ref="F121:F127" si="101">X121*Y121</f>
        <v>13.0106666666667</v>
      </c>
      <c r="G121" s="670">
        <f t="shared" ref="G121:G127" si="102">F121*V121*W121</f>
        <v>12.6203466666667</v>
      </c>
      <c r="H121" s="664" t="s">
        <v>917</v>
      </c>
      <c r="I121" s="688"/>
      <c r="J121" s="952" t="s">
        <v>243</v>
      </c>
      <c r="K121" s="959">
        <v>0.0202</v>
      </c>
      <c r="L121" s="689">
        <v>0.4</v>
      </c>
      <c r="M121" s="670">
        <f t="shared" ref="M121:M127" si="103">L121*V121*W121</f>
        <v>0.388</v>
      </c>
      <c r="N121" s="689">
        <v>0</v>
      </c>
      <c r="O121" s="670">
        <f t="shared" ref="O121:O127" si="104">N121*V121*W121</f>
        <v>0</v>
      </c>
      <c r="P121" s="689">
        <f t="shared" ref="P121:P127" si="105">(F121+N121)*$X$1</f>
        <v>1.9516</v>
      </c>
      <c r="Q121" s="689">
        <f t="shared" ref="Q121:Q127" si="106">(G121+O121)*$X$1</f>
        <v>1.893052</v>
      </c>
      <c r="R121" s="689">
        <f t="shared" ref="R121:R127" si="107">(F121+N121)*$Y$1</f>
        <v>1.30106666666667</v>
      </c>
      <c r="S121" s="689">
        <f t="shared" ref="S121:S127" si="108">(G121+O121)*$Y$1</f>
        <v>1.26203466666667</v>
      </c>
      <c r="T121" s="686">
        <f t="shared" ref="T121:T127" si="109">F121+I121*K121+L121+N121+P121+R121</f>
        <v>16.6633333333334</v>
      </c>
      <c r="U121" s="686">
        <f t="shared" ref="U121:U127" si="110">G121+I121*K121+M121+O121+Q121+S121</f>
        <v>16.1634333333334</v>
      </c>
      <c r="V121" s="936">
        <f t="shared" ref="V121:V127" si="111">V$120</f>
        <v>0.97</v>
      </c>
      <c r="W121" s="710">
        <f t="shared" si="63"/>
        <v>1</v>
      </c>
      <c r="X121" s="937">
        <f>IFERROR(VLOOKUP(E121,人工费调整!B:E,4,FALSE),0)</f>
        <v>0.991666666666667</v>
      </c>
      <c r="Y121" s="946">
        <v>13.12</v>
      </c>
      <c r="Z121" s="942"/>
      <c r="AA121" s="942"/>
      <c r="AB121" s="943"/>
    </row>
    <row r="122" s="879" customFormat="1" ht="75" customHeight="1" outlineLevel="3" spans="1:28">
      <c r="A122" s="661" t="s">
        <v>918</v>
      </c>
      <c r="B122" s="953" t="s">
        <v>919</v>
      </c>
      <c r="C122" s="666" t="s">
        <v>920</v>
      </c>
      <c r="D122" s="664" t="s">
        <v>238</v>
      </c>
      <c r="E122" s="665" t="s">
        <v>844</v>
      </c>
      <c r="F122" s="670">
        <f t="shared" si="101"/>
        <v>0.32725</v>
      </c>
      <c r="G122" s="670">
        <f t="shared" si="102"/>
        <v>0.3174325</v>
      </c>
      <c r="H122" s="664" t="s">
        <v>917</v>
      </c>
      <c r="I122" s="688"/>
      <c r="J122" s="952" t="s">
        <v>243</v>
      </c>
      <c r="K122" s="959">
        <v>0.0051</v>
      </c>
      <c r="L122" s="689">
        <v>0.1</v>
      </c>
      <c r="M122" s="670">
        <f t="shared" si="103"/>
        <v>0.097</v>
      </c>
      <c r="N122" s="689">
        <v>0</v>
      </c>
      <c r="O122" s="670">
        <f t="shared" si="104"/>
        <v>0</v>
      </c>
      <c r="P122" s="689">
        <f t="shared" si="105"/>
        <v>0.0490875</v>
      </c>
      <c r="Q122" s="689">
        <f t="shared" si="106"/>
        <v>0.047614875</v>
      </c>
      <c r="R122" s="689">
        <f t="shared" si="107"/>
        <v>0.032725</v>
      </c>
      <c r="S122" s="689">
        <f t="shared" si="108"/>
        <v>0.03174325</v>
      </c>
      <c r="T122" s="686">
        <f t="shared" si="109"/>
        <v>0.5090625</v>
      </c>
      <c r="U122" s="686">
        <f t="shared" si="110"/>
        <v>0.493790625</v>
      </c>
      <c r="V122" s="936">
        <f t="shared" si="111"/>
        <v>0.97</v>
      </c>
      <c r="W122" s="710">
        <f t="shared" si="63"/>
        <v>1</v>
      </c>
      <c r="X122" s="937">
        <f>IFERROR(VLOOKUP(E122,人工费调整!B:E,4,FALSE),0)</f>
        <v>0.991666666666667</v>
      </c>
      <c r="Y122" s="946">
        <v>0.33</v>
      </c>
      <c r="Z122" s="942"/>
      <c r="AA122" s="942"/>
      <c r="AB122" s="943"/>
    </row>
    <row r="123" s="879" customFormat="1" ht="85" customHeight="1" outlineLevel="3" spans="1:28">
      <c r="A123" s="661" t="s">
        <v>921</v>
      </c>
      <c r="B123" s="953" t="s">
        <v>922</v>
      </c>
      <c r="C123" s="666" t="s">
        <v>923</v>
      </c>
      <c r="D123" s="664" t="s">
        <v>238</v>
      </c>
      <c r="E123" s="665" t="s">
        <v>844</v>
      </c>
      <c r="F123" s="670">
        <f t="shared" si="101"/>
        <v>15.1030833333333</v>
      </c>
      <c r="G123" s="670">
        <f t="shared" si="102"/>
        <v>14.6499908333333</v>
      </c>
      <c r="H123" s="664" t="s">
        <v>852</v>
      </c>
      <c r="I123" s="688"/>
      <c r="J123" s="952" t="s">
        <v>243</v>
      </c>
      <c r="K123" s="959">
        <v>0.0709</v>
      </c>
      <c r="L123" s="689">
        <v>0.81</v>
      </c>
      <c r="M123" s="670">
        <f t="shared" si="103"/>
        <v>0.7857</v>
      </c>
      <c r="N123" s="689">
        <v>0</v>
      </c>
      <c r="O123" s="670">
        <f t="shared" si="104"/>
        <v>0</v>
      </c>
      <c r="P123" s="689">
        <f t="shared" si="105"/>
        <v>2.2654625</v>
      </c>
      <c r="Q123" s="689">
        <f t="shared" si="106"/>
        <v>2.197498625</v>
      </c>
      <c r="R123" s="689">
        <f t="shared" si="107"/>
        <v>1.51030833333333</v>
      </c>
      <c r="S123" s="689">
        <f t="shared" si="108"/>
        <v>1.46499908333333</v>
      </c>
      <c r="T123" s="686">
        <f t="shared" si="109"/>
        <v>19.6888541666666</v>
      </c>
      <c r="U123" s="686">
        <f t="shared" si="110"/>
        <v>19.0981885416666</v>
      </c>
      <c r="V123" s="936">
        <f t="shared" si="111"/>
        <v>0.97</v>
      </c>
      <c r="W123" s="710">
        <f t="shared" si="63"/>
        <v>1</v>
      </c>
      <c r="X123" s="937">
        <f>IFERROR(VLOOKUP(E123,人工费调整!B:E,4,FALSE),0)</f>
        <v>0.991666666666667</v>
      </c>
      <c r="Y123" s="946">
        <v>15.23</v>
      </c>
      <c r="Z123" s="942"/>
      <c r="AA123" s="942"/>
      <c r="AB123" s="943"/>
    </row>
    <row r="124" s="879" customFormat="1" ht="68" customHeight="1" outlineLevel="3" spans="1:28">
      <c r="A124" s="661" t="s">
        <v>924</v>
      </c>
      <c r="B124" s="953" t="s">
        <v>925</v>
      </c>
      <c r="C124" s="666" t="s">
        <v>926</v>
      </c>
      <c r="D124" s="664" t="s">
        <v>238</v>
      </c>
      <c r="E124" s="665" t="s">
        <v>844</v>
      </c>
      <c r="F124" s="670">
        <f t="shared" si="101"/>
        <v>0.287583333333333</v>
      </c>
      <c r="G124" s="670">
        <f t="shared" si="102"/>
        <v>0.278955833333333</v>
      </c>
      <c r="H124" s="664" t="s">
        <v>852</v>
      </c>
      <c r="I124" s="688"/>
      <c r="J124" s="952" t="s">
        <v>243</v>
      </c>
      <c r="K124" s="959">
        <v>0.0051</v>
      </c>
      <c r="L124" s="689">
        <v>0.02</v>
      </c>
      <c r="M124" s="670">
        <f t="shared" si="103"/>
        <v>0.0194</v>
      </c>
      <c r="N124" s="689">
        <v>0</v>
      </c>
      <c r="O124" s="670">
        <f t="shared" si="104"/>
        <v>0</v>
      </c>
      <c r="P124" s="689">
        <f t="shared" si="105"/>
        <v>0.0431375</v>
      </c>
      <c r="Q124" s="689">
        <f t="shared" si="106"/>
        <v>0.041843375</v>
      </c>
      <c r="R124" s="689">
        <f t="shared" si="107"/>
        <v>0.0287583333333333</v>
      </c>
      <c r="S124" s="689">
        <f t="shared" si="108"/>
        <v>0.0278955833333333</v>
      </c>
      <c r="T124" s="686">
        <f t="shared" si="109"/>
        <v>0.379479166666666</v>
      </c>
      <c r="U124" s="686">
        <f t="shared" si="110"/>
        <v>0.368094791666666</v>
      </c>
      <c r="V124" s="936">
        <f t="shared" si="111"/>
        <v>0.97</v>
      </c>
      <c r="W124" s="710">
        <f t="shared" si="63"/>
        <v>1</v>
      </c>
      <c r="X124" s="937">
        <f>IFERROR(VLOOKUP(E124,人工费调整!B:E,4,FALSE),0)</f>
        <v>0.991666666666667</v>
      </c>
      <c r="Y124" s="946">
        <v>0.29</v>
      </c>
      <c r="Z124" s="942"/>
      <c r="AA124" s="942"/>
      <c r="AB124" s="943"/>
    </row>
    <row r="125" s="879" customFormat="1" ht="79" customHeight="1" outlineLevel="3" spans="1:28">
      <c r="A125" s="661" t="s">
        <v>927</v>
      </c>
      <c r="B125" s="662" t="s">
        <v>928</v>
      </c>
      <c r="C125" s="666" t="s">
        <v>929</v>
      </c>
      <c r="D125" s="664" t="str">
        <f>D97</f>
        <v>m2</v>
      </c>
      <c r="E125" s="664" t="str">
        <f>E97</f>
        <v>钢筋工</v>
      </c>
      <c r="F125" s="953">
        <f t="shared" si="101"/>
        <v>0</v>
      </c>
      <c r="G125" s="953">
        <f t="shared" si="102"/>
        <v>0</v>
      </c>
      <c r="H125" s="664" t="s">
        <v>859</v>
      </c>
      <c r="I125" s="688"/>
      <c r="J125" s="664" t="str">
        <f>J97</f>
        <v>m2</v>
      </c>
      <c r="K125" s="664">
        <v>1.045</v>
      </c>
      <c r="L125" s="689">
        <v>0.71</v>
      </c>
      <c r="M125" s="953">
        <f t="shared" si="103"/>
        <v>0.6887</v>
      </c>
      <c r="N125" s="686">
        <v>0</v>
      </c>
      <c r="O125" s="953">
        <f t="shared" si="104"/>
        <v>0</v>
      </c>
      <c r="P125" s="686">
        <f t="shared" si="105"/>
        <v>0</v>
      </c>
      <c r="Q125" s="686">
        <f t="shared" si="106"/>
        <v>0</v>
      </c>
      <c r="R125" s="686">
        <f t="shared" si="107"/>
        <v>0</v>
      </c>
      <c r="S125" s="686">
        <f t="shared" si="108"/>
        <v>0</v>
      </c>
      <c r="T125" s="686">
        <f t="shared" si="109"/>
        <v>0.71</v>
      </c>
      <c r="U125" s="686">
        <f t="shared" si="110"/>
        <v>0.6887</v>
      </c>
      <c r="V125" s="936">
        <f t="shared" si="111"/>
        <v>0.97</v>
      </c>
      <c r="W125" s="710">
        <f t="shared" si="63"/>
        <v>1</v>
      </c>
      <c r="X125" s="963">
        <f>IFERROR(VLOOKUP(E125,人工费调整!A:D,4,FALSE),0)</f>
        <v>0</v>
      </c>
      <c r="Y125" s="946">
        <v>1</v>
      </c>
      <c r="Z125" s="942"/>
      <c r="AA125" s="942"/>
      <c r="AB125" s="943"/>
    </row>
    <row r="126" s="879" customFormat="1" ht="96" customHeight="1" outlineLevel="3" spans="1:28">
      <c r="A126" s="661" t="s">
        <v>930</v>
      </c>
      <c r="B126" s="954" t="s">
        <v>931</v>
      </c>
      <c r="C126" s="663" t="s">
        <v>932</v>
      </c>
      <c r="D126" s="664" t="s">
        <v>238</v>
      </c>
      <c r="E126" s="665" t="s">
        <v>844</v>
      </c>
      <c r="F126" s="670">
        <f t="shared" si="101"/>
        <v>2.54858333333333</v>
      </c>
      <c r="G126" s="670">
        <f t="shared" si="102"/>
        <v>2.47212583333333</v>
      </c>
      <c r="H126" s="664" t="s">
        <v>49</v>
      </c>
      <c r="I126" s="662"/>
      <c r="J126" s="952" t="s">
        <v>49</v>
      </c>
      <c r="K126" s="686">
        <v>0</v>
      </c>
      <c r="L126" s="689">
        <v>1.83</v>
      </c>
      <c r="M126" s="670">
        <f t="shared" si="103"/>
        <v>1.7751</v>
      </c>
      <c r="N126" s="689">
        <v>0.38</v>
      </c>
      <c r="O126" s="670">
        <f t="shared" si="104"/>
        <v>0.3686</v>
      </c>
      <c r="P126" s="689">
        <f t="shared" si="105"/>
        <v>0.4392875</v>
      </c>
      <c r="Q126" s="689">
        <f t="shared" si="106"/>
        <v>0.426108874999999</v>
      </c>
      <c r="R126" s="689">
        <f t="shared" si="107"/>
        <v>0.292858333333333</v>
      </c>
      <c r="S126" s="689">
        <f t="shared" si="108"/>
        <v>0.284072583333333</v>
      </c>
      <c r="T126" s="686">
        <f t="shared" si="109"/>
        <v>5.49072916666666</v>
      </c>
      <c r="U126" s="686">
        <f t="shared" si="110"/>
        <v>5.32600729166666</v>
      </c>
      <c r="V126" s="936">
        <f t="shared" si="111"/>
        <v>0.97</v>
      </c>
      <c r="W126" s="710">
        <f t="shared" si="63"/>
        <v>1</v>
      </c>
      <c r="X126" s="937">
        <f>IFERROR(VLOOKUP(E126,人工费调整!B:E,4,FALSE),0)</f>
        <v>0.991666666666667</v>
      </c>
      <c r="Y126" s="946">
        <v>2.57</v>
      </c>
      <c r="Z126" s="942"/>
      <c r="AA126" s="942"/>
      <c r="AB126" s="943"/>
    </row>
    <row r="127" s="879" customFormat="1" ht="73" customHeight="1" outlineLevel="3" spans="1:28">
      <c r="A127" s="661" t="s">
        <v>933</v>
      </c>
      <c r="B127" s="954" t="s">
        <v>934</v>
      </c>
      <c r="C127" s="663" t="s">
        <v>935</v>
      </c>
      <c r="D127" s="664" t="s">
        <v>238</v>
      </c>
      <c r="E127" s="665" t="s">
        <v>844</v>
      </c>
      <c r="F127" s="670">
        <f t="shared" si="101"/>
        <v>0.20825</v>
      </c>
      <c r="G127" s="670">
        <f t="shared" si="102"/>
        <v>0.2020025</v>
      </c>
      <c r="H127" s="664" t="s">
        <v>49</v>
      </c>
      <c r="I127" s="662"/>
      <c r="J127" s="952" t="s">
        <v>49</v>
      </c>
      <c r="K127" s="686">
        <v>0</v>
      </c>
      <c r="L127" s="689">
        <v>0.15</v>
      </c>
      <c r="M127" s="670">
        <f t="shared" si="103"/>
        <v>0.1455</v>
      </c>
      <c r="N127" s="689">
        <v>0.03</v>
      </c>
      <c r="O127" s="670">
        <f t="shared" si="104"/>
        <v>0.0291</v>
      </c>
      <c r="P127" s="689">
        <f t="shared" si="105"/>
        <v>0.0357375</v>
      </c>
      <c r="Q127" s="689">
        <f t="shared" si="106"/>
        <v>0.034665375</v>
      </c>
      <c r="R127" s="689">
        <f t="shared" si="107"/>
        <v>0.023825</v>
      </c>
      <c r="S127" s="689">
        <f t="shared" si="108"/>
        <v>0.02311025</v>
      </c>
      <c r="T127" s="686">
        <f t="shared" si="109"/>
        <v>0.4478125</v>
      </c>
      <c r="U127" s="686">
        <f t="shared" si="110"/>
        <v>0.434378125</v>
      </c>
      <c r="V127" s="936">
        <f t="shared" si="111"/>
        <v>0.97</v>
      </c>
      <c r="W127" s="710">
        <f t="shared" si="63"/>
        <v>1</v>
      </c>
      <c r="X127" s="937">
        <f>IFERROR(VLOOKUP(E127,人工费调整!B:E,4,FALSE),0)</f>
        <v>0.991666666666667</v>
      </c>
      <c r="Y127" s="946">
        <v>0.21</v>
      </c>
      <c r="Z127" s="942"/>
      <c r="AA127" s="942"/>
      <c r="AB127" s="943"/>
    </row>
    <row r="128" s="879" customFormat="1" ht="30" customHeight="1" outlineLevel="2" spans="1:28">
      <c r="A128" s="660" t="s">
        <v>94</v>
      </c>
      <c r="B128" s="900" t="s">
        <v>936</v>
      </c>
      <c r="C128" s="903"/>
      <c r="D128" s="900"/>
      <c r="E128" s="900"/>
      <c r="F128" s="901"/>
      <c r="G128" s="901"/>
      <c r="H128" s="902"/>
      <c r="I128" s="911"/>
      <c r="J128" s="900"/>
      <c r="K128" s="900"/>
      <c r="L128" s="912"/>
      <c r="M128" s="901"/>
      <c r="N128" s="912"/>
      <c r="O128" s="901"/>
      <c r="P128" s="912"/>
      <c r="Q128" s="912"/>
      <c r="R128" s="912"/>
      <c r="S128" s="912"/>
      <c r="T128" s="912"/>
      <c r="U128" s="912"/>
      <c r="V128" s="933">
        <f>V91</f>
        <v>0.97</v>
      </c>
      <c r="W128" s="934">
        <f t="shared" si="63"/>
        <v>1</v>
      </c>
      <c r="X128" s="935"/>
      <c r="Y128" s="945"/>
      <c r="Z128" s="942"/>
      <c r="AA128" s="942"/>
      <c r="AB128" s="943"/>
    </row>
    <row r="129" s="879" customFormat="1" ht="99" customHeight="1" outlineLevel="3" spans="1:28">
      <c r="A129" s="661" t="s">
        <v>937</v>
      </c>
      <c r="B129" s="662" t="s">
        <v>938</v>
      </c>
      <c r="C129" s="666" t="s">
        <v>939</v>
      </c>
      <c r="D129" s="664" t="s">
        <v>238</v>
      </c>
      <c r="E129" s="665" t="s">
        <v>844</v>
      </c>
      <c r="F129" s="670">
        <f t="shared" ref="F129:F140" si="112">X129*Y129</f>
        <v>17.6814166666667</v>
      </c>
      <c r="G129" s="670">
        <f t="shared" ref="G129:G140" si="113">F129*V129*W129</f>
        <v>17.1509741666667</v>
      </c>
      <c r="H129" s="664" t="s">
        <v>888</v>
      </c>
      <c r="I129" s="688"/>
      <c r="J129" s="952" t="s">
        <v>243</v>
      </c>
      <c r="K129" s="960">
        <v>0.0212</v>
      </c>
      <c r="L129" s="689">
        <v>0.32</v>
      </c>
      <c r="M129" s="670">
        <f t="shared" ref="M129:M140" si="114">L129*V129*W129</f>
        <v>0.3104</v>
      </c>
      <c r="N129" s="689">
        <v>0</v>
      </c>
      <c r="O129" s="670">
        <f t="shared" ref="O129:O140" si="115">N129*V129*W129</f>
        <v>0</v>
      </c>
      <c r="P129" s="689">
        <f>(F129+N129)*$X$1</f>
        <v>2.6522125</v>
      </c>
      <c r="Q129" s="689">
        <f>(G129+O129)*$X$1</f>
        <v>2.572646125</v>
      </c>
      <c r="R129" s="689">
        <f>(F129+N129)*$Y$1</f>
        <v>1.76814166666667</v>
      </c>
      <c r="S129" s="689">
        <f>(G129+O129)*$Y$1</f>
        <v>1.71509741666667</v>
      </c>
      <c r="T129" s="686">
        <f t="shared" ref="T129:T140" si="116">F129+I129*K129+L129+N129+P129+R129</f>
        <v>22.4217708333334</v>
      </c>
      <c r="U129" s="686">
        <f t="shared" ref="U129:U140" si="117">G129+I129*K129+M129+O129+Q129+S129</f>
        <v>21.7491177083334</v>
      </c>
      <c r="V129" s="936">
        <f t="shared" ref="V129:V133" si="118">V128</f>
        <v>0.97</v>
      </c>
      <c r="W129" s="710">
        <f t="shared" si="63"/>
        <v>1</v>
      </c>
      <c r="X129" s="937">
        <f>IFERROR(VLOOKUP(E129,人工费调整!B:E,4,FALSE),0)</f>
        <v>0.991666666666667</v>
      </c>
      <c r="Y129" s="946">
        <v>17.83</v>
      </c>
      <c r="Z129" s="942"/>
      <c r="AA129" s="942"/>
      <c r="AB129" s="943"/>
    </row>
    <row r="130" s="879" customFormat="1" ht="82" customHeight="1" outlineLevel="3" spans="1:28">
      <c r="A130" s="661" t="s">
        <v>940</v>
      </c>
      <c r="B130" s="664" t="s">
        <v>941</v>
      </c>
      <c r="C130" s="666" t="s">
        <v>942</v>
      </c>
      <c r="D130" s="664" t="s">
        <v>238</v>
      </c>
      <c r="E130" s="665" t="s">
        <v>844</v>
      </c>
      <c r="F130" s="670">
        <f t="shared" si="112"/>
        <v>0.0991666666666667</v>
      </c>
      <c r="G130" s="670">
        <f t="shared" si="113"/>
        <v>0.0961916666666667</v>
      </c>
      <c r="H130" s="664" t="s">
        <v>884</v>
      </c>
      <c r="I130" s="684"/>
      <c r="J130" s="952" t="s">
        <v>243</v>
      </c>
      <c r="K130" s="960">
        <v>0.0011</v>
      </c>
      <c r="L130" s="689">
        <v>0.02</v>
      </c>
      <c r="M130" s="670">
        <f t="shared" si="114"/>
        <v>0.0194</v>
      </c>
      <c r="N130" s="689">
        <v>0</v>
      </c>
      <c r="O130" s="670">
        <f t="shared" si="115"/>
        <v>0</v>
      </c>
      <c r="P130" s="689">
        <f>(F130+N130)*$X$1</f>
        <v>0.014875</v>
      </c>
      <c r="Q130" s="689">
        <f>(G130+O130)*$X$1</f>
        <v>0.01442875</v>
      </c>
      <c r="R130" s="689">
        <f>(F130+N130)*$Y$1</f>
        <v>0.00991666666666667</v>
      </c>
      <c r="S130" s="689">
        <f>(G130+O130)*$Y$1</f>
        <v>0.00961916666666667</v>
      </c>
      <c r="T130" s="686">
        <f t="shared" si="116"/>
        <v>0.143958333333333</v>
      </c>
      <c r="U130" s="686">
        <f t="shared" si="117"/>
        <v>0.139639583333333</v>
      </c>
      <c r="V130" s="936">
        <f>V128</f>
        <v>0.97</v>
      </c>
      <c r="W130" s="710">
        <f t="shared" si="63"/>
        <v>1</v>
      </c>
      <c r="X130" s="937">
        <f>IFERROR(VLOOKUP(E130,人工费调整!B:E,4,FALSE),0)</f>
        <v>0.991666666666667</v>
      </c>
      <c r="Y130" s="946">
        <v>0.1</v>
      </c>
      <c r="Z130" s="942"/>
      <c r="AA130" s="942"/>
      <c r="AB130" s="943"/>
    </row>
    <row r="131" s="879" customFormat="1" ht="30" customHeight="1" outlineLevel="1" spans="1:28">
      <c r="A131" s="660" t="s">
        <v>943</v>
      </c>
      <c r="B131" s="900" t="s">
        <v>95</v>
      </c>
      <c r="C131" s="903"/>
      <c r="D131" s="900"/>
      <c r="E131" s="900"/>
      <c r="F131" s="901"/>
      <c r="G131" s="901"/>
      <c r="H131" s="902"/>
      <c r="I131" s="911"/>
      <c r="J131" s="900"/>
      <c r="K131" s="900"/>
      <c r="L131" s="912"/>
      <c r="M131" s="901"/>
      <c r="N131" s="912"/>
      <c r="O131" s="901"/>
      <c r="P131" s="912"/>
      <c r="Q131" s="912"/>
      <c r="R131" s="912"/>
      <c r="S131" s="912"/>
      <c r="T131" s="912"/>
      <c r="U131" s="912"/>
      <c r="V131" s="933">
        <f>V7</f>
        <v>0.97</v>
      </c>
      <c r="W131" s="934">
        <f t="shared" si="63"/>
        <v>1</v>
      </c>
      <c r="X131" s="935"/>
      <c r="Y131" s="945"/>
      <c r="Z131" s="942"/>
      <c r="AA131" s="942"/>
      <c r="AB131" s="943"/>
    </row>
    <row r="132" s="879" customFormat="1" ht="30" customHeight="1" outlineLevel="2" spans="1:28">
      <c r="A132" s="660" t="s">
        <v>25</v>
      </c>
      <c r="B132" s="900" t="s">
        <v>96</v>
      </c>
      <c r="C132" s="965"/>
      <c r="D132" s="900"/>
      <c r="E132" s="900"/>
      <c r="F132" s="901"/>
      <c r="G132" s="901"/>
      <c r="H132" s="902"/>
      <c r="I132" s="911"/>
      <c r="J132" s="900"/>
      <c r="K132" s="900"/>
      <c r="L132" s="912"/>
      <c r="M132" s="901"/>
      <c r="N132" s="912"/>
      <c r="O132" s="901"/>
      <c r="P132" s="912"/>
      <c r="Q132" s="912"/>
      <c r="R132" s="912"/>
      <c r="S132" s="912"/>
      <c r="T132" s="912"/>
      <c r="U132" s="912"/>
      <c r="V132" s="933">
        <f t="shared" si="118"/>
        <v>0.97</v>
      </c>
      <c r="W132" s="934">
        <f t="shared" si="63"/>
        <v>1</v>
      </c>
      <c r="X132" s="935"/>
      <c r="Y132" s="945"/>
      <c r="Z132" s="942"/>
      <c r="AA132" s="942"/>
      <c r="AB132" s="943"/>
    </row>
    <row r="133" s="879" customFormat="1" ht="87" customHeight="1" outlineLevel="3" spans="1:28">
      <c r="A133" s="661" t="s">
        <v>944</v>
      </c>
      <c r="B133" s="954" t="s">
        <v>945</v>
      </c>
      <c r="C133" s="955" t="s">
        <v>946</v>
      </c>
      <c r="D133" s="664" t="s">
        <v>238</v>
      </c>
      <c r="E133" s="665" t="s">
        <v>947</v>
      </c>
      <c r="F133" s="670">
        <f t="shared" si="112"/>
        <v>3.55769230769231</v>
      </c>
      <c r="G133" s="670">
        <f t="shared" si="113"/>
        <v>3.45096153846154</v>
      </c>
      <c r="H133" s="664" t="s">
        <v>948</v>
      </c>
      <c r="I133" s="688"/>
      <c r="J133" s="960" t="s">
        <v>238</v>
      </c>
      <c r="K133" s="686">
        <v>1.2</v>
      </c>
      <c r="L133" s="689">
        <v>0.43</v>
      </c>
      <c r="M133" s="670">
        <f t="shared" si="114"/>
        <v>0.4171</v>
      </c>
      <c r="N133" s="689">
        <v>0</v>
      </c>
      <c r="O133" s="670">
        <f t="shared" si="115"/>
        <v>0</v>
      </c>
      <c r="P133" s="689">
        <f t="shared" ref="P133:P140" si="119">(F133+N133)*$X$1</f>
        <v>0.533653846153846</v>
      </c>
      <c r="Q133" s="689">
        <f t="shared" ref="Q133:Q140" si="120">(G133+O133)*$X$1</f>
        <v>0.517644230769231</v>
      </c>
      <c r="R133" s="689">
        <f t="shared" ref="R133:R140" si="121">(F133+N133)*$Y$1</f>
        <v>0.355769230769231</v>
      </c>
      <c r="S133" s="689">
        <f t="shared" ref="S133:S140" si="122">(G133+O133)*$Y$1</f>
        <v>0.345096153846154</v>
      </c>
      <c r="T133" s="686">
        <f t="shared" si="116"/>
        <v>4.87711538461539</v>
      </c>
      <c r="U133" s="686">
        <f t="shared" si="117"/>
        <v>4.73080192307693</v>
      </c>
      <c r="V133" s="936">
        <f t="shared" si="118"/>
        <v>0.97</v>
      </c>
      <c r="W133" s="710">
        <f t="shared" si="63"/>
        <v>1</v>
      </c>
      <c r="X133" s="937">
        <f>IFERROR(VLOOKUP(E133,人工费调整!B:E,4,FALSE),0)</f>
        <v>1.06837606837607</v>
      </c>
      <c r="Y133" s="947">
        <v>3.33</v>
      </c>
      <c r="Z133" s="984"/>
      <c r="AA133" s="984"/>
      <c r="AB133" s="943"/>
    </row>
    <row r="134" s="879" customFormat="1" ht="85" customHeight="1" outlineLevel="3" spans="1:28">
      <c r="A134" s="661" t="s">
        <v>949</v>
      </c>
      <c r="B134" s="954" t="s">
        <v>950</v>
      </c>
      <c r="C134" s="955" t="s">
        <v>951</v>
      </c>
      <c r="D134" s="664" t="s">
        <v>238</v>
      </c>
      <c r="E134" s="665" t="s">
        <v>947</v>
      </c>
      <c r="F134" s="670">
        <f t="shared" si="112"/>
        <v>4.7542735042735</v>
      </c>
      <c r="G134" s="670">
        <f t="shared" si="113"/>
        <v>4.61164529914529</v>
      </c>
      <c r="H134" s="966" t="s">
        <v>952</v>
      </c>
      <c r="I134" s="688"/>
      <c r="J134" s="960" t="s">
        <v>238</v>
      </c>
      <c r="K134" s="686">
        <v>1.2</v>
      </c>
      <c r="L134" s="689">
        <v>0.43</v>
      </c>
      <c r="M134" s="670">
        <f t="shared" si="114"/>
        <v>0.4171</v>
      </c>
      <c r="N134" s="689">
        <v>0</v>
      </c>
      <c r="O134" s="670">
        <f t="shared" si="115"/>
        <v>0</v>
      </c>
      <c r="P134" s="689">
        <f t="shared" si="119"/>
        <v>0.713141025641026</v>
      </c>
      <c r="Q134" s="689">
        <f t="shared" si="120"/>
        <v>0.691746794871794</v>
      </c>
      <c r="R134" s="689">
        <f t="shared" si="121"/>
        <v>0.47542735042735</v>
      </c>
      <c r="S134" s="689">
        <f t="shared" si="122"/>
        <v>0.461164529914529</v>
      </c>
      <c r="T134" s="686">
        <f t="shared" si="116"/>
        <v>6.37284188034188</v>
      </c>
      <c r="U134" s="686">
        <f t="shared" si="117"/>
        <v>6.18165662393162</v>
      </c>
      <c r="V134" s="936">
        <f>V132</f>
        <v>0.97</v>
      </c>
      <c r="W134" s="710">
        <f t="shared" si="63"/>
        <v>1</v>
      </c>
      <c r="X134" s="937">
        <f>IFERROR(VLOOKUP(E134,人工费调整!B:E,4,FALSE),0)</f>
        <v>1.06837606837607</v>
      </c>
      <c r="Y134" s="947">
        <v>4.45</v>
      </c>
      <c r="Z134" s="984"/>
      <c r="AA134" s="984"/>
      <c r="AB134" s="943"/>
    </row>
    <row r="135" s="879" customFormat="1" ht="84" customHeight="1" outlineLevel="3" spans="1:28">
      <c r="A135" s="661" t="s">
        <v>953</v>
      </c>
      <c r="B135" s="954" t="s">
        <v>954</v>
      </c>
      <c r="C135" s="955" t="s">
        <v>955</v>
      </c>
      <c r="D135" s="664" t="s">
        <v>238</v>
      </c>
      <c r="E135" s="665" t="s">
        <v>947</v>
      </c>
      <c r="F135" s="670">
        <f t="shared" si="112"/>
        <v>3.85683760683761</v>
      </c>
      <c r="G135" s="670">
        <f t="shared" si="113"/>
        <v>3.74113247863248</v>
      </c>
      <c r="H135" s="664" t="s">
        <v>956</v>
      </c>
      <c r="I135" s="688"/>
      <c r="J135" s="960" t="s">
        <v>238</v>
      </c>
      <c r="K135" s="686">
        <v>1.2</v>
      </c>
      <c r="L135" s="689">
        <v>0.43</v>
      </c>
      <c r="M135" s="670">
        <f t="shared" si="114"/>
        <v>0.4171</v>
      </c>
      <c r="N135" s="689">
        <v>0</v>
      </c>
      <c r="O135" s="670">
        <f t="shared" si="115"/>
        <v>0</v>
      </c>
      <c r="P135" s="689">
        <f t="shared" si="119"/>
        <v>0.578525641025641</v>
      </c>
      <c r="Q135" s="689">
        <f t="shared" si="120"/>
        <v>0.561169871794872</v>
      </c>
      <c r="R135" s="689">
        <f t="shared" si="121"/>
        <v>0.385683760683761</v>
      </c>
      <c r="S135" s="689">
        <f t="shared" si="122"/>
        <v>0.374113247863248</v>
      </c>
      <c r="T135" s="686">
        <f t="shared" si="116"/>
        <v>5.25104700854701</v>
      </c>
      <c r="U135" s="686">
        <f t="shared" si="117"/>
        <v>5.0935155982906</v>
      </c>
      <c r="V135" s="936">
        <f>V132</f>
        <v>0.97</v>
      </c>
      <c r="W135" s="710">
        <f t="shared" ref="W135:W198" si="123">$W$6</f>
        <v>1</v>
      </c>
      <c r="X135" s="937">
        <f>IFERROR(VLOOKUP(E135,人工费调整!B:E,4,FALSE),0)</f>
        <v>1.06837606837607</v>
      </c>
      <c r="Y135" s="947">
        <v>3.61</v>
      </c>
      <c r="Z135" s="984"/>
      <c r="AA135" s="984"/>
      <c r="AB135" s="943"/>
    </row>
    <row r="136" s="879" customFormat="1" ht="82" customHeight="1" outlineLevel="3" spans="1:28">
      <c r="A136" s="661" t="s">
        <v>957</v>
      </c>
      <c r="B136" s="954" t="s">
        <v>958</v>
      </c>
      <c r="C136" s="955" t="s">
        <v>959</v>
      </c>
      <c r="D136" s="664" t="s">
        <v>238</v>
      </c>
      <c r="E136" s="665" t="s">
        <v>947</v>
      </c>
      <c r="F136" s="670">
        <f t="shared" si="112"/>
        <v>3.85683760683761</v>
      </c>
      <c r="G136" s="670">
        <f t="shared" si="113"/>
        <v>3.74113247863248</v>
      </c>
      <c r="H136" s="664" t="s">
        <v>956</v>
      </c>
      <c r="I136" s="688"/>
      <c r="J136" s="960" t="s">
        <v>238</v>
      </c>
      <c r="K136" s="686">
        <v>1.2</v>
      </c>
      <c r="L136" s="689">
        <v>0.43</v>
      </c>
      <c r="M136" s="670">
        <f t="shared" si="114"/>
        <v>0.4171</v>
      </c>
      <c r="N136" s="689">
        <v>0</v>
      </c>
      <c r="O136" s="670">
        <f t="shared" si="115"/>
        <v>0</v>
      </c>
      <c r="P136" s="689">
        <f t="shared" si="119"/>
        <v>0.578525641025641</v>
      </c>
      <c r="Q136" s="689">
        <f t="shared" si="120"/>
        <v>0.561169871794872</v>
      </c>
      <c r="R136" s="689">
        <f t="shared" si="121"/>
        <v>0.385683760683761</v>
      </c>
      <c r="S136" s="689">
        <f t="shared" si="122"/>
        <v>0.374113247863248</v>
      </c>
      <c r="T136" s="686">
        <f t="shared" si="116"/>
        <v>5.25104700854701</v>
      </c>
      <c r="U136" s="686">
        <f t="shared" si="117"/>
        <v>5.0935155982906</v>
      </c>
      <c r="V136" s="936">
        <f>V132</f>
        <v>0.97</v>
      </c>
      <c r="W136" s="710">
        <f t="shared" si="123"/>
        <v>1</v>
      </c>
      <c r="X136" s="937">
        <f>IFERROR(VLOOKUP(E136,人工费调整!B:E,4,FALSE),0)</f>
        <v>1.06837606837607</v>
      </c>
      <c r="Y136" s="947">
        <v>3.61</v>
      </c>
      <c r="Z136" s="984"/>
      <c r="AA136" s="984"/>
      <c r="AB136" s="943"/>
    </row>
    <row r="137" s="879" customFormat="1" ht="74" customHeight="1" outlineLevel="3" spans="1:28">
      <c r="A137" s="661" t="s">
        <v>960</v>
      </c>
      <c r="B137" s="954" t="s">
        <v>961</v>
      </c>
      <c r="C137" s="955" t="s">
        <v>962</v>
      </c>
      <c r="D137" s="664" t="s">
        <v>238</v>
      </c>
      <c r="E137" s="665" t="s">
        <v>947</v>
      </c>
      <c r="F137" s="670">
        <f t="shared" si="112"/>
        <v>3.85683760683761</v>
      </c>
      <c r="G137" s="670">
        <f t="shared" si="113"/>
        <v>3.74113247863248</v>
      </c>
      <c r="H137" s="664" t="s">
        <v>963</v>
      </c>
      <c r="I137" s="688"/>
      <c r="J137" s="960" t="s">
        <v>238</v>
      </c>
      <c r="K137" s="686">
        <v>1.2</v>
      </c>
      <c r="L137" s="689">
        <v>0.43</v>
      </c>
      <c r="M137" s="670">
        <f t="shared" si="114"/>
        <v>0.4171</v>
      </c>
      <c r="N137" s="689">
        <v>0</v>
      </c>
      <c r="O137" s="670">
        <f t="shared" si="115"/>
        <v>0</v>
      </c>
      <c r="P137" s="689">
        <f t="shared" si="119"/>
        <v>0.578525641025641</v>
      </c>
      <c r="Q137" s="689">
        <f t="shared" si="120"/>
        <v>0.561169871794872</v>
      </c>
      <c r="R137" s="689">
        <f t="shared" si="121"/>
        <v>0.385683760683761</v>
      </c>
      <c r="S137" s="689">
        <f t="shared" si="122"/>
        <v>0.374113247863248</v>
      </c>
      <c r="T137" s="686">
        <f t="shared" si="116"/>
        <v>5.25104700854701</v>
      </c>
      <c r="U137" s="686">
        <f t="shared" si="117"/>
        <v>5.0935155982906</v>
      </c>
      <c r="V137" s="936">
        <f>V132</f>
        <v>0.97</v>
      </c>
      <c r="W137" s="710">
        <f t="shared" si="123"/>
        <v>1</v>
      </c>
      <c r="X137" s="937">
        <f>IFERROR(VLOOKUP(E137,人工费调整!B:E,4,FALSE),0)</f>
        <v>1.06837606837607</v>
      </c>
      <c r="Y137" s="947">
        <v>3.61</v>
      </c>
      <c r="Z137" s="984"/>
      <c r="AA137" s="984"/>
      <c r="AB137" s="943"/>
    </row>
    <row r="138" s="879" customFormat="1" ht="82" customHeight="1" outlineLevel="3" spans="1:28">
      <c r="A138" s="661" t="s">
        <v>964</v>
      </c>
      <c r="B138" s="954" t="s">
        <v>965</v>
      </c>
      <c r="C138" s="955" t="s">
        <v>966</v>
      </c>
      <c r="D138" s="664" t="s">
        <v>238</v>
      </c>
      <c r="E138" s="665" t="s">
        <v>947</v>
      </c>
      <c r="F138" s="670">
        <f t="shared" si="112"/>
        <v>4.7542735042735</v>
      </c>
      <c r="G138" s="670">
        <f t="shared" si="113"/>
        <v>4.61164529914529</v>
      </c>
      <c r="H138" s="664" t="s">
        <v>967</v>
      </c>
      <c r="I138" s="688"/>
      <c r="J138" s="960" t="s">
        <v>238</v>
      </c>
      <c r="K138" s="686">
        <v>1.2</v>
      </c>
      <c r="L138" s="689">
        <v>0.43</v>
      </c>
      <c r="M138" s="670">
        <f t="shared" si="114"/>
        <v>0.4171</v>
      </c>
      <c r="N138" s="689">
        <v>0</v>
      </c>
      <c r="O138" s="670">
        <f t="shared" si="115"/>
        <v>0</v>
      </c>
      <c r="P138" s="689">
        <f t="shared" si="119"/>
        <v>0.713141025641026</v>
      </c>
      <c r="Q138" s="689">
        <f t="shared" si="120"/>
        <v>0.691746794871794</v>
      </c>
      <c r="R138" s="689">
        <f t="shared" si="121"/>
        <v>0.47542735042735</v>
      </c>
      <c r="S138" s="689">
        <f t="shared" si="122"/>
        <v>0.461164529914529</v>
      </c>
      <c r="T138" s="686">
        <f t="shared" si="116"/>
        <v>6.37284188034188</v>
      </c>
      <c r="U138" s="686">
        <f t="shared" si="117"/>
        <v>6.18165662393162</v>
      </c>
      <c r="V138" s="936">
        <f>V132</f>
        <v>0.97</v>
      </c>
      <c r="W138" s="710">
        <f t="shared" si="123"/>
        <v>1</v>
      </c>
      <c r="X138" s="937">
        <f>IFERROR(VLOOKUP(E138,人工费调整!B:E,4,FALSE),0)</f>
        <v>1.06837606837607</v>
      </c>
      <c r="Y138" s="947">
        <v>4.45</v>
      </c>
      <c r="Z138" s="984"/>
      <c r="AA138" s="984"/>
      <c r="AB138" s="943"/>
    </row>
    <row r="139" s="879" customFormat="1" ht="82" customHeight="1" outlineLevel="3" spans="1:28">
      <c r="A139" s="661" t="s">
        <v>968</v>
      </c>
      <c r="B139" s="954" t="s">
        <v>969</v>
      </c>
      <c r="C139" s="955" t="s">
        <v>970</v>
      </c>
      <c r="D139" s="664" t="s">
        <v>238</v>
      </c>
      <c r="E139" s="665" t="s">
        <v>947</v>
      </c>
      <c r="F139" s="670">
        <f t="shared" si="112"/>
        <v>4.7542735042735</v>
      </c>
      <c r="G139" s="670">
        <f t="shared" si="113"/>
        <v>4.61164529914529</v>
      </c>
      <c r="H139" s="664" t="s">
        <v>967</v>
      </c>
      <c r="I139" s="688"/>
      <c r="J139" s="960" t="s">
        <v>238</v>
      </c>
      <c r="K139" s="686">
        <v>1.2</v>
      </c>
      <c r="L139" s="689">
        <v>0.43</v>
      </c>
      <c r="M139" s="670">
        <f t="shared" si="114"/>
        <v>0.4171</v>
      </c>
      <c r="N139" s="689">
        <v>0</v>
      </c>
      <c r="O139" s="670">
        <f t="shared" si="115"/>
        <v>0</v>
      </c>
      <c r="P139" s="689">
        <f t="shared" si="119"/>
        <v>0.713141025641026</v>
      </c>
      <c r="Q139" s="689">
        <f t="shared" si="120"/>
        <v>0.691746794871794</v>
      </c>
      <c r="R139" s="689">
        <f t="shared" si="121"/>
        <v>0.47542735042735</v>
      </c>
      <c r="S139" s="689">
        <f t="shared" si="122"/>
        <v>0.461164529914529</v>
      </c>
      <c r="T139" s="686">
        <f t="shared" si="116"/>
        <v>6.37284188034188</v>
      </c>
      <c r="U139" s="686">
        <f t="shared" si="117"/>
        <v>6.18165662393162</v>
      </c>
      <c r="V139" s="936">
        <f>V132</f>
        <v>0.97</v>
      </c>
      <c r="W139" s="710">
        <f t="shared" si="123"/>
        <v>1</v>
      </c>
      <c r="X139" s="937">
        <f>IFERROR(VLOOKUP(E139,人工费调整!B:E,4,FALSE),0)</f>
        <v>1.06837606837607</v>
      </c>
      <c r="Y139" s="947">
        <v>4.45</v>
      </c>
      <c r="Z139" s="984"/>
      <c r="AA139" s="984"/>
      <c r="AB139" s="943"/>
    </row>
    <row r="140" s="879" customFormat="1" ht="82" customHeight="1" outlineLevel="3" spans="1:28">
      <c r="A140" s="661" t="s">
        <v>971</v>
      </c>
      <c r="B140" s="954" t="s">
        <v>972</v>
      </c>
      <c r="C140" s="955" t="s">
        <v>973</v>
      </c>
      <c r="D140" s="664" t="s">
        <v>238</v>
      </c>
      <c r="E140" s="665" t="s">
        <v>947</v>
      </c>
      <c r="F140" s="670">
        <f t="shared" si="112"/>
        <v>4.7542735042735</v>
      </c>
      <c r="G140" s="670">
        <f t="shared" si="113"/>
        <v>4.61164529914529</v>
      </c>
      <c r="H140" s="664" t="s">
        <v>974</v>
      </c>
      <c r="I140" s="688"/>
      <c r="J140" s="960" t="s">
        <v>238</v>
      </c>
      <c r="K140" s="686">
        <v>1.15</v>
      </c>
      <c r="L140" s="689">
        <v>2.03</v>
      </c>
      <c r="M140" s="670">
        <f t="shared" si="114"/>
        <v>1.9691</v>
      </c>
      <c r="N140" s="689">
        <v>0</v>
      </c>
      <c r="O140" s="670">
        <f t="shared" si="115"/>
        <v>0</v>
      </c>
      <c r="P140" s="689">
        <f t="shared" si="119"/>
        <v>0.713141025641026</v>
      </c>
      <c r="Q140" s="689">
        <f t="shared" si="120"/>
        <v>0.691746794871794</v>
      </c>
      <c r="R140" s="689">
        <f t="shared" si="121"/>
        <v>0.47542735042735</v>
      </c>
      <c r="S140" s="689">
        <f t="shared" si="122"/>
        <v>0.461164529914529</v>
      </c>
      <c r="T140" s="686">
        <f t="shared" si="116"/>
        <v>7.97284188034188</v>
      </c>
      <c r="U140" s="686">
        <f t="shared" si="117"/>
        <v>7.73365662393162</v>
      </c>
      <c r="V140" s="936">
        <f>V132</f>
        <v>0.97</v>
      </c>
      <c r="W140" s="710">
        <f t="shared" si="123"/>
        <v>1</v>
      </c>
      <c r="X140" s="937">
        <f>IFERROR(VLOOKUP(E140,人工费调整!B:E,4,FALSE),0)</f>
        <v>1.06837606837607</v>
      </c>
      <c r="Y140" s="947">
        <v>4.45</v>
      </c>
      <c r="Z140" s="984"/>
      <c r="AA140" s="984"/>
      <c r="AB140" s="943"/>
    </row>
    <row r="141" s="879" customFormat="1" ht="30" customHeight="1" outlineLevel="2" spans="1:28">
      <c r="A141" s="660" t="s">
        <v>39</v>
      </c>
      <c r="B141" s="900" t="s">
        <v>99</v>
      </c>
      <c r="C141" s="965"/>
      <c r="D141" s="900"/>
      <c r="E141" s="900"/>
      <c r="F141" s="901"/>
      <c r="G141" s="901"/>
      <c r="H141" s="902"/>
      <c r="I141" s="911"/>
      <c r="J141" s="900"/>
      <c r="K141" s="900"/>
      <c r="L141" s="912"/>
      <c r="M141" s="901"/>
      <c r="N141" s="912"/>
      <c r="O141" s="901"/>
      <c r="P141" s="912"/>
      <c r="Q141" s="912"/>
      <c r="R141" s="912"/>
      <c r="S141" s="912"/>
      <c r="T141" s="912"/>
      <c r="U141" s="912"/>
      <c r="V141" s="933">
        <f>V131</f>
        <v>0.97</v>
      </c>
      <c r="W141" s="934">
        <f t="shared" si="123"/>
        <v>1</v>
      </c>
      <c r="X141" s="935"/>
      <c r="Y141" s="945"/>
      <c r="Z141" s="942"/>
      <c r="AA141" s="942"/>
      <c r="AB141" s="943"/>
    </row>
    <row r="142" s="879" customFormat="1" ht="73" customHeight="1" outlineLevel="3" spans="1:28">
      <c r="A142" s="661" t="s">
        <v>975</v>
      </c>
      <c r="B142" s="662" t="s">
        <v>976</v>
      </c>
      <c r="C142" s="955" t="s">
        <v>977</v>
      </c>
      <c r="D142" s="664" t="s">
        <v>238</v>
      </c>
      <c r="E142" s="665" t="s">
        <v>947</v>
      </c>
      <c r="F142" s="670">
        <f t="shared" ref="F142:F149" si="124">X142*Y142</f>
        <v>4.41239316239316</v>
      </c>
      <c r="G142" s="670">
        <f t="shared" ref="G142:G149" si="125">F142*V142*W142</f>
        <v>4.28002136752136</v>
      </c>
      <c r="H142" s="664" t="s">
        <v>978</v>
      </c>
      <c r="I142" s="688"/>
      <c r="J142" s="960" t="s">
        <v>783</v>
      </c>
      <c r="K142" s="686">
        <v>3.6</v>
      </c>
      <c r="L142" s="689">
        <v>0</v>
      </c>
      <c r="M142" s="670">
        <f t="shared" ref="M142:M149" si="126">L142*V142*W142</f>
        <v>0</v>
      </c>
      <c r="N142" s="689">
        <v>0</v>
      </c>
      <c r="O142" s="670">
        <f t="shared" ref="O142:O149" si="127">N142*V142*W142</f>
        <v>0</v>
      </c>
      <c r="P142" s="689">
        <f t="shared" ref="P142:P149" si="128">(F142+N142)*$X$1</f>
        <v>0.661858974358974</v>
      </c>
      <c r="Q142" s="689">
        <f t="shared" ref="Q142:Q149" si="129">(G142+O142)*$X$1</f>
        <v>0.642003205128205</v>
      </c>
      <c r="R142" s="689">
        <f t="shared" ref="R142:R149" si="130">(F142+N142)*$Y$1</f>
        <v>0.441239316239316</v>
      </c>
      <c r="S142" s="689">
        <f t="shared" ref="S142:S149" si="131">(G142+O142)*$Y$1</f>
        <v>0.428002136752136</v>
      </c>
      <c r="T142" s="686">
        <f t="shared" ref="T142:T149" si="132">F142+I142*K142+L142+N142+P142+R142</f>
        <v>5.51549145299145</v>
      </c>
      <c r="U142" s="686">
        <f t="shared" ref="U142:U149" si="133">G142+I142*K142+M142+O142+Q142+S142</f>
        <v>5.35002670940171</v>
      </c>
      <c r="V142" s="936">
        <f>V141</f>
        <v>0.97</v>
      </c>
      <c r="W142" s="710">
        <f t="shared" si="123"/>
        <v>1</v>
      </c>
      <c r="X142" s="937">
        <f>IFERROR(VLOOKUP(E142,人工费调整!B:E,4,FALSE),0)</f>
        <v>1.06837606837607</v>
      </c>
      <c r="Y142" s="947">
        <v>4.13</v>
      </c>
      <c r="Z142" s="985"/>
      <c r="AA142" s="985"/>
      <c r="AB142" s="943"/>
    </row>
    <row r="143" s="879" customFormat="1" ht="77" customHeight="1" outlineLevel="3" spans="1:28">
      <c r="A143" s="661" t="s">
        <v>979</v>
      </c>
      <c r="B143" s="662" t="s">
        <v>980</v>
      </c>
      <c r="C143" s="955" t="s">
        <v>981</v>
      </c>
      <c r="D143" s="664" t="s">
        <v>238</v>
      </c>
      <c r="E143" s="665" t="s">
        <v>947</v>
      </c>
      <c r="F143" s="670">
        <f t="shared" si="124"/>
        <v>3.85683760683761</v>
      </c>
      <c r="G143" s="670">
        <f t="shared" si="125"/>
        <v>3.74113247863248</v>
      </c>
      <c r="H143" s="664" t="s">
        <v>978</v>
      </c>
      <c r="I143" s="688"/>
      <c r="J143" s="960" t="s">
        <v>783</v>
      </c>
      <c r="K143" s="686">
        <v>2.7</v>
      </c>
      <c r="L143" s="689">
        <v>0</v>
      </c>
      <c r="M143" s="670">
        <f t="shared" si="126"/>
        <v>0</v>
      </c>
      <c r="N143" s="689">
        <v>0</v>
      </c>
      <c r="O143" s="670">
        <f t="shared" si="127"/>
        <v>0</v>
      </c>
      <c r="P143" s="689">
        <f t="shared" si="128"/>
        <v>0.578525641025641</v>
      </c>
      <c r="Q143" s="689">
        <f t="shared" si="129"/>
        <v>0.561169871794872</v>
      </c>
      <c r="R143" s="689">
        <f t="shared" si="130"/>
        <v>0.385683760683761</v>
      </c>
      <c r="S143" s="689">
        <f t="shared" si="131"/>
        <v>0.374113247863248</v>
      </c>
      <c r="T143" s="686">
        <f t="shared" si="132"/>
        <v>4.82104700854701</v>
      </c>
      <c r="U143" s="686">
        <f t="shared" si="133"/>
        <v>4.6764155982906</v>
      </c>
      <c r="V143" s="936">
        <f>V141</f>
        <v>0.97</v>
      </c>
      <c r="W143" s="710">
        <f t="shared" si="123"/>
        <v>1</v>
      </c>
      <c r="X143" s="937">
        <f>IFERROR(VLOOKUP(E143,人工费调整!B:E,4,FALSE),0)</f>
        <v>1.06837606837607</v>
      </c>
      <c r="Y143" s="947">
        <v>3.61</v>
      </c>
      <c r="Z143" s="985"/>
      <c r="AA143" s="985"/>
      <c r="AB143" s="943"/>
    </row>
    <row r="144" s="879" customFormat="1" ht="76" customHeight="1" outlineLevel="3" spans="1:28">
      <c r="A144" s="661" t="s">
        <v>982</v>
      </c>
      <c r="B144" s="662" t="s">
        <v>983</v>
      </c>
      <c r="C144" s="955" t="s">
        <v>984</v>
      </c>
      <c r="D144" s="664" t="s">
        <v>238</v>
      </c>
      <c r="E144" s="665" t="s">
        <v>947</v>
      </c>
      <c r="F144" s="670">
        <f t="shared" si="124"/>
        <v>3.85683760683761</v>
      </c>
      <c r="G144" s="670">
        <f t="shared" si="125"/>
        <v>3.74113247863248</v>
      </c>
      <c r="H144" s="664" t="s">
        <v>978</v>
      </c>
      <c r="I144" s="688"/>
      <c r="J144" s="960" t="s">
        <v>783</v>
      </c>
      <c r="K144" s="686">
        <v>1.8</v>
      </c>
      <c r="L144" s="689">
        <v>0</v>
      </c>
      <c r="M144" s="670">
        <f t="shared" si="126"/>
        <v>0</v>
      </c>
      <c r="N144" s="689">
        <v>0</v>
      </c>
      <c r="O144" s="670">
        <f t="shared" si="127"/>
        <v>0</v>
      </c>
      <c r="P144" s="689">
        <f t="shared" si="128"/>
        <v>0.578525641025641</v>
      </c>
      <c r="Q144" s="689">
        <f t="shared" si="129"/>
        <v>0.561169871794872</v>
      </c>
      <c r="R144" s="689">
        <f t="shared" si="130"/>
        <v>0.385683760683761</v>
      </c>
      <c r="S144" s="689">
        <f t="shared" si="131"/>
        <v>0.374113247863248</v>
      </c>
      <c r="T144" s="686">
        <f t="shared" si="132"/>
        <v>4.82104700854701</v>
      </c>
      <c r="U144" s="686">
        <f t="shared" si="133"/>
        <v>4.6764155982906</v>
      </c>
      <c r="V144" s="936">
        <f>V141</f>
        <v>0.97</v>
      </c>
      <c r="W144" s="710">
        <f t="shared" si="123"/>
        <v>1</v>
      </c>
      <c r="X144" s="937">
        <f>IFERROR(VLOOKUP(E144,人工费调整!B:E,4,FALSE),0)</f>
        <v>1.06837606837607</v>
      </c>
      <c r="Y144" s="947">
        <v>3.61</v>
      </c>
      <c r="Z144" s="985"/>
      <c r="AA144" s="985"/>
      <c r="AB144" s="943"/>
    </row>
    <row r="145" s="879" customFormat="1" ht="76" customHeight="1" outlineLevel="3" spans="1:28">
      <c r="A145" s="661" t="s">
        <v>985</v>
      </c>
      <c r="B145" s="953" t="s">
        <v>986</v>
      </c>
      <c r="C145" s="955" t="s">
        <v>987</v>
      </c>
      <c r="D145" s="664" t="s">
        <v>238</v>
      </c>
      <c r="E145" s="665" t="s">
        <v>947</v>
      </c>
      <c r="F145" s="670">
        <f t="shared" si="124"/>
        <v>4.41239316239316</v>
      </c>
      <c r="G145" s="670">
        <f t="shared" si="125"/>
        <v>4.28002136752136</v>
      </c>
      <c r="H145" s="664" t="s">
        <v>988</v>
      </c>
      <c r="I145" s="688"/>
      <c r="J145" s="960" t="s">
        <v>783</v>
      </c>
      <c r="K145" s="686">
        <v>2.6</v>
      </c>
      <c r="L145" s="689">
        <v>0</v>
      </c>
      <c r="M145" s="670">
        <f t="shared" si="126"/>
        <v>0</v>
      </c>
      <c r="N145" s="689">
        <v>0</v>
      </c>
      <c r="O145" s="670">
        <f t="shared" si="127"/>
        <v>0</v>
      </c>
      <c r="P145" s="689">
        <f t="shared" si="128"/>
        <v>0.661858974358974</v>
      </c>
      <c r="Q145" s="689">
        <f t="shared" si="129"/>
        <v>0.642003205128205</v>
      </c>
      <c r="R145" s="689">
        <f t="shared" si="130"/>
        <v>0.441239316239316</v>
      </c>
      <c r="S145" s="689">
        <f t="shared" si="131"/>
        <v>0.428002136752136</v>
      </c>
      <c r="T145" s="686">
        <f t="shared" si="132"/>
        <v>5.51549145299145</v>
      </c>
      <c r="U145" s="686">
        <f t="shared" si="133"/>
        <v>5.35002670940171</v>
      </c>
      <c r="V145" s="936">
        <f>V141</f>
        <v>0.97</v>
      </c>
      <c r="W145" s="710">
        <f t="shared" si="123"/>
        <v>1</v>
      </c>
      <c r="X145" s="937">
        <f>IFERROR(VLOOKUP(E145,人工费调整!B:E,4,FALSE),0)</f>
        <v>1.06837606837607</v>
      </c>
      <c r="Y145" s="947">
        <v>4.13</v>
      </c>
      <c r="Z145" s="986"/>
      <c r="AA145" s="985"/>
      <c r="AB145" s="943"/>
    </row>
    <row r="146" s="879" customFormat="1" ht="76" customHeight="1" outlineLevel="3" spans="1:28">
      <c r="A146" s="661" t="s">
        <v>989</v>
      </c>
      <c r="B146" s="953" t="s">
        <v>990</v>
      </c>
      <c r="C146" s="955" t="s">
        <v>991</v>
      </c>
      <c r="D146" s="664" t="s">
        <v>238</v>
      </c>
      <c r="E146" s="665" t="s">
        <v>947</v>
      </c>
      <c r="F146" s="670">
        <f t="shared" si="124"/>
        <v>3.66452991452991</v>
      </c>
      <c r="G146" s="670">
        <f t="shared" si="125"/>
        <v>3.55459401709401</v>
      </c>
      <c r="H146" s="664" t="s">
        <v>988</v>
      </c>
      <c r="I146" s="688"/>
      <c r="J146" s="960" t="s">
        <v>783</v>
      </c>
      <c r="K146" s="686">
        <v>1.95</v>
      </c>
      <c r="L146" s="689">
        <v>0</v>
      </c>
      <c r="M146" s="670">
        <f t="shared" si="126"/>
        <v>0</v>
      </c>
      <c r="N146" s="689">
        <v>0</v>
      </c>
      <c r="O146" s="670">
        <f t="shared" si="127"/>
        <v>0</v>
      </c>
      <c r="P146" s="689">
        <f t="shared" si="128"/>
        <v>0.549679487179487</v>
      </c>
      <c r="Q146" s="689">
        <f t="shared" si="129"/>
        <v>0.533189102564102</v>
      </c>
      <c r="R146" s="689">
        <f t="shared" si="130"/>
        <v>0.366452991452991</v>
      </c>
      <c r="S146" s="689">
        <f t="shared" si="131"/>
        <v>0.355459401709401</v>
      </c>
      <c r="T146" s="686">
        <f t="shared" si="132"/>
        <v>4.58066239316239</v>
      </c>
      <c r="U146" s="686">
        <f t="shared" si="133"/>
        <v>4.44324252136752</v>
      </c>
      <c r="V146" s="936">
        <f>V141</f>
        <v>0.97</v>
      </c>
      <c r="W146" s="710">
        <f t="shared" si="123"/>
        <v>1</v>
      </c>
      <c r="X146" s="937">
        <f>IFERROR(VLOOKUP(E146,人工费调整!B:E,4,FALSE),0)</f>
        <v>1.06837606837607</v>
      </c>
      <c r="Y146" s="947">
        <v>3.43</v>
      </c>
      <c r="Z146" s="986"/>
      <c r="AA146" s="985"/>
      <c r="AB146" s="943"/>
    </row>
    <row r="147" s="879" customFormat="1" ht="82" customHeight="1" outlineLevel="3" spans="1:28">
      <c r="A147" s="661" t="s">
        <v>992</v>
      </c>
      <c r="B147" s="664" t="s">
        <v>993</v>
      </c>
      <c r="C147" s="955" t="s">
        <v>994</v>
      </c>
      <c r="D147" s="664" t="s">
        <v>238</v>
      </c>
      <c r="E147" s="665" t="s">
        <v>947</v>
      </c>
      <c r="F147" s="670">
        <f t="shared" si="124"/>
        <v>3.66452991452991</v>
      </c>
      <c r="G147" s="670">
        <f t="shared" si="125"/>
        <v>3.55459401709401</v>
      </c>
      <c r="H147" s="664" t="s">
        <v>995</v>
      </c>
      <c r="I147" s="688"/>
      <c r="J147" s="960" t="s">
        <v>783</v>
      </c>
      <c r="K147" s="686">
        <v>1.95</v>
      </c>
      <c r="L147" s="689">
        <v>0</v>
      </c>
      <c r="M147" s="670">
        <f t="shared" si="126"/>
        <v>0</v>
      </c>
      <c r="N147" s="689">
        <v>0</v>
      </c>
      <c r="O147" s="670">
        <f t="shared" si="127"/>
        <v>0</v>
      </c>
      <c r="P147" s="689">
        <f t="shared" si="128"/>
        <v>0.549679487179487</v>
      </c>
      <c r="Q147" s="689">
        <f t="shared" si="129"/>
        <v>0.533189102564102</v>
      </c>
      <c r="R147" s="689">
        <f t="shared" si="130"/>
        <v>0.366452991452991</v>
      </c>
      <c r="S147" s="689">
        <f t="shared" si="131"/>
        <v>0.355459401709401</v>
      </c>
      <c r="T147" s="686">
        <f t="shared" si="132"/>
        <v>4.58066239316239</v>
      </c>
      <c r="U147" s="686">
        <f t="shared" si="133"/>
        <v>4.44324252136752</v>
      </c>
      <c r="V147" s="936">
        <f>V141</f>
        <v>0.97</v>
      </c>
      <c r="W147" s="710">
        <f t="shared" si="123"/>
        <v>1</v>
      </c>
      <c r="X147" s="937">
        <f>IFERROR(VLOOKUP(E147,人工费调整!B:E,4,FALSE),0)</f>
        <v>1.06837606837607</v>
      </c>
      <c r="Y147" s="947">
        <v>3.43</v>
      </c>
      <c r="Z147" s="986"/>
      <c r="AA147" s="985"/>
      <c r="AB147" s="943"/>
    </row>
    <row r="148" s="879" customFormat="1" ht="72" customHeight="1" outlineLevel="3" spans="1:28">
      <c r="A148" s="661" t="s">
        <v>996</v>
      </c>
      <c r="B148" s="662" t="s">
        <v>997</v>
      </c>
      <c r="C148" s="955" t="s">
        <v>998</v>
      </c>
      <c r="D148" s="664" t="s">
        <v>238</v>
      </c>
      <c r="E148" s="665" t="s">
        <v>947</v>
      </c>
      <c r="F148" s="670">
        <f t="shared" si="124"/>
        <v>3.66452991452991</v>
      </c>
      <c r="G148" s="670">
        <f t="shared" si="125"/>
        <v>3.55459401709401</v>
      </c>
      <c r="H148" s="664" t="s">
        <v>999</v>
      </c>
      <c r="I148" s="688"/>
      <c r="J148" s="960" t="s">
        <v>783</v>
      </c>
      <c r="K148" s="686">
        <v>1.5</v>
      </c>
      <c r="L148" s="689">
        <v>0</v>
      </c>
      <c r="M148" s="670">
        <f t="shared" si="126"/>
        <v>0</v>
      </c>
      <c r="N148" s="689">
        <v>0</v>
      </c>
      <c r="O148" s="670">
        <f t="shared" si="127"/>
        <v>0</v>
      </c>
      <c r="P148" s="689">
        <f t="shared" si="128"/>
        <v>0.549679487179487</v>
      </c>
      <c r="Q148" s="689">
        <f t="shared" si="129"/>
        <v>0.533189102564102</v>
      </c>
      <c r="R148" s="689">
        <f t="shared" si="130"/>
        <v>0.366452991452991</v>
      </c>
      <c r="S148" s="689">
        <f t="shared" si="131"/>
        <v>0.355459401709401</v>
      </c>
      <c r="T148" s="686">
        <f t="shared" si="132"/>
        <v>4.58066239316239</v>
      </c>
      <c r="U148" s="686">
        <f t="shared" si="133"/>
        <v>4.44324252136752</v>
      </c>
      <c r="V148" s="936">
        <f>V141</f>
        <v>0.97</v>
      </c>
      <c r="W148" s="710">
        <f t="shared" si="123"/>
        <v>1</v>
      </c>
      <c r="X148" s="937">
        <f>IFERROR(VLOOKUP(E148,人工费调整!B:E,4,FALSE),0)</f>
        <v>1.06837606837607</v>
      </c>
      <c r="Y148" s="947">
        <v>3.43</v>
      </c>
      <c r="Z148" s="987"/>
      <c r="AA148" s="985"/>
      <c r="AB148" s="943"/>
    </row>
    <row r="149" s="879" customFormat="1" ht="72" customHeight="1" outlineLevel="3" spans="1:28">
      <c r="A149" s="661" t="s">
        <v>1000</v>
      </c>
      <c r="B149" s="664" t="s">
        <v>1001</v>
      </c>
      <c r="C149" s="955" t="s">
        <v>1002</v>
      </c>
      <c r="D149" s="664" t="s">
        <v>238</v>
      </c>
      <c r="E149" s="665" t="s">
        <v>947</v>
      </c>
      <c r="F149" s="670">
        <f t="shared" si="124"/>
        <v>4.41239316239316</v>
      </c>
      <c r="G149" s="670">
        <f t="shared" si="125"/>
        <v>4.28002136752136</v>
      </c>
      <c r="H149" s="664" t="s">
        <v>1003</v>
      </c>
      <c r="I149" s="688"/>
      <c r="J149" s="960" t="s">
        <v>783</v>
      </c>
      <c r="K149" s="686">
        <v>2.2</v>
      </c>
      <c r="L149" s="689">
        <v>0</v>
      </c>
      <c r="M149" s="670">
        <f t="shared" si="126"/>
        <v>0</v>
      </c>
      <c r="N149" s="689">
        <v>0</v>
      </c>
      <c r="O149" s="670">
        <f t="shared" si="127"/>
        <v>0</v>
      </c>
      <c r="P149" s="689">
        <f t="shared" si="128"/>
        <v>0.661858974358974</v>
      </c>
      <c r="Q149" s="689">
        <f t="shared" si="129"/>
        <v>0.642003205128205</v>
      </c>
      <c r="R149" s="689">
        <f t="shared" si="130"/>
        <v>0.441239316239316</v>
      </c>
      <c r="S149" s="689">
        <f t="shared" si="131"/>
        <v>0.428002136752136</v>
      </c>
      <c r="T149" s="686">
        <f t="shared" si="132"/>
        <v>5.51549145299145</v>
      </c>
      <c r="U149" s="686">
        <f t="shared" si="133"/>
        <v>5.35002670940171</v>
      </c>
      <c r="V149" s="936">
        <f>V141</f>
        <v>0.97</v>
      </c>
      <c r="W149" s="710">
        <f t="shared" si="123"/>
        <v>1</v>
      </c>
      <c r="X149" s="937">
        <f>IFERROR(VLOOKUP(E149,人工费调整!B:E,4,FALSE),0)</f>
        <v>1.06837606837607</v>
      </c>
      <c r="Y149" s="947">
        <v>4.13</v>
      </c>
      <c r="Z149" s="986"/>
      <c r="AA149" s="985"/>
      <c r="AB149" s="943"/>
    </row>
    <row r="150" s="879" customFormat="1" ht="30" customHeight="1" outlineLevel="2" spans="1:28">
      <c r="A150" s="660" t="s">
        <v>72</v>
      </c>
      <c r="B150" s="900" t="s">
        <v>100</v>
      </c>
      <c r="C150" s="965"/>
      <c r="D150" s="900"/>
      <c r="E150" s="900"/>
      <c r="F150" s="901"/>
      <c r="G150" s="901"/>
      <c r="H150" s="902"/>
      <c r="I150" s="911"/>
      <c r="J150" s="900"/>
      <c r="K150" s="900"/>
      <c r="L150" s="912"/>
      <c r="M150" s="901"/>
      <c r="N150" s="912"/>
      <c r="O150" s="901"/>
      <c r="P150" s="912"/>
      <c r="Q150" s="912"/>
      <c r="R150" s="912"/>
      <c r="S150" s="912"/>
      <c r="T150" s="912"/>
      <c r="U150" s="912"/>
      <c r="V150" s="933">
        <f>V131</f>
        <v>0.97</v>
      </c>
      <c r="W150" s="934">
        <f t="shared" si="123"/>
        <v>1</v>
      </c>
      <c r="X150" s="935"/>
      <c r="Y150" s="946"/>
      <c r="Z150" s="942"/>
      <c r="AA150" s="942"/>
      <c r="AB150" s="943"/>
    </row>
    <row r="151" s="879" customFormat="1" ht="73" customHeight="1" outlineLevel="3" spans="1:28">
      <c r="A151" s="661" t="s">
        <v>1004</v>
      </c>
      <c r="B151" s="665" t="s">
        <v>1005</v>
      </c>
      <c r="C151" s="663" t="s">
        <v>1006</v>
      </c>
      <c r="D151" s="664" t="s">
        <v>238</v>
      </c>
      <c r="E151" s="665" t="s">
        <v>947</v>
      </c>
      <c r="F151" s="670">
        <f t="shared" ref="F151:F154" si="134">X151*Y151</f>
        <v>14.3055555555556</v>
      </c>
      <c r="G151" s="670">
        <f t="shared" ref="G151:G154" si="135">F151*V151*W151</f>
        <v>13.8763888888889</v>
      </c>
      <c r="H151" s="664" t="s">
        <v>1007</v>
      </c>
      <c r="I151" s="688"/>
      <c r="J151" s="664" t="s">
        <v>243</v>
      </c>
      <c r="K151" s="971">
        <v>0.0101</v>
      </c>
      <c r="L151" s="689">
        <v>0.1</v>
      </c>
      <c r="M151" s="670">
        <f t="shared" ref="M151:M154" si="136">L151*V151*W151</f>
        <v>0.097</v>
      </c>
      <c r="N151" s="689">
        <v>0.07</v>
      </c>
      <c r="O151" s="670">
        <f t="shared" ref="O151:O154" si="137">N151*V151*W151</f>
        <v>0.0679</v>
      </c>
      <c r="P151" s="689">
        <f>(F151+N151)*$X$1</f>
        <v>2.15633333333333</v>
      </c>
      <c r="Q151" s="689">
        <f>(G151+O151)*$X$1</f>
        <v>2.09164333333334</v>
      </c>
      <c r="R151" s="689">
        <f>(F151+N151)*$Y$1</f>
        <v>1.43755555555556</v>
      </c>
      <c r="S151" s="689">
        <f>(G151+O151)*$Y$1</f>
        <v>1.39442888888889</v>
      </c>
      <c r="T151" s="686">
        <f t="shared" ref="T151:T154" si="138">F151+I151*K151+L151+N151+P151+R151</f>
        <v>18.0694444444444</v>
      </c>
      <c r="U151" s="686">
        <f t="shared" ref="U151:U154" si="139">G151+I151*K151+M151+O151+Q151+S151</f>
        <v>17.5273611111112</v>
      </c>
      <c r="V151" s="936">
        <f>V150</f>
        <v>0.97</v>
      </c>
      <c r="W151" s="710">
        <f t="shared" si="123"/>
        <v>1</v>
      </c>
      <c r="X151" s="937">
        <f>IFERROR(VLOOKUP(E151,人工费调整!B:E,4,FALSE),0)</f>
        <v>1.06837606837607</v>
      </c>
      <c r="Y151" s="946">
        <v>13.39</v>
      </c>
      <c r="Z151" s="942"/>
      <c r="AA151" s="942"/>
      <c r="AB151" s="943"/>
    </row>
    <row r="152" s="879" customFormat="1" ht="70.5" customHeight="1" outlineLevel="3" spans="1:28">
      <c r="A152" s="661" t="s">
        <v>1008</v>
      </c>
      <c r="B152" s="665" t="s">
        <v>1009</v>
      </c>
      <c r="C152" s="663" t="s">
        <v>1010</v>
      </c>
      <c r="D152" s="664" t="s">
        <v>238</v>
      </c>
      <c r="E152" s="665" t="s">
        <v>947</v>
      </c>
      <c r="F152" s="670">
        <f t="shared" si="134"/>
        <v>0.0747863247863248</v>
      </c>
      <c r="G152" s="670">
        <f t="shared" si="135"/>
        <v>0.072542735042735</v>
      </c>
      <c r="H152" s="664" t="s">
        <v>1007</v>
      </c>
      <c r="I152" s="688"/>
      <c r="J152" s="664" t="s">
        <v>243</v>
      </c>
      <c r="K152" s="971">
        <v>0.001</v>
      </c>
      <c r="L152" s="689">
        <v>0.02</v>
      </c>
      <c r="M152" s="670">
        <f t="shared" si="136"/>
        <v>0.0194</v>
      </c>
      <c r="N152" s="689">
        <v>0</v>
      </c>
      <c r="O152" s="670">
        <f t="shared" si="137"/>
        <v>0</v>
      </c>
      <c r="P152" s="689">
        <f>(F152+N152)*$X$1</f>
        <v>0.0112179487179487</v>
      </c>
      <c r="Q152" s="689">
        <f>(G152+O152)*$X$1</f>
        <v>0.0108814102564103</v>
      </c>
      <c r="R152" s="689">
        <f>(F152+N152)*$Y$1</f>
        <v>0.00747863247863248</v>
      </c>
      <c r="S152" s="689">
        <f>(G152+O152)*$Y$1</f>
        <v>0.00725427350427351</v>
      </c>
      <c r="T152" s="686">
        <f t="shared" si="138"/>
        <v>0.113482905982906</v>
      </c>
      <c r="U152" s="686">
        <f t="shared" si="139"/>
        <v>0.110078418803419</v>
      </c>
      <c r="V152" s="936">
        <f>V150</f>
        <v>0.97</v>
      </c>
      <c r="W152" s="710">
        <f t="shared" si="123"/>
        <v>1</v>
      </c>
      <c r="X152" s="937">
        <f>IFERROR(VLOOKUP(E152,人工费调整!B:E,4,FALSE),0)</f>
        <v>1.06837606837607</v>
      </c>
      <c r="Y152" s="946">
        <v>0.07</v>
      </c>
      <c r="Z152" s="942"/>
      <c r="AA152" s="942"/>
      <c r="AB152" s="943"/>
    </row>
    <row r="153" s="879" customFormat="1" ht="70.5" customHeight="1" outlineLevel="3" spans="1:28">
      <c r="A153" s="661" t="s">
        <v>1011</v>
      </c>
      <c r="B153" s="665" t="s">
        <v>1012</v>
      </c>
      <c r="C153" s="663" t="s">
        <v>1013</v>
      </c>
      <c r="D153" s="664" t="s">
        <v>238</v>
      </c>
      <c r="E153" s="665" t="s">
        <v>947</v>
      </c>
      <c r="F153" s="670">
        <f t="shared" si="134"/>
        <v>18.1410256410256</v>
      </c>
      <c r="G153" s="670">
        <f t="shared" si="135"/>
        <v>17.5967948717948</v>
      </c>
      <c r="H153" s="664" t="s">
        <v>1007</v>
      </c>
      <c r="I153" s="688"/>
      <c r="J153" s="664" t="s">
        <v>243</v>
      </c>
      <c r="K153" s="971">
        <v>0.0051</v>
      </c>
      <c r="L153" s="689">
        <v>0.1</v>
      </c>
      <c r="M153" s="670">
        <f t="shared" si="136"/>
        <v>0.097</v>
      </c>
      <c r="N153" s="689">
        <v>0.08</v>
      </c>
      <c r="O153" s="670">
        <f t="shared" si="137"/>
        <v>0.0776</v>
      </c>
      <c r="P153" s="689">
        <f>(F153+N153)*$X$1</f>
        <v>2.73315384615385</v>
      </c>
      <c r="Q153" s="689">
        <f>(G153+O153)*$X$1</f>
        <v>2.65115923076922</v>
      </c>
      <c r="R153" s="689">
        <f>(F153+N153)*$Y$1</f>
        <v>1.82210256410256</v>
      </c>
      <c r="S153" s="689">
        <f>(G153+O153)*$Y$1</f>
        <v>1.76743948717948</v>
      </c>
      <c r="T153" s="686">
        <f t="shared" si="138"/>
        <v>22.8762820512821</v>
      </c>
      <c r="U153" s="686">
        <f t="shared" si="139"/>
        <v>22.1899935897435</v>
      </c>
      <c r="V153" s="936">
        <f>V150</f>
        <v>0.97</v>
      </c>
      <c r="W153" s="710">
        <f t="shared" si="123"/>
        <v>1</v>
      </c>
      <c r="X153" s="937">
        <f>IFERROR(VLOOKUP(E153,人工费调整!B:E,4,FALSE),0)</f>
        <v>1.06837606837607</v>
      </c>
      <c r="Y153" s="946">
        <v>16.98</v>
      </c>
      <c r="Z153" s="942"/>
      <c r="AA153" s="942"/>
      <c r="AB153" s="943"/>
    </row>
    <row r="154" s="879" customFormat="1" ht="70.5" customHeight="1" outlineLevel="3" spans="1:28">
      <c r="A154" s="661" t="s">
        <v>1014</v>
      </c>
      <c r="B154" s="665" t="s">
        <v>1015</v>
      </c>
      <c r="C154" s="663" t="s">
        <v>1010</v>
      </c>
      <c r="D154" s="664" t="s">
        <v>238</v>
      </c>
      <c r="E154" s="665" t="s">
        <v>947</v>
      </c>
      <c r="F154" s="670">
        <f t="shared" si="134"/>
        <v>0.106837606837607</v>
      </c>
      <c r="G154" s="670">
        <f t="shared" si="135"/>
        <v>0.103632478632479</v>
      </c>
      <c r="H154" s="664" t="s">
        <v>1007</v>
      </c>
      <c r="I154" s="688"/>
      <c r="J154" s="664" t="s">
        <v>243</v>
      </c>
      <c r="K154" s="971">
        <v>0.001</v>
      </c>
      <c r="L154" s="689">
        <v>0.02</v>
      </c>
      <c r="M154" s="670">
        <f t="shared" si="136"/>
        <v>0.0194</v>
      </c>
      <c r="N154" s="689">
        <v>0</v>
      </c>
      <c r="O154" s="670">
        <f t="shared" si="137"/>
        <v>0</v>
      </c>
      <c r="P154" s="689">
        <f>(F154+N154)*$X$1</f>
        <v>0.016025641025641</v>
      </c>
      <c r="Q154" s="689">
        <f>(G154+O154)*$X$1</f>
        <v>0.0155448717948718</v>
      </c>
      <c r="R154" s="689">
        <f>(F154+N154)*$Y$1</f>
        <v>0.0106837606837607</v>
      </c>
      <c r="S154" s="689">
        <f>(G154+O154)*$Y$1</f>
        <v>0.0103632478632479</v>
      </c>
      <c r="T154" s="686">
        <f t="shared" si="138"/>
        <v>0.153547008547009</v>
      </c>
      <c r="U154" s="686">
        <f t="shared" si="139"/>
        <v>0.148940598290598</v>
      </c>
      <c r="V154" s="936">
        <f>V150</f>
        <v>0.97</v>
      </c>
      <c r="W154" s="710">
        <f t="shared" si="123"/>
        <v>1</v>
      </c>
      <c r="X154" s="937">
        <f>IFERROR(VLOOKUP(E154,人工费调整!B:E,4,FALSE),0)</f>
        <v>1.06837606837607</v>
      </c>
      <c r="Y154" s="946">
        <v>0.1</v>
      </c>
      <c r="Z154" s="942"/>
      <c r="AA154" s="942"/>
      <c r="AB154" s="943"/>
    </row>
    <row r="155" s="879" customFormat="1" ht="30" customHeight="1" outlineLevel="2" spans="1:28">
      <c r="A155" s="660" t="s">
        <v>77</v>
      </c>
      <c r="B155" s="900" t="s">
        <v>102</v>
      </c>
      <c r="C155" s="965"/>
      <c r="D155" s="900"/>
      <c r="E155" s="900"/>
      <c r="F155" s="901"/>
      <c r="G155" s="901"/>
      <c r="H155" s="902"/>
      <c r="I155" s="911"/>
      <c r="J155" s="900"/>
      <c r="K155" s="900"/>
      <c r="L155" s="912"/>
      <c r="M155" s="901"/>
      <c r="N155" s="912"/>
      <c r="O155" s="901"/>
      <c r="P155" s="912"/>
      <c r="Q155" s="912"/>
      <c r="R155" s="912"/>
      <c r="S155" s="912"/>
      <c r="T155" s="912"/>
      <c r="U155" s="912"/>
      <c r="V155" s="933">
        <f>V131</f>
        <v>0.97</v>
      </c>
      <c r="W155" s="934">
        <f t="shared" si="123"/>
        <v>1</v>
      </c>
      <c r="X155" s="935"/>
      <c r="Y155" s="945"/>
      <c r="Z155" s="942"/>
      <c r="AA155" s="942"/>
      <c r="AB155" s="943"/>
    </row>
    <row r="156" s="879" customFormat="1" ht="67" customHeight="1" outlineLevel="3" spans="1:28">
      <c r="A156" s="661" t="s">
        <v>1016</v>
      </c>
      <c r="B156" s="664" t="s">
        <v>1017</v>
      </c>
      <c r="C156" s="967" t="s">
        <v>1018</v>
      </c>
      <c r="D156" s="664" t="s">
        <v>238</v>
      </c>
      <c r="E156" s="665" t="s">
        <v>947</v>
      </c>
      <c r="F156" s="670">
        <f t="shared" ref="F156:F160" si="140">X156*Y156</f>
        <v>1.89102564102564</v>
      </c>
      <c r="G156" s="670">
        <f t="shared" ref="G156:G160" si="141">F156*V156*W156</f>
        <v>1.83429487179487</v>
      </c>
      <c r="H156" s="966" t="s">
        <v>1019</v>
      </c>
      <c r="I156" s="688"/>
      <c r="J156" s="966" t="s">
        <v>243</v>
      </c>
      <c r="K156" s="972">
        <v>0.122</v>
      </c>
      <c r="L156" s="689">
        <v>0.1</v>
      </c>
      <c r="M156" s="670">
        <f t="shared" ref="M156:M160" si="142">L156*V156*W156</f>
        <v>0.097</v>
      </c>
      <c r="N156" s="689">
        <v>2.31</v>
      </c>
      <c r="O156" s="670">
        <f t="shared" ref="O156:O160" si="143">N156*V156*W156</f>
        <v>2.2407</v>
      </c>
      <c r="P156" s="689">
        <f>(F156+N156)*$X$1</f>
        <v>0.630153846153846</v>
      </c>
      <c r="Q156" s="689">
        <f>(G156+O156)*$X$1</f>
        <v>0.611249230769231</v>
      </c>
      <c r="R156" s="689">
        <f>(F156+N156)*$Y$1</f>
        <v>0.420102564102564</v>
      </c>
      <c r="S156" s="689">
        <f>(G156+O156)*$Y$1</f>
        <v>0.407499487179487</v>
      </c>
      <c r="T156" s="689">
        <f t="shared" ref="T156:T160" si="144">F156+I156*K156+L156+N156+P156+R156</f>
        <v>5.35128205128205</v>
      </c>
      <c r="U156" s="689">
        <f t="shared" ref="U156:U160" si="145">G156+I156*K156+M156+O156+Q156+S156</f>
        <v>5.19074358974359</v>
      </c>
      <c r="V156" s="980">
        <f>V155</f>
        <v>0.97</v>
      </c>
      <c r="W156" s="981">
        <f t="shared" si="123"/>
        <v>1</v>
      </c>
      <c r="X156" s="937">
        <f>IFERROR(VLOOKUP(E156,人工费调整!B:E,4,FALSE),0)</f>
        <v>1.06837606837607</v>
      </c>
      <c r="Y156" s="946">
        <v>1.77</v>
      </c>
      <c r="Z156" s="942"/>
      <c r="AA156" s="942"/>
      <c r="AB156" s="943"/>
    </row>
    <row r="157" s="879" customFormat="1" ht="67" customHeight="1" outlineLevel="3" spans="1:28">
      <c r="A157" s="661" t="s">
        <v>1020</v>
      </c>
      <c r="B157" s="664" t="s">
        <v>1021</v>
      </c>
      <c r="C157" s="967" t="s">
        <v>1022</v>
      </c>
      <c r="D157" s="664" t="s">
        <v>238</v>
      </c>
      <c r="E157" s="665" t="s">
        <v>947</v>
      </c>
      <c r="F157" s="670">
        <f t="shared" si="140"/>
        <v>0.0961538461538461</v>
      </c>
      <c r="G157" s="670">
        <f t="shared" si="141"/>
        <v>0.0932692307692307</v>
      </c>
      <c r="H157" s="966" t="s">
        <v>1019</v>
      </c>
      <c r="I157" s="688"/>
      <c r="J157" s="966" t="s">
        <v>243</v>
      </c>
      <c r="K157" s="972">
        <v>0.0122</v>
      </c>
      <c r="L157" s="689">
        <v>0.01</v>
      </c>
      <c r="M157" s="670">
        <f t="shared" si="142"/>
        <v>0.0097</v>
      </c>
      <c r="N157" s="689">
        <v>0.12</v>
      </c>
      <c r="O157" s="670">
        <f t="shared" si="143"/>
        <v>0.1164</v>
      </c>
      <c r="P157" s="689">
        <f>(F157+N157)*$X$1</f>
        <v>0.0324230769230769</v>
      </c>
      <c r="Q157" s="689">
        <f>(G157+O157)*$X$1</f>
        <v>0.0314503846153846</v>
      </c>
      <c r="R157" s="689">
        <f>(F157+N157)*$Y$1</f>
        <v>0.0216153846153846</v>
      </c>
      <c r="S157" s="689">
        <f>(G157+O157)*$Y$1</f>
        <v>0.0209669230769231</v>
      </c>
      <c r="T157" s="689">
        <f t="shared" si="144"/>
        <v>0.280192307692308</v>
      </c>
      <c r="U157" s="689">
        <f t="shared" si="145"/>
        <v>0.271786538461538</v>
      </c>
      <c r="V157" s="980">
        <f>V155</f>
        <v>0.97</v>
      </c>
      <c r="W157" s="981">
        <f t="shared" si="123"/>
        <v>1</v>
      </c>
      <c r="X157" s="937">
        <f>IFERROR(VLOOKUP(E157,人工费调整!B:E,4,FALSE),0)</f>
        <v>1.06837606837607</v>
      </c>
      <c r="Y157" s="946">
        <v>0.09</v>
      </c>
      <c r="Z157" s="942"/>
      <c r="AA157" s="942"/>
      <c r="AB157" s="943"/>
    </row>
    <row r="158" s="879" customFormat="1" ht="67" customHeight="1" outlineLevel="3" spans="1:28">
      <c r="A158" s="661" t="s">
        <v>1023</v>
      </c>
      <c r="B158" s="664" t="s">
        <v>1024</v>
      </c>
      <c r="C158" s="967" t="s">
        <v>1025</v>
      </c>
      <c r="D158" s="664" t="s">
        <v>238</v>
      </c>
      <c r="E158" s="665" t="s">
        <v>947</v>
      </c>
      <c r="F158" s="670">
        <f t="shared" si="140"/>
        <v>1.4957264957265</v>
      </c>
      <c r="G158" s="670">
        <f t="shared" si="141"/>
        <v>1.45085470085471</v>
      </c>
      <c r="H158" s="664" t="s">
        <v>367</v>
      </c>
      <c r="I158" s="688"/>
      <c r="J158" s="960" t="s">
        <v>238</v>
      </c>
      <c r="K158" s="918">
        <v>1.08</v>
      </c>
      <c r="L158" s="689">
        <v>0.2</v>
      </c>
      <c r="M158" s="670">
        <f t="shared" si="142"/>
        <v>0.194</v>
      </c>
      <c r="N158" s="689">
        <v>0</v>
      </c>
      <c r="O158" s="670">
        <f t="shared" si="143"/>
        <v>0</v>
      </c>
      <c r="P158" s="689">
        <f>(F158+N158)*$X$1</f>
        <v>0.224358974358974</v>
      </c>
      <c r="Q158" s="689">
        <f>(G158+O158)*$X$1</f>
        <v>0.217628205128206</v>
      </c>
      <c r="R158" s="689">
        <f>(F158+N158)*$Y$1</f>
        <v>0.14957264957265</v>
      </c>
      <c r="S158" s="689">
        <f>(G158+O158)*$Y$1</f>
        <v>0.145085470085471</v>
      </c>
      <c r="T158" s="689">
        <f t="shared" si="144"/>
        <v>2.06965811965812</v>
      </c>
      <c r="U158" s="689">
        <f t="shared" si="145"/>
        <v>2.00756837606838</v>
      </c>
      <c r="V158" s="980">
        <f>V155</f>
        <v>0.97</v>
      </c>
      <c r="W158" s="981">
        <f t="shared" si="123"/>
        <v>1</v>
      </c>
      <c r="X158" s="937">
        <f>IFERROR(VLOOKUP(E158,人工费调整!B:E,4,FALSE),0)</f>
        <v>1.06837606837607</v>
      </c>
      <c r="Y158" s="946">
        <v>1.4</v>
      </c>
      <c r="Z158" s="942"/>
      <c r="AA158" s="942"/>
      <c r="AB158" s="943"/>
    </row>
    <row r="159" s="879" customFormat="1" ht="67" customHeight="1" outlineLevel="3" spans="1:28">
      <c r="A159" s="661" t="s">
        <v>1026</v>
      </c>
      <c r="B159" s="664" t="s">
        <v>1027</v>
      </c>
      <c r="C159" s="955" t="s">
        <v>1028</v>
      </c>
      <c r="D159" s="664" t="s">
        <v>238</v>
      </c>
      <c r="E159" s="665" t="s">
        <v>947</v>
      </c>
      <c r="F159" s="670">
        <f t="shared" si="140"/>
        <v>1.12179487179487</v>
      </c>
      <c r="G159" s="670">
        <f t="shared" si="141"/>
        <v>1.08814102564102</v>
      </c>
      <c r="H159" s="664" t="s">
        <v>1029</v>
      </c>
      <c r="I159" s="688"/>
      <c r="J159" s="960" t="s">
        <v>238</v>
      </c>
      <c r="K159" s="918">
        <v>1.08</v>
      </c>
      <c r="L159" s="689">
        <v>0</v>
      </c>
      <c r="M159" s="670">
        <f t="shared" si="142"/>
        <v>0</v>
      </c>
      <c r="N159" s="689">
        <v>0</v>
      </c>
      <c r="O159" s="670">
        <f t="shared" si="143"/>
        <v>0</v>
      </c>
      <c r="P159" s="689">
        <f>(F159+N159)*$X$1</f>
        <v>0.168269230769231</v>
      </c>
      <c r="Q159" s="689">
        <f>(G159+O159)*$X$1</f>
        <v>0.163221153846154</v>
      </c>
      <c r="R159" s="689">
        <f>(F159+N159)*$Y$1</f>
        <v>0.112179487179487</v>
      </c>
      <c r="S159" s="689">
        <f>(G159+O159)*$Y$1</f>
        <v>0.108814102564102</v>
      </c>
      <c r="T159" s="689">
        <f t="shared" si="144"/>
        <v>1.40224358974359</v>
      </c>
      <c r="U159" s="689">
        <f t="shared" si="145"/>
        <v>1.36017628205128</v>
      </c>
      <c r="V159" s="980">
        <f>V155</f>
        <v>0.97</v>
      </c>
      <c r="W159" s="981">
        <f t="shared" si="123"/>
        <v>1</v>
      </c>
      <c r="X159" s="937">
        <f>IFERROR(VLOOKUP(E159,人工费调整!B:E,4,FALSE),0)</f>
        <v>1.06837606837607</v>
      </c>
      <c r="Y159" s="946">
        <v>1.05</v>
      </c>
      <c r="Z159" s="942"/>
      <c r="AA159" s="942"/>
      <c r="AB159" s="943"/>
    </row>
    <row r="160" s="879" customFormat="1" ht="61" customHeight="1" outlineLevel="3" spans="1:28">
      <c r="A160" s="661" t="s">
        <v>1030</v>
      </c>
      <c r="B160" s="664" t="s">
        <v>1031</v>
      </c>
      <c r="C160" s="955" t="s">
        <v>1032</v>
      </c>
      <c r="D160" s="664" t="s">
        <v>238</v>
      </c>
      <c r="E160" s="665" t="s">
        <v>947</v>
      </c>
      <c r="F160" s="670">
        <f t="shared" si="140"/>
        <v>1.89102564102564</v>
      </c>
      <c r="G160" s="670">
        <f t="shared" si="141"/>
        <v>1.83429487179487</v>
      </c>
      <c r="H160" s="664" t="s">
        <v>1031</v>
      </c>
      <c r="I160" s="688"/>
      <c r="J160" s="960" t="s">
        <v>238</v>
      </c>
      <c r="K160" s="973">
        <v>1.08</v>
      </c>
      <c r="L160" s="689">
        <v>2.84</v>
      </c>
      <c r="M160" s="670">
        <f t="shared" si="142"/>
        <v>2.7548</v>
      </c>
      <c r="N160" s="689"/>
      <c r="O160" s="670">
        <f t="shared" si="143"/>
        <v>0</v>
      </c>
      <c r="P160" s="689">
        <f>(F160+N160)*$X$1</f>
        <v>0.283653846153846</v>
      </c>
      <c r="Q160" s="689">
        <f>(G160+O160)*$X$1</f>
        <v>0.275144230769231</v>
      </c>
      <c r="R160" s="689">
        <f>(F160+N160)*$Y$1</f>
        <v>0.189102564102564</v>
      </c>
      <c r="S160" s="689">
        <f>(G160+O160)*$Y$1</f>
        <v>0.183429487179487</v>
      </c>
      <c r="T160" s="689">
        <f t="shared" si="144"/>
        <v>5.20378205128205</v>
      </c>
      <c r="U160" s="689">
        <f t="shared" si="145"/>
        <v>5.04766858974359</v>
      </c>
      <c r="V160" s="980">
        <f>V156</f>
        <v>0.97</v>
      </c>
      <c r="W160" s="981">
        <f t="shared" si="123"/>
        <v>1</v>
      </c>
      <c r="X160" s="937">
        <f>IFERROR(VLOOKUP(E160,人工费调整!B:E,4,FALSE),0)</f>
        <v>1.06837606837607</v>
      </c>
      <c r="Y160" s="946">
        <v>1.77</v>
      </c>
      <c r="Z160" s="942"/>
      <c r="AA160" s="942"/>
      <c r="AB160" s="943"/>
    </row>
    <row r="161" s="881" customFormat="1" ht="30" customHeight="1" outlineLevel="1" spans="1:28">
      <c r="A161" s="660" t="s">
        <v>1033</v>
      </c>
      <c r="B161" s="902" t="s">
        <v>105</v>
      </c>
      <c r="C161" s="968"/>
      <c r="D161" s="900"/>
      <c r="E161" s="900"/>
      <c r="F161" s="901"/>
      <c r="G161" s="901"/>
      <c r="H161" s="902"/>
      <c r="I161" s="911"/>
      <c r="J161" s="900"/>
      <c r="K161" s="900"/>
      <c r="L161" s="912"/>
      <c r="M161" s="901"/>
      <c r="N161" s="912"/>
      <c r="O161" s="901"/>
      <c r="P161" s="912"/>
      <c r="Q161" s="912"/>
      <c r="R161" s="912"/>
      <c r="S161" s="912"/>
      <c r="T161" s="912"/>
      <c r="U161" s="912"/>
      <c r="V161" s="933">
        <f>V7</f>
        <v>0.97</v>
      </c>
      <c r="W161" s="934">
        <f t="shared" si="123"/>
        <v>1</v>
      </c>
      <c r="X161" s="935"/>
      <c r="Y161" s="945"/>
      <c r="Z161" s="988"/>
      <c r="AA161" s="988"/>
      <c r="AB161" s="943"/>
    </row>
    <row r="162" s="881" customFormat="1" ht="30" customHeight="1" outlineLevel="1" spans="1:28">
      <c r="A162" s="660" t="s">
        <v>1034</v>
      </c>
      <c r="B162" s="902" t="s">
        <v>110</v>
      </c>
      <c r="C162" s="968"/>
      <c r="D162" s="900"/>
      <c r="E162" s="900"/>
      <c r="F162" s="901"/>
      <c r="G162" s="901"/>
      <c r="H162" s="902"/>
      <c r="I162" s="911"/>
      <c r="J162" s="900"/>
      <c r="K162" s="900"/>
      <c r="L162" s="912"/>
      <c r="M162" s="901"/>
      <c r="N162" s="912"/>
      <c r="O162" s="901"/>
      <c r="P162" s="912"/>
      <c r="Q162" s="912"/>
      <c r="R162" s="912"/>
      <c r="S162" s="912"/>
      <c r="T162" s="912"/>
      <c r="U162" s="912"/>
      <c r="V162" s="933">
        <f>V7</f>
        <v>0.97</v>
      </c>
      <c r="W162" s="934">
        <f t="shared" si="123"/>
        <v>1</v>
      </c>
      <c r="X162" s="935"/>
      <c r="Y162" s="945"/>
      <c r="Z162" s="988"/>
      <c r="AA162" s="988"/>
      <c r="AB162" s="943"/>
    </row>
    <row r="163" s="881" customFormat="1" ht="68" customHeight="1" outlineLevel="2" spans="1:28">
      <c r="A163" s="661" t="s">
        <v>1035</v>
      </c>
      <c r="B163" s="662" t="s">
        <v>1036</v>
      </c>
      <c r="C163" s="955" t="s">
        <v>1037</v>
      </c>
      <c r="D163" s="687" t="s">
        <v>238</v>
      </c>
      <c r="E163" s="665" t="s">
        <v>844</v>
      </c>
      <c r="F163" s="670">
        <f t="shared" ref="F163:F167" si="146">X163*Y163</f>
        <v>7.99283333333333</v>
      </c>
      <c r="G163" s="670">
        <f t="shared" ref="G163:G173" si="147">F163*V163*W163</f>
        <v>7.75304833333333</v>
      </c>
      <c r="H163" s="953" t="s">
        <v>1038</v>
      </c>
      <c r="I163" s="688"/>
      <c r="J163" s="952" t="s">
        <v>238</v>
      </c>
      <c r="K163" s="686">
        <v>1.02</v>
      </c>
      <c r="L163" s="686">
        <v>0</v>
      </c>
      <c r="M163" s="670">
        <f t="shared" ref="M163:M173" si="148">L163*V163*W163</f>
        <v>0</v>
      </c>
      <c r="N163" s="686">
        <v>0</v>
      </c>
      <c r="O163" s="670">
        <f t="shared" ref="O163:O173" si="149">N163*V163*W163</f>
        <v>0</v>
      </c>
      <c r="P163" s="686">
        <f>(F163+N163)*$X$1</f>
        <v>1.198925</v>
      </c>
      <c r="Q163" s="686">
        <f>(G163+O163)*$X$1</f>
        <v>1.16295725</v>
      </c>
      <c r="R163" s="686">
        <f>(F163+N163)*$Y$1</f>
        <v>0.799283333333333</v>
      </c>
      <c r="S163" s="686">
        <f>(G163+O163)*$Y$1</f>
        <v>0.775304833333333</v>
      </c>
      <c r="T163" s="686">
        <f>F163+I163*K163+L163+N163+P163+R163</f>
        <v>9.99104166666667</v>
      </c>
      <c r="U163" s="686">
        <f>G163+I163*K163+M163+O163+Q163+S163</f>
        <v>9.69131041666666</v>
      </c>
      <c r="V163" s="936">
        <f t="shared" ref="V163:V167" si="150">V162</f>
        <v>0.97</v>
      </c>
      <c r="W163" s="710">
        <f t="shared" si="123"/>
        <v>1</v>
      </c>
      <c r="X163" s="937">
        <f>IFERROR(VLOOKUP(E163,人工费调整!B:E,4,FALSE),0)</f>
        <v>0.991666666666667</v>
      </c>
      <c r="Y163" s="946">
        <v>8.06</v>
      </c>
      <c r="Z163" s="988"/>
      <c r="AA163" s="988"/>
      <c r="AB163" s="943"/>
    </row>
    <row r="164" s="879" customFormat="1" ht="68" customHeight="1" outlineLevel="2" spans="1:28">
      <c r="A164" s="661" t="s">
        <v>1039</v>
      </c>
      <c r="B164" s="662" t="s">
        <v>1040</v>
      </c>
      <c r="C164" s="955" t="s">
        <v>1037</v>
      </c>
      <c r="D164" s="664" t="s">
        <v>238</v>
      </c>
      <c r="E164" s="665" t="s">
        <v>844</v>
      </c>
      <c r="F164" s="670">
        <f t="shared" si="146"/>
        <v>7.735</v>
      </c>
      <c r="G164" s="670">
        <f t="shared" si="147"/>
        <v>7.50295</v>
      </c>
      <c r="H164" s="953" t="s">
        <v>1038</v>
      </c>
      <c r="I164" s="688"/>
      <c r="J164" s="952" t="s">
        <v>238</v>
      </c>
      <c r="K164" s="686">
        <v>1.02</v>
      </c>
      <c r="L164" s="689">
        <v>0</v>
      </c>
      <c r="M164" s="670">
        <f t="shared" si="148"/>
        <v>0</v>
      </c>
      <c r="N164" s="689">
        <v>0</v>
      </c>
      <c r="O164" s="670">
        <f t="shared" si="149"/>
        <v>0</v>
      </c>
      <c r="P164" s="689">
        <f>(F164+N164)*$X$1</f>
        <v>1.16025</v>
      </c>
      <c r="Q164" s="689">
        <f>(G164+O164)*$X$1</f>
        <v>1.1254425</v>
      </c>
      <c r="R164" s="689">
        <f>(F164+N164)*$Y$1</f>
        <v>0.7735</v>
      </c>
      <c r="S164" s="689">
        <f>(G164+O164)*$Y$1</f>
        <v>0.750295</v>
      </c>
      <c r="T164" s="686">
        <f>F164+I164*K164+L164+N164+P164+R164</f>
        <v>9.66875</v>
      </c>
      <c r="U164" s="686">
        <f>G164+I164*K164+M164+O164+Q164+S164</f>
        <v>9.3786875</v>
      </c>
      <c r="V164" s="936">
        <f>V162</f>
        <v>0.97</v>
      </c>
      <c r="W164" s="710">
        <f t="shared" si="123"/>
        <v>1</v>
      </c>
      <c r="X164" s="937">
        <f>IFERROR(VLOOKUP(E164,人工费调整!B:E,4,FALSE),0)</f>
        <v>0.991666666666667</v>
      </c>
      <c r="Y164" s="946">
        <v>7.8</v>
      </c>
      <c r="Z164" s="942"/>
      <c r="AA164" s="942"/>
      <c r="AB164" s="943"/>
    </row>
    <row r="165" s="879" customFormat="1" ht="30" customHeight="1" outlineLevel="1" spans="1:28">
      <c r="A165" s="660" t="s">
        <v>1041</v>
      </c>
      <c r="B165" s="902" t="s">
        <v>119</v>
      </c>
      <c r="C165" s="967"/>
      <c r="D165" s="664"/>
      <c r="E165" s="664"/>
      <c r="F165" s="953"/>
      <c r="G165" s="953"/>
      <c r="H165" s="664"/>
      <c r="I165" s="688"/>
      <c r="J165" s="664"/>
      <c r="K165" s="664"/>
      <c r="L165" s="689"/>
      <c r="M165" s="953"/>
      <c r="N165" s="689"/>
      <c r="O165" s="953"/>
      <c r="P165" s="689"/>
      <c r="Q165" s="689"/>
      <c r="R165" s="689"/>
      <c r="S165" s="689"/>
      <c r="T165" s="689"/>
      <c r="U165" s="689"/>
      <c r="V165" s="982">
        <f>V7</f>
        <v>0.97</v>
      </c>
      <c r="W165" s="983">
        <f t="shared" si="123"/>
        <v>1</v>
      </c>
      <c r="X165" s="963"/>
      <c r="Y165" s="946"/>
      <c r="Z165" s="942"/>
      <c r="AA165" s="942"/>
      <c r="AB165" s="943"/>
    </row>
    <row r="166" s="879" customFormat="1" ht="30" customHeight="1" outlineLevel="2" spans="1:28">
      <c r="A166" s="660" t="s">
        <v>25</v>
      </c>
      <c r="B166" s="902" t="s">
        <v>120</v>
      </c>
      <c r="C166" s="967"/>
      <c r="D166" s="664"/>
      <c r="E166" s="664"/>
      <c r="F166" s="953"/>
      <c r="G166" s="953"/>
      <c r="H166" s="664"/>
      <c r="I166" s="688"/>
      <c r="J166" s="664"/>
      <c r="K166" s="664"/>
      <c r="L166" s="689"/>
      <c r="M166" s="953"/>
      <c r="N166" s="689"/>
      <c r="O166" s="953"/>
      <c r="P166" s="689"/>
      <c r="Q166" s="689"/>
      <c r="R166" s="689"/>
      <c r="S166" s="689"/>
      <c r="T166" s="689"/>
      <c r="U166" s="689"/>
      <c r="V166" s="982">
        <f t="shared" si="150"/>
        <v>0.97</v>
      </c>
      <c r="W166" s="983">
        <f t="shared" si="123"/>
        <v>1</v>
      </c>
      <c r="X166" s="963"/>
      <c r="Y166" s="946"/>
      <c r="Z166" s="942"/>
      <c r="AA166" s="942"/>
      <c r="AB166" s="943"/>
    </row>
    <row r="167" s="879" customFormat="1" ht="49" customHeight="1" outlineLevel="3" spans="1:28">
      <c r="A167" s="661" t="s">
        <v>1042</v>
      </c>
      <c r="B167" s="954" t="s">
        <v>1043</v>
      </c>
      <c r="C167" s="955" t="s">
        <v>1044</v>
      </c>
      <c r="D167" s="662" t="s">
        <v>238</v>
      </c>
      <c r="E167" s="665" t="s">
        <v>1045</v>
      </c>
      <c r="F167" s="670">
        <f t="shared" si="146"/>
        <v>31.8396850393701</v>
      </c>
      <c r="G167" s="670">
        <f t="shared" si="147"/>
        <v>30.884494488189</v>
      </c>
      <c r="H167" s="664" t="s">
        <v>1046</v>
      </c>
      <c r="I167" s="688"/>
      <c r="J167" s="966" t="s">
        <v>238</v>
      </c>
      <c r="K167" s="974">
        <v>1.02</v>
      </c>
      <c r="L167" s="689">
        <v>11.45</v>
      </c>
      <c r="M167" s="670">
        <f t="shared" si="148"/>
        <v>11.1065</v>
      </c>
      <c r="N167" s="689">
        <v>0.16</v>
      </c>
      <c r="O167" s="670">
        <f t="shared" si="149"/>
        <v>0.1552</v>
      </c>
      <c r="P167" s="689">
        <f t="shared" ref="P167:P173" si="151">(F167+N167)*$X$1</f>
        <v>4.79995275590551</v>
      </c>
      <c r="Q167" s="689">
        <f t="shared" ref="Q167:Q173" si="152">(G167+O167)*$X$1</f>
        <v>4.65595417322835</v>
      </c>
      <c r="R167" s="689">
        <f t="shared" ref="R167:R173" si="153">(F167+N167)*$Y$1</f>
        <v>3.19996850393701</v>
      </c>
      <c r="S167" s="689">
        <f t="shared" ref="S167:S173" si="154">(G167+O167)*$Y$1</f>
        <v>3.1039694488189</v>
      </c>
      <c r="T167" s="686">
        <f t="shared" ref="T167:T171" si="155">F167+I167*K167+I168*K168+L167+N167+P167+R167</f>
        <v>51.4496062992126</v>
      </c>
      <c r="U167" s="686">
        <f t="shared" ref="U167:U171" si="156">G167+I167*K167+I168*K168+M167+O167+Q167+S167</f>
        <v>49.9061181102362</v>
      </c>
      <c r="V167" s="936">
        <f t="shared" si="150"/>
        <v>0.97</v>
      </c>
      <c r="W167" s="710">
        <f t="shared" si="123"/>
        <v>1</v>
      </c>
      <c r="X167" s="937">
        <f>IFERROR(VLOOKUP(E167,人工费调整!B:E,4,FALSE),0)</f>
        <v>0.976377952755906</v>
      </c>
      <c r="Y167" s="946">
        <v>32.61</v>
      </c>
      <c r="Z167" s="942"/>
      <c r="AA167" s="942"/>
      <c r="AB167" s="943"/>
    </row>
    <row r="168" s="879" customFormat="1" ht="49" customHeight="1" outlineLevel="3" spans="1:28">
      <c r="A168" s="661"/>
      <c r="B168" s="954"/>
      <c r="C168" s="955"/>
      <c r="D168" s="662"/>
      <c r="E168" s="665"/>
      <c r="F168" s="670"/>
      <c r="G168" s="670">
        <f t="shared" si="147"/>
        <v>0</v>
      </c>
      <c r="H168" s="664" t="s">
        <v>1007</v>
      </c>
      <c r="I168" s="688"/>
      <c r="J168" s="966" t="s">
        <v>243</v>
      </c>
      <c r="K168" s="974">
        <v>0.0051</v>
      </c>
      <c r="L168" s="689"/>
      <c r="M168" s="670">
        <f t="shared" si="148"/>
        <v>0</v>
      </c>
      <c r="N168" s="689"/>
      <c r="O168" s="670">
        <f t="shared" si="149"/>
        <v>0</v>
      </c>
      <c r="P168" s="689">
        <f t="shared" si="151"/>
        <v>0</v>
      </c>
      <c r="Q168" s="689">
        <f t="shared" si="152"/>
        <v>0</v>
      </c>
      <c r="R168" s="689">
        <f t="shared" si="153"/>
        <v>0</v>
      </c>
      <c r="S168" s="689">
        <f t="shared" si="154"/>
        <v>0</v>
      </c>
      <c r="T168" s="686"/>
      <c r="U168" s="686"/>
      <c r="V168" s="936"/>
      <c r="W168" s="710">
        <f t="shared" si="123"/>
        <v>1</v>
      </c>
      <c r="X168" s="937">
        <f>IFERROR(VLOOKUP(E168,人工费调整!B:E,4,FALSE),0)</f>
        <v>0</v>
      </c>
      <c r="Y168" s="946"/>
      <c r="Z168" s="942"/>
      <c r="AA168" s="942"/>
      <c r="AB168" s="943"/>
    </row>
    <row r="169" s="879" customFormat="1" ht="51" customHeight="1" outlineLevel="3" spans="1:28">
      <c r="A169" s="661" t="s">
        <v>1047</v>
      </c>
      <c r="B169" s="662" t="s">
        <v>1048</v>
      </c>
      <c r="C169" s="663" t="s">
        <v>1049</v>
      </c>
      <c r="D169" s="687" t="s">
        <v>238</v>
      </c>
      <c r="E169" s="665" t="s">
        <v>1045</v>
      </c>
      <c r="F169" s="670">
        <f t="shared" ref="F169:F173" si="157">X169*Y169</f>
        <v>30.8633070866142</v>
      </c>
      <c r="G169" s="670">
        <f t="shared" si="147"/>
        <v>29.9374078740158</v>
      </c>
      <c r="H169" s="664" t="s">
        <v>1050</v>
      </c>
      <c r="I169" s="688"/>
      <c r="J169" s="952" t="s">
        <v>238</v>
      </c>
      <c r="K169" s="975">
        <v>1.03</v>
      </c>
      <c r="L169" s="689">
        <v>0.1</v>
      </c>
      <c r="M169" s="670">
        <f t="shared" si="148"/>
        <v>0.097</v>
      </c>
      <c r="N169" s="689">
        <v>0.16</v>
      </c>
      <c r="O169" s="670">
        <f t="shared" si="149"/>
        <v>0.1552</v>
      </c>
      <c r="P169" s="689">
        <f t="shared" si="151"/>
        <v>4.65349606299213</v>
      </c>
      <c r="Q169" s="689">
        <f t="shared" si="152"/>
        <v>4.51389118110237</v>
      </c>
      <c r="R169" s="689">
        <f t="shared" si="153"/>
        <v>3.10233070866142</v>
      </c>
      <c r="S169" s="689">
        <f t="shared" si="154"/>
        <v>3.00926078740158</v>
      </c>
      <c r="T169" s="686">
        <f t="shared" si="155"/>
        <v>38.8791338582677</v>
      </c>
      <c r="U169" s="686">
        <f t="shared" si="156"/>
        <v>37.7127598425197</v>
      </c>
      <c r="V169" s="936">
        <f>V166</f>
        <v>0.97</v>
      </c>
      <c r="W169" s="710">
        <f t="shared" si="123"/>
        <v>1</v>
      </c>
      <c r="X169" s="937">
        <f>IFERROR(VLOOKUP(E169,人工费调整!B:E,4,FALSE),0)</f>
        <v>0.976377952755906</v>
      </c>
      <c r="Y169" s="946">
        <v>31.61</v>
      </c>
      <c r="Z169" s="942"/>
      <c r="AA169" s="942"/>
      <c r="AB169" s="943"/>
    </row>
    <row r="170" s="879" customFormat="1" ht="51" customHeight="1" outlineLevel="3" spans="1:28">
      <c r="A170" s="661"/>
      <c r="B170" s="662"/>
      <c r="C170" s="663"/>
      <c r="D170" s="687"/>
      <c r="E170" s="665"/>
      <c r="F170" s="670"/>
      <c r="G170" s="670">
        <f t="shared" si="147"/>
        <v>0</v>
      </c>
      <c r="H170" s="664" t="s">
        <v>917</v>
      </c>
      <c r="I170" s="688"/>
      <c r="J170" s="952" t="s">
        <v>243</v>
      </c>
      <c r="K170" s="974">
        <v>0.0101</v>
      </c>
      <c r="L170" s="689"/>
      <c r="M170" s="670">
        <f t="shared" si="148"/>
        <v>0</v>
      </c>
      <c r="N170" s="689"/>
      <c r="O170" s="670">
        <f t="shared" si="149"/>
        <v>0</v>
      </c>
      <c r="P170" s="689">
        <f t="shared" si="151"/>
        <v>0</v>
      </c>
      <c r="Q170" s="689">
        <f t="shared" si="152"/>
        <v>0</v>
      </c>
      <c r="R170" s="689">
        <f t="shared" si="153"/>
        <v>0</v>
      </c>
      <c r="S170" s="689">
        <f t="shared" si="154"/>
        <v>0</v>
      </c>
      <c r="T170" s="686"/>
      <c r="U170" s="686"/>
      <c r="V170" s="936"/>
      <c r="W170" s="710">
        <f t="shared" si="123"/>
        <v>1</v>
      </c>
      <c r="X170" s="937">
        <f>IFERROR(VLOOKUP(E170,人工费调整!B:E,4,FALSE),0)</f>
        <v>0</v>
      </c>
      <c r="Y170" s="946"/>
      <c r="Z170" s="942"/>
      <c r="AA170" s="942"/>
      <c r="AB170" s="943"/>
    </row>
    <row r="171" s="879" customFormat="1" ht="51" customHeight="1" outlineLevel="3" spans="1:28">
      <c r="A171" s="661" t="s">
        <v>1051</v>
      </c>
      <c r="B171" s="662" t="s">
        <v>1052</v>
      </c>
      <c r="C171" s="663" t="s">
        <v>1053</v>
      </c>
      <c r="D171" s="687" t="s">
        <v>238</v>
      </c>
      <c r="E171" s="665" t="s">
        <v>1045</v>
      </c>
      <c r="F171" s="670">
        <f t="shared" si="157"/>
        <v>40.1193700787402</v>
      </c>
      <c r="G171" s="670">
        <f t="shared" si="147"/>
        <v>38.915788976378</v>
      </c>
      <c r="H171" s="664" t="s">
        <v>1050</v>
      </c>
      <c r="I171" s="688"/>
      <c r="J171" s="952" t="s">
        <v>238</v>
      </c>
      <c r="K171" s="686">
        <v>1.44</v>
      </c>
      <c r="L171" s="689">
        <v>0.13</v>
      </c>
      <c r="M171" s="670">
        <f t="shared" si="148"/>
        <v>0.1261</v>
      </c>
      <c r="N171" s="689">
        <v>0.21</v>
      </c>
      <c r="O171" s="670">
        <f t="shared" si="149"/>
        <v>0.2037</v>
      </c>
      <c r="P171" s="689">
        <f t="shared" si="151"/>
        <v>6.04940551181102</v>
      </c>
      <c r="Q171" s="689">
        <f t="shared" si="152"/>
        <v>5.8679233464567</v>
      </c>
      <c r="R171" s="689">
        <f t="shared" si="153"/>
        <v>4.03293700787402</v>
      </c>
      <c r="S171" s="689">
        <f t="shared" si="154"/>
        <v>3.9119488976378</v>
      </c>
      <c r="T171" s="686">
        <f t="shared" si="155"/>
        <v>50.5417125984252</v>
      </c>
      <c r="U171" s="686">
        <f t="shared" si="156"/>
        <v>49.0254612204725</v>
      </c>
      <c r="V171" s="936">
        <f>V166</f>
        <v>0.97</v>
      </c>
      <c r="W171" s="710">
        <f t="shared" si="123"/>
        <v>1</v>
      </c>
      <c r="X171" s="937">
        <f>IFERROR(VLOOKUP(E171,人工费调整!B:E,4,FALSE),0)</f>
        <v>0.976377952755906</v>
      </c>
      <c r="Y171" s="946">
        <v>41.09</v>
      </c>
      <c r="Z171" s="942"/>
      <c r="AA171" s="942"/>
      <c r="AB171" s="943"/>
    </row>
    <row r="172" s="879" customFormat="1" ht="51" customHeight="1" outlineLevel="3" spans="1:28">
      <c r="A172" s="661"/>
      <c r="B172" s="662"/>
      <c r="C172" s="663"/>
      <c r="D172" s="687"/>
      <c r="E172" s="665"/>
      <c r="F172" s="670"/>
      <c r="G172" s="670">
        <f t="shared" si="147"/>
        <v>0</v>
      </c>
      <c r="H172" s="664" t="s">
        <v>917</v>
      </c>
      <c r="I172" s="688"/>
      <c r="J172" s="952" t="s">
        <v>243</v>
      </c>
      <c r="K172" s="976">
        <v>0.0139</v>
      </c>
      <c r="L172" s="689"/>
      <c r="M172" s="670">
        <f t="shared" si="148"/>
        <v>0</v>
      </c>
      <c r="N172" s="689"/>
      <c r="O172" s="670">
        <f t="shared" si="149"/>
        <v>0</v>
      </c>
      <c r="P172" s="689">
        <f t="shared" si="151"/>
        <v>0</v>
      </c>
      <c r="Q172" s="689">
        <f t="shared" si="152"/>
        <v>0</v>
      </c>
      <c r="R172" s="689">
        <f t="shared" si="153"/>
        <v>0</v>
      </c>
      <c r="S172" s="689">
        <f t="shared" si="154"/>
        <v>0</v>
      </c>
      <c r="T172" s="686"/>
      <c r="U172" s="686"/>
      <c r="V172" s="936"/>
      <c r="W172" s="710">
        <f t="shared" si="123"/>
        <v>1</v>
      </c>
      <c r="X172" s="937">
        <f>IFERROR(VLOOKUP(E172,人工费调整!B:E,4,FALSE),0)</f>
        <v>0</v>
      </c>
      <c r="Y172" s="946"/>
      <c r="Z172" s="942"/>
      <c r="AA172" s="942"/>
      <c r="AB172" s="943"/>
    </row>
    <row r="173" s="879" customFormat="1" ht="62" customHeight="1" outlineLevel="3" spans="1:28">
      <c r="A173" s="661" t="s">
        <v>1054</v>
      </c>
      <c r="B173" s="668" t="s">
        <v>1055</v>
      </c>
      <c r="C173" s="663" t="s">
        <v>1056</v>
      </c>
      <c r="D173" s="664" t="s">
        <v>358</v>
      </c>
      <c r="E173" s="665" t="s">
        <v>755</v>
      </c>
      <c r="F173" s="670">
        <f t="shared" si="157"/>
        <v>6.1705</v>
      </c>
      <c r="G173" s="670">
        <f t="shared" si="147"/>
        <v>5.985385</v>
      </c>
      <c r="H173" s="665" t="s">
        <v>1057</v>
      </c>
      <c r="I173" s="688"/>
      <c r="J173" s="960" t="s">
        <v>358</v>
      </c>
      <c r="K173" s="686">
        <v>1.06</v>
      </c>
      <c r="L173" s="686">
        <v>0</v>
      </c>
      <c r="M173" s="670">
        <f t="shared" si="148"/>
        <v>0</v>
      </c>
      <c r="N173" s="686">
        <v>0.03</v>
      </c>
      <c r="O173" s="670">
        <f t="shared" si="149"/>
        <v>0.0291</v>
      </c>
      <c r="P173" s="686">
        <f t="shared" si="151"/>
        <v>0.930075</v>
      </c>
      <c r="Q173" s="686">
        <f t="shared" si="152"/>
        <v>0.90217275</v>
      </c>
      <c r="R173" s="686">
        <f t="shared" si="153"/>
        <v>0.62005</v>
      </c>
      <c r="S173" s="686">
        <f t="shared" si="154"/>
        <v>0.6014485</v>
      </c>
      <c r="T173" s="686">
        <f t="shared" ref="T173:T176" si="158">F173+I173*K173+L173+N173+P173+R173</f>
        <v>7.750625</v>
      </c>
      <c r="U173" s="686">
        <f t="shared" ref="U173:U176" si="159">G173+I173*K173+M173+O173+Q173+S173</f>
        <v>7.51810625</v>
      </c>
      <c r="V173" s="936">
        <f>V166</f>
        <v>0.97</v>
      </c>
      <c r="W173" s="710">
        <f t="shared" si="123"/>
        <v>1</v>
      </c>
      <c r="X173" s="937">
        <f>IFERROR(VLOOKUP(E173,人工费调整!B:E,4,FALSE),0)</f>
        <v>1.025</v>
      </c>
      <c r="Y173" s="946">
        <v>6.02</v>
      </c>
      <c r="Z173" s="942"/>
      <c r="AA173" s="942"/>
      <c r="AB173" s="943"/>
    </row>
    <row r="174" s="879" customFormat="1" ht="30" customHeight="1" outlineLevel="2" spans="1:28">
      <c r="A174" s="660" t="s">
        <v>39</v>
      </c>
      <c r="B174" s="902" t="s">
        <v>122</v>
      </c>
      <c r="C174" s="967"/>
      <c r="D174" s="664"/>
      <c r="E174" s="664"/>
      <c r="F174" s="953"/>
      <c r="G174" s="953"/>
      <c r="H174" s="664"/>
      <c r="I174" s="688"/>
      <c r="J174" s="664"/>
      <c r="K174" s="664"/>
      <c r="L174" s="689"/>
      <c r="M174" s="953"/>
      <c r="N174" s="689"/>
      <c r="O174" s="953"/>
      <c r="P174" s="689"/>
      <c r="Q174" s="689"/>
      <c r="R174" s="689"/>
      <c r="S174" s="689"/>
      <c r="T174" s="689"/>
      <c r="U174" s="689"/>
      <c r="V174" s="982">
        <f>V165</f>
        <v>0.97</v>
      </c>
      <c r="W174" s="983">
        <f t="shared" si="123"/>
        <v>1</v>
      </c>
      <c r="X174" s="963"/>
      <c r="Y174" s="946"/>
      <c r="Z174" s="942"/>
      <c r="AA174" s="942"/>
      <c r="AB174" s="943"/>
    </row>
    <row r="175" s="879" customFormat="1" ht="71" customHeight="1" outlineLevel="3" spans="1:28">
      <c r="A175" s="661" t="s">
        <v>1058</v>
      </c>
      <c r="B175" s="953" t="s">
        <v>1059</v>
      </c>
      <c r="C175" s="955" t="s">
        <v>1060</v>
      </c>
      <c r="D175" s="687" t="s">
        <v>238</v>
      </c>
      <c r="E175" s="665" t="s">
        <v>1061</v>
      </c>
      <c r="F175" s="670">
        <f t="shared" ref="F175:F177" si="160">X175*Y175</f>
        <v>8.52</v>
      </c>
      <c r="G175" s="670">
        <f t="shared" ref="G175:G194" si="161">F175*V175*W175</f>
        <v>8.2644</v>
      </c>
      <c r="H175" s="690" t="s">
        <v>1062</v>
      </c>
      <c r="I175" s="684"/>
      <c r="J175" s="918" t="s">
        <v>783</v>
      </c>
      <c r="K175" s="918">
        <v>2.5</v>
      </c>
      <c r="L175" s="689">
        <v>0.01</v>
      </c>
      <c r="M175" s="670">
        <f t="shared" ref="M175:M194" si="162">L175*V175*W175</f>
        <v>0.0097</v>
      </c>
      <c r="N175" s="686">
        <v>0.04</v>
      </c>
      <c r="O175" s="670">
        <f t="shared" ref="O175:O194" si="163">N175*V175*W175</f>
        <v>0.0388</v>
      </c>
      <c r="P175" s="686">
        <f t="shared" ref="P175:P194" si="164">(F175+N175)*$X$1</f>
        <v>1.284</v>
      </c>
      <c r="Q175" s="686">
        <f t="shared" ref="Q175:Q194" si="165">(G175+O175)*$X$1</f>
        <v>1.24548</v>
      </c>
      <c r="R175" s="686">
        <f t="shared" ref="R175:R194" si="166">(F175+N175)*$Y$1</f>
        <v>0.856</v>
      </c>
      <c r="S175" s="686">
        <f t="shared" ref="S175:S194" si="167">(G175+O175)*$Y$1</f>
        <v>0.83032</v>
      </c>
      <c r="T175" s="686">
        <f t="shared" si="158"/>
        <v>10.71</v>
      </c>
      <c r="U175" s="686">
        <f t="shared" si="159"/>
        <v>10.3887</v>
      </c>
      <c r="V175" s="936">
        <f>V174</f>
        <v>0.97</v>
      </c>
      <c r="W175" s="710">
        <f t="shared" si="123"/>
        <v>1</v>
      </c>
      <c r="X175" s="937">
        <f>IFERROR(VLOOKUP(E175,人工费调整!B:E,4,FALSE),0)</f>
        <v>1</v>
      </c>
      <c r="Y175" s="946">
        <v>8.52</v>
      </c>
      <c r="Z175" s="942"/>
      <c r="AA175" s="942"/>
      <c r="AB175" s="943"/>
    </row>
    <row r="176" s="879" customFormat="1" ht="71" customHeight="1" outlineLevel="3" spans="1:28">
      <c r="A176" s="661" t="s">
        <v>1063</v>
      </c>
      <c r="B176" s="953" t="s">
        <v>1064</v>
      </c>
      <c r="C176" s="955" t="s">
        <v>1065</v>
      </c>
      <c r="D176" s="687" t="s">
        <v>238</v>
      </c>
      <c r="E176" s="665" t="s">
        <v>1061</v>
      </c>
      <c r="F176" s="670">
        <f t="shared" si="160"/>
        <v>8.52</v>
      </c>
      <c r="G176" s="670">
        <f t="shared" si="161"/>
        <v>8.2644</v>
      </c>
      <c r="H176" s="690" t="s">
        <v>1066</v>
      </c>
      <c r="I176" s="684"/>
      <c r="J176" s="918" t="s">
        <v>783</v>
      </c>
      <c r="K176" s="918">
        <v>2.5</v>
      </c>
      <c r="L176" s="689">
        <v>0.01</v>
      </c>
      <c r="M176" s="670">
        <f t="shared" si="162"/>
        <v>0.0097</v>
      </c>
      <c r="N176" s="686">
        <v>0.04</v>
      </c>
      <c r="O176" s="670">
        <f t="shared" si="163"/>
        <v>0.0388</v>
      </c>
      <c r="P176" s="686">
        <f t="shared" si="164"/>
        <v>1.284</v>
      </c>
      <c r="Q176" s="686">
        <f t="shared" si="165"/>
        <v>1.24548</v>
      </c>
      <c r="R176" s="686">
        <f t="shared" si="166"/>
        <v>0.856</v>
      </c>
      <c r="S176" s="686">
        <f t="shared" si="167"/>
        <v>0.83032</v>
      </c>
      <c r="T176" s="686">
        <f t="shared" si="158"/>
        <v>10.71</v>
      </c>
      <c r="U176" s="686">
        <f t="shared" si="159"/>
        <v>10.3887</v>
      </c>
      <c r="V176" s="936">
        <f>V174</f>
        <v>0.97</v>
      </c>
      <c r="W176" s="710">
        <f t="shared" si="123"/>
        <v>1</v>
      </c>
      <c r="X176" s="937">
        <f>IFERROR(VLOOKUP(E176,人工费调整!B:E,4,FALSE),0)</f>
        <v>1</v>
      </c>
      <c r="Y176" s="946">
        <v>8.52</v>
      </c>
      <c r="Z176" s="942"/>
      <c r="AA176" s="942"/>
      <c r="AB176" s="943"/>
    </row>
    <row r="177" s="879" customFormat="1" ht="41" customHeight="1" outlineLevel="3" spans="1:28">
      <c r="A177" s="661" t="s">
        <v>1067</v>
      </c>
      <c r="B177" s="662" t="s">
        <v>1068</v>
      </c>
      <c r="C177" s="955" t="s">
        <v>1069</v>
      </c>
      <c r="D177" s="687" t="s">
        <v>238</v>
      </c>
      <c r="E177" s="665" t="s">
        <v>1061</v>
      </c>
      <c r="F177" s="670">
        <f t="shared" si="160"/>
        <v>10.21</v>
      </c>
      <c r="G177" s="670">
        <f t="shared" si="161"/>
        <v>9.9037</v>
      </c>
      <c r="H177" s="664" t="s">
        <v>1070</v>
      </c>
      <c r="I177" s="684"/>
      <c r="J177" s="918" t="s">
        <v>783</v>
      </c>
      <c r="K177" s="917">
        <v>0.12</v>
      </c>
      <c r="L177" s="689">
        <v>0.01</v>
      </c>
      <c r="M177" s="670">
        <f t="shared" si="162"/>
        <v>0.0097</v>
      </c>
      <c r="N177" s="689">
        <v>0.05</v>
      </c>
      <c r="O177" s="670">
        <f t="shared" si="163"/>
        <v>0.0485</v>
      </c>
      <c r="P177" s="689">
        <f t="shared" si="164"/>
        <v>1.539</v>
      </c>
      <c r="Q177" s="689">
        <f t="shared" si="165"/>
        <v>1.49283</v>
      </c>
      <c r="R177" s="689">
        <f t="shared" si="166"/>
        <v>1.026</v>
      </c>
      <c r="S177" s="689">
        <f t="shared" si="167"/>
        <v>0.99522</v>
      </c>
      <c r="T177" s="689">
        <f t="shared" ref="T177:T181" si="168">F177+I177*K177+I178*K178+L177+N177+P177+R177</f>
        <v>12.835</v>
      </c>
      <c r="U177" s="689">
        <f t="shared" ref="U177:U181" si="169">G177+I177*K177+I178*K178+M177+O177+Q177+S177</f>
        <v>12.44995</v>
      </c>
      <c r="V177" s="980">
        <f>V174</f>
        <v>0.97</v>
      </c>
      <c r="W177" s="981">
        <f t="shared" si="123"/>
        <v>1</v>
      </c>
      <c r="X177" s="937">
        <f>IFERROR(VLOOKUP(E177,人工费调整!B:E,4,FALSE),0)</f>
        <v>1</v>
      </c>
      <c r="Y177" s="946">
        <v>10.21</v>
      </c>
      <c r="Z177" s="942"/>
      <c r="AA177" s="942"/>
      <c r="AB177" s="943"/>
    </row>
    <row r="178" s="879" customFormat="1" ht="41" customHeight="1" outlineLevel="3" spans="1:28">
      <c r="A178" s="661"/>
      <c r="B178" s="662"/>
      <c r="C178" s="955"/>
      <c r="D178" s="687"/>
      <c r="E178" s="665"/>
      <c r="F178" s="670"/>
      <c r="G178" s="670">
        <f t="shared" si="161"/>
        <v>0</v>
      </c>
      <c r="H178" s="664" t="s">
        <v>1071</v>
      </c>
      <c r="I178" s="684"/>
      <c r="J178" s="918" t="s">
        <v>783</v>
      </c>
      <c r="K178" s="917">
        <v>0.12</v>
      </c>
      <c r="L178" s="689"/>
      <c r="M178" s="670">
        <f t="shared" si="162"/>
        <v>0</v>
      </c>
      <c r="N178" s="689"/>
      <c r="O178" s="670">
        <f t="shared" si="163"/>
        <v>0</v>
      </c>
      <c r="P178" s="689">
        <f t="shared" si="164"/>
        <v>0</v>
      </c>
      <c r="Q178" s="689">
        <f t="shared" si="165"/>
        <v>0</v>
      </c>
      <c r="R178" s="689">
        <f t="shared" si="166"/>
        <v>0</v>
      </c>
      <c r="S178" s="689">
        <f t="shared" si="167"/>
        <v>0</v>
      </c>
      <c r="T178" s="689"/>
      <c r="U178" s="689"/>
      <c r="V178" s="980"/>
      <c r="W178" s="981">
        <f t="shared" si="123"/>
        <v>1</v>
      </c>
      <c r="X178" s="937">
        <f>IFERROR(VLOOKUP(E178,人工费调整!B:E,4,FALSE),0)</f>
        <v>0</v>
      </c>
      <c r="Y178" s="946"/>
      <c r="Z178" s="942"/>
      <c r="AA178" s="942"/>
      <c r="AB178" s="943"/>
    </row>
    <row r="179" s="879" customFormat="1" ht="41" customHeight="1" outlineLevel="3" spans="1:28">
      <c r="A179" s="661" t="s">
        <v>1072</v>
      </c>
      <c r="B179" s="662" t="s">
        <v>1073</v>
      </c>
      <c r="C179" s="955" t="s">
        <v>1074</v>
      </c>
      <c r="D179" s="687" t="s">
        <v>238</v>
      </c>
      <c r="E179" s="969" t="s">
        <v>1061</v>
      </c>
      <c r="F179" s="670">
        <f t="shared" ref="F179:F185" si="170">X179*Y179</f>
        <v>10.21</v>
      </c>
      <c r="G179" s="970">
        <f t="shared" si="161"/>
        <v>9.9037</v>
      </c>
      <c r="H179" s="664" t="s">
        <v>1070</v>
      </c>
      <c r="I179" s="684"/>
      <c r="J179" s="977" t="s">
        <v>783</v>
      </c>
      <c r="K179" s="917">
        <v>0.12</v>
      </c>
      <c r="L179" s="689">
        <v>0.01</v>
      </c>
      <c r="M179" s="970">
        <f t="shared" si="162"/>
        <v>0.0097</v>
      </c>
      <c r="N179" s="689">
        <v>0.05</v>
      </c>
      <c r="O179" s="970">
        <f t="shared" si="163"/>
        <v>0.0485</v>
      </c>
      <c r="P179" s="689">
        <f t="shared" si="164"/>
        <v>1.539</v>
      </c>
      <c r="Q179" s="689">
        <f t="shared" si="165"/>
        <v>1.49283</v>
      </c>
      <c r="R179" s="689">
        <f t="shared" si="166"/>
        <v>1.026</v>
      </c>
      <c r="S179" s="689">
        <f t="shared" si="167"/>
        <v>0.99522</v>
      </c>
      <c r="T179" s="689">
        <f t="shared" si="168"/>
        <v>12.835</v>
      </c>
      <c r="U179" s="689">
        <f t="shared" si="169"/>
        <v>12.44995</v>
      </c>
      <c r="V179" s="980">
        <f>V176</f>
        <v>0.97</v>
      </c>
      <c r="W179" s="981">
        <f t="shared" si="123"/>
        <v>1</v>
      </c>
      <c r="X179" s="937">
        <f>IFERROR(VLOOKUP(E179,人工费调整!B:E,4,FALSE),0)</f>
        <v>1</v>
      </c>
      <c r="Y179" s="946">
        <v>10.21</v>
      </c>
      <c r="Z179" s="942"/>
      <c r="AA179" s="942"/>
      <c r="AB179" s="943"/>
    </row>
    <row r="180" s="879" customFormat="1" ht="41" customHeight="1" outlineLevel="3" spans="1:28">
      <c r="A180" s="661"/>
      <c r="B180" s="662"/>
      <c r="C180" s="955"/>
      <c r="D180" s="687"/>
      <c r="E180" s="969"/>
      <c r="F180" s="670"/>
      <c r="G180" s="970">
        <f t="shared" si="161"/>
        <v>0</v>
      </c>
      <c r="H180" s="664" t="s">
        <v>1075</v>
      </c>
      <c r="I180" s="684"/>
      <c r="J180" s="977" t="s">
        <v>783</v>
      </c>
      <c r="K180" s="917">
        <v>0.12</v>
      </c>
      <c r="L180" s="689"/>
      <c r="M180" s="970">
        <f t="shared" si="162"/>
        <v>0</v>
      </c>
      <c r="N180" s="689"/>
      <c r="O180" s="970">
        <f t="shared" si="163"/>
        <v>0</v>
      </c>
      <c r="P180" s="689">
        <f t="shared" si="164"/>
        <v>0</v>
      </c>
      <c r="Q180" s="689">
        <f t="shared" si="165"/>
        <v>0</v>
      </c>
      <c r="R180" s="689">
        <f t="shared" si="166"/>
        <v>0</v>
      </c>
      <c r="S180" s="689">
        <f t="shared" si="167"/>
        <v>0</v>
      </c>
      <c r="T180" s="689"/>
      <c r="U180" s="689"/>
      <c r="V180" s="980"/>
      <c r="W180" s="981">
        <f t="shared" si="123"/>
        <v>1</v>
      </c>
      <c r="X180" s="937">
        <f>IFERROR(VLOOKUP(E180,人工费调整!B:E,4,FALSE),0)</f>
        <v>0</v>
      </c>
      <c r="Y180" s="946"/>
      <c r="Z180" s="942"/>
      <c r="AA180" s="942"/>
      <c r="AB180" s="943"/>
    </row>
    <row r="181" s="879" customFormat="1" ht="41" customHeight="1" outlineLevel="3" spans="1:28">
      <c r="A181" s="661" t="s">
        <v>1076</v>
      </c>
      <c r="B181" s="662" t="s">
        <v>1077</v>
      </c>
      <c r="C181" s="955" t="s">
        <v>1078</v>
      </c>
      <c r="D181" s="687" t="s">
        <v>238</v>
      </c>
      <c r="E181" s="665" t="s">
        <v>1061</v>
      </c>
      <c r="F181" s="670">
        <f t="shared" si="170"/>
        <v>10.21</v>
      </c>
      <c r="G181" s="670">
        <f t="shared" si="161"/>
        <v>9.9037</v>
      </c>
      <c r="H181" s="664" t="s">
        <v>1070</v>
      </c>
      <c r="I181" s="684"/>
      <c r="J181" s="918" t="s">
        <v>783</v>
      </c>
      <c r="K181" s="917">
        <v>0.12</v>
      </c>
      <c r="L181" s="689">
        <v>0.01</v>
      </c>
      <c r="M181" s="670">
        <f t="shared" si="162"/>
        <v>0.0097</v>
      </c>
      <c r="N181" s="689">
        <v>0.05</v>
      </c>
      <c r="O181" s="670">
        <f t="shared" si="163"/>
        <v>0.0485</v>
      </c>
      <c r="P181" s="689">
        <f t="shared" si="164"/>
        <v>1.539</v>
      </c>
      <c r="Q181" s="689">
        <f t="shared" si="165"/>
        <v>1.49283</v>
      </c>
      <c r="R181" s="689">
        <f t="shared" si="166"/>
        <v>1.026</v>
      </c>
      <c r="S181" s="689">
        <f t="shared" si="167"/>
        <v>0.99522</v>
      </c>
      <c r="T181" s="689">
        <f t="shared" si="168"/>
        <v>12.835</v>
      </c>
      <c r="U181" s="689">
        <f t="shared" si="169"/>
        <v>12.44995</v>
      </c>
      <c r="V181" s="980">
        <f>V174</f>
        <v>0.97</v>
      </c>
      <c r="W181" s="981">
        <f t="shared" si="123"/>
        <v>1</v>
      </c>
      <c r="X181" s="937">
        <f>IFERROR(VLOOKUP(E181,人工费调整!B:E,4,FALSE),0)</f>
        <v>1</v>
      </c>
      <c r="Y181" s="946">
        <v>10.21</v>
      </c>
      <c r="Z181" s="942"/>
      <c r="AA181" s="942"/>
      <c r="AB181" s="943"/>
    </row>
    <row r="182" s="879" customFormat="1" ht="41" customHeight="1" outlineLevel="3" spans="1:28">
      <c r="A182" s="661"/>
      <c r="B182" s="662"/>
      <c r="C182" s="955"/>
      <c r="D182" s="687"/>
      <c r="E182" s="665"/>
      <c r="F182" s="670"/>
      <c r="G182" s="670">
        <f t="shared" si="161"/>
        <v>0</v>
      </c>
      <c r="H182" s="664" t="s">
        <v>1077</v>
      </c>
      <c r="I182" s="684"/>
      <c r="J182" s="918" t="s">
        <v>783</v>
      </c>
      <c r="K182" s="917">
        <v>0.12</v>
      </c>
      <c r="L182" s="689"/>
      <c r="M182" s="670">
        <f t="shared" si="162"/>
        <v>0</v>
      </c>
      <c r="N182" s="689"/>
      <c r="O182" s="670">
        <f t="shared" si="163"/>
        <v>0</v>
      </c>
      <c r="P182" s="689">
        <f t="shared" si="164"/>
        <v>0</v>
      </c>
      <c r="Q182" s="689">
        <f t="shared" si="165"/>
        <v>0</v>
      </c>
      <c r="R182" s="689">
        <f t="shared" si="166"/>
        <v>0</v>
      </c>
      <c r="S182" s="689">
        <f t="shared" si="167"/>
        <v>0</v>
      </c>
      <c r="T182" s="689"/>
      <c r="U182" s="689"/>
      <c r="V182" s="980"/>
      <c r="W182" s="981">
        <f t="shared" si="123"/>
        <v>1</v>
      </c>
      <c r="X182" s="937">
        <f>IFERROR(VLOOKUP(E182,人工费调整!B:E,4,FALSE),0)</f>
        <v>0</v>
      </c>
      <c r="Y182" s="946"/>
      <c r="Z182" s="942"/>
      <c r="AA182" s="942"/>
      <c r="AB182" s="943"/>
    </row>
    <row r="183" s="879" customFormat="1" ht="72" customHeight="1" outlineLevel="3" spans="1:28">
      <c r="A183" s="661" t="s">
        <v>1079</v>
      </c>
      <c r="B183" s="662" t="s">
        <v>1080</v>
      </c>
      <c r="C183" s="955" t="s">
        <v>1081</v>
      </c>
      <c r="D183" s="687" t="s">
        <v>238</v>
      </c>
      <c r="E183" s="665" t="s">
        <v>1061</v>
      </c>
      <c r="F183" s="670">
        <f t="shared" si="170"/>
        <v>1.45</v>
      </c>
      <c r="G183" s="670">
        <f t="shared" si="161"/>
        <v>1.4065</v>
      </c>
      <c r="H183" s="665" t="s">
        <v>1071</v>
      </c>
      <c r="I183" s="684"/>
      <c r="J183" s="918" t="s">
        <v>783</v>
      </c>
      <c r="K183" s="917">
        <v>0.117647058823529</v>
      </c>
      <c r="L183" s="689">
        <v>0.01</v>
      </c>
      <c r="M183" s="670">
        <f t="shared" si="162"/>
        <v>0.0097</v>
      </c>
      <c r="N183" s="686">
        <v>0.01</v>
      </c>
      <c r="O183" s="670">
        <f t="shared" si="163"/>
        <v>0.0097</v>
      </c>
      <c r="P183" s="686">
        <f t="shared" si="164"/>
        <v>0.219</v>
      </c>
      <c r="Q183" s="686">
        <f t="shared" si="165"/>
        <v>0.21243</v>
      </c>
      <c r="R183" s="686">
        <f t="shared" si="166"/>
        <v>0.146</v>
      </c>
      <c r="S183" s="686">
        <f t="shared" si="167"/>
        <v>0.14162</v>
      </c>
      <c r="T183" s="686">
        <f>F183+I183*K183+L183+N183+P183+R183</f>
        <v>1.835</v>
      </c>
      <c r="U183" s="686">
        <f>G183+I183*K183+M183+O183+Q183+S183</f>
        <v>1.77995</v>
      </c>
      <c r="V183" s="936">
        <f>V174</f>
        <v>0.97</v>
      </c>
      <c r="W183" s="710">
        <f t="shared" si="123"/>
        <v>1</v>
      </c>
      <c r="X183" s="937">
        <f>IFERROR(VLOOKUP(E183,人工费调整!B:E,4,FALSE),0)</f>
        <v>1</v>
      </c>
      <c r="Y183" s="946">
        <v>1.45</v>
      </c>
      <c r="Z183" s="942"/>
      <c r="AA183" s="942"/>
      <c r="AB183" s="943"/>
    </row>
    <row r="184" s="879" customFormat="1" ht="72" customHeight="1" outlineLevel="3" spans="1:28">
      <c r="A184" s="661" t="s">
        <v>1082</v>
      </c>
      <c r="B184" s="664" t="s">
        <v>1083</v>
      </c>
      <c r="C184" s="955" t="s">
        <v>1084</v>
      </c>
      <c r="D184" s="687" t="s">
        <v>238</v>
      </c>
      <c r="E184" s="665" t="s">
        <v>1061</v>
      </c>
      <c r="F184" s="670">
        <f t="shared" si="170"/>
        <v>3.2</v>
      </c>
      <c r="G184" s="670">
        <f t="shared" si="161"/>
        <v>3.104</v>
      </c>
      <c r="H184" s="669" t="s">
        <v>1085</v>
      </c>
      <c r="I184" s="684"/>
      <c r="J184" s="685" t="s">
        <v>783</v>
      </c>
      <c r="K184" s="978">
        <v>0.148</v>
      </c>
      <c r="L184" s="689">
        <v>0.2</v>
      </c>
      <c r="M184" s="670">
        <f t="shared" si="162"/>
        <v>0.194</v>
      </c>
      <c r="N184" s="686">
        <v>0.62</v>
      </c>
      <c r="O184" s="670">
        <f t="shared" si="163"/>
        <v>0.6014</v>
      </c>
      <c r="P184" s="686">
        <f t="shared" si="164"/>
        <v>0.573</v>
      </c>
      <c r="Q184" s="686">
        <f t="shared" si="165"/>
        <v>0.55581</v>
      </c>
      <c r="R184" s="686">
        <f t="shared" si="166"/>
        <v>0.382</v>
      </c>
      <c r="S184" s="686">
        <f t="shared" si="167"/>
        <v>0.37054</v>
      </c>
      <c r="T184" s="686">
        <f>F184+I184*K184+L184+N184+P184+R184</f>
        <v>4.975</v>
      </c>
      <c r="U184" s="686">
        <f>G184+I184*K184+M184+O184+Q184+S184</f>
        <v>4.82575</v>
      </c>
      <c r="V184" s="936">
        <f>V174</f>
        <v>0.97</v>
      </c>
      <c r="W184" s="710">
        <f t="shared" si="123"/>
        <v>1</v>
      </c>
      <c r="X184" s="937">
        <f>IFERROR(VLOOKUP(E184,人工费调整!B:E,4,FALSE),0)</f>
        <v>1</v>
      </c>
      <c r="Y184" s="947">
        <v>3.2</v>
      </c>
      <c r="Z184" s="942"/>
      <c r="AA184" s="942"/>
      <c r="AB184" s="943"/>
    </row>
    <row r="185" s="879" customFormat="1" ht="54" customHeight="1" outlineLevel="3" spans="1:28">
      <c r="A185" s="661" t="s">
        <v>1086</v>
      </c>
      <c r="B185" s="662" t="s">
        <v>1087</v>
      </c>
      <c r="C185" s="955" t="s">
        <v>1088</v>
      </c>
      <c r="D185" s="662" t="s">
        <v>238</v>
      </c>
      <c r="E185" s="665" t="s">
        <v>1089</v>
      </c>
      <c r="F185" s="670">
        <f t="shared" si="170"/>
        <v>45.8897637795276</v>
      </c>
      <c r="G185" s="670">
        <f t="shared" si="161"/>
        <v>44.5130708661418</v>
      </c>
      <c r="H185" s="664" t="s">
        <v>1046</v>
      </c>
      <c r="I185" s="688"/>
      <c r="J185" s="952" t="s">
        <v>238</v>
      </c>
      <c r="K185" s="664">
        <v>1.02</v>
      </c>
      <c r="L185" s="689">
        <v>0.1</v>
      </c>
      <c r="M185" s="670">
        <f t="shared" si="162"/>
        <v>0.097</v>
      </c>
      <c r="N185" s="689">
        <v>0.24</v>
      </c>
      <c r="O185" s="670">
        <f t="shared" si="163"/>
        <v>0.2328</v>
      </c>
      <c r="P185" s="689">
        <f t="shared" si="164"/>
        <v>6.91946456692913</v>
      </c>
      <c r="Q185" s="689">
        <f t="shared" si="165"/>
        <v>6.71188062992126</v>
      </c>
      <c r="R185" s="689">
        <f t="shared" si="166"/>
        <v>4.61297637795276</v>
      </c>
      <c r="S185" s="689">
        <f t="shared" si="167"/>
        <v>4.47458708661418</v>
      </c>
      <c r="T185" s="686">
        <f t="shared" ref="T185:T189" si="171">F185+I185*K185+I186*K186+L185+N185+P185+R185</f>
        <v>57.7622047244095</v>
      </c>
      <c r="U185" s="689">
        <f t="shared" ref="U185:U189" si="172">G185+I185*K185+I186*K186+M185+O185+Q185+S185</f>
        <v>56.0293385826772</v>
      </c>
      <c r="V185" s="936">
        <f>V174</f>
        <v>0.97</v>
      </c>
      <c r="W185" s="710">
        <f t="shared" si="123"/>
        <v>1</v>
      </c>
      <c r="X185" s="937">
        <f>IFERROR(VLOOKUP(E185,人工费调整!B:E,4,FALSE),0)</f>
        <v>0.976377952755906</v>
      </c>
      <c r="Y185" s="946">
        <v>47</v>
      </c>
      <c r="Z185" s="942"/>
      <c r="AA185" s="942"/>
      <c r="AB185" s="943"/>
    </row>
    <row r="186" s="879" customFormat="1" ht="54" customHeight="1" outlineLevel="3" spans="1:28">
      <c r="A186" s="661"/>
      <c r="B186" s="662"/>
      <c r="C186" s="955"/>
      <c r="D186" s="662"/>
      <c r="E186" s="665"/>
      <c r="F186" s="670"/>
      <c r="G186" s="670">
        <f t="shared" si="161"/>
        <v>0</v>
      </c>
      <c r="H186" s="664" t="s">
        <v>845</v>
      </c>
      <c r="I186" s="688"/>
      <c r="J186" s="952" t="s">
        <v>243</v>
      </c>
      <c r="K186" s="664">
        <v>0.0051</v>
      </c>
      <c r="L186" s="689"/>
      <c r="M186" s="670">
        <f t="shared" si="162"/>
        <v>0</v>
      </c>
      <c r="N186" s="689"/>
      <c r="O186" s="670">
        <f t="shared" si="163"/>
        <v>0</v>
      </c>
      <c r="P186" s="689">
        <f t="shared" si="164"/>
        <v>0</v>
      </c>
      <c r="Q186" s="689">
        <f t="shared" si="165"/>
        <v>0</v>
      </c>
      <c r="R186" s="689">
        <f t="shared" si="166"/>
        <v>0</v>
      </c>
      <c r="S186" s="689">
        <f t="shared" si="167"/>
        <v>0</v>
      </c>
      <c r="T186" s="686"/>
      <c r="U186" s="689"/>
      <c r="V186" s="936"/>
      <c r="W186" s="710">
        <f t="shared" si="123"/>
        <v>1</v>
      </c>
      <c r="X186" s="937">
        <f>IFERROR(VLOOKUP(E186,人工费调整!B:E,4,FALSE),0)</f>
        <v>0</v>
      </c>
      <c r="Y186" s="946"/>
      <c r="Z186" s="942"/>
      <c r="AA186" s="942"/>
      <c r="AB186" s="943"/>
    </row>
    <row r="187" s="879" customFormat="1" ht="55" customHeight="1" outlineLevel="3" spans="1:28">
      <c r="A187" s="661" t="s">
        <v>1090</v>
      </c>
      <c r="B187" s="668" t="s">
        <v>1091</v>
      </c>
      <c r="C187" s="663" t="s">
        <v>1092</v>
      </c>
      <c r="D187" s="668" t="s">
        <v>238</v>
      </c>
      <c r="E187" s="665" t="s">
        <v>1089</v>
      </c>
      <c r="F187" s="670">
        <f t="shared" ref="F187:F191" si="173">X187*Y187</f>
        <v>41.6522834645669</v>
      </c>
      <c r="G187" s="670">
        <f t="shared" si="161"/>
        <v>40.4027149606299</v>
      </c>
      <c r="H187" s="665" t="s">
        <v>1046</v>
      </c>
      <c r="I187" s="958"/>
      <c r="J187" s="914" t="s">
        <v>238</v>
      </c>
      <c r="K187" s="916">
        <v>1.04</v>
      </c>
      <c r="L187" s="686">
        <v>0.1</v>
      </c>
      <c r="M187" s="670">
        <f t="shared" si="162"/>
        <v>0.097</v>
      </c>
      <c r="N187" s="689">
        <v>1.24</v>
      </c>
      <c r="O187" s="670">
        <f t="shared" si="163"/>
        <v>1.2028</v>
      </c>
      <c r="P187" s="689">
        <f t="shared" si="164"/>
        <v>6.43384251968504</v>
      </c>
      <c r="Q187" s="689">
        <f t="shared" si="165"/>
        <v>6.24082724409448</v>
      </c>
      <c r="R187" s="689">
        <f t="shared" si="166"/>
        <v>4.28922834645669</v>
      </c>
      <c r="S187" s="689">
        <f t="shared" si="167"/>
        <v>4.16055149606299</v>
      </c>
      <c r="T187" s="686">
        <f t="shared" si="171"/>
        <v>53.7153543307087</v>
      </c>
      <c r="U187" s="689">
        <f t="shared" si="172"/>
        <v>52.1038937007874</v>
      </c>
      <c r="V187" s="936">
        <f>V174</f>
        <v>0.97</v>
      </c>
      <c r="W187" s="710">
        <f t="shared" si="123"/>
        <v>1</v>
      </c>
      <c r="X187" s="937">
        <f>IFERROR(VLOOKUP(E187,人工费调整!B:E,4,FALSE),0)</f>
        <v>0.976377952755906</v>
      </c>
      <c r="Y187" s="946">
        <v>42.66</v>
      </c>
      <c r="Z187" s="942"/>
      <c r="AA187" s="942"/>
      <c r="AB187" s="943"/>
    </row>
    <row r="188" s="879" customFormat="1" ht="55" customHeight="1" outlineLevel="3" spans="1:28">
      <c r="A188" s="661"/>
      <c r="B188" s="668"/>
      <c r="C188" s="663"/>
      <c r="D188" s="668"/>
      <c r="E188" s="665"/>
      <c r="F188" s="670"/>
      <c r="G188" s="670">
        <f t="shared" si="161"/>
        <v>0</v>
      </c>
      <c r="H188" s="665" t="s">
        <v>1007</v>
      </c>
      <c r="I188" s="961"/>
      <c r="J188" s="979" t="s">
        <v>243</v>
      </c>
      <c r="K188" s="916">
        <v>0.0051</v>
      </c>
      <c r="L188" s="686"/>
      <c r="M188" s="670">
        <f t="shared" si="162"/>
        <v>0</v>
      </c>
      <c r="N188" s="689"/>
      <c r="O188" s="670">
        <f t="shared" si="163"/>
        <v>0</v>
      </c>
      <c r="P188" s="689">
        <f t="shared" si="164"/>
        <v>0</v>
      </c>
      <c r="Q188" s="689">
        <f t="shared" si="165"/>
        <v>0</v>
      </c>
      <c r="R188" s="689">
        <f t="shared" si="166"/>
        <v>0</v>
      </c>
      <c r="S188" s="689">
        <f t="shared" si="167"/>
        <v>0</v>
      </c>
      <c r="T188" s="686"/>
      <c r="U188" s="689"/>
      <c r="V188" s="936"/>
      <c r="W188" s="710">
        <f t="shared" si="123"/>
        <v>1</v>
      </c>
      <c r="X188" s="937">
        <f>IFERROR(VLOOKUP(E188,人工费调整!B:E,4,FALSE),0)</f>
        <v>0</v>
      </c>
      <c r="Y188" s="946"/>
      <c r="Z188" s="942"/>
      <c r="AA188" s="942"/>
      <c r="AB188" s="943"/>
    </row>
    <row r="189" s="879" customFormat="1" ht="64" customHeight="1" outlineLevel="3" spans="1:28">
      <c r="A189" s="661" t="s">
        <v>1093</v>
      </c>
      <c r="B189" s="668" t="s">
        <v>1094</v>
      </c>
      <c r="C189" s="663" t="s">
        <v>1095</v>
      </c>
      <c r="D189" s="668" t="s">
        <v>238</v>
      </c>
      <c r="E189" s="665" t="s">
        <v>1089</v>
      </c>
      <c r="F189" s="670">
        <f t="shared" si="173"/>
        <v>40.1877165354331</v>
      </c>
      <c r="G189" s="670">
        <f t="shared" si="161"/>
        <v>38.9820850393701</v>
      </c>
      <c r="H189" s="665" t="s">
        <v>1046</v>
      </c>
      <c r="I189" s="958"/>
      <c r="J189" s="914" t="s">
        <v>238</v>
      </c>
      <c r="K189" s="916">
        <v>1.04</v>
      </c>
      <c r="L189" s="686">
        <v>0.1</v>
      </c>
      <c r="M189" s="670">
        <f t="shared" si="162"/>
        <v>0.097</v>
      </c>
      <c r="N189" s="689">
        <v>2.24</v>
      </c>
      <c r="O189" s="670">
        <f t="shared" si="163"/>
        <v>2.1728</v>
      </c>
      <c r="P189" s="689">
        <f t="shared" si="164"/>
        <v>6.36415748031496</v>
      </c>
      <c r="Q189" s="689">
        <f t="shared" si="165"/>
        <v>6.17323275590552</v>
      </c>
      <c r="R189" s="689">
        <f t="shared" si="166"/>
        <v>4.24277165354331</v>
      </c>
      <c r="S189" s="689">
        <f t="shared" si="167"/>
        <v>4.11548850393701</v>
      </c>
      <c r="T189" s="686">
        <f t="shared" si="171"/>
        <v>53.1346456692913</v>
      </c>
      <c r="U189" s="689">
        <f t="shared" si="172"/>
        <v>51.5406062992126</v>
      </c>
      <c r="V189" s="980">
        <f>V174</f>
        <v>0.97</v>
      </c>
      <c r="W189" s="981">
        <f t="shared" si="123"/>
        <v>1</v>
      </c>
      <c r="X189" s="937">
        <f>IFERROR(VLOOKUP(E189,人工费调整!B:E,4,FALSE),0)</f>
        <v>0.976377952755906</v>
      </c>
      <c r="Y189" s="946">
        <v>41.16</v>
      </c>
      <c r="Z189" s="942"/>
      <c r="AA189" s="942"/>
      <c r="AB189" s="943"/>
    </row>
    <row r="190" s="879" customFormat="1" ht="64" customHeight="1" outlineLevel="3" spans="1:28">
      <c r="A190" s="661"/>
      <c r="B190" s="668"/>
      <c r="C190" s="663"/>
      <c r="D190" s="668"/>
      <c r="E190" s="665"/>
      <c r="F190" s="670"/>
      <c r="G190" s="670">
        <f t="shared" si="161"/>
        <v>0</v>
      </c>
      <c r="H190" s="665" t="s">
        <v>845</v>
      </c>
      <c r="I190" s="961"/>
      <c r="J190" s="979" t="s">
        <v>243</v>
      </c>
      <c r="K190" s="916">
        <v>0.0051</v>
      </c>
      <c r="L190" s="686"/>
      <c r="M190" s="670">
        <f t="shared" si="162"/>
        <v>0</v>
      </c>
      <c r="N190" s="689"/>
      <c r="O190" s="670">
        <f t="shared" si="163"/>
        <v>0</v>
      </c>
      <c r="P190" s="689">
        <f t="shared" si="164"/>
        <v>0</v>
      </c>
      <c r="Q190" s="689">
        <f t="shared" si="165"/>
        <v>0</v>
      </c>
      <c r="R190" s="689">
        <f t="shared" si="166"/>
        <v>0</v>
      </c>
      <c r="S190" s="689">
        <f t="shared" si="167"/>
        <v>0</v>
      </c>
      <c r="T190" s="686"/>
      <c r="U190" s="689"/>
      <c r="V190" s="980"/>
      <c r="W190" s="981">
        <f t="shared" si="123"/>
        <v>1</v>
      </c>
      <c r="X190" s="937">
        <f>IFERROR(VLOOKUP(E190,人工费调整!B:E,4,FALSE),0)</f>
        <v>0</v>
      </c>
      <c r="Y190" s="946"/>
      <c r="Z190" s="942"/>
      <c r="AA190" s="942"/>
      <c r="AB190" s="943"/>
    </row>
    <row r="191" s="879" customFormat="1" ht="47" customHeight="1" outlineLevel="3" spans="1:28">
      <c r="A191" s="661" t="s">
        <v>1096</v>
      </c>
      <c r="B191" s="954" t="s">
        <v>1097</v>
      </c>
      <c r="C191" s="663" t="s">
        <v>1098</v>
      </c>
      <c r="D191" s="479" t="s">
        <v>238</v>
      </c>
      <c r="E191" s="665" t="s">
        <v>1099</v>
      </c>
      <c r="F191" s="670">
        <f t="shared" si="173"/>
        <v>33.8170992366412</v>
      </c>
      <c r="G191" s="670">
        <f t="shared" si="161"/>
        <v>32.802586259542</v>
      </c>
      <c r="H191" s="954" t="s">
        <v>1100</v>
      </c>
      <c r="I191" s="688"/>
      <c r="J191" s="664" t="s">
        <v>238</v>
      </c>
      <c r="K191" s="664">
        <v>1.05</v>
      </c>
      <c r="L191" s="686">
        <v>16.44</v>
      </c>
      <c r="M191" s="670">
        <f t="shared" si="162"/>
        <v>15.9468</v>
      </c>
      <c r="N191" s="686">
        <v>0.17</v>
      </c>
      <c r="O191" s="670">
        <f t="shared" si="163"/>
        <v>0.1649</v>
      </c>
      <c r="P191" s="686">
        <f t="shared" si="164"/>
        <v>5.09806488549618</v>
      </c>
      <c r="Q191" s="686">
        <f t="shared" si="165"/>
        <v>4.94512293893129</v>
      </c>
      <c r="R191" s="686">
        <f t="shared" si="166"/>
        <v>3.39870992366412</v>
      </c>
      <c r="S191" s="686">
        <f t="shared" si="167"/>
        <v>3.2967486259542</v>
      </c>
      <c r="T191" s="686">
        <f>F191+I191*K191+I192*K192+L191+N191+P191+R191</f>
        <v>58.9238740458015</v>
      </c>
      <c r="U191" s="689">
        <f>G191+I191*K191+I192*K192+M191+O191+Q191+S191</f>
        <v>57.1561578244275</v>
      </c>
      <c r="V191" s="936">
        <f>V174</f>
        <v>0.97</v>
      </c>
      <c r="W191" s="710">
        <f t="shared" si="123"/>
        <v>1</v>
      </c>
      <c r="X191" s="937">
        <f>IFERROR(VLOOKUP(E191,人工费调整!B:E,4,FALSE),0)</f>
        <v>1.02290076335878</v>
      </c>
      <c r="Y191" s="947">
        <v>33.06</v>
      </c>
      <c r="Z191" s="942"/>
      <c r="AA191" s="942"/>
      <c r="AB191" s="943"/>
    </row>
    <row r="192" s="879" customFormat="1" ht="47" customHeight="1" outlineLevel="3" spans="1:28">
      <c r="A192" s="661"/>
      <c r="B192" s="954"/>
      <c r="C192" s="663"/>
      <c r="D192" s="479"/>
      <c r="E192" s="665"/>
      <c r="F192" s="670"/>
      <c r="G192" s="670">
        <f t="shared" si="161"/>
        <v>0</v>
      </c>
      <c r="H192" s="954" t="s">
        <v>1101</v>
      </c>
      <c r="I192" s="688"/>
      <c r="J192" s="664" t="s">
        <v>238</v>
      </c>
      <c r="K192" s="664">
        <v>1.05</v>
      </c>
      <c r="L192" s="686"/>
      <c r="M192" s="670">
        <f t="shared" si="162"/>
        <v>0</v>
      </c>
      <c r="N192" s="686"/>
      <c r="O192" s="670">
        <f t="shared" si="163"/>
        <v>0</v>
      </c>
      <c r="P192" s="686">
        <f t="shared" si="164"/>
        <v>0</v>
      </c>
      <c r="Q192" s="686">
        <f t="shared" si="165"/>
        <v>0</v>
      </c>
      <c r="R192" s="686">
        <f t="shared" si="166"/>
        <v>0</v>
      </c>
      <c r="S192" s="686">
        <f t="shared" si="167"/>
        <v>0</v>
      </c>
      <c r="T192" s="686"/>
      <c r="U192" s="689"/>
      <c r="V192" s="936"/>
      <c r="W192" s="710">
        <f t="shared" si="123"/>
        <v>1</v>
      </c>
      <c r="X192" s="937">
        <f>IFERROR(VLOOKUP(E192,人工费调整!B:E,4,FALSE),0)</f>
        <v>0</v>
      </c>
      <c r="Y192" s="947"/>
      <c r="Z192" s="942"/>
      <c r="AA192" s="942"/>
      <c r="AB192" s="943"/>
    </row>
    <row r="193" s="879" customFormat="1" ht="47" customHeight="1" outlineLevel="3" spans="1:28">
      <c r="A193" s="661" t="s">
        <v>1102</v>
      </c>
      <c r="B193" s="954" t="s">
        <v>1103</v>
      </c>
      <c r="C193" s="663" t="s">
        <v>1104</v>
      </c>
      <c r="D193" s="479" t="s">
        <v>238</v>
      </c>
      <c r="E193" s="665" t="s">
        <v>1099</v>
      </c>
      <c r="F193" s="670">
        <f t="shared" ref="F193:F198" si="174">X193*Y193</f>
        <v>15.3741984732824</v>
      </c>
      <c r="G193" s="670">
        <f t="shared" si="161"/>
        <v>14.9129725190839</v>
      </c>
      <c r="H193" s="954" t="s">
        <v>1105</v>
      </c>
      <c r="I193" s="688"/>
      <c r="J193" s="664" t="s">
        <v>238</v>
      </c>
      <c r="K193" s="664">
        <v>1.05</v>
      </c>
      <c r="L193" s="686">
        <v>0</v>
      </c>
      <c r="M193" s="670">
        <f t="shared" si="162"/>
        <v>0</v>
      </c>
      <c r="N193" s="686">
        <v>0.08</v>
      </c>
      <c r="O193" s="670">
        <f t="shared" si="163"/>
        <v>0.0776</v>
      </c>
      <c r="P193" s="686">
        <f t="shared" si="164"/>
        <v>2.31812977099237</v>
      </c>
      <c r="Q193" s="686">
        <f t="shared" si="165"/>
        <v>2.24858587786259</v>
      </c>
      <c r="R193" s="686">
        <f t="shared" si="166"/>
        <v>1.54541984732824</v>
      </c>
      <c r="S193" s="686">
        <f t="shared" si="167"/>
        <v>1.49905725190839</v>
      </c>
      <c r="T193" s="686">
        <f>F193+I193*K193+I194*K194+L193+N193+P193+R193</f>
        <v>19.3177480916031</v>
      </c>
      <c r="U193" s="689">
        <f>G193+I193*K193+I194*K194+M193+O193+Q193+S193</f>
        <v>18.7382156488549</v>
      </c>
      <c r="V193" s="936">
        <f>V174</f>
        <v>0.97</v>
      </c>
      <c r="W193" s="710">
        <f t="shared" si="123"/>
        <v>1</v>
      </c>
      <c r="X193" s="937">
        <f>IFERROR(VLOOKUP(E193,人工费调整!B:E,4,FALSE),0)</f>
        <v>1.02290076335878</v>
      </c>
      <c r="Y193" s="947">
        <v>15.03</v>
      </c>
      <c r="Z193" s="942"/>
      <c r="AA193" s="942"/>
      <c r="AB193" s="943"/>
    </row>
    <row r="194" s="879" customFormat="1" ht="47" customHeight="1" outlineLevel="3" spans="1:28">
      <c r="A194" s="661"/>
      <c r="B194" s="954"/>
      <c r="C194" s="663"/>
      <c r="D194" s="479"/>
      <c r="E194" s="665"/>
      <c r="F194" s="670"/>
      <c r="G194" s="670">
        <f t="shared" si="161"/>
        <v>0</v>
      </c>
      <c r="H194" s="954" t="s">
        <v>1106</v>
      </c>
      <c r="I194" s="688"/>
      <c r="J194" s="664" t="s">
        <v>238</v>
      </c>
      <c r="K194" s="664">
        <v>1.05</v>
      </c>
      <c r="L194" s="686"/>
      <c r="M194" s="670">
        <f t="shared" si="162"/>
        <v>0</v>
      </c>
      <c r="N194" s="686"/>
      <c r="O194" s="670">
        <f t="shared" si="163"/>
        <v>0</v>
      </c>
      <c r="P194" s="686">
        <f t="shared" si="164"/>
        <v>0</v>
      </c>
      <c r="Q194" s="686">
        <f t="shared" si="165"/>
        <v>0</v>
      </c>
      <c r="R194" s="686">
        <f t="shared" si="166"/>
        <v>0</v>
      </c>
      <c r="S194" s="686">
        <f t="shared" si="167"/>
        <v>0</v>
      </c>
      <c r="T194" s="686"/>
      <c r="U194" s="689"/>
      <c r="V194" s="936"/>
      <c r="W194" s="710">
        <f t="shared" si="123"/>
        <v>1</v>
      </c>
      <c r="X194" s="937">
        <f>IFERROR(VLOOKUP(E194,人工费调整!B:E,4,FALSE),0)</f>
        <v>0</v>
      </c>
      <c r="Y194" s="947"/>
      <c r="Z194" s="942"/>
      <c r="AA194" s="942"/>
      <c r="AB194" s="943"/>
    </row>
    <row r="195" s="879" customFormat="1" ht="30" customHeight="1" outlineLevel="2" spans="1:28">
      <c r="A195" s="660" t="s">
        <v>72</v>
      </c>
      <c r="B195" s="902" t="s">
        <v>124</v>
      </c>
      <c r="C195" s="967"/>
      <c r="D195" s="664"/>
      <c r="E195" s="664"/>
      <c r="F195" s="953"/>
      <c r="G195" s="953"/>
      <c r="H195" s="664"/>
      <c r="I195" s="688"/>
      <c r="J195" s="664"/>
      <c r="K195" s="664"/>
      <c r="L195" s="689"/>
      <c r="M195" s="953"/>
      <c r="N195" s="689"/>
      <c r="O195" s="953"/>
      <c r="P195" s="689"/>
      <c r="Q195" s="689"/>
      <c r="R195" s="689"/>
      <c r="S195" s="689"/>
      <c r="T195" s="689"/>
      <c r="U195" s="689"/>
      <c r="V195" s="982">
        <f>V165</f>
        <v>0.97</v>
      </c>
      <c r="W195" s="983">
        <f t="shared" si="123"/>
        <v>1</v>
      </c>
      <c r="X195" s="963"/>
      <c r="Y195" s="946"/>
      <c r="Z195" s="942"/>
      <c r="AA195" s="942"/>
      <c r="AB195" s="943"/>
    </row>
    <row r="196" s="879" customFormat="1" ht="103" customHeight="1" outlineLevel="3" spans="1:28">
      <c r="A196" s="1158" t="s">
        <v>1107</v>
      </c>
      <c r="B196" s="953" t="s">
        <v>1108</v>
      </c>
      <c r="C196" s="955" t="s">
        <v>1109</v>
      </c>
      <c r="D196" s="687" t="s">
        <v>238</v>
      </c>
      <c r="E196" s="665" t="s">
        <v>1061</v>
      </c>
      <c r="F196" s="670">
        <f t="shared" si="174"/>
        <v>9.95</v>
      </c>
      <c r="G196" s="670">
        <f t="shared" ref="G196:G209" si="175">F196*V196*W196</f>
        <v>9.6515</v>
      </c>
      <c r="H196" s="690" t="s">
        <v>1110</v>
      </c>
      <c r="I196" s="684"/>
      <c r="J196" s="918" t="s">
        <v>783</v>
      </c>
      <c r="K196" s="917">
        <v>3</v>
      </c>
      <c r="L196" s="686">
        <v>0.01</v>
      </c>
      <c r="M196" s="670">
        <f t="shared" ref="M196:M209" si="176">L196*V196*W196</f>
        <v>0.0097</v>
      </c>
      <c r="N196" s="686">
        <v>0.05</v>
      </c>
      <c r="O196" s="670">
        <f t="shared" ref="O196:O209" si="177">N196*V196*W196</f>
        <v>0.0485</v>
      </c>
      <c r="P196" s="686">
        <f t="shared" ref="P196:P209" si="178">(F196+N196)*$X$1</f>
        <v>1.5</v>
      </c>
      <c r="Q196" s="686">
        <f t="shared" ref="Q196:Q209" si="179">(G196+O196)*$X$1</f>
        <v>1.455</v>
      </c>
      <c r="R196" s="686">
        <f t="shared" ref="R196:R209" si="180">(F196+N196)*$Y$1</f>
        <v>1</v>
      </c>
      <c r="S196" s="686">
        <f t="shared" ref="S196:S209" si="181">(G196+O196)*$Y$1</f>
        <v>0.97</v>
      </c>
      <c r="T196" s="686">
        <f>F196+I196*K196+L196+N196+P196+R196</f>
        <v>12.51</v>
      </c>
      <c r="U196" s="686">
        <f>G196+I196*K196+M196+O196+Q196+S196</f>
        <v>12.1347</v>
      </c>
      <c r="V196" s="936">
        <f>V195</f>
        <v>0.97</v>
      </c>
      <c r="W196" s="710">
        <f t="shared" si="123"/>
        <v>1</v>
      </c>
      <c r="X196" s="937">
        <f>IFERROR(VLOOKUP(E196,人工费调整!B:E,4,FALSE),0)</f>
        <v>1</v>
      </c>
      <c r="Y196" s="947">
        <v>9.95</v>
      </c>
      <c r="Z196" s="942"/>
      <c r="AA196" s="942"/>
      <c r="AB196" s="943"/>
    </row>
    <row r="197" s="879" customFormat="1" ht="74" customHeight="1" outlineLevel="3" spans="1:28">
      <c r="A197" s="1158" t="s">
        <v>1111</v>
      </c>
      <c r="B197" s="953" t="s">
        <v>1112</v>
      </c>
      <c r="C197" s="955" t="s">
        <v>1113</v>
      </c>
      <c r="D197" s="687" t="s">
        <v>238</v>
      </c>
      <c r="E197" s="665" t="s">
        <v>1061</v>
      </c>
      <c r="F197" s="670">
        <f t="shared" si="174"/>
        <v>8.62</v>
      </c>
      <c r="G197" s="670">
        <f t="shared" si="175"/>
        <v>8.3614</v>
      </c>
      <c r="H197" s="690" t="s">
        <v>1114</v>
      </c>
      <c r="I197" s="684"/>
      <c r="J197" s="918" t="s">
        <v>783</v>
      </c>
      <c r="K197" s="917">
        <v>2.5</v>
      </c>
      <c r="L197" s="686">
        <v>0.01</v>
      </c>
      <c r="M197" s="670">
        <f t="shared" si="176"/>
        <v>0.0097</v>
      </c>
      <c r="N197" s="686">
        <v>0.04</v>
      </c>
      <c r="O197" s="670">
        <f t="shared" si="177"/>
        <v>0.0388</v>
      </c>
      <c r="P197" s="686">
        <f t="shared" si="178"/>
        <v>1.299</v>
      </c>
      <c r="Q197" s="686">
        <f t="shared" si="179"/>
        <v>1.26003</v>
      </c>
      <c r="R197" s="686">
        <f t="shared" si="180"/>
        <v>0.866</v>
      </c>
      <c r="S197" s="686">
        <f t="shared" si="181"/>
        <v>0.84002</v>
      </c>
      <c r="T197" s="686">
        <f>F197+I197*K197+L197+N197+P197+R197</f>
        <v>10.835</v>
      </c>
      <c r="U197" s="686">
        <f>G197+I197*K197+M197+O197+Q197+S197</f>
        <v>10.50995</v>
      </c>
      <c r="V197" s="936">
        <f>V195</f>
        <v>0.97</v>
      </c>
      <c r="W197" s="710">
        <f t="shared" si="123"/>
        <v>1</v>
      </c>
      <c r="X197" s="937">
        <f>IFERROR(VLOOKUP(E197,人工费调整!B:E,4,FALSE),0)</f>
        <v>1</v>
      </c>
      <c r="Y197" s="947">
        <v>8.62</v>
      </c>
      <c r="Z197" s="942"/>
      <c r="AA197" s="942"/>
      <c r="AB197" s="943"/>
    </row>
    <row r="198" s="879" customFormat="1" ht="43" customHeight="1" outlineLevel="3" spans="1:28">
      <c r="A198" s="1158" t="s">
        <v>1115</v>
      </c>
      <c r="B198" s="664" t="s">
        <v>1116</v>
      </c>
      <c r="C198" s="955" t="s">
        <v>1117</v>
      </c>
      <c r="D198" s="687" t="s">
        <v>238</v>
      </c>
      <c r="E198" s="665" t="s">
        <v>1061</v>
      </c>
      <c r="F198" s="670">
        <f t="shared" si="174"/>
        <v>10.58</v>
      </c>
      <c r="G198" s="670">
        <f t="shared" si="175"/>
        <v>10.2626</v>
      </c>
      <c r="H198" s="664" t="s">
        <v>1070</v>
      </c>
      <c r="I198" s="684"/>
      <c r="J198" s="918" t="s">
        <v>783</v>
      </c>
      <c r="K198" s="917">
        <v>0.12</v>
      </c>
      <c r="L198" s="689">
        <v>0.01</v>
      </c>
      <c r="M198" s="670">
        <f t="shared" si="176"/>
        <v>0.0097</v>
      </c>
      <c r="N198" s="689">
        <v>0.05</v>
      </c>
      <c r="O198" s="670">
        <f t="shared" si="177"/>
        <v>0.0485</v>
      </c>
      <c r="P198" s="689">
        <f t="shared" si="178"/>
        <v>1.5945</v>
      </c>
      <c r="Q198" s="689">
        <f t="shared" si="179"/>
        <v>1.546665</v>
      </c>
      <c r="R198" s="689">
        <f t="shared" si="180"/>
        <v>1.063</v>
      </c>
      <c r="S198" s="689">
        <f t="shared" si="181"/>
        <v>1.03111</v>
      </c>
      <c r="T198" s="689">
        <f t="shared" ref="T198:T202" si="182">F198+I198*K198+I199*K199+L198+N198+P198+R198</f>
        <v>13.2975</v>
      </c>
      <c r="U198" s="689">
        <f t="shared" ref="U198:U202" si="183">G198+I198*K198+I199*K199+M198+O198+Q198+S198</f>
        <v>12.898575</v>
      </c>
      <c r="V198" s="980">
        <f>V195</f>
        <v>0.97</v>
      </c>
      <c r="W198" s="981">
        <f t="shared" si="123"/>
        <v>1</v>
      </c>
      <c r="X198" s="937">
        <f>IFERROR(VLOOKUP(E198,人工费调整!B:E,4,FALSE),0)</f>
        <v>1</v>
      </c>
      <c r="Y198" s="946">
        <v>10.58</v>
      </c>
      <c r="Z198" s="942"/>
      <c r="AA198" s="942"/>
      <c r="AB198" s="943"/>
    </row>
    <row r="199" s="879" customFormat="1" ht="43" customHeight="1" outlineLevel="3" spans="1:28">
      <c r="A199" s="661"/>
      <c r="B199" s="664"/>
      <c r="C199" s="955"/>
      <c r="D199" s="687"/>
      <c r="E199" s="665"/>
      <c r="F199" s="670"/>
      <c r="G199" s="670">
        <f t="shared" si="175"/>
        <v>0</v>
      </c>
      <c r="H199" s="664" t="s">
        <v>1071</v>
      </c>
      <c r="I199" s="684"/>
      <c r="J199" s="918" t="s">
        <v>783</v>
      </c>
      <c r="K199" s="917">
        <v>0.12</v>
      </c>
      <c r="L199" s="689"/>
      <c r="M199" s="670">
        <f t="shared" si="176"/>
        <v>0</v>
      </c>
      <c r="N199" s="689"/>
      <c r="O199" s="670">
        <f t="shared" si="177"/>
        <v>0</v>
      </c>
      <c r="P199" s="689">
        <f t="shared" si="178"/>
        <v>0</v>
      </c>
      <c r="Q199" s="689">
        <f t="shared" si="179"/>
        <v>0</v>
      </c>
      <c r="R199" s="689">
        <f t="shared" si="180"/>
        <v>0</v>
      </c>
      <c r="S199" s="689">
        <f t="shared" si="181"/>
        <v>0</v>
      </c>
      <c r="T199" s="689"/>
      <c r="U199" s="689"/>
      <c r="V199" s="980"/>
      <c r="W199" s="981">
        <f t="shared" ref="W199:W261" si="184">$W$6</f>
        <v>1</v>
      </c>
      <c r="X199" s="937">
        <f>IFERROR(VLOOKUP(E199,人工费调整!B:E,4,FALSE),0)</f>
        <v>0</v>
      </c>
      <c r="Y199" s="946"/>
      <c r="Z199" s="942"/>
      <c r="AA199" s="942"/>
      <c r="AB199" s="943"/>
    </row>
    <row r="200" s="879" customFormat="1" ht="43" customHeight="1" outlineLevel="3" spans="1:28">
      <c r="A200" s="1158" t="s">
        <v>1118</v>
      </c>
      <c r="B200" s="664" t="s">
        <v>1119</v>
      </c>
      <c r="C200" s="955" t="s">
        <v>1120</v>
      </c>
      <c r="D200" s="687" t="s">
        <v>238</v>
      </c>
      <c r="E200" s="665" t="s">
        <v>1061</v>
      </c>
      <c r="F200" s="670">
        <f t="shared" ref="F200:F205" si="185">X200*Y200</f>
        <v>10.58</v>
      </c>
      <c r="G200" s="670">
        <f t="shared" si="175"/>
        <v>10.2626</v>
      </c>
      <c r="H200" s="664" t="s">
        <v>1070</v>
      </c>
      <c r="I200" s="684"/>
      <c r="J200" s="918" t="s">
        <v>783</v>
      </c>
      <c r="K200" s="917">
        <v>0.12</v>
      </c>
      <c r="L200" s="689">
        <v>0.01</v>
      </c>
      <c r="M200" s="670">
        <f t="shared" si="176"/>
        <v>0.0097</v>
      </c>
      <c r="N200" s="689">
        <v>0.05</v>
      </c>
      <c r="O200" s="670">
        <f t="shared" si="177"/>
        <v>0.0485</v>
      </c>
      <c r="P200" s="689">
        <f t="shared" si="178"/>
        <v>1.5945</v>
      </c>
      <c r="Q200" s="689">
        <f t="shared" si="179"/>
        <v>1.546665</v>
      </c>
      <c r="R200" s="689">
        <f t="shared" si="180"/>
        <v>1.063</v>
      </c>
      <c r="S200" s="689">
        <f t="shared" si="181"/>
        <v>1.03111</v>
      </c>
      <c r="T200" s="689">
        <f t="shared" si="182"/>
        <v>13.2975</v>
      </c>
      <c r="U200" s="689">
        <f t="shared" si="183"/>
        <v>12.898575</v>
      </c>
      <c r="V200" s="980">
        <f>V195</f>
        <v>0.97</v>
      </c>
      <c r="W200" s="981">
        <f t="shared" si="184"/>
        <v>1</v>
      </c>
      <c r="X200" s="937">
        <f>IFERROR(VLOOKUP(E200,人工费调整!B:E,4,FALSE),0)</f>
        <v>1</v>
      </c>
      <c r="Y200" s="946">
        <v>10.58</v>
      </c>
      <c r="Z200" s="942"/>
      <c r="AA200" s="942"/>
      <c r="AB200" s="943"/>
    </row>
    <row r="201" s="879" customFormat="1" ht="43" customHeight="1" outlineLevel="3" spans="1:28">
      <c r="A201" s="661"/>
      <c r="B201" s="664"/>
      <c r="C201" s="955"/>
      <c r="D201" s="687"/>
      <c r="E201" s="665"/>
      <c r="F201" s="670"/>
      <c r="G201" s="670">
        <f t="shared" si="175"/>
        <v>0</v>
      </c>
      <c r="H201" s="664" t="s">
        <v>1075</v>
      </c>
      <c r="I201" s="684"/>
      <c r="J201" s="918" t="s">
        <v>783</v>
      </c>
      <c r="K201" s="917">
        <v>0.12</v>
      </c>
      <c r="L201" s="689"/>
      <c r="M201" s="670">
        <f t="shared" si="176"/>
        <v>0</v>
      </c>
      <c r="N201" s="689"/>
      <c r="O201" s="670">
        <f t="shared" si="177"/>
        <v>0</v>
      </c>
      <c r="P201" s="689">
        <f t="shared" si="178"/>
        <v>0</v>
      </c>
      <c r="Q201" s="689">
        <f t="shared" si="179"/>
        <v>0</v>
      </c>
      <c r="R201" s="689">
        <f t="shared" si="180"/>
        <v>0</v>
      </c>
      <c r="S201" s="689">
        <f t="shared" si="181"/>
        <v>0</v>
      </c>
      <c r="T201" s="689"/>
      <c r="U201" s="689"/>
      <c r="V201" s="980"/>
      <c r="W201" s="981">
        <f t="shared" si="184"/>
        <v>1</v>
      </c>
      <c r="X201" s="937">
        <f>IFERROR(VLOOKUP(E201,人工费调整!B:E,4,FALSE),0)</f>
        <v>0</v>
      </c>
      <c r="Y201" s="946"/>
      <c r="Z201" s="942"/>
      <c r="AA201" s="942"/>
      <c r="AB201" s="943"/>
    </row>
    <row r="202" s="879" customFormat="1" ht="43" customHeight="1" outlineLevel="3" spans="1:28">
      <c r="A202" s="1158" t="s">
        <v>1121</v>
      </c>
      <c r="B202" s="664" t="s">
        <v>1122</v>
      </c>
      <c r="C202" s="955" t="s">
        <v>1123</v>
      </c>
      <c r="D202" s="687" t="s">
        <v>238</v>
      </c>
      <c r="E202" s="665" t="s">
        <v>1061</v>
      </c>
      <c r="F202" s="670">
        <f t="shared" si="185"/>
        <v>10.58</v>
      </c>
      <c r="G202" s="670">
        <f t="shared" si="175"/>
        <v>10.2626</v>
      </c>
      <c r="H202" s="664" t="s">
        <v>1070</v>
      </c>
      <c r="I202" s="684"/>
      <c r="J202" s="918" t="s">
        <v>783</v>
      </c>
      <c r="K202" s="917">
        <v>0.12</v>
      </c>
      <c r="L202" s="689">
        <v>0.01</v>
      </c>
      <c r="M202" s="670">
        <f t="shared" si="176"/>
        <v>0.0097</v>
      </c>
      <c r="N202" s="689">
        <v>0.05</v>
      </c>
      <c r="O202" s="670">
        <f t="shared" si="177"/>
        <v>0.0485</v>
      </c>
      <c r="P202" s="689">
        <f t="shared" si="178"/>
        <v>1.5945</v>
      </c>
      <c r="Q202" s="689">
        <f t="shared" si="179"/>
        <v>1.546665</v>
      </c>
      <c r="R202" s="689">
        <f t="shared" si="180"/>
        <v>1.063</v>
      </c>
      <c r="S202" s="689">
        <f t="shared" si="181"/>
        <v>1.03111</v>
      </c>
      <c r="T202" s="689">
        <f t="shared" si="182"/>
        <v>13.2975</v>
      </c>
      <c r="U202" s="689">
        <f t="shared" si="183"/>
        <v>12.898575</v>
      </c>
      <c r="V202" s="980">
        <f>V195</f>
        <v>0.97</v>
      </c>
      <c r="W202" s="981">
        <f t="shared" si="184"/>
        <v>1</v>
      </c>
      <c r="X202" s="937">
        <f>IFERROR(VLOOKUP(E202,人工费调整!B:E,4,FALSE),0)</f>
        <v>1</v>
      </c>
      <c r="Y202" s="946">
        <v>10.58</v>
      </c>
      <c r="Z202" s="942"/>
      <c r="AA202" s="942"/>
      <c r="AB202" s="943"/>
    </row>
    <row r="203" s="879" customFormat="1" ht="43" customHeight="1" outlineLevel="3" spans="1:28">
      <c r="A203" s="661"/>
      <c r="B203" s="664"/>
      <c r="C203" s="955"/>
      <c r="D203" s="687"/>
      <c r="E203" s="665"/>
      <c r="F203" s="670"/>
      <c r="G203" s="670">
        <f t="shared" si="175"/>
        <v>0</v>
      </c>
      <c r="H203" s="664" t="s">
        <v>1077</v>
      </c>
      <c r="I203" s="684"/>
      <c r="J203" s="918" t="s">
        <v>783</v>
      </c>
      <c r="K203" s="917">
        <v>0.12</v>
      </c>
      <c r="L203" s="689"/>
      <c r="M203" s="670">
        <f t="shared" si="176"/>
        <v>0</v>
      </c>
      <c r="N203" s="689"/>
      <c r="O203" s="670">
        <f t="shared" si="177"/>
        <v>0</v>
      </c>
      <c r="P203" s="689">
        <f t="shared" si="178"/>
        <v>0</v>
      </c>
      <c r="Q203" s="689">
        <f t="shared" si="179"/>
        <v>0</v>
      </c>
      <c r="R203" s="689">
        <f t="shared" si="180"/>
        <v>0</v>
      </c>
      <c r="S203" s="689">
        <f t="shared" si="181"/>
        <v>0</v>
      </c>
      <c r="T203" s="689"/>
      <c r="U203" s="689"/>
      <c r="V203" s="980"/>
      <c r="W203" s="981">
        <f t="shared" si="184"/>
        <v>1</v>
      </c>
      <c r="X203" s="937">
        <f>IFERROR(VLOOKUP(E203,人工费调整!B:E,4,FALSE),0)</f>
        <v>0</v>
      </c>
      <c r="Y203" s="946"/>
      <c r="Z203" s="942"/>
      <c r="AA203" s="942"/>
      <c r="AB203" s="1002"/>
    </row>
    <row r="204" s="879" customFormat="1" ht="81" customHeight="1" outlineLevel="3" spans="1:28">
      <c r="A204" s="661" t="s">
        <v>1124</v>
      </c>
      <c r="B204" s="662" t="s">
        <v>1125</v>
      </c>
      <c r="C204" s="955" t="s">
        <v>1126</v>
      </c>
      <c r="D204" s="687" t="s">
        <v>238</v>
      </c>
      <c r="E204" s="665" t="s">
        <v>1061</v>
      </c>
      <c r="F204" s="670">
        <f t="shared" si="185"/>
        <v>1.95</v>
      </c>
      <c r="G204" s="670">
        <f t="shared" si="175"/>
        <v>1.8915</v>
      </c>
      <c r="H204" s="665" t="s">
        <v>1071</v>
      </c>
      <c r="I204" s="684"/>
      <c r="J204" s="918" t="s">
        <v>783</v>
      </c>
      <c r="K204" s="917">
        <v>0.12</v>
      </c>
      <c r="L204" s="689">
        <v>0.01</v>
      </c>
      <c r="M204" s="670">
        <f t="shared" si="176"/>
        <v>0.0097</v>
      </c>
      <c r="N204" s="686">
        <v>0.01</v>
      </c>
      <c r="O204" s="670">
        <f t="shared" si="177"/>
        <v>0.0097</v>
      </c>
      <c r="P204" s="686">
        <f t="shared" si="178"/>
        <v>0.294</v>
      </c>
      <c r="Q204" s="686">
        <f t="shared" si="179"/>
        <v>0.28518</v>
      </c>
      <c r="R204" s="686">
        <f t="shared" si="180"/>
        <v>0.196</v>
      </c>
      <c r="S204" s="686">
        <f t="shared" si="181"/>
        <v>0.19012</v>
      </c>
      <c r="T204" s="686">
        <f t="shared" ref="T204:T209" si="186">F204+I204*K204+L204+N204+P204+R204</f>
        <v>2.46</v>
      </c>
      <c r="U204" s="686">
        <f t="shared" ref="U204:U209" si="187">G204+I204*K204+M204+O204+Q204+S204</f>
        <v>2.3862</v>
      </c>
      <c r="V204" s="936">
        <f>V195</f>
        <v>0.97</v>
      </c>
      <c r="W204" s="710">
        <f t="shared" si="184"/>
        <v>1</v>
      </c>
      <c r="X204" s="937">
        <f>IFERROR(VLOOKUP(E204,人工费调整!B:E,4,FALSE),0)</f>
        <v>1</v>
      </c>
      <c r="Y204" s="946">
        <v>1.95</v>
      </c>
      <c r="Z204" s="942"/>
      <c r="AA204" s="942"/>
      <c r="AB204" s="1003"/>
    </row>
    <row r="205" s="879" customFormat="1" ht="60" customHeight="1" outlineLevel="3" spans="1:28">
      <c r="A205" s="1158" t="s">
        <v>1127</v>
      </c>
      <c r="B205" s="664" t="s">
        <v>1128</v>
      </c>
      <c r="C205" s="955" t="s">
        <v>1129</v>
      </c>
      <c r="D205" s="662" t="s">
        <v>238</v>
      </c>
      <c r="E205" s="665" t="s">
        <v>1099</v>
      </c>
      <c r="F205" s="670">
        <f t="shared" si="185"/>
        <v>31.8019847328244</v>
      </c>
      <c r="G205" s="670">
        <f t="shared" si="175"/>
        <v>30.8479251908397</v>
      </c>
      <c r="H205" s="954" t="s">
        <v>1100</v>
      </c>
      <c r="I205" s="688"/>
      <c r="J205" s="954" t="s">
        <v>238</v>
      </c>
      <c r="K205" s="998">
        <v>1.05</v>
      </c>
      <c r="L205" s="686">
        <v>25.34</v>
      </c>
      <c r="M205" s="670">
        <f t="shared" si="176"/>
        <v>24.5798</v>
      </c>
      <c r="N205" s="686">
        <v>0.16</v>
      </c>
      <c r="O205" s="670">
        <f t="shared" si="177"/>
        <v>0.1552</v>
      </c>
      <c r="P205" s="686">
        <f t="shared" si="178"/>
        <v>4.79429770992366</v>
      </c>
      <c r="Q205" s="686">
        <f t="shared" si="179"/>
        <v>4.65046877862595</v>
      </c>
      <c r="R205" s="686">
        <f t="shared" si="180"/>
        <v>3.19619847328244</v>
      </c>
      <c r="S205" s="686">
        <f t="shared" si="181"/>
        <v>3.10031251908397</v>
      </c>
      <c r="T205" s="686">
        <f>F205+I205*K205+I206*K206+L205+N205+P205+R205</f>
        <v>65.2924809160305</v>
      </c>
      <c r="U205" s="686">
        <f t="shared" si="187"/>
        <v>63.3337064885496</v>
      </c>
      <c r="V205" s="936">
        <f>V195</f>
        <v>0.97</v>
      </c>
      <c r="W205" s="710">
        <f t="shared" si="184"/>
        <v>1</v>
      </c>
      <c r="X205" s="937">
        <f>IFERROR(VLOOKUP(E205,人工费调整!B:E,4,FALSE),0)</f>
        <v>1.02290076335878</v>
      </c>
      <c r="Y205" s="947">
        <v>31.09</v>
      </c>
      <c r="Z205" s="942"/>
      <c r="AA205" s="942"/>
      <c r="AB205" s="1003"/>
    </row>
    <row r="206" s="879" customFormat="1" ht="60" customHeight="1" outlineLevel="3" spans="1:28">
      <c r="A206" s="661"/>
      <c r="B206" s="664"/>
      <c r="C206" s="955"/>
      <c r="D206" s="662"/>
      <c r="E206" s="665"/>
      <c r="F206" s="670"/>
      <c r="G206" s="670">
        <f t="shared" si="175"/>
        <v>0</v>
      </c>
      <c r="H206" s="954" t="s">
        <v>1130</v>
      </c>
      <c r="I206" s="688"/>
      <c r="J206" s="954" t="s">
        <v>238</v>
      </c>
      <c r="K206" s="998">
        <v>1.05</v>
      </c>
      <c r="L206" s="686"/>
      <c r="M206" s="670">
        <f t="shared" si="176"/>
        <v>0</v>
      </c>
      <c r="N206" s="686"/>
      <c r="O206" s="670">
        <f t="shared" si="177"/>
        <v>0</v>
      </c>
      <c r="P206" s="686">
        <f t="shared" si="178"/>
        <v>0</v>
      </c>
      <c r="Q206" s="686">
        <f t="shared" si="179"/>
        <v>0</v>
      </c>
      <c r="R206" s="686">
        <f t="shared" si="180"/>
        <v>0</v>
      </c>
      <c r="S206" s="686">
        <f t="shared" si="181"/>
        <v>0</v>
      </c>
      <c r="T206" s="686"/>
      <c r="U206" s="686"/>
      <c r="V206" s="936"/>
      <c r="W206" s="710">
        <f t="shared" si="184"/>
        <v>1</v>
      </c>
      <c r="X206" s="937">
        <f>IFERROR(VLOOKUP(E206,人工费调整!B:E,4,FALSE),0)</f>
        <v>0</v>
      </c>
      <c r="Y206" s="947"/>
      <c r="Z206" s="942"/>
      <c r="AA206" s="942"/>
      <c r="AB206" s="1003"/>
    </row>
    <row r="207" s="879" customFormat="1" ht="92" customHeight="1" outlineLevel="3" spans="1:28">
      <c r="A207" s="1158" t="s">
        <v>1131</v>
      </c>
      <c r="B207" s="664" t="s">
        <v>1132</v>
      </c>
      <c r="C207" s="663" t="s">
        <v>1133</v>
      </c>
      <c r="D207" s="687" t="s">
        <v>238</v>
      </c>
      <c r="E207" s="665" t="s">
        <v>1099</v>
      </c>
      <c r="F207" s="670">
        <f t="shared" ref="F207:F209" si="188">X207*Y207</f>
        <v>23.3732824427481</v>
      </c>
      <c r="G207" s="670">
        <f t="shared" si="175"/>
        <v>22.6720839694657</v>
      </c>
      <c r="H207" s="954" t="s">
        <v>1134</v>
      </c>
      <c r="I207" s="684"/>
      <c r="J207" s="954" t="s">
        <v>238</v>
      </c>
      <c r="K207" s="998">
        <v>1.05</v>
      </c>
      <c r="L207" s="689">
        <v>19.16</v>
      </c>
      <c r="M207" s="670">
        <f t="shared" si="176"/>
        <v>18.5852</v>
      </c>
      <c r="N207" s="686">
        <v>0.11</v>
      </c>
      <c r="O207" s="670">
        <f t="shared" si="177"/>
        <v>0.1067</v>
      </c>
      <c r="P207" s="686">
        <f t="shared" si="178"/>
        <v>3.52249236641221</v>
      </c>
      <c r="Q207" s="686">
        <f t="shared" si="179"/>
        <v>3.41681759541985</v>
      </c>
      <c r="R207" s="686">
        <f t="shared" si="180"/>
        <v>2.34832824427481</v>
      </c>
      <c r="S207" s="686">
        <f t="shared" si="181"/>
        <v>2.27787839694657</v>
      </c>
      <c r="T207" s="686">
        <f t="shared" si="186"/>
        <v>48.5141030534351</v>
      </c>
      <c r="U207" s="686">
        <f t="shared" si="187"/>
        <v>47.0586799618321</v>
      </c>
      <c r="V207" s="936">
        <f>V195</f>
        <v>0.97</v>
      </c>
      <c r="W207" s="710">
        <f t="shared" si="184"/>
        <v>1</v>
      </c>
      <c r="X207" s="937">
        <f>IFERROR(VLOOKUP(E207,人工费调整!B:E,4,FALSE),0)</f>
        <v>1.02290076335878</v>
      </c>
      <c r="Y207" s="947">
        <v>22.85</v>
      </c>
      <c r="Z207" s="942"/>
      <c r="AA207" s="942"/>
      <c r="AB207" s="1003"/>
    </row>
    <row r="208" s="879" customFormat="1" ht="92" customHeight="1" outlineLevel="3" spans="1:28">
      <c r="A208" s="1158" t="s">
        <v>1135</v>
      </c>
      <c r="B208" s="664" t="s">
        <v>1136</v>
      </c>
      <c r="C208" s="663" t="s">
        <v>1137</v>
      </c>
      <c r="D208" s="687" t="s">
        <v>238</v>
      </c>
      <c r="E208" s="665" t="s">
        <v>1099</v>
      </c>
      <c r="F208" s="670">
        <f t="shared" si="188"/>
        <v>26.4419847328244</v>
      </c>
      <c r="G208" s="670">
        <f t="shared" si="175"/>
        <v>25.6487251908397</v>
      </c>
      <c r="H208" s="669" t="s">
        <v>1138</v>
      </c>
      <c r="I208" s="684"/>
      <c r="J208" s="954" t="s">
        <v>238</v>
      </c>
      <c r="K208" s="998">
        <v>1.05</v>
      </c>
      <c r="L208" s="689">
        <v>25.29</v>
      </c>
      <c r="M208" s="670">
        <f t="shared" si="176"/>
        <v>24.5313</v>
      </c>
      <c r="N208" s="689">
        <v>0.09</v>
      </c>
      <c r="O208" s="670">
        <f t="shared" si="177"/>
        <v>0.0873</v>
      </c>
      <c r="P208" s="689">
        <f t="shared" si="178"/>
        <v>3.97979770992366</v>
      </c>
      <c r="Q208" s="689">
        <f t="shared" si="179"/>
        <v>3.86040377862595</v>
      </c>
      <c r="R208" s="689">
        <f t="shared" si="180"/>
        <v>2.65319847328244</v>
      </c>
      <c r="S208" s="689">
        <f t="shared" si="181"/>
        <v>2.57360251908397</v>
      </c>
      <c r="T208" s="686">
        <f t="shared" si="186"/>
        <v>58.4549809160305</v>
      </c>
      <c r="U208" s="686">
        <f t="shared" si="187"/>
        <v>56.7013314885496</v>
      </c>
      <c r="V208" s="936">
        <f>V195</f>
        <v>0.97</v>
      </c>
      <c r="W208" s="710">
        <f t="shared" si="184"/>
        <v>1</v>
      </c>
      <c r="X208" s="937">
        <f>IFERROR(VLOOKUP(E208,人工费调整!B:E,4,FALSE),0)</f>
        <v>1.02290076335878</v>
      </c>
      <c r="Y208" s="947">
        <v>25.85</v>
      </c>
      <c r="Z208" s="942"/>
      <c r="AA208" s="942"/>
      <c r="AB208" s="1003"/>
    </row>
    <row r="209" s="879" customFormat="1" ht="92" customHeight="1" outlineLevel="3" spans="1:28">
      <c r="A209" s="1158" t="s">
        <v>1139</v>
      </c>
      <c r="B209" s="989" t="s">
        <v>1140</v>
      </c>
      <c r="C209" s="990" t="s">
        <v>1141</v>
      </c>
      <c r="D209" s="958" t="s">
        <v>238</v>
      </c>
      <c r="E209" s="989" t="s">
        <v>1061</v>
      </c>
      <c r="F209" s="670">
        <f t="shared" si="188"/>
        <v>3.36</v>
      </c>
      <c r="G209" s="961">
        <f t="shared" si="175"/>
        <v>3.2592</v>
      </c>
      <c r="H209" s="991" t="s">
        <v>1085</v>
      </c>
      <c r="I209" s="677"/>
      <c r="J209" s="999" t="s">
        <v>783</v>
      </c>
      <c r="K209" s="1000">
        <v>0.148</v>
      </c>
      <c r="L209" s="1001">
        <v>0.2</v>
      </c>
      <c r="M209" s="961">
        <f t="shared" si="176"/>
        <v>0.194</v>
      </c>
      <c r="N209" s="689">
        <v>0.09</v>
      </c>
      <c r="O209" s="961">
        <f t="shared" si="177"/>
        <v>0.0873</v>
      </c>
      <c r="P209" s="689">
        <f t="shared" si="178"/>
        <v>0.5175</v>
      </c>
      <c r="Q209" s="689">
        <f t="shared" si="179"/>
        <v>0.501975</v>
      </c>
      <c r="R209" s="689">
        <f t="shared" si="180"/>
        <v>0.345</v>
      </c>
      <c r="S209" s="689">
        <f t="shared" si="181"/>
        <v>0.33465</v>
      </c>
      <c r="T209" s="686">
        <f t="shared" si="186"/>
        <v>4.5125</v>
      </c>
      <c r="U209" s="686">
        <f t="shared" si="187"/>
        <v>4.377125</v>
      </c>
      <c r="V209" s="936">
        <f>V196</f>
        <v>0.97</v>
      </c>
      <c r="W209" s="710">
        <f t="shared" si="184"/>
        <v>1</v>
      </c>
      <c r="X209" s="937">
        <f>IFERROR(VLOOKUP(E209,人工费调整!B:E,4,FALSE),0)</f>
        <v>1</v>
      </c>
      <c r="Y209" s="947">
        <v>3.36</v>
      </c>
      <c r="Z209" s="942"/>
      <c r="AA209" s="942"/>
      <c r="AB209" s="1003"/>
    </row>
    <row r="210" s="879" customFormat="1" ht="30" customHeight="1" outlineLevel="1" spans="1:28">
      <c r="A210" s="660" t="s">
        <v>1142</v>
      </c>
      <c r="B210" s="900" t="s">
        <v>131</v>
      </c>
      <c r="C210" s="903"/>
      <c r="D210" s="900"/>
      <c r="E210" s="900"/>
      <c r="F210" s="901"/>
      <c r="G210" s="901"/>
      <c r="H210" s="902"/>
      <c r="I210" s="911"/>
      <c r="J210" s="900"/>
      <c r="K210" s="900"/>
      <c r="L210" s="912"/>
      <c r="M210" s="901"/>
      <c r="N210" s="912"/>
      <c r="O210" s="901"/>
      <c r="P210" s="912"/>
      <c r="Q210" s="912"/>
      <c r="R210" s="912"/>
      <c r="S210" s="912"/>
      <c r="T210" s="912"/>
      <c r="U210" s="912"/>
      <c r="V210" s="933">
        <f>V7</f>
        <v>0.97</v>
      </c>
      <c r="W210" s="934">
        <f t="shared" si="184"/>
        <v>1</v>
      </c>
      <c r="X210" s="935"/>
      <c r="Y210" s="945"/>
      <c r="Z210" s="942"/>
      <c r="AA210" s="942"/>
      <c r="AB210" s="1003"/>
    </row>
    <row r="211" s="879" customFormat="1" ht="30" customHeight="1" outlineLevel="2" spans="1:28">
      <c r="A211" s="660" t="s">
        <v>25</v>
      </c>
      <c r="B211" s="902" t="s">
        <v>134</v>
      </c>
      <c r="C211" s="903"/>
      <c r="D211" s="900"/>
      <c r="E211" s="900"/>
      <c r="F211" s="901"/>
      <c r="G211" s="901"/>
      <c r="H211" s="902"/>
      <c r="I211" s="911"/>
      <c r="J211" s="900"/>
      <c r="K211" s="900"/>
      <c r="L211" s="912"/>
      <c r="M211" s="901"/>
      <c r="N211" s="912"/>
      <c r="O211" s="901"/>
      <c r="P211" s="912"/>
      <c r="Q211" s="912"/>
      <c r="R211" s="912"/>
      <c r="S211" s="912"/>
      <c r="T211" s="912"/>
      <c r="U211" s="912"/>
      <c r="V211" s="933">
        <f>V210</f>
        <v>0.97</v>
      </c>
      <c r="W211" s="934">
        <f t="shared" si="184"/>
        <v>1</v>
      </c>
      <c r="X211" s="935"/>
      <c r="Y211" s="945"/>
      <c r="Z211" s="942"/>
      <c r="AA211" s="942"/>
      <c r="AB211" s="1003"/>
    </row>
    <row r="212" s="879" customFormat="1" ht="68" customHeight="1" outlineLevel="3" spans="1:28">
      <c r="A212" s="1158" t="s">
        <v>1143</v>
      </c>
      <c r="B212" s="664" t="s">
        <v>1144</v>
      </c>
      <c r="C212" s="967" t="s">
        <v>1145</v>
      </c>
      <c r="D212" s="664" t="s">
        <v>358</v>
      </c>
      <c r="E212" s="664" t="s">
        <v>947</v>
      </c>
      <c r="F212" s="953">
        <f t="shared" ref="F212:F215" si="189">X212*Y212</f>
        <v>5.64102564102564</v>
      </c>
      <c r="G212" s="953">
        <f t="shared" ref="G212:G215" si="190">F212*V212*W212</f>
        <v>5.47179487179487</v>
      </c>
      <c r="H212" s="664" t="s">
        <v>1146</v>
      </c>
      <c r="I212" s="688"/>
      <c r="J212" s="664" t="s">
        <v>783</v>
      </c>
      <c r="K212" s="664">
        <v>0.27</v>
      </c>
      <c r="L212" s="689">
        <v>0</v>
      </c>
      <c r="M212" s="953">
        <f t="shared" ref="M212:M215" si="191">L212*V212*W212</f>
        <v>0</v>
      </c>
      <c r="N212" s="689">
        <v>0</v>
      </c>
      <c r="O212" s="953">
        <f t="shared" ref="O212:O215" si="192">N212*V212*W212</f>
        <v>0</v>
      </c>
      <c r="P212" s="689">
        <f>(F212+N212)*$X$1</f>
        <v>0.846153846153846</v>
      </c>
      <c r="Q212" s="689">
        <f>(G212+O212)*$X$1</f>
        <v>0.82076923076923</v>
      </c>
      <c r="R212" s="689">
        <f>(F212+N212)*$Y$1</f>
        <v>0.564102564102564</v>
      </c>
      <c r="S212" s="689">
        <f>(G212+O212)*$Y$1</f>
        <v>0.547179487179487</v>
      </c>
      <c r="T212" s="686">
        <f t="shared" ref="T212:T215" si="193">F212+I212*K212+L212+N212+P212+R212</f>
        <v>7.05128205128205</v>
      </c>
      <c r="U212" s="686">
        <f t="shared" ref="U212:U215" si="194">G212+I212*K212+M212+O212+Q212+S212</f>
        <v>6.83974358974359</v>
      </c>
      <c r="V212" s="936">
        <f>V211</f>
        <v>0.97</v>
      </c>
      <c r="W212" s="710">
        <f t="shared" si="184"/>
        <v>1</v>
      </c>
      <c r="X212" s="937">
        <f>IFERROR(VLOOKUP(E212,人工费调整!B:E,4,FALSE),0)</f>
        <v>1.06837606837607</v>
      </c>
      <c r="Y212" s="946">
        <v>5.28</v>
      </c>
      <c r="Z212" s="942"/>
      <c r="AA212" s="942"/>
      <c r="AB212" s="1003"/>
    </row>
    <row r="213" s="879" customFormat="1" ht="68" customHeight="1" outlineLevel="3" spans="1:28">
      <c r="A213" s="1158" t="s">
        <v>1147</v>
      </c>
      <c r="B213" s="664" t="s">
        <v>1148</v>
      </c>
      <c r="C213" s="967" t="s">
        <v>1149</v>
      </c>
      <c r="D213" s="664" t="s">
        <v>358</v>
      </c>
      <c r="E213" s="664" t="s">
        <v>947</v>
      </c>
      <c r="F213" s="953">
        <f t="shared" si="189"/>
        <v>21.474358974359</v>
      </c>
      <c r="G213" s="953">
        <f t="shared" si="190"/>
        <v>20.8301282051282</v>
      </c>
      <c r="H213" s="664" t="s">
        <v>1150</v>
      </c>
      <c r="I213" s="688"/>
      <c r="J213" s="664" t="s">
        <v>358</v>
      </c>
      <c r="K213" s="664">
        <v>1.05</v>
      </c>
      <c r="L213" s="689">
        <v>1.38</v>
      </c>
      <c r="M213" s="953">
        <f t="shared" si="191"/>
        <v>1.3386</v>
      </c>
      <c r="N213" s="689">
        <v>0.88</v>
      </c>
      <c r="O213" s="953">
        <f t="shared" si="192"/>
        <v>0.8536</v>
      </c>
      <c r="P213" s="689">
        <f>(F213+N213)*$X$1</f>
        <v>3.35315384615385</v>
      </c>
      <c r="Q213" s="689">
        <f>(G213+O213)*$X$1</f>
        <v>3.25255923076923</v>
      </c>
      <c r="R213" s="689">
        <f>(F213+N213)*$Y$1</f>
        <v>2.2354358974359</v>
      </c>
      <c r="S213" s="689">
        <f>(G213+O213)*$Y$1</f>
        <v>2.16837282051282</v>
      </c>
      <c r="T213" s="686">
        <f t="shared" si="193"/>
        <v>29.3229487179487</v>
      </c>
      <c r="U213" s="686">
        <f t="shared" si="194"/>
        <v>28.4432602564103</v>
      </c>
      <c r="V213" s="936">
        <f>V211</f>
        <v>0.97</v>
      </c>
      <c r="W213" s="710">
        <f t="shared" si="184"/>
        <v>1</v>
      </c>
      <c r="X213" s="937">
        <f>IFERROR(VLOOKUP(E213,人工费调整!B:E,4,FALSE),0)</f>
        <v>1.06837606837607</v>
      </c>
      <c r="Y213" s="946">
        <v>20.1</v>
      </c>
      <c r="Z213" s="942"/>
      <c r="AA213" s="942"/>
      <c r="AB213" s="1003"/>
    </row>
    <row r="214" s="879" customFormat="1" ht="68" customHeight="1" outlineLevel="3" spans="1:28">
      <c r="A214" s="1158" t="s">
        <v>1151</v>
      </c>
      <c r="B214" s="664" t="s">
        <v>1152</v>
      </c>
      <c r="C214" s="967" t="s">
        <v>1153</v>
      </c>
      <c r="D214" s="664" t="s">
        <v>358</v>
      </c>
      <c r="E214" s="664" t="s">
        <v>947</v>
      </c>
      <c r="F214" s="953">
        <f t="shared" si="189"/>
        <v>19.3269230769231</v>
      </c>
      <c r="G214" s="953">
        <f t="shared" si="190"/>
        <v>18.7471153846154</v>
      </c>
      <c r="H214" s="664" t="s">
        <v>1152</v>
      </c>
      <c r="I214" s="688"/>
      <c r="J214" s="664" t="s">
        <v>358</v>
      </c>
      <c r="K214" s="664">
        <v>1.05</v>
      </c>
      <c r="L214" s="689">
        <v>1.38</v>
      </c>
      <c r="M214" s="953">
        <f t="shared" si="191"/>
        <v>1.3386</v>
      </c>
      <c r="N214" s="689">
        <v>0.704</v>
      </c>
      <c r="O214" s="953">
        <f t="shared" si="192"/>
        <v>0.68288</v>
      </c>
      <c r="P214" s="689">
        <f>(F214+N214)*$X$1</f>
        <v>3.00463846153846</v>
      </c>
      <c r="Q214" s="689">
        <f>(G214+O214)*$X$1</f>
        <v>2.91449930769231</v>
      </c>
      <c r="R214" s="689">
        <f>(F214+N214)*$Y$1</f>
        <v>2.00309230769231</v>
      </c>
      <c r="S214" s="689">
        <f>(G214+O214)*$Y$1</f>
        <v>1.94299953846154</v>
      </c>
      <c r="T214" s="686">
        <f t="shared" si="193"/>
        <v>26.4186538461539</v>
      </c>
      <c r="U214" s="686">
        <f t="shared" si="194"/>
        <v>25.6260942307693</v>
      </c>
      <c r="V214" s="936">
        <f>V211</f>
        <v>0.97</v>
      </c>
      <c r="W214" s="710">
        <f t="shared" si="184"/>
        <v>1</v>
      </c>
      <c r="X214" s="937">
        <f>IFERROR(VLOOKUP(E214,人工费调整!B:E,4,FALSE),0)</f>
        <v>1.06837606837607</v>
      </c>
      <c r="Y214" s="946">
        <v>18.09</v>
      </c>
      <c r="AB214" s="1003"/>
    </row>
    <row r="215" s="879" customFormat="1" ht="68" customHeight="1" outlineLevel="3" spans="1:28">
      <c r="A215" s="1158" t="s">
        <v>1154</v>
      </c>
      <c r="B215" s="664" t="s">
        <v>1155</v>
      </c>
      <c r="C215" s="967" t="s">
        <v>1156</v>
      </c>
      <c r="D215" s="664" t="s">
        <v>358</v>
      </c>
      <c r="E215" s="664" t="s">
        <v>947</v>
      </c>
      <c r="F215" s="953">
        <f t="shared" si="189"/>
        <v>3.68589743589744</v>
      </c>
      <c r="G215" s="953">
        <f t="shared" si="190"/>
        <v>3.57532051282052</v>
      </c>
      <c r="H215" s="664" t="s">
        <v>1157</v>
      </c>
      <c r="I215" s="688"/>
      <c r="J215" s="664" t="s">
        <v>358</v>
      </c>
      <c r="K215" s="664">
        <v>1.05</v>
      </c>
      <c r="L215" s="689">
        <v>1</v>
      </c>
      <c r="M215" s="953">
        <f t="shared" si="191"/>
        <v>0.97</v>
      </c>
      <c r="N215" s="689">
        <v>0</v>
      </c>
      <c r="O215" s="953">
        <f t="shared" si="192"/>
        <v>0</v>
      </c>
      <c r="P215" s="689">
        <f>(F215+N215)*$X$1</f>
        <v>0.552884615384615</v>
      </c>
      <c r="Q215" s="689">
        <f>(G215+O215)*$X$1</f>
        <v>0.536298076923078</v>
      </c>
      <c r="R215" s="689">
        <f>(F215+N215)*$Y$1</f>
        <v>0.368589743589744</v>
      </c>
      <c r="S215" s="689">
        <f>(G215+O215)*$Y$1</f>
        <v>0.357532051282052</v>
      </c>
      <c r="T215" s="686">
        <f t="shared" si="193"/>
        <v>5.6073717948718</v>
      </c>
      <c r="U215" s="686">
        <f t="shared" si="194"/>
        <v>5.43915064102565</v>
      </c>
      <c r="V215" s="936">
        <f>V211</f>
        <v>0.97</v>
      </c>
      <c r="W215" s="710">
        <f t="shared" si="184"/>
        <v>1</v>
      </c>
      <c r="X215" s="937">
        <f>IFERROR(VLOOKUP(E215,人工费调整!B:E,4,FALSE),0)</f>
        <v>1.06837606837607</v>
      </c>
      <c r="Y215" s="946">
        <v>3.45</v>
      </c>
      <c r="AB215" s="1003"/>
    </row>
    <row r="216" s="879" customFormat="1" ht="30" customHeight="1" outlineLevel="2" spans="1:28">
      <c r="A216" s="660" t="s">
        <v>39</v>
      </c>
      <c r="B216" s="902" t="s">
        <v>136</v>
      </c>
      <c r="C216" s="903"/>
      <c r="D216" s="900"/>
      <c r="E216" s="900"/>
      <c r="F216" s="901"/>
      <c r="G216" s="901"/>
      <c r="H216" s="902"/>
      <c r="I216" s="911"/>
      <c r="J216" s="900"/>
      <c r="K216" s="900"/>
      <c r="L216" s="912"/>
      <c r="M216" s="901"/>
      <c r="N216" s="912"/>
      <c r="O216" s="901"/>
      <c r="P216" s="912"/>
      <c r="Q216" s="912"/>
      <c r="R216" s="912"/>
      <c r="S216" s="912"/>
      <c r="T216" s="912"/>
      <c r="U216" s="912"/>
      <c r="V216" s="933">
        <f>V210</f>
        <v>0.97</v>
      </c>
      <c r="W216" s="934">
        <f t="shared" si="184"/>
        <v>1</v>
      </c>
      <c r="X216" s="935"/>
      <c r="Y216" s="945"/>
      <c r="AB216" s="1003"/>
    </row>
    <row r="217" s="879" customFormat="1" ht="60" customHeight="1" outlineLevel="3" spans="1:28">
      <c r="A217" s="1158" t="s">
        <v>1158</v>
      </c>
      <c r="B217" s="669" t="s">
        <v>1159</v>
      </c>
      <c r="C217" s="955" t="s">
        <v>1160</v>
      </c>
      <c r="D217" s="664" t="s">
        <v>238</v>
      </c>
      <c r="E217" s="665" t="s">
        <v>755</v>
      </c>
      <c r="F217" s="670">
        <f t="shared" ref="F217:F219" si="195">X217*Y217</f>
        <v>22.43725</v>
      </c>
      <c r="G217" s="670">
        <f t="shared" ref="G217:G219" si="196">F217*V217*W217</f>
        <v>21.7641325</v>
      </c>
      <c r="H217" s="664" t="s">
        <v>1161</v>
      </c>
      <c r="I217" s="688"/>
      <c r="J217" s="664" t="s">
        <v>238</v>
      </c>
      <c r="K217" s="664">
        <v>1.03</v>
      </c>
      <c r="L217" s="689">
        <v>1.72</v>
      </c>
      <c r="M217" s="670">
        <f t="shared" ref="M217:M219" si="197">L217*V217*W217</f>
        <v>1.6684</v>
      </c>
      <c r="N217" s="689">
        <v>0</v>
      </c>
      <c r="O217" s="670">
        <f t="shared" ref="O217:O219" si="198">N217*V217*W217</f>
        <v>0</v>
      </c>
      <c r="P217" s="689">
        <f>(F217+N217)*$X$1</f>
        <v>3.3655875</v>
      </c>
      <c r="Q217" s="689">
        <f>(G217+O217)*$X$1</f>
        <v>3.264619875</v>
      </c>
      <c r="R217" s="689">
        <f>(F217+N217)*$Y$1</f>
        <v>2.243725</v>
      </c>
      <c r="S217" s="689">
        <f>(G217+O217)*$Y$1</f>
        <v>2.17641325</v>
      </c>
      <c r="T217" s="686">
        <f t="shared" ref="T217:T219" si="199">F217+I217*K217+L217+N217+P217+R217</f>
        <v>29.7665625</v>
      </c>
      <c r="U217" s="686">
        <f t="shared" ref="U217:U219" si="200">G217+I217*K217+M217+O217+Q217+S217</f>
        <v>28.873565625</v>
      </c>
      <c r="V217" s="936">
        <f t="shared" ref="V217:V222" si="201">V216</f>
        <v>0.97</v>
      </c>
      <c r="W217" s="710">
        <f t="shared" si="184"/>
        <v>1</v>
      </c>
      <c r="X217" s="937">
        <f>IFERROR(VLOOKUP(E217,人工费调整!B:E,4,FALSE),0)</f>
        <v>1.025</v>
      </c>
      <c r="Y217" s="946">
        <v>21.89</v>
      </c>
      <c r="AB217" s="1003"/>
    </row>
    <row r="218" s="879" customFormat="1" ht="60" customHeight="1" outlineLevel="3" spans="1:28">
      <c r="A218" s="1158" t="s">
        <v>1162</v>
      </c>
      <c r="B218" s="669" t="s">
        <v>1163</v>
      </c>
      <c r="C218" s="955" t="s">
        <v>1164</v>
      </c>
      <c r="D218" s="664" t="s">
        <v>238</v>
      </c>
      <c r="E218" s="665" t="s">
        <v>755</v>
      </c>
      <c r="F218" s="670">
        <f t="shared" si="195"/>
        <v>19.66975</v>
      </c>
      <c r="G218" s="670">
        <f t="shared" si="196"/>
        <v>19.0796575</v>
      </c>
      <c r="H218" s="664" t="s">
        <v>1165</v>
      </c>
      <c r="I218" s="688"/>
      <c r="J218" s="664" t="s">
        <v>238</v>
      </c>
      <c r="K218" s="664">
        <v>1.03</v>
      </c>
      <c r="L218" s="689">
        <v>1.63</v>
      </c>
      <c r="M218" s="670">
        <f t="shared" si="197"/>
        <v>1.5811</v>
      </c>
      <c r="N218" s="689">
        <v>0</v>
      </c>
      <c r="O218" s="670">
        <f t="shared" si="198"/>
        <v>0</v>
      </c>
      <c r="P218" s="689">
        <f>(F218+N218)*$X$1</f>
        <v>2.9504625</v>
      </c>
      <c r="Q218" s="689">
        <f>(G218+O218)*$X$1</f>
        <v>2.861948625</v>
      </c>
      <c r="R218" s="689">
        <f>(F218+N218)*$Y$1</f>
        <v>1.966975</v>
      </c>
      <c r="S218" s="689">
        <f>(G218+O218)*$Y$1</f>
        <v>1.90796575</v>
      </c>
      <c r="T218" s="686">
        <f t="shared" si="199"/>
        <v>26.2171875</v>
      </c>
      <c r="U218" s="686">
        <f t="shared" si="200"/>
        <v>25.430671875</v>
      </c>
      <c r="V218" s="936">
        <f>V216</f>
        <v>0.97</v>
      </c>
      <c r="W218" s="710">
        <f t="shared" si="184"/>
        <v>1</v>
      </c>
      <c r="X218" s="937">
        <f>IFERROR(VLOOKUP(E218,人工费调整!B:E,4,FALSE),0)</f>
        <v>1.025</v>
      </c>
      <c r="Y218" s="946">
        <v>19.19</v>
      </c>
      <c r="AB218" s="1003"/>
    </row>
    <row r="219" s="879" customFormat="1" ht="107" customHeight="1" outlineLevel="3" spans="1:28">
      <c r="A219" s="1158" t="s">
        <v>1166</v>
      </c>
      <c r="B219" s="669" t="s">
        <v>1167</v>
      </c>
      <c r="C219" s="955" t="s">
        <v>1168</v>
      </c>
      <c r="D219" s="664" t="s">
        <v>238</v>
      </c>
      <c r="E219" s="665" t="s">
        <v>469</v>
      </c>
      <c r="F219" s="670">
        <f t="shared" si="195"/>
        <v>44.679375</v>
      </c>
      <c r="G219" s="670">
        <f t="shared" si="196"/>
        <v>43.33899375</v>
      </c>
      <c r="H219" s="664" t="s">
        <v>1169</v>
      </c>
      <c r="I219" s="688"/>
      <c r="J219" s="664" t="s">
        <v>238</v>
      </c>
      <c r="K219" s="664">
        <v>1.03</v>
      </c>
      <c r="L219" s="689">
        <v>12.8</v>
      </c>
      <c r="M219" s="670">
        <f t="shared" si="197"/>
        <v>12.416</v>
      </c>
      <c r="N219" s="689">
        <v>0</v>
      </c>
      <c r="O219" s="670">
        <f t="shared" si="198"/>
        <v>0</v>
      </c>
      <c r="P219" s="689">
        <f>(F219+N219)*$X$1</f>
        <v>6.70190625</v>
      </c>
      <c r="Q219" s="689">
        <f>(G219+O219)*$X$1</f>
        <v>6.5008490625</v>
      </c>
      <c r="R219" s="689">
        <f>(F219+N219)*$Y$1</f>
        <v>4.4679375</v>
      </c>
      <c r="S219" s="689">
        <f>(G219+O219)*$Y$1</f>
        <v>4.333899375</v>
      </c>
      <c r="T219" s="686">
        <f t="shared" si="199"/>
        <v>68.64921875</v>
      </c>
      <c r="U219" s="686">
        <f t="shared" si="200"/>
        <v>66.5897421875</v>
      </c>
      <c r="V219" s="936">
        <f>V216</f>
        <v>0.97</v>
      </c>
      <c r="W219" s="710">
        <f t="shared" si="184"/>
        <v>1</v>
      </c>
      <c r="X219" s="937">
        <f>IFERROR(VLOOKUP(E219,人工费调整!B:E,4,FALSE),0)</f>
        <v>1.04464285714286</v>
      </c>
      <c r="Y219" s="946">
        <v>42.77</v>
      </c>
      <c r="AB219" s="1003"/>
    </row>
    <row r="220" s="879" customFormat="1" ht="30" customHeight="1" outlineLevel="1" spans="1:28">
      <c r="A220" s="660" t="s">
        <v>1170</v>
      </c>
      <c r="B220" s="900" t="s">
        <v>140</v>
      </c>
      <c r="C220" s="903"/>
      <c r="D220" s="900"/>
      <c r="E220" s="900"/>
      <c r="F220" s="901"/>
      <c r="G220" s="901"/>
      <c r="H220" s="902"/>
      <c r="I220" s="911"/>
      <c r="J220" s="900"/>
      <c r="K220" s="900"/>
      <c r="L220" s="912"/>
      <c r="M220" s="901"/>
      <c r="N220" s="912"/>
      <c r="O220" s="901"/>
      <c r="P220" s="912"/>
      <c r="Q220" s="912"/>
      <c r="R220" s="912"/>
      <c r="S220" s="912"/>
      <c r="T220" s="912"/>
      <c r="U220" s="912"/>
      <c r="V220" s="933">
        <f>V7</f>
        <v>0.97</v>
      </c>
      <c r="W220" s="934">
        <f t="shared" si="184"/>
        <v>1</v>
      </c>
      <c r="X220" s="935"/>
      <c r="Y220" s="945"/>
      <c r="Z220" s="942"/>
      <c r="AA220" s="942"/>
      <c r="AB220" s="1003"/>
    </row>
    <row r="221" s="879" customFormat="1" ht="30" customHeight="1" outlineLevel="2" spans="1:45">
      <c r="A221" s="660" t="s">
        <v>25</v>
      </c>
      <c r="B221" s="902" t="s">
        <v>1171</v>
      </c>
      <c r="C221" s="992"/>
      <c r="D221" s="901"/>
      <c r="E221" s="901"/>
      <c r="F221" s="901"/>
      <c r="G221" s="901"/>
      <c r="H221" s="993"/>
      <c r="I221" s="911"/>
      <c r="J221" s="993"/>
      <c r="K221" s="912"/>
      <c r="L221" s="912"/>
      <c r="M221" s="901"/>
      <c r="N221" s="912"/>
      <c r="O221" s="901"/>
      <c r="P221" s="912"/>
      <c r="Q221" s="912"/>
      <c r="R221" s="912"/>
      <c r="S221" s="912"/>
      <c r="T221" s="912"/>
      <c r="U221" s="912"/>
      <c r="V221" s="933">
        <f t="shared" si="201"/>
        <v>0.97</v>
      </c>
      <c r="W221" s="934">
        <f t="shared" si="184"/>
        <v>1</v>
      </c>
      <c r="X221" s="935"/>
      <c r="Y221" s="945"/>
      <c r="Z221" s="1004"/>
      <c r="AA221" s="1004"/>
      <c r="AB221" s="881"/>
      <c r="AC221" s="1004"/>
      <c r="AD221" s="1004"/>
      <c r="AE221" s="1004"/>
      <c r="AF221" s="1004"/>
      <c r="AG221" s="1004"/>
      <c r="AH221" s="1004"/>
      <c r="AI221" s="1004"/>
      <c r="AJ221" s="1004"/>
      <c r="AK221" s="1004"/>
      <c r="AL221" s="1004"/>
      <c r="AM221" s="1004"/>
      <c r="AN221" s="1004"/>
      <c r="AO221" s="1004"/>
      <c r="AP221" s="1004"/>
      <c r="AQ221" s="1004"/>
      <c r="AR221" s="1004"/>
      <c r="AS221" s="882"/>
    </row>
    <row r="222" s="879" customFormat="1" ht="46" customHeight="1" outlineLevel="3" spans="1:44">
      <c r="A222" s="1158" t="s">
        <v>1172</v>
      </c>
      <c r="B222" s="994" t="s">
        <v>1173</v>
      </c>
      <c r="C222" s="995" t="s">
        <v>1174</v>
      </c>
      <c r="D222" s="662" t="s">
        <v>243</v>
      </c>
      <c r="E222" s="665" t="s">
        <v>256</v>
      </c>
      <c r="F222" s="670">
        <f t="shared" ref="F222:F243" si="202">X222*Y222</f>
        <v>105.3</v>
      </c>
      <c r="G222" s="670">
        <f t="shared" ref="G222:G243" si="203">F222*V222*W222</f>
        <v>102.141</v>
      </c>
      <c r="H222" s="687" t="s">
        <v>49</v>
      </c>
      <c r="I222" s="662"/>
      <c r="J222" s="687" t="s">
        <v>49</v>
      </c>
      <c r="K222" s="662">
        <v>0</v>
      </c>
      <c r="L222" s="686">
        <v>0</v>
      </c>
      <c r="M222" s="670">
        <f t="shared" ref="M222:M243" si="204">L222*V222*W222</f>
        <v>0</v>
      </c>
      <c r="N222" s="686">
        <v>54.58</v>
      </c>
      <c r="O222" s="670">
        <f t="shared" ref="O222:O243" si="205">N222*V222*W222</f>
        <v>52.9426</v>
      </c>
      <c r="P222" s="686">
        <f t="shared" ref="P222:P243" si="206">(F222+N222)*$X$1</f>
        <v>23.982</v>
      </c>
      <c r="Q222" s="686">
        <f t="shared" ref="Q222:Q243" si="207">(G222+O222)*$X$1</f>
        <v>23.26254</v>
      </c>
      <c r="R222" s="686">
        <f t="shared" ref="R222:R243" si="208">(F222+N222)*$Y$1</f>
        <v>15.988</v>
      </c>
      <c r="S222" s="686">
        <f t="shared" ref="S222:S243" si="209">(G222+O222)*$Y$1</f>
        <v>15.50836</v>
      </c>
      <c r="T222" s="686">
        <f t="shared" ref="T222:T243" si="210">F222+I222*K222+L222+N222+P222+R222</f>
        <v>199.85</v>
      </c>
      <c r="U222" s="686">
        <f t="shared" ref="U222:U243" si="211">G222+I222*K222+M222+O222+Q222+S222</f>
        <v>193.8545</v>
      </c>
      <c r="V222" s="936">
        <f t="shared" si="201"/>
        <v>0.97</v>
      </c>
      <c r="W222" s="710">
        <f t="shared" si="184"/>
        <v>1</v>
      </c>
      <c r="X222" s="937">
        <f>IFERROR(VLOOKUP(E222,人工费调整!B:E,4,FALSE),0)</f>
        <v>1</v>
      </c>
      <c r="Y222" s="947">
        <v>105.3</v>
      </c>
      <c r="Z222" s="1005"/>
      <c r="AA222" s="1005"/>
      <c r="AB222" s="1003"/>
      <c r="AC222" s="1005"/>
      <c r="AD222" s="1005"/>
      <c r="AE222" s="1005"/>
      <c r="AF222" s="1005"/>
      <c r="AG222" s="1005"/>
      <c r="AH222" s="1005"/>
      <c r="AI222" s="1005"/>
      <c r="AJ222" s="1005"/>
      <c r="AK222" s="1005"/>
      <c r="AL222" s="1005"/>
      <c r="AM222" s="1005"/>
      <c r="AN222" s="1005"/>
      <c r="AO222" s="1005"/>
      <c r="AP222" s="1005"/>
      <c r="AQ222" s="1005"/>
      <c r="AR222" s="1005"/>
    </row>
    <row r="223" s="879" customFormat="1" ht="55" customHeight="1" outlineLevel="3" spans="1:44">
      <c r="A223" s="1158" t="s">
        <v>1175</v>
      </c>
      <c r="B223" s="994" t="s">
        <v>1176</v>
      </c>
      <c r="C223" s="995" t="s">
        <v>1177</v>
      </c>
      <c r="D223" s="662" t="s">
        <v>243</v>
      </c>
      <c r="E223" s="665" t="s">
        <v>256</v>
      </c>
      <c r="F223" s="670">
        <f t="shared" si="202"/>
        <v>175.5</v>
      </c>
      <c r="G223" s="670">
        <f t="shared" si="203"/>
        <v>170.235</v>
      </c>
      <c r="H223" s="687" t="s">
        <v>49</v>
      </c>
      <c r="I223" s="662"/>
      <c r="J223" s="687" t="s">
        <v>49</v>
      </c>
      <c r="K223" s="662">
        <v>0</v>
      </c>
      <c r="L223" s="686">
        <v>0</v>
      </c>
      <c r="M223" s="670">
        <f t="shared" si="204"/>
        <v>0</v>
      </c>
      <c r="N223" s="686">
        <v>90.96</v>
      </c>
      <c r="O223" s="670">
        <f t="shared" si="205"/>
        <v>88.2312</v>
      </c>
      <c r="P223" s="686">
        <f t="shared" si="206"/>
        <v>39.969</v>
      </c>
      <c r="Q223" s="686">
        <f t="shared" si="207"/>
        <v>38.76993</v>
      </c>
      <c r="R223" s="686">
        <f t="shared" si="208"/>
        <v>26.646</v>
      </c>
      <c r="S223" s="686">
        <f t="shared" si="209"/>
        <v>25.84662</v>
      </c>
      <c r="T223" s="686">
        <f t="shared" si="210"/>
        <v>333.075</v>
      </c>
      <c r="U223" s="686">
        <f t="shared" si="211"/>
        <v>323.08275</v>
      </c>
      <c r="V223" s="936">
        <f>V221</f>
        <v>0.97</v>
      </c>
      <c r="W223" s="710">
        <f t="shared" si="184"/>
        <v>1</v>
      </c>
      <c r="X223" s="937">
        <f>IFERROR(VLOOKUP(E223,人工费调整!B:E,4,FALSE),0)</f>
        <v>1</v>
      </c>
      <c r="Y223" s="947">
        <v>175.5</v>
      </c>
      <c r="Z223" s="1005"/>
      <c r="AA223" s="1005"/>
      <c r="AB223" s="1003"/>
      <c r="AC223" s="1005"/>
      <c r="AD223" s="1005"/>
      <c r="AE223" s="1005"/>
      <c r="AF223" s="1005"/>
      <c r="AG223" s="1005"/>
      <c r="AH223" s="1005"/>
      <c r="AI223" s="1005"/>
      <c r="AJ223" s="1005"/>
      <c r="AK223" s="1005"/>
      <c r="AL223" s="1005"/>
      <c r="AM223" s="1005"/>
      <c r="AN223" s="1005"/>
      <c r="AO223" s="1005"/>
      <c r="AP223" s="1005"/>
      <c r="AQ223" s="1005"/>
      <c r="AR223" s="1005"/>
    </row>
    <row r="224" s="879" customFormat="1" ht="54" customHeight="1" outlineLevel="3" spans="1:44">
      <c r="A224" s="1158" t="s">
        <v>1178</v>
      </c>
      <c r="B224" s="994" t="s">
        <v>1179</v>
      </c>
      <c r="C224" s="995" t="s">
        <v>1180</v>
      </c>
      <c r="D224" s="662" t="s">
        <v>243</v>
      </c>
      <c r="E224" s="665" t="s">
        <v>256</v>
      </c>
      <c r="F224" s="670">
        <f t="shared" si="202"/>
        <v>233.9</v>
      </c>
      <c r="G224" s="670">
        <f t="shared" si="203"/>
        <v>226.883</v>
      </c>
      <c r="H224" s="687" t="s">
        <v>49</v>
      </c>
      <c r="I224" s="662"/>
      <c r="J224" s="687" t="s">
        <v>49</v>
      </c>
      <c r="K224" s="662">
        <v>0</v>
      </c>
      <c r="L224" s="686">
        <v>0</v>
      </c>
      <c r="M224" s="670">
        <f t="shared" si="204"/>
        <v>0</v>
      </c>
      <c r="N224" s="686">
        <v>124.74</v>
      </c>
      <c r="O224" s="670">
        <f t="shared" si="205"/>
        <v>120.9978</v>
      </c>
      <c r="P224" s="686">
        <f t="shared" si="206"/>
        <v>53.796</v>
      </c>
      <c r="Q224" s="686">
        <f t="shared" si="207"/>
        <v>52.18212</v>
      </c>
      <c r="R224" s="686">
        <f t="shared" si="208"/>
        <v>35.864</v>
      </c>
      <c r="S224" s="686">
        <f t="shared" si="209"/>
        <v>34.78808</v>
      </c>
      <c r="T224" s="686">
        <f t="shared" si="210"/>
        <v>448.3</v>
      </c>
      <c r="U224" s="686">
        <f t="shared" si="211"/>
        <v>434.851</v>
      </c>
      <c r="V224" s="936">
        <f>V221</f>
        <v>0.97</v>
      </c>
      <c r="W224" s="710">
        <f t="shared" si="184"/>
        <v>1</v>
      </c>
      <c r="X224" s="937">
        <f>IFERROR(VLOOKUP(E224,人工费调整!B:E,4,FALSE),0)</f>
        <v>1</v>
      </c>
      <c r="Y224" s="947">
        <v>233.9</v>
      </c>
      <c r="Z224" s="1005"/>
      <c r="AA224" s="1005"/>
      <c r="AB224" s="1003"/>
      <c r="AC224" s="1005"/>
      <c r="AD224" s="1005"/>
      <c r="AE224" s="1005"/>
      <c r="AF224" s="1005"/>
      <c r="AG224" s="1005"/>
      <c r="AH224" s="1005"/>
      <c r="AI224" s="1005"/>
      <c r="AJ224" s="1005"/>
      <c r="AK224" s="1005"/>
      <c r="AL224" s="1005"/>
      <c r="AM224" s="1005"/>
      <c r="AN224" s="1005"/>
      <c r="AO224" s="1005"/>
      <c r="AP224" s="1005"/>
      <c r="AQ224" s="1005"/>
      <c r="AR224" s="1005"/>
    </row>
    <row r="225" s="879" customFormat="1" ht="68" customHeight="1" outlineLevel="3" spans="1:44">
      <c r="A225" s="1158" t="s">
        <v>1181</v>
      </c>
      <c r="B225" s="954" t="s">
        <v>1182</v>
      </c>
      <c r="C225" s="995" t="s">
        <v>1183</v>
      </c>
      <c r="D225" s="954" t="s">
        <v>238</v>
      </c>
      <c r="E225" s="665" t="s">
        <v>256</v>
      </c>
      <c r="F225" s="670">
        <f t="shared" si="202"/>
        <v>9.25</v>
      </c>
      <c r="G225" s="670">
        <f t="shared" si="203"/>
        <v>8.9725</v>
      </c>
      <c r="H225" s="954" t="s">
        <v>49</v>
      </c>
      <c r="I225" s="662"/>
      <c r="J225" s="954" t="s">
        <v>49</v>
      </c>
      <c r="K225" s="662">
        <v>0</v>
      </c>
      <c r="L225" s="689">
        <v>0</v>
      </c>
      <c r="M225" s="670">
        <f t="shared" si="204"/>
        <v>0</v>
      </c>
      <c r="N225" s="689">
        <v>1.85</v>
      </c>
      <c r="O225" s="670">
        <f t="shared" si="205"/>
        <v>1.7945</v>
      </c>
      <c r="P225" s="689">
        <f t="shared" si="206"/>
        <v>1.665</v>
      </c>
      <c r="Q225" s="689">
        <f t="shared" si="207"/>
        <v>1.61505</v>
      </c>
      <c r="R225" s="689">
        <f t="shared" si="208"/>
        <v>1.11</v>
      </c>
      <c r="S225" s="689">
        <f t="shared" si="209"/>
        <v>1.0767</v>
      </c>
      <c r="T225" s="686">
        <f t="shared" si="210"/>
        <v>13.875</v>
      </c>
      <c r="U225" s="686">
        <f t="shared" si="211"/>
        <v>13.45875</v>
      </c>
      <c r="V225" s="936">
        <f>V221</f>
        <v>0.97</v>
      </c>
      <c r="W225" s="710">
        <f t="shared" si="184"/>
        <v>1</v>
      </c>
      <c r="X225" s="937">
        <f>IFERROR(VLOOKUP(E225,人工费调整!B:E,4,FALSE),0)</f>
        <v>1</v>
      </c>
      <c r="Y225" s="946">
        <v>9.25</v>
      </c>
      <c r="Z225" s="1005"/>
      <c r="AA225" s="1005"/>
      <c r="AB225" s="1003"/>
      <c r="AC225" s="1005"/>
      <c r="AD225" s="1005"/>
      <c r="AE225" s="1005"/>
      <c r="AF225" s="1005"/>
      <c r="AG225" s="1005"/>
      <c r="AH225" s="1005"/>
      <c r="AI225" s="1005"/>
      <c r="AJ225" s="1005"/>
      <c r="AK225" s="1005"/>
      <c r="AL225" s="1005"/>
      <c r="AM225" s="1005"/>
      <c r="AN225" s="1005"/>
      <c r="AO225" s="1005"/>
      <c r="AP225" s="1005"/>
      <c r="AQ225" s="1005"/>
      <c r="AR225" s="1005"/>
    </row>
    <row r="226" s="879" customFormat="1" ht="47" customHeight="1" outlineLevel="3" spans="1:44">
      <c r="A226" s="1158" t="s">
        <v>1184</v>
      </c>
      <c r="B226" s="954" t="s">
        <v>1185</v>
      </c>
      <c r="C226" s="995" t="s">
        <v>1186</v>
      </c>
      <c r="D226" s="954" t="s">
        <v>238</v>
      </c>
      <c r="E226" s="665" t="s">
        <v>256</v>
      </c>
      <c r="F226" s="670">
        <f t="shared" si="202"/>
        <v>21.75</v>
      </c>
      <c r="G226" s="670">
        <f t="shared" si="203"/>
        <v>21.0975</v>
      </c>
      <c r="H226" s="954" t="s">
        <v>49</v>
      </c>
      <c r="I226" s="662"/>
      <c r="J226" s="954" t="s">
        <v>49</v>
      </c>
      <c r="K226" s="662">
        <v>0</v>
      </c>
      <c r="L226" s="689">
        <v>0</v>
      </c>
      <c r="M226" s="670">
        <f t="shared" si="204"/>
        <v>0</v>
      </c>
      <c r="N226" s="689">
        <v>3.95</v>
      </c>
      <c r="O226" s="670">
        <f t="shared" si="205"/>
        <v>3.8315</v>
      </c>
      <c r="P226" s="689">
        <f t="shared" si="206"/>
        <v>3.855</v>
      </c>
      <c r="Q226" s="689">
        <f t="shared" si="207"/>
        <v>3.73935</v>
      </c>
      <c r="R226" s="689">
        <f t="shared" si="208"/>
        <v>2.57</v>
      </c>
      <c r="S226" s="689">
        <f t="shared" si="209"/>
        <v>2.4929</v>
      </c>
      <c r="T226" s="686">
        <f t="shared" si="210"/>
        <v>32.125</v>
      </c>
      <c r="U226" s="686">
        <f t="shared" si="211"/>
        <v>31.16125</v>
      </c>
      <c r="V226" s="936">
        <f>V221</f>
        <v>0.97</v>
      </c>
      <c r="W226" s="710">
        <f t="shared" si="184"/>
        <v>1</v>
      </c>
      <c r="X226" s="937">
        <f>IFERROR(VLOOKUP(E226,人工费调整!B:E,4,FALSE),0)</f>
        <v>1</v>
      </c>
      <c r="Y226" s="946">
        <v>21.75</v>
      </c>
      <c r="Z226" s="1005"/>
      <c r="AA226" s="1005"/>
      <c r="AB226" s="1003"/>
      <c r="AC226" s="1005"/>
      <c r="AD226" s="1005"/>
      <c r="AE226" s="1005"/>
      <c r="AF226" s="1005"/>
      <c r="AG226" s="1005"/>
      <c r="AH226" s="1005"/>
      <c r="AI226" s="1005"/>
      <c r="AJ226" s="1005"/>
      <c r="AK226" s="1005"/>
      <c r="AL226" s="1005"/>
      <c r="AM226" s="1005"/>
      <c r="AN226" s="1005"/>
      <c r="AO226" s="1005"/>
      <c r="AP226" s="1005"/>
      <c r="AQ226" s="1005"/>
      <c r="AR226" s="1005"/>
    </row>
    <row r="227" s="879" customFormat="1" ht="57" customHeight="1" outlineLevel="3" spans="1:44">
      <c r="A227" s="1158" t="s">
        <v>1187</v>
      </c>
      <c r="B227" s="954" t="s">
        <v>1188</v>
      </c>
      <c r="C227" s="995" t="s">
        <v>1189</v>
      </c>
      <c r="D227" s="954" t="s">
        <v>238</v>
      </c>
      <c r="E227" s="665" t="s">
        <v>256</v>
      </c>
      <c r="F227" s="670">
        <f t="shared" si="202"/>
        <v>9.29</v>
      </c>
      <c r="G227" s="670">
        <f t="shared" si="203"/>
        <v>9.0113</v>
      </c>
      <c r="H227" s="954" t="s">
        <v>49</v>
      </c>
      <c r="I227" s="662"/>
      <c r="J227" s="954" t="s">
        <v>49</v>
      </c>
      <c r="K227" s="662">
        <v>0</v>
      </c>
      <c r="L227" s="689">
        <v>0</v>
      </c>
      <c r="M227" s="670">
        <f t="shared" si="204"/>
        <v>0</v>
      </c>
      <c r="N227" s="689">
        <v>1.24</v>
      </c>
      <c r="O227" s="670">
        <f t="shared" si="205"/>
        <v>1.2028</v>
      </c>
      <c r="P227" s="689">
        <f t="shared" si="206"/>
        <v>1.5795</v>
      </c>
      <c r="Q227" s="689">
        <f t="shared" si="207"/>
        <v>1.532115</v>
      </c>
      <c r="R227" s="689">
        <f t="shared" si="208"/>
        <v>1.053</v>
      </c>
      <c r="S227" s="689">
        <f t="shared" si="209"/>
        <v>1.02141</v>
      </c>
      <c r="T227" s="686">
        <f t="shared" si="210"/>
        <v>13.1625</v>
      </c>
      <c r="U227" s="686">
        <f t="shared" si="211"/>
        <v>12.767625</v>
      </c>
      <c r="V227" s="936">
        <f>V221</f>
        <v>0.97</v>
      </c>
      <c r="W227" s="710">
        <f t="shared" si="184"/>
        <v>1</v>
      </c>
      <c r="X227" s="937">
        <f>IFERROR(VLOOKUP(E227,人工费调整!B:E,4,FALSE),0)</f>
        <v>1</v>
      </c>
      <c r="Y227" s="946">
        <v>9.29</v>
      </c>
      <c r="Z227" s="1005"/>
      <c r="AA227" s="1005"/>
      <c r="AB227" s="1003"/>
      <c r="AC227" s="1005"/>
      <c r="AD227" s="1005"/>
      <c r="AE227" s="1005"/>
      <c r="AF227" s="1005"/>
      <c r="AG227" s="1005"/>
      <c r="AH227" s="1005"/>
      <c r="AI227" s="1005"/>
      <c r="AJ227" s="1005"/>
      <c r="AK227" s="1005"/>
      <c r="AL227" s="1005"/>
      <c r="AM227" s="1005"/>
      <c r="AN227" s="1005"/>
      <c r="AO227" s="1005"/>
      <c r="AP227" s="1005"/>
      <c r="AQ227" s="1005"/>
      <c r="AR227" s="1005"/>
    </row>
    <row r="228" s="879" customFormat="1" ht="62" customHeight="1" outlineLevel="3" spans="1:44">
      <c r="A228" s="1158" t="s">
        <v>1190</v>
      </c>
      <c r="B228" s="954" t="s">
        <v>1191</v>
      </c>
      <c r="C228" s="995" t="s">
        <v>1192</v>
      </c>
      <c r="D228" s="954" t="s">
        <v>358</v>
      </c>
      <c r="E228" s="665" t="s">
        <v>256</v>
      </c>
      <c r="F228" s="670">
        <f t="shared" si="202"/>
        <v>1.5</v>
      </c>
      <c r="G228" s="670">
        <f t="shared" si="203"/>
        <v>1.455</v>
      </c>
      <c r="H228" s="954" t="s">
        <v>49</v>
      </c>
      <c r="I228" s="662"/>
      <c r="J228" s="954" t="s">
        <v>49</v>
      </c>
      <c r="K228" s="662">
        <v>0</v>
      </c>
      <c r="L228" s="689">
        <v>0</v>
      </c>
      <c r="M228" s="670">
        <f t="shared" si="204"/>
        <v>0</v>
      </c>
      <c r="N228" s="689">
        <v>0</v>
      </c>
      <c r="O228" s="670">
        <f t="shared" si="205"/>
        <v>0</v>
      </c>
      <c r="P228" s="689">
        <f t="shared" si="206"/>
        <v>0.225</v>
      </c>
      <c r="Q228" s="689">
        <f t="shared" si="207"/>
        <v>0.21825</v>
      </c>
      <c r="R228" s="689">
        <f t="shared" si="208"/>
        <v>0.15</v>
      </c>
      <c r="S228" s="689">
        <f t="shared" si="209"/>
        <v>0.1455</v>
      </c>
      <c r="T228" s="686">
        <f t="shared" si="210"/>
        <v>1.875</v>
      </c>
      <c r="U228" s="686">
        <f t="shared" si="211"/>
        <v>1.81875</v>
      </c>
      <c r="V228" s="936">
        <f>V221</f>
        <v>0.97</v>
      </c>
      <c r="W228" s="710">
        <f t="shared" si="184"/>
        <v>1</v>
      </c>
      <c r="X228" s="937">
        <f>IFERROR(VLOOKUP(E228,人工费调整!B:E,4,FALSE),0)</f>
        <v>1</v>
      </c>
      <c r="Y228" s="946">
        <v>1.5</v>
      </c>
      <c r="Z228" s="1005"/>
      <c r="AA228" s="1005"/>
      <c r="AB228" s="1003"/>
      <c r="AC228" s="1005"/>
      <c r="AD228" s="1005"/>
      <c r="AE228" s="1005"/>
      <c r="AF228" s="1005"/>
      <c r="AG228" s="1005"/>
      <c r="AH228" s="1005"/>
      <c r="AI228" s="1005"/>
      <c r="AJ228" s="1005"/>
      <c r="AK228" s="1005"/>
      <c r="AL228" s="1005"/>
      <c r="AM228" s="1005"/>
      <c r="AN228" s="1005"/>
      <c r="AO228" s="1005"/>
      <c r="AP228" s="1005"/>
      <c r="AQ228" s="1005"/>
      <c r="AR228" s="1005"/>
    </row>
    <row r="229" s="882" customFormat="1" ht="62" customHeight="1" outlineLevel="3" spans="1:45">
      <c r="A229" s="1158" t="s">
        <v>1193</v>
      </c>
      <c r="B229" s="954" t="s">
        <v>1194</v>
      </c>
      <c r="C229" s="995" t="s">
        <v>1183</v>
      </c>
      <c r="D229" s="954" t="s">
        <v>238</v>
      </c>
      <c r="E229" s="665" t="s">
        <v>256</v>
      </c>
      <c r="F229" s="670">
        <f t="shared" si="202"/>
        <v>11.1</v>
      </c>
      <c r="G229" s="670">
        <f t="shared" si="203"/>
        <v>10.767</v>
      </c>
      <c r="H229" s="954" t="s">
        <v>49</v>
      </c>
      <c r="I229" s="662"/>
      <c r="J229" s="954" t="s">
        <v>49</v>
      </c>
      <c r="K229" s="662">
        <v>0</v>
      </c>
      <c r="L229" s="689">
        <v>0</v>
      </c>
      <c r="M229" s="670">
        <f t="shared" si="204"/>
        <v>0</v>
      </c>
      <c r="N229" s="689">
        <v>0.93</v>
      </c>
      <c r="O229" s="670">
        <f t="shared" si="205"/>
        <v>0.9021</v>
      </c>
      <c r="P229" s="689">
        <f t="shared" si="206"/>
        <v>1.8045</v>
      </c>
      <c r="Q229" s="689">
        <f t="shared" si="207"/>
        <v>1.750365</v>
      </c>
      <c r="R229" s="689">
        <f t="shared" si="208"/>
        <v>1.203</v>
      </c>
      <c r="S229" s="689">
        <f t="shared" si="209"/>
        <v>1.16691</v>
      </c>
      <c r="T229" s="686">
        <f t="shared" si="210"/>
        <v>15.0375</v>
      </c>
      <c r="U229" s="686">
        <f t="shared" si="211"/>
        <v>14.586375</v>
      </c>
      <c r="V229" s="936">
        <f>V221</f>
        <v>0.97</v>
      </c>
      <c r="W229" s="710">
        <f t="shared" si="184"/>
        <v>1</v>
      </c>
      <c r="X229" s="937">
        <f>IFERROR(VLOOKUP(E229,人工费调整!B:E,4,FALSE),0)</f>
        <v>1</v>
      </c>
      <c r="Y229" s="946">
        <v>11.1</v>
      </c>
      <c r="Z229" s="1005"/>
      <c r="AA229" s="1005"/>
      <c r="AB229" s="1003"/>
      <c r="AC229" s="1005"/>
      <c r="AD229" s="1005"/>
      <c r="AE229" s="1005"/>
      <c r="AF229" s="1005"/>
      <c r="AG229" s="1005"/>
      <c r="AH229" s="1005"/>
      <c r="AI229" s="1005"/>
      <c r="AJ229" s="1005"/>
      <c r="AK229" s="1005"/>
      <c r="AL229" s="1005"/>
      <c r="AM229" s="1005"/>
      <c r="AN229" s="1005"/>
      <c r="AO229" s="1005"/>
      <c r="AP229" s="1005"/>
      <c r="AQ229" s="1005"/>
      <c r="AR229" s="1005"/>
      <c r="AS229" s="879"/>
    </row>
    <row r="230" s="879" customFormat="1" ht="62" customHeight="1" outlineLevel="3" spans="1:44">
      <c r="A230" s="1158" t="s">
        <v>1195</v>
      </c>
      <c r="B230" s="954" t="s">
        <v>1196</v>
      </c>
      <c r="C230" s="995" t="s">
        <v>1186</v>
      </c>
      <c r="D230" s="954" t="s">
        <v>238</v>
      </c>
      <c r="E230" s="665" t="s">
        <v>256</v>
      </c>
      <c r="F230" s="670">
        <f t="shared" si="202"/>
        <v>17.79</v>
      </c>
      <c r="G230" s="670">
        <f t="shared" si="203"/>
        <v>17.2563</v>
      </c>
      <c r="H230" s="954" t="s">
        <v>49</v>
      </c>
      <c r="I230" s="662"/>
      <c r="J230" s="954" t="s">
        <v>49</v>
      </c>
      <c r="K230" s="662">
        <v>0</v>
      </c>
      <c r="L230" s="689">
        <v>0</v>
      </c>
      <c r="M230" s="670">
        <f t="shared" si="204"/>
        <v>0</v>
      </c>
      <c r="N230" s="689">
        <v>1.98</v>
      </c>
      <c r="O230" s="670">
        <f t="shared" si="205"/>
        <v>1.9206</v>
      </c>
      <c r="P230" s="689">
        <f t="shared" si="206"/>
        <v>2.9655</v>
      </c>
      <c r="Q230" s="689">
        <f t="shared" si="207"/>
        <v>2.876535</v>
      </c>
      <c r="R230" s="689">
        <f t="shared" si="208"/>
        <v>1.977</v>
      </c>
      <c r="S230" s="689">
        <f t="shared" si="209"/>
        <v>1.91769</v>
      </c>
      <c r="T230" s="686">
        <f t="shared" si="210"/>
        <v>24.7125</v>
      </c>
      <c r="U230" s="686">
        <f t="shared" si="211"/>
        <v>23.971125</v>
      </c>
      <c r="V230" s="936">
        <f>V221</f>
        <v>0.97</v>
      </c>
      <c r="W230" s="710">
        <f t="shared" si="184"/>
        <v>1</v>
      </c>
      <c r="X230" s="937">
        <f>IFERROR(VLOOKUP(E230,人工费调整!B:E,4,FALSE),0)</f>
        <v>1</v>
      </c>
      <c r="Y230" s="946">
        <v>17.79</v>
      </c>
      <c r="Z230" s="1005"/>
      <c r="AA230" s="1005"/>
      <c r="AB230" s="1003"/>
      <c r="AC230" s="1005"/>
      <c r="AD230" s="1005"/>
      <c r="AE230" s="1005"/>
      <c r="AF230" s="1005"/>
      <c r="AG230" s="1005"/>
      <c r="AH230" s="1005"/>
      <c r="AI230" s="1005"/>
      <c r="AJ230" s="1005"/>
      <c r="AK230" s="1005"/>
      <c r="AL230" s="1005"/>
      <c r="AM230" s="1005"/>
      <c r="AN230" s="1005"/>
      <c r="AO230" s="1005"/>
      <c r="AP230" s="1005"/>
      <c r="AQ230" s="1005"/>
      <c r="AR230" s="1005"/>
    </row>
    <row r="231" s="879" customFormat="1" ht="56" customHeight="1" outlineLevel="3" spans="1:44">
      <c r="A231" s="1158" t="s">
        <v>1197</v>
      </c>
      <c r="B231" s="954" t="s">
        <v>1198</v>
      </c>
      <c r="C231" s="995" t="s">
        <v>1199</v>
      </c>
      <c r="D231" s="954" t="s">
        <v>238</v>
      </c>
      <c r="E231" s="665" t="s">
        <v>256</v>
      </c>
      <c r="F231" s="670">
        <f t="shared" si="202"/>
        <v>15.82</v>
      </c>
      <c r="G231" s="670">
        <f t="shared" si="203"/>
        <v>15.3454</v>
      </c>
      <c r="H231" s="954" t="s">
        <v>49</v>
      </c>
      <c r="I231" s="662"/>
      <c r="J231" s="954" t="s">
        <v>49</v>
      </c>
      <c r="K231" s="662">
        <v>0</v>
      </c>
      <c r="L231" s="689">
        <v>0</v>
      </c>
      <c r="M231" s="670">
        <f t="shared" si="204"/>
        <v>0</v>
      </c>
      <c r="N231" s="689">
        <v>1.58</v>
      </c>
      <c r="O231" s="670">
        <f t="shared" si="205"/>
        <v>1.5326</v>
      </c>
      <c r="P231" s="689">
        <f t="shared" si="206"/>
        <v>2.61</v>
      </c>
      <c r="Q231" s="689">
        <f t="shared" si="207"/>
        <v>2.5317</v>
      </c>
      <c r="R231" s="689">
        <f t="shared" si="208"/>
        <v>1.74</v>
      </c>
      <c r="S231" s="689">
        <f t="shared" si="209"/>
        <v>1.6878</v>
      </c>
      <c r="T231" s="686">
        <f t="shared" si="210"/>
        <v>21.75</v>
      </c>
      <c r="U231" s="686">
        <f t="shared" si="211"/>
        <v>21.0975</v>
      </c>
      <c r="V231" s="936">
        <f>V221</f>
        <v>0.97</v>
      </c>
      <c r="W231" s="710">
        <f t="shared" si="184"/>
        <v>1</v>
      </c>
      <c r="X231" s="937">
        <f>IFERROR(VLOOKUP(E231,人工费调整!B:E,4,FALSE),0)</f>
        <v>1</v>
      </c>
      <c r="Y231" s="946">
        <v>15.82</v>
      </c>
      <c r="Z231" s="1005"/>
      <c r="AA231" s="1005"/>
      <c r="AB231" s="1003"/>
      <c r="AC231" s="1005"/>
      <c r="AD231" s="1005"/>
      <c r="AE231" s="1005"/>
      <c r="AF231" s="1005"/>
      <c r="AG231" s="1005"/>
      <c r="AH231" s="1005"/>
      <c r="AI231" s="1005"/>
      <c r="AJ231" s="1005"/>
      <c r="AK231" s="1005"/>
      <c r="AL231" s="1005"/>
      <c r="AM231" s="1005"/>
      <c r="AN231" s="1005"/>
      <c r="AO231" s="1005"/>
      <c r="AP231" s="1005"/>
      <c r="AQ231" s="1005"/>
      <c r="AR231" s="1005"/>
    </row>
    <row r="232" s="879" customFormat="1" ht="62" customHeight="1" outlineLevel="3" spans="1:44">
      <c r="A232" s="1158" t="s">
        <v>1200</v>
      </c>
      <c r="B232" s="954" t="s">
        <v>1201</v>
      </c>
      <c r="C232" s="995" t="s">
        <v>1202</v>
      </c>
      <c r="D232" s="954" t="s">
        <v>238</v>
      </c>
      <c r="E232" s="665" t="s">
        <v>256</v>
      </c>
      <c r="F232" s="670">
        <f t="shared" si="202"/>
        <v>7.25</v>
      </c>
      <c r="G232" s="670">
        <f t="shared" si="203"/>
        <v>7.0325</v>
      </c>
      <c r="H232" s="954" t="s">
        <v>49</v>
      </c>
      <c r="I232" s="662"/>
      <c r="J232" s="954" t="s">
        <v>49</v>
      </c>
      <c r="K232" s="662">
        <v>0</v>
      </c>
      <c r="L232" s="689">
        <v>0</v>
      </c>
      <c r="M232" s="670">
        <f t="shared" si="204"/>
        <v>0</v>
      </c>
      <c r="N232" s="689">
        <v>0</v>
      </c>
      <c r="O232" s="670">
        <f t="shared" si="205"/>
        <v>0</v>
      </c>
      <c r="P232" s="689">
        <f t="shared" si="206"/>
        <v>1.0875</v>
      </c>
      <c r="Q232" s="689">
        <f t="shared" si="207"/>
        <v>1.054875</v>
      </c>
      <c r="R232" s="689">
        <f t="shared" si="208"/>
        <v>0.725</v>
      </c>
      <c r="S232" s="689">
        <f t="shared" si="209"/>
        <v>0.70325</v>
      </c>
      <c r="T232" s="686">
        <f t="shared" si="210"/>
        <v>9.0625</v>
      </c>
      <c r="U232" s="686">
        <f t="shared" si="211"/>
        <v>8.790625</v>
      </c>
      <c r="V232" s="936">
        <f>V221</f>
        <v>0.97</v>
      </c>
      <c r="W232" s="710">
        <f t="shared" si="184"/>
        <v>1</v>
      </c>
      <c r="X232" s="937">
        <f>IFERROR(VLOOKUP(E232,人工费调整!B:E,4,FALSE),0)</f>
        <v>1</v>
      </c>
      <c r="Y232" s="946">
        <v>7.25</v>
      </c>
      <c r="Z232" s="1005"/>
      <c r="AA232" s="1005"/>
      <c r="AB232" s="1003"/>
      <c r="AC232" s="1005"/>
      <c r="AD232" s="1005"/>
      <c r="AE232" s="1005"/>
      <c r="AF232" s="1005"/>
      <c r="AG232" s="1005"/>
      <c r="AH232" s="1005"/>
      <c r="AI232" s="1005"/>
      <c r="AJ232" s="1005"/>
      <c r="AK232" s="1005"/>
      <c r="AL232" s="1005"/>
      <c r="AM232" s="1005"/>
      <c r="AN232" s="1005"/>
      <c r="AO232" s="1005"/>
      <c r="AP232" s="1005"/>
      <c r="AQ232" s="1005"/>
      <c r="AR232" s="1005"/>
    </row>
    <row r="233" s="879" customFormat="1" ht="72" customHeight="1" outlineLevel="3" spans="1:44">
      <c r="A233" s="1158" t="s">
        <v>1203</v>
      </c>
      <c r="B233" s="954" t="s">
        <v>1204</v>
      </c>
      <c r="C233" s="995" t="s">
        <v>1205</v>
      </c>
      <c r="D233" s="954" t="s">
        <v>238</v>
      </c>
      <c r="E233" s="665" t="s">
        <v>256</v>
      </c>
      <c r="F233" s="670">
        <f t="shared" si="202"/>
        <v>10.75</v>
      </c>
      <c r="G233" s="670">
        <f t="shared" si="203"/>
        <v>10.4275</v>
      </c>
      <c r="H233" s="954" t="s">
        <v>49</v>
      </c>
      <c r="I233" s="662"/>
      <c r="J233" s="954" t="s">
        <v>49</v>
      </c>
      <c r="K233" s="662">
        <v>0</v>
      </c>
      <c r="L233" s="689">
        <v>0</v>
      </c>
      <c r="M233" s="670">
        <f t="shared" si="204"/>
        <v>0</v>
      </c>
      <c r="N233" s="689">
        <v>1.08</v>
      </c>
      <c r="O233" s="670">
        <f t="shared" si="205"/>
        <v>1.0476</v>
      </c>
      <c r="P233" s="689">
        <f t="shared" si="206"/>
        <v>1.7745</v>
      </c>
      <c r="Q233" s="689">
        <f t="shared" si="207"/>
        <v>1.721265</v>
      </c>
      <c r="R233" s="689">
        <f t="shared" si="208"/>
        <v>1.183</v>
      </c>
      <c r="S233" s="689">
        <f t="shared" si="209"/>
        <v>1.14751</v>
      </c>
      <c r="T233" s="686">
        <f t="shared" si="210"/>
        <v>14.7875</v>
      </c>
      <c r="U233" s="686">
        <f t="shared" si="211"/>
        <v>14.343875</v>
      </c>
      <c r="V233" s="936">
        <f>V221</f>
        <v>0.97</v>
      </c>
      <c r="W233" s="710">
        <f t="shared" si="184"/>
        <v>1</v>
      </c>
      <c r="X233" s="937">
        <f>IFERROR(VLOOKUP(E233,人工费调整!B:E,4,FALSE),0)</f>
        <v>1</v>
      </c>
      <c r="Y233" s="946">
        <v>10.75</v>
      </c>
      <c r="Z233" s="1005"/>
      <c r="AA233" s="1005"/>
      <c r="AB233" s="1003"/>
      <c r="AC233" s="1005"/>
      <c r="AD233" s="1005"/>
      <c r="AE233" s="1005"/>
      <c r="AF233" s="1005"/>
      <c r="AG233" s="1005"/>
      <c r="AH233" s="1005"/>
      <c r="AI233" s="1005"/>
      <c r="AJ233" s="1005"/>
      <c r="AK233" s="1005"/>
      <c r="AL233" s="1005"/>
      <c r="AM233" s="1005"/>
      <c r="AN233" s="1005"/>
      <c r="AO233" s="1005"/>
      <c r="AP233" s="1005"/>
      <c r="AQ233" s="1005"/>
      <c r="AR233" s="1005"/>
    </row>
    <row r="234" s="879" customFormat="1" ht="58" customHeight="1" outlineLevel="3" spans="1:44">
      <c r="A234" s="1158" t="s">
        <v>1206</v>
      </c>
      <c r="B234" s="954" t="s">
        <v>1207</v>
      </c>
      <c r="C234" s="995" t="s">
        <v>1208</v>
      </c>
      <c r="D234" s="954" t="s">
        <v>238</v>
      </c>
      <c r="E234" s="665" t="s">
        <v>256</v>
      </c>
      <c r="F234" s="670">
        <f t="shared" si="202"/>
        <v>18.28</v>
      </c>
      <c r="G234" s="670">
        <f t="shared" si="203"/>
        <v>17.7316</v>
      </c>
      <c r="H234" s="954" t="s">
        <v>49</v>
      </c>
      <c r="I234" s="662"/>
      <c r="J234" s="954" t="s">
        <v>49</v>
      </c>
      <c r="K234" s="662">
        <v>0</v>
      </c>
      <c r="L234" s="689">
        <v>0</v>
      </c>
      <c r="M234" s="670">
        <f t="shared" si="204"/>
        <v>0</v>
      </c>
      <c r="N234" s="689">
        <v>1.83</v>
      </c>
      <c r="O234" s="670">
        <f t="shared" si="205"/>
        <v>1.7751</v>
      </c>
      <c r="P234" s="689">
        <f t="shared" si="206"/>
        <v>3.0165</v>
      </c>
      <c r="Q234" s="689">
        <f t="shared" si="207"/>
        <v>2.926005</v>
      </c>
      <c r="R234" s="689">
        <f t="shared" si="208"/>
        <v>2.011</v>
      </c>
      <c r="S234" s="689">
        <f t="shared" si="209"/>
        <v>1.95067</v>
      </c>
      <c r="T234" s="686">
        <f t="shared" si="210"/>
        <v>25.1375</v>
      </c>
      <c r="U234" s="686">
        <f t="shared" si="211"/>
        <v>24.383375</v>
      </c>
      <c r="V234" s="936">
        <f>V221</f>
        <v>0.97</v>
      </c>
      <c r="W234" s="710">
        <f t="shared" si="184"/>
        <v>1</v>
      </c>
      <c r="X234" s="937">
        <f>IFERROR(VLOOKUP(E234,人工费调整!B:E,4,FALSE),0)</f>
        <v>1</v>
      </c>
      <c r="Y234" s="946">
        <v>18.28</v>
      </c>
      <c r="Z234" s="1005"/>
      <c r="AA234" s="1005"/>
      <c r="AB234" s="1003"/>
      <c r="AC234" s="1005"/>
      <c r="AD234" s="1005"/>
      <c r="AE234" s="1005"/>
      <c r="AF234" s="1005"/>
      <c r="AG234" s="1005"/>
      <c r="AH234" s="1005"/>
      <c r="AI234" s="1005"/>
      <c r="AJ234" s="1005"/>
      <c r="AK234" s="1005"/>
      <c r="AL234" s="1005"/>
      <c r="AM234" s="1005"/>
      <c r="AN234" s="1005"/>
      <c r="AO234" s="1005"/>
      <c r="AP234" s="1005"/>
      <c r="AQ234" s="1005"/>
      <c r="AR234" s="1005"/>
    </row>
    <row r="235" s="879" customFormat="1" ht="58" customHeight="1" outlineLevel="3" spans="1:44">
      <c r="A235" s="1158" t="s">
        <v>1209</v>
      </c>
      <c r="B235" s="954" t="s">
        <v>1210</v>
      </c>
      <c r="C235" s="995" t="s">
        <v>1211</v>
      </c>
      <c r="D235" s="954" t="s">
        <v>238</v>
      </c>
      <c r="E235" s="665" t="s">
        <v>256</v>
      </c>
      <c r="F235" s="670">
        <f t="shared" si="202"/>
        <v>6.52</v>
      </c>
      <c r="G235" s="670">
        <f t="shared" si="203"/>
        <v>6.3244</v>
      </c>
      <c r="H235" s="954" t="s">
        <v>49</v>
      </c>
      <c r="I235" s="662"/>
      <c r="J235" s="954" t="s">
        <v>49</v>
      </c>
      <c r="K235" s="662">
        <v>0</v>
      </c>
      <c r="L235" s="689">
        <v>0</v>
      </c>
      <c r="M235" s="670">
        <f t="shared" si="204"/>
        <v>0</v>
      </c>
      <c r="N235" s="689">
        <v>0</v>
      </c>
      <c r="O235" s="670">
        <f t="shared" si="205"/>
        <v>0</v>
      </c>
      <c r="P235" s="689">
        <f t="shared" si="206"/>
        <v>0.978</v>
      </c>
      <c r="Q235" s="689">
        <f t="shared" si="207"/>
        <v>0.94866</v>
      </c>
      <c r="R235" s="689">
        <f t="shared" si="208"/>
        <v>0.652</v>
      </c>
      <c r="S235" s="689">
        <f t="shared" si="209"/>
        <v>0.63244</v>
      </c>
      <c r="T235" s="686">
        <f t="shared" si="210"/>
        <v>8.15</v>
      </c>
      <c r="U235" s="686">
        <f t="shared" si="211"/>
        <v>7.9055</v>
      </c>
      <c r="V235" s="936">
        <f>V221</f>
        <v>0.97</v>
      </c>
      <c r="W235" s="710">
        <f t="shared" si="184"/>
        <v>1</v>
      </c>
      <c r="X235" s="937">
        <f>IFERROR(VLOOKUP(E235,人工费调整!B:E,4,FALSE),0)</f>
        <v>1</v>
      </c>
      <c r="Y235" s="946">
        <v>6.52</v>
      </c>
      <c r="Z235" s="1005"/>
      <c r="AA235" s="1005"/>
      <c r="AB235" s="1003"/>
      <c r="AC235" s="1005"/>
      <c r="AD235" s="1005"/>
      <c r="AE235" s="1005"/>
      <c r="AF235" s="1005"/>
      <c r="AG235" s="1005"/>
      <c r="AH235" s="1005"/>
      <c r="AI235" s="1005"/>
      <c r="AJ235" s="1005"/>
      <c r="AK235" s="1005"/>
      <c r="AL235" s="1005"/>
      <c r="AM235" s="1005"/>
      <c r="AN235" s="1005"/>
      <c r="AO235" s="1005"/>
      <c r="AP235" s="1005"/>
      <c r="AQ235" s="1005"/>
      <c r="AR235" s="1005"/>
    </row>
    <row r="236" s="879" customFormat="1" ht="58" customHeight="1" outlineLevel="3" spans="1:44">
      <c r="A236" s="1158" t="s">
        <v>1212</v>
      </c>
      <c r="B236" s="954" t="s">
        <v>1213</v>
      </c>
      <c r="C236" s="995" t="s">
        <v>1183</v>
      </c>
      <c r="D236" s="954" t="s">
        <v>238</v>
      </c>
      <c r="E236" s="665" t="s">
        <v>256</v>
      </c>
      <c r="F236" s="670">
        <f t="shared" si="202"/>
        <v>10</v>
      </c>
      <c r="G236" s="670">
        <f t="shared" si="203"/>
        <v>9.7</v>
      </c>
      <c r="H236" s="954" t="s">
        <v>49</v>
      </c>
      <c r="I236" s="662"/>
      <c r="J236" s="954" t="s">
        <v>49</v>
      </c>
      <c r="K236" s="662">
        <v>0</v>
      </c>
      <c r="L236" s="689">
        <v>0</v>
      </c>
      <c r="M236" s="670">
        <f t="shared" si="204"/>
        <v>0</v>
      </c>
      <c r="N236" s="689">
        <v>0</v>
      </c>
      <c r="O236" s="670">
        <f t="shared" si="205"/>
        <v>0</v>
      </c>
      <c r="P236" s="689">
        <f t="shared" si="206"/>
        <v>1.5</v>
      </c>
      <c r="Q236" s="689">
        <f t="shared" si="207"/>
        <v>1.455</v>
      </c>
      <c r="R236" s="689">
        <f t="shared" si="208"/>
        <v>1</v>
      </c>
      <c r="S236" s="689">
        <f t="shared" si="209"/>
        <v>0.97</v>
      </c>
      <c r="T236" s="686">
        <f t="shared" si="210"/>
        <v>12.5</v>
      </c>
      <c r="U236" s="686">
        <f t="shared" si="211"/>
        <v>12.125</v>
      </c>
      <c r="V236" s="936">
        <f>V221</f>
        <v>0.97</v>
      </c>
      <c r="W236" s="710">
        <f t="shared" si="184"/>
        <v>1</v>
      </c>
      <c r="X236" s="937">
        <f>IFERROR(VLOOKUP(E236,人工费调整!B:E,4,FALSE),0)</f>
        <v>1</v>
      </c>
      <c r="Y236" s="946">
        <v>10</v>
      </c>
      <c r="Z236" s="1005"/>
      <c r="AA236" s="1005"/>
      <c r="AB236" s="1003"/>
      <c r="AC236" s="1005"/>
      <c r="AD236" s="1005"/>
      <c r="AE236" s="1005"/>
      <c r="AF236" s="1005"/>
      <c r="AG236" s="1005"/>
      <c r="AH236" s="1005"/>
      <c r="AI236" s="1005"/>
      <c r="AJ236" s="1005"/>
      <c r="AK236" s="1005"/>
      <c r="AL236" s="1005"/>
      <c r="AM236" s="1005"/>
      <c r="AN236" s="1005"/>
      <c r="AO236" s="1005"/>
      <c r="AP236" s="1005"/>
      <c r="AQ236" s="1005"/>
      <c r="AR236" s="1005"/>
    </row>
    <row r="237" s="879" customFormat="1" ht="72" customHeight="1" outlineLevel="3" spans="1:44">
      <c r="A237" s="1158" t="s">
        <v>1214</v>
      </c>
      <c r="B237" s="954" t="s">
        <v>1215</v>
      </c>
      <c r="C237" s="995" t="s">
        <v>1216</v>
      </c>
      <c r="D237" s="954" t="s">
        <v>238</v>
      </c>
      <c r="E237" s="665" t="s">
        <v>256</v>
      </c>
      <c r="F237" s="670">
        <f t="shared" si="202"/>
        <v>11.83</v>
      </c>
      <c r="G237" s="670">
        <f t="shared" si="203"/>
        <v>11.4751</v>
      </c>
      <c r="H237" s="954" t="s">
        <v>49</v>
      </c>
      <c r="I237" s="662"/>
      <c r="J237" s="954" t="s">
        <v>49</v>
      </c>
      <c r="K237" s="662">
        <v>0</v>
      </c>
      <c r="L237" s="689">
        <v>0</v>
      </c>
      <c r="M237" s="670">
        <f t="shared" si="204"/>
        <v>0</v>
      </c>
      <c r="N237" s="689">
        <v>1.18</v>
      </c>
      <c r="O237" s="670">
        <f t="shared" si="205"/>
        <v>1.1446</v>
      </c>
      <c r="P237" s="689">
        <f t="shared" si="206"/>
        <v>1.9515</v>
      </c>
      <c r="Q237" s="689">
        <f t="shared" si="207"/>
        <v>1.892955</v>
      </c>
      <c r="R237" s="689">
        <f t="shared" si="208"/>
        <v>1.301</v>
      </c>
      <c r="S237" s="689">
        <f t="shared" si="209"/>
        <v>1.26197</v>
      </c>
      <c r="T237" s="686">
        <f t="shared" si="210"/>
        <v>16.2625</v>
      </c>
      <c r="U237" s="686">
        <f t="shared" si="211"/>
        <v>15.774625</v>
      </c>
      <c r="V237" s="936">
        <f>V221</f>
        <v>0.97</v>
      </c>
      <c r="W237" s="710">
        <f t="shared" si="184"/>
        <v>1</v>
      </c>
      <c r="X237" s="937">
        <f>IFERROR(VLOOKUP(E237,人工费调整!B:E,4,FALSE),0)</f>
        <v>1</v>
      </c>
      <c r="Y237" s="946">
        <v>11.83</v>
      </c>
      <c r="Z237" s="1005"/>
      <c r="AA237" s="1005"/>
      <c r="AC237" s="1005"/>
      <c r="AD237" s="1005"/>
      <c r="AE237" s="1005"/>
      <c r="AF237" s="1005"/>
      <c r="AG237" s="1005"/>
      <c r="AH237" s="1005"/>
      <c r="AI237" s="1005"/>
      <c r="AJ237" s="1005"/>
      <c r="AK237" s="1005"/>
      <c r="AL237" s="1005"/>
      <c r="AM237" s="1005"/>
      <c r="AN237" s="1005"/>
      <c r="AO237" s="1005"/>
      <c r="AP237" s="1005"/>
      <c r="AQ237" s="1005"/>
      <c r="AR237" s="1005"/>
    </row>
    <row r="238" s="879" customFormat="1" ht="72" customHeight="1" outlineLevel="3" spans="1:44">
      <c r="A238" s="1158" t="s">
        <v>1217</v>
      </c>
      <c r="B238" s="954" t="s">
        <v>1218</v>
      </c>
      <c r="C238" s="995" t="s">
        <v>1219</v>
      </c>
      <c r="D238" s="954" t="s">
        <v>238</v>
      </c>
      <c r="E238" s="665" t="s">
        <v>256</v>
      </c>
      <c r="F238" s="670">
        <f t="shared" si="202"/>
        <v>15</v>
      </c>
      <c r="G238" s="670">
        <f t="shared" si="203"/>
        <v>14.55</v>
      </c>
      <c r="H238" s="954" t="s">
        <v>49</v>
      </c>
      <c r="I238" s="662"/>
      <c r="J238" s="954" t="s">
        <v>49</v>
      </c>
      <c r="K238" s="662">
        <v>0</v>
      </c>
      <c r="L238" s="689">
        <v>0</v>
      </c>
      <c r="M238" s="670">
        <f t="shared" si="204"/>
        <v>0</v>
      </c>
      <c r="N238" s="689">
        <v>0</v>
      </c>
      <c r="O238" s="670">
        <f t="shared" si="205"/>
        <v>0</v>
      </c>
      <c r="P238" s="689">
        <f t="shared" si="206"/>
        <v>2.25</v>
      </c>
      <c r="Q238" s="689">
        <f t="shared" si="207"/>
        <v>2.1825</v>
      </c>
      <c r="R238" s="689">
        <f t="shared" si="208"/>
        <v>1.5</v>
      </c>
      <c r="S238" s="689">
        <f t="shared" si="209"/>
        <v>1.455</v>
      </c>
      <c r="T238" s="686">
        <f t="shared" si="210"/>
        <v>18.75</v>
      </c>
      <c r="U238" s="686">
        <f t="shared" si="211"/>
        <v>18.1875</v>
      </c>
      <c r="V238" s="936">
        <f>V221</f>
        <v>0.97</v>
      </c>
      <c r="W238" s="710">
        <f t="shared" si="184"/>
        <v>1</v>
      </c>
      <c r="X238" s="937">
        <f>IFERROR(VLOOKUP(E238,人工费调整!B:E,4,FALSE),0)</f>
        <v>1</v>
      </c>
      <c r="Y238" s="946">
        <v>15</v>
      </c>
      <c r="Z238" s="1005"/>
      <c r="AA238" s="1005"/>
      <c r="AC238" s="1005"/>
      <c r="AD238" s="1005"/>
      <c r="AE238" s="1005"/>
      <c r="AF238" s="1005"/>
      <c r="AG238" s="1005"/>
      <c r="AH238" s="1005"/>
      <c r="AI238" s="1005"/>
      <c r="AJ238" s="1005"/>
      <c r="AK238" s="1005"/>
      <c r="AL238" s="1005"/>
      <c r="AM238" s="1005"/>
      <c r="AN238" s="1005"/>
      <c r="AO238" s="1005"/>
      <c r="AP238" s="1005"/>
      <c r="AQ238" s="1005"/>
      <c r="AR238" s="1005"/>
    </row>
    <row r="239" s="879" customFormat="1" ht="55" customHeight="1" outlineLevel="3" spans="1:44">
      <c r="A239" s="1158" t="s">
        <v>1220</v>
      </c>
      <c r="B239" s="954" t="s">
        <v>1221</v>
      </c>
      <c r="C239" s="995" t="s">
        <v>1222</v>
      </c>
      <c r="D239" s="954" t="s">
        <v>238</v>
      </c>
      <c r="E239" s="665" t="s">
        <v>256</v>
      </c>
      <c r="F239" s="670">
        <f t="shared" si="202"/>
        <v>18</v>
      </c>
      <c r="G239" s="670">
        <f t="shared" si="203"/>
        <v>17.46</v>
      </c>
      <c r="H239" s="954" t="s">
        <v>49</v>
      </c>
      <c r="I239" s="662"/>
      <c r="J239" s="954" t="s">
        <v>49</v>
      </c>
      <c r="K239" s="662">
        <v>0</v>
      </c>
      <c r="L239" s="689">
        <v>0</v>
      </c>
      <c r="M239" s="670">
        <f t="shared" si="204"/>
        <v>0</v>
      </c>
      <c r="N239" s="689">
        <v>0</v>
      </c>
      <c r="O239" s="670">
        <f t="shared" si="205"/>
        <v>0</v>
      </c>
      <c r="P239" s="689">
        <f t="shared" si="206"/>
        <v>2.7</v>
      </c>
      <c r="Q239" s="689">
        <f t="shared" si="207"/>
        <v>2.619</v>
      </c>
      <c r="R239" s="689">
        <f t="shared" si="208"/>
        <v>1.8</v>
      </c>
      <c r="S239" s="689">
        <f t="shared" si="209"/>
        <v>1.746</v>
      </c>
      <c r="T239" s="686">
        <f t="shared" si="210"/>
        <v>22.5</v>
      </c>
      <c r="U239" s="686">
        <f t="shared" si="211"/>
        <v>21.825</v>
      </c>
      <c r="V239" s="936">
        <f>V221</f>
        <v>0.97</v>
      </c>
      <c r="W239" s="710">
        <f t="shared" si="184"/>
        <v>1</v>
      </c>
      <c r="X239" s="937">
        <f>IFERROR(VLOOKUP(E239,人工费调整!B:E,4,FALSE),0)</f>
        <v>1</v>
      </c>
      <c r="Y239" s="946">
        <v>18</v>
      </c>
      <c r="Z239" s="1005"/>
      <c r="AA239" s="1005"/>
      <c r="AC239" s="1005"/>
      <c r="AD239" s="1005"/>
      <c r="AE239" s="1005"/>
      <c r="AF239" s="1005"/>
      <c r="AG239" s="1005"/>
      <c r="AH239" s="1005"/>
      <c r="AI239" s="1005"/>
      <c r="AJ239" s="1005"/>
      <c r="AK239" s="1005"/>
      <c r="AL239" s="1005"/>
      <c r="AM239" s="1005"/>
      <c r="AN239" s="1005"/>
      <c r="AO239" s="1005"/>
      <c r="AP239" s="1005"/>
      <c r="AQ239" s="1005"/>
      <c r="AR239" s="1005"/>
    </row>
    <row r="240" s="879" customFormat="1" ht="55" customHeight="1" outlineLevel="3" spans="1:44">
      <c r="A240" s="1158" t="s">
        <v>1223</v>
      </c>
      <c r="B240" s="954" t="s">
        <v>1224</v>
      </c>
      <c r="C240" s="995" t="s">
        <v>1225</v>
      </c>
      <c r="D240" s="954" t="s">
        <v>358</v>
      </c>
      <c r="E240" s="665" t="s">
        <v>256</v>
      </c>
      <c r="F240" s="670">
        <f t="shared" si="202"/>
        <v>24.5</v>
      </c>
      <c r="G240" s="670">
        <f t="shared" si="203"/>
        <v>23.765</v>
      </c>
      <c r="H240" s="954" t="s">
        <v>49</v>
      </c>
      <c r="I240" s="662"/>
      <c r="J240" s="954" t="s">
        <v>49</v>
      </c>
      <c r="K240" s="662">
        <v>0</v>
      </c>
      <c r="L240" s="689">
        <v>0</v>
      </c>
      <c r="M240" s="670">
        <f t="shared" si="204"/>
        <v>0</v>
      </c>
      <c r="N240" s="689">
        <v>1.47</v>
      </c>
      <c r="O240" s="670">
        <f t="shared" si="205"/>
        <v>1.4259</v>
      </c>
      <c r="P240" s="689">
        <f t="shared" si="206"/>
        <v>3.8955</v>
      </c>
      <c r="Q240" s="689">
        <f t="shared" si="207"/>
        <v>3.778635</v>
      </c>
      <c r="R240" s="689">
        <f t="shared" si="208"/>
        <v>2.597</v>
      </c>
      <c r="S240" s="689">
        <f t="shared" si="209"/>
        <v>2.51909</v>
      </c>
      <c r="T240" s="686">
        <f t="shared" si="210"/>
        <v>32.4625</v>
      </c>
      <c r="U240" s="686">
        <f t="shared" si="211"/>
        <v>31.488625</v>
      </c>
      <c r="V240" s="936">
        <f>V221</f>
        <v>0.97</v>
      </c>
      <c r="W240" s="710">
        <f t="shared" si="184"/>
        <v>1</v>
      </c>
      <c r="X240" s="937">
        <f>IFERROR(VLOOKUP(E240,人工费调整!B:E,4,FALSE),0)</f>
        <v>1</v>
      </c>
      <c r="Y240" s="946">
        <v>24.5</v>
      </c>
      <c r="Z240" s="1005"/>
      <c r="AA240" s="1005"/>
      <c r="AC240" s="1005"/>
      <c r="AD240" s="1005"/>
      <c r="AE240" s="1005"/>
      <c r="AF240" s="1005"/>
      <c r="AG240" s="1005"/>
      <c r="AH240" s="1005"/>
      <c r="AI240" s="1005"/>
      <c r="AJ240" s="1005"/>
      <c r="AK240" s="1005"/>
      <c r="AL240" s="1005"/>
      <c r="AM240" s="1005"/>
      <c r="AN240" s="1005"/>
      <c r="AO240" s="1005"/>
      <c r="AP240" s="1005"/>
      <c r="AQ240" s="1005"/>
      <c r="AR240" s="1005"/>
    </row>
    <row r="241" s="879" customFormat="1" ht="55" customHeight="1" outlineLevel="3" spans="1:44">
      <c r="A241" s="1158" t="s">
        <v>1226</v>
      </c>
      <c r="B241" s="954" t="s">
        <v>1227</v>
      </c>
      <c r="C241" s="995" t="s">
        <v>1228</v>
      </c>
      <c r="D241" s="954" t="s">
        <v>358</v>
      </c>
      <c r="E241" s="665" t="s">
        <v>256</v>
      </c>
      <c r="F241" s="670">
        <f t="shared" si="202"/>
        <v>3.68</v>
      </c>
      <c r="G241" s="670">
        <f t="shared" si="203"/>
        <v>3.5696</v>
      </c>
      <c r="H241" s="954" t="s">
        <v>49</v>
      </c>
      <c r="I241" s="662"/>
      <c r="J241" s="954" t="s">
        <v>49</v>
      </c>
      <c r="K241" s="662">
        <v>0</v>
      </c>
      <c r="L241" s="689">
        <v>0</v>
      </c>
      <c r="M241" s="670">
        <f t="shared" si="204"/>
        <v>0</v>
      </c>
      <c r="N241" s="689">
        <v>0.22</v>
      </c>
      <c r="O241" s="670">
        <f t="shared" si="205"/>
        <v>0.2134</v>
      </c>
      <c r="P241" s="689">
        <f t="shared" si="206"/>
        <v>0.585</v>
      </c>
      <c r="Q241" s="689">
        <f t="shared" si="207"/>
        <v>0.56745</v>
      </c>
      <c r="R241" s="689">
        <f t="shared" si="208"/>
        <v>0.39</v>
      </c>
      <c r="S241" s="689">
        <f t="shared" si="209"/>
        <v>0.3783</v>
      </c>
      <c r="T241" s="686">
        <f t="shared" si="210"/>
        <v>4.875</v>
      </c>
      <c r="U241" s="686">
        <f t="shared" si="211"/>
        <v>4.72875</v>
      </c>
      <c r="V241" s="936">
        <f>V221</f>
        <v>0.97</v>
      </c>
      <c r="W241" s="710">
        <f t="shared" si="184"/>
        <v>1</v>
      </c>
      <c r="X241" s="937">
        <f>IFERROR(VLOOKUP(E241,人工费调整!B:E,4,FALSE),0)</f>
        <v>1</v>
      </c>
      <c r="Y241" s="946">
        <v>3.68</v>
      </c>
      <c r="Z241" s="1005"/>
      <c r="AA241" s="1005"/>
      <c r="AC241" s="1005"/>
      <c r="AD241" s="1005"/>
      <c r="AE241" s="1005"/>
      <c r="AF241" s="1005"/>
      <c r="AG241" s="1005"/>
      <c r="AH241" s="1005"/>
      <c r="AI241" s="1005"/>
      <c r="AJ241" s="1005"/>
      <c r="AK241" s="1005"/>
      <c r="AL241" s="1005"/>
      <c r="AM241" s="1005"/>
      <c r="AN241" s="1005"/>
      <c r="AO241" s="1005"/>
      <c r="AP241" s="1005"/>
      <c r="AQ241" s="1005"/>
      <c r="AR241" s="1005"/>
    </row>
    <row r="242" s="879" customFormat="1" ht="55" customHeight="1" outlineLevel="3" spans="1:44">
      <c r="A242" s="1158" t="s">
        <v>1229</v>
      </c>
      <c r="B242" s="954" t="s">
        <v>1230</v>
      </c>
      <c r="C242" s="995" t="s">
        <v>1231</v>
      </c>
      <c r="D242" s="954" t="s">
        <v>238</v>
      </c>
      <c r="E242" s="665" t="s">
        <v>256</v>
      </c>
      <c r="F242" s="670">
        <f t="shared" si="202"/>
        <v>22.44</v>
      </c>
      <c r="G242" s="670">
        <f t="shared" si="203"/>
        <v>21.7668</v>
      </c>
      <c r="H242" s="954" t="s">
        <v>49</v>
      </c>
      <c r="I242" s="662"/>
      <c r="J242" s="954" t="s">
        <v>49</v>
      </c>
      <c r="K242" s="662">
        <v>0</v>
      </c>
      <c r="L242" s="689">
        <v>0</v>
      </c>
      <c r="M242" s="670">
        <f t="shared" si="204"/>
        <v>0</v>
      </c>
      <c r="N242" s="689">
        <v>1.12</v>
      </c>
      <c r="O242" s="670">
        <f t="shared" si="205"/>
        <v>1.0864</v>
      </c>
      <c r="P242" s="689">
        <f t="shared" si="206"/>
        <v>3.534</v>
      </c>
      <c r="Q242" s="689">
        <f t="shared" si="207"/>
        <v>3.42798</v>
      </c>
      <c r="R242" s="689">
        <f t="shared" si="208"/>
        <v>2.356</v>
      </c>
      <c r="S242" s="689">
        <f t="shared" si="209"/>
        <v>2.28532</v>
      </c>
      <c r="T242" s="686">
        <f t="shared" si="210"/>
        <v>29.45</v>
      </c>
      <c r="U242" s="686">
        <f t="shared" si="211"/>
        <v>28.5665</v>
      </c>
      <c r="V242" s="936">
        <f>V221</f>
        <v>0.97</v>
      </c>
      <c r="W242" s="710">
        <f t="shared" si="184"/>
        <v>1</v>
      </c>
      <c r="X242" s="937">
        <f>IFERROR(VLOOKUP(E242,人工费调整!B:E,4,FALSE),0)</f>
        <v>1</v>
      </c>
      <c r="Y242" s="946">
        <v>22.44</v>
      </c>
      <c r="Z242" s="1005"/>
      <c r="AA242" s="1005"/>
      <c r="AC242" s="1005"/>
      <c r="AD242" s="1005"/>
      <c r="AE242" s="1005"/>
      <c r="AF242" s="1005"/>
      <c r="AG242" s="1005"/>
      <c r="AH242" s="1005"/>
      <c r="AI242" s="1005"/>
      <c r="AJ242" s="1005"/>
      <c r="AK242" s="1005"/>
      <c r="AL242" s="1005"/>
      <c r="AM242" s="1005"/>
      <c r="AN242" s="1005"/>
      <c r="AO242" s="1005"/>
      <c r="AP242" s="1005"/>
      <c r="AQ242" s="1005"/>
      <c r="AR242" s="1005"/>
    </row>
    <row r="243" s="879" customFormat="1" ht="61" customHeight="1" outlineLevel="3" spans="1:44">
      <c r="A243" s="1158" t="s">
        <v>1232</v>
      </c>
      <c r="B243" s="954" t="s">
        <v>1233</v>
      </c>
      <c r="C243" s="995" t="s">
        <v>1234</v>
      </c>
      <c r="D243" s="954" t="s">
        <v>358</v>
      </c>
      <c r="E243" s="665" t="s">
        <v>256</v>
      </c>
      <c r="F243" s="670">
        <f t="shared" si="202"/>
        <v>7.46</v>
      </c>
      <c r="G243" s="670">
        <f t="shared" si="203"/>
        <v>7.2362</v>
      </c>
      <c r="H243" s="954" t="s">
        <v>49</v>
      </c>
      <c r="I243" s="662"/>
      <c r="J243" s="954" t="s">
        <v>49</v>
      </c>
      <c r="K243" s="662">
        <v>0</v>
      </c>
      <c r="L243" s="689">
        <v>0</v>
      </c>
      <c r="M243" s="670">
        <f t="shared" si="204"/>
        <v>0</v>
      </c>
      <c r="N243" s="689">
        <v>0.45</v>
      </c>
      <c r="O243" s="670">
        <f t="shared" si="205"/>
        <v>0.4365</v>
      </c>
      <c r="P243" s="689">
        <f t="shared" si="206"/>
        <v>1.1865</v>
      </c>
      <c r="Q243" s="689">
        <f t="shared" si="207"/>
        <v>1.150905</v>
      </c>
      <c r="R243" s="689">
        <f t="shared" si="208"/>
        <v>0.791</v>
      </c>
      <c r="S243" s="689">
        <f t="shared" si="209"/>
        <v>0.76727</v>
      </c>
      <c r="T243" s="686">
        <f t="shared" si="210"/>
        <v>9.8875</v>
      </c>
      <c r="U243" s="686">
        <f t="shared" si="211"/>
        <v>9.590875</v>
      </c>
      <c r="V243" s="936">
        <f>V221</f>
        <v>0.97</v>
      </c>
      <c r="W243" s="710">
        <f t="shared" si="184"/>
        <v>1</v>
      </c>
      <c r="X243" s="937">
        <f>IFERROR(VLOOKUP(E243,人工费调整!B:E,4,FALSE),0)</f>
        <v>1</v>
      </c>
      <c r="Y243" s="946">
        <v>7.46</v>
      </c>
      <c r="Z243" s="1005"/>
      <c r="AA243" s="1005"/>
      <c r="AC243" s="1005"/>
      <c r="AD243" s="1005"/>
      <c r="AE243" s="1005"/>
      <c r="AF243" s="1005"/>
      <c r="AG243" s="1005"/>
      <c r="AH243" s="1005"/>
      <c r="AI243" s="1005"/>
      <c r="AJ243" s="1005"/>
      <c r="AK243" s="1005"/>
      <c r="AL243" s="1005"/>
      <c r="AM243" s="1005"/>
      <c r="AN243" s="1005"/>
      <c r="AO243" s="1005"/>
      <c r="AP243" s="1005"/>
      <c r="AQ243" s="1005"/>
      <c r="AR243" s="1005"/>
    </row>
    <row r="244" s="879" customFormat="1" ht="30" customHeight="1" outlineLevel="2" spans="1:45">
      <c r="A244" s="660" t="s">
        <v>39</v>
      </c>
      <c r="B244" s="902" t="s">
        <v>1235</v>
      </c>
      <c r="C244" s="992"/>
      <c r="D244" s="901"/>
      <c r="E244" s="901"/>
      <c r="F244" s="901"/>
      <c r="G244" s="901"/>
      <c r="H244" s="993"/>
      <c r="I244" s="911"/>
      <c r="J244" s="993"/>
      <c r="K244" s="912"/>
      <c r="L244" s="912"/>
      <c r="M244" s="901"/>
      <c r="N244" s="912"/>
      <c r="O244" s="901"/>
      <c r="P244" s="912"/>
      <c r="Q244" s="912"/>
      <c r="R244" s="912"/>
      <c r="S244" s="912"/>
      <c r="T244" s="912"/>
      <c r="U244" s="912"/>
      <c r="V244" s="933">
        <f>V220</f>
        <v>0.97</v>
      </c>
      <c r="W244" s="934">
        <f t="shared" si="184"/>
        <v>1</v>
      </c>
      <c r="X244" s="935"/>
      <c r="Y244" s="945"/>
      <c r="Z244" s="1004"/>
      <c r="AA244" s="1004"/>
      <c r="AB244" s="882"/>
      <c r="AC244" s="1004"/>
      <c r="AD244" s="1004"/>
      <c r="AE244" s="1004"/>
      <c r="AF244" s="1004"/>
      <c r="AG244" s="1004"/>
      <c r="AH244" s="1004"/>
      <c r="AI244" s="1004"/>
      <c r="AJ244" s="1004"/>
      <c r="AK244" s="1004"/>
      <c r="AL244" s="1004"/>
      <c r="AM244" s="1004"/>
      <c r="AN244" s="1004"/>
      <c r="AO244" s="1004"/>
      <c r="AP244" s="1004"/>
      <c r="AQ244" s="1004"/>
      <c r="AR244" s="1004"/>
      <c r="AS244" s="882"/>
    </row>
    <row r="245" s="879" customFormat="1" ht="71" customHeight="1" outlineLevel="3" spans="1:44">
      <c r="A245" s="1158" t="s">
        <v>1236</v>
      </c>
      <c r="B245" s="996" t="s">
        <v>1237</v>
      </c>
      <c r="C245" s="957" t="s">
        <v>1238</v>
      </c>
      <c r="D245" s="952" t="s">
        <v>419</v>
      </c>
      <c r="E245" s="665" t="s">
        <v>256</v>
      </c>
      <c r="F245" s="670">
        <f t="shared" ref="F245:F256" si="212">X245*Y245</f>
        <v>13</v>
      </c>
      <c r="G245" s="670">
        <f t="shared" ref="G245:G256" si="213">F245*V245*W245</f>
        <v>12.61</v>
      </c>
      <c r="H245" s="954" t="s">
        <v>49</v>
      </c>
      <c r="I245" s="662"/>
      <c r="J245" s="954" t="s">
        <v>49</v>
      </c>
      <c r="K245" s="662">
        <v>0</v>
      </c>
      <c r="L245" s="686">
        <v>0</v>
      </c>
      <c r="M245" s="670">
        <f t="shared" ref="M245:M256" si="214">L245*V245*W245</f>
        <v>0</v>
      </c>
      <c r="N245" s="686">
        <v>2.6</v>
      </c>
      <c r="O245" s="670">
        <f t="shared" ref="O245:O256" si="215">N245*V245*W245</f>
        <v>2.522</v>
      </c>
      <c r="P245" s="686">
        <f t="shared" ref="P245:P256" si="216">(F245+N245)*$X$1</f>
        <v>2.34</v>
      </c>
      <c r="Q245" s="686">
        <f t="shared" ref="Q245:Q256" si="217">(G245+O245)*$X$1</f>
        <v>2.2698</v>
      </c>
      <c r="R245" s="686">
        <f t="shared" ref="R245:R256" si="218">(F245+N245)*$Y$1</f>
        <v>1.56</v>
      </c>
      <c r="S245" s="686">
        <f t="shared" ref="S245:S256" si="219">(G245+O245)*$Y$1</f>
        <v>1.5132</v>
      </c>
      <c r="T245" s="686">
        <f t="shared" ref="T245:T256" si="220">F245+I245*K245+L245+N245+P245+R245</f>
        <v>19.5</v>
      </c>
      <c r="U245" s="686">
        <f t="shared" ref="U245:U256" si="221">G245+I245*K245+M245+O245+Q245+S245</f>
        <v>18.915</v>
      </c>
      <c r="V245" s="936">
        <f>V244</f>
        <v>0.97</v>
      </c>
      <c r="W245" s="710">
        <f t="shared" si="184"/>
        <v>1</v>
      </c>
      <c r="X245" s="937">
        <f>IFERROR(VLOOKUP(E245,人工费调整!B:E,4,FALSE),0)</f>
        <v>1</v>
      </c>
      <c r="Y245" s="946">
        <v>13</v>
      </c>
      <c r="Z245" s="1006"/>
      <c r="AA245" s="1006"/>
      <c r="AC245" s="1006"/>
      <c r="AD245" s="1006"/>
      <c r="AE245" s="1006"/>
      <c r="AF245" s="1006"/>
      <c r="AG245" s="1006"/>
      <c r="AH245" s="1006"/>
      <c r="AI245" s="1006"/>
      <c r="AJ245" s="1006"/>
      <c r="AK245" s="1006"/>
      <c r="AL245" s="1006"/>
      <c r="AM245" s="1006"/>
      <c r="AN245" s="1006"/>
      <c r="AO245" s="1006"/>
      <c r="AP245" s="1006"/>
      <c r="AQ245" s="1006"/>
      <c r="AR245" s="1006"/>
    </row>
    <row r="246" s="879" customFormat="1" ht="71" customHeight="1" outlineLevel="3" spans="1:44">
      <c r="A246" s="1158" t="s">
        <v>1239</v>
      </c>
      <c r="B246" s="996" t="s">
        <v>1240</v>
      </c>
      <c r="C246" s="957" t="s">
        <v>1241</v>
      </c>
      <c r="D246" s="952" t="s">
        <v>419</v>
      </c>
      <c r="E246" s="665" t="s">
        <v>256</v>
      </c>
      <c r="F246" s="670">
        <f t="shared" si="212"/>
        <v>18</v>
      </c>
      <c r="G246" s="670">
        <f t="shared" si="213"/>
        <v>17.46</v>
      </c>
      <c r="H246" s="954" t="s">
        <v>49</v>
      </c>
      <c r="I246" s="662"/>
      <c r="J246" s="954" t="s">
        <v>49</v>
      </c>
      <c r="K246" s="662">
        <v>0</v>
      </c>
      <c r="L246" s="686">
        <v>0</v>
      </c>
      <c r="M246" s="670">
        <f t="shared" si="214"/>
        <v>0</v>
      </c>
      <c r="N246" s="686">
        <v>3.6</v>
      </c>
      <c r="O246" s="670">
        <f t="shared" si="215"/>
        <v>3.492</v>
      </c>
      <c r="P246" s="686">
        <f t="shared" si="216"/>
        <v>3.24</v>
      </c>
      <c r="Q246" s="686">
        <f t="shared" si="217"/>
        <v>3.1428</v>
      </c>
      <c r="R246" s="686">
        <f t="shared" si="218"/>
        <v>2.16</v>
      </c>
      <c r="S246" s="686">
        <f t="shared" si="219"/>
        <v>2.0952</v>
      </c>
      <c r="T246" s="686">
        <f t="shared" si="220"/>
        <v>27</v>
      </c>
      <c r="U246" s="686">
        <f t="shared" si="221"/>
        <v>26.19</v>
      </c>
      <c r="V246" s="936">
        <f>V244</f>
        <v>0.97</v>
      </c>
      <c r="W246" s="710">
        <f t="shared" si="184"/>
        <v>1</v>
      </c>
      <c r="X246" s="937">
        <f>IFERROR(VLOOKUP(E246,人工费调整!B:E,4,FALSE),0)</f>
        <v>1</v>
      </c>
      <c r="Y246" s="946">
        <v>18</v>
      </c>
      <c r="Z246" s="1006"/>
      <c r="AA246" s="1006"/>
      <c r="AC246" s="1006"/>
      <c r="AD246" s="1006"/>
      <c r="AE246" s="1006"/>
      <c r="AF246" s="1006"/>
      <c r="AG246" s="1006"/>
      <c r="AH246" s="1006"/>
      <c r="AI246" s="1006"/>
      <c r="AJ246" s="1006"/>
      <c r="AK246" s="1006"/>
      <c r="AL246" s="1006"/>
      <c r="AM246" s="1006"/>
      <c r="AN246" s="1006"/>
      <c r="AO246" s="1006"/>
      <c r="AP246" s="1006"/>
      <c r="AQ246" s="1006"/>
      <c r="AR246" s="1006"/>
    </row>
    <row r="247" s="879" customFormat="1" ht="71" customHeight="1" outlineLevel="3" spans="1:44">
      <c r="A247" s="1158" t="s">
        <v>1242</v>
      </c>
      <c r="B247" s="996" t="s">
        <v>1243</v>
      </c>
      <c r="C247" s="957" t="s">
        <v>1244</v>
      </c>
      <c r="D247" s="952" t="s">
        <v>419</v>
      </c>
      <c r="E247" s="665" t="s">
        <v>256</v>
      </c>
      <c r="F247" s="670">
        <f t="shared" si="212"/>
        <v>22</v>
      </c>
      <c r="G247" s="670">
        <f t="shared" si="213"/>
        <v>21.34</v>
      </c>
      <c r="H247" s="954" t="s">
        <v>49</v>
      </c>
      <c r="I247" s="662"/>
      <c r="J247" s="954" t="s">
        <v>49</v>
      </c>
      <c r="K247" s="662">
        <v>0</v>
      </c>
      <c r="L247" s="686">
        <v>0</v>
      </c>
      <c r="M247" s="670">
        <f t="shared" si="214"/>
        <v>0</v>
      </c>
      <c r="N247" s="686">
        <v>4.4</v>
      </c>
      <c r="O247" s="670">
        <f t="shared" si="215"/>
        <v>4.268</v>
      </c>
      <c r="P247" s="686">
        <f t="shared" si="216"/>
        <v>3.96</v>
      </c>
      <c r="Q247" s="686">
        <f t="shared" si="217"/>
        <v>3.8412</v>
      </c>
      <c r="R247" s="686">
        <f t="shared" si="218"/>
        <v>2.64</v>
      </c>
      <c r="S247" s="686">
        <f t="shared" si="219"/>
        <v>2.5608</v>
      </c>
      <c r="T247" s="686">
        <f t="shared" si="220"/>
        <v>33</v>
      </c>
      <c r="U247" s="686">
        <f t="shared" si="221"/>
        <v>32.01</v>
      </c>
      <c r="V247" s="936">
        <f>V244</f>
        <v>0.97</v>
      </c>
      <c r="W247" s="710">
        <f t="shared" si="184"/>
        <v>1</v>
      </c>
      <c r="X247" s="937">
        <f>IFERROR(VLOOKUP(E247,人工费调整!B:E,4,FALSE),0)</f>
        <v>1</v>
      </c>
      <c r="Y247" s="946">
        <v>22</v>
      </c>
      <c r="Z247" s="1006"/>
      <c r="AA247" s="1006"/>
      <c r="AC247" s="1006"/>
      <c r="AD247" s="1006"/>
      <c r="AE247" s="1006"/>
      <c r="AF247" s="1006"/>
      <c r="AG247" s="1006"/>
      <c r="AH247" s="1006"/>
      <c r="AI247" s="1006"/>
      <c r="AJ247" s="1006"/>
      <c r="AK247" s="1006"/>
      <c r="AL247" s="1006"/>
      <c r="AM247" s="1006"/>
      <c r="AN247" s="1006"/>
      <c r="AO247" s="1006"/>
      <c r="AP247" s="1006"/>
      <c r="AQ247" s="1006"/>
      <c r="AR247" s="1006"/>
    </row>
    <row r="248" s="879" customFormat="1" ht="71" customHeight="1" outlineLevel="3" spans="1:44">
      <c r="A248" s="1158" t="s">
        <v>1245</v>
      </c>
      <c r="B248" s="996" t="s">
        <v>1246</v>
      </c>
      <c r="C248" s="957" t="s">
        <v>1247</v>
      </c>
      <c r="D248" s="952" t="s">
        <v>419</v>
      </c>
      <c r="E248" s="665" t="s">
        <v>256</v>
      </c>
      <c r="F248" s="670">
        <f t="shared" si="212"/>
        <v>28.6</v>
      </c>
      <c r="G248" s="670">
        <f t="shared" si="213"/>
        <v>27.742</v>
      </c>
      <c r="H248" s="954" t="s">
        <v>49</v>
      </c>
      <c r="I248" s="662"/>
      <c r="J248" s="954" t="s">
        <v>49</v>
      </c>
      <c r="K248" s="662">
        <v>0</v>
      </c>
      <c r="L248" s="686">
        <v>0</v>
      </c>
      <c r="M248" s="670">
        <f t="shared" si="214"/>
        <v>0</v>
      </c>
      <c r="N248" s="686">
        <v>5.72</v>
      </c>
      <c r="O248" s="670">
        <f t="shared" si="215"/>
        <v>5.5484</v>
      </c>
      <c r="P248" s="686">
        <f t="shared" si="216"/>
        <v>5.148</v>
      </c>
      <c r="Q248" s="686">
        <f t="shared" si="217"/>
        <v>4.99356</v>
      </c>
      <c r="R248" s="686">
        <f t="shared" si="218"/>
        <v>3.432</v>
      </c>
      <c r="S248" s="686">
        <f t="shared" si="219"/>
        <v>3.32904</v>
      </c>
      <c r="T248" s="686">
        <f t="shared" si="220"/>
        <v>42.9</v>
      </c>
      <c r="U248" s="686">
        <f t="shared" si="221"/>
        <v>41.613</v>
      </c>
      <c r="V248" s="936">
        <f>V244</f>
        <v>0.97</v>
      </c>
      <c r="W248" s="710">
        <f t="shared" si="184"/>
        <v>1</v>
      </c>
      <c r="X248" s="937">
        <f>IFERROR(VLOOKUP(E248,人工费调整!B:E,4,FALSE),0)</f>
        <v>1</v>
      </c>
      <c r="Y248" s="946">
        <v>28.6</v>
      </c>
      <c r="Z248" s="1006"/>
      <c r="AA248" s="1006"/>
      <c r="AC248" s="1006"/>
      <c r="AD248" s="1006"/>
      <c r="AE248" s="1006"/>
      <c r="AF248" s="1006"/>
      <c r="AG248" s="1006"/>
      <c r="AH248" s="1006"/>
      <c r="AI248" s="1006"/>
      <c r="AJ248" s="1006"/>
      <c r="AK248" s="1006"/>
      <c r="AL248" s="1006"/>
      <c r="AM248" s="1006"/>
      <c r="AN248" s="1006"/>
      <c r="AO248" s="1006"/>
      <c r="AP248" s="1006"/>
      <c r="AQ248" s="1006"/>
      <c r="AR248" s="1006"/>
    </row>
    <row r="249" s="879" customFormat="1" ht="71" customHeight="1" outlineLevel="3" spans="1:44">
      <c r="A249" s="1158" t="s">
        <v>1248</v>
      </c>
      <c r="B249" s="996" t="s">
        <v>1249</v>
      </c>
      <c r="C249" s="957" t="s">
        <v>1250</v>
      </c>
      <c r="D249" s="952" t="s">
        <v>419</v>
      </c>
      <c r="E249" s="665" t="s">
        <v>256</v>
      </c>
      <c r="F249" s="670">
        <f t="shared" si="212"/>
        <v>39.6</v>
      </c>
      <c r="G249" s="670">
        <f t="shared" si="213"/>
        <v>38.412</v>
      </c>
      <c r="H249" s="954" t="s">
        <v>49</v>
      </c>
      <c r="I249" s="662"/>
      <c r="J249" s="954" t="s">
        <v>49</v>
      </c>
      <c r="K249" s="662">
        <v>0</v>
      </c>
      <c r="L249" s="686">
        <v>0</v>
      </c>
      <c r="M249" s="670">
        <f t="shared" si="214"/>
        <v>0</v>
      </c>
      <c r="N249" s="686">
        <v>7.92</v>
      </c>
      <c r="O249" s="670">
        <f t="shared" si="215"/>
        <v>7.6824</v>
      </c>
      <c r="P249" s="686">
        <f t="shared" si="216"/>
        <v>7.128</v>
      </c>
      <c r="Q249" s="686">
        <f t="shared" si="217"/>
        <v>6.91416</v>
      </c>
      <c r="R249" s="686">
        <f t="shared" si="218"/>
        <v>4.752</v>
      </c>
      <c r="S249" s="686">
        <f t="shared" si="219"/>
        <v>4.60944</v>
      </c>
      <c r="T249" s="686">
        <f t="shared" si="220"/>
        <v>59.4</v>
      </c>
      <c r="U249" s="686">
        <f t="shared" si="221"/>
        <v>57.618</v>
      </c>
      <c r="V249" s="936">
        <f>V244</f>
        <v>0.97</v>
      </c>
      <c r="W249" s="710">
        <f t="shared" si="184"/>
        <v>1</v>
      </c>
      <c r="X249" s="937">
        <f>IFERROR(VLOOKUP(E249,人工费调整!B:E,4,FALSE),0)</f>
        <v>1</v>
      </c>
      <c r="Y249" s="946">
        <v>39.6</v>
      </c>
      <c r="Z249" s="1006"/>
      <c r="AA249" s="1006"/>
      <c r="AC249" s="1006"/>
      <c r="AD249" s="1006"/>
      <c r="AE249" s="1006"/>
      <c r="AF249" s="1006"/>
      <c r="AG249" s="1006"/>
      <c r="AH249" s="1006"/>
      <c r="AI249" s="1006"/>
      <c r="AJ249" s="1006"/>
      <c r="AK249" s="1006"/>
      <c r="AL249" s="1006"/>
      <c r="AM249" s="1006"/>
      <c r="AN249" s="1006"/>
      <c r="AO249" s="1006"/>
      <c r="AP249" s="1006"/>
      <c r="AQ249" s="1006"/>
      <c r="AR249" s="1006"/>
    </row>
    <row r="250" s="879" customFormat="1" ht="71" customHeight="1" outlineLevel="3" spans="1:44">
      <c r="A250" s="1158" t="s">
        <v>1251</v>
      </c>
      <c r="B250" s="996" t="s">
        <v>1252</v>
      </c>
      <c r="C250" s="957" t="s">
        <v>1253</v>
      </c>
      <c r="D250" s="952" t="s">
        <v>419</v>
      </c>
      <c r="E250" s="665" t="s">
        <v>256</v>
      </c>
      <c r="F250" s="670">
        <f t="shared" si="212"/>
        <v>48.4</v>
      </c>
      <c r="G250" s="670">
        <f t="shared" si="213"/>
        <v>46.948</v>
      </c>
      <c r="H250" s="954" t="s">
        <v>49</v>
      </c>
      <c r="I250" s="662"/>
      <c r="J250" s="954" t="s">
        <v>49</v>
      </c>
      <c r="K250" s="662">
        <v>0</v>
      </c>
      <c r="L250" s="686">
        <v>0</v>
      </c>
      <c r="M250" s="670">
        <f t="shared" si="214"/>
        <v>0</v>
      </c>
      <c r="N250" s="686">
        <v>9.68</v>
      </c>
      <c r="O250" s="670">
        <f t="shared" si="215"/>
        <v>9.3896</v>
      </c>
      <c r="P250" s="686">
        <f t="shared" si="216"/>
        <v>8.712</v>
      </c>
      <c r="Q250" s="686">
        <f t="shared" si="217"/>
        <v>8.45064</v>
      </c>
      <c r="R250" s="686">
        <f t="shared" si="218"/>
        <v>5.808</v>
      </c>
      <c r="S250" s="686">
        <f t="shared" si="219"/>
        <v>5.63376</v>
      </c>
      <c r="T250" s="686">
        <f t="shared" si="220"/>
        <v>72.6</v>
      </c>
      <c r="U250" s="686">
        <f t="shared" si="221"/>
        <v>70.422</v>
      </c>
      <c r="V250" s="936">
        <f>V244</f>
        <v>0.97</v>
      </c>
      <c r="W250" s="710">
        <f t="shared" si="184"/>
        <v>1</v>
      </c>
      <c r="X250" s="937">
        <f>IFERROR(VLOOKUP(E250,人工费调整!B:E,4,FALSE),0)</f>
        <v>1</v>
      </c>
      <c r="Y250" s="946">
        <v>48.4</v>
      </c>
      <c r="Z250" s="1006"/>
      <c r="AA250" s="1006"/>
      <c r="AC250" s="1006"/>
      <c r="AD250" s="1006"/>
      <c r="AE250" s="1006"/>
      <c r="AF250" s="1006"/>
      <c r="AG250" s="1006"/>
      <c r="AH250" s="1006"/>
      <c r="AI250" s="1006"/>
      <c r="AJ250" s="1006"/>
      <c r="AK250" s="1006"/>
      <c r="AL250" s="1006"/>
      <c r="AM250" s="1006"/>
      <c r="AN250" s="1006"/>
      <c r="AO250" s="1006"/>
      <c r="AP250" s="1006"/>
      <c r="AQ250" s="1006"/>
      <c r="AR250" s="1006"/>
    </row>
    <row r="251" s="879" customFormat="1" ht="71" customHeight="1" outlineLevel="3" spans="1:44">
      <c r="A251" s="1158" t="s">
        <v>1254</v>
      </c>
      <c r="B251" s="997" t="s">
        <v>1255</v>
      </c>
      <c r="C251" s="957" t="s">
        <v>1256</v>
      </c>
      <c r="D251" s="952" t="s">
        <v>419</v>
      </c>
      <c r="E251" s="665" t="s">
        <v>256</v>
      </c>
      <c r="F251" s="670">
        <f t="shared" si="212"/>
        <v>7.8</v>
      </c>
      <c r="G251" s="670">
        <f t="shared" si="213"/>
        <v>7.566</v>
      </c>
      <c r="H251" s="954" t="s">
        <v>49</v>
      </c>
      <c r="I251" s="662"/>
      <c r="J251" s="954" t="s">
        <v>49</v>
      </c>
      <c r="K251" s="662">
        <v>0</v>
      </c>
      <c r="L251" s="689">
        <v>0</v>
      </c>
      <c r="M251" s="670">
        <f t="shared" si="214"/>
        <v>0</v>
      </c>
      <c r="N251" s="689">
        <v>1.56</v>
      </c>
      <c r="O251" s="670">
        <f t="shared" si="215"/>
        <v>1.5132</v>
      </c>
      <c r="P251" s="689">
        <f t="shared" si="216"/>
        <v>1.404</v>
      </c>
      <c r="Q251" s="689">
        <f t="shared" si="217"/>
        <v>1.36188</v>
      </c>
      <c r="R251" s="689">
        <f t="shared" si="218"/>
        <v>0.936</v>
      </c>
      <c r="S251" s="689">
        <f t="shared" si="219"/>
        <v>0.90792</v>
      </c>
      <c r="T251" s="686">
        <f t="shared" si="220"/>
        <v>11.7</v>
      </c>
      <c r="U251" s="686">
        <f t="shared" si="221"/>
        <v>11.349</v>
      </c>
      <c r="V251" s="936">
        <f>V244</f>
        <v>0.97</v>
      </c>
      <c r="W251" s="710">
        <f t="shared" si="184"/>
        <v>1</v>
      </c>
      <c r="X251" s="937">
        <f>IFERROR(VLOOKUP(E251,人工费调整!B:E,4,FALSE),0)</f>
        <v>1</v>
      </c>
      <c r="Y251" s="946">
        <v>7.8</v>
      </c>
      <c r="Z251" s="1006"/>
      <c r="AA251" s="1006"/>
      <c r="AC251" s="1006"/>
      <c r="AD251" s="1006"/>
      <c r="AE251" s="1006"/>
      <c r="AF251" s="1006"/>
      <c r="AG251" s="1006"/>
      <c r="AH251" s="1006"/>
      <c r="AI251" s="1006"/>
      <c r="AJ251" s="1006"/>
      <c r="AK251" s="1006"/>
      <c r="AL251" s="1006"/>
      <c r="AM251" s="1006"/>
      <c r="AN251" s="1006"/>
      <c r="AO251" s="1006"/>
      <c r="AP251" s="1006"/>
      <c r="AQ251" s="1006"/>
      <c r="AR251" s="1006"/>
    </row>
    <row r="252" s="882" customFormat="1" ht="71" customHeight="1" outlineLevel="3" spans="1:45">
      <c r="A252" s="1158" t="s">
        <v>1257</v>
      </c>
      <c r="B252" s="997" t="s">
        <v>1258</v>
      </c>
      <c r="C252" s="957" t="s">
        <v>1259</v>
      </c>
      <c r="D252" s="952" t="s">
        <v>419</v>
      </c>
      <c r="E252" s="665" t="s">
        <v>256</v>
      </c>
      <c r="F252" s="670">
        <f t="shared" si="212"/>
        <v>10.8</v>
      </c>
      <c r="G252" s="670">
        <f t="shared" si="213"/>
        <v>10.476</v>
      </c>
      <c r="H252" s="954" t="s">
        <v>49</v>
      </c>
      <c r="I252" s="662"/>
      <c r="J252" s="954" t="s">
        <v>49</v>
      </c>
      <c r="K252" s="662">
        <v>0</v>
      </c>
      <c r="L252" s="689">
        <v>0</v>
      </c>
      <c r="M252" s="670">
        <f t="shared" si="214"/>
        <v>0</v>
      </c>
      <c r="N252" s="689">
        <v>2.16</v>
      </c>
      <c r="O252" s="670">
        <f t="shared" si="215"/>
        <v>2.0952</v>
      </c>
      <c r="P252" s="689">
        <f t="shared" si="216"/>
        <v>1.944</v>
      </c>
      <c r="Q252" s="689">
        <f t="shared" si="217"/>
        <v>1.88568</v>
      </c>
      <c r="R252" s="689">
        <f t="shared" si="218"/>
        <v>1.296</v>
      </c>
      <c r="S252" s="689">
        <f t="shared" si="219"/>
        <v>1.25712</v>
      </c>
      <c r="T252" s="686">
        <f t="shared" si="220"/>
        <v>16.2</v>
      </c>
      <c r="U252" s="686">
        <f t="shared" si="221"/>
        <v>15.714</v>
      </c>
      <c r="V252" s="936">
        <f>V244</f>
        <v>0.97</v>
      </c>
      <c r="W252" s="710">
        <f t="shared" si="184"/>
        <v>1</v>
      </c>
      <c r="X252" s="937">
        <f>IFERROR(VLOOKUP(E252,人工费调整!B:E,4,FALSE),0)</f>
        <v>1</v>
      </c>
      <c r="Y252" s="946">
        <v>10.8</v>
      </c>
      <c r="Z252" s="1006"/>
      <c r="AA252" s="1006"/>
      <c r="AB252" s="879"/>
      <c r="AC252" s="1006"/>
      <c r="AD252" s="1006"/>
      <c r="AE252" s="1006"/>
      <c r="AF252" s="1006"/>
      <c r="AG252" s="1006"/>
      <c r="AH252" s="1006"/>
      <c r="AI252" s="1006"/>
      <c r="AJ252" s="1006"/>
      <c r="AK252" s="1006"/>
      <c r="AL252" s="1006"/>
      <c r="AM252" s="1006"/>
      <c r="AN252" s="1006"/>
      <c r="AO252" s="1006"/>
      <c r="AP252" s="1006"/>
      <c r="AQ252" s="1006"/>
      <c r="AR252" s="1006"/>
      <c r="AS252" s="879"/>
    </row>
    <row r="253" s="879" customFormat="1" ht="72" customHeight="1" outlineLevel="3" spans="1:44">
      <c r="A253" s="1158" t="s">
        <v>1260</v>
      </c>
      <c r="B253" s="997" t="s">
        <v>1261</v>
      </c>
      <c r="C253" s="957" t="s">
        <v>1262</v>
      </c>
      <c r="D253" s="952" t="s">
        <v>419</v>
      </c>
      <c r="E253" s="665" t="s">
        <v>256</v>
      </c>
      <c r="F253" s="670">
        <f t="shared" si="212"/>
        <v>13.2</v>
      </c>
      <c r="G253" s="670">
        <f t="shared" si="213"/>
        <v>12.804</v>
      </c>
      <c r="H253" s="954" t="s">
        <v>49</v>
      </c>
      <c r="I253" s="662"/>
      <c r="J253" s="954" t="s">
        <v>49</v>
      </c>
      <c r="K253" s="662">
        <v>0</v>
      </c>
      <c r="L253" s="689">
        <v>0</v>
      </c>
      <c r="M253" s="670">
        <f t="shared" si="214"/>
        <v>0</v>
      </c>
      <c r="N253" s="689">
        <v>2.64</v>
      </c>
      <c r="O253" s="670">
        <f t="shared" si="215"/>
        <v>2.5608</v>
      </c>
      <c r="P253" s="689">
        <f t="shared" si="216"/>
        <v>2.376</v>
      </c>
      <c r="Q253" s="689">
        <f t="shared" si="217"/>
        <v>2.30472</v>
      </c>
      <c r="R253" s="689">
        <f t="shared" si="218"/>
        <v>1.584</v>
      </c>
      <c r="S253" s="689">
        <f t="shared" si="219"/>
        <v>1.53648</v>
      </c>
      <c r="T253" s="686">
        <f t="shared" si="220"/>
        <v>19.8</v>
      </c>
      <c r="U253" s="686">
        <f t="shared" si="221"/>
        <v>19.206</v>
      </c>
      <c r="V253" s="936">
        <f>V244</f>
        <v>0.97</v>
      </c>
      <c r="W253" s="710">
        <f t="shared" si="184"/>
        <v>1</v>
      </c>
      <c r="X253" s="937">
        <f>IFERROR(VLOOKUP(E253,人工费调整!B:E,4,FALSE),0)</f>
        <v>1</v>
      </c>
      <c r="Y253" s="946">
        <v>13.2</v>
      </c>
      <c r="Z253" s="1006"/>
      <c r="AA253" s="1006"/>
      <c r="AC253" s="1006"/>
      <c r="AD253" s="1006"/>
      <c r="AE253" s="1006"/>
      <c r="AF253" s="1006"/>
      <c r="AG253" s="1006"/>
      <c r="AH253" s="1006"/>
      <c r="AI253" s="1006"/>
      <c r="AJ253" s="1006"/>
      <c r="AK253" s="1006"/>
      <c r="AL253" s="1006"/>
      <c r="AM253" s="1006"/>
      <c r="AN253" s="1006"/>
      <c r="AO253" s="1006"/>
      <c r="AP253" s="1006"/>
      <c r="AQ253" s="1006"/>
      <c r="AR253" s="1006"/>
    </row>
    <row r="254" s="879" customFormat="1" ht="74" customHeight="1" outlineLevel="3" spans="1:44">
      <c r="A254" s="1158" t="s">
        <v>1263</v>
      </c>
      <c r="B254" s="996" t="s">
        <v>1264</v>
      </c>
      <c r="C254" s="957" t="s">
        <v>1265</v>
      </c>
      <c r="D254" s="952" t="s">
        <v>358</v>
      </c>
      <c r="E254" s="665" t="s">
        <v>256</v>
      </c>
      <c r="F254" s="670">
        <f t="shared" si="212"/>
        <v>4.5</v>
      </c>
      <c r="G254" s="670">
        <f t="shared" si="213"/>
        <v>4.365</v>
      </c>
      <c r="H254" s="954" t="s">
        <v>49</v>
      </c>
      <c r="I254" s="662"/>
      <c r="J254" s="954" t="s">
        <v>49</v>
      </c>
      <c r="K254" s="662">
        <v>0</v>
      </c>
      <c r="L254" s="689">
        <v>0</v>
      </c>
      <c r="M254" s="670">
        <f t="shared" si="214"/>
        <v>0</v>
      </c>
      <c r="N254" s="689">
        <v>0.55</v>
      </c>
      <c r="O254" s="670">
        <f t="shared" si="215"/>
        <v>0.5335</v>
      </c>
      <c r="P254" s="689">
        <f t="shared" si="216"/>
        <v>0.7575</v>
      </c>
      <c r="Q254" s="689">
        <f t="shared" si="217"/>
        <v>0.734775</v>
      </c>
      <c r="R254" s="689">
        <f t="shared" si="218"/>
        <v>0.505</v>
      </c>
      <c r="S254" s="689">
        <f t="shared" si="219"/>
        <v>0.48985</v>
      </c>
      <c r="T254" s="686">
        <f t="shared" si="220"/>
        <v>6.3125</v>
      </c>
      <c r="U254" s="686">
        <f t="shared" si="221"/>
        <v>6.123125</v>
      </c>
      <c r="V254" s="936">
        <f>V244</f>
        <v>0.97</v>
      </c>
      <c r="W254" s="710">
        <f t="shared" si="184"/>
        <v>1</v>
      </c>
      <c r="X254" s="937">
        <f>IFERROR(VLOOKUP(E254,人工费调整!B:E,4,FALSE),0)</f>
        <v>1</v>
      </c>
      <c r="Y254" s="946">
        <v>4.5</v>
      </c>
      <c r="Z254" s="1006"/>
      <c r="AA254" s="1006"/>
      <c r="AC254" s="1006"/>
      <c r="AD254" s="1006"/>
      <c r="AE254" s="1006"/>
      <c r="AF254" s="1006"/>
      <c r="AG254" s="1006"/>
      <c r="AH254" s="1006"/>
      <c r="AI254" s="1006"/>
      <c r="AJ254" s="1006"/>
      <c r="AK254" s="1006"/>
      <c r="AL254" s="1006"/>
      <c r="AM254" s="1006"/>
      <c r="AN254" s="1006"/>
      <c r="AO254" s="1006"/>
      <c r="AP254" s="1006"/>
      <c r="AQ254" s="1006"/>
      <c r="AR254" s="1006"/>
    </row>
    <row r="255" s="879" customFormat="1" ht="74" customHeight="1" outlineLevel="3" spans="1:44">
      <c r="A255" s="1158" t="s">
        <v>1266</v>
      </c>
      <c r="B255" s="996" t="s">
        <v>1267</v>
      </c>
      <c r="C255" s="957" t="s">
        <v>1268</v>
      </c>
      <c r="D255" s="952" t="s">
        <v>358</v>
      </c>
      <c r="E255" s="665" t="s">
        <v>256</v>
      </c>
      <c r="F255" s="670">
        <f t="shared" si="212"/>
        <v>8.5</v>
      </c>
      <c r="G255" s="670">
        <f t="shared" si="213"/>
        <v>8.245</v>
      </c>
      <c r="H255" s="954" t="s">
        <v>49</v>
      </c>
      <c r="I255" s="662"/>
      <c r="J255" s="954" t="s">
        <v>49</v>
      </c>
      <c r="K255" s="662">
        <v>0</v>
      </c>
      <c r="L255" s="689">
        <v>0</v>
      </c>
      <c r="M255" s="670">
        <f t="shared" si="214"/>
        <v>0</v>
      </c>
      <c r="N255" s="689">
        <v>0.85</v>
      </c>
      <c r="O255" s="670">
        <f t="shared" si="215"/>
        <v>0.8245</v>
      </c>
      <c r="P255" s="689">
        <f t="shared" si="216"/>
        <v>1.4025</v>
      </c>
      <c r="Q255" s="689">
        <f t="shared" si="217"/>
        <v>1.360425</v>
      </c>
      <c r="R255" s="689">
        <f t="shared" si="218"/>
        <v>0.935</v>
      </c>
      <c r="S255" s="689">
        <f t="shared" si="219"/>
        <v>0.90695</v>
      </c>
      <c r="T255" s="686">
        <f t="shared" si="220"/>
        <v>11.6875</v>
      </c>
      <c r="U255" s="686">
        <f t="shared" si="221"/>
        <v>11.336875</v>
      </c>
      <c r="V255" s="936">
        <f>V244</f>
        <v>0.97</v>
      </c>
      <c r="W255" s="710">
        <f t="shared" si="184"/>
        <v>1</v>
      </c>
      <c r="X255" s="937">
        <f>IFERROR(VLOOKUP(E255,人工费调整!B:E,4,FALSE),0)</f>
        <v>1</v>
      </c>
      <c r="Y255" s="946">
        <v>8.5</v>
      </c>
      <c r="Z255" s="1006"/>
      <c r="AA255" s="1006"/>
      <c r="AC255" s="1006"/>
      <c r="AD255" s="1006"/>
      <c r="AE255" s="1006"/>
      <c r="AF255" s="1006"/>
      <c r="AG255" s="1006"/>
      <c r="AH255" s="1006"/>
      <c r="AI255" s="1006"/>
      <c r="AJ255" s="1006"/>
      <c r="AK255" s="1006"/>
      <c r="AL255" s="1006"/>
      <c r="AM255" s="1006"/>
      <c r="AN255" s="1006"/>
      <c r="AO255" s="1006"/>
      <c r="AP255" s="1006"/>
      <c r="AQ255" s="1006"/>
      <c r="AR255" s="1006"/>
    </row>
    <row r="256" s="879" customFormat="1" ht="74" customHeight="1" outlineLevel="3" spans="1:44">
      <c r="A256" s="1158" t="s">
        <v>1269</v>
      </c>
      <c r="B256" s="996" t="s">
        <v>1267</v>
      </c>
      <c r="C256" s="957" t="s">
        <v>1270</v>
      </c>
      <c r="D256" s="952" t="s">
        <v>358</v>
      </c>
      <c r="E256" s="665" t="s">
        <v>256</v>
      </c>
      <c r="F256" s="670">
        <f t="shared" si="212"/>
        <v>11.5</v>
      </c>
      <c r="G256" s="670">
        <f t="shared" si="213"/>
        <v>11.155</v>
      </c>
      <c r="H256" s="954" t="s">
        <v>49</v>
      </c>
      <c r="I256" s="662"/>
      <c r="J256" s="954" t="s">
        <v>49</v>
      </c>
      <c r="K256" s="662">
        <v>0</v>
      </c>
      <c r="L256" s="689">
        <v>0</v>
      </c>
      <c r="M256" s="670">
        <f t="shared" si="214"/>
        <v>0</v>
      </c>
      <c r="N256" s="689">
        <v>1.15</v>
      </c>
      <c r="O256" s="670">
        <f t="shared" si="215"/>
        <v>1.1155</v>
      </c>
      <c r="P256" s="689">
        <f t="shared" si="216"/>
        <v>1.8975</v>
      </c>
      <c r="Q256" s="689">
        <f t="shared" si="217"/>
        <v>1.840575</v>
      </c>
      <c r="R256" s="689">
        <f t="shared" si="218"/>
        <v>1.265</v>
      </c>
      <c r="S256" s="689">
        <f t="shared" si="219"/>
        <v>1.22705</v>
      </c>
      <c r="T256" s="686">
        <f t="shared" si="220"/>
        <v>15.8125</v>
      </c>
      <c r="U256" s="686">
        <f t="shared" si="221"/>
        <v>15.338125</v>
      </c>
      <c r="V256" s="936">
        <f>V244</f>
        <v>0.97</v>
      </c>
      <c r="W256" s="710">
        <f t="shared" si="184"/>
        <v>1</v>
      </c>
      <c r="X256" s="937">
        <f>IFERROR(VLOOKUP(E256,人工费调整!B:E,4,FALSE),0)</f>
        <v>1</v>
      </c>
      <c r="Y256" s="946">
        <v>11.5</v>
      </c>
      <c r="Z256" s="1006"/>
      <c r="AA256" s="1006"/>
      <c r="AC256" s="1006"/>
      <c r="AD256" s="1006"/>
      <c r="AE256" s="1006"/>
      <c r="AF256" s="1006"/>
      <c r="AG256" s="1006"/>
      <c r="AH256" s="1006"/>
      <c r="AI256" s="1006"/>
      <c r="AJ256" s="1006"/>
      <c r="AK256" s="1006"/>
      <c r="AL256" s="1006"/>
      <c r="AM256" s="1006"/>
      <c r="AN256" s="1006"/>
      <c r="AO256" s="1006"/>
      <c r="AP256" s="1006"/>
      <c r="AQ256" s="1006"/>
      <c r="AR256" s="1006"/>
    </row>
    <row r="257" s="879" customFormat="1" ht="30" customHeight="1" outlineLevel="2" spans="1:45">
      <c r="A257" s="660" t="s">
        <v>72</v>
      </c>
      <c r="B257" s="902" t="s">
        <v>1271</v>
      </c>
      <c r="C257" s="992"/>
      <c r="D257" s="901"/>
      <c r="E257" s="901"/>
      <c r="F257" s="901"/>
      <c r="G257" s="901"/>
      <c r="H257" s="993"/>
      <c r="I257" s="911"/>
      <c r="J257" s="993"/>
      <c r="K257" s="912"/>
      <c r="L257" s="912"/>
      <c r="M257" s="901"/>
      <c r="N257" s="912"/>
      <c r="O257" s="901"/>
      <c r="P257" s="912"/>
      <c r="Q257" s="912"/>
      <c r="R257" s="912"/>
      <c r="S257" s="912"/>
      <c r="T257" s="912"/>
      <c r="U257" s="912"/>
      <c r="V257" s="933">
        <f>V220</f>
        <v>0.97</v>
      </c>
      <c r="W257" s="934">
        <f t="shared" si="184"/>
        <v>1</v>
      </c>
      <c r="X257" s="935"/>
      <c r="Y257" s="945"/>
      <c r="Z257" s="1004"/>
      <c r="AA257" s="1004"/>
      <c r="AB257" s="882"/>
      <c r="AC257" s="1004"/>
      <c r="AD257" s="1004"/>
      <c r="AE257" s="1004"/>
      <c r="AF257" s="1004"/>
      <c r="AG257" s="1004"/>
      <c r="AH257" s="1004"/>
      <c r="AI257" s="1004"/>
      <c r="AJ257" s="1004"/>
      <c r="AK257" s="1004"/>
      <c r="AL257" s="1004"/>
      <c r="AM257" s="1004"/>
      <c r="AN257" s="1004"/>
      <c r="AO257" s="1004"/>
      <c r="AP257" s="1004"/>
      <c r="AQ257" s="1004"/>
      <c r="AR257" s="1004"/>
      <c r="AS257" s="882"/>
    </row>
    <row r="258" s="879" customFormat="1" ht="73" customHeight="1" outlineLevel="3" spans="1:44">
      <c r="A258" s="1158" t="s">
        <v>1272</v>
      </c>
      <c r="B258" s="665" t="s">
        <v>1273</v>
      </c>
      <c r="C258" s="907" t="s">
        <v>1274</v>
      </c>
      <c r="D258" s="662" t="s">
        <v>243</v>
      </c>
      <c r="E258" s="665" t="s">
        <v>239</v>
      </c>
      <c r="F258" s="670">
        <f>X258*Y258</f>
        <v>13.2736842105263</v>
      </c>
      <c r="G258" s="670">
        <f>F258*V258*W258</f>
        <v>12.8754736842105</v>
      </c>
      <c r="H258" s="954" t="s">
        <v>49</v>
      </c>
      <c r="I258" s="662"/>
      <c r="J258" s="954" t="s">
        <v>49</v>
      </c>
      <c r="K258" s="662">
        <v>0</v>
      </c>
      <c r="L258" s="686">
        <v>0</v>
      </c>
      <c r="M258" s="670">
        <f>L258*V258*W258</f>
        <v>0</v>
      </c>
      <c r="N258" s="1020">
        <v>24.76</v>
      </c>
      <c r="O258" s="670">
        <f>N258*V258*W258</f>
        <v>24.0172</v>
      </c>
      <c r="P258" s="1020">
        <f>(F258+N258)*$X$1</f>
        <v>5.70505263157895</v>
      </c>
      <c r="Q258" s="1020">
        <f>(G258+O258)*$X$1</f>
        <v>5.53390105263158</v>
      </c>
      <c r="R258" s="1020">
        <f>(F258+N258)*$Y$1</f>
        <v>3.80336842105263</v>
      </c>
      <c r="S258" s="1020">
        <f>(G258+O258)*$Y$1</f>
        <v>3.68926736842105</v>
      </c>
      <c r="T258" s="686">
        <f>F258+I258*K258+L258+N258+P258+R258</f>
        <v>47.5421052631579</v>
      </c>
      <c r="U258" s="686">
        <f>G258+I258*K258+M258+O258+Q258+S258</f>
        <v>46.1158421052631</v>
      </c>
      <c r="V258" s="1026">
        <f>V257</f>
        <v>0.97</v>
      </c>
      <c r="W258" s="708">
        <f t="shared" si="184"/>
        <v>1</v>
      </c>
      <c r="X258" s="937">
        <f>IFERROR(VLOOKUP(E258,人工费调整!B:E,4,FALSE),0)</f>
        <v>1.05263157894737</v>
      </c>
      <c r="Y258" s="1035">
        <v>12.61</v>
      </c>
      <c r="Z258" s="1036"/>
      <c r="AA258" s="1036"/>
      <c r="AC258" s="1036"/>
      <c r="AD258" s="1036"/>
      <c r="AE258" s="1036"/>
      <c r="AF258" s="1036"/>
      <c r="AG258" s="1036"/>
      <c r="AH258" s="1036"/>
      <c r="AI258" s="1036"/>
      <c r="AJ258" s="1036"/>
      <c r="AK258" s="1036"/>
      <c r="AL258" s="1036"/>
      <c r="AM258" s="1036"/>
      <c r="AN258" s="1036"/>
      <c r="AO258" s="1036"/>
      <c r="AP258" s="1036"/>
      <c r="AQ258" s="1036"/>
      <c r="AR258" s="1036"/>
    </row>
    <row r="259" s="879" customFormat="1" ht="73" customHeight="1" outlineLevel="3" spans="1:44">
      <c r="A259" s="1158" t="s">
        <v>1275</v>
      </c>
      <c r="B259" s="665" t="s">
        <v>1276</v>
      </c>
      <c r="C259" s="907" t="s">
        <v>1277</v>
      </c>
      <c r="D259" s="662" t="s">
        <v>243</v>
      </c>
      <c r="E259" s="665" t="s">
        <v>239</v>
      </c>
      <c r="F259" s="670">
        <f>X259*Y259</f>
        <v>0</v>
      </c>
      <c r="G259" s="670">
        <f>F259*V259*W259</f>
        <v>0</v>
      </c>
      <c r="H259" s="954" t="s">
        <v>49</v>
      </c>
      <c r="I259" s="662"/>
      <c r="J259" s="954" t="s">
        <v>49</v>
      </c>
      <c r="K259" s="662">
        <v>0</v>
      </c>
      <c r="L259" s="686">
        <v>0</v>
      </c>
      <c r="M259" s="670">
        <f>L259*V259*W259</f>
        <v>0</v>
      </c>
      <c r="N259" s="686">
        <v>2.7</v>
      </c>
      <c r="O259" s="670">
        <f>N259*V259*W259</f>
        <v>2.619</v>
      </c>
      <c r="P259" s="686">
        <f>(F259+N259)*$X$1</f>
        <v>0.405</v>
      </c>
      <c r="Q259" s="686">
        <f>(G259+O259)*$X$1</f>
        <v>0.39285</v>
      </c>
      <c r="R259" s="686">
        <f>(F259+N259)*$Y$1</f>
        <v>0.27</v>
      </c>
      <c r="S259" s="686">
        <f>(G259+O259)*$Y$1</f>
        <v>0.2619</v>
      </c>
      <c r="T259" s="686">
        <f>F259+I259*K259+L259+N259+P259+R259</f>
        <v>3.375</v>
      </c>
      <c r="U259" s="686">
        <f>G259+I259*K259+M259+O259+Q259+S259</f>
        <v>3.27375</v>
      </c>
      <c r="V259" s="1026">
        <f>V257</f>
        <v>0.97</v>
      </c>
      <c r="W259" s="708">
        <f t="shared" si="184"/>
        <v>1</v>
      </c>
      <c r="X259" s="937">
        <f>IFERROR(VLOOKUP(E259,人工费调整!B:E,4,FALSE),0)</f>
        <v>1.05263157894737</v>
      </c>
      <c r="Y259" s="946">
        <v>0</v>
      </c>
      <c r="Z259" s="1036"/>
      <c r="AA259" s="1036"/>
      <c r="AC259" s="1036"/>
      <c r="AD259" s="1036"/>
      <c r="AE259" s="1036"/>
      <c r="AF259" s="1036"/>
      <c r="AG259" s="1036"/>
      <c r="AH259" s="1036"/>
      <c r="AI259" s="1036"/>
      <c r="AJ259" s="1036"/>
      <c r="AK259" s="1036"/>
      <c r="AL259" s="1036"/>
      <c r="AM259" s="1036"/>
      <c r="AN259" s="1036"/>
      <c r="AO259" s="1036"/>
      <c r="AP259" s="1036"/>
      <c r="AQ259" s="1036"/>
      <c r="AR259" s="1036"/>
    </row>
    <row r="260" s="879" customFormat="1" ht="30" customHeight="1" spans="1:27">
      <c r="A260" s="1007" t="s">
        <v>18</v>
      </c>
      <c r="B260" s="898" t="s">
        <v>518</v>
      </c>
      <c r="C260" s="1008"/>
      <c r="D260" s="668"/>
      <c r="E260" s="668"/>
      <c r="F260" s="668"/>
      <c r="G260" s="668"/>
      <c r="H260" s="908"/>
      <c r="I260" s="1021"/>
      <c r="J260" s="915"/>
      <c r="K260" s="916"/>
      <c r="L260" s="686"/>
      <c r="M260" s="686"/>
      <c r="N260" s="686"/>
      <c r="O260" s="686"/>
      <c r="P260" s="917"/>
      <c r="Q260" s="917"/>
      <c r="R260" s="917"/>
      <c r="S260" s="917"/>
      <c r="T260" s="917"/>
      <c r="U260" s="917"/>
      <c r="V260" s="1027">
        <f>V7</f>
        <v>0.97</v>
      </c>
      <c r="W260" s="1028">
        <f t="shared" si="184"/>
        <v>1</v>
      </c>
      <c r="X260" s="938"/>
      <c r="Y260" s="945"/>
      <c r="Z260" s="1037"/>
      <c r="AA260" s="1038"/>
    </row>
    <row r="261" s="879" customFormat="1" ht="30" customHeight="1" outlineLevel="1" spans="1:27">
      <c r="A261" s="1007" t="s">
        <v>25</v>
      </c>
      <c r="B261" s="898" t="s">
        <v>519</v>
      </c>
      <c r="C261" s="1008"/>
      <c r="D261" s="668"/>
      <c r="E261" s="668"/>
      <c r="F261" s="668"/>
      <c r="G261" s="668"/>
      <c r="H261" s="908"/>
      <c r="I261" s="1021"/>
      <c r="J261" s="915"/>
      <c r="K261" s="916"/>
      <c r="L261" s="686"/>
      <c r="M261" s="686"/>
      <c r="N261" s="686"/>
      <c r="O261" s="686"/>
      <c r="P261" s="917"/>
      <c r="Q261" s="917"/>
      <c r="R261" s="917"/>
      <c r="S261" s="917"/>
      <c r="T261" s="917"/>
      <c r="U261" s="917"/>
      <c r="V261" s="1027">
        <f>V260</f>
        <v>0.97</v>
      </c>
      <c r="W261" s="1028">
        <f t="shared" si="184"/>
        <v>1</v>
      </c>
      <c r="X261" s="938"/>
      <c r="Y261" s="945"/>
      <c r="Z261" s="1037"/>
      <c r="AA261" s="1038"/>
    </row>
    <row r="262" s="879" customFormat="1" ht="196" customHeight="1" outlineLevel="2" spans="1:45">
      <c r="A262" s="1158" t="s">
        <v>1278</v>
      </c>
      <c r="B262" s="665" t="s">
        <v>521</v>
      </c>
      <c r="C262" s="907" t="s">
        <v>149</v>
      </c>
      <c r="D262" s="665" t="s">
        <v>522</v>
      </c>
      <c r="E262" s="907" t="s">
        <v>523</v>
      </c>
      <c r="F262" s="907"/>
      <c r="G262" s="907"/>
      <c r="H262" s="907"/>
      <c r="I262" s="990"/>
      <c r="J262" s="907"/>
      <c r="K262" s="907"/>
      <c r="L262" s="907"/>
      <c r="M262" s="907"/>
      <c r="N262" s="907"/>
      <c r="O262" s="907"/>
      <c r="P262" s="907"/>
      <c r="Q262" s="907"/>
      <c r="R262" s="907"/>
      <c r="S262" s="907"/>
      <c r="T262" s="1029"/>
      <c r="U262" s="1030">
        <v>0.19</v>
      </c>
      <c r="V262" s="1027" t="s">
        <v>524</v>
      </c>
      <c r="W262" s="1028" t="s">
        <v>524</v>
      </c>
      <c r="X262" s="1031"/>
      <c r="Y262" s="1039"/>
      <c r="Z262" s="1040"/>
      <c r="AA262" s="883"/>
      <c r="AC262" s="883"/>
      <c r="AD262" s="883"/>
      <c r="AE262" s="883"/>
      <c r="AF262" s="883"/>
      <c r="AG262" s="883"/>
      <c r="AH262" s="883"/>
      <c r="AI262" s="883"/>
      <c r="AJ262" s="883"/>
      <c r="AK262" s="883"/>
      <c r="AL262" s="883"/>
      <c r="AM262" s="883"/>
      <c r="AN262" s="883"/>
      <c r="AO262" s="883"/>
      <c r="AP262" s="883"/>
      <c r="AQ262" s="883"/>
      <c r="AR262" s="883"/>
      <c r="AS262" s="883"/>
    </row>
    <row r="263" s="879" customFormat="1" ht="79" customHeight="1" outlineLevel="2" spans="1:45">
      <c r="A263" s="1158" t="s">
        <v>1279</v>
      </c>
      <c r="B263" s="665" t="s">
        <v>151</v>
      </c>
      <c r="C263" s="907" t="s">
        <v>152</v>
      </c>
      <c r="D263" s="665" t="s">
        <v>522</v>
      </c>
      <c r="E263" s="907" t="s">
        <v>526</v>
      </c>
      <c r="F263" s="907"/>
      <c r="G263" s="907"/>
      <c r="H263" s="907"/>
      <c r="I263" s="990"/>
      <c r="J263" s="907"/>
      <c r="K263" s="907"/>
      <c r="L263" s="907"/>
      <c r="M263" s="907"/>
      <c r="N263" s="907"/>
      <c r="O263" s="907"/>
      <c r="P263" s="907"/>
      <c r="Q263" s="907"/>
      <c r="R263" s="907"/>
      <c r="S263" s="907"/>
      <c r="T263" s="1029"/>
      <c r="U263" s="707">
        <v>0.065</v>
      </c>
      <c r="V263" s="1027">
        <f>V261</f>
        <v>0.97</v>
      </c>
      <c r="W263" s="1028">
        <f t="shared" ref="W263:W302" si="222">$W$6</f>
        <v>1</v>
      </c>
      <c r="X263" s="1031"/>
      <c r="Y263" s="1039"/>
      <c r="Z263" s="1040"/>
      <c r="AA263" s="883"/>
      <c r="AC263" s="883"/>
      <c r="AD263" s="883"/>
      <c r="AE263" s="883"/>
      <c r="AF263" s="883"/>
      <c r="AG263" s="883"/>
      <c r="AH263" s="883"/>
      <c r="AI263" s="883"/>
      <c r="AJ263" s="883"/>
      <c r="AK263" s="883"/>
      <c r="AL263" s="883"/>
      <c r="AM263" s="883"/>
      <c r="AN263" s="883"/>
      <c r="AO263" s="883"/>
      <c r="AP263" s="883"/>
      <c r="AQ263" s="883"/>
      <c r="AR263" s="883"/>
      <c r="AS263" s="883"/>
    </row>
    <row r="264" s="879" customFormat="1" ht="79" customHeight="1" outlineLevel="2" spans="1:45">
      <c r="A264" s="1158" t="s">
        <v>1280</v>
      </c>
      <c r="B264" s="665" t="s">
        <v>153</v>
      </c>
      <c r="C264" s="907" t="s">
        <v>154</v>
      </c>
      <c r="D264" s="665" t="s">
        <v>522</v>
      </c>
      <c r="E264" s="907" t="s">
        <v>528</v>
      </c>
      <c r="F264" s="907"/>
      <c r="G264" s="907"/>
      <c r="H264" s="907"/>
      <c r="I264" s="990"/>
      <c r="J264" s="907"/>
      <c r="K264" s="907"/>
      <c r="L264" s="907"/>
      <c r="M264" s="907"/>
      <c r="N264" s="907"/>
      <c r="O264" s="907"/>
      <c r="P264" s="907"/>
      <c r="Q264" s="907"/>
      <c r="R264" s="907"/>
      <c r="S264" s="907"/>
      <c r="T264" s="1029"/>
      <c r="U264" s="707">
        <v>0.0015</v>
      </c>
      <c r="V264" s="1027">
        <f>V261</f>
        <v>0.97</v>
      </c>
      <c r="W264" s="1028">
        <f t="shared" si="222"/>
        <v>1</v>
      </c>
      <c r="X264" s="1031"/>
      <c r="Y264" s="1039"/>
      <c r="Z264" s="1040"/>
      <c r="AA264" s="883"/>
      <c r="AC264" s="883"/>
      <c r="AD264" s="883"/>
      <c r="AE264" s="883"/>
      <c r="AF264" s="883"/>
      <c r="AG264" s="883"/>
      <c r="AH264" s="883"/>
      <c r="AI264" s="883"/>
      <c r="AJ264" s="883"/>
      <c r="AK264" s="883"/>
      <c r="AL264" s="883"/>
      <c r="AM264" s="883"/>
      <c r="AN264" s="883"/>
      <c r="AO264" s="883"/>
      <c r="AP264" s="883"/>
      <c r="AQ264" s="883"/>
      <c r="AR264" s="883"/>
      <c r="AS264" s="883"/>
    </row>
    <row r="265" s="882" customFormat="1" ht="30" customHeight="1" outlineLevel="1" spans="1:45">
      <c r="A265" s="1007" t="s">
        <v>39</v>
      </c>
      <c r="B265" s="898" t="s">
        <v>1281</v>
      </c>
      <c r="C265" s="907"/>
      <c r="D265" s="665"/>
      <c r="E265" s="665"/>
      <c r="F265" s="670"/>
      <c r="G265" s="670"/>
      <c r="H265" s="665"/>
      <c r="I265" s="961"/>
      <c r="J265" s="918"/>
      <c r="K265" s="918"/>
      <c r="L265" s="686"/>
      <c r="M265" s="686"/>
      <c r="N265" s="686"/>
      <c r="O265" s="686"/>
      <c r="P265" s="686"/>
      <c r="Q265" s="686"/>
      <c r="R265" s="686"/>
      <c r="S265" s="686"/>
      <c r="T265" s="917"/>
      <c r="U265" s="917"/>
      <c r="V265" s="1027">
        <f>V260</f>
        <v>0.97</v>
      </c>
      <c r="W265" s="1028">
        <f t="shared" si="222"/>
        <v>1</v>
      </c>
      <c r="X265" s="937"/>
      <c r="Y265" s="946"/>
      <c r="Z265" s="1040"/>
      <c r="AA265" s="883"/>
      <c r="AB265" s="879"/>
      <c r="AC265" s="883"/>
      <c r="AD265" s="883"/>
      <c r="AE265" s="883"/>
      <c r="AF265" s="883"/>
      <c r="AG265" s="883"/>
      <c r="AH265" s="883"/>
      <c r="AI265" s="883"/>
      <c r="AJ265" s="883"/>
      <c r="AK265" s="883"/>
      <c r="AL265" s="883"/>
      <c r="AM265" s="883"/>
      <c r="AN265" s="883"/>
      <c r="AO265" s="883"/>
      <c r="AP265" s="883"/>
      <c r="AQ265" s="883"/>
      <c r="AR265" s="883"/>
      <c r="AS265" s="883"/>
    </row>
    <row r="266" s="879" customFormat="1" ht="30" customHeight="1" outlineLevel="2" spans="1:27">
      <c r="A266" s="660">
        <v>1</v>
      </c>
      <c r="B266" s="902" t="s">
        <v>157</v>
      </c>
      <c r="C266" s="1009"/>
      <c r="D266" s="952"/>
      <c r="E266" s="952"/>
      <c r="F266" s="662"/>
      <c r="G266" s="662"/>
      <c r="H266" s="900"/>
      <c r="I266" s="911"/>
      <c r="J266" s="900"/>
      <c r="K266" s="686"/>
      <c r="L266" s="662"/>
      <c r="M266" s="662"/>
      <c r="N266" s="662"/>
      <c r="O266" s="662"/>
      <c r="P266" s="662"/>
      <c r="Q266" s="662"/>
      <c r="R266" s="662"/>
      <c r="S266" s="662"/>
      <c r="T266" s="662"/>
      <c r="U266" s="662"/>
      <c r="V266" s="933">
        <f t="shared" ref="V266:V268" si="223">V265</f>
        <v>0.97</v>
      </c>
      <c r="W266" s="934">
        <f t="shared" si="222"/>
        <v>1</v>
      </c>
      <c r="X266" s="1032"/>
      <c r="Y266" s="1041"/>
      <c r="Z266" s="1005"/>
      <c r="AA266" s="940"/>
    </row>
    <row r="267" s="879" customFormat="1" ht="30" customHeight="1" outlineLevel="3" spans="1:27">
      <c r="A267" s="660">
        <v>1.1</v>
      </c>
      <c r="B267" s="902" t="s">
        <v>158</v>
      </c>
      <c r="C267" s="1009"/>
      <c r="D267" s="952"/>
      <c r="E267" s="952"/>
      <c r="F267" s="662"/>
      <c r="G267" s="662"/>
      <c r="H267" s="900"/>
      <c r="I267" s="911"/>
      <c r="J267" s="900"/>
      <c r="K267" s="686"/>
      <c r="L267" s="662"/>
      <c r="M267" s="662"/>
      <c r="N267" s="662"/>
      <c r="O267" s="662"/>
      <c r="P267" s="662"/>
      <c r="Q267" s="662"/>
      <c r="R267" s="662"/>
      <c r="S267" s="662"/>
      <c r="T267" s="662"/>
      <c r="U267" s="662"/>
      <c r="V267" s="933">
        <f t="shared" si="223"/>
        <v>0.97</v>
      </c>
      <c r="W267" s="934">
        <f t="shared" si="222"/>
        <v>1</v>
      </c>
      <c r="X267" s="1032"/>
      <c r="Y267" s="1041"/>
      <c r="Z267" s="1005"/>
      <c r="AA267" s="940"/>
    </row>
    <row r="268" s="879" customFormat="1" ht="70" customHeight="1" outlineLevel="4" spans="1:27">
      <c r="A268" s="1158" t="s">
        <v>1282</v>
      </c>
      <c r="B268" s="664" t="s">
        <v>1283</v>
      </c>
      <c r="C268" s="955" t="s">
        <v>1284</v>
      </c>
      <c r="D268" s="952" t="s">
        <v>238</v>
      </c>
      <c r="E268" s="665" t="s">
        <v>541</v>
      </c>
      <c r="F268" s="670">
        <f t="shared" ref="F268:F271" si="224">X268*Y268</f>
        <v>16.3009090909091</v>
      </c>
      <c r="G268" s="670">
        <f t="shared" ref="G268:G271" si="225">F268*V268*W268</f>
        <v>15.8118818181818</v>
      </c>
      <c r="H268" s="952" t="s">
        <v>49</v>
      </c>
      <c r="I268" s="662"/>
      <c r="J268" s="952" t="s">
        <v>49</v>
      </c>
      <c r="K268" s="662">
        <v>0</v>
      </c>
      <c r="L268" s="662">
        <v>8.19</v>
      </c>
      <c r="M268" s="686">
        <f t="shared" ref="M268:M271" si="226">L268*V268*W268</f>
        <v>7.9443</v>
      </c>
      <c r="N268" s="662">
        <v>2.03</v>
      </c>
      <c r="O268" s="686">
        <f t="shared" ref="O268:O271" si="227">N268*V268*W268</f>
        <v>1.9691</v>
      </c>
      <c r="P268" s="686">
        <f>(F268+N268)*$X$1</f>
        <v>2.74963636363636</v>
      </c>
      <c r="Q268" s="686">
        <f>(G268+O268)*$X$1</f>
        <v>2.66714727272727</v>
      </c>
      <c r="R268" s="686">
        <f>(F268+N268)*$Y$1</f>
        <v>1.83309090909091</v>
      </c>
      <c r="S268" s="686">
        <f>(G268+O268)*$Y$1</f>
        <v>1.77809818181818</v>
      </c>
      <c r="T268" s="662">
        <f t="shared" ref="T268:T271" si="228">F268+I268*K268+L268+N268+P268+R268</f>
        <v>31.1036363636364</v>
      </c>
      <c r="U268" s="686">
        <f t="shared" ref="U268:U271" si="229">G268+I268*K268+M268+O268+Q268+S268</f>
        <v>30.1705272727273</v>
      </c>
      <c r="V268" s="936">
        <f t="shared" si="223"/>
        <v>0.97</v>
      </c>
      <c r="W268" s="710">
        <f t="shared" si="222"/>
        <v>1</v>
      </c>
      <c r="X268" s="937">
        <f>IFERROR(VLOOKUP(E268,人工费调整!B:E,4,FALSE),0)</f>
        <v>0.977272727272727</v>
      </c>
      <c r="Y268" s="1042">
        <v>16.68</v>
      </c>
      <c r="Z268" s="1005"/>
      <c r="AA268" s="940"/>
    </row>
    <row r="269" s="879" customFormat="1" ht="70" customHeight="1" outlineLevel="4" spans="1:27">
      <c r="A269" s="1158" t="s">
        <v>1285</v>
      </c>
      <c r="B269" s="664" t="s">
        <v>1286</v>
      </c>
      <c r="C269" s="955" t="s">
        <v>1287</v>
      </c>
      <c r="D269" s="952" t="s">
        <v>238</v>
      </c>
      <c r="E269" s="665" t="s">
        <v>541</v>
      </c>
      <c r="F269" s="670">
        <f t="shared" si="224"/>
        <v>21.7540909090909</v>
      </c>
      <c r="G269" s="670">
        <f t="shared" si="225"/>
        <v>21.1014681818182</v>
      </c>
      <c r="H269" s="952" t="s">
        <v>49</v>
      </c>
      <c r="I269" s="662"/>
      <c r="J269" s="952" t="s">
        <v>49</v>
      </c>
      <c r="K269" s="662">
        <v>0</v>
      </c>
      <c r="L269" s="662">
        <v>11.45</v>
      </c>
      <c r="M269" s="686">
        <f t="shared" si="226"/>
        <v>11.1065</v>
      </c>
      <c r="N269" s="662">
        <v>2.22</v>
      </c>
      <c r="O269" s="686">
        <f t="shared" si="227"/>
        <v>2.1534</v>
      </c>
      <c r="P269" s="686">
        <f>(F269+N269)*$X$1</f>
        <v>3.59611363636364</v>
      </c>
      <c r="Q269" s="686">
        <f>(G269+O269)*$X$1</f>
        <v>3.48823022727273</v>
      </c>
      <c r="R269" s="686">
        <f>(F269+N269)*$Y$1</f>
        <v>2.39740909090909</v>
      </c>
      <c r="S269" s="686">
        <f>(G269+O269)*$Y$1</f>
        <v>2.32548681818182</v>
      </c>
      <c r="T269" s="662">
        <f t="shared" si="228"/>
        <v>41.4176136363636</v>
      </c>
      <c r="U269" s="686">
        <f t="shared" si="229"/>
        <v>40.1750852272727</v>
      </c>
      <c r="V269" s="936">
        <f>V267</f>
        <v>0.97</v>
      </c>
      <c r="W269" s="710">
        <f t="shared" si="222"/>
        <v>1</v>
      </c>
      <c r="X269" s="937">
        <f>IFERROR(VLOOKUP(E269,人工费调整!B:E,4,FALSE),0)</f>
        <v>0.977272727272727</v>
      </c>
      <c r="Y269" s="1042">
        <v>22.26</v>
      </c>
      <c r="Z269" s="1005"/>
      <c r="AA269" s="940"/>
    </row>
    <row r="270" s="883" customFormat="1" ht="70" customHeight="1" outlineLevel="4" spans="1:45">
      <c r="A270" s="1158" t="s">
        <v>1288</v>
      </c>
      <c r="B270" s="664" t="s">
        <v>1289</v>
      </c>
      <c r="C270" s="955" t="s">
        <v>1290</v>
      </c>
      <c r="D270" s="952" t="s">
        <v>238</v>
      </c>
      <c r="E270" s="665" t="s">
        <v>541</v>
      </c>
      <c r="F270" s="670">
        <f t="shared" si="224"/>
        <v>25.0084090909091</v>
      </c>
      <c r="G270" s="670">
        <f t="shared" si="225"/>
        <v>24.2581568181818</v>
      </c>
      <c r="H270" s="952" t="s">
        <v>49</v>
      </c>
      <c r="I270" s="662"/>
      <c r="J270" s="952" t="s">
        <v>49</v>
      </c>
      <c r="K270" s="662">
        <v>0</v>
      </c>
      <c r="L270" s="662">
        <v>12.6</v>
      </c>
      <c r="M270" s="686">
        <f t="shared" si="226"/>
        <v>12.222</v>
      </c>
      <c r="N270" s="662">
        <v>2.03</v>
      </c>
      <c r="O270" s="686">
        <f t="shared" si="227"/>
        <v>1.9691</v>
      </c>
      <c r="P270" s="686">
        <f>(F270+N270)*$X$1</f>
        <v>4.05576136363636</v>
      </c>
      <c r="Q270" s="686">
        <f>(G270+O270)*$X$1</f>
        <v>3.93408852272727</v>
      </c>
      <c r="R270" s="686">
        <f>(F270+N270)*$Y$1</f>
        <v>2.70384090909091</v>
      </c>
      <c r="S270" s="686">
        <f>(G270+O270)*$Y$1</f>
        <v>2.62272568181818</v>
      </c>
      <c r="T270" s="662">
        <f t="shared" si="228"/>
        <v>46.3980113636364</v>
      </c>
      <c r="U270" s="686">
        <f t="shared" si="229"/>
        <v>45.0060710227273</v>
      </c>
      <c r="V270" s="936">
        <f>V267</f>
        <v>0.97</v>
      </c>
      <c r="W270" s="710">
        <f t="shared" si="222"/>
        <v>1</v>
      </c>
      <c r="X270" s="937">
        <f>IFERROR(VLOOKUP(E270,人工费调整!B:E,4,FALSE),0)</f>
        <v>0.977272727272727</v>
      </c>
      <c r="Y270" s="1042">
        <v>25.59</v>
      </c>
      <c r="Z270" s="1005"/>
      <c r="AA270" s="940"/>
      <c r="AB270" s="879"/>
      <c r="AC270" s="879"/>
      <c r="AD270" s="879"/>
      <c r="AE270" s="879"/>
      <c r="AF270" s="879"/>
      <c r="AG270" s="879"/>
      <c r="AH270" s="879"/>
      <c r="AI270" s="879"/>
      <c r="AJ270" s="879"/>
      <c r="AK270" s="879"/>
      <c r="AL270" s="879"/>
      <c r="AM270" s="879"/>
      <c r="AN270" s="879"/>
      <c r="AO270" s="879"/>
      <c r="AP270" s="879"/>
      <c r="AQ270" s="879"/>
      <c r="AR270" s="879"/>
      <c r="AS270" s="879"/>
    </row>
    <row r="271" s="883" customFormat="1" ht="72" customHeight="1" outlineLevel="4" spans="1:45">
      <c r="A271" s="1158" t="s">
        <v>1291</v>
      </c>
      <c r="B271" s="664" t="s">
        <v>1292</v>
      </c>
      <c r="C271" s="955" t="s">
        <v>1293</v>
      </c>
      <c r="D271" s="952" t="s">
        <v>1294</v>
      </c>
      <c r="E271" s="665" t="s">
        <v>541</v>
      </c>
      <c r="F271" s="670">
        <f t="shared" si="224"/>
        <v>0.0977272727272727</v>
      </c>
      <c r="G271" s="670">
        <f t="shared" si="225"/>
        <v>0.0947954545454545</v>
      </c>
      <c r="H271" s="952" t="s">
        <v>49</v>
      </c>
      <c r="I271" s="662"/>
      <c r="J271" s="952" t="s">
        <v>49</v>
      </c>
      <c r="K271" s="662">
        <v>0</v>
      </c>
      <c r="L271" s="662">
        <v>0.18</v>
      </c>
      <c r="M271" s="686">
        <f t="shared" si="226"/>
        <v>0.1746</v>
      </c>
      <c r="N271" s="662">
        <v>0.01</v>
      </c>
      <c r="O271" s="686">
        <f t="shared" si="227"/>
        <v>0.0097</v>
      </c>
      <c r="P271" s="686">
        <f>(F271+N271)*$X$1</f>
        <v>0.0161590909090909</v>
      </c>
      <c r="Q271" s="686">
        <f>(G271+O271)*$X$1</f>
        <v>0.0156743181818182</v>
      </c>
      <c r="R271" s="686">
        <f>(F271+N271)*$Y$1</f>
        <v>0.0107727272727273</v>
      </c>
      <c r="S271" s="686">
        <f>(G271+O271)*$Y$1</f>
        <v>0.0104495454545455</v>
      </c>
      <c r="T271" s="662">
        <f t="shared" si="228"/>
        <v>0.314659090909091</v>
      </c>
      <c r="U271" s="686">
        <f t="shared" si="229"/>
        <v>0.305219318181818</v>
      </c>
      <c r="V271" s="936">
        <f>V267</f>
        <v>0.97</v>
      </c>
      <c r="W271" s="710">
        <f t="shared" si="222"/>
        <v>1</v>
      </c>
      <c r="X271" s="937">
        <f>IFERROR(VLOOKUP(E271,人工费调整!B:E,4,FALSE),0)</f>
        <v>0.977272727272727</v>
      </c>
      <c r="Y271" s="1042">
        <v>0.1</v>
      </c>
      <c r="Z271" s="1005"/>
      <c r="AA271" s="940"/>
      <c r="AB271" s="879"/>
      <c r="AC271" s="882"/>
      <c r="AD271" s="882"/>
      <c r="AE271" s="882"/>
      <c r="AF271" s="882"/>
      <c r="AG271" s="882"/>
      <c r="AH271" s="882"/>
      <c r="AI271" s="882"/>
      <c r="AJ271" s="882"/>
      <c r="AK271" s="882"/>
      <c r="AL271" s="882"/>
      <c r="AM271" s="882"/>
      <c r="AN271" s="882"/>
      <c r="AO271" s="882"/>
      <c r="AP271" s="882"/>
      <c r="AQ271" s="882"/>
      <c r="AR271" s="882"/>
      <c r="AS271" s="882"/>
    </row>
    <row r="272" s="883" customFormat="1" ht="30" customHeight="1" outlineLevel="3" spans="1:45">
      <c r="A272" s="660">
        <v>1.2</v>
      </c>
      <c r="B272" s="902" t="s">
        <v>161</v>
      </c>
      <c r="C272" s="1009"/>
      <c r="D272" s="952"/>
      <c r="E272" s="952"/>
      <c r="F272" s="662"/>
      <c r="G272" s="662"/>
      <c r="H272" s="900"/>
      <c r="I272" s="911"/>
      <c r="J272" s="900"/>
      <c r="K272" s="686"/>
      <c r="L272" s="662"/>
      <c r="M272" s="662"/>
      <c r="N272" s="662"/>
      <c r="O272" s="662"/>
      <c r="P272" s="662"/>
      <c r="Q272" s="662"/>
      <c r="R272" s="662"/>
      <c r="S272" s="662"/>
      <c r="T272" s="662"/>
      <c r="U272" s="662"/>
      <c r="V272" s="933">
        <f>V266</f>
        <v>0.97</v>
      </c>
      <c r="W272" s="934">
        <f t="shared" si="222"/>
        <v>1</v>
      </c>
      <c r="X272" s="1032"/>
      <c r="Y272" s="1041"/>
      <c r="Z272" s="1005"/>
      <c r="AA272" s="940"/>
      <c r="AB272" s="879"/>
      <c r="AC272" s="879"/>
      <c r="AD272" s="879"/>
      <c r="AE272" s="879"/>
      <c r="AF272" s="879"/>
      <c r="AG272" s="879"/>
      <c r="AH272" s="879"/>
      <c r="AI272" s="879"/>
      <c r="AJ272" s="879"/>
      <c r="AK272" s="879"/>
      <c r="AL272" s="879"/>
      <c r="AM272" s="879"/>
      <c r="AN272" s="879"/>
      <c r="AO272" s="879"/>
      <c r="AP272" s="879"/>
      <c r="AQ272" s="879"/>
      <c r="AR272" s="879"/>
      <c r="AS272" s="879"/>
    </row>
    <row r="273" s="883" customFormat="1" ht="61" customHeight="1" outlineLevel="4" spans="1:45">
      <c r="A273" s="1158" t="s">
        <v>1295</v>
      </c>
      <c r="B273" s="662" t="s">
        <v>1296</v>
      </c>
      <c r="C273" s="955" t="s">
        <v>1297</v>
      </c>
      <c r="D273" s="952" t="s">
        <v>238</v>
      </c>
      <c r="E273" s="665" t="s">
        <v>541</v>
      </c>
      <c r="F273" s="670">
        <f t="shared" ref="F273:F277" si="230">X273*Y273</f>
        <v>4.82772727272727</v>
      </c>
      <c r="G273" s="670">
        <f t="shared" ref="G273:G277" si="231">F273*V273*W273</f>
        <v>4.68289545454545</v>
      </c>
      <c r="H273" s="952" t="s">
        <v>49</v>
      </c>
      <c r="I273" s="662"/>
      <c r="J273" s="952" t="s">
        <v>49</v>
      </c>
      <c r="K273" s="662">
        <v>0</v>
      </c>
      <c r="L273" s="662">
        <v>2.92</v>
      </c>
      <c r="M273" s="686">
        <f t="shared" ref="M273:M277" si="232">L273*V273*W273</f>
        <v>2.8324</v>
      </c>
      <c r="N273" s="662">
        <v>0.47</v>
      </c>
      <c r="O273" s="686">
        <f t="shared" ref="O273:O277" si="233">N273*V273*W273</f>
        <v>0.4559</v>
      </c>
      <c r="P273" s="686">
        <f>(F273+N273)*$X$1</f>
        <v>0.794659090909091</v>
      </c>
      <c r="Q273" s="686">
        <f>(G273+O273)*$X$1</f>
        <v>0.770819318181818</v>
      </c>
      <c r="R273" s="686">
        <f>(F273+N273)*$Y$1</f>
        <v>0.529772727272727</v>
      </c>
      <c r="S273" s="686">
        <f>(G273+O273)*$Y$1</f>
        <v>0.513879545454545</v>
      </c>
      <c r="T273" s="662">
        <f t="shared" ref="T273:T277" si="234">F273+I273*K273+L273+N273+P273+R273</f>
        <v>9.54215909090909</v>
      </c>
      <c r="U273" s="686">
        <f t="shared" ref="U273:U277" si="235">G273+I273*K273+M273+O273+Q273+S273</f>
        <v>9.25589431818181</v>
      </c>
      <c r="V273" s="936">
        <f>V272</f>
        <v>0.97</v>
      </c>
      <c r="W273" s="710">
        <f t="shared" si="222"/>
        <v>1</v>
      </c>
      <c r="X273" s="937">
        <f>IFERROR(VLOOKUP(E273,人工费调整!B:E,4,FALSE),0)</f>
        <v>0.977272727272727</v>
      </c>
      <c r="Y273" s="1042">
        <v>4.94</v>
      </c>
      <c r="Z273" s="1005"/>
      <c r="AA273" s="940"/>
      <c r="AB273" s="879"/>
      <c r="AC273" s="879"/>
      <c r="AD273" s="879"/>
      <c r="AE273" s="879"/>
      <c r="AF273" s="879"/>
      <c r="AG273" s="879"/>
      <c r="AH273" s="879"/>
      <c r="AI273" s="879"/>
      <c r="AJ273" s="879"/>
      <c r="AK273" s="879"/>
      <c r="AL273" s="879"/>
      <c r="AM273" s="879"/>
      <c r="AN273" s="879"/>
      <c r="AO273" s="879"/>
      <c r="AP273" s="879"/>
      <c r="AQ273" s="879"/>
      <c r="AR273" s="879"/>
      <c r="AS273" s="879"/>
    </row>
    <row r="274" s="879" customFormat="1" ht="61" customHeight="1" outlineLevel="4" spans="1:27">
      <c r="A274" s="1158" t="s">
        <v>1298</v>
      </c>
      <c r="B274" s="662" t="s">
        <v>1299</v>
      </c>
      <c r="C274" s="955" t="s">
        <v>1300</v>
      </c>
      <c r="D274" s="952" t="s">
        <v>238</v>
      </c>
      <c r="E274" s="665" t="s">
        <v>541</v>
      </c>
      <c r="F274" s="670">
        <f t="shared" si="230"/>
        <v>6.89954545454545</v>
      </c>
      <c r="G274" s="670">
        <f t="shared" si="231"/>
        <v>6.69255909090909</v>
      </c>
      <c r="H274" s="952" t="s">
        <v>49</v>
      </c>
      <c r="I274" s="662"/>
      <c r="J274" s="952" t="s">
        <v>49</v>
      </c>
      <c r="K274" s="662">
        <v>0</v>
      </c>
      <c r="L274" s="662">
        <v>1.82</v>
      </c>
      <c r="M274" s="686">
        <f t="shared" si="232"/>
        <v>1.7654</v>
      </c>
      <c r="N274" s="662">
        <v>0.37</v>
      </c>
      <c r="O274" s="686">
        <f t="shared" si="233"/>
        <v>0.3589</v>
      </c>
      <c r="P274" s="686">
        <f>(F274+N274)*$X$1</f>
        <v>1.09043181818182</v>
      </c>
      <c r="Q274" s="686">
        <f>(G274+O274)*$X$1</f>
        <v>1.05771886363636</v>
      </c>
      <c r="R274" s="686">
        <f>(F274+N274)*$Y$1</f>
        <v>0.726954545454546</v>
      </c>
      <c r="S274" s="686">
        <f>(G274+O274)*$Y$1</f>
        <v>0.705145909090909</v>
      </c>
      <c r="T274" s="662">
        <f t="shared" si="234"/>
        <v>10.9069318181818</v>
      </c>
      <c r="U274" s="686">
        <f t="shared" si="235"/>
        <v>10.5797238636364</v>
      </c>
      <c r="V274" s="936">
        <f>V272</f>
        <v>0.97</v>
      </c>
      <c r="W274" s="710">
        <f t="shared" si="222"/>
        <v>1</v>
      </c>
      <c r="X274" s="937">
        <f>IFERROR(VLOOKUP(E274,人工费调整!B:E,4,FALSE),0)</f>
        <v>0.977272727272727</v>
      </c>
      <c r="Y274" s="1042">
        <v>7.06</v>
      </c>
      <c r="Z274" s="1005"/>
      <c r="AA274" s="940"/>
    </row>
    <row r="275" s="879" customFormat="1" ht="30" customHeight="1" outlineLevel="3" spans="1:27">
      <c r="A275" s="660">
        <v>1.3</v>
      </c>
      <c r="B275" s="902" t="s">
        <v>166</v>
      </c>
      <c r="C275" s="1009"/>
      <c r="D275" s="952"/>
      <c r="E275" s="952"/>
      <c r="F275" s="662"/>
      <c r="G275" s="662"/>
      <c r="H275" s="900"/>
      <c r="I275" s="911"/>
      <c r="J275" s="900"/>
      <c r="K275" s="686"/>
      <c r="L275" s="662"/>
      <c r="M275" s="662"/>
      <c r="N275" s="662"/>
      <c r="O275" s="662"/>
      <c r="P275" s="662"/>
      <c r="Q275" s="662"/>
      <c r="R275" s="662"/>
      <c r="S275" s="662"/>
      <c r="T275" s="662"/>
      <c r="U275" s="662"/>
      <c r="V275" s="933">
        <f>V266</f>
        <v>0.97</v>
      </c>
      <c r="W275" s="934">
        <f t="shared" si="222"/>
        <v>1</v>
      </c>
      <c r="X275" s="1032"/>
      <c r="Y275" s="1041"/>
      <c r="Z275" s="1005"/>
      <c r="AA275" s="940"/>
    </row>
    <row r="276" s="879" customFormat="1" ht="65" customHeight="1" outlineLevel="4" spans="1:27">
      <c r="A276" s="1158" t="s">
        <v>1301</v>
      </c>
      <c r="B276" s="662" t="s">
        <v>1302</v>
      </c>
      <c r="C276" s="955" t="s">
        <v>1303</v>
      </c>
      <c r="D276" s="662" t="s">
        <v>238</v>
      </c>
      <c r="E276" s="665" t="s">
        <v>541</v>
      </c>
      <c r="F276" s="670">
        <f t="shared" si="230"/>
        <v>5.27727272727273</v>
      </c>
      <c r="G276" s="670">
        <f t="shared" si="231"/>
        <v>5.11895454545455</v>
      </c>
      <c r="H276" s="952" t="s">
        <v>49</v>
      </c>
      <c r="I276" s="662"/>
      <c r="J276" s="952" t="s">
        <v>49</v>
      </c>
      <c r="K276" s="662">
        <v>0</v>
      </c>
      <c r="L276" s="662">
        <v>1.64</v>
      </c>
      <c r="M276" s="686">
        <f t="shared" si="232"/>
        <v>1.5908</v>
      </c>
      <c r="N276" s="662">
        <v>0.2</v>
      </c>
      <c r="O276" s="686">
        <f t="shared" si="233"/>
        <v>0.194</v>
      </c>
      <c r="P276" s="686">
        <f>(F276+N276)*$X$1</f>
        <v>0.821590909090909</v>
      </c>
      <c r="Q276" s="686">
        <f>(G276+O276)*$X$1</f>
        <v>0.796943181818182</v>
      </c>
      <c r="R276" s="686">
        <f>(F276+N276)*$Y$1</f>
        <v>0.547727272727273</v>
      </c>
      <c r="S276" s="686">
        <f>(G276+O276)*$Y$1</f>
        <v>0.531295454545455</v>
      </c>
      <c r="T276" s="662">
        <f t="shared" si="234"/>
        <v>8.48659090909091</v>
      </c>
      <c r="U276" s="686">
        <f t="shared" si="235"/>
        <v>8.23199318181818</v>
      </c>
      <c r="V276" s="936">
        <f>V275</f>
        <v>0.97</v>
      </c>
      <c r="W276" s="710">
        <f t="shared" si="222"/>
        <v>1</v>
      </c>
      <c r="X276" s="937">
        <f>IFERROR(VLOOKUP(E276,人工费调整!B:E,4,FALSE),0)</f>
        <v>0.977272727272727</v>
      </c>
      <c r="Y276" s="1035">
        <v>5.4</v>
      </c>
      <c r="Z276" s="1005"/>
      <c r="AA276" s="940"/>
    </row>
    <row r="277" s="879" customFormat="1" ht="65" customHeight="1" outlineLevel="4" spans="1:27">
      <c r="A277" s="1158" t="s">
        <v>1304</v>
      </c>
      <c r="B277" s="662" t="s">
        <v>1305</v>
      </c>
      <c r="C277" s="955" t="s">
        <v>1306</v>
      </c>
      <c r="D277" s="662" t="s">
        <v>238</v>
      </c>
      <c r="E277" s="665" t="s">
        <v>541</v>
      </c>
      <c r="F277" s="670">
        <f t="shared" si="230"/>
        <v>1.75909090909091</v>
      </c>
      <c r="G277" s="670">
        <f t="shared" si="231"/>
        <v>1.70631818181818</v>
      </c>
      <c r="H277" s="952" t="s">
        <v>49</v>
      </c>
      <c r="I277" s="662"/>
      <c r="J277" s="952" t="s">
        <v>49</v>
      </c>
      <c r="K277" s="662">
        <v>0</v>
      </c>
      <c r="L277" s="662">
        <v>0.55</v>
      </c>
      <c r="M277" s="686">
        <f t="shared" si="232"/>
        <v>0.5335</v>
      </c>
      <c r="N277" s="662">
        <v>0.07</v>
      </c>
      <c r="O277" s="686">
        <f t="shared" si="233"/>
        <v>0.0679</v>
      </c>
      <c r="P277" s="686">
        <f>(F277+N277)*$X$1</f>
        <v>0.274363636363636</v>
      </c>
      <c r="Q277" s="686">
        <f>(G277+O277)*$X$1</f>
        <v>0.266132727272727</v>
      </c>
      <c r="R277" s="686">
        <f>(F277+N277)*$Y$1</f>
        <v>0.182909090909091</v>
      </c>
      <c r="S277" s="686">
        <f>(G277+O277)*$Y$1</f>
        <v>0.177421818181818</v>
      </c>
      <c r="T277" s="662">
        <f t="shared" si="234"/>
        <v>2.83636363636364</v>
      </c>
      <c r="U277" s="686">
        <f t="shared" si="235"/>
        <v>2.75127272727273</v>
      </c>
      <c r="V277" s="936">
        <f>V275</f>
        <v>0.97</v>
      </c>
      <c r="W277" s="710">
        <f t="shared" si="222"/>
        <v>1</v>
      </c>
      <c r="X277" s="937">
        <f>IFERROR(VLOOKUP(E277,人工费调整!B:E,4,FALSE),0)</f>
        <v>0.977272727272727</v>
      </c>
      <c r="Y277" s="1043">
        <v>1.8</v>
      </c>
      <c r="Z277" s="1005"/>
      <c r="AA277" s="940"/>
    </row>
    <row r="278" s="879" customFormat="1" ht="30" customHeight="1" outlineLevel="2" spans="1:27">
      <c r="A278" s="660">
        <v>2</v>
      </c>
      <c r="B278" s="902" t="s">
        <v>179</v>
      </c>
      <c r="C278" s="965"/>
      <c r="D278" s="662"/>
      <c r="E278" s="662"/>
      <c r="F278" s="662"/>
      <c r="G278" s="662"/>
      <c r="H278" s="900"/>
      <c r="I278" s="911"/>
      <c r="J278" s="900"/>
      <c r="K278" s="686"/>
      <c r="L278" s="662"/>
      <c r="M278" s="662"/>
      <c r="N278" s="662"/>
      <c r="O278" s="662"/>
      <c r="P278" s="662"/>
      <c r="Q278" s="662"/>
      <c r="R278" s="662"/>
      <c r="S278" s="662"/>
      <c r="T278" s="662"/>
      <c r="U278" s="662"/>
      <c r="V278" s="933">
        <f>V265</f>
        <v>0.97</v>
      </c>
      <c r="W278" s="934">
        <f t="shared" si="222"/>
        <v>1</v>
      </c>
      <c r="X278" s="1032"/>
      <c r="Y278" s="1041"/>
      <c r="Z278" s="1005"/>
      <c r="AA278" s="940"/>
    </row>
    <row r="279" s="882" customFormat="1" ht="84" customHeight="1" outlineLevel="3" spans="1:45">
      <c r="A279" s="1158" t="s">
        <v>1307</v>
      </c>
      <c r="B279" s="954" t="s">
        <v>173</v>
      </c>
      <c r="C279" s="955" t="s">
        <v>531</v>
      </c>
      <c r="D279" s="662" t="s">
        <v>243</v>
      </c>
      <c r="E279" s="665" t="s">
        <v>532</v>
      </c>
      <c r="F279" s="670">
        <f t="shared" ref="F279:F286" si="236">X279*Y279</f>
        <v>272.782258064516</v>
      </c>
      <c r="G279" s="670">
        <f t="shared" ref="G279:G286" si="237">F279*V279*W279</f>
        <v>264.59879032258</v>
      </c>
      <c r="H279" s="664" t="s">
        <v>533</v>
      </c>
      <c r="I279" s="688"/>
      <c r="J279" s="687" t="s">
        <v>534</v>
      </c>
      <c r="K279" s="685">
        <v>0.558</v>
      </c>
      <c r="L279" s="662">
        <v>149.18</v>
      </c>
      <c r="M279" s="686">
        <f t="shared" ref="M279:M286" si="238">L279*V279*W279</f>
        <v>144.7046</v>
      </c>
      <c r="N279" s="662">
        <v>1.5</v>
      </c>
      <c r="O279" s="686">
        <f t="shared" ref="O279:O286" si="239">N279*V279*W279</f>
        <v>1.455</v>
      </c>
      <c r="P279" s="686">
        <f t="shared" ref="P279:P286" si="240">(F279+N279)*$X$1</f>
        <v>41.1423387096774</v>
      </c>
      <c r="Q279" s="686">
        <f t="shared" ref="Q279:Q286" si="241">(G279+O279)*$X$1</f>
        <v>39.9080685483871</v>
      </c>
      <c r="R279" s="686">
        <f t="shared" ref="R279:R286" si="242">(F279+N279)*$Y$1</f>
        <v>27.4282258064516</v>
      </c>
      <c r="S279" s="686">
        <f t="shared" ref="S279:S286" si="243">(G279+O279)*$Y$1</f>
        <v>26.605379032258</v>
      </c>
      <c r="T279" s="662">
        <f t="shared" ref="T279:T286" si="244">F279+I279*K279+L279+N279+P279+R279</f>
        <v>492.032822580645</v>
      </c>
      <c r="U279" s="686">
        <f t="shared" ref="U279:U286" si="245">G279+I279*K279+M279+O279+Q279+S279</f>
        <v>477.271837903226</v>
      </c>
      <c r="V279" s="936">
        <f>V278</f>
        <v>0.97</v>
      </c>
      <c r="W279" s="710">
        <f t="shared" si="222"/>
        <v>1</v>
      </c>
      <c r="X279" s="937">
        <f>IFERROR(VLOOKUP(E279,人工费调整!B:E,4,FALSE),0)</f>
        <v>0.991935483870968</v>
      </c>
      <c r="Y279" s="1042">
        <v>275</v>
      </c>
      <c r="Z279" s="940"/>
      <c r="AA279" s="940"/>
      <c r="AB279" s="879"/>
      <c r="AC279" s="879"/>
      <c r="AD279" s="879"/>
      <c r="AE279" s="879"/>
      <c r="AF279" s="879"/>
      <c r="AG279" s="879"/>
      <c r="AH279" s="879"/>
      <c r="AI279" s="879"/>
      <c r="AJ279" s="879"/>
      <c r="AK279" s="879"/>
      <c r="AL279" s="879"/>
      <c r="AM279" s="879"/>
      <c r="AN279" s="879"/>
      <c r="AO279" s="879"/>
      <c r="AP279" s="879"/>
      <c r="AQ279" s="879"/>
      <c r="AR279" s="879"/>
      <c r="AS279" s="879"/>
    </row>
    <row r="280" s="879" customFormat="1" ht="84" customHeight="1" outlineLevel="3" spans="1:27">
      <c r="A280" s="1158" t="s">
        <v>1308</v>
      </c>
      <c r="B280" s="954" t="s">
        <v>176</v>
      </c>
      <c r="C280" s="1010" t="s">
        <v>536</v>
      </c>
      <c r="D280" s="479" t="s">
        <v>243</v>
      </c>
      <c r="E280" s="654" t="s">
        <v>541</v>
      </c>
      <c r="F280" s="659">
        <f>Y280*X280</f>
        <v>24.1875</v>
      </c>
      <c r="G280" s="670">
        <f t="shared" si="237"/>
        <v>23.461875</v>
      </c>
      <c r="H280" s="655" t="s">
        <v>537</v>
      </c>
      <c r="I280" s="1022"/>
      <c r="J280" s="1023" t="s">
        <v>238</v>
      </c>
      <c r="K280" s="1024">
        <v>1.005</v>
      </c>
      <c r="L280" s="479">
        <v>3.43</v>
      </c>
      <c r="M280" s="686">
        <f t="shared" si="238"/>
        <v>3.3271</v>
      </c>
      <c r="N280" s="479">
        <v>1.5</v>
      </c>
      <c r="O280" s="686">
        <f t="shared" si="239"/>
        <v>1.455</v>
      </c>
      <c r="P280" s="679">
        <f t="shared" si="240"/>
        <v>3.853125</v>
      </c>
      <c r="Q280" s="679">
        <f t="shared" si="241"/>
        <v>3.73753125</v>
      </c>
      <c r="R280" s="679">
        <f t="shared" si="242"/>
        <v>2.56875</v>
      </c>
      <c r="S280" s="679">
        <f t="shared" si="243"/>
        <v>2.4916875</v>
      </c>
      <c r="T280" s="678">
        <f t="shared" si="244"/>
        <v>35.539375</v>
      </c>
      <c r="U280" s="678">
        <f t="shared" si="245"/>
        <v>34.47319375</v>
      </c>
      <c r="V280" s="936">
        <f>V278</f>
        <v>0.97</v>
      </c>
      <c r="W280" s="710">
        <f t="shared" si="222"/>
        <v>1</v>
      </c>
      <c r="X280" s="937">
        <f>IFERROR(VLOOKUP(E280,人工费调整!B:E,4,FALSE),0)</f>
        <v>0.977272727272727</v>
      </c>
      <c r="Y280" s="1044">
        <v>24.75</v>
      </c>
      <c r="Z280" s="940"/>
      <c r="AA280" s="940"/>
    </row>
    <row r="281" s="879" customFormat="1" ht="101" customHeight="1" outlineLevel="3" spans="1:45">
      <c r="A281" s="1158" t="s">
        <v>1309</v>
      </c>
      <c r="B281" s="1011" t="s">
        <v>1310</v>
      </c>
      <c r="C281" s="955" t="s">
        <v>1311</v>
      </c>
      <c r="D281" s="662" t="s">
        <v>238</v>
      </c>
      <c r="E281" s="665" t="s">
        <v>541</v>
      </c>
      <c r="F281" s="670">
        <f t="shared" si="236"/>
        <v>43.9772727272727</v>
      </c>
      <c r="G281" s="670">
        <f t="shared" si="237"/>
        <v>42.6579545454545</v>
      </c>
      <c r="H281" s="952" t="s">
        <v>49</v>
      </c>
      <c r="I281" s="662"/>
      <c r="J281" s="952" t="s">
        <v>49</v>
      </c>
      <c r="K281" s="662">
        <v>0</v>
      </c>
      <c r="L281" s="662">
        <v>10.85</v>
      </c>
      <c r="M281" s="686">
        <f t="shared" si="238"/>
        <v>10.5245</v>
      </c>
      <c r="N281" s="662">
        <v>0.8</v>
      </c>
      <c r="O281" s="686">
        <f t="shared" si="239"/>
        <v>0.776</v>
      </c>
      <c r="P281" s="686">
        <f t="shared" si="240"/>
        <v>6.71659090909091</v>
      </c>
      <c r="Q281" s="686">
        <f t="shared" si="241"/>
        <v>6.51509318181818</v>
      </c>
      <c r="R281" s="686">
        <f t="shared" si="242"/>
        <v>4.47772727272727</v>
      </c>
      <c r="S281" s="686">
        <f t="shared" si="243"/>
        <v>4.34339545454545</v>
      </c>
      <c r="T281" s="662">
        <f t="shared" si="244"/>
        <v>66.8215909090909</v>
      </c>
      <c r="U281" s="686">
        <f t="shared" si="245"/>
        <v>64.8169431818182</v>
      </c>
      <c r="V281" s="936">
        <f>V278</f>
        <v>0.97</v>
      </c>
      <c r="W281" s="710">
        <f t="shared" si="222"/>
        <v>1</v>
      </c>
      <c r="X281" s="937">
        <f>IFERROR(VLOOKUP(E281,人工费调整!B:E,4,FALSE),0)</f>
        <v>0.977272727272727</v>
      </c>
      <c r="Y281" s="1042">
        <v>45</v>
      </c>
      <c r="Z281" s="940"/>
      <c r="AA281" s="940"/>
      <c r="AC281" s="882"/>
      <c r="AD281" s="882"/>
      <c r="AE281" s="882"/>
      <c r="AF281" s="882"/>
      <c r="AG281" s="882"/>
      <c r="AH281" s="882"/>
      <c r="AI281" s="882"/>
      <c r="AJ281" s="882"/>
      <c r="AK281" s="882"/>
      <c r="AL281" s="882"/>
      <c r="AM281" s="882"/>
      <c r="AN281" s="882"/>
      <c r="AO281" s="882"/>
      <c r="AP281" s="882"/>
      <c r="AQ281" s="882"/>
      <c r="AR281" s="882"/>
      <c r="AS281" s="882"/>
    </row>
    <row r="282" s="879" customFormat="1" ht="101" customHeight="1" outlineLevel="3" spans="1:27">
      <c r="A282" s="1158" t="s">
        <v>1312</v>
      </c>
      <c r="B282" s="1011" t="s">
        <v>1313</v>
      </c>
      <c r="C282" s="955" t="s">
        <v>1314</v>
      </c>
      <c r="D282" s="662" t="s">
        <v>238</v>
      </c>
      <c r="E282" s="665" t="s">
        <v>541</v>
      </c>
      <c r="F282" s="670">
        <f t="shared" si="236"/>
        <v>68.4090909090909</v>
      </c>
      <c r="G282" s="670">
        <f t="shared" si="237"/>
        <v>66.3568181818182</v>
      </c>
      <c r="H282" s="952" t="s">
        <v>49</v>
      </c>
      <c r="I282" s="662"/>
      <c r="J282" s="952" t="s">
        <v>49</v>
      </c>
      <c r="K282" s="662">
        <v>0</v>
      </c>
      <c r="L282" s="662">
        <v>11.85</v>
      </c>
      <c r="M282" s="686">
        <f t="shared" si="238"/>
        <v>11.4945</v>
      </c>
      <c r="N282" s="662">
        <v>1.46</v>
      </c>
      <c r="O282" s="686">
        <f t="shared" si="239"/>
        <v>1.4162</v>
      </c>
      <c r="P282" s="686">
        <f t="shared" si="240"/>
        <v>10.4803636363636</v>
      </c>
      <c r="Q282" s="686">
        <f t="shared" si="241"/>
        <v>10.1659527272727</v>
      </c>
      <c r="R282" s="686">
        <f t="shared" si="242"/>
        <v>6.98690909090909</v>
      </c>
      <c r="S282" s="686">
        <f t="shared" si="243"/>
        <v>6.77730181818182</v>
      </c>
      <c r="T282" s="662">
        <f t="shared" si="244"/>
        <v>99.1863636363636</v>
      </c>
      <c r="U282" s="686">
        <f t="shared" si="245"/>
        <v>96.2107727272727</v>
      </c>
      <c r="V282" s="936">
        <f>V278</f>
        <v>0.97</v>
      </c>
      <c r="W282" s="710">
        <f t="shared" si="222"/>
        <v>1</v>
      </c>
      <c r="X282" s="937">
        <f>IFERROR(VLOOKUP(E282,人工费调整!B:E,4,FALSE),0)</f>
        <v>0.977272727272727</v>
      </c>
      <c r="Y282" s="1042">
        <v>70</v>
      </c>
      <c r="Z282" s="940"/>
      <c r="AA282" s="940"/>
    </row>
    <row r="283" s="879" customFormat="1" ht="98" customHeight="1" outlineLevel="3" spans="1:45">
      <c r="A283" s="1158" t="s">
        <v>1315</v>
      </c>
      <c r="B283" s="1011" t="s">
        <v>1316</v>
      </c>
      <c r="C283" s="955" t="s">
        <v>1317</v>
      </c>
      <c r="D283" s="662" t="s">
        <v>238</v>
      </c>
      <c r="E283" s="665" t="s">
        <v>541</v>
      </c>
      <c r="F283" s="670">
        <f t="shared" si="236"/>
        <v>61.5681818181818</v>
      </c>
      <c r="G283" s="670">
        <f t="shared" si="237"/>
        <v>59.7211363636363</v>
      </c>
      <c r="H283" s="952" t="s">
        <v>49</v>
      </c>
      <c r="I283" s="662"/>
      <c r="J283" s="952" t="s">
        <v>49</v>
      </c>
      <c r="K283" s="662">
        <v>0</v>
      </c>
      <c r="L283" s="953">
        <v>15.19</v>
      </c>
      <c r="M283" s="686">
        <f t="shared" si="238"/>
        <v>14.7343</v>
      </c>
      <c r="N283" s="953">
        <v>1.12</v>
      </c>
      <c r="O283" s="686">
        <f t="shared" si="239"/>
        <v>1.0864</v>
      </c>
      <c r="P283" s="686">
        <f t="shared" si="240"/>
        <v>9.40322727272727</v>
      </c>
      <c r="Q283" s="686">
        <f t="shared" si="241"/>
        <v>9.12113045454545</v>
      </c>
      <c r="R283" s="686">
        <f t="shared" si="242"/>
        <v>6.26881818181818</v>
      </c>
      <c r="S283" s="686">
        <f t="shared" si="243"/>
        <v>6.08075363636363</v>
      </c>
      <c r="T283" s="662">
        <f t="shared" si="244"/>
        <v>93.5502272727272</v>
      </c>
      <c r="U283" s="686">
        <f t="shared" si="245"/>
        <v>90.7437204545454</v>
      </c>
      <c r="V283" s="936">
        <f>V278</f>
        <v>0.97</v>
      </c>
      <c r="W283" s="710">
        <f t="shared" si="222"/>
        <v>1</v>
      </c>
      <c r="X283" s="937">
        <f>IFERROR(VLOOKUP(E283,人工费调整!B:E,4,FALSE),0)</f>
        <v>0.977272727272727</v>
      </c>
      <c r="Y283" s="1042">
        <v>63</v>
      </c>
      <c r="Z283" s="940"/>
      <c r="AA283" s="940"/>
      <c r="AC283" s="882"/>
      <c r="AD283" s="882"/>
      <c r="AE283" s="882"/>
      <c r="AF283" s="882"/>
      <c r="AG283" s="882"/>
      <c r="AH283" s="882"/>
      <c r="AI283" s="882"/>
      <c r="AJ283" s="882"/>
      <c r="AK283" s="882"/>
      <c r="AL283" s="882"/>
      <c r="AM283" s="882"/>
      <c r="AN283" s="882"/>
      <c r="AO283" s="882"/>
      <c r="AP283" s="882"/>
      <c r="AQ283" s="882"/>
      <c r="AR283" s="882"/>
      <c r="AS283" s="882"/>
    </row>
    <row r="284" s="879" customFormat="1" ht="75" customHeight="1" outlineLevel="3" spans="1:27">
      <c r="A284" s="1158" t="s">
        <v>1318</v>
      </c>
      <c r="B284" s="1011" t="s">
        <v>1319</v>
      </c>
      <c r="C284" s="955" t="s">
        <v>1320</v>
      </c>
      <c r="D284" s="662" t="s">
        <v>238</v>
      </c>
      <c r="E284" s="665" t="s">
        <v>541</v>
      </c>
      <c r="F284" s="670">
        <f t="shared" si="236"/>
        <v>1.46590909090909</v>
      </c>
      <c r="G284" s="670">
        <f t="shared" si="237"/>
        <v>1.42193181818182</v>
      </c>
      <c r="H284" s="952" t="s">
        <v>49</v>
      </c>
      <c r="I284" s="662"/>
      <c r="J284" s="952" t="s">
        <v>49</v>
      </c>
      <c r="K284" s="662">
        <v>0</v>
      </c>
      <c r="L284" s="662">
        <v>2</v>
      </c>
      <c r="M284" s="686">
        <f t="shared" si="238"/>
        <v>1.94</v>
      </c>
      <c r="N284" s="662">
        <v>0.47</v>
      </c>
      <c r="O284" s="686">
        <f t="shared" si="239"/>
        <v>0.4559</v>
      </c>
      <c r="P284" s="686">
        <f t="shared" si="240"/>
        <v>0.290386363636364</v>
      </c>
      <c r="Q284" s="686">
        <f t="shared" si="241"/>
        <v>0.281674772727273</v>
      </c>
      <c r="R284" s="686">
        <f t="shared" si="242"/>
        <v>0.193590909090909</v>
      </c>
      <c r="S284" s="686">
        <f t="shared" si="243"/>
        <v>0.187783181818182</v>
      </c>
      <c r="T284" s="662">
        <f t="shared" si="244"/>
        <v>4.41988636363636</v>
      </c>
      <c r="U284" s="686">
        <f t="shared" si="245"/>
        <v>4.28728977272727</v>
      </c>
      <c r="V284" s="936">
        <f>V278</f>
        <v>0.97</v>
      </c>
      <c r="W284" s="710">
        <f t="shared" si="222"/>
        <v>1</v>
      </c>
      <c r="X284" s="937">
        <f>IFERROR(VLOOKUP(E284,人工费调整!B:E,4,FALSE),0)</f>
        <v>0.977272727272727</v>
      </c>
      <c r="Y284" s="1043">
        <v>1.5</v>
      </c>
      <c r="Z284" s="940"/>
      <c r="AA284" s="940"/>
    </row>
    <row r="285" s="879" customFormat="1" ht="75" customHeight="1" outlineLevel="3" spans="1:27">
      <c r="A285" s="1158" t="s">
        <v>1321</v>
      </c>
      <c r="B285" s="1011" t="s">
        <v>1322</v>
      </c>
      <c r="C285" s="955" t="s">
        <v>1323</v>
      </c>
      <c r="D285" s="662" t="s">
        <v>243</v>
      </c>
      <c r="E285" s="665" t="s">
        <v>541</v>
      </c>
      <c r="F285" s="670">
        <f t="shared" si="236"/>
        <v>7.32954545454546</v>
      </c>
      <c r="G285" s="670">
        <f t="shared" si="237"/>
        <v>7.1096590909091</v>
      </c>
      <c r="H285" s="952" t="s">
        <v>49</v>
      </c>
      <c r="I285" s="662"/>
      <c r="J285" s="952" t="s">
        <v>49</v>
      </c>
      <c r="K285" s="662">
        <v>0</v>
      </c>
      <c r="L285" s="662">
        <v>7.5</v>
      </c>
      <c r="M285" s="686">
        <f t="shared" si="238"/>
        <v>7.275</v>
      </c>
      <c r="N285" s="662">
        <v>1.3</v>
      </c>
      <c r="O285" s="686">
        <f t="shared" si="239"/>
        <v>1.261</v>
      </c>
      <c r="P285" s="686">
        <f t="shared" si="240"/>
        <v>1.29443181818182</v>
      </c>
      <c r="Q285" s="686">
        <f t="shared" si="241"/>
        <v>1.25559886363636</v>
      </c>
      <c r="R285" s="686">
        <f t="shared" si="242"/>
        <v>0.862954545454546</v>
      </c>
      <c r="S285" s="686">
        <f t="shared" si="243"/>
        <v>0.83706590909091</v>
      </c>
      <c r="T285" s="662">
        <f t="shared" si="244"/>
        <v>18.2869318181818</v>
      </c>
      <c r="U285" s="686">
        <f t="shared" si="245"/>
        <v>17.7383238636364</v>
      </c>
      <c r="V285" s="936">
        <f>V278</f>
        <v>0.97</v>
      </c>
      <c r="W285" s="710">
        <f t="shared" si="222"/>
        <v>1</v>
      </c>
      <c r="X285" s="937">
        <f>IFERROR(VLOOKUP(E285,人工费调整!B:E,4,FALSE),0)</f>
        <v>0.977272727272727</v>
      </c>
      <c r="Y285" s="1042">
        <v>7.5</v>
      </c>
      <c r="Z285" s="940"/>
      <c r="AA285" s="940"/>
    </row>
    <row r="286" s="879" customFormat="1" ht="75" customHeight="1" outlineLevel="3" spans="1:27">
      <c r="A286" s="1158" t="s">
        <v>1324</v>
      </c>
      <c r="B286" s="1011" t="s">
        <v>1325</v>
      </c>
      <c r="C286" s="955" t="s">
        <v>1326</v>
      </c>
      <c r="D286" s="662" t="s">
        <v>238</v>
      </c>
      <c r="E286" s="665" t="s">
        <v>541</v>
      </c>
      <c r="F286" s="670">
        <f t="shared" si="236"/>
        <v>6.67477272727273</v>
      </c>
      <c r="G286" s="670">
        <f t="shared" si="237"/>
        <v>6.47452954545455</v>
      </c>
      <c r="H286" s="952" t="s">
        <v>49</v>
      </c>
      <c r="I286" s="662"/>
      <c r="J286" s="952" t="s">
        <v>49</v>
      </c>
      <c r="K286" s="662">
        <v>0</v>
      </c>
      <c r="L286" s="953">
        <v>1.63</v>
      </c>
      <c r="M286" s="686">
        <f t="shared" si="238"/>
        <v>1.5811</v>
      </c>
      <c r="N286" s="953">
        <v>0.22</v>
      </c>
      <c r="O286" s="686">
        <f t="shared" si="239"/>
        <v>0.2134</v>
      </c>
      <c r="P286" s="686">
        <f t="shared" si="240"/>
        <v>1.03421590909091</v>
      </c>
      <c r="Q286" s="686">
        <f t="shared" si="241"/>
        <v>1.00318943181818</v>
      </c>
      <c r="R286" s="686">
        <f t="shared" si="242"/>
        <v>0.689477272727273</v>
      </c>
      <c r="S286" s="686">
        <f t="shared" si="243"/>
        <v>0.668792954545455</v>
      </c>
      <c r="T286" s="662">
        <f t="shared" si="244"/>
        <v>10.2484659090909</v>
      </c>
      <c r="U286" s="686">
        <f t="shared" si="245"/>
        <v>9.94101193181818</v>
      </c>
      <c r="V286" s="936">
        <f>V278</f>
        <v>0.97</v>
      </c>
      <c r="W286" s="710">
        <f t="shared" si="222"/>
        <v>1</v>
      </c>
      <c r="X286" s="937">
        <f>IFERROR(VLOOKUP(E286,人工费调整!B:E,4,FALSE),0)</f>
        <v>0.977272727272727</v>
      </c>
      <c r="Y286" s="1042">
        <v>6.83</v>
      </c>
      <c r="Z286" s="940"/>
      <c r="AA286" s="940"/>
    </row>
    <row r="287" s="879" customFormat="1" ht="30" customHeight="1" outlineLevel="2" spans="1:27">
      <c r="A287" s="660">
        <v>3</v>
      </c>
      <c r="B287" s="902" t="s">
        <v>185</v>
      </c>
      <c r="C287" s="992"/>
      <c r="D287" s="662"/>
      <c r="E287" s="662"/>
      <c r="F287" s="662"/>
      <c r="G287" s="662"/>
      <c r="H287" s="900"/>
      <c r="I287" s="911"/>
      <c r="J287" s="900"/>
      <c r="K287" s="686"/>
      <c r="L287" s="662"/>
      <c r="M287" s="662"/>
      <c r="N287" s="662"/>
      <c r="O287" s="662"/>
      <c r="P287" s="662"/>
      <c r="Q287" s="662"/>
      <c r="R287" s="662"/>
      <c r="S287" s="662"/>
      <c r="T287" s="662"/>
      <c r="U287" s="662"/>
      <c r="V287" s="933">
        <f>V265</f>
        <v>0.97</v>
      </c>
      <c r="W287" s="934">
        <f t="shared" si="222"/>
        <v>1</v>
      </c>
      <c r="X287" s="1032"/>
      <c r="Y287" s="1041"/>
      <c r="Z287" s="1005"/>
      <c r="AA287" s="940"/>
    </row>
    <row r="288" s="879" customFormat="1" ht="83" customHeight="1" outlineLevel="3" spans="1:27">
      <c r="A288" s="1158" t="s">
        <v>1327</v>
      </c>
      <c r="B288" s="664" t="s">
        <v>1328</v>
      </c>
      <c r="C288" s="955" t="s">
        <v>1329</v>
      </c>
      <c r="D288" s="662" t="s">
        <v>238</v>
      </c>
      <c r="E288" s="665" t="s">
        <v>239</v>
      </c>
      <c r="F288" s="670">
        <f t="shared" ref="F288:F290" si="246">X288*Y288</f>
        <v>0</v>
      </c>
      <c r="G288" s="670">
        <f t="shared" ref="G288:G290" si="247">F288*V288*W288</f>
        <v>0</v>
      </c>
      <c r="H288" s="662" t="s">
        <v>49</v>
      </c>
      <c r="I288" s="662"/>
      <c r="J288" s="662" t="s">
        <v>49</v>
      </c>
      <c r="K288" s="662">
        <v>0</v>
      </c>
      <c r="L288" s="662">
        <v>0</v>
      </c>
      <c r="M288" s="686">
        <f t="shared" ref="M288:M290" si="248">L288*V288*W288</f>
        <v>0</v>
      </c>
      <c r="N288" s="662">
        <v>21.95</v>
      </c>
      <c r="O288" s="686">
        <f t="shared" ref="O288:O290" si="249">N288*V288*W288</f>
        <v>21.2915</v>
      </c>
      <c r="P288" s="686">
        <f>(F288+N288)*$X$1</f>
        <v>3.2925</v>
      </c>
      <c r="Q288" s="686">
        <f>(G288+O288)*$X$1</f>
        <v>3.193725</v>
      </c>
      <c r="R288" s="686">
        <f>(F288+N288)*$Y$1</f>
        <v>2.195</v>
      </c>
      <c r="S288" s="686">
        <f>(G288+O288)*$Y$1</f>
        <v>2.12915</v>
      </c>
      <c r="T288" s="662">
        <f t="shared" ref="T288:T290" si="250">F288+I288*K288+L288+N288+P288+R288</f>
        <v>27.4375</v>
      </c>
      <c r="U288" s="686">
        <f t="shared" ref="U288:U290" si="251">G288+I288*K288+M288+O288+Q288+S288</f>
        <v>26.614375</v>
      </c>
      <c r="V288" s="936">
        <f t="shared" ref="V288:V293" si="252">V287</f>
        <v>0.97</v>
      </c>
      <c r="W288" s="710">
        <f t="shared" si="222"/>
        <v>1</v>
      </c>
      <c r="X288" s="937">
        <f>IFERROR(VLOOKUP(E288,人工费调整!B:E,4,FALSE),0)</f>
        <v>1.05263157894737</v>
      </c>
      <c r="Y288" s="1042">
        <v>0</v>
      </c>
      <c r="Z288" s="1005"/>
      <c r="AA288" s="940"/>
    </row>
    <row r="289" s="882" customFormat="1" ht="104" customHeight="1" outlineLevel="3" spans="1:45">
      <c r="A289" s="1158" t="s">
        <v>1330</v>
      </c>
      <c r="B289" s="664" t="s">
        <v>1331</v>
      </c>
      <c r="C289" s="955" t="s">
        <v>1332</v>
      </c>
      <c r="D289" s="662" t="s">
        <v>238</v>
      </c>
      <c r="E289" s="665" t="s">
        <v>239</v>
      </c>
      <c r="F289" s="670">
        <f t="shared" si="246"/>
        <v>0</v>
      </c>
      <c r="G289" s="670">
        <f t="shared" si="247"/>
        <v>0</v>
      </c>
      <c r="H289" s="662" t="s">
        <v>49</v>
      </c>
      <c r="I289" s="662"/>
      <c r="J289" s="662" t="s">
        <v>49</v>
      </c>
      <c r="K289" s="662">
        <v>0</v>
      </c>
      <c r="L289" s="662">
        <v>0</v>
      </c>
      <c r="M289" s="686">
        <f t="shared" si="248"/>
        <v>0</v>
      </c>
      <c r="N289" s="662">
        <v>26.99</v>
      </c>
      <c r="O289" s="686">
        <f t="shared" si="249"/>
        <v>26.1803</v>
      </c>
      <c r="P289" s="686">
        <f>(F289+N289)*$X$1</f>
        <v>4.0485</v>
      </c>
      <c r="Q289" s="686">
        <f>(G289+O289)*$X$1</f>
        <v>3.927045</v>
      </c>
      <c r="R289" s="686">
        <f>(F289+N289)*$Y$1</f>
        <v>2.699</v>
      </c>
      <c r="S289" s="686">
        <f>(G289+O289)*$Y$1</f>
        <v>2.61803</v>
      </c>
      <c r="T289" s="662">
        <f t="shared" si="250"/>
        <v>33.7375</v>
      </c>
      <c r="U289" s="686">
        <f t="shared" si="251"/>
        <v>32.725375</v>
      </c>
      <c r="V289" s="936">
        <f>V287</f>
        <v>0.97</v>
      </c>
      <c r="W289" s="710">
        <f t="shared" si="222"/>
        <v>1</v>
      </c>
      <c r="X289" s="937">
        <f>IFERROR(VLOOKUP(E289,人工费调整!B:E,4,FALSE),0)</f>
        <v>1.05263157894737</v>
      </c>
      <c r="Y289" s="1042">
        <v>0</v>
      </c>
      <c r="Z289" s="1005"/>
      <c r="AA289" s="940"/>
      <c r="AB289" s="879"/>
      <c r="AC289" s="879"/>
      <c r="AD289" s="879"/>
      <c r="AE289" s="879"/>
      <c r="AF289" s="879"/>
      <c r="AG289" s="879"/>
      <c r="AH289" s="879"/>
      <c r="AI289" s="879"/>
      <c r="AJ289" s="879"/>
      <c r="AK289" s="879"/>
      <c r="AL289" s="879"/>
      <c r="AM289" s="879"/>
      <c r="AN289" s="879"/>
      <c r="AO289" s="879"/>
      <c r="AP289" s="879"/>
      <c r="AQ289" s="879"/>
      <c r="AR289" s="879"/>
      <c r="AS289" s="879"/>
    </row>
    <row r="290" s="879" customFormat="1" ht="84" customHeight="1" outlineLevel="3" spans="1:27">
      <c r="A290" s="1158" t="s">
        <v>1333</v>
      </c>
      <c r="B290" s="664" t="s">
        <v>1334</v>
      </c>
      <c r="C290" s="955" t="s">
        <v>1335</v>
      </c>
      <c r="D290" s="662" t="s">
        <v>238</v>
      </c>
      <c r="E290" s="665" t="s">
        <v>239</v>
      </c>
      <c r="F290" s="670">
        <f t="shared" si="246"/>
        <v>2.67368421052632</v>
      </c>
      <c r="G290" s="670">
        <f t="shared" si="247"/>
        <v>2.59347368421053</v>
      </c>
      <c r="H290" s="662" t="s">
        <v>49</v>
      </c>
      <c r="I290" s="662"/>
      <c r="J290" s="662" t="s">
        <v>49</v>
      </c>
      <c r="K290" s="662">
        <v>0</v>
      </c>
      <c r="L290" s="662">
        <v>0</v>
      </c>
      <c r="M290" s="686">
        <f t="shared" si="248"/>
        <v>0</v>
      </c>
      <c r="N290" s="662">
        <v>25.63</v>
      </c>
      <c r="O290" s="686">
        <f t="shared" si="249"/>
        <v>24.8611</v>
      </c>
      <c r="P290" s="686">
        <f>(F290+N290)*$X$1</f>
        <v>4.24555263157895</v>
      </c>
      <c r="Q290" s="686">
        <f>(G290+O290)*$X$1</f>
        <v>4.11818605263158</v>
      </c>
      <c r="R290" s="686">
        <f>(F290+N290)*$Y$1</f>
        <v>2.83036842105263</v>
      </c>
      <c r="S290" s="686">
        <f>(G290+O290)*$Y$1</f>
        <v>2.74545736842105</v>
      </c>
      <c r="T290" s="662">
        <f t="shared" si="250"/>
        <v>35.3796052631579</v>
      </c>
      <c r="U290" s="686">
        <f t="shared" si="251"/>
        <v>34.3182171052632</v>
      </c>
      <c r="V290" s="936">
        <f>V287</f>
        <v>0.97</v>
      </c>
      <c r="W290" s="710">
        <f t="shared" si="222"/>
        <v>1</v>
      </c>
      <c r="X290" s="937">
        <f>IFERROR(VLOOKUP(E290,人工费调整!B:E,4,FALSE),0)</f>
        <v>1.05263157894737</v>
      </c>
      <c r="Y290" s="1042">
        <v>2.54</v>
      </c>
      <c r="Z290" s="1005"/>
      <c r="AA290" s="940"/>
    </row>
    <row r="291" s="882" customFormat="1" ht="30" customHeight="1" outlineLevel="2" spans="1:45">
      <c r="A291" s="660">
        <v>4</v>
      </c>
      <c r="B291" s="901" t="s">
        <v>188</v>
      </c>
      <c r="C291" s="1012"/>
      <c r="D291" s="662"/>
      <c r="E291" s="662"/>
      <c r="F291" s="662"/>
      <c r="G291" s="662"/>
      <c r="H291" s="900"/>
      <c r="I291" s="911"/>
      <c r="J291" s="900"/>
      <c r="K291" s="686"/>
      <c r="L291" s="662"/>
      <c r="M291" s="662"/>
      <c r="N291" s="662"/>
      <c r="O291" s="662"/>
      <c r="P291" s="662"/>
      <c r="Q291" s="662"/>
      <c r="R291" s="662"/>
      <c r="S291" s="662"/>
      <c r="T291" s="662"/>
      <c r="U291" s="662"/>
      <c r="V291" s="933">
        <f>V265</f>
        <v>0.97</v>
      </c>
      <c r="W291" s="934">
        <f t="shared" si="222"/>
        <v>1</v>
      </c>
      <c r="X291" s="1032"/>
      <c r="Y291" s="1041"/>
      <c r="Z291" s="1005"/>
      <c r="AA291" s="940"/>
      <c r="AB291" s="879"/>
      <c r="AC291" s="879"/>
      <c r="AD291" s="879"/>
      <c r="AE291" s="879"/>
      <c r="AF291" s="879"/>
      <c r="AG291" s="879"/>
      <c r="AH291" s="879"/>
      <c r="AI291" s="879"/>
      <c r="AJ291" s="879"/>
      <c r="AK291" s="879"/>
      <c r="AL291" s="879"/>
      <c r="AM291" s="879"/>
      <c r="AN291" s="879"/>
      <c r="AO291" s="879"/>
      <c r="AP291" s="879"/>
      <c r="AQ291" s="879"/>
      <c r="AR291" s="879"/>
      <c r="AS291" s="879"/>
    </row>
    <row r="292" s="879" customFormat="1" ht="30" customHeight="1" outlineLevel="3" spans="1:27">
      <c r="A292" s="660">
        <v>4.1</v>
      </c>
      <c r="B292" s="901" t="s">
        <v>1336</v>
      </c>
      <c r="C292" s="992"/>
      <c r="D292" s="662"/>
      <c r="E292" s="662"/>
      <c r="F292" s="662"/>
      <c r="G292" s="662"/>
      <c r="H292" s="900"/>
      <c r="I292" s="911"/>
      <c r="J292" s="900"/>
      <c r="K292" s="686"/>
      <c r="L292" s="662"/>
      <c r="M292" s="662"/>
      <c r="N292" s="662"/>
      <c r="O292" s="662"/>
      <c r="P292" s="662"/>
      <c r="Q292" s="662"/>
      <c r="R292" s="662"/>
      <c r="S292" s="662"/>
      <c r="T292" s="662"/>
      <c r="U292" s="662"/>
      <c r="V292" s="936">
        <f t="shared" si="252"/>
        <v>0.97</v>
      </c>
      <c r="W292" s="710">
        <f t="shared" si="222"/>
        <v>1</v>
      </c>
      <c r="X292" s="1032"/>
      <c r="Y292" s="1041"/>
      <c r="Z292" s="1005"/>
      <c r="AA292" s="940"/>
    </row>
    <row r="293" s="879" customFormat="1" ht="58" customHeight="1" outlineLevel="4" spans="1:27">
      <c r="A293" s="1158" t="s">
        <v>1333</v>
      </c>
      <c r="B293" s="664" t="s">
        <v>1337</v>
      </c>
      <c r="C293" s="957" t="s">
        <v>1338</v>
      </c>
      <c r="D293" s="662" t="s">
        <v>549</v>
      </c>
      <c r="E293" s="665" t="s">
        <v>239</v>
      </c>
      <c r="F293" s="670">
        <f t="shared" ref="F293:F299" si="253">X293*Y293</f>
        <v>7460.52631578947</v>
      </c>
      <c r="G293" s="670">
        <f t="shared" ref="G293:G299" si="254">F293*V293*W293</f>
        <v>7236.71052631579</v>
      </c>
      <c r="H293" s="952" t="s">
        <v>49</v>
      </c>
      <c r="I293" s="662"/>
      <c r="J293" s="952" t="s">
        <v>49</v>
      </c>
      <c r="K293" s="662">
        <v>0</v>
      </c>
      <c r="L293" s="662">
        <v>0</v>
      </c>
      <c r="M293" s="686">
        <f t="shared" ref="M293:M299" si="255">L293*V293*W293</f>
        <v>0</v>
      </c>
      <c r="N293" s="662">
        <v>16537.5</v>
      </c>
      <c r="O293" s="686">
        <f t="shared" ref="O293:O299" si="256">N293*V293*W293</f>
        <v>16041.375</v>
      </c>
      <c r="P293" s="686">
        <f t="shared" ref="P293:P299" si="257">(F293+N293)*$X$1</f>
        <v>3599.70394736842</v>
      </c>
      <c r="Q293" s="686">
        <f t="shared" ref="Q293:Q299" si="258">(G293+O293)*$X$1</f>
        <v>3491.71282894737</v>
      </c>
      <c r="R293" s="686">
        <f t="shared" ref="R293:R299" si="259">(F293+N293)*$Y$1</f>
        <v>2399.80263157895</v>
      </c>
      <c r="S293" s="686">
        <f t="shared" ref="S293:S299" si="260">(G293+O293)*$Y$1</f>
        <v>2327.80855263158</v>
      </c>
      <c r="T293" s="662">
        <f t="shared" ref="T293:T299" si="261">F293+I293*K293+L293+N293+P293+R293</f>
        <v>29997.5328947368</v>
      </c>
      <c r="U293" s="686">
        <f t="shared" ref="U293:U299" si="262">G293+I293*K293+M293+O293+Q293+S293</f>
        <v>29097.6069078947</v>
      </c>
      <c r="V293" s="936">
        <f t="shared" si="252"/>
        <v>0.97</v>
      </c>
      <c r="W293" s="710">
        <f t="shared" si="222"/>
        <v>1</v>
      </c>
      <c r="X293" s="937">
        <f>IFERROR(VLOOKUP(E293,人工费调整!B:E,4,FALSE),0)</f>
        <v>1.05263157894737</v>
      </c>
      <c r="Y293" s="1042">
        <v>7087.5</v>
      </c>
      <c r="Z293" s="1005"/>
      <c r="AA293" s="1045"/>
    </row>
    <row r="294" s="879" customFormat="1" ht="58" customHeight="1" outlineLevel="4" spans="1:27">
      <c r="A294" s="1158" t="s">
        <v>1339</v>
      </c>
      <c r="B294" s="664" t="s">
        <v>1337</v>
      </c>
      <c r="C294" s="957" t="s">
        <v>1340</v>
      </c>
      <c r="D294" s="662" t="s">
        <v>549</v>
      </c>
      <c r="E294" s="665" t="s">
        <v>239</v>
      </c>
      <c r="F294" s="670">
        <f t="shared" si="253"/>
        <v>8526.31578947368</v>
      </c>
      <c r="G294" s="670">
        <f t="shared" si="254"/>
        <v>8270.52631578947</v>
      </c>
      <c r="H294" s="952" t="s">
        <v>49</v>
      </c>
      <c r="I294" s="662"/>
      <c r="J294" s="952" t="s">
        <v>49</v>
      </c>
      <c r="K294" s="662">
        <v>0</v>
      </c>
      <c r="L294" s="662">
        <v>0</v>
      </c>
      <c r="M294" s="686">
        <f t="shared" si="255"/>
        <v>0</v>
      </c>
      <c r="N294" s="662">
        <v>18900</v>
      </c>
      <c r="O294" s="686">
        <f t="shared" si="256"/>
        <v>18333</v>
      </c>
      <c r="P294" s="686">
        <f t="shared" si="257"/>
        <v>4113.94736842105</v>
      </c>
      <c r="Q294" s="686">
        <f t="shared" si="258"/>
        <v>3990.52894736842</v>
      </c>
      <c r="R294" s="686">
        <f t="shared" si="259"/>
        <v>2742.63157894737</v>
      </c>
      <c r="S294" s="686">
        <f t="shared" si="260"/>
        <v>2660.35263157895</v>
      </c>
      <c r="T294" s="662">
        <f t="shared" si="261"/>
        <v>34282.8947368421</v>
      </c>
      <c r="U294" s="686">
        <f t="shared" si="262"/>
        <v>33254.4078947368</v>
      </c>
      <c r="V294" s="936">
        <f>V292</f>
        <v>0.97</v>
      </c>
      <c r="W294" s="710">
        <f t="shared" si="222"/>
        <v>1</v>
      </c>
      <c r="X294" s="937">
        <f>IFERROR(VLOOKUP(E294,人工费调整!B:E,4,FALSE),0)</f>
        <v>1.05263157894737</v>
      </c>
      <c r="Y294" s="1042">
        <v>8100</v>
      </c>
      <c r="Z294" s="1005"/>
      <c r="AA294" s="1046"/>
    </row>
    <row r="295" s="879" customFormat="1" ht="58" customHeight="1" outlineLevel="4" spans="1:27">
      <c r="A295" s="1158" t="s">
        <v>1341</v>
      </c>
      <c r="B295" s="664" t="s">
        <v>1342</v>
      </c>
      <c r="C295" s="957" t="s">
        <v>1343</v>
      </c>
      <c r="D295" s="662" t="s">
        <v>549</v>
      </c>
      <c r="E295" s="665" t="s">
        <v>239</v>
      </c>
      <c r="F295" s="670">
        <f t="shared" si="253"/>
        <v>15986.8421052632</v>
      </c>
      <c r="G295" s="670">
        <f t="shared" si="254"/>
        <v>15507.2368421053</v>
      </c>
      <c r="H295" s="952" t="s">
        <v>49</v>
      </c>
      <c r="I295" s="662"/>
      <c r="J295" s="952" t="s">
        <v>49</v>
      </c>
      <c r="K295" s="662">
        <v>0</v>
      </c>
      <c r="L295" s="662">
        <v>0</v>
      </c>
      <c r="M295" s="686">
        <f t="shared" si="255"/>
        <v>0</v>
      </c>
      <c r="N295" s="662">
        <v>35437.5</v>
      </c>
      <c r="O295" s="686">
        <f t="shared" si="256"/>
        <v>34374.375</v>
      </c>
      <c r="P295" s="686">
        <f t="shared" si="257"/>
        <v>7713.65131578947</v>
      </c>
      <c r="Q295" s="686">
        <f t="shared" si="258"/>
        <v>7482.2417763158</v>
      </c>
      <c r="R295" s="686">
        <f t="shared" si="259"/>
        <v>5142.43421052632</v>
      </c>
      <c r="S295" s="686">
        <f t="shared" si="260"/>
        <v>4988.16118421053</v>
      </c>
      <c r="T295" s="662">
        <f t="shared" si="261"/>
        <v>64280.427631579</v>
      </c>
      <c r="U295" s="686">
        <f t="shared" si="262"/>
        <v>62352.0148026316</v>
      </c>
      <c r="V295" s="936">
        <f>V292</f>
        <v>0.97</v>
      </c>
      <c r="W295" s="710">
        <f t="shared" si="222"/>
        <v>1</v>
      </c>
      <c r="X295" s="937">
        <f>IFERROR(VLOOKUP(E295,人工费调整!B:E,4,FALSE),0)</f>
        <v>1.05263157894737</v>
      </c>
      <c r="Y295" s="1042">
        <v>15187.5</v>
      </c>
      <c r="Z295" s="1005"/>
      <c r="AA295" s="940"/>
    </row>
    <row r="296" s="879" customFormat="1" ht="58" customHeight="1" outlineLevel="4" spans="1:27">
      <c r="A296" s="1158" t="s">
        <v>1344</v>
      </c>
      <c r="B296" s="664" t="s">
        <v>1342</v>
      </c>
      <c r="C296" s="957" t="s">
        <v>1345</v>
      </c>
      <c r="D296" s="662" t="s">
        <v>549</v>
      </c>
      <c r="E296" s="665" t="s">
        <v>239</v>
      </c>
      <c r="F296" s="670">
        <f t="shared" si="253"/>
        <v>16342.1052631579</v>
      </c>
      <c r="G296" s="670">
        <f t="shared" si="254"/>
        <v>15851.8421052632</v>
      </c>
      <c r="H296" s="952" t="s">
        <v>49</v>
      </c>
      <c r="I296" s="662"/>
      <c r="J296" s="952" t="s">
        <v>49</v>
      </c>
      <c r="K296" s="662">
        <v>0</v>
      </c>
      <c r="L296" s="662">
        <v>0</v>
      </c>
      <c r="M296" s="686">
        <f t="shared" si="255"/>
        <v>0</v>
      </c>
      <c r="N296" s="662">
        <v>36225</v>
      </c>
      <c r="O296" s="686">
        <f t="shared" si="256"/>
        <v>35138.25</v>
      </c>
      <c r="P296" s="686">
        <f t="shared" si="257"/>
        <v>7885.06578947368</v>
      </c>
      <c r="Q296" s="686">
        <f t="shared" si="258"/>
        <v>7648.51381578947</v>
      </c>
      <c r="R296" s="686">
        <f t="shared" si="259"/>
        <v>5256.71052631579</v>
      </c>
      <c r="S296" s="686">
        <f t="shared" si="260"/>
        <v>5099.00921052632</v>
      </c>
      <c r="T296" s="662">
        <f t="shared" si="261"/>
        <v>65708.8815789474</v>
      </c>
      <c r="U296" s="686">
        <f t="shared" si="262"/>
        <v>63737.615131579</v>
      </c>
      <c r="V296" s="936">
        <f>V292</f>
        <v>0.97</v>
      </c>
      <c r="W296" s="710">
        <f t="shared" si="222"/>
        <v>1</v>
      </c>
      <c r="X296" s="937">
        <f>IFERROR(VLOOKUP(E296,人工费调整!B:E,4,FALSE),0)</f>
        <v>1.05263157894737</v>
      </c>
      <c r="Y296" s="1042">
        <v>15525</v>
      </c>
      <c r="Z296" s="1005"/>
      <c r="AA296" s="940"/>
    </row>
    <row r="297" s="879" customFormat="1" ht="58" customHeight="1" outlineLevel="4" spans="1:27">
      <c r="A297" s="1158" t="s">
        <v>1346</v>
      </c>
      <c r="B297" s="664" t="s">
        <v>1342</v>
      </c>
      <c r="C297" s="957" t="s">
        <v>1347</v>
      </c>
      <c r="D297" s="662" t="s">
        <v>549</v>
      </c>
      <c r="E297" s="665" t="s">
        <v>239</v>
      </c>
      <c r="F297" s="670">
        <f t="shared" si="253"/>
        <v>17763.1578947368</v>
      </c>
      <c r="G297" s="670">
        <f t="shared" si="254"/>
        <v>17230.2631578947</v>
      </c>
      <c r="H297" s="952" t="s">
        <v>49</v>
      </c>
      <c r="I297" s="662"/>
      <c r="J297" s="952" t="s">
        <v>49</v>
      </c>
      <c r="K297" s="662">
        <v>0</v>
      </c>
      <c r="L297" s="662">
        <v>0</v>
      </c>
      <c r="M297" s="686">
        <f t="shared" si="255"/>
        <v>0</v>
      </c>
      <c r="N297" s="662">
        <v>39375</v>
      </c>
      <c r="O297" s="686">
        <f t="shared" si="256"/>
        <v>38193.75</v>
      </c>
      <c r="P297" s="686">
        <f t="shared" si="257"/>
        <v>8570.72368421052</v>
      </c>
      <c r="Q297" s="686">
        <f t="shared" si="258"/>
        <v>8313.6019736842</v>
      </c>
      <c r="R297" s="686">
        <f t="shared" si="259"/>
        <v>5713.81578947368</v>
      </c>
      <c r="S297" s="686">
        <f t="shared" si="260"/>
        <v>5542.40131578947</v>
      </c>
      <c r="T297" s="662">
        <f t="shared" si="261"/>
        <v>71422.697368421</v>
      </c>
      <c r="U297" s="686">
        <f t="shared" si="262"/>
        <v>69280.0164473684</v>
      </c>
      <c r="V297" s="936">
        <f>V292</f>
        <v>0.97</v>
      </c>
      <c r="W297" s="710">
        <f t="shared" si="222"/>
        <v>1</v>
      </c>
      <c r="X297" s="937">
        <f>IFERROR(VLOOKUP(E297,人工费调整!B:E,4,FALSE),0)</f>
        <v>1.05263157894737</v>
      </c>
      <c r="Y297" s="1042">
        <v>16875</v>
      </c>
      <c r="Z297" s="1005"/>
      <c r="AA297" s="940"/>
    </row>
    <row r="298" s="879" customFormat="1" ht="58" customHeight="1" outlineLevel="4" spans="1:27">
      <c r="A298" s="1158" t="s">
        <v>1348</v>
      </c>
      <c r="B298" s="664" t="s">
        <v>1342</v>
      </c>
      <c r="C298" s="957" t="s">
        <v>1349</v>
      </c>
      <c r="D298" s="662" t="s">
        <v>549</v>
      </c>
      <c r="E298" s="665" t="s">
        <v>239</v>
      </c>
      <c r="F298" s="670">
        <f t="shared" si="253"/>
        <v>20605.2631578947</v>
      </c>
      <c r="G298" s="670">
        <f t="shared" si="254"/>
        <v>19987.1052631579</v>
      </c>
      <c r="H298" s="952" t="s">
        <v>49</v>
      </c>
      <c r="I298" s="662"/>
      <c r="J298" s="952" t="s">
        <v>49</v>
      </c>
      <c r="K298" s="662">
        <v>0</v>
      </c>
      <c r="L298" s="662">
        <v>0</v>
      </c>
      <c r="M298" s="686">
        <f t="shared" si="255"/>
        <v>0</v>
      </c>
      <c r="N298" s="662">
        <v>45675</v>
      </c>
      <c r="O298" s="686">
        <f t="shared" si="256"/>
        <v>44304.75</v>
      </c>
      <c r="P298" s="686">
        <f t="shared" si="257"/>
        <v>9942.03947368421</v>
      </c>
      <c r="Q298" s="686">
        <f t="shared" si="258"/>
        <v>9643.77828947368</v>
      </c>
      <c r="R298" s="686">
        <f t="shared" si="259"/>
        <v>6628.02631578947</v>
      </c>
      <c r="S298" s="686">
        <f t="shared" si="260"/>
        <v>6429.18552631579</v>
      </c>
      <c r="T298" s="662">
        <f t="shared" si="261"/>
        <v>82850.3289473684</v>
      </c>
      <c r="U298" s="686">
        <f t="shared" si="262"/>
        <v>80364.8190789473</v>
      </c>
      <c r="V298" s="936">
        <f>V292</f>
        <v>0.97</v>
      </c>
      <c r="W298" s="710">
        <f t="shared" si="222"/>
        <v>1</v>
      </c>
      <c r="X298" s="937">
        <f>IFERROR(VLOOKUP(E298,人工费调整!B:E,4,FALSE),0)</f>
        <v>1.05263157894737</v>
      </c>
      <c r="Y298" s="1042">
        <v>19575</v>
      </c>
      <c r="Z298" s="1005"/>
      <c r="AA298" s="940"/>
    </row>
    <row r="299" s="879" customFormat="1" ht="58" customHeight="1" outlineLevel="4" spans="1:27">
      <c r="A299" s="1158" t="s">
        <v>1350</v>
      </c>
      <c r="B299" s="664" t="s">
        <v>1342</v>
      </c>
      <c r="C299" s="957" t="s">
        <v>1351</v>
      </c>
      <c r="D299" s="662" t="s">
        <v>549</v>
      </c>
      <c r="E299" s="665" t="s">
        <v>239</v>
      </c>
      <c r="F299" s="670">
        <f t="shared" si="253"/>
        <v>25934.2105263158</v>
      </c>
      <c r="G299" s="670">
        <f t="shared" si="254"/>
        <v>25156.1842105263</v>
      </c>
      <c r="H299" s="952" t="s">
        <v>49</v>
      </c>
      <c r="I299" s="662"/>
      <c r="J299" s="952" t="s">
        <v>49</v>
      </c>
      <c r="K299" s="662">
        <v>0</v>
      </c>
      <c r="L299" s="662">
        <v>0</v>
      </c>
      <c r="M299" s="686">
        <f t="shared" si="255"/>
        <v>0</v>
      </c>
      <c r="N299" s="662">
        <v>57487.5</v>
      </c>
      <c r="O299" s="686">
        <f t="shared" si="256"/>
        <v>55762.875</v>
      </c>
      <c r="P299" s="686">
        <f t="shared" si="257"/>
        <v>12513.2565789474</v>
      </c>
      <c r="Q299" s="686">
        <f t="shared" si="258"/>
        <v>12137.8588815789</v>
      </c>
      <c r="R299" s="686">
        <f t="shared" si="259"/>
        <v>8342.17105263158</v>
      </c>
      <c r="S299" s="686">
        <f t="shared" si="260"/>
        <v>8091.90592105263</v>
      </c>
      <c r="T299" s="662">
        <f t="shared" si="261"/>
        <v>104277.138157895</v>
      </c>
      <c r="U299" s="686">
        <f t="shared" si="262"/>
        <v>101148.824013158</v>
      </c>
      <c r="V299" s="936">
        <f>V292</f>
        <v>0.97</v>
      </c>
      <c r="W299" s="710">
        <f t="shared" si="222"/>
        <v>1</v>
      </c>
      <c r="X299" s="937">
        <f>IFERROR(VLOOKUP(E299,人工费调整!B:E,4,FALSE),0)</f>
        <v>1.05263157894737</v>
      </c>
      <c r="Y299" s="1042">
        <v>24637.5</v>
      </c>
      <c r="Z299" s="1005"/>
      <c r="AA299" s="940"/>
    </row>
    <row r="300" s="879" customFormat="1" ht="30" customHeight="1" outlineLevel="3" spans="1:27">
      <c r="A300" s="660">
        <v>4.2</v>
      </c>
      <c r="B300" s="901" t="s">
        <v>545</v>
      </c>
      <c r="C300" s="1013"/>
      <c r="D300" s="662"/>
      <c r="E300" s="662"/>
      <c r="F300" s="662"/>
      <c r="G300" s="662"/>
      <c r="H300" s="900"/>
      <c r="I300" s="911"/>
      <c r="J300" s="900"/>
      <c r="K300" s="686"/>
      <c r="L300" s="662"/>
      <c r="M300" s="662"/>
      <c r="N300" s="662"/>
      <c r="O300" s="662"/>
      <c r="P300" s="662"/>
      <c r="Q300" s="662"/>
      <c r="R300" s="662"/>
      <c r="S300" s="662"/>
      <c r="T300" s="662"/>
      <c r="U300" s="662"/>
      <c r="V300" s="936">
        <f>V291</f>
        <v>0.97</v>
      </c>
      <c r="W300" s="710">
        <f t="shared" si="222"/>
        <v>1</v>
      </c>
      <c r="X300" s="1032"/>
      <c r="Y300" s="1041"/>
      <c r="Z300" s="1005"/>
      <c r="AA300" s="940"/>
    </row>
    <row r="301" s="879" customFormat="1" ht="92" customHeight="1" outlineLevel="4" spans="1:27">
      <c r="A301" s="1158" t="s">
        <v>1352</v>
      </c>
      <c r="B301" s="664" t="s">
        <v>553</v>
      </c>
      <c r="C301" s="957" t="s">
        <v>1353</v>
      </c>
      <c r="D301" s="662" t="s">
        <v>549</v>
      </c>
      <c r="E301" s="665" t="s">
        <v>239</v>
      </c>
      <c r="F301" s="670">
        <f>X301*Y301</f>
        <v>76.9052631578947</v>
      </c>
      <c r="G301" s="670">
        <f>F301*V301*W301</f>
        <v>74.5981052631578</v>
      </c>
      <c r="H301" s="662" t="s">
        <v>49</v>
      </c>
      <c r="I301" s="662"/>
      <c r="J301" s="662" t="s">
        <v>49</v>
      </c>
      <c r="K301" s="662">
        <v>0</v>
      </c>
      <c r="L301" s="662">
        <v>0</v>
      </c>
      <c r="M301" s="686">
        <f>L301*V301*W301</f>
        <v>0</v>
      </c>
      <c r="N301" s="662">
        <v>657.53</v>
      </c>
      <c r="O301" s="686">
        <f>N301*V301*W301</f>
        <v>637.8041</v>
      </c>
      <c r="P301" s="686">
        <f>(F301+N301)*$X$1</f>
        <v>110.165289473684</v>
      </c>
      <c r="Q301" s="686">
        <f>(G301+O301)*$X$1</f>
        <v>106.860330789474</v>
      </c>
      <c r="R301" s="686">
        <f>(F301+N301)*$Y$1</f>
        <v>73.4435263157895</v>
      </c>
      <c r="S301" s="686">
        <f>(G301+O301)*$Y$1</f>
        <v>71.2402205263158</v>
      </c>
      <c r="T301" s="662">
        <f>F301+I301*K301+L301+N301+P301+R301</f>
        <v>918.044078947368</v>
      </c>
      <c r="U301" s="686">
        <f>G301+I301*K301+M301+O301+Q301+S301</f>
        <v>890.502756578947</v>
      </c>
      <c r="V301" s="936">
        <f>V300</f>
        <v>0.97</v>
      </c>
      <c r="W301" s="710">
        <f t="shared" si="222"/>
        <v>1</v>
      </c>
      <c r="X301" s="937">
        <f>IFERROR(VLOOKUP(E301,人工费调整!B:E,4,FALSE),0)</f>
        <v>1.05263157894737</v>
      </c>
      <c r="Y301" s="1042">
        <v>73.06</v>
      </c>
      <c r="Z301" s="1005"/>
      <c r="AA301" s="1045"/>
    </row>
    <row r="302" s="879" customFormat="1" ht="92" customHeight="1" outlineLevel="4" spans="1:27">
      <c r="A302" s="1159" t="s">
        <v>1354</v>
      </c>
      <c r="B302" s="1015" t="s">
        <v>553</v>
      </c>
      <c r="C302" s="1016" t="s">
        <v>1355</v>
      </c>
      <c r="D302" s="1017" t="s">
        <v>549</v>
      </c>
      <c r="E302" s="1018" t="s">
        <v>239</v>
      </c>
      <c r="F302" s="1019">
        <f>X302*Y302</f>
        <v>109.863157894737</v>
      </c>
      <c r="G302" s="1019">
        <f>F302*V302*W302</f>
        <v>106.567263157895</v>
      </c>
      <c r="H302" s="1017" t="s">
        <v>49</v>
      </c>
      <c r="I302" s="1017"/>
      <c r="J302" s="1017" t="s">
        <v>49</v>
      </c>
      <c r="K302" s="1017">
        <v>0</v>
      </c>
      <c r="L302" s="1017">
        <v>0</v>
      </c>
      <c r="M302" s="1025">
        <f>L302*V302*W302</f>
        <v>0</v>
      </c>
      <c r="N302" s="1017">
        <v>939.33</v>
      </c>
      <c r="O302" s="1025">
        <f>N302*V302*W302</f>
        <v>911.1501</v>
      </c>
      <c r="P302" s="1025">
        <f>(F302+N302)*$X$1</f>
        <v>157.378973684211</v>
      </c>
      <c r="Q302" s="1025">
        <f>(G302+O302)*$X$1</f>
        <v>152.657604473684</v>
      </c>
      <c r="R302" s="1025">
        <f>(F302+N302)*$Y$1</f>
        <v>104.919315789474</v>
      </c>
      <c r="S302" s="1025">
        <f>(G302+O302)*$Y$1</f>
        <v>101.771736315789</v>
      </c>
      <c r="T302" s="1017">
        <f>F302+I302*K302+L302+N302+P302+R302</f>
        <v>1311.49144736842</v>
      </c>
      <c r="U302" s="1025">
        <f>G302+I302*K302+M302+O302+Q302+S302</f>
        <v>1272.14670394737</v>
      </c>
      <c r="V302" s="1033">
        <f>V300</f>
        <v>0.97</v>
      </c>
      <c r="W302" s="1034">
        <f t="shared" si="222"/>
        <v>1</v>
      </c>
      <c r="X302" s="937">
        <f>IFERROR(VLOOKUP(E302,人工费调整!B:E,4,FALSE),0)</f>
        <v>1.05263157894737</v>
      </c>
      <c r="Y302" s="1042">
        <v>104.37</v>
      </c>
      <c r="Z302" s="1005"/>
      <c r="AA302" s="1045"/>
    </row>
    <row r="303" s="879" customFormat="1" ht="59" customHeight="1" spans="1:24">
      <c r="A303" s="884"/>
      <c r="B303" s="885"/>
      <c r="C303" s="886"/>
      <c r="D303" s="885"/>
      <c r="E303" s="885"/>
      <c r="F303" s="887"/>
      <c r="G303" s="887"/>
      <c r="H303" s="884"/>
      <c r="I303" s="888"/>
      <c r="J303" s="885"/>
      <c r="K303" s="885"/>
      <c r="L303" s="889"/>
      <c r="M303" s="889"/>
      <c r="N303" s="889"/>
      <c r="O303" s="889"/>
      <c r="P303" s="889"/>
      <c r="Q303" s="889"/>
      <c r="R303" s="889"/>
      <c r="S303" s="889"/>
      <c r="T303" s="889"/>
      <c r="U303" s="889"/>
      <c r="V303" s="890"/>
      <c r="W303" s="890"/>
      <c r="X303" s="889"/>
    </row>
    <row r="304" s="879" customFormat="1" ht="59" customHeight="1" spans="1:24">
      <c r="A304" s="884"/>
      <c r="B304" s="885"/>
      <c r="C304" s="886"/>
      <c r="D304" s="885"/>
      <c r="E304" s="885"/>
      <c r="F304" s="887"/>
      <c r="G304" s="887"/>
      <c r="H304" s="884"/>
      <c r="I304" s="888"/>
      <c r="J304" s="885"/>
      <c r="K304" s="885"/>
      <c r="L304" s="889"/>
      <c r="M304" s="889"/>
      <c r="N304" s="889"/>
      <c r="O304" s="889"/>
      <c r="P304" s="889"/>
      <c r="Q304" s="889"/>
      <c r="R304" s="889"/>
      <c r="S304" s="889"/>
      <c r="T304" s="889"/>
      <c r="U304" s="889"/>
      <c r="V304" s="890"/>
      <c r="W304" s="890"/>
      <c r="X304" s="889"/>
    </row>
    <row r="305" s="879" customFormat="1" ht="59" customHeight="1" spans="1:24">
      <c r="A305" s="884"/>
      <c r="B305" s="885"/>
      <c r="C305" s="886"/>
      <c r="D305" s="885"/>
      <c r="E305" s="885"/>
      <c r="F305" s="887"/>
      <c r="G305" s="887"/>
      <c r="H305" s="884"/>
      <c r="I305" s="888"/>
      <c r="J305" s="885"/>
      <c r="K305" s="885"/>
      <c r="L305" s="889"/>
      <c r="M305" s="889"/>
      <c r="N305" s="889"/>
      <c r="O305" s="889"/>
      <c r="P305" s="889"/>
      <c r="Q305" s="889"/>
      <c r="R305" s="889"/>
      <c r="S305" s="889"/>
      <c r="T305" s="889"/>
      <c r="U305" s="889"/>
      <c r="V305" s="890"/>
      <c r="W305" s="890"/>
      <c r="X305" s="889"/>
    </row>
    <row r="306" s="879" customFormat="1" ht="59" customHeight="1" spans="1:24">
      <c r="A306" s="884"/>
      <c r="B306" s="885"/>
      <c r="C306" s="886"/>
      <c r="D306" s="885"/>
      <c r="E306" s="885"/>
      <c r="F306" s="887"/>
      <c r="G306" s="887"/>
      <c r="H306" s="884"/>
      <c r="I306" s="888"/>
      <c r="J306" s="885"/>
      <c r="K306" s="885"/>
      <c r="L306" s="889"/>
      <c r="M306" s="889"/>
      <c r="N306" s="889"/>
      <c r="O306" s="889"/>
      <c r="P306" s="889"/>
      <c r="Q306" s="889"/>
      <c r="R306" s="889"/>
      <c r="S306" s="889"/>
      <c r="T306" s="889"/>
      <c r="U306" s="889"/>
      <c r="V306" s="890"/>
      <c r="W306" s="890"/>
      <c r="X306" s="889"/>
    </row>
    <row r="307" s="879" customFormat="1" ht="59" customHeight="1" spans="1:24">
      <c r="A307" s="884"/>
      <c r="B307" s="885"/>
      <c r="C307" s="886"/>
      <c r="D307" s="885"/>
      <c r="E307" s="885"/>
      <c r="F307" s="887"/>
      <c r="G307" s="887"/>
      <c r="H307" s="884"/>
      <c r="I307" s="888"/>
      <c r="J307" s="885"/>
      <c r="K307" s="885"/>
      <c r="L307" s="889"/>
      <c r="M307" s="889"/>
      <c r="N307" s="889"/>
      <c r="O307" s="889"/>
      <c r="P307" s="889"/>
      <c r="Q307" s="889"/>
      <c r="R307" s="889"/>
      <c r="S307" s="889"/>
      <c r="T307" s="889"/>
      <c r="U307" s="889"/>
      <c r="V307" s="890"/>
      <c r="W307" s="890"/>
      <c r="X307" s="889"/>
    </row>
    <row r="308" s="879" customFormat="1" ht="30" customHeight="1" spans="1:24">
      <c r="A308" s="884"/>
      <c r="B308" s="885"/>
      <c r="C308" s="886"/>
      <c r="D308" s="885"/>
      <c r="E308" s="885"/>
      <c r="F308" s="887"/>
      <c r="G308" s="887"/>
      <c r="H308" s="884"/>
      <c r="I308" s="888"/>
      <c r="J308" s="885"/>
      <c r="K308" s="885"/>
      <c r="L308" s="889"/>
      <c r="M308" s="889"/>
      <c r="N308" s="889"/>
      <c r="O308" s="889"/>
      <c r="P308" s="889"/>
      <c r="Q308" s="889"/>
      <c r="R308" s="889"/>
      <c r="S308" s="889"/>
      <c r="T308" s="889"/>
      <c r="U308" s="889"/>
      <c r="V308" s="890"/>
      <c r="W308" s="890"/>
      <c r="X308" s="889"/>
    </row>
    <row r="309" s="879" customFormat="1" ht="79" customHeight="1" spans="1:24">
      <c r="A309" s="884"/>
      <c r="B309" s="885"/>
      <c r="C309" s="886"/>
      <c r="D309" s="885"/>
      <c r="E309" s="885"/>
      <c r="F309" s="887"/>
      <c r="G309" s="887"/>
      <c r="H309" s="884"/>
      <c r="I309" s="888"/>
      <c r="J309" s="885"/>
      <c r="K309" s="885"/>
      <c r="L309" s="889"/>
      <c r="M309" s="889"/>
      <c r="N309" s="889"/>
      <c r="O309" s="889"/>
      <c r="P309" s="889"/>
      <c r="Q309" s="889"/>
      <c r="R309" s="889"/>
      <c r="S309" s="889"/>
      <c r="T309" s="889"/>
      <c r="U309" s="889"/>
      <c r="V309" s="890"/>
      <c r="W309" s="890"/>
      <c r="X309" s="889"/>
    </row>
    <row r="310" s="879" customFormat="1" ht="79" customHeight="1" spans="1:24">
      <c r="A310" s="884"/>
      <c r="B310" s="885"/>
      <c r="C310" s="886"/>
      <c r="D310" s="885"/>
      <c r="E310" s="885"/>
      <c r="F310" s="887"/>
      <c r="G310" s="887"/>
      <c r="H310" s="884"/>
      <c r="I310" s="888"/>
      <c r="J310" s="885"/>
      <c r="K310" s="885"/>
      <c r="L310" s="889"/>
      <c r="M310" s="889"/>
      <c r="N310" s="889"/>
      <c r="O310" s="889"/>
      <c r="P310" s="889"/>
      <c r="Q310" s="889"/>
      <c r="R310" s="889"/>
      <c r="S310" s="889"/>
      <c r="T310" s="889"/>
      <c r="U310" s="889"/>
      <c r="V310" s="890"/>
      <c r="W310" s="890"/>
      <c r="X310" s="889"/>
    </row>
    <row r="311" s="879" customFormat="1" ht="30" customHeight="1" spans="1:24">
      <c r="A311" s="884"/>
      <c r="B311" s="885"/>
      <c r="C311" s="886"/>
      <c r="D311" s="885"/>
      <c r="E311" s="885"/>
      <c r="F311" s="887"/>
      <c r="G311" s="887"/>
      <c r="H311" s="884"/>
      <c r="I311" s="888"/>
      <c r="J311" s="885"/>
      <c r="K311" s="885"/>
      <c r="L311" s="889"/>
      <c r="M311" s="889"/>
      <c r="N311" s="889"/>
      <c r="O311" s="889"/>
      <c r="P311" s="889"/>
      <c r="Q311" s="889"/>
      <c r="R311" s="889"/>
      <c r="S311" s="889"/>
      <c r="T311" s="889"/>
      <c r="U311" s="889"/>
      <c r="V311" s="890"/>
      <c r="W311" s="890"/>
      <c r="X311" s="889"/>
    </row>
    <row r="312" s="879" customFormat="1" ht="89" customHeight="1" spans="1:24">
      <c r="A312" s="884"/>
      <c r="B312" s="885"/>
      <c r="C312" s="886"/>
      <c r="D312" s="885"/>
      <c r="E312" s="885"/>
      <c r="F312" s="887"/>
      <c r="G312" s="887"/>
      <c r="H312" s="884"/>
      <c r="I312" s="888"/>
      <c r="J312" s="885"/>
      <c r="K312" s="885"/>
      <c r="L312" s="889"/>
      <c r="M312" s="889"/>
      <c r="N312" s="889"/>
      <c r="O312" s="889"/>
      <c r="P312" s="889"/>
      <c r="Q312" s="889"/>
      <c r="R312" s="889"/>
      <c r="S312" s="889"/>
      <c r="T312" s="889"/>
      <c r="U312" s="889"/>
      <c r="V312" s="890"/>
      <c r="W312" s="890"/>
      <c r="X312" s="889"/>
    </row>
    <row r="313" s="879" customFormat="1" ht="89" customHeight="1" spans="1:24">
      <c r="A313" s="884"/>
      <c r="B313" s="885"/>
      <c r="C313" s="886"/>
      <c r="D313" s="885"/>
      <c r="E313" s="885"/>
      <c r="F313" s="887"/>
      <c r="G313" s="887"/>
      <c r="H313" s="884"/>
      <c r="I313" s="888"/>
      <c r="J313" s="885"/>
      <c r="K313" s="885"/>
      <c r="L313" s="889"/>
      <c r="M313" s="889"/>
      <c r="N313" s="889"/>
      <c r="O313" s="889"/>
      <c r="P313" s="889"/>
      <c r="Q313" s="889"/>
      <c r="R313" s="889"/>
      <c r="S313" s="889"/>
      <c r="T313" s="889"/>
      <c r="U313" s="889"/>
      <c r="V313" s="890"/>
      <c r="W313" s="890"/>
      <c r="X313" s="889"/>
    </row>
  </sheetData>
  <sheetProtection algorithmName="SHA-512" hashValue="tto5JZwXhomUka6y3P0Uh3+CDQH/73w5ZpXDKsYPKMGNdu+O9eeJNxOBM0kXJTQrocbgz5Z4Ke/h6Zjsg8/img==" saltValue="FzE4nrI4gw4ppyneyaLDLQ==" spinCount="100000" sheet="1" insertColumns="0" autoFilter="0" objects="1"/>
  <protectedRanges>
    <protectedRange password="ED2B" sqref="W6" name="区域1"/>
  </protectedRanges>
  <autoFilter xmlns:etc="http://www.wps.cn/officeDocument/2017/etCustomData" ref="A6:AS302" etc:filterBottomFollowUsedRange="0">
    <extLst/>
  </autoFilter>
  <mergeCells count="393">
    <mergeCell ref="A1:W1"/>
    <mergeCell ref="E2:S2"/>
    <mergeCell ref="E3:G3"/>
    <mergeCell ref="H3:M3"/>
    <mergeCell ref="H4:K4"/>
    <mergeCell ref="E262:S262"/>
    <mergeCell ref="E263:S263"/>
    <mergeCell ref="E264:S264"/>
    <mergeCell ref="A2:A6"/>
    <mergeCell ref="A105:A106"/>
    <mergeCell ref="A108:A109"/>
    <mergeCell ref="A111:A112"/>
    <mergeCell ref="A167:A168"/>
    <mergeCell ref="A169:A170"/>
    <mergeCell ref="A171:A172"/>
    <mergeCell ref="A177:A178"/>
    <mergeCell ref="A179:A180"/>
    <mergeCell ref="A181:A182"/>
    <mergeCell ref="A185:A186"/>
    <mergeCell ref="A187:A188"/>
    <mergeCell ref="A189:A190"/>
    <mergeCell ref="A191:A192"/>
    <mergeCell ref="A193:A194"/>
    <mergeCell ref="A198:A199"/>
    <mergeCell ref="A200:A201"/>
    <mergeCell ref="A202:A203"/>
    <mergeCell ref="A205:A206"/>
    <mergeCell ref="B2:B6"/>
    <mergeCell ref="B105:B106"/>
    <mergeCell ref="B108:B109"/>
    <mergeCell ref="B111:B112"/>
    <mergeCell ref="B167:B168"/>
    <mergeCell ref="B169:B170"/>
    <mergeCell ref="B171:B172"/>
    <mergeCell ref="B177:B178"/>
    <mergeCell ref="B179:B180"/>
    <mergeCell ref="B181:B182"/>
    <mergeCell ref="B185:B186"/>
    <mergeCell ref="B187:B188"/>
    <mergeCell ref="B189:B190"/>
    <mergeCell ref="B191:B192"/>
    <mergeCell ref="B193:B194"/>
    <mergeCell ref="B198:B199"/>
    <mergeCell ref="B200:B201"/>
    <mergeCell ref="B202:B203"/>
    <mergeCell ref="B205:B206"/>
    <mergeCell ref="C2:C6"/>
    <mergeCell ref="C105:C106"/>
    <mergeCell ref="C108:C109"/>
    <mergeCell ref="C111:C112"/>
    <mergeCell ref="C167:C168"/>
    <mergeCell ref="C169:C170"/>
    <mergeCell ref="C171:C172"/>
    <mergeCell ref="C177:C178"/>
    <mergeCell ref="C179:C180"/>
    <mergeCell ref="C181:C182"/>
    <mergeCell ref="C185:C186"/>
    <mergeCell ref="C187:C188"/>
    <mergeCell ref="C189:C190"/>
    <mergeCell ref="C191:C192"/>
    <mergeCell ref="C193:C194"/>
    <mergeCell ref="C198:C199"/>
    <mergeCell ref="C200:C201"/>
    <mergeCell ref="C202:C203"/>
    <mergeCell ref="C205:C206"/>
    <mergeCell ref="D2:D6"/>
    <mergeCell ref="D105:D106"/>
    <mergeCell ref="D108:D109"/>
    <mergeCell ref="D111:D112"/>
    <mergeCell ref="D167:D168"/>
    <mergeCell ref="D169:D170"/>
    <mergeCell ref="D171:D172"/>
    <mergeCell ref="D177:D178"/>
    <mergeCell ref="D179:D180"/>
    <mergeCell ref="D181:D182"/>
    <mergeCell ref="D185:D186"/>
    <mergeCell ref="D187:D188"/>
    <mergeCell ref="D189:D190"/>
    <mergeCell ref="D191:D192"/>
    <mergeCell ref="D193:D194"/>
    <mergeCell ref="D198:D199"/>
    <mergeCell ref="D200:D201"/>
    <mergeCell ref="D202:D203"/>
    <mergeCell ref="D205:D206"/>
    <mergeCell ref="E4:E5"/>
    <mergeCell ref="E105:E106"/>
    <mergeCell ref="E108:E109"/>
    <mergeCell ref="E111:E112"/>
    <mergeCell ref="E167:E168"/>
    <mergeCell ref="E169:E170"/>
    <mergeCell ref="E171:E172"/>
    <mergeCell ref="E177:E178"/>
    <mergeCell ref="E179:E180"/>
    <mergeCell ref="E181:E182"/>
    <mergeCell ref="E185:E186"/>
    <mergeCell ref="E187:E188"/>
    <mergeCell ref="E189:E190"/>
    <mergeCell ref="E191:E192"/>
    <mergeCell ref="E193:E194"/>
    <mergeCell ref="E198:E199"/>
    <mergeCell ref="E200:E201"/>
    <mergeCell ref="E202:E203"/>
    <mergeCell ref="E205:E206"/>
    <mergeCell ref="F4:F5"/>
    <mergeCell ref="F105:F106"/>
    <mergeCell ref="F108:F109"/>
    <mergeCell ref="F111:F112"/>
    <mergeCell ref="F167:F168"/>
    <mergeCell ref="F169:F170"/>
    <mergeCell ref="F171:F172"/>
    <mergeCell ref="F177:F178"/>
    <mergeCell ref="F179:F180"/>
    <mergeCell ref="F181:F182"/>
    <mergeCell ref="F185:F186"/>
    <mergeCell ref="F187:F188"/>
    <mergeCell ref="F189:F190"/>
    <mergeCell ref="F191:F192"/>
    <mergeCell ref="F193:F194"/>
    <mergeCell ref="F198:F199"/>
    <mergeCell ref="F200:F201"/>
    <mergeCell ref="F202:F203"/>
    <mergeCell ref="F205:F206"/>
    <mergeCell ref="G4:G5"/>
    <mergeCell ref="G105:G106"/>
    <mergeCell ref="G108:G109"/>
    <mergeCell ref="G111:G112"/>
    <mergeCell ref="G167:G168"/>
    <mergeCell ref="G169:G170"/>
    <mergeCell ref="G171:G172"/>
    <mergeCell ref="G177:G178"/>
    <mergeCell ref="G179:G180"/>
    <mergeCell ref="G181:G182"/>
    <mergeCell ref="G185:G186"/>
    <mergeCell ref="G187:G188"/>
    <mergeCell ref="G189:G190"/>
    <mergeCell ref="G191:G192"/>
    <mergeCell ref="G193:G194"/>
    <mergeCell ref="G198:G199"/>
    <mergeCell ref="G200:G201"/>
    <mergeCell ref="G202:G203"/>
    <mergeCell ref="G205:G206"/>
    <mergeCell ref="L4:L5"/>
    <mergeCell ref="L105:L106"/>
    <mergeCell ref="L108:L109"/>
    <mergeCell ref="L111:L112"/>
    <mergeCell ref="L167:L168"/>
    <mergeCell ref="L169:L170"/>
    <mergeCell ref="L171:L172"/>
    <mergeCell ref="L177:L178"/>
    <mergeCell ref="L179:L180"/>
    <mergeCell ref="L181:L182"/>
    <mergeCell ref="L185:L186"/>
    <mergeCell ref="L187:L188"/>
    <mergeCell ref="L189:L190"/>
    <mergeCell ref="L191:L192"/>
    <mergeCell ref="L193:L194"/>
    <mergeCell ref="L198:L199"/>
    <mergeCell ref="L200:L201"/>
    <mergeCell ref="L202:L203"/>
    <mergeCell ref="L205:L206"/>
    <mergeCell ref="M4:M5"/>
    <mergeCell ref="M105:M106"/>
    <mergeCell ref="M108:M109"/>
    <mergeCell ref="M111:M112"/>
    <mergeCell ref="M167:M168"/>
    <mergeCell ref="M169:M170"/>
    <mergeCell ref="M171:M172"/>
    <mergeCell ref="M177:M178"/>
    <mergeCell ref="M179:M180"/>
    <mergeCell ref="M181:M182"/>
    <mergeCell ref="M185:M186"/>
    <mergeCell ref="M187:M188"/>
    <mergeCell ref="M189:M190"/>
    <mergeCell ref="M191:M192"/>
    <mergeCell ref="M193:M194"/>
    <mergeCell ref="M198:M199"/>
    <mergeCell ref="M200:M201"/>
    <mergeCell ref="M202:M203"/>
    <mergeCell ref="M205:M206"/>
    <mergeCell ref="N3:N5"/>
    <mergeCell ref="N105:N106"/>
    <mergeCell ref="N108:N109"/>
    <mergeCell ref="N111:N112"/>
    <mergeCell ref="N167:N168"/>
    <mergeCell ref="N169:N170"/>
    <mergeCell ref="N171:N172"/>
    <mergeCell ref="N177:N178"/>
    <mergeCell ref="N179:N180"/>
    <mergeCell ref="N181:N182"/>
    <mergeCell ref="N185:N186"/>
    <mergeCell ref="N187:N188"/>
    <mergeCell ref="N189:N190"/>
    <mergeCell ref="N191:N192"/>
    <mergeCell ref="N193:N194"/>
    <mergeCell ref="N198:N199"/>
    <mergeCell ref="N200:N201"/>
    <mergeCell ref="N202:N203"/>
    <mergeCell ref="N205:N206"/>
    <mergeCell ref="O3:O5"/>
    <mergeCell ref="O105:O106"/>
    <mergeCell ref="O108:O109"/>
    <mergeCell ref="O111:O112"/>
    <mergeCell ref="O167:O168"/>
    <mergeCell ref="O169:O170"/>
    <mergeCell ref="O171:O172"/>
    <mergeCell ref="O177:O178"/>
    <mergeCell ref="O179:O180"/>
    <mergeCell ref="O181:O182"/>
    <mergeCell ref="O185:O186"/>
    <mergeCell ref="O187:O188"/>
    <mergeCell ref="O189:O190"/>
    <mergeCell ref="O191:O192"/>
    <mergeCell ref="O193:O194"/>
    <mergeCell ref="O198:O199"/>
    <mergeCell ref="O200:O201"/>
    <mergeCell ref="O202:O203"/>
    <mergeCell ref="O205:O206"/>
    <mergeCell ref="P3:P5"/>
    <mergeCell ref="P105:P106"/>
    <mergeCell ref="P108:P109"/>
    <mergeCell ref="P111:P112"/>
    <mergeCell ref="P167:P168"/>
    <mergeCell ref="P169:P170"/>
    <mergeCell ref="P171:P172"/>
    <mergeCell ref="P177:P178"/>
    <mergeCell ref="P179:P180"/>
    <mergeCell ref="P181:P182"/>
    <mergeCell ref="P185:P186"/>
    <mergeCell ref="P187:P188"/>
    <mergeCell ref="P189:P190"/>
    <mergeCell ref="P191:P192"/>
    <mergeCell ref="P193:P194"/>
    <mergeCell ref="P198:P199"/>
    <mergeCell ref="P200:P201"/>
    <mergeCell ref="P202:P203"/>
    <mergeCell ref="P205:P206"/>
    <mergeCell ref="Q3:Q5"/>
    <mergeCell ref="Q105:Q106"/>
    <mergeCell ref="Q108:Q109"/>
    <mergeCell ref="Q111:Q112"/>
    <mergeCell ref="Q167:Q168"/>
    <mergeCell ref="Q169:Q170"/>
    <mergeCell ref="Q171:Q172"/>
    <mergeCell ref="Q177:Q178"/>
    <mergeCell ref="Q179:Q180"/>
    <mergeCell ref="Q181:Q182"/>
    <mergeCell ref="Q185:Q186"/>
    <mergeCell ref="Q187:Q188"/>
    <mergeCell ref="Q189:Q190"/>
    <mergeCell ref="Q191:Q192"/>
    <mergeCell ref="Q193:Q194"/>
    <mergeCell ref="Q198:Q199"/>
    <mergeCell ref="Q200:Q201"/>
    <mergeCell ref="Q202:Q203"/>
    <mergeCell ref="Q205:Q206"/>
    <mergeCell ref="R3:R5"/>
    <mergeCell ref="R105:R106"/>
    <mergeCell ref="R108:R109"/>
    <mergeCell ref="R111:R112"/>
    <mergeCell ref="R167:R168"/>
    <mergeCell ref="R169:R170"/>
    <mergeCell ref="R171:R172"/>
    <mergeCell ref="R177:R178"/>
    <mergeCell ref="R179:R180"/>
    <mergeCell ref="R181:R182"/>
    <mergeCell ref="R185:R186"/>
    <mergeCell ref="R187:R188"/>
    <mergeCell ref="R189:R190"/>
    <mergeCell ref="R191:R192"/>
    <mergeCell ref="R193:R194"/>
    <mergeCell ref="R198:R199"/>
    <mergeCell ref="R200:R201"/>
    <mergeCell ref="R202:R203"/>
    <mergeCell ref="R205:R206"/>
    <mergeCell ref="S3:S5"/>
    <mergeCell ref="S105:S106"/>
    <mergeCell ref="S108:S109"/>
    <mergeCell ref="S111:S112"/>
    <mergeCell ref="S167:S168"/>
    <mergeCell ref="S169:S170"/>
    <mergeCell ref="S171:S172"/>
    <mergeCell ref="S177:S178"/>
    <mergeCell ref="S179:S180"/>
    <mergeCell ref="S181:S182"/>
    <mergeCell ref="S185:S186"/>
    <mergeCell ref="S187:S188"/>
    <mergeCell ref="S189:S190"/>
    <mergeCell ref="S191:S192"/>
    <mergeCell ref="S193:S194"/>
    <mergeCell ref="S198:S199"/>
    <mergeCell ref="S200:S201"/>
    <mergeCell ref="S202:S203"/>
    <mergeCell ref="S205:S206"/>
    <mergeCell ref="T2:T5"/>
    <mergeCell ref="T105:T106"/>
    <mergeCell ref="T108:T109"/>
    <mergeCell ref="T111:T112"/>
    <mergeCell ref="T167:T168"/>
    <mergeCell ref="T169:T170"/>
    <mergeCell ref="T171:T172"/>
    <mergeCell ref="T177:T178"/>
    <mergeCell ref="T179:T180"/>
    <mergeCell ref="T181:T182"/>
    <mergeCell ref="T185:T186"/>
    <mergeCell ref="T187:T188"/>
    <mergeCell ref="T189:T190"/>
    <mergeCell ref="T191:T192"/>
    <mergeCell ref="T193:T194"/>
    <mergeCell ref="T198:T199"/>
    <mergeCell ref="T200:T201"/>
    <mergeCell ref="T202:T203"/>
    <mergeCell ref="T205:T206"/>
    <mergeCell ref="U2:U5"/>
    <mergeCell ref="U105:U106"/>
    <mergeCell ref="U108:U109"/>
    <mergeCell ref="U111:U112"/>
    <mergeCell ref="U167:U168"/>
    <mergeCell ref="U169:U170"/>
    <mergeCell ref="U171:U172"/>
    <mergeCell ref="U177:U178"/>
    <mergeCell ref="U179:U180"/>
    <mergeCell ref="U181:U182"/>
    <mergeCell ref="U185:U186"/>
    <mergeCell ref="U187:U188"/>
    <mergeCell ref="U189:U190"/>
    <mergeCell ref="U191:U192"/>
    <mergeCell ref="U193:U194"/>
    <mergeCell ref="U198:U199"/>
    <mergeCell ref="U200:U201"/>
    <mergeCell ref="U202:U203"/>
    <mergeCell ref="U205:U206"/>
    <mergeCell ref="V2:V3"/>
    <mergeCell ref="V4:V5"/>
    <mergeCell ref="V105:V106"/>
    <mergeCell ref="V108:V109"/>
    <mergeCell ref="V111:V112"/>
    <mergeCell ref="V167:V168"/>
    <mergeCell ref="V169:V170"/>
    <mergeCell ref="V171:V172"/>
    <mergeCell ref="V177:V178"/>
    <mergeCell ref="V179:V180"/>
    <mergeCell ref="V181:V182"/>
    <mergeCell ref="V185:V186"/>
    <mergeCell ref="V187:V188"/>
    <mergeCell ref="V189:V190"/>
    <mergeCell ref="V191:V192"/>
    <mergeCell ref="V193:V194"/>
    <mergeCell ref="V198:V199"/>
    <mergeCell ref="V200:V201"/>
    <mergeCell ref="V202:V203"/>
    <mergeCell ref="V205:V206"/>
    <mergeCell ref="W2:W3"/>
    <mergeCell ref="W4:W5"/>
    <mergeCell ref="W105:W106"/>
    <mergeCell ref="W108:W109"/>
    <mergeCell ref="W111:W112"/>
    <mergeCell ref="W167:W168"/>
    <mergeCell ref="W169:W170"/>
    <mergeCell ref="W171:W172"/>
    <mergeCell ref="W177:W178"/>
    <mergeCell ref="W179:W180"/>
    <mergeCell ref="W181:W182"/>
    <mergeCell ref="W185:W186"/>
    <mergeCell ref="W187:W188"/>
    <mergeCell ref="W189:W190"/>
    <mergeCell ref="W191:W192"/>
    <mergeCell ref="W193:W194"/>
    <mergeCell ref="W198:W199"/>
    <mergeCell ref="W200:W201"/>
    <mergeCell ref="W202:W203"/>
    <mergeCell ref="W205:W206"/>
    <mergeCell ref="X2:X6"/>
    <mergeCell ref="Y2:Y6"/>
    <mergeCell ref="Y105:Y106"/>
    <mergeCell ref="Y108:Y109"/>
    <mergeCell ref="Y111:Y112"/>
    <mergeCell ref="Y167:Y168"/>
    <mergeCell ref="Y169:Y170"/>
    <mergeCell ref="Y171:Y172"/>
    <mergeCell ref="Y177:Y178"/>
    <mergeCell ref="Y179:Y180"/>
    <mergeCell ref="Y181:Y182"/>
    <mergeCell ref="Y185:Y186"/>
    <mergeCell ref="Y187:Y188"/>
    <mergeCell ref="Y189:Y190"/>
    <mergeCell ref="Y191:Y192"/>
    <mergeCell ref="Y193:Y194"/>
    <mergeCell ref="Y198:Y199"/>
    <mergeCell ref="Y200:Y201"/>
    <mergeCell ref="Y202:Y203"/>
    <mergeCell ref="Y205:Y206"/>
    <mergeCell ref="Z268:Z270"/>
    <mergeCell ref="AB2:AB203"/>
  </mergeCells>
  <dataValidations count="1">
    <dataValidation type="decimal" operator="lessThanOrEqual" allowBlank="1" showInputMessage="1" showErrorMessage="1" error="报价浮动率不得＞100%；" prompt="报价浮动率不得＞100%；" sqref="W6">
      <formula1>1</formula1>
    </dataValidation>
  </dataValidations>
  <pageMargins left="0.314583333333333" right="0.314583333333333" top="0.275" bottom="0.314583333333333" header="0.236111111111111" footer="0.196527777777778"/>
  <pageSetup paperSize="9" scale="55" orientation="landscape" horizontalDpi="600"/>
  <headerFooter/>
  <rowBreaks count="1" manualBreakCount="1">
    <brk id="103" max="22"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outlinePr summaryBelow="0"/>
  </sheetPr>
  <dimension ref="A1:AY392"/>
  <sheetViews>
    <sheetView view="pageBreakPreview" zoomScale="70" zoomScaleNormal="55" workbookViewId="0">
      <pane xSplit="2" ySplit="6" topLeftCell="C369" activePane="bottomRight" state="frozen"/>
      <selection/>
      <selection pane="topRight"/>
      <selection pane="bottomLeft"/>
      <selection pane="bottomRight" activeCell="J17" sqref="J17"/>
    </sheetView>
  </sheetViews>
  <sheetFormatPr defaultColWidth="9" defaultRowHeight="14.25"/>
  <cols>
    <col min="1" max="1" width="14.625" style="629" customWidth="1"/>
    <col min="2" max="2" width="29.0833333333333" style="630" customWidth="1"/>
    <col min="3" max="3" width="51.425" style="631" customWidth="1"/>
    <col min="4" max="4" width="6.625" style="630" customWidth="1"/>
    <col min="5" max="5" width="9.45833333333333" style="630" customWidth="1"/>
    <col min="6" max="6" width="10.375" style="632" hidden="1" customWidth="1" outlineLevel="1"/>
    <col min="7" max="7" width="9.45833333333333" style="633" customWidth="1" collapsed="1"/>
    <col min="8" max="8" width="14.4583333333333" style="629" customWidth="1"/>
    <col min="9" max="9" width="9.125" style="634" customWidth="1"/>
    <col min="10" max="10" width="5.125" style="630" customWidth="1"/>
    <col min="11" max="11" width="9.125" style="635" customWidth="1"/>
    <col min="12" max="12" width="9.125" style="634" hidden="1" customWidth="1" outlineLevel="1"/>
    <col min="13" max="13" width="10.625" style="634" customWidth="1" collapsed="1"/>
    <col min="14" max="14" width="10.375" style="634" hidden="1" customWidth="1" outlineLevel="1"/>
    <col min="15" max="15" width="10.625" style="634" customWidth="1" collapsed="1"/>
    <col min="16" max="16" width="13.125" style="634" hidden="1" customWidth="1" outlineLevel="1"/>
    <col min="17" max="17" width="13.125" style="634" customWidth="1" collapsed="1"/>
    <col min="18" max="18" width="13.125" style="634" hidden="1" customWidth="1" outlineLevel="1"/>
    <col min="19" max="19" width="13.125" style="634" customWidth="1" collapsed="1"/>
    <col min="20" max="20" width="15.125" style="634" hidden="1" customWidth="1" outlineLevel="1"/>
    <col min="21" max="21" width="15.125" style="634" customWidth="1" collapsed="1"/>
    <col min="22" max="22" width="16.5666666666667" style="851" hidden="1" customWidth="1" outlineLevel="1"/>
    <col min="23" max="23" width="16.5666666666667" style="852" customWidth="1" collapsed="1"/>
    <col min="24" max="24" width="66.1333333333333" style="294" customWidth="1"/>
    <col min="25" max="28" width="16.5666666666667" style="853" hidden="1" customWidth="1"/>
    <col min="29" max="29" width="15.125" style="637" hidden="1" customWidth="1"/>
    <col min="30" max="30" width="14.25" style="638" hidden="1" customWidth="1"/>
    <col min="31" max="31" width="14.5" style="638" customWidth="1"/>
    <col min="32" max="32" width="9" style="639" customWidth="1"/>
    <col min="33" max="39" width="9" style="4"/>
    <col min="40" max="40" width="21.5" style="4" customWidth="1"/>
    <col min="41" max="16384" width="9" style="4"/>
  </cols>
  <sheetData>
    <row r="1" s="4" customFormat="1" ht="35" customHeight="1" spans="1:32">
      <c r="A1" s="640" t="s">
        <v>1356</v>
      </c>
      <c r="B1" s="640"/>
      <c r="C1" s="640"/>
      <c r="D1" s="640"/>
      <c r="E1" s="640"/>
      <c r="F1" s="641"/>
      <c r="G1" s="640"/>
      <c r="H1" s="640"/>
      <c r="I1" s="640"/>
      <c r="J1" s="640"/>
      <c r="K1" s="640"/>
      <c r="L1" s="640"/>
      <c r="M1" s="640"/>
      <c r="N1" s="640"/>
      <c r="O1" s="640"/>
      <c r="P1" s="640"/>
      <c r="Q1" s="640"/>
      <c r="R1" s="640"/>
      <c r="S1" s="640"/>
      <c r="T1" s="640"/>
      <c r="U1" s="640"/>
      <c r="V1" s="640"/>
      <c r="W1" s="854"/>
      <c r="X1" s="696" t="s">
        <v>195</v>
      </c>
      <c r="Y1" s="867"/>
      <c r="Z1" s="867"/>
      <c r="AA1" s="867"/>
      <c r="AB1" s="867"/>
      <c r="AC1" s="715"/>
      <c r="AD1" s="716">
        <v>0.15</v>
      </c>
      <c r="AE1" s="716">
        <v>0.1</v>
      </c>
      <c r="AF1" s="639"/>
    </row>
    <row r="2" s="4" customFormat="1" ht="18" customHeight="1" spans="1:32">
      <c r="A2" s="642" t="s">
        <v>1</v>
      </c>
      <c r="B2" s="643" t="s">
        <v>2</v>
      </c>
      <c r="C2" s="643" t="s">
        <v>197</v>
      </c>
      <c r="D2" s="643" t="s">
        <v>198</v>
      </c>
      <c r="E2" s="644" t="s">
        <v>199</v>
      </c>
      <c r="F2" s="644"/>
      <c r="G2" s="644"/>
      <c r="H2" s="644"/>
      <c r="I2" s="644"/>
      <c r="J2" s="644"/>
      <c r="K2" s="644"/>
      <c r="L2" s="644"/>
      <c r="M2" s="644"/>
      <c r="N2" s="644"/>
      <c r="O2" s="644"/>
      <c r="P2" s="644"/>
      <c r="Q2" s="644"/>
      <c r="R2" s="644"/>
      <c r="S2" s="644"/>
      <c r="T2" s="697" t="s">
        <v>594</v>
      </c>
      <c r="U2" s="697" t="s">
        <v>201</v>
      </c>
      <c r="V2" s="855" t="s">
        <v>595</v>
      </c>
      <c r="W2" s="856" t="s">
        <v>203</v>
      </c>
      <c r="X2" s="700" t="s">
        <v>206</v>
      </c>
      <c r="Y2" s="868"/>
      <c r="Z2" s="868"/>
      <c r="AA2" s="868"/>
      <c r="AB2" s="868"/>
      <c r="AC2" s="717" t="s">
        <v>596</v>
      </c>
      <c r="AD2" s="717" t="s">
        <v>597</v>
      </c>
      <c r="AE2" s="718"/>
      <c r="AF2" s="639"/>
    </row>
    <row r="3" s="4" customFormat="1" ht="18" customHeight="1" spans="1:32">
      <c r="A3" s="645"/>
      <c r="B3" s="646"/>
      <c r="C3" s="646"/>
      <c r="D3" s="646"/>
      <c r="E3" s="646" t="s">
        <v>207</v>
      </c>
      <c r="F3" s="647"/>
      <c r="G3" s="646"/>
      <c r="H3" s="646" t="s">
        <v>1357</v>
      </c>
      <c r="I3" s="646"/>
      <c r="J3" s="646"/>
      <c r="K3" s="646"/>
      <c r="L3" s="646"/>
      <c r="M3" s="646"/>
      <c r="N3" s="646" t="s">
        <v>598</v>
      </c>
      <c r="O3" s="646" t="s">
        <v>210</v>
      </c>
      <c r="P3" s="646" t="s">
        <v>599</v>
      </c>
      <c r="Q3" s="646" t="s">
        <v>212</v>
      </c>
      <c r="R3" s="646" t="s">
        <v>600</v>
      </c>
      <c r="S3" s="646" t="s">
        <v>214</v>
      </c>
      <c r="T3" s="701"/>
      <c r="U3" s="701"/>
      <c r="V3" s="857"/>
      <c r="W3" s="858"/>
      <c r="X3" s="704"/>
      <c r="Y3" s="869"/>
      <c r="Z3" s="869"/>
      <c r="AA3" s="869"/>
      <c r="AB3" s="869"/>
      <c r="AC3" s="717"/>
      <c r="AD3" s="717"/>
      <c r="AE3" s="718"/>
      <c r="AF3" s="639"/>
    </row>
    <row r="4" s="4" customFormat="1" ht="18" customHeight="1" spans="1:32">
      <c r="A4" s="645"/>
      <c r="B4" s="646"/>
      <c r="C4" s="646"/>
      <c r="D4" s="646"/>
      <c r="E4" s="646" t="s">
        <v>215</v>
      </c>
      <c r="F4" s="647" t="s">
        <v>1358</v>
      </c>
      <c r="G4" s="646" t="s">
        <v>217</v>
      </c>
      <c r="H4" s="646" t="s">
        <v>218</v>
      </c>
      <c r="I4" s="646"/>
      <c r="J4" s="646"/>
      <c r="K4" s="646"/>
      <c r="L4" s="646" t="s">
        <v>602</v>
      </c>
      <c r="M4" s="646" t="s">
        <v>220</v>
      </c>
      <c r="N4" s="646"/>
      <c r="O4" s="646"/>
      <c r="P4" s="646"/>
      <c r="Q4" s="646"/>
      <c r="R4" s="646"/>
      <c r="S4" s="646"/>
      <c r="T4" s="701"/>
      <c r="U4" s="701"/>
      <c r="V4" s="857" t="s">
        <v>221</v>
      </c>
      <c r="W4" s="858" t="s">
        <v>222</v>
      </c>
      <c r="X4" s="704"/>
      <c r="Y4" s="869"/>
      <c r="Z4" s="869"/>
      <c r="AA4" s="869"/>
      <c r="AB4" s="869"/>
      <c r="AC4" s="717"/>
      <c r="AD4" s="717"/>
      <c r="AE4" s="718"/>
      <c r="AF4" s="639"/>
    </row>
    <row r="5" s="4" customFormat="1" ht="18" customHeight="1" spans="1:32">
      <c r="A5" s="645"/>
      <c r="B5" s="646"/>
      <c r="C5" s="646"/>
      <c r="D5" s="646"/>
      <c r="E5" s="646"/>
      <c r="F5" s="647"/>
      <c r="G5" s="646"/>
      <c r="H5" s="648" t="s">
        <v>223</v>
      </c>
      <c r="I5" s="646" t="s">
        <v>224</v>
      </c>
      <c r="J5" s="646" t="s">
        <v>225</v>
      </c>
      <c r="K5" s="676" t="s">
        <v>226</v>
      </c>
      <c r="L5" s="646"/>
      <c r="M5" s="646"/>
      <c r="N5" s="646"/>
      <c r="O5" s="646"/>
      <c r="P5" s="646"/>
      <c r="Q5" s="646"/>
      <c r="R5" s="646"/>
      <c r="S5" s="646"/>
      <c r="T5" s="701"/>
      <c r="U5" s="701"/>
      <c r="V5" s="857"/>
      <c r="W5" s="858"/>
      <c r="X5" s="704"/>
      <c r="Y5" s="869" t="s">
        <v>1359</v>
      </c>
      <c r="Z5" s="869" t="s">
        <v>1360</v>
      </c>
      <c r="AA5" s="869" t="s">
        <v>1361</v>
      </c>
      <c r="AB5" s="869" t="s">
        <v>1362</v>
      </c>
      <c r="AC5" s="717"/>
      <c r="AD5" s="717"/>
      <c r="AE5" s="718"/>
      <c r="AF5" s="639"/>
    </row>
    <row r="6" s="4" customFormat="1" ht="18" customHeight="1" spans="1:32">
      <c r="A6" s="645"/>
      <c r="B6" s="646"/>
      <c r="C6" s="646"/>
      <c r="D6" s="646"/>
      <c r="E6" s="646" t="s">
        <v>49</v>
      </c>
      <c r="F6" s="647" t="s">
        <v>227</v>
      </c>
      <c r="G6" s="646" t="s">
        <v>227</v>
      </c>
      <c r="H6" s="646" t="s">
        <v>49</v>
      </c>
      <c r="I6" s="646" t="s">
        <v>228</v>
      </c>
      <c r="J6" s="646" t="s">
        <v>49</v>
      </c>
      <c r="K6" s="676" t="s">
        <v>229</v>
      </c>
      <c r="L6" s="646" t="s">
        <v>230</v>
      </c>
      <c r="M6" s="646" t="s">
        <v>230</v>
      </c>
      <c r="N6" s="646" t="s">
        <v>231</v>
      </c>
      <c r="O6" s="646" t="s">
        <v>231</v>
      </c>
      <c r="P6" s="646" t="s">
        <v>232</v>
      </c>
      <c r="Q6" s="646" t="s">
        <v>232</v>
      </c>
      <c r="R6" s="646" t="s">
        <v>233</v>
      </c>
      <c r="S6" s="646" t="s">
        <v>233</v>
      </c>
      <c r="T6" s="701" t="s">
        <v>234</v>
      </c>
      <c r="U6" s="701" t="s">
        <v>234</v>
      </c>
      <c r="V6" s="857">
        <f>100.5%*97%</f>
        <v>0.97485</v>
      </c>
      <c r="W6" s="859">
        <v>1</v>
      </c>
      <c r="X6" s="704"/>
      <c r="Y6" s="870" t="e">
        <f>#REF!</f>
        <v>#REF!</v>
      </c>
      <c r="Z6" s="870" t="e">
        <f>#REF!</f>
        <v>#REF!</v>
      </c>
      <c r="AA6" s="870" t="e">
        <f>#REF!</f>
        <v>#REF!</v>
      </c>
      <c r="AB6" s="870" t="e">
        <f>#REF!</f>
        <v>#REF!</v>
      </c>
      <c r="AC6" s="717"/>
      <c r="AD6" s="717"/>
      <c r="AE6" s="718"/>
      <c r="AF6" s="639"/>
    </row>
    <row r="7" s="4" customFormat="1" ht="32" customHeight="1" spans="1:32">
      <c r="A7" s="645" t="s">
        <v>5</v>
      </c>
      <c r="B7" s="646" t="s">
        <v>21</v>
      </c>
      <c r="C7" s="646"/>
      <c r="D7" s="646"/>
      <c r="E7" s="646"/>
      <c r="F7" s="647"/>
      <c r="G7" s="646"/>
      <c r="H7" s="646"/>
      <c r="I7" s="646"/>
      <c r="J7" s="646"/>
      <c r="K7" s="676"/>
      <c r="L7" s="646"/>
      <c r="M7" s="646"/>
      <c r="N7" s="646"/>
      <c r="O7" s="646"/>
      <c r="P7" s="646"/>
      <c r="Q7" s="646"/>
      <c r="R7" s="646"/>
      <c r="S7" s="646"/>
      <c r="T7" s="701"/>
      <c r="U7" s="701"/>
      <c r="V7" s="857">
        <f t="shared" ref="V7:V10" si="0">V6</f>
        <v>0.97485</v>
      </c>
      <c r="W7" s="860">
        <f t="shared" ref="W7:W70" si="1">$W$6</f>
        <v>1</v>
      </c>
      <c r="X7" s="704"/>
      <c r="Y7" s="870"/>
      <c r="Z7" s="870"/>
      <c r="AA7" s="870"/>
      <c r="AB7" s="870"/>
      <c r="AC7" s="719"/>
      <c r="AD7" s="720"/>
      <c r="AE7" s="721"/>
      <c r="AF7" s="722"/>
    </row>
    <row r="8" s="4" customFormat="1" ht="30" customHeight="1" outlineLevel="1" spans="1:32">
      <c r="A8" s="671" t="s">
        <v>20</v>
      </c>
      <c r="B8" s="672" t="s">
        <v>1363</v>
      </c>
      <c r="C8" s="673"/>
      <c r="D8" s="109"/>
      <c r="E8" s="109"/>
      <c r="F8" s="109"/>
      <c r="G8" s="674"/>
      <c r="H8" s="249"/>
      <c r="I8" s="691"/>
      <c r="J8" s="221"/>
      <c r="K8" s="692"/>
      <c r="L8" s="691"/>
      <c r="M8" s="691"/>
      <c r="N8" s="691"/>
      <c r="O8" s="691"/>
      <c r="P8" s="691"/>
      <c r="Q8" s="691"/>
      <c r="R8" s="691"/>
      <c r="S8" s="691"/>
      <c r="T8" s="691"/>
      <c r="U8" s="691"/>
      <c r="V8" s="861">
        <f t="shared" si="0"/>
        <v>0.97485</v>
      </c>
      <c r="W8" s="862">
        <f t="shared" si="1"/>
        <v>1</v>
      </c>
      <c r="X8" s="704"/>
      <c r="Y8" s="871" t="e">
        <f>+#REF!</f>
        <v>#REF!</v>
      </c>
      <c r="Z8" s="871" t="e">
        <f>+#REF!</f>
        <v>#REF!</v>
      </c>
      <c r="AA8" s="871" t="e">
        <f>+#REF!</f>
        <v>#REF!</v>
      </c>
      <c r="AB8" s="871" t="e">
        <f>+#REF!</f>
        <v>#REF!</v>
      </c>
      <c r="AC8" s="732"/>
      <c r="AD8" s="733"/>
      <c r="AE8" s="734"/>
      <c r="AF8" s="722"/>
    </row>
    <row r="9" s="4" customFormat="1" ht="30" customHeight="1" outlineLevel="2" spans="1:32">
      <c r="A9" s="671" t="s">
        <v>25</v>
      </c>
      <c r="B9" s="672" t="s">
        <v>670</v>
      </c>
      <c r="C9" s="673"/>
      <c r="D9" s="109"/>
      <c r="E9" s="109"/>
      <c r="F9" s="109"/>
      <c r="G9" s="674"/>
      <c r="H9" s="249"/>
      <c r="I9" s="691"/>
      <c r="J9" s="221"/>
      <c r="K9" s="692"/>
      <c r="L9" s="691"/>
      <c r="M9" s="691"/>
      <c r="N9" s="691"/>
      <c r="O9" s="691"/>
      <c r="P9" s="691"/>
      <c r="Q9" s="691"/>
      <c r="R9" s="691"/>
      <c r="S9" s="691"/>
      <c r="T9" s="691"/>
      <c r="U9" s="691"/>
      <c r="V9" s="861">
        <f t="shared" si="0"/>
        <v>0.97485</v>
      </c>
      <c r="W9" s="862">
        <f t="shared" si="1"/>
        <v>1</v>
      </c>
      <c r="X9" s="704"/>
      <c r="Y9" s="871" t="e">
        <f t="shared" ref="Y9:AB9" si="2">Y8</f>
        <v>#REF!</v>
      </c>
      <c r="Z9" s="871" t="e">
        <f t="shared" si="2"/>
        <v>#REF!</v>
      </c>
      <c r="AA9" s="871" t="e">
        <f t="shared" si="2"/>
        <v>#REF!</v>
      </c>
      <c r="AB9" s="871" t="e">
        <f t="shared" si="2"/>
        <v>#REF!</v>
      </c>
      <c r="AC9" s="732"/>
      <c r="AD9" s="733"/>
      <c r="AE9" s="734"/>
      <c r="AF9" s="722"/>
    </row>
    <row r="10" s="4" customFormat="1" ht="64" customHeight="1" outlineLevel="3" spans="1:32">
      <c r="A10" s="1160" t="s">
        <v>1364</v>
      </c>
      <c r="B10" s="109" t="s">
        <v>605</v>
      </c>
      <c r="C10" s="110" t="s">
        <v>1365</v>
      </c>
      <c r="D10" s="111" t="s">
        <v>344</v>
      </c>
      <c r="E10" s="111" t="s">
        <v>438</v>
      </c>
      <c r="F10" s="112">
        <f t="shared" ref="F10:F32" si="3">AD10*AC10</f>
        <v>804.924242424242</v>
      </c>
      <c r="G10" s="112">
        <f t="shared" ref="G10:G32" si="4">F10*V10*W10</f>
        <v>784.680397727272</v>
      </c>
      <c r="H10" s="111" t="s">
        <v>607</v>
      </c>
      <c r="I10" s="691"/>
      <c r="J10" s="111" t="s">
        <v>344</v>
      </c>
      <c r="K10" s="693">
        <v>1.025</v>
      </c>
      <c r="L10" s="694">
        <v>12.96</v>
      </c>
      <c r="M10" s="112">
        <f t="shared" ref="M10:M32" si="5">L10*V10*W10</f>
        <v>12.634056</v>
      </c>
      <c r="N10" s="694">
        <v>75.98</v>
      </c>
      <c r="O10" s="112">
        <f t="shared" ref="O10:O32" si="6">N10*V10*W10</f>
        <v>74.069103</v>
      </c>
      <c r="P10" s="691">
        <f t="shared" ref="P10:P32" si="7">(F10+N10)*$AD$1</f>
        <v>132.135636363636</v>
      </c>
      <c r="Q10" s="691">
        <f t="shared" ref="Q10:Q32" si="8">(G10+O10)*$AD$1</f>
        <v>128.812425109091</v>
      </c>
      <c r="R10" s="691">
        <f t="shared" ref="R10:R32" si="9">(F10+N10)*$AE$1</f>
        <v>88.0904242424243</v>
      </c>
      <c r="S10" s="691">
        <f t="shared" ref="S10:S32" si="10">(G10+O10)*$AE$1</f>
        <v>85.8749500727272</v>
      </c>
      <c r="T10" s="691">
        <f t="shared" ref="T10:T32" si="11">F10+I10*K10+L10+N10+P10+R10</f>
        <v>1114.0903030303</v>
      </c>
      <c r="U10" s="691">
        <f t="shared" ref="U10:U32" si="12">G10+I10*K10+M10+O10+Q10+S10</f>
        <v>1086.07093190909</v>
      </c>
      <c r="V10" s="863">
        <f t="shared" si="0"/>
        <v>0.97485</v>
      </c>
      <c r="W10" s="864">
        <f t="shared" si="1"/>
        <v>1</v>
      </c>
      <c r="X10" s="704"/>
      <c r="Y10" s="871" t="e">
        <f t="shared" ref="Y10:AB10" si="13">Y9</f>
        <v>#REF!</v>
      </c>
      <c r="Z10" s="871" t="e">
        <f t="shared" si="13"/>
        <v>#REF!</v>
      </c>
      <c r="AA10" s="871" t="e">
        <f t="shared" si="13"/>
        <v>#REF!</v>
      </c>
      <c r="AB10" s="871" t="e">
        <f t="shared" si="13"/>
        <v>#REF!</v>
      </c>
      <c r="AC10" s="723">
        <f>IFERROR(VLOOKUP(E10,人工费调整!B:E,4,FALSE),0)</f>
        <v>0.946969696969697</v>
      </c>
      <c r="AD10" s="724">
        <v>850</v>
      </c>
      <c r="AE10" s="734"/>
      <c r="AF10" s="722"/>
    </row>
    <row r="11" s="4" customFormat="1" ht="64" customHeight="1" outlineLevel="3" spans="1:32">
      <c r="A11" s="1160" t="s">
        <v>1366</v>
      </c>
      <c r="B11" s="109" t="s">
        <v>609</v>
      </c>
      <c r="C11" s="110" t="s">
        <v>1367</v>
      </c>
      <c r="D11" s="111" t="s">
        <v>344</v>
      </c>
      <c r="E11" s="111" t="s">
        <v>438</v>
      </c>
      <c r="F11" s="112">
        <f t="shared" si="3"/>
        <v>804.924242424242</v>
      </c>
      <c r="G11" s="112">
        <f t="shared" si="4"/>
        <v>784.680397727272</v>
      </c>
      <c r="H11" s="111" t="s">
        <v>611</v>
      </c>
      <c r="I11" s="691"/>
      <c r="J11" s="111" t="s">
        <v>344</v>
      </c>
      <c r="K11" s="693">
        <v>1.025</v>
      </c>
      <c r="L11" s="694">
        <v>16.56</v>
      </c>
      <c r="M11" s="112">
        <f t="shared" si="5"/>
        <v>16.143516</v>
      </c>
      <c r="N11" s="694">
        <v>52.29</v>
      </c>
      <c r="O11" s="112">
        <f t="shared" si="6"/>
        <v>50.9749065</v>
      </c>
      <c r="P11" s="691">
        <f t="shared" si="7"/>
        <v>128.582136363636</v>
      </c>
      <c r="Q11" s="691">
        <f t="shared" si="8"/>
        <v>125.348295634091</v>
      </c>
      <c r="R11" s="691">
        <f t="shared" si="9"/>
        <v>85.7214242424242</v>
      </c>
      <c r="S11" s="691">
        <f t="shared" si="10"/>
        <v>83.5655304227272</v>
      </c>
      <c r="T11" s="691">
        <f t="shared" si="11"/>
        <v>1088.0778030303</v>
      </c>
      <c r="U11" s="691">
        <f t="shared" si="12"/>
        <v>1060.71264628409</v>
      </c>
      <c r="V11" s="863">
        <f>V9</f>
        <v>0.97485</v>
      </c>
      <c r="W11" s="864">
        <f t="shared" si="1"/>
        <v>1</v>
      </c>
      <c r="X11" s="704"/>
      <c r="Y11" s="871" t="e">
        <f t="shared" ref="Y11:AB11" si="14">Y10</f>
        <v>#REF!</v>
      </c>
      <c r="Z11" s="871" t="e">
        <f t="shared" si="14"/>
        <v>#REF!</v>
      </c>
      <c r="AA11" s="871" t="e">
        <f t="shared" si="14"/>
        <v>#REF!</v>
      </c>
      <c r="AB11" s="871" t="e">
        <f t="shared" si="14"/>
        <v>#REF!</v>
      </c>
      <c r="AC11" s="723">
        <f>IFERROR(VLOOKUP(E11,人工费调整!B:E,4,FALSE),0)</f>
        <v>0.946969696969697</v>
      </c>
      <c r="AD11" s="724">
        <v>850</v>
      </c>
      <c r="AE11" s="734"/>
      <c r="AF11" s="722"/>
    </row>
    <row r="12" s="4" customFormat="1" ht="64" customHeight="1" outlineLevel="3" spans="1:32">
      <c r="A12" s="1160" t="s">
        <v>1368</v>
      </c>
      <c r="B12" s="109" t="s">
        <v>613</v>
      </c>
      <c r="C12" s="110" t="s">
        <v>1369</v>
      </c>
      <c r="D12" s="111" t="s">
        <v>344</v>
      </c>
      <c r="E12" s="111" t="s">
        <v>438</v>
      </c>
      <c r="F12" s="112">
        <f t="shared" si="3"/>
        <v>804.924242424242</v>
      </c>
      <c r="G12" s="112">
        <f t="shared" si="4"/>
        <v>784.680397727272</v>
      </c>
      <c r="H12" s="111" t="s">
        <v>615</v>
      </c>
      <c r="I12" s="691"/>
      <c r="J12" s="111" t="s">
        <v>344</v>
      </c>
      <c r="K12" s="693">
        <v>1.035</v>
      </c>
      <c r="L12" s="694">
        <v>10.98</v>
      </c>
      <c r="M12" s="112">
        <f t="shared" si="5"/>
        <v>10.703853</v>
      </c>
      <c r="N12" s="694">
        <v>78.2</v>
      </c>
      <c r="O12" s="112">
        <f t="shared" si="6"/>
        <v>76.23327</v>
      </c>
      <c r="P12" s="691">
        <f t="shared" si="7"/>
        <v>132.468636363636</v>
      </c>
      <c r="Q12" s="691">
        <f t="shared" si="8"/>
        <v>129.137050159091</v>
      </c>
      <c r="R12" s="691">
        <f t="shared" si="9"/>
        <v>88.3124242424243</v>
      </c>
      <c r="S12" s="691">
        <f t="shared" si="10"/>
        <v>86.0913667727272</v>
      </c>
      <c r="T12" s="691">
        <f t="shared" si="11"/>
        <v>1114.8853030303</v>
      </c>
      <c r="U12" s="691">
        <f t="shared" si="12"/>
        <v>1086.84593765909</v>
      </c>
      <c r="V12" s="863">
        <f>V9</f>
        <v>0.97485</v>
      </c>
      <c r="W12" s="864">
        <f t="shared" si="1"/>
        <v>1</v>
      </c>
      <c r="X12" s="704"/>
      <c r="Y12" s="871" t="e">
        <f t="shared" ref="Y12:AB12" si="15">Y11</f>
        <v>#REF!</v>
      </c>
      <c r="Z12" s="871" t="e">
        <f t="shared" si="15"/>
        <v>#REF!</v>
      </c>
      <c r="AA12" s="871" t="e">
        <f t="shared" si="15"/>
        <v>#REF!</v>
      </c>
      <c r="AB12" s="871" t="e">
        <f t="shared" si="15"/>
        <v>#REF!</v>
      </c>
      <c r="AC12" s="723">
        <f>IFERROR(VLOOKUP(E12,人工费调整!B:E,4,FALSE),0)</f>
        <v>0.946969696969697</v>
      </c>
      <c r="AD12" s="724">
        <v>850</v>
      </c>
      <c r="AE12" s="734"/>
      <c r="AF12" s="722"/>
    </row>
    <row r="13" s="4" customFormat="1" ht="64" customHeight="1" outlineLevel="3" spans="1:32">
      <c r="A13" s="1160" t="s">
        <v>1370</v>
      </c>
      <c r="B13" s="109" t="s">
        <v>617</v>
      </c>
      <c r="C13" s="110" t="s">
        <v>1371</v>
      </c>
      <c r="D13" s="111" t="s">
        <v>344</v>
      </c>
      <c r="E13" s="111" t="s">
        <v>438</v>
      </c>
      <c r="F13" s="112">
        <f t="shared" si="3"/>
        <v>804.924242424242</v>
      </c>
      <c r="G13" s="112">
        <f t="shared" si="4"/>
        <v>784.680397727272</v>
      </c>
      <c r="H13" s="111" t="s">
        <v>619</v>
      </c>
      <c r="I13" s="691"/>
      <c r="J13" s="111" t="s">
        <v>344</v>
      </c>
      <c r="K13" s="693">
        <v>1.035</v>
      </c>
      <c r="L13" s="694">
        <v>16.78</v>
      </c>
      <c r="M13" s="112">
        <f t="shared" si="5"/>
        <v>16.357983</v>
      </c>
      <c r="N13" s="694">
        <v>53.56</v>
      </c>
      <c r="O13" s="112">
        <f t="shared" si="6"/>
        <v>52.212966</v>
      </c>
      <c r="P13" s="691">
        <f t="shared" si="7"/>
        <v>128.772636363636</v>
      </c>
      <c r="Q13" s="691">
        <f t="shared" si="8"/>
        <v>125.534004559091</v>
      </c>
      <c r="R13" s="691">
        <f t="shared" si="9"/>
        <v>85.8484242424242</v>
      </c>
      <c r="S13" s="691">
        <f t="shared" si="10"/>
        <v>83.6893363727272</v>
      </c>
      <c r="T13" s="691">
        <f t="shared" si="11"/>
        <v>1089.8853030303</v>
      </c>
      <c r="U13" s="691">
        <f t="shared" si="12"/>
        <v>1062.47468765909</v>
      </c>
      <c r="V13" s="863">
        <f>V9</f>
        <v>0.97485</v>
      </c>
      <c r="W13" s="864">
        <f t="shared" si="1"/>
        <v>1</v>
      </c>
      <c r="X13" s="704"/>
      <c r="Y13" s="871" t="e">
        <f t="shared" ref="Y13:AB13" si="16">Y12</f>
        <v>#REF!</v>
      </c>
      <c r="Z13" s="871" t="e">
        <f t="shared" si="16"/>
        <v>#REF!</v>
      </c>
      <c r="AA13" s="871" t="e">
        <f t="shared" si="16"/>
        <v>#REF!</v>
      </c>
      <c r="AB13" s="871" t="e">
        <f t="shared" si="16"/>
        <v>#REF!</v>
      </c>
      <c r="AC13" s="723">
        <f>IFERROR(VLOOKUP(E13,人工费调整!B:E,4,FALSE),0)</f>
        <v>0.946969696969697</v>
      </c>
      <c r="AD13" s="724">
        <v>850</v>
      </c>
      <c r="AE13" s="734"/>
      <c r="AF13" s="722"/>
    </row>
    <row r="14" s="4" customFormat="1" ht="64" customHeight="1" outlineLevel="3" spans="1:32">
      <c r="A14" s="1160" t="s">
        <v>1372</v>
      </c>
      <c r="B14" s="109" t="s">
        <v>621</v>
      </c>
      <c r="C14" s="110" t="s">
        <v>1373</v>
      </c>
      <c r="D14" s="111" t="s">
        <v>344</v>
      </c>
      <c r="E14" s="111" t="s">
        <v>438</v>
      </c>
      <c r="F14" s="112">
        <f t="shared" si="3"/>
        <v>804.924242424242</v>
      </c>
      <c r="G14" s="112">
        <f t="shared" si="4"/>
        <v>784.680397727272</v>
      </c>
      <c r="H14" s="111" t="s">
        <v>623</v>
      </c>
      <c r="I14" s="691"/>
      <c r="J14" s="111" t="s">
        <v>344</v>
      </c>
      <c r="K14" s="693">
        <v>1.035</v>
      </c>
      <c r="L14" s="694">
        <v>17.12</v>
      </c>
      <c r="M14" s="112">
        <f t="shared" si="5"/>
        <v>16.689432</v>
      </c>
      <c r="N14" s="694">
        <v>52.27</v>
      </c>
      <c r="O14" s="112">
        <f t="shared" si="6"/>
        <v>50.9554095</v>
      </c>
      <c r="P14" s="691">
        <f t="shared" si="7"/>
        <v>128.579136363636</v>
      </c>
      <c r="Q14" s="691">
        <f t="shared" si="8"/>
        <v>125.345371084091</v>
      </c>
      <c r="R14" s="691">
        <f t="shared" si="9"/>
        <v>85.7194242424243</v>
      </c>
      <c r="S14" s="691">
        <f t="shared" si="10"/>
        <v>83.5635807227272</v>
      </c>
      <c r="T14" s="691">
        <f t="shared" si="11"/>
        <v>1088.6128030303</v>
      </c>
      <c r="U14" s="691">
        <f t="shared" si="12"/>
        <v>1061.23419103409</v>
      </c>
      <c r="V14" s="863">
        <f>V9</f>
        <v>0.97485</v>
      </c>
      <c r="W14" s="864">
        <f t="shared" si="1"/>
        <v>1</v>
      </c>
      <c r="X14" s="704"/>
      <c r="Y14" s="871" t="e">
        <f t="shared" ref="Y14:AB14" si="17">Y13</f>
        <v>#REF!</v>
      </c>
      <c r="Z14" s="871" t="e">
        <f t="shared" si="17"/>
        <v>#REF!</v>
      </c>
      <c r="AA14" s="871" t="e">
        <f t="shared" si="17"/>
        <v>#REF!</v>
      </c>
      <c r="AB14" s="871" t="e">
        <f t="shared" si="17"/>
        <v>#REF!</v>
      </c>
      <c r="AC14" s="723">
        <f>IFERROR(VLOOKUP(E14,人工费调整!B:E,4,FALSE),0)</f>
        <v>0.946969696969697</v>
      </c>
      <c r="AD14" s="724">
        <v>850</v>
      </c>
      <c r="AE14" s="734"/>
      <c r="AF14" s="722"/>
    </row>
    <row r="15" s="4" customFormat="1" ht="64" customHeight="1" outlineLevel="3" spans="1:32">
      <c r="A15" s="1160" t="s">
        <v>1374</v>
      </c>
      <c r="B15" s="109" t="s">
        <v>1375</v>
      </c>
      <c r="C15" s="110" t="s">
        <v>1376</v>
      </c>
      <c r="D15" s="111" t="s">
        <v>344</v>
      </c>
      <c r="E15" s="111" t="s">
        <v>438</v>
      </c>
      <c r="F15" s="112">
        <f t="shared" si="3"/>
        <v>72.4431818181818</v>
      </c>
      <c r="G15" s="112">
        <f t="shared" si="4"/>
        <v>70.6212357954545</v>
      </c>
      <c r="H15" s="111" t="s">
        <v>49</v>
      </c>
      <c r="I15" s="691"/>
      <c r="J15" s="248" t="s">
        <v>49</v>
      </c>
      <c r="K15" s="692"/>
      <c r="L15" s="745">
        <v>0</v>
      </c>
      <c r="M15" s="112">
        <f t="shared" si="5"/>
        <v>0</v>
      </c>
      <c r="N15" s="745">
        <v>4.7</v>
      </c>
      <c r="O15" s="112">
        <f t="shared" si="6"/>
        <v>4.581795</v>
      </c>
      <c r="P15" s="691">
        <f t="shared" si="7"/>
        <v>11.5714772727273</v>
      </c>
      <c r="Q15" s="691">
        <f t="shared" si="8"/>
        <v>11.2804546193182</v>
      </c>
      <c r="R15" s="691">
        <f t="shared" si="9"/>
        <v>7.71431818181818</v>
      </c>
      <c r="S15" s="691">
        <f t="shared" si="10"/>
        <v>7.52030307954545</v>
      </c>
      <c r="T15" s="691">
        <f t="shared" si="11"/>
        <v>96.4289772727273</v>
      </c>
      <c r="U15" s="691">
        <f t="shared" si="12"/>
        <v>94.0037884943182</v>
      </c>
      <c r="V15" s="863">
        <f>V9</f>
        <v>0.97485</v>
      </c>
      <c r="W15" s="864">
        <f t="shared" si="1"/>
        <v>1</v>
      </c>
      <c r="X15" s="704"/>
      <c r="Y15" s="871" t="e">
        <f t="shared" ref="Y15:AB15" si="18">Y14</f>
        <v>#REF!</v>
      </c>
      <c r="Z15" s="871" t="e">
        <f t="shared" si="18"/>
        <v>#REF!</v>
      </c>
      <c r="AA15" s="871" t="e">
        <f t="shared" si="18"/>
        <v>#REF!</v>
      </c>
      <c r="AB15" s="871" t="e">
        <f t="shared" si="18"/>
        <v>#REF!</v>
      </c>
      <c r="AC15" s="723">
        <f>IFERROR(VLOOKUP(E15,人工费调整!B:E,4,FALSE),0)</f>
        <v>0.946969696969697</v>
      </c>
      <c r="AD15" s="724">
        <v>76.5</v>
      </c>
      <c r="AE15" s="734"/>
      <c r="AF15" s="722"/>
    </row>
    <row r="16" s="4" customFormat="1" ht="63" customHeight="1" outlineLevel="3" spans="1:32">
      <c r="A16" s="1160" t="s">
        <v>1377</v>
      </c>
      <c r="B16" s="109" t="s">
        <v>625</v>
      </c>
      <c r="C16" s="110" t="s">
        <v>1378</v>
      </c>
      <c r="D16" s="111" t="s">
        <v>419</v>
      </c>
      <c r="E16" s="111" t="s">
        <v>438</v>
      </c>
      <c r="F16" s="112">
        <f t="shared" si="3"/>
        <v>4.00568181818182</v>
      </c>
      <c r="G16" s="112">
        <f t="shared" si="4"/>
        <v>3.90493892045455</v>
      </c>
      <c r="H16" s="111" t="s">
        <v>49</v>
      </c>
      <c r="I16" s="691"/>
      <c r="J16" s="248" t="s">
        <v>49</v>
      </c>
      <c r="K16" s="692"/>
      <c r="L16" s="694">
        <v>0</v>
      </c>
      <c r="M16" s="112">
        <f t="shared" si="5"/>
        <v>0</v>
      </c>
      <c r="N16" s="694">
        <v>1.2</v>
      </c>
      <c r="O16" s="112">
        <f t="shared" si="6"/>
        <v>1.16982</v>
      </c>
      <c r="P16" s="691">
        <f t="shared" si="7"/>
        <v>0.780852272727273</v>
      </c>
      <c r="Q16" s="691">
        <f t="shared" si="8"/>
        <v>0.761213838068182</v>
      </c>
      <c r="R16" s="691">
        <f t="shared" si="9"/>
        <v>0.520568181818182</v>
      </c>
      <c r="S16" s="691">
        <f t="shared" si="10"/>
        <v>0.507475892045455</v>
      </c>
      <c r="T16" s="691">
        <f t="shared" si="11"/>
        <v>6.50710227272728</v>
      </c>
      <c r="U16" s="691">
        <f t="shared" si="12"/>
        <v>6.34344865056818</v>
      </c>
      <c r="V16" s="863">
        <f>V9</f>
        <v>0.97485</v>
      </c>
      <c r="W16" s="864">
        <f t="shared" si="1"/>
        <v>1</v>
      </c>
      <c r="X16" s="704"/>
      <c r="Y16" s="871" t="e">
        <f t="shared" ref="Y16:AB16" si="19">Y15</f>
        <v>#REF!</v>
      </c>
      <c r="Z16" s="871" t="e">
        <f t="shared" si="19"/>
        <v>#REF!</v>
      </c>
      <c r="AA16" s="871" t="e">
        <f t="shared" si="19"/>
        <v>#REF!</v>
      </c>
      <c r="AB16" s="871" t="e">
        <f t="shared" si="19"/>
        <v>#REF!</v>
      </c>
      <c r="AC16" s="723">
        <f>IFERROR(VLOOKUP(E16,人工费调整!B:E,4,FALSE),0)</f>
        <v>0.946969696969697</v>
      </c>
      <c r="AD16" s="850">
        <v>4.23</v>
      </c>
      <c r="AE16" s="734"/>
      <c r="AF16" s="722"/>
    </row>
    <row r="17" s="4" customFormat="1" ht="66" customHeight="1" outlineLevel="3" spans="1:32">
      <c r="A17" s="1160" t="s">
        <v>1379</v>
      </c>
      <c r="B17" s="109" t="s">
        <v>628</v>
      </c>
      <c r="C17" s="110" t="s">
        <v>1380</v>
      </c>
      <c r="D17" s="111" t="s">
        <v>419</v>
      </c>
      <c r="E17" s="111" t="s">
        <v>438</v>
      </c>
      <c r="F17" s="112">
        <f t="shared" si="3"/>
        <v>5.25568181818182</v>
      </c>
      <c r="G17" s="112">
        <f t="shared" si="4"/>
        <v>5.12350142045455</v>
      </c>
      <c r="H17" s="111" t="s">
        <v>1381</v>
      </c>
      <c r="I17" s="691"/>
      <c r="J17" s="111" t="s">
        <v>631</v>
      </c>
      <c r="K17" s="692">
        <v>1.01</v>
      </c>
      <c r="L17" s="694">
        <v>0</v>
      </c>
      <c r="M17" s="112">
        <f t="shared" si="5"/>
        <v>0</v>
      </c>
      <c r="N17" s="694">
        <v>1.11</v>
      </c>
      <c r="O17" s="112">
        <f t="shared" si="6"/>
        <v>1.0820835</v>
      </c>
      <c r="P17" s="691">
        <f t="shared" si="7"/>
        <v>0.954852272727273</v>
      </c>
      <c r="Q17" s="691">
        <f t="shared" si="8"/>
        <v>0.930837738068182</v>
      </c>
      <c r="R17" s="691">
        <f t="shared" si="9"/>
        <v>0.636568181818182</v>
      </c>
      <c r="S17" s="691">
        <f t="shared" si="10"/>
        <v>0.620558492045455</v>
      </c>
      <c r="T17" s="691">
        <f t="shared" si="11"/>
        <v>7.95710227272728</v>
      </c>
      <c r="U17" s="691">
        <f t="shared" si="12"/>
        <v>7.75698115056819</v>
      </c>
      <c r="V17" s="863">
        <f>V9</f>
        <v>0.97485</v>
      </c>
      <c r="W17" s="864">
        <f t="shared" si="1"/>
        <v>1</v>
      </c>
      <c r="X17" s="704"/>
      <c r="Y17" s="871" t="e">
        <f t="shared" ref="Y17:AB17" si="20">Y16</f>
        <v>#REF!</v>
      </c>
      <c r="Z17" s="871" t="e">
        <f t="shared" si="20"/>
        <v>#REF!</v>
      </c>
      <c r="AA17" s="871" t="e">
        <f t="shared" si="20"/>
        <v>#REF!</v>
      </c>
      <c r="AB17" s="871" t="e">
        <f t="shared" si="20"/>
        <v>#REF!</v>
      </c>
      <c r="AC17" s="723">
        <f>IFERROR(VLOOKUP(E17,人工费调整!B:E,4,FALSE),0)</f>
        <v>0.946969696969697</v>
      </c>
      <c r="AD17" s="850">
        <v>5.55</v>
      </c>
      <c r="AE17" s="734"/>
      <c r="AF17" s="722"/>
    </row>
    <row r="18" s="4" customFormat="1" ht="66" customHeight="1" outlineLevel="3" spans="1:32">
      <c r="A18" s="1160" t="s">
        <v>1382</v>
      </c>
      <c r="B18" s="109" t="s">
        <v>633</v>
      </c>
      <c r="C18" s="110" t="s">
        <v>1383</v>
      </c>
      <c r="D18" s="111" t="s">
        <v>419</v>
      </c>
      <c r="E18" s="111" t="s">
        <v>438</v>
      </c>
      <c r="F18" s="112">
        <f t="shared" si="3"/>
        <v>4.98106060606061</v>
      </c>
      <c r="G18" s="112">
        <f t="shared" si="4"/>
        <v>4.85578693181819</v>
      </c>
      <c r="H18" s="111" t="s">
        <v>1384</v>
      </c>
      <c r="I18" s="691"/>
      <c r="J18" s="111" t="s">
        <v>631</v>
      </c>
      <c r="K18" s="692">
        <v>1.01</v>
      </c>
      <c r="L18" s="694">
        <v>0</v>
      </c>
      <c r="M18" s="112">
        <f t="shared" si="5"/>
        <v>0</v>
      </c>
      <c r="N18" s="694">
        <v>1.11</v>
      </c>
      <c r="O18" s="112">
        <f t="shared" si="6"/>
        <v>1.0820835</v>
      </c>
      <c r="P18" s="691">
        <f t="shared" si="7"/>
        <v>0.913659090909091</v>
      </c>
      <c r="Q18" s="691">
        <f t="shared" si="8"/>
        <v>0.890680564772728</v>
      </c>
      <c r="R18" s="691">
        <f t="shared" si="9"/>
        <v>0.609106060606061</v>
      </c>
      <c r="S18" s="691">
        <f t="shared" si="10"/>
        <v>0.593787043181819</v>
      </c>
      <c r="T18" s="691">
        <f t="shared" si="11"/>
        <v>7.61382575757576</v>
      </c>
      <c r="U18" s="691">
        <f t="shared" si="12"/>
        <v>7.42233803977273</v>
      </c>
      <c r="V18" s="863">
        <f>V9</f>
        <v>0.97485</v>
      </c>
      <c r="W18" s="864">
        <f t="shared" si="1"/>
        <v>1</v>
      </c>
      <c r="X18" s="704"/>
      <c r="Y18" s="871" t="e">
        <f t="shared" ref="Y18:AB18" si="21">Y17</f>
        <v>#REF!</v>
      </c>
      <c r="Z18" s="871" t="e">
        <f t="shared" si="21"/>
        <v>#REF!</v>
      </c>
      <c r="AA18" s="871" t="e">
        <f t="shared" si="21"/>
        <v>#REF!</v>
      </c>
      <c r="AB18" s="871" t="e">
        <f t="shared" si="21"/>
        <v>#REF!</v>
      </c>
      <c r="AC18" s="723">
        <f>IFERROR(VLOOKUP(E18,人工费调整!B:E,4,FALSE),0)</f>
        <v>0.946969696969697</v>
      </c>
      <c r="AD18" s="850">
        <v>5.26</v>
      </c>
      <c r="AE18" s="734"/>
      <c r="AF18" s="722"/>
    </row>
    <row r="19" s="4" customFormat="1" ht="66" customHeight="1" outlineLevel="3" spans="1:32">
      <c r="A19" s="1160" t="s">
        <v>1385</v>
      </c>
      <c r="B19" s="109" t="s">
        <v>637</v>
      </c>
      <c r="C19" s="110" t="s">
        <v>1386</v>
      </c>
      <c r="D19" s="111" t="s">
        <v>419</v>
      </c>
      <c r="E19" s="111" t="s">
        <v>438</v>
      </c>
      <c r="F19" s="112">
        <f t="shared" si="3"/>
        <v>4.83901515151515</v>
      </c>
      <c r="G19" s="112">
        <f t="shared" si="4"/>
        <v>4.71731392045454</v>
      </c>
      <c r="H19" s="111" t="s">
        <v>1387</v>
      </c>
      <c r="I19" s="691"/>
      <c r="J19" s="111" t="s">
        <v>631</v>
      </c>
      <c r="K19" s="692">
        <v>1.01</v>
      </c>
      <c r="L19" s="694">
        <v>0</v>
      </c>
      <c r="M19" s="112">
        <f t="shared" si="5"/>
        <v>0</v>
      </c>
      <c r="N19" s="694">
        <v>1.32</v>
      </c>
      <c r="O19" s="112">
        <f t="shared" si="6"/>
        <v>1.286802</v>
      </c>
      <c r="P19" s="691">
        <f t="shared" si="7"/>
        <v>0.923852272727273</v>
      </c>
      <c r="Q19" s="691">
        <f t="shared" si="8"/>
        <v>0.900617388068181</v>
      </c>
      <c r="R19" s="691">
        <f t="shared" si="9"/>
        <v>0.615901515151515</v>
      </c>
      <c r="S19" s="691">
        <f t="shared" si="10"/>
        <v>0.600411592045454</v>
      </c>
      <c r="T19" s="691">
        <f t="shared" si="11"/>
        <v>7.69876893939394</v>
      </c>
      <c r="U19" s="691">
        <f t="shared" si="12"/>
        <v>7.50514490056818</v>
      </c>
      <c r="V19" s="863">
        <f>V9</f>
        <v>0.97485</v>
      </c>
      <c r="W19" s="864">
        <f t="shared" si="1"/>
        <v>1</v>
      </c>
      <c r="X19" s="704"/>
      <c r="Y19" s="871" t="e">
        <f t="shared" ref="Y19:AB19" si="22">Y18</f>
        <v>#REF!</v>
      </c>
      <c r="Z19" s="871" t="e">
        <f t="shared" si="22"/>
        <v>#REF!</v>
      </c>
      <c r="AA19" s="871" t="e">
        <f t="shared" si="22"/>
        <v>#REF!</v>
      </c>
      <c r="AB19" s="871" t="e">
        <f t="shared" si="22"/>
        <v>#REF!</v>
      </c>
      <c r="AC19" s="723">
        <f>IFERROR(VLOOKUP(E19,人工费调整!B:E,4,FALSE),0)</f>
        <v>0.946969696969697</v>
      </c>
      <c r="AD19" s="850">
        <v>5.11</v>
      </c>
      <c r="AE19" s="734"/>
      <c r="AF19" s="722"/>
    </row>
    <row r="20" s="4" customFormat="1" ht="66" customHeight="1" outlineLevel="3" spans="1:32">
      <c r="A20" s="1160" t="s">
        <v>1388</v>
      </c>
      <c r="B20" s="109" t="s">
        <v>641</v>
      </c>
      <c r="C20" s="110" t="s">
        <v>1389</v>
      </c>
      <c r="D20" s="111" t="s">
        <v>344</v>
      </c>
      <c r="E20" s="111" t="s">
        <v>755</v>
      </c>
      <c r="F20" s="112">
        <f t="shared" si="3"/>
        <v>1619.5</v>
      </c>
      <c r="G20" s="112">
        <f t="shared" si="4"/>
        <v>1578.769575</v>
      </c>
      <c r="H20" s="111" t="s">
        <v>641</v>
      </c>
      <c r="I20" s="691"/>
      <c r="J20" s="111" t="s">
        <v>344</v>
      </c>
      <c r="K20" s="692">
        <v>1.01</v>
      </c>
      <c r="L20" s="694">
        <v>61.84</v>
      </c>
      <c r="M20" s="112">
        <f t="shared" si="5"/>
        <v>60.284724</v>
      </c>
      <c r="N20" s="694">
        <v>203.48</v>
      </c>
      <c r="O20" s="112">
        <f t="shared" si="6"/>
        <v>198.362478</v>
      </c>
      <c r="P20" s="691">
        <f t="shared" si="7"/>
        <v>273.447</v>
      </c>
      <c r="Q20" s="691">
        <f t="shared" si="8"/>
        <v>266.56980795</v>
      </c>
      <c r="R20" s="691">
        <f t="shared" si="9"/>
        <v>182.298</v>
      </c>
      <c r="S20" s="691">
        <f t="shared" si="10"/>
        <v>177.7132053</v>
      </c>
      <c r="T20" s="691">
        <f t="shared" si="11"/>
        <v>2340.565</v>
      </c>
      <c r="U20" s="691">
        <f t="shared" si="12"/>
        <v>2281.69979025</v>
      </c>
      <c r="V20" s="863">
        <f>V9</f>
        <v>0.97485</v>
      </c>
      <c r="W20" s="864">
        <f t="shared" si="1"/>
        <v>1</v>
      </c>
      <c r="X20" s="704"/>
      <c r="Y20" s="871" t="e">
        <f t="shared" ref="Y20:AB20" si="23">Y19</f>
        <v>#REF!</v>
      </c>
      <c r="Z20" s="871" t="e">
        <f t="shared" si="23"/>
        <v>#REF!</v>
      </c>
      <c r="AA20" s="871" t="e">
        <f t="shared" si="23"/>
        <v>#REF!</v>
      </c>
      <c r="AB20" s="871" t="e">
        <f t="shared" si="23"/>
        <v>#REF!</v>
      </c>
      <c r="AC20" s="723">
        <f>IFERROR(VLOOKUP(E20,人工费调整!B:E,4,FALSE),0)</f>
        <v>1.025</v>
      </c>
      <c r="AD20" s="724">
        <v>1580</v>
      </c>
      <c r="AE20" s="734"/>
      <c r="AF20" s="722"/>
    </row>
    <row r="21" s="4" customFormat="1" ht="66" customHeight="1" outlineLevel="3" spans="1:32">
      <c r="A21" s="1160" t="s">
        <v>1390</v>
      </c>
      <c r="B21" s="735" t="s">
        <v>687</v>
      </c>
      <c r="C21" s="736" t="s">
        <v>1391</v>
      </c>
      <c r="D21" s="737" t="s">
        <v>496</v>
      </c>
      <c r="E21" s="111" t="s">
        <v>438</v>
      </c>
      <c r="F21" s="112">
        <f t="shared" si="3"/>
        <v>2.90719696969697</v>
      </c>
      <c r="G21" s="112">
        <f t="shared" si="4"/>
        <v>2.83408096590909</v>
      </c>
      <c r="H21" s="111" t="s">
        <v>689</v>
      </c>
      <c r="I21" s="691"/>
      <c r="J21" s="111" t="s">
        <v>49</v>
      </c>
      <c r="K21" s="692">
        <v>0.0014</v>
      </c>
      <c r="L21" s="694">
        <v>0</v>
      </c>
      <c r="M21" s="112">
        <f t="shared" si="5"/>
        <v>0</v>
      </c>
      <c r="N21" s="694">
        <v>0.23</v>
      </c>
      <c r="O21" s="112">
        <f t="shared" si="6"/>
        <v>0.2242155</v>
      </c>
      <c r="P21" s="694">
        <f t="shared" si="7"/>
        <v>0.470579545454545</v>
      </c>
      <c r="Q21" s="694">
        <f t="shared" si="8"/>
        <v>0.458744469886364</v>
      </c>
      <c r="R21" s="694">
        <f t="shared" si="9"/>
        <v>0.313719696969697</v>
      </c>
      <c r="S21" s="694">
        <f t="shared" si="10"/>
        <v>0.305829646590909</v>
      </c>
      <c r="T21" s="694">
        <f t="shared" si="11"/>
        <v>3.92149621212121</v>
      </c>
      <c r="U21" s="694">
        <f t="shared" si="12"/>
        <v>3.82287058238636</v>
      </c>
      <c r="V21" s="865">
        <f>V9</f>
        <v>0.97485</v>
      </c>
      <c r="W21" s="866">
        <f t="shared" si="1"/>
        <v>1</v>
      </c>
      <c r="X21" s="704"/>
      <c r="Y21" s="871" t="e">
        <f t="shared" ref="Y21:AB21" si="24">Y20</f>
        <v>#REF!</v>
      </c>
      <c r="Z21" s="871" t="e">
        <f t="shared" si="24"/>
        <v>#REF!</v>
      </c>
      <c r="AA21" s="871" t="e">
        <f t="shared" si="24"/>
        <v>#REF!</v>
      </c>
      <c r="AB21" s="871" t="e">
        <f t="shared" si="24"/>
        <v>#REF!</v>
      </c>
      <c r="AC21" s="723">
        <f>IFERROR(VLOOKUP(E21,人工费调整!B:E,4,FALSE),0)</f>
        <v>0.946969696969697</v>
      </c>
      <c r="AD21" s="724">
        <v>3.07</v>
      </c>
      <c r="AE21" s="734"/>
      <c r="AF21" s="722"/>
    </row>
    <row r="22" s="4" customFormat="1" ht="66" customHeight="1" outlineLevel="3" spans="1:32">
      <c r="A22" s="1160" t="s">
        <v>1392</v>
      </c>
      <c r="B22" s="735" t="s">
        <v>691</v>
      </c>
      <c r="C22" s="736" t="s">
        <v>1393</v>
      </c>
      <c r="D22" s="737" t="s">
        <v>496</v>
      </c>
      <c r="E22" s="111" t="s">
        <v>438</v>
      </c>
      <c r="F22" s="112">
        <f t="shared" si="3"/>
        <v>4.64962121212121</v>
      </c>
      <c r="G22" s="112">
        <f t="shared" si="4"/>
        <v>4.53268323863636</v>
      </c>
      <c r="H22" s="111" t="s">
        <v>689</v>
      </c>
      <c r="I22" s="691"/>
      <c r="J22" s="111" t="s">
        <v>49</v>
      </c>
      <c r="K22" s="692">
        <v>0.0024</v>
      </c>
      <c r="L22" s="694">
        <v>0</v>
      </c>
      <c r="M22" s="112">
        <f t="shared" si="5"/>
        <v>0</v>
      </c>
      <c r="N22" s="694">
        <v>0.33</v>
      </c>
      <c r="O22" s="112">
        <f t="shared" si="6"/>
        <v>0.3217005</v>
      </c>
      <c r="P22" s="694">
        <f t="shared" si="7"/>
        <v>0.746943181818182</v>
      </c>
      <c r="Q22" s="694">
        <f t="shared" si="8"/>
        <v>0.728157560795454</v>
      </c>
      <c r="R22" s="694">
        <f t="shared" si="9"/>
        <v>0.497962121212121</v>
      </c>
      <c r="S22" s="694">
        <f t="shared" si="10"/>
        <v>0.485438373863636</v>
      </c>
      <c r="T22" s="694">
        <f t="shared" si="11"/>
        <v>6.22452651515151</v>
      </c>
      <c r="U22" s="694">
        <f t="shared" si="12"/>
        <v>6.06797967329545</v>
      </c>
      <c r="V22" s="865">
        <f>V9</f>
        <v>0.97485</v>
      </c>
      <c r="W22" s="866">
        <f t="shared" si="1"/>
        <v>1</v>
      </c>
      <c r="X22" s="704"/>
      <c r="Y22" s="871" t="e">
        <f t="shared" ref="Y22:AB22" si="25">Y21</f>
        <v>#REF!</v>
      </c>
      <c r="Z22" s="871" t="e">
        <f t="shared" si="25"/>
        <v>#REF!</v>
      </c>
      <c r="AA22" s="871" t="e">
        <f t="shared" si="25"/>
        <v>#REF!</v>
      </c>
      <c r="AB22" s="871" t="e">
        <f t="shared" si="25"/>
        <v>#REF!</v>
      </c>
      <c r="AC22" s="723">
        <f>IFERROR(VLOOKUP(E22,人工费调整!B:E,4,FALSE),0)</f>
        <v>0.946969696969697</v>
      </c>
      <c r="AD22" s="724">
        <v>4.91</v>
      </c>
      <c r="AE22" s="734"/>
      <c r="AF22" s="722"/>
    </row>
    <row r="23" s="4" customFormat="1" ht="66" customHeight="1" outlineLevel="3" spans="1:32">
      <c r="A23" s="1160" t="s">
        <v>1394</v>
      </c>
      <c r="B23" s="735" t="s">
        <v>694</v>
      </c>
      <c r="C23" s="736" t="s">
        <v>1395</v>
      </c>
      <c r="D23" s="737" t="s">
        <v>496</v>
      </c>
      <c r="E23" s="111" t="s">
        <v>438</v>
      </c>
      <c r="F23" s="112">
        <f t="shared" si="3"/>
        <v>6.19318181818182</v>
      </c>
      <c r="G23" s="112">
        <f t="shared" si="4"/>
        <v>6.03742329545455</v>
      </c>
      <c r="H23" s="111" t="s">
        <v>689</v>
      </c>
      <c r="I23" s="691"/>
      <c r="J23" s="111" t="s">
        <v>49</v>
      </c>
      <c r="K23" s="692">
        <v>0.0037</v>
      </c>
      <c r="L23" s="694">
        <v>0</v>
      </c>
      <c r="M23" s="112">
        <f t="shared" si="5"/>
        <v>0</v>
      </c>
      <c r="N23" s="694">
        <v>0.5</v>
      </c>
      <c r="O23" s="112">
        <f t="shared" si="6"/>
        <v>0.487425</v>
      </c>
      <c r="P23" s="694">
        <f t="shared" si="7"/>
        <v>1.00397727272727</v>
      </c>
      <c r="Q23" s="694">
        <f t="shared" si="8"/>
        <v>0.978727244318182</v>
      </c>
      <c r="R23" s="694">
        <f t="shared" si="9"/>
        <v>0.669318181818182</v>
      </c>
      <c r="S23" s="694">
        <f t="shared" si="10"/>
        <v>0.652484829545455</v>
      </c>
      <c r="T23" s="694">
        <f t="shared" si="11"/>
        <v>8.36647727272727</v>
      </c>
      <c r="U23" s="694">
        <f t="shared" si="12"/>
        <v>8.15606036931818</v>
      </c>
      <c r="V23" s="865">
        <f>V9</f>
        <v>0.97485</v>
      </c>
      <c r="W23" s="866">
        <f t="shared" si="1"/>
        <v>1</v>
      </c>
      <c r="X23" s="704"/>
      <c r="Y23" s="871" t="e">
        <f t="shared" ref="Y23:AB23" si="26">Y22</f>
        <v>#REF!</v>
      </c>
      <c r="Z23" s="871" t="e">
        <f t="shared" si="26"/>
        <v>#REF!</v>
      </c>
      <c r="AA23" s="871" t="e">
        <f t="shared" si="26"/>
        <v>#REF!</v>
      </c>
      <c r="AB23" s="871" t="e">
        <f t="shared" si="26"/>
        <v>#REF!</v>
      </c>
      <c r="AC23" s="723">
        <f>IFERROR(VLOOKUP(E23,人工费调整!B:E,4,FALSE),0)</f>
        <v>0.946969696969697</v>
      </c>
      <c r="AD23" s="724">
        <v>6.54</v>
      </c>
      <c r="AE23" s="734"/>
      <c r="AF23" s="722"/>
    </row>
    <row r="24" s="4" customFormat="1" ht="66" customHeight="1" outlineLevel="3" spans="1:32">
      <c r="A24" s="1160" t="s">
        <v>1396</v>
      </c>
      <c r="B24" s="109" t="s">
        <v>697</v>
      </c>
      <c r="C24" s="110" t="s">
        <v>1397</v>
      </c>
      <c r="D24" s="111" t="s">
        <v>496</v>
      </c>
      <c r="E24" s="111" t="s">
        <v>438</v>
      </c>
      <c r="F24" s="112">
        <f t="shared" si="3"/>
        <v>8.85416666666667</v>
      </c>
      <c r="G24" s="112">
        <f t="shared" si="4"/>
        <v>8.631484375</v>
      </c>
      <c r="H24" s="111" t="s">
        <v>689</v>
      </c>
      <c r="I24" s="691"/>
      <c r="J24" s="111" t="s">
        <v>49</v>
      </c>
      <c r="K24" s="692">
        <v>0.0051</v>
      </c>
      <c r="L24" s="694">
        <v>0</v>
      </c>
      <c r="M24" s="112">
        <f t="shared" si="5"/>
        <v>0</v>
      </c>
      <c r="N24" s="694">
        <v>0.61</v>
      </c>
      <c r="O24" s="112">
        <f t="shared" si="6"/>
        <v>0.5946585</v>
      </c>
      <c r="P24" s="691">
        <f t="shared" si="7"/>
        <v>1.419625</v>
      </c>
      <c r="Q24" s="691">
        <f t="shared" si="8"/>
        <v>1.38392143125</v>
      </c>
      <c r="R24" s="691">
        <f t="shared" si="9"/>
        <v>0.946416666666667</v>
      </c>
      <c r="S24" s="691">
        <f t="shared" si="10"/>
        <v>0.9226142875</v>
      </c>
      <c r="T24" s="691">
        <f t="shared" si="11"/>
        <v>11.8302083333333</v>
      </c>
      <c r="U24" s="691">
        <f t="shared" si="12"/>
        <v>11.53267859375</v>
      </c>
      <c r="V24" s="863">
        <f>V9</f>
        <v>0.97485</v>
      </c>
      <c r="W24" s="864">
        <f t="shared" si="1"/>
        <v>1</v>
      </c>
      <c r="X24" s="704"/>
      <c r="Y24" s="871" t="e">
        <f t="shared" ref="Y24:AB24" si="27">Y23</f>
        <v>#REF!</v>
      </c>
      <c r="Z24" s="871" t="e">
        <f t="shared" si="27"/>
        <v>#REF!</v>
      </c>
      <c r="AA24" s="871" t="e">
        <f t="shared" si="27"/>
        <v>#REF!</v>
      </c>
      <c r="AB24" s="871" t="e">
        <f t="shared" si="27"/>
        <v>#REF!</v>
      </c>
      <c r="AC24" s="723">
        <f>IFERROR(VLOOKUP(E24,人工费调整!B:E,4,FALSE),0)</f>
        <v>0.946969696969697</v>
      </c>
      <c r="AD24" s="724">
        <v>9.35</v>
      </c>
      <c r="AE24" s="734"/>
      <c r="AF24" s="722"/>
    </row>
    <row r="25" s="4" customFormat="1" ht="66" customHeight="1" outlineLevel="3" spans="1:32">
      <c r="A25" s="1160" t="s">
        <v>1398</v>
      </c>
      <c r="B25" s="109" t="s">
        <v>700</v>
      </c>
      <c r="C25" s="110" t="s">
        <v>1399</v>
      </c>
      <c r="D25" s="111" t="s">
        <v>496</v>
      </c>
      <c r="E25" s="111" t="s">
        <v>438</v>
      </c>
      <c r="F25" s="112">
        <f t="shared" si="3"/>
        <v>10.9564393939394</v>
      </c>
      <c r="G25" s="112">
        <f t="shared" si="4"/>
        <v>10.6808849431818</v>
      </c>
      <c r="H25" s="111" t="s">
        <v>689</v>
      </c>
      <c r="I25" s="691"/>
      <c r="J25" s="111" t="s">
        <v>49</v>
      </c>
      <c r="K25" s="692">
        <v>0.0068</v>
      </c>
      <c r="L25" s="694">
        <v>0</v>
      </c>
      <c r="M25" s="112">
        <f t="shared" si="5"/>
        <v>0</v>
      </c>
      <c r="N25" s="694">
        <v>0.73</v>
      </c>
      <c r="O25" s="112">
        <f t="shared" si="6"/>
        <v>0.7116405</v>
      </c>
      <c r="P25" s="691">
        <f t="shared" si="7"/>
        <v>1.75296590909091</v>
      </c>
      <c r="Q25" s="691">
        <f t="shared" si="8"/>
        <v>1.70887881647727</v>
      </c>
      <c r="R25" s="691">
        <f t="shared" si="9"/>
        <v>1.16864393939394</v>
      </c>
      <c r="S25" s="691">
        <f t="shared" si="10"/>
        <v>1.13925254431818</v>
      </c>
      <c r="T25" s="691">
        <f t="shared" si="11"/>
        <v>14.6080492424243</v>
      </c>
      <c r="U25" s="691">
        <f t="shared" si="12"/>
        <v>14.2406568039773</v>
      </c>
      <c r="V25" s="863">
        <f>V9</f>
        <v>0.97485</v>
      </c>
      <c r="W25" s="864">
        <f t="shared" si="1"/>
        <v>1</v>
      </c>
      <c r="X25" s="704"/>
      <c r="Y25" s="871" t="e">
        <f t="shared" ref="Y25:AB25" si="28">Y24</f>
        <v>#REF!</v>
      </c>
      <c r="Z25" s="871" t="e">
        <f t="shared" si="28"/>
        <v>#REF!</v>
      </c>
      <c r="AA25" s="871" t="e">
        <f t="shared" si="28"/>
        <v>#REF!</v>
      </c>
      <c r="AB25" s="871" t="e">
        <f t="shared" si="28"/>
        <v>#REF!</v>
      </c>
      <c r="AC25" s="723">
        <f>IFERROR(VLOOKUP(E25,人工费调整!B:E,4,FALSE),0)</f>
        <v>0.946969696969697</v>
      </c>
      <c r="AD25" s="724">
        <v>11.57</v>
      </c>
      <c r="AE25" s="734"/>
      <c r="AF25" s="722"/>
    </row>
    <row r="26" s="4" customFormat="1" ht="66" customHeight="1" outlineLevel="3" spans="1:32">
      <c r="A26" s="1160" t="s">
        <v>1400</v>
      </c>
      <c r="B26" s="109" t="s">
        <v>703</v>
      </c>
      <c r="C26" s="110" t="s">
        <v>1401</v>
      </c>
      <c r="D26" s="111" t="s">
        <v>496</v>
      </c>
      <c r="E26" s="111" t="s">
        <v>438</v>
      </c>
      <c r="F26" s="112">
        <f t="shared" si="3"/>
        <v>14.0719696969697</v>
      </c>
      <c r="G26" s="112">
        <f t="shared" si="4"/>
        <v>13.7180596590909</v>
      </c>
      <c r="H26" s="111" t="s">
        <v>689</v>
      </c>
      <c r="I26" s="691"/>
      <c r="J26" s="111" t="s">
        <v>49</v>
      </c>
      <c r="K26" s="692">
        <v>0.0088</v>
      </c>
      <c r="L26" s="694">
        <v>0</v>
      </c>
      <c r="M26" s="112">
        <f t="shared" si="5"/>
        <v>0</v>
      </c>
      <c r="N26" s="694">
        <v>0.85</v>
      </c>
      <c r="O26" s="112">
        <f t="shared" si="6"/>
        <v>0.8286225</v>
      </c>
      <c r="P26" s="691">
        <f t="shared" si="7"/>
        <v>2.23829545454545</v>
      </c>
      <c r="Q26" s="691">
        <f t="shared" si="8"/>
        <v>2.18200232386364</v>
      </c>
      <c r="R26" s="691">
        <f t="shared" si="9"/>
        <v>1.49219696969697</v>
      </c>
      <c r="S26" s="691">
        <f t="shared" si="10"/>
        <v>1.45466821590909</v>
      </c>
      <c r="T26" s="691">
        <f t="shared" si="11"/>
        <v>18.6524621212121</v>
      </c>
      <c r="U26" s="691">
        <f t="shared" si="12"/>
        <v>18.1833526988636</v>
      </c>
      <c r="V26" s="863">
        <f>V9</f>
        <v>0.97485</v>
      </c>
      <c r="W26" s="864">
        <f t="shared" si="1"/>
        <v>1</v>
      </c>
      <c r="X26" s="704"/>
      <c r="Y26" s="871" t="e">
        <f t="shared" ref="Y26:AB26" si="29">Y25</f>
        <v>#REF!</v>
      </c>
      <c r="Z26" s="871" t="e">
        <f t="shared" si="29"/>
        <v>#REF!</v>
      </c>
      <c r="AA26" s="871" t="e">
        <f t="shared" si="29"/>
        <v>#REF!</v>
      </c>
      <c r="AB26" s="871" t="e">
        <f t="shared" si="29"/>
        <v>#REF!</v>
      </c>
      <c r="AC26" s="723">
        <f>IFERROR(VLOOKUP(E26,人工费调整!B:E,4,FALSE),0)</f>
        <v>0.946969696969697</v>
      </c>
      <c r="AD26" s="724">
        <v>14.86</v>
      </c>
      <c r="AE26" s="734"/>
      <c r="AF26" s="722"/>
    </row>
    <row r="27" s="4" customFormat="1" ht="66" customHeight="1" outlineLevel="3" spans="1:32">
      <c r="A27" s="1160" t="s">
        <v>1402</v>
      </c>
      <c r="B27" s="109" t="s">
        <v>706</v>
      </c>
      <c r="C27" s="110" t="s">
        <v>1403</v>
      </c>
      <c r="D27" s="111" t="s">
        <v>496</v>
      </c>
      <c r="E27" s="111" t="s">
        <v>438</v>
      </c>
      <c r="F27" s="112">
        <f t="shared" si="3"/>
        <v>17.405303030303</v>
      </c>
      <c r="G27" s="112">
        <f t="shared" si="4"/>
        <v>16.9675596590909</v>
      </c>
      <c r="H27" s="111" t="s">
        <v>689</v>
      </c>
      <c r="I27" s="691"/>
      <c r="J27" s="111" t="s">
        <v>49</v>
      </c>
      <c r="K27" s="692">
        <v>0.011</v>
      </c>
      <c r="L27" s="694">
        <v>0</v>
      </c>
      <c r="M27" s="112">
        <f t="shared" si="5"/>
        <v>0</v>
      </c>
      <c r="N27" s="694">
        <v>0.97</v>
      </c>
      <c r="O27" s="112">
        <f t="shared" si="6"/>
        <v>0.9456045</v>
      </c>
      <c r="P27" s="691">
        <f t="shared" si="7"/>
        <v>2.75629545454545</v>
      </c>
      <c r="Q27" s="691">
        <f t="shared" si="8"/>
        <v>2.68697462386363</v>
      </c>
      <c r="R27" s="691">
        <f t="shared" si="9"/>
        <v>1.8375303030303</v>
      </c>
      <c r="S27" s="691">
        <f t="shared" si="10"/>
        <v>1.79131641590909</v>
      </c>
      <c r="T27" s="691">
        <f t="shared" si="11"/>
        <v>22.9691287878787</v>
      </c>
      <c r="U27" s="691">
        <f t="shared" si="12"/>
        <v>22.3914551988636</v>
      </c>
      <c r="V27" s="863">
        <f>V9</f>
        <v>0.97485</v>
      </c>
      <c r="W27" s="864">
        <f t="shared" si="1"/>
        <v>1</v>
      </c>
      <c r="X27" s="704"/>
      <c r="Y27" s="871" t="e">
        <f t="shared" ref="Y27:AB27" si="30">Y26</f>
        <v>#REF!</v>
      </c>
      <c r="Z27" s="871" t="e">
        <f t="shared" si="30"/>
        <v>#REF!</v>
      </c>
      <c r="AA27" s="871" t="e">
        <f t="shared" si="30"/>
        <v>#REF!</v>
      </c>
      <c r="AB27" s="871" t="e">
        <f t="shared" si="30"/>
        <v>#REF!</v>
      </c>
      <c r="AC27" s="723">
        <f>IFERROR(VLOOKUP(E27,人工费调整!B:E,4,FALSE),0)</f>
        <v>0.946969696969697</v>
      </c>
      <c r="AD27" s="724">
        <v>18.38</v>
      </c>
      <c r="AE27" s="734"/>
      <c r="AF27" s="722"/>
    </row>
    <row r="28" s="4" customFormat="1" ht="66" customHeight="1" outlineLevel="3" spans="1:32">
      <c r="A28" s="1160" t="s">
        <v>1404</v>
      </c>
      <c r="B28" s="109" t="s">
        <v>709</v>
      </c>
      <c r="C28" s="110" t="s">
        <v>1405</v>
      </c>
      <c r="D28" s="111" t="s">
        <v>496</v>
      </c>
      <c r="E28" s="111" t="s">
        <v>438</v>
      </c>
      <c r="F28" s="112">
        <f t="shared" si="3"/>
        <v>19.8295454545455</v>
      </c>
      <c r="G28" s="112">
        <f t="shared" si="4"/>
        <v>19.3308323863637</v>
      </c>
      <c r="H28" s="111" t="s">
        <v>689</v>
      </c>
      <c r="I28" s="691"/>
      <c r="J28" s="111" t="s">
        <v>49</v>
      </c>
      <c r="K28" s="692">
        <v>0.0171</v>
      </c>
      <c r="L28" s="694">
        <v>0</v>
      </c>
      <c r="M28" s="112">
        <f t="shared" si="5"/>
        <v>0</v>
      </c>
      <c r="N28" s="694">
        <v>1.1</v>
      </c>
      <c r="O28" s="112">
        <f t="shared" si="6"/>
        <v>1.072335</v>
      </c>
      <c r="P28" s="691">
        <f t="shared" si="7"/>
        <v>3.13943181818182</v>
      </c>
      <c r="Q28" s="691">
        <f t="shared" si="8"/>
        <v>3.06047510795455</v>
      </c>
      <c r="R28" s="691">
        <f t="shared" si="9"/>
        <v>2.09295454545455</v>
      </c>
      <c r="S28" s="691">
        <f t="shared" si="10"/>
        <v>2.04031673863637</v>
      </c>
      <c r="T28" s="691">
        <f t="shared" si="11"/>
        <v>26.1619318181819</v>
      </c>
      <c r="U28" s="691">
        <f t="shared" si="12"/>
        <v>25.5039592329546</v>
      </c>
      <c r="V28" s="863">
        <f>V9</f>
        <v>0.97485</v>
      </c>
      <c r="W28" s="864">
        <f t="shared" si="1"/>
        <v>1</v>
      </c>
      <c r="X28" s="704"/>
      <c r="Y28" s="871" t="e">
        <f t="shared" ref="Y28:AB28" si="31">Y27</f>
        <v>#REF!</v>
      </c>
      <c r="Z28" s="871" t="e">
        <f t="shared" si="31"/>
        <v>#REF!</v>
      </c>
      <c r="AA28" s="871" t="e">
        <f t="shared" si="31"/>
        <v>#REF!</v>
      </c>
      <c r="AB28" s="871" t="e">
        <f t="shared" si="31"/>
        <v>#REF!</v>
      </c>
      <c r="AC28" s="723">
        <f>IFERROR(VLOOKUP(E28,人工费调整!B:E,4,FALSE),0)</f>
        <v>0.946969696969697</v>
      </c>
      <c r="AD28" s="724">
        <v>20.94</v>
      </c>
      <c r="AE28" s="734"/>
      <c r="AF28" s="722"/>
    </row>
    <row r="29" s="4" customFormat="1" ht="66" customHeight="1" outlineLevel="3" spans="1:32">
      <c r="A29" s="1160" t="s">
        <v>1406</v>
      </c>
      <c r="B29" s="109" t="s">
        <v>712</v>
      </c>
      <c r="C29" s="110" t="s">
        <v>1407</v>
      </c>
      <c r="D29" s="111" t="s">
        <v>496</v>
      </c>
      <c r="E29" s="111" t="s">
        <v>438</v>
      </c>
      <c r="F29" s="112">
        <f t="shared" si="3"/>
        <v>22.3295454545455</v>
      </c>
      <c r="G29" s="112">
        <f t="shared" si="4"/>
        <v>21.7679573863637</v>
      </c>
      <c r="H29" s="111" t="s">
        <v>689</v>
      </c>
      <c r="I29" s="691"/>
      <c r="J29" s="111" t="s">
        <v>49</v>
      </c>
      <c r="K29" s="692">
        <v>0.025</v>
      </c>
      <c r="L29" s="694">
        <v>0</v>
      </c>
      <c r="M29" s="112">
        <f t="shared" si="5"/>
        <v>0</v>
      </c>
      <c r="N29" s="694">
        <v>1.23</v>
      </c>
      <c r="O29" s="112">
        <f t="shared" si="6"/>
        <v>1.1990655</v>
      </c>
      <c r="P29" s="691">
        <f t="shared" si="7"/>
        <v>3.53393181818182</v>
      </c>
      <c r="Q29" s="691">
        <f t="shared" si="8"/>
        <v>3.44505343295455</v>
      </c>
      <c r="R29" s="691">
        <f t="shared" si="9"/>
        <v>2.35595454545455</v>
      </c>
      <c r="S29" s="691">
        <f t="shared" si="10"/>
        <v>2.29670228863637</v>
      </c>
      <c r="T29" s="691">
        <f t="shared" si="11"/>
        <v>29.4494318181819</v>
      </c>
      <c r="U29" s="691">
        <f t="shared" si="12"/>
        <v>28.7087786079546</v>
      </c>
      <c r="V29" s="863">
        <f>V9</f>
        <v>0.97485</v>
      </c>
      <c r="W29" s="864">
        <f t="shared" si="1"/>
        <v>1</v>
      </c>
      <c r="X29" s="704"/>
      <c r="Y29" s="871" t="e">
        <f t="shared" ref="Y29:AB29" si="32">Y28</f>
        <v>#REF!</v>
      </c>
      <c r="Z29" s="871" t="e">
        <f t="shared" si="32"/>
        <v>#REF!</v>
      </c>
      <c r="AA29" s="871" t="e">
        <f t="shared" si="32"/>
        <v>#REF!</v>
      </c>
      <c r="AB29" s="871" t="e">
        <f t="shared" si="32"/>
        <v>#REF!</v>
      </c>
      <c r="AC29" s="723">
        <f>IFERROR(VLOOKUP(E29,人工费调整!B:E,4,FALSE),0)</f>
        <v>0.946969696969697</v>
      </c>
      <c r="AD29" s="724">
        <v>23.58</v>
      </c>
      <c r="AE29" s="734"/>
      <c r="AF29" s="722"/>
    </row>
    <row r="30" s="4" customFormat="1" ht="66" customHeight="1" outlineLevel="3" spans="1:32">
      <c r="A30" s="1160" t="s">
        <v>1408</v>
      </c>
      <c r="B30" s="109" t="s">
        <v>715</v>
      </c>
      <c r="C30" s="110" t="s">
        <v>1409</v>
      </c>
      <c r="D30" s="111" t="s">
        <v>496</v>
      </c>
      <c r="E30" s="111" t="s">
        <v>438</v>
      </c>
      <c r="F30" s="112">
        <f t="shared" si="3"/>
        <v>27.1117424242424</v>
      </c>
      <c r="G30" s="112">
        <f t="shared" si="4"/>
        <v>26.4298821022727</v>
      </c>
      <c r="H30" s="111" t="s">
        <v>689</v>
      </c>
      <c r="I30" s="691"/>
      <c r="J30" s="111" t="s">
        <v>49</v>
      </c>
      <c r="K30" s="692">
        <v>0.038</v>
      </c>
      <c r="L30" s="694">
        <v>0</v>
      </c>
      <c r="M30" s="112">
        <f t="shared" si="5"/>
        <v>0</v>
      </c>
      <c r="N30" s="694">
        <v>1.43</v>
      </c>
      <c r="O30" s="112">
        <f t="shared" si="6"/>
        <v>1.3940355</v>
      </c>
      <c r="P30" s="691">
        <f t="shared" si="7"/>
        <v>4.28126136363636</v>
      </c>
      <c r="Q30" s="691">
        <f t="shared" si="8"/>
        <v>4.17358764034091</v>
      </c>
      <c r="R30" s="691">
        <f t="shared" si="9"/>
        <v>2.85417424242424</v>
      </c>
      <c r="S30" s="691">
        <f t="shared" si="10"/>
        <v>2.78239176022727</v>
      </c>
      <c r="T30" s="691">
        <f t="shared" si="11"/>
        <v>35.677178030303</v>
      </c>
      <c r="U30" s="691">
        <f t="shared" si="12"/>
        <v>34.7798970028409</v>
      </c>
      <c r="V30" s="863">
        <f>V9</f>
        <v>0.97485</v>
      </c>
      <c r="W30" s="864">
        <f t="shared" si="1"/>
        <v>1</v>
      </c>
      <c r="X30" s="704"/>
      <c r="Y30" s="871" t="e">
        <f t="shared" ref="Y30:AB30" si="33">Y29</f>
        <v>#REF!</v>
      </c>
      <c r="Z30" s="871" t="e">
        <f t="shared" si="33"/>
        <v>#REF!</v>
      </c>
      <c r="AA30" s="871" t="e">
        <f t="shared" si="33"/>
        <v>#REF!</v>
      </c>
      <c r="AB30" s="871" t="e">
        <f t="shared" si="33"/>
        <v>#REF!</v>
      </c>
      <c r="AC30" s="723">
        <f>IFERROR(VLOOKUP(E30,人工费调整!B:E,4,FALSE),0)</f>
        <v>0.946969696969697</v>
      </c>
      <c r="AD30" s="724">
        <v>28.63</v>
      </c>
      <c r="AE30" s="734"/>
      <c r="AF30" s="722"/>
    </row>
    <row r="31" s="4" customFormat="1" ht="66" customHeight="1" outlineLevel="3" spans="1:32">
      <c r="A31" s="1160" t="s">
        <v>1410</v>
      </c>
      <c r="B31" s="109" t="s">
        <v>718</v>
      </c>
      <c r="C31" s="110" t="s">
        <v>1411</v>
      </c>
      <c r="D31" s="111" t="s">
        <v>496</v>
      </c>
      <c r="E31" s="111" t="s">
        <v>438</v>
      </c>
      <c r="F31" s="112">
        <f t="shared" si="3"/>
        <v>29.2613636363636</v>
      </c>
      <c r="G31" s="112">
        <f t="shared" si="4"/>
        <v>28.5254403409091</v>
      </c>
      <c r="H31" s="111" t="s">
        <v>689</v>
      </c>
      <c r="I31" s="691"/>
      <c r="J31" s="111" t="s">
        <v>49</v>
      </c>
      <c r="K31" s="692">
        <v>0.0638</v>
      </c>
      <c r="L31" s="694">
        <v>0</v>
      </c>
      <c r="M31" s="112">
        <f t="shared" si="5"/>
        <v>0</v>
      </c>
      <c r="N31" s="694">
        <v>1.65</v>
      </c>
      <c r="O31" s="112">
        <f t="shared" si="6"/>
        <v>1.6085025</v>
      </c>
      <c r="P31" s="691">
        <f t="shared" si="7"/>
        <v>4.63670454545455</v>
      </c>
      <c r="Q31" s="691">
        <f t="shared" si="8"/>
        <v>4.52009142613636</v>
      </c>
      <c r="R31" s="691">
        <f t="shared" si="9"/>
        <v>3.09113636363636</v>
      </c>
      <c r="S31" s="691">
        <f t="shared" si="10"/>
        <v>3.01339428409091</v>
      </c>
      <c r="T31" s="691">
        <f t="shared" si="11"/>
        <v>38.6392045454545</v>
      </c>
      <c r="U31" s="691">
        <f t="shared" si="12"/>
        <v>37.6674285511363</v>
      </c>
      <c r="V31" s="863">
        <f>V9</f>
        <v>0.97485</v>
      </c>
      <c r="W31" s="864">
        <f t="shared" si="1"/>
        <v>1</v>
      </c>
      <c r="X31" s="704"/>
      <c r="Y31" s="871" t="e">
        <f t="shared" ref="Y31:AB31" si="34">Y30</f>
        <v>#REF!</v>
      </c>
      <c r="Z31" s="871" t="e">
        <f t="shared" si="34"/>
        <v>#REF!</v>
      </c>
      <c r="AA31" s="871" t="e">
        <f t="shared" si="34"/>
        <v>#REF!</v>
      </c>
      <c r="AB31" s="871" t="e">
        <f t="shared" si="34"/>
        <v>#REF!</v>
      </c>
      <c r="AC31" s="723">
        <f>IFERROR(VLOOKUP(E31,人工费调整!B:E,4,FALSE),0)</f>
        <v>0.946969696969697</v>
      </c>
      <c r="AD31" s="724">
        <v>30.9</v>
      </c>
      <c r="AE31" s="734"/>
      <c r="AF31" s="722"/>
    </row>
    <row r="32" s="4" customFormat="1" ht="66" customHeight="1" outlineLevel="3" spans="1:32">
      <c r="A32" s="1160" t="s">
        <v>1412</v>
      </c>
      <c r="B32" s="109" t="s">
        <v>721</v>
      </c>
      <c r="C32" s="110" t="s">
        <v>1413</v>
      </c>
      <c r="D32" s="111" t="s">
        <v>496</v>
      </c>
      <c r="E32" s="111" t="s">
        <v>438</v>
      </c>
      <c r="F32" s="112">
        <f t="shared" si="3"/>
        <v>34.9810606060606</v>
      </c>
      <c r="G32" s="112">
        <f t="shared" si="4"/>
        <v>34.1012869318182</v>
      </c>
      <c r="H32" s="111" t="s">
        <v>689</v>
      </c>
      <c r="I32" s="691"/>
      <c r="J32" s="111" t="s">
        <v>49</v>
      </c>
      <c r="K32" s="692">
        <v>0.0827</v>
      </c>
      <c r="L32" s="694">
        <v>0</v>
      </c>
      <c r="M32" s="112">
        <f t="shared" si="5"/>
        <v>0</v>
      </c>
      <c r="N32" s="694">
        <v>1.95</v>
      </c>
      <c r="O32" s="112">
        <f t="shared" si="6"/>
        <v>1.9009575</v>
      </c>
      <c r="P32" s="691">
        <f t="shared" si="7"/>
        <v>5.53965909090909</v>
      </c>
      <c r="Q32" s="691">
        <f t="shared" si="8"/>
        <v>5.40033666477273</v>
      </c>
      <c r="R32" s="691">
        <f t="shared" si="9"/>
        <v>3.69310606060606</v>
      </c>
      <c r="S32" s="691">
        <f t="shared" si="10"/>
        <v>3.60022444318182</v>
      </c>
      <c r="T32" s="691">
        <f t="shared" si="11"/>
        <v>46.1638257575758</v>
      </c>
      <c r="U32" s="691">
        <f t="shared" si="12"/>
        <v>45.0028055397727</v>
      </c>
      <c r="V32" s="863">
        <f>V9</f>
        <v>0.97485</v>
      </c>
      <c r="W32" s="864">
        <f t="shared" si="1"/>
        <v>1</v>
      </c>
      <c r="X32" s="704"/>
      <c r="Y32" s="871" t="e">
        <f t="shared" ref="Y32:AB32" si="35">Y31</f>
        <v>#REF!</v>
      </c>
      <c r="Z32" s="871" t="e">
        <f t="shared" si="35"/>
        <v>#REF!</v>
      </c>
      <c r="AA32" s="871" t="e">
        <f t="shared" si="35"/>
        <v>#REF!</v>
      </c>
      <c r="AB32" s="871" t="e">
        <f t="shared" si="35"/>
        <v>#REF!</v>
      </c>
      <c r="AC32" s="723">
        <f>IFERROR(VLOOKUP(E32,人工费调整!B:E,4,FALSE),0)</f>
        <v>0.946969696969697</v>
      </c>
      <c r="AD32" s="724">
        <v>36.94</v>
      </c>
      <c r="AE32" s="734"/>
      <c r="AF32" s="722"/>
    </row>
    <row r="33" s="4" customFormat="1" ht="30" customHeight="1" outlineLevel="2" spans="1:32">
      <c r="A33" s="671" t="s">
        <v>39</v>
      </c>
      <c r="B33" s="672" t="s">
        <v>723</v>
      </c>
      <c r="C33" s="673"/>
      <c r="D33" s="109"/>
      <c r="E33" s="109"/>
      <c r="F33" s="109"/>
      <c r="G33" s="109"/>
      <c r="H33" s="249"/>
      <c r="I33" s="691"/>
      <c r="J33" s="221"/>
      <c r="K33" s="692"/>
      <c r="L33" s="694"/>
      <c r="M33" s="109"/>
      <c r="N33" s="694"/>
      <c r="O33" s="109"/>
      <c r="P33" s="691"/>
      <c r="Q33" s="691"/>
      <c r="R33" s="691"/>
      <c r="S33" s="691"/>
      <c r="T33" s="691"/>
      <c r="U33" s="691"/>
      <c r="V33" s="861">
        <f>V8</f>
        <v>0.97485</v>
      </c>
      <c r="W33" s="862">
        <f t="shared" si="1"/>
        <v>1</v>
      </c>
      <c r="X33" s="704"/>
      <c r="Y33" s="871" t="e">
        <f t="shared" ref="Y33:AB33" si="36">Y32</f>
        <v>#REF!</v>
      </c>
      <c r="Z33" s="871" t="e">
        <f t="shared" si="36"/>
        <v>#REF!</v>
      </c>
      <c r="AA33" s="871" t="e">
        <f t="shared" si="36"/>
        <v>#REF!</v>
      </c>
      <c r="AB33" s="871" t="e">
        <f t="shared" si="36"/>
        <v>#REF!</v>
      </c>
      <c r="AC33" s="723">
        <f>IFERROR(VLOOKUP(E33,人工费调整!B:E,4,FALSE),0)</f>
        <v>0</v>
      </c>
      <c r="AD33" s="755"/>
      <c r="AE33" s="734"/>
      <c r="AF33" s="722"/>
    </row>
    <row r="34" s="4" customFormat="1" ht="96" customHeight="1" outlineLevel="3" spans="1:32">
      <c r="A34" s="1160" t="s">
        <v>1414</v>
      </c>
      <c r="B34" s="109" t="s">
        <v>725</v>
      </c>
      <c r="C34" s="110" t="s">
        <v>1415</v>
      </c>
      <c r="D34" s="109" t="s">
        <v>243</v>
      </c>
      <c r="E34" s="111" t="s">
        <v>469</v>
      </c>
      <c r="F34" s="112">
        <f t="shared" ref="F34:F45" si="37">AD34*AC34</f>
        <v>50.1428571428571</v>
      </c>
      <c r="G34" s="112">
        <f t="shared" ref="G34:G45" si="38">F34*V34*W34</f>
        <v>48.8817642857142</v>
      </c>
      <c r="H34" s="111" t="s">
        <v>1416</v>
      </c>
      <c r="I34" s="691"/>
      <c r="J34" s="111" t="s">
        <v>243</v>
      </c>
      <c r="K34" s="746">
        <v>1.01</v>
      </c>
      <c r="L34" s="694">
        <v>2.5</v>
      </c>
      <c r="M34" s="112">
        <f t="shared" ref="M34:M45" si="39">L34*V34*W34</f>
        <v>2.437125</v>
      </c>
      <c r="N34" s="694">
        <v>20.03</v>
      </c>
      <c r="O34" s="112">
        <f t="shared" ref="O34:O45" si="40">N34*V34*W34</f>
        <v>19.5262455</v>
      </c>
      <c r="P34" s="691">
        <f t="shared" ref="P34:P45" si="41">(F34+N34)*$AD$1</f>
        <v>10.5259285714286</v>
      </c>
      <c r="Q34" s="691">
        <f t="shared" ref="Q34:Q45" si="42">(G34+O34)*$AD$1</f>
        <v>10.2612014678571</v>
      </c>
      <c r="R34" s="691">
        <f t="shared" ref="R34:R45" si="43">(F34+N34)*$AE$1</f>
        <v>7.01728571428571</v>
      </c>
      <c r="S34" s="691">
        <f t="shared" ref="S34:S45" si="44">(G34+O34)*$AE$1</f>
        <v>6.84080097857143</v>
      </c>
      <c r="T34" s="691">
        <f t="shared" ref="T34:T45" si="45">F34+I34*K34+L34+N34+P34+R34</f>
        <v>90.2160714285714</v>
      </c>
      <c r="U34" s="691">
        <f t="shared" ref="U34:U45" si="46">G34+I34*K34+M34+O34+Q34+S34</f>
        <v>87.9471372321428</v>
      </c>
      <c r="V34" s="863">
        <f t="shared" ref="V34:AB34" si="47">V33</f>
        <v>0.97485</v>
      </c>
      <c r="W34" s="864">
        <f t="shared" si="1"/>
        <v>1</v>
      </c>
      <c r="X34" s="704"/>
      <c r="Y34" s="871" t="e">
        <f t="shared" si="47"/>
        <v>#REF!</v>
      </c>
      <c r="Z34" s="871" t="e">
        <f t="shared" si="47"/>
        <v>#REF!</v>
      </c>
      <c r="AA34" s="871" t="e">
        <f t="shared" si="47"/>
        <v>#REF!</v>
      </c>
      <c r="AB34" s="871" t="e">
        <f t="shared" si="47"/>
        <v>#REF!</v>
      </c>
      <c r="AC34" s="723">
        <f>IFERROR(VLOOKUP(E34,人工费调整!B:E,4,FALSE),0)</f>
        <v>1.04464285714286</v>
      </c>
      <c r="AD34" s="724">
        <v>48</v>
      </c>
      <c r="AE34" s="734"/>
      <c r="AF34" s="722"/>
    </row>
    <row r="35" s="4" customFormat="1" ht="89" customHeight="1" outlineLevel="3" spans="1:32">
      <c r="A35" s="1160" t="s">
        <v>1417</v>
      </c>
      <c r="B35" s="109" t="s">
        <v>729</v>
      </c>
      <c r="C35" s="110" t="s">
        <v>1418</v>
      </c>
      <c r="D35" s="109" t="s">
        <v>243</v>
      </c>
      <c r="E35" s="111" t="s">
        <v>469</v>
      </c>
      <c r="F35" s="112">
        <f t="shared" si="37"/>
        <v>99.2410714285714</v>
      </c>
      <c r="G35" s="112">
        <f t="shared" si="38"/>
        <v>96.7451584821428</v>
      </c>
      <c r="H35" s="111" t="s">
        <v>1416</v>
      </c>
      <c r="I35" s="691"/>
      <c r="J35" s="111" t="s">
        <v>243</v>
      </c>
      <c r="K35" s="746">
        <v>1.01</v>
      </c>
      <c r="L35" s="694">
        <v>2.35</v>
      </c>
      <c r="M35" s="112">
        <f t="shared" si="39"/>
        <v>2.2908975</v>
      </c>
      <c r="N35" s="694">
        <v>30.3</v>
      </c>
      <c r="O35" s="112">
        <f t="shared" si="40"/>
        <v>29.537955</v>
      </c>
      <c r="P35" s="691">
        <f t="shared" si="41"/>
        <v>19.4311607142857</v>
      </c>
      <c r="Q35" s="691">
        <f t="shared" si="42"/>
        <v>18.9424670223214</v>
      </c>
      <c r="R35" s="691">
        <f t="shared" si="43"/>
        <v>12.9541071428571</v>
      </c>
      <c r="S35" s="691">
        <f t="shared" si="44"/>
        <v>12.6283113482143</v>
      </c>
      <c r="T35" s="691">
        <f t="shared" si="45"/>
        <v>164.276339285714</v>
      </c>
      <c r="U35" s="691">
        <f t="shared" si="46"/>
        <v>160.144789352679</v>
      </c>
      <c r="V35" s="863">
        <f>V33</f>
        <v>0.97485</v>
      </c>
      <c r="W35" s="864">
        <f t="shared" si="1"/>
        <v>1</v>
      </c>
      <c r="X35" s="704"/>
      <c r="Y35" s="871" t="e">
        <f t="shared" ref="Y35:AB35" si="48">Y34</f>
        <v>#REF!</v>
      </c>
      <c r="Z35" s="871" t="e">
        <f t="shared" si="48"/>
        <v>#REF!</v>
      </c>
      <c r="AA35" s="871" t="e">
        <f t="shared" si="48"/>
        <v>#REF!</v>
      </c>
      <c r="AB35" s="871" t="e">
        <f t="shared" si="48"/>
        <v>#REF!</v>
      </c>
      <c r="AC35" s="723">
        <f>IFERROR(VLOOKUP(E35,人工费调整!B:E,4,FALSE),0)</f>
        <v>1.04464285714286</v>
      </c>
      <c r="AD35" s="724">
        <v>95</v>
      </c>
      <c r="AE35" s="734"/>
      <c r="AF35" s="722"/>
    </row>
    <row r="36" s="4" customFormat="1" ht="87" customHeight="1" outlineLevel="3" spans="1:32">
      <c r="A36" s="1160" t="s">
        <v>1419</v>
      </c>
      <c r="B36" s="109" t="s">
        <v>1420</v>
      </c>
      <c r="C36" s="110" t="s">
        <v>1421</v>
      </c>
      <c r="D36" s="109" t="s">
        <v>243</v>
      </c>
      <c r="E36" s="111" t="s">
        <v>469</v>
      </c>
      <c r="F36" s="112">
        <f t="shared" si="37"/>
        <v>4.51285714285714</v>
      </c>
      <c r="G36" s="112">
        <f t="shared" si="38"/>
        <v>4.39935878571428</v>
      </c>
      <c r="H36" s="111" t="s">
        <v>49</v>
      </c>
      <c r="I36" s="691"/>
      <c r="J36" s="111" t="s">
        <v>49</v>
      </c>
      <c r="K36" s="747"/>
      <c r="L36" s="694">
        <v>0</v>
      </c>
      <c r="M36" s="112">
        <f t="shared" si="39"/>
        <v>0</v>
      </c>
      <c r="N36" s="745">
        <v>1.8</v>
      </c>
      <c r="O36" s="112">
        <f t="shared" si="40"/>
        <v>1.75473</v>
      </c>
      <c r="P36" s="691">
        <f t="shared" si="41"/>
        <v>0.946928571428571</v>
      </c>
      <c r="Q36" s="691">
        <f t="shared" si="42"/>
        <v>0.923113317857142</v>
      </c>
      <c r="R36" s="691">
        <f t="shared" si="43"/>
        <v>0.631285714285714</v>
      </c>
      <c r="S36" s="691">
        <f t="shared" si="44"/>
        <v>0.615408878571428</v>
      </c>
      <c r="T36" s="691">
        <f t="shared" si="45"/>
        <v>7.89107142857142</v>
      </c>
      <c r="U36" s="691">
        <f t="shared" si="46"/>
        <v>7.69261098214285</v>
      </c>
      <c r="V36" s="863">
        <f>V33</f>
        <v>0.97485</v>
      </c>
      <c r="W36" s="864">
        <f t="shared" si="1"/>
        <v>1</v>
      </c>
      <c r="X36" s="704"/>
      <c r="Y36" s="871" t="e">
        <f t="shared" ref="Y36:AB36" si="49">Y35</f>
        <v>#REF!</v>
      </c>
      <c r="Z36" s="871" t="e">
        <f t="shared" si="49"/>
        <v>#REF!</v>
      </c>
      <c r="AA36" s="871" t="e">
        <f t="shared" si="49"/>
        <v>#REF!</v>
      </c>
      <c r="AB36" s="871" t="e">
        <f t="shared" si="49"/>
        <v>#REF!</v>
      </c>
      <c r="AC36" s="723">
        <f>IFERROR(VLOOKUP(E36,人工费调整!B:E,4,FALSE),0)</f>
        <v>1.04464285714286</v>
      </c>
      <c r="AD36" s="724">
        <v>4.32</v>
      </c>
      <c r="AE36" s="734"/>
      <c r="AF36" s="722"/>
    </row>
    <row r="37" s="4" customFormat="1" ht="66" customHeight="1" outlineLevel="3" spans="1:32">
      <c r="A37" s="1160" t="s">
        <v>1422</v>
      </c>
      <c r="B37" s="737" t="s">
        <v>1423</v>
      </c>
      <c r="C37" s="736" t="s">
        <v>668</v>
      </c>
      <c r="D37" s="735" t="s">
        <v>243</v>
      </c>
      <c r="E37" s="111" t="s">
        <v>469</v>
      </c>
      <c r="F37" s="112">
        <f t="shared" si="37"/>
        <v>1.20133928571429</v>
      </c>
      <c r="G37" s="112">
        <f t="shared" si="38"/>
        <v>1.17112560267858</v>
      </c>
      <c r="H37" s="111" t="s">
        <v>49</v>
      </c>
      <c r="I37" s="691"/>
      <c r="J37" s="111" t="s">
        <v>49</v>
      </c>
      <c r="K37" s="748"/>
      <c r="L37" s="694">
        <v>1.01</v>
      </c>
      <c r="M37" s="112">
        <f t="shared" si="39"/>
        <v>0.9845985</v>
      </c>
      <c r="N37" s="694">
        <v>10.77</v>
      </c>
      <c r="O37" s="112">
        <f t="shared" si="40"/>
        <v>10.4991345</v>
      </c>
      <c r="P37" s="691">
        <f t="shared" si="41"/>
        <v>1.79570089285714</v>
      </c>
      <c r="Q37" s="691">
        <f t="shared" si="42"/>
        <v>1.75053901540179</v>
      </c>
      <c r="R37" s="691">
        <f t="shared" si="43"/>
        <v>1.19713392857143</v>
      </c>
      <c r="S37" s="691">
        <f t="shared" si="44"/>
        <v>1.16702601026786</v>
      </c>
      <c r="T37" s="691">
        <f t="shared" si="45"/>
        <v>15.9741741071429</v>
      </c>
      <c r="U37" s="691">
        <f t="shared" si="46"/>
        <v>15.5724236283482</v>
      </c>
      <c r="V37" s="863">
        <f>V27</f>
        <v>0.97485</v>
      </c>
      <c r="W37" s="864">
        <f t="shared" si="1"/>
        <v>1</v>
      </c>
      <c r="X37" s="704"/>
      <c r="Y37" s="871" t="e">
        <f t="shared" ref="Y37:AB37" si="50">Y36</f>
        <v>#REF!</v>
      </c>
      <c r="Z37" s="871" t="e">
        <f t="shared" si="50"/>
        <v>#REF!</v>
      </c>
      <c r="AA37" s="871" t="e">
        <f t="shared" si="50"/>
        <v>#REF!</v>
      </c>
      <c r="AB37" s="871" t="e">
        <f t="shared" si="50"/>
        <v>#REF!</v>
      </c>
      <c r="AC37" s="723">
        <f>IFERROR(VLOOKUP(E37,人工费调整!B:E,4,FALSE),0)</f>
        <v>1.04464285714286</v>
      </c>
      <c r="AD37" s="756">
        <v>1.15</v>
      </c>
      <c r="AE37" s="734"/>
      <c r="AF37" s="722"/>
    </row>
    <row r="38" s="4" customFormat="1" ht="66" customHeight="1" outlineLevel="3" spans="1:32">
      <c r="A38" s="1160" t="s">
        <v>1424</v>
      </c>
      <c r="B38" s="737" t="s">
        <v>1425</v>
      </c>
      <c r="C38" s="736" t="s">
        <v>1426</v>
      </c>
      <c r="D38" s="735" t="s">
        <v>243</v>
      </c>
      <c r="E38" s="111" t="s">
        <v>469</v>
      </c>
      <c r="F38" s="112">
        <f t="shared" si="37"/>
        <v>1.51473214285714</v>
      </c>
      <c r="G38" s="112">
        <f t="shared" si="38"/>
        <v>1.47663662946428</v>
      </c>
      <c r="H38" s="111" t="s">
        <v>49</v>
      </c>
      <c r="I38" s="691"/>
      <c r="J38" s="111" t="s">
        <v>49</v>
      </c>
      <c r="K38" s="748"/>
      <c r="L38" s="694">
        <v>1.41</v>
      </c>
      <c r="M38" s="112">
        <f t="shared" si="39"/>
        <v>1.3745385</v>
      </c>
      <c r="N38" s="694">
        <v>13.49</v>
      </c>
      <c r="O38" s="112">
        <f t="shared" si="40"/>
        <v>13.1507265</v>
      </c>
      <c r="P38" s="691">
        <f t="shared" si="41"/>
        <v>2.25070982142857</v>
      </c>
      <c r="Q38" s="691">
        <f t="shared" si="42"/>
        <v>2.19410446941964</v>
      </c>
      <c r="R38" s="691">
        <f t="shared" si="43"/>
        <v>1.50047321428571</v>
      </c>
      <c r="S38" s="691">
        <f t="shared" si="44"/>
        <v>1.46273631294643</v>
      </c>
      <c r="T38" s="691">
        <f t="shared" si="45"/>
        <v>20.1659151785714</v>
      </c>
      <c r="U38" s="691">
        <f t="shared" si="46"/>
        <v>19.6587424118304</v>
      </c>
      <c r="V38" s="863">
        <f>V27</f>
        <v>0.97485</v>
      </c>
      <c r="W38" s="864">
        <f t="shared" si="1"/>
        <v>1</v>
      </c>
      <c r="X38" s="704"/>
      <c r="Y38" s="871" t="e">
        <f t="shared" ref="Y38:AB38" si="51">Y37</f>
        <v>#REF!</v>
      </c>
      <c r="Z38" s="871" t="e">
        <f t="shared" si="51"/>
        <v>#REF!</v>
      </c>
      <c r="AA38" s="871" t="e">
        <f t="shared" si="51"/>
        <v>#REF!</v>
      </c>
      <c r="AB38" s="871" t="e">
        <f t="shared" si="51"/>
        <v>#REF!</v>
      </c>
      <c r="AC38" s="723">
        <f>IFERROR(VLOOKUP(E38,人工费调整!B:E,4,FALSE),0)</f>
        <v>1.04464285714286</v>
      </c>
      <c r="AD38" s="756">
        <v>1.45</v>
      </c>
      <c r="AE38" s="734"/>
      <c r="AF38" s="722"/>
    </row>
    <row r="39" s="4" customFormat="1" ht="66" customHeight="1" outlineLevel="3" spans="1:32">
      <c r="A39" s="1160" t="s">
        <v>1427</v>
      </c>
      <c r="B39" s="109" t="s">
        <v>1428</v>
      </c>
      <c r="C39" s="110" t="s">
        <v>1429</v>
      </c>
      <c r="D39" s="109" t="s">
        <v>243</v>
      </c>
      <c r="E39" s="111" t="s">
        <v>469</v>
      </c>
      <c r="F39" s="112">
        <f t="shared" si="37"/>
        <v>0</v>
      </c>
      <c r="G39" s="112">
        <f t="shared" si="38"/>
        <v>0</v>
      </c>
      <c r="H39" s="111" t="s">
        <v>1430</v>
      </c>
      <c r="I39" s="691"/>
      <c r="J39" s="111" t="s">
        <v>655</v>
      </c>
      <c r="K39" s="747">
        <v>1</v>
      </c>
      <c r="L39" s="694">
        <v>0</v>
      </c>
      <c r="M39" s="112">
        <f t="shared" si="39"/>
        <v>0</v>
      </c>
      <c r="N39" s="694">
        <v>0</v>
      </c>
      <c r="O39" s="112">
        <f t="shared" si="40"/>
        <v>0</v>
      </c>
      <c r="P39" s="691">
        <f t="shared" si="41"/>
        <v>0</v>
      </c>
      <c r="Q39" s="691">
        <f t="shared" si="42"/>
        <v>0</v>
      </c>
      <c r="R39" s="691">
        <f t="shared" si="43"/>
        <v>0</v>
      </c>
      <c r="S39" s="691">
        <f t="shared" si="44"/>
        <v>0</v>
      </c>
      <c r="T39" s="691">
        <f t="shared" si="45"/>
        <v>0</v>
      </c>
      <c r="U39" s="691">
        <f t="shared" si="46"/>
        <v>0</v>
      </c>
      <c r="V39" s="863">
        <f>V33</f>
        <v>0.97485</v>
      </c>
      <c r="W39" s="864">
        <f t="shared" si="1"/>
        <v>1</v>
      </c>
      <c r="X39" s="704"/>
      <c r="Y39" s="871" t="e">
        <f t="shared" ref="Y39:AB39" si="52">Y38</f>
        <v>#REF!</v>
      </c>
      <c r="Z39" s="871" t="e">
        <f t="shared" si="52"/>
        <v>#REF!</v>
      </c>
      <c r="AA39" s="871" t="e">
        <f t="shared" si="52"/>
        <v>#REF!</v>
      </c>
      <c r="AB39" s="871" t="e">
        <f t="shared" si="52"/>
        <v>#REF!</v>
      </c>
      <c r="AC39" s="723">
        <f>IFERROR(VLOOKUP(E39,人工费调整!B:E,4,FALSE),0)</f>
        <v>1.04464285714286</v>
      </c>
      <c r="AD39" s="724">
        <v>0</v>
      </c>
      <c r="AE39" s="734"/>
      <c r="AF39" s="722"/>
    </row>
    <row r="40" s="4" customFormat="1" ht="64.5" customHeight="1" outlineLevel="3" spans="1:32">
      <c r="A40" s="1160" t="s">
        <v>1431</v>
      </c>
      <c r="B40" s="109" t="s">
        <v>1432</v>
      </c>
      <c r="C40" s="110" t="s">
        <v>1433</v>
      </c>
      <c r="D40" s="109" t="s">
        <v>243</v>
      </c>
      <c r="E40" s="111" t="s">
        <v>469</v>
      </c>
      <c r="F40" s="112">
        <f t="shared" si="37"/>
        <v>0</v>
      </c>
      <c r="G40" s="112">
        <f t="shared" si="38"/>
        <v>0</v>
      </c>
      <c r="H40" s="111" t="s">
        <v>1434</v>
      </c>
      <c r="I40" s="691"/>
      <c r="J40" s="111" t="s">
        <v>655</v>
      </c>
      <c r="K40" s="747">
        <v>1</v>
      </c>
      <c r="L40" s="694">
        <v>0</v>
      </c>
      <c r="M40" s="112">
        <f t="shared" si="39"/>
        <v>0</v>
      </c>
      <c r="N40" s="694">
        <v>0</v>
      </c>
      <c r="O40" s="112">
        <f t="shared" si="40"/>
        <v>0</v>
      </c>
      <c r="P40" s="691">
        <f t="shared" si="41"/>
        <v>0</v>
      </c>
      <c r="Q40" s="691">
        <f t="shared" si="42"/>
        <v>0</v>
      </c>
      <c r="R40" s="691">
        <f t="shared" si="43"/>
        <v>0</v>
      </c>
      <c r="S40" s="691">
        <f t="shared" si="44"/>
        <v>0</v>
      </c>
      <c r="T40" s="691">
        <f t="shared" si="45"/>
        <v>0</v>
      </c>
      <c r="U40" s="691">
        <f t="shared" si="46"/>
        <v>0</v>
      </c>
      <c r="V40" s="863">
        <f>V33</f>
        <v>0.97485</v>
      </c>
      <c r="W40" s="864">
        <f t="shared" si="1"/>
        <v>1</v>
      </c>
      <c r="X40" s="704"/>
      <c r="Y40" s="871" t="e">
        <f t="shared" ref="Y40:AB40" si="53">Y39</f>
        <v>#REF!</v>
      </c>
      <c r="Z40" s="871" t="e">
        <f t="shared" si="53"/>
        <v>#REF!</v>
      </c>
      <c r="AA40" s="871" t="e">
        <f t="shared" si="53"/>
        <v>#REF!</v>
      </c>
      <c r="AB40" s="871" t="e">
        <f t="shared" si="53"/>
        <v>#REF!</v>
      </c>
      <c r="AC40" s="723">
        <f>IFERROR(VLOOKUP(E40,人工费调整!B:E,4,FALSE),0)</f>
        <v>1.04464285714286</v>
      </c>
      <c r="AD40" s="724">
        <v>0</v>
      </c>
      <c r="AE40" s="734"/>
      <c r="AF40" s="722"/>
    </row>
    <row r="41" s="4" customFormat="1" ht="64.5" customHeight="1" outlineLevel="3" spans="1:32">
      <c r="A41" s="1160" t="s">
        <v>1435</v>
      </c>
      <c r="B41" s="112" t="s">
        <v>1436</v>
      </c>
      <c r="C41" s="110" t="s">
        <v>1437</v>
      </c>
      <c r="D41" s="109" t="s">
        <v>243</v>
      </c>
      <c r="E41" s="111" t="s">
        <v>469</v>
      </c>
      <c r="F41" s="112">
        <f t="shared" si="37"/>
        <v>0</v>
      </c>
      <c r="G41" s="112">
        <f t="shared" si="38"/>
        <v>0</v>
      </c>
      <c r="H41" s="111" t="s">
        <v>1438</v>
      </c>
      <c r="I41" s="691"/>
      <c r="J41" s="111" t="s">
        <v>655</v>
      </c>
      <c r="K41" s="747">
        <v>1</v>
      </c>
      <c r="L41" s="694">
        <v>0</v>
      </c>
      <c r="M41" s="112">
        <f t="shared" si="39"/>
        <v>0</v>
      </c>
      <c r="N41" s="694">
        <v>0</v>
      </c>
      <c r="O41" s="112">
        <f t="shared" si="40"/>
        <v>0</v>
      </c>
      <c r="P41" s="691">
        <f t="shared" si="41"/>
        <v>0</v>
      </c>
      <c r="Q41" s="691">
        <f t="shared" si="42"/>
        <v>0</v>
      </c>
      <c r="R41" s="691">
        <f t="shared" si="43"/>
        <v>0</v>
      </c>
      <c r="S41" s="691">
        <f t="shared" si="44"/>
        <v>0</v>
      </c>
      <c r="T41" s="691">
        <f t="shared" si="45"/>
        <v>0</v>
      </c>
      <c r="U41" s="691">
        <f t="shared" si="46"/>
        <v>0</v>
      </c>
      <c r="V41" s="863">
        <f>V33</f>
        <v>0.97485</v>
      </c>
      <c r="W41" s="864">
        <f t="shared" si="1"/>
        <v>1</v>
      </c>
      <c r="X41" s="704"/>
      <c r="Y41" s="871" t="e">
        <f t="shared" ref="Y41:AB41" si="54">Y40</f>
        <v>#REF!</v>
      </c>
      <c r="Z41" s="871" t="e">
        <f t="shared" si="54"/>
        <v>#REF!</v>
      </c>
      <c r="AA41" s="871" t="e">
        <f t="shared" si="54"/>
        <v>#REF!</v>
      </c>
      <c r="AB41" s="871" t="e">
        <f t="shared" si="54"/>
        <v>#REF!</v>
      </c>
      <c r="AC41" s="723">
        <f>IFERROR(VLOOKUP(E41,人工费调整!B:E,4,FALSE),0)</f>
        <v>1.04464285714286</v>
      </c>
      <c r="AD41" s="724">
        <v>0</v>
      </c>
      <c r="AE41" s="734"/>
      <c r="AF41" s="722"/>
    </row>
    <row r="42" s="4" customFormat="1" ht="66" customHeight="1" outlineLevel="3" spans="1:32">
      <c r="A42" s="1160" t="s">
        <v>1439</v>
      </c>
      <c r="B42" s="112" t="s">
        <v>1440</v>
      </c>
      <c r="C42" s="110" t="s">
        <v>1441</v>
      </c>
      <c r="D42" s="109" t="s">
        <v>243</v>
      </c>
      <c r="E42" s="111" t="s">
        <v>469</v>
      </c>
      <c r="F42" s="112">
        <f t="shared" si="37"/>
        <v>0</v>
      </c>
      <c r="G42" s="112">
        <f t="shared" si="38"/>
        <v>0</v>
      </c>
      <c r="H42" s="111" t="s">
        <v>1442</v>
      </c>
      <c r="I42" s="691"/>
      <c r="J42" s="111" t="s">
        <v>655</v>
      </c>
      <c r="K42" s="747">
        <v>1</v>
      </c>
      <c r="L42" s="694">
        <v>0</v>
      </c>
      <c r="M42" s="112">
        <f t="shared" si="39"/>
        <v>0</v>
      </c>
      <c r="N42" s="694">
        <v>0</v>
      </c>
      <c r="O42" s="112">
        <f t="shared" si="40"/>
        <v>0</v>
      </c>
      <c r="P42" s="691">
        <f t="shared" si="41"/>
        <v>0</v>
      </c>
      <c r="Q42" s="691">
        <f t="shared" si="42"/>
        <v>0</v>
      </c>
      <c r="R42" s="691">
        <f t="shared" si="43"/>
        <v>0</v>
      </c>
      <c r="S42" s="691">
        <f t="shared" si="44"/>
        <v>0</v>
      </c>
      <c r="T42" s="691">
        <f t="shared" si="45"/>
        <v>0</v>
      </c>
      <c r="U42" s="691">
        <f t="shared" si="46"/>
        <v>0</v>
      </c>
      <c r="V42" s="863">
        <f>V33</f>
        <v>0.97485</v>
      </c>
      <c r="W42" s="864">
        <f t="shared" si="1"/>
        <v>1</v>
      </c>
      <c r="X42" s="704"/>
      <c r="Y42" s="871" t="e">
        <f t="shared" ref="Y42:AB42" si="55">Y41</f>
        <v>#REF!</v>
      </c>
      <c r="Z42" s="871" t="e">
        <f t="shared" si="55"/>
        <v>#REF!</v>
      </c>
      <c r="AA42" s="871" t="e">
        <f t="shared" si="55"/>
        <v>#REF!</v>
      </c>
      <c r="AB42" s="871" t="e">
        <f t="shared" si="55"/>
        <v>#REF!</v>
      </c>
      <c r="AC42" s="723">
        <f>IFERROR(VLOOKUP(E42,人工费调整!B:E,4,FALSE),0)</f>
        <v>1.04464285714286</v>
      </c>
      <c r="AD42" s="724">
        <v>0</v>
      </c>
      <c r="AE42" s="734"/>
      <c r="AF42" s="722"/>
    </row>
    <row r="43" s="4" customFormat="1" ht="55.5" customHeight="1" outlineLevel="3" spans="1:32">
      <c r="A43" s="1160" t="s">
        <v>1443</v>
      </c>
      <c r="B43" s="109" t="s">
        <v>749</v>
      </c>
      <c r="C43" s="110" t="s">
        <v>1444</v>
      </c>
      <c r="D43" s="109" t="s">
        <v>243</v>
      </c>
      <c r="E43" s="111" t="s">
        <v>469</v>
      </c>
      <c r="F43" s="112">
        <f t="shared" si="37"/>
        <v>47.0089285714286</v>
      </c>
      <c r="G43" s="112">
        <f t="shared" si="38"/>
        <v>45.8266540178572</v>
      </c>
      <c r="H43" s="111" t="s">
        <v>751</v>
      </c>
      <c r="I43" s="745"/>
      <c r="J43" s="111" t="s">
        <v>243</v>
      </c>
      <c r="K43" s="746">
        <v>1.015</v>
      </c>
      <c r="L43" s="745">
        <v>6</v>
      </c>
      <c r="M43" s="112">
        <f t="shared" si="39"/>
        <v>5.8491</v>
      </c>
      <c r="N43" s="745">
        <v>20.3</v>
      </c>
      <c r="O43" s="112">
        <f t="shared" si="40"/>
        <v>19.789455</v>
      </c>
      <c r="P43" s="691">
        <f t="shared" si="41"/>
        <v>10.0963392857143</v>
      </c>
      <c r="Q43" s="691">
        <f t="shared" si="42"/>
        <v>9.84241635267857</v>
      </c>
      <c r="R43" s="691">
        <f t="shared" si="43"/>
        <v>6.73089285714286</v>
      </c>
      <c r="S43" s="691">
        <f t="shared" si="44"/>
        <v>6.56161090178572</v>
      </c>
      <c r="T43" s="691">
        <f t="shared" si="45"/>
        <v>90.1361607142858</v>
      </c>
      <c r="U43" s="691">
        <f t="shared" si="46"/>
        <v>87.8692362723214</v>
      </c>
      <c r="V43" s="863">
        <f>V33</f>
        <v>0.97485</v>
      </c>
      <c r="W43" s="864">
        <f t="shared" si="1"/>
        <v>1</v>
      </c>
      <c r="X43" s="704"/>
      <c r="Y43" s="871" t="e">
        <f t="shared" ref="Y43:AB43" si="56">Y42</f>
        <v>#REF!</v>
      </c>
      <c r="Z43" s="871" t="e">
        <f t="shared" si="56"/>
        <v>#REF!</v>
      </c>
      <c r="AA43" s="871" t="e">
        <f t="shared" si="56"/>
        <v>#REF!</v>
      </c>
      <c r="AB43" s="871" t="e">
        <f t="shared" si="56"/>
        <v>#REF!</v>
      </c>
      <c r="AC43" s="723">
        <f>IFERROR(VLOOKUP(E43,人工费调整!B:E,4,FALSE),0)</f>
        <v>1.04464285714286</v>
      </c>
      <c r="AD43" s="724">
        <v>45</v>
      </c>
      <c r="AE43" s="734"/>
      <c r="AF43" s="722"/>
    </row>
    <row r="44" s="626" customFormat="1" ht="68" customHeight="1" outlineLevel="3" spans="1:32">
      <c r="A44" s="1160" t="s">
        <v>1445</v>
      </c>
      <c r="B44" s="111" t="s">
        <v>321</v>
      </c>
      <c r="C44" s="738" t="s">
        <v>1446</v>
      </c>
      <c r="D44" s="111" t="s">
        <v>243</v>
      </c>
      <c r="E44" s="111" t="s">
        <v>239</v>
      </c>
      <c r="F44" s="112">
        <f t="shared" si="37"/>
        <v>5.7578947368421</v>
      </c>
      <c r="G44" s="112">
        <f t="shared" si="38"/>
        <v>5.61308368421052</v>
      </c>
      <c r="H44" s="111" t="s">
        <v>323</v>
      </c>
      <c r="I44" s="749"/>
      <c r="J44" s="111" t="s">
        <v>243</v>
      </c>
      <c r="K44" s="221">
        <v>1.29</v>
      </c>
      <c r="L44" s="694">
        <v>0.87</v>
      </c>
      <c r="M44" s="112">
        <f t="shared" si="39"/>
        <v>0.8481195</v>
      </c>
      <c r="N44" s="694">
        <v>6.19</v>
      </c>
      <c r="O44" s="112">
        <f t="shared" si="40"/>
        <v>6.0343215</v>
      </c>
      <c r="P44" s="691">
        <f t="shared" si="41"/>
        <v>1.79218421052632</v>
      </c>
      <c r="Q44" s="691">
        <f t="shared" si="42"/>
        <v>1.74711077763158</v>
      </c>
      <c r="R44" s="691">
        <f t="shared" si="43"/>
        <v>1.19478947368421</v>
      </c>
      <c r="S44" s="691">
        <f t="shared" si="44"/>
        <v>1.16474051842105</v>
      </c>
      <c r="T44" s="691">
        <f t="shared" si="45"/>
        <v>15.8048684210526</v>
      </c>
      <c r="U44" s="691">
        <f t="shared" si="46"/>
        <v>15.4073759802632</v>
      </c>
      <c r="V44" s="863">
        <f>V$152</f>
        <v>0.97485</v>
      </c>
      <c r="W44" s="864">
        <f t="shared" si="1"/>
        <v>1</v>
      </c>
      <c r="X44" s="754"/>
      <c r="Y44" s="871" t="e">
        <f t="shared" ref="Y44:AB44" si="57">Y43</f>
        <v>#REF!</v>
      </c>
      <c r="Z44" s="871" t="e">
        <f t="shared" si="57"/>
        <v>#REF!</v>
      </c>
      <c r="AA44" s="871" t="e">
        <f t="shared" si="57"/>
        <v>#REF!</v>
      </c>
      <c r="AB44" s="871" t="e">
        <f t="shared" si="57"/>
        <v>#REF!</v>
      </c>
      <c r="AC44" s="723">
        <f>IFERROR(VLOOKUP(E44,人工费调整!B:E,4,FALSE),0)</f>
        <v>1.05263157894737</v>
      </c>
      <c r="AD44" s="757">
        <v>5.47</v>
      </c>
      <c r="AE44" s="758" t="str">
        <f>IFERROR(IF(#REF!/U44&gt;=1.1,"√",IF(#REF!/U44&lt;=0.9,"√","")),"")</f>
        <v/>
      </c>
      <c r="AF44" s="758" t="str">
        <f>IFERROR(IF(AA44/U44&gt;=1.1,"√",IF(AA44/U44&lt;=0.9,"√","")),"")</f>
        <v/>
      </c>
    </row>
    <row r="45" s="626" customFormat="1" ht="68" customHeight="1" outlineLevel="3" spans="1:32">
      <c r="A45" s="1160" t="s">
        <v>1447</v>
      </c>
      <c r="B45" s="111" t="s">
        <v>325</v>
      </c>
      <c r="C45" s="738" t="s">
        <v>1448</v>
      </c>
      <c r="D45" s="111" t="s">
        <v>243</v>
      </c>
      <c r="E45" s="111" t="s">
        <v>239</v>
      </c>
      <c r="F45" s="112">
        <f t="shared" si="37"/>
        <v>6.27368421052632</v>
      </c>
      <c r="G45" s="112">
        <f t="shared" si="38"/>
        <v>6.11590105263158</v>
      </c>
      <c r="H45" s="111" t="s">
        <v>327</v>
      </c>
      <c r="I45" s="749"/>
      <c r="J45" s="111" t="s">
        <v>243</v>
      </c>
      <c r="K45" s="221">
        <v>1.34</v>
      </c>
      <c r="L45" s="694">
        <v>0.83</v>
      </c>
      <c r="M45" s="112">
        <f t="shared" si="39"/>
        <v>0.8091255</v>
      </c>
      <c r="N45" s="694">
        <v>7.41</v>
      </c>
      <c r="O45" s="112">
        <f t="shared" si="40"/>
        <v>7.2236385</v>
      </c>
      <c r="P45" s="691">
        <f t="shared" si="41"/>
        <v>2.05255263157895</v>
      </c>
      <c r="Q45" s="691">
        <f t="shared" si="42"/>
        <v>2.00093093289474</v>
      </c>
      <c r="R45" s="691">
        <f t="shared" si="43"/>
        <v>1.36836842105263</v>
      </c>
      <c r="S45" s="691">
        <f t="shared" si="44"/>
        <v>1.33395395526316</v>
      </c>
      <c r="T45" s="691">
        <f t="shared" si="45"/>
        <v>17.9346052631579</v>
      </c>
      <c r="U45" s="691">
        <f t="shared" si="46"/>
        <v>17.4835499407895</v>
      </c>
      <c r="V45" s="863">
        <f>V$152</f>
        <v>0.97485</v>
      </c>
      <c r="W45" s="864">
        <f t="shared" si="1"/>
        <v>1</v>
      </c>
      <c r="X45" s="754"/>
      <c r="Y45" s="871" t="e">
        <f t="shared" ref="Y45:AB45" si="58">Y44</f>
        <v>#REF!</v>
      </c>
      <c r="Z45" s="871" t="e">
        <f t="shared" si="58"/>
        <v>#REF!</v>
      </c>
      <c r="AA45" s="871" t="e">
        <f t="shared" si="58"/>
        <v>#REF!</v>
      </c>
      <c r="AB45" s="871" t="e">
        <f t="shared" si="58"/>
        <v>#REF!</v>
      </c>
      <c r="AC45" s="723">
        <f>IFERROR(VLOOKUP(E45,人工费调整!B:E,4,FALSE),0)</f>
        <v>1.05263157894737</v>
      </c>
      <c r="AD45" s="759">
        <v>5.96</v>
      </c>
      <c r="AE45" s="758" t="str">
        <f>IFERROR(IF(#REF!/U45&gt;=1.1,"√",IF(#REF!/U45&lt;=0.9,"√","")),"")</f>
        <v/>
      </c>
      <c r="AF45" s="758" t="str">
        <f>IFERROR(IF(AA45/U45&gt;=1.1,"√",IF(AA45/U45&lt;=0.9,"√","")),"")</f>
        <v/>
      </c>
    </row>
    <row r="46" s="4" customFormat="1" ht="30" customHeight="1" outlineLevel="2" spans="1:32">
      <c r="A46" s="671" t="s">
        <v>72</v>
      </c>
      <c r="B46" s="672" t="s">
        <v>1449</v>
      </c>
      <c r="C46" s="673"/>
      <c r="D46" s="109"/>
      <c r="E46" s="109"/>
      <c r="F46" s="109"/>
      <c r="G46" s="109"/>
      <c r="H46" s="249"/>
      <c r="I46" s="691"/>
      <c r="J46" s="742"/>
      <c r="K46" s="692"/>
      <c r="L46" s="694"/>
      <c r="M46" s="109"/>
      <c r="N46" s="694"/>
      <c r="O46" s="109"/>
      <c r="P46" s="691"/>
      <c r="Q46" s="691"/>
      <c r="R46" s="691"/>
      <c r="S46" s="691"/>
      <c r="T46" s="691"/>
      <c r="U46" s="691"/>
      <c r="V46" s="861">
        <f>V8</f>
        <v>0.97485</v>
      </c>
      <c r="W46" s="862">
        <f t="shared" si="1"/>
        <v>1</v>
      </c>
      <c r="X46" s="704"/>
      <c r="Y46" s="871" t="e">
        <f t="shared" ref="Y46:AB46" si="59">Y45</f>
        <v>#REF!</v>
      </c>
      <c r="Z46" s="871" t="e">
        <f t="shared" si="59"/>
        <v>#REF!</v>
      </c>
      <c r="AA46" s="871" t="e">
        <f t="shared" si="59"/>
        <v>#REF!</v>
      </c>
      <c r="AB46" s="871" t="e">
        <f t="shared" si="59"/>
        <v>#REF!</v>
      </c>
      <c r="AC46" s="723">
        <f>IFERROR(VLOOKUP(E46,人工费调整!B:E,4,FALSE),0)</f>
        <v>0</v>
      </c>
      <c r="AD46" s="755"/>
      <c r="AE46" s="734"/>
      <c r="AF46" s="722"/>
    </row>
    <row r="47" s="4" customFormat="1" ht="81" customHeight="1" outlineLevel="3" spans="1:32">
      <c r="A47" s="1160" t="s">
        <v>1450</v>
      </c>
      <c r="B47" s="109" t="s">
        <v>1451</v>
      </c>
      <c r="C47" s="110" t="s">
        <v>1452</v>
      </c>
      <c r="D47" s="109" t="s">
        <v>243</v>
      </c>
      <c r="E47" s="111" t="s">
        <v>760</v>
      </c>
      <c r="F47" s="112">
        <f t="shared" ref="F47:F59" si="60">AD47*AC47</f>
        <v>395.357142857143</v>
      </c>
      <c r="G47" s="112">
        <f t="shared" ref="G47:G59" si="61">F47*V47*W47</f>
        <v>385.413910714286</v>
      </c>
      <c r="H47" s="739" t="s">
        <v>1453</v>
      </c>
      <c r="I47" s="745"/>
      <c r="J47" s="737" t="s">
        <v>243</v>
      </c>
      <c r="K47" s="748">
        <v>1.005</v>
      </c>
      <c r="L47" s="694">
        <v>143.75</v>
      </c>
      <c r="M47" s="112">
        <f t="shared" ref="M47:M59" si="62">L47*V47*W47</f>
        <v>140.1346875</v>
      </c>
      <c r="N47" s="694">
        <v>202.42</v>
      </c>
      <c r="O47" s="112">
        <f t="shared" ref="O47:O59" si="63">N47*V47*W47</f>
        <v>197.329137</v>
      </c>
      <c r="P47" s="691">
        <f t="shared" ref="P47:P59" si="64">(F47+N47)*$AD$1</f>
        <v>89.6665714285714</v>
      </c>
      <c r="Q47" s="691">
        <f t="shared" ref="Q47:Q59" si="65">(G47+O47)*$AD$1</f>
        <v>87.4114571571429</v>
      </c>
      <c r="R47" s="691">
        <f t="shared" ref="R47:R59" si="66">(F47+N47)*$AE$1</f>
        <v>59.7777142857143</v>
      </c>
      <c r="S47" s="691">
        <f t="shared" ref="S47:S59" si="67">(G47+O47)*$AE$1</f>
        <v>58.2743047714286</v>
      </c>
      <c r="T47" s="691">
        <f t="shared" ref="T47:T59" si="68">F47+I47*K47+L47+N47+P47+R47</f>
        <v>890.971428571429</v>
      </c>
      <c r="U47" s="691">
        <f t="shared" ref="U47:U59" si="69">G47+I47*K47+M47+O47+Q47+S47</f>
        <v>868.563497142857</v>
      </c>
      <c r="V47" s="863">
        <f t="shared" ref="V47:AB47" si="70">V46</f>
        <v>0.97485</v>
      </c>
      <c r="W47" s="864">
        <f t="shared" si="1"/>
        <v>1</v>
      </c>
      <c r="X47" s="704"/>
      <c r="Y47" s="871" t="e">
        <f t="shared" si="70"/>
        <v>#REF!</v>
      </c>
      <c r="Z47" s="871" t="e">
        <f t="shared" si="70"/>
        <v>#REF!</v>
      </c>
      <c r="AA47" s="871" t="e">
        <f t="shared" si="70"/>
        <v>#REF!</v>
      </c>
      <c r="AB47" s="871" t="e">
        <f t="shared" si="70"/>
        <v>#REF!</v>
      </c>
      <c r="AC47" s="723">
        <f>IFERROR(VLOOKUP(E47,人工费调整!B:E,4,FALSE),0)</f>
        <v>1.09821428571429</v>
      </c>
      <c r="AD47" s="724">
        <v>360</v>
      </c>
      <c r="AE47" s="734"/>
      <c r="AF47" s="722"/>
    </row>
    <row r="48" s="4" customFormat="1" ht="81" customHeight="1" outlineLevel="3" spans="1:32">
      <c r="A48" s="1160" t="s">
        <v>1454</v>
      </c>
      <c r="B48" s="109" t="s">
        <v>1455</v>
      </c>
      <c r="C48" s="110" t="s">
        <v>1452</v>
      </c>
      <c r="D48" s="109" t="s">
        <v>243</v>
      </c>
      <c r="E48" s="111" t="s">
        <v>760</v>
      </c>
      <c r="F48" s="112">
        <f t="shared" si="60"/>
        <v>373.392857142857</v>
      </c>
      <c r="G48" s="112">
        <f t="shared" si="61"/>
        <v>364.002026785714</v>
      </c>
      <c r="H48" s="739" t="s">
        <v>1456</v>
      </c>
      <c r="I48" s="745"/>
      <c r="J48" s="737" t="s">
        <v>243</v>
      </c>
      <c r="K48" s="748">
        <v>1.005</v>
      </c>
      <c r="L48" s="694">
        <v>75</v>
      </c>
      <c r="M48" s="112">
        <f t="shared" si="62"/>
        <v>73.11375</v>
      </c>
      <c r="N48" s="694">
        <v>145</v>
      </c>
      <c r="O48" s="112">
        <f t="shared" si="63"/>
        <v>141.35325</v>
      </c>
      <c r="P48" s="691">
        <f t="shared" si="64"/>
        <v>77.7589285714286</v>
      </c>
      <c r="Q48" s="691">
        <f t="shared" si="65"/>
        <v>75.8032915178571</v>
      </c>
      <c r="R48" s="691">
        <f t="shared" si="66"/>
        <v>51.8392857142857</v>
      </c>
      <c r="S48" s="691">
        <f t="shared" si="67"/>
        <v>50.5355276785714</v>
      </c>
      <c r="T48" s="691">
        <f t="shared" si="68"/>
        <v>722.991071428571</v>
      </c>
      <c r="U48" s="691">
        <f t="shared" si="69"/>
        <v>704.807845982143</v>
      </c>
      <c r="V48" s="863">
        <f>V46</f>
        <v>0.97485</v>
      </c>
      <c r="W48" s="864">
        <f t="shared" si="1"/>
        <v>1</v>
      </c>
      <c r="X48" s="704"/>
      <c r="Y48" s="871" t="e">
        <f t="shared" ref="Y48:AB48" si="71">Y47</f>
        <v>#REF!</v>
      </c>
      <c r="Z48" s="871" t="e">
        <f t="shared" si="71"/>
        <v>#REF!</v>
      </c>
      <c r="AA48" s="871" t="e">
        <f t="shared" si="71"/>
        <v>#REF!</v>
      </c>
      <c r="AB48" s="871" t="e">
        <f t="shared" si="71"/>
        <v>#REF!</v>
      </c>
      <c r="AC48" s="723">
        <f>IFERROR(VLOOKUP(E48,人工费调整!B:E,4,FALSE),0)</f>
        <v>1.09821428571429</v>
      </c>
      <c r="AD48" s="724">
        <v>340</v>
      </c>
      <c r="AE48" s="734"/>
      <c r="AF48" s="722"/>
    </row>
    <row r="49" s="4" customFormat="1" ht="81" customHeight="1" outlineLevel="3" spans="1:32">
      <c r="A49" s="1160" t="s">
        <v>1457</v>
      </c>
      <c r="B49" s="109" t="s">
        <v>1458</v>
      </c>
      <c r="C49" s="110" t="s">
        <v>1459</v>
      </c>
      <c r="D49" s="109" t="s">
        <v>243</v>
      </c>
      <c r="E49" s="111" t="s">
        <v>760</v>
      </c>
      <c r="F49" s="112">
        <f t="shared" si="60"/>
        <v>384.375</v>
      </c>
      <c r="G49" s="112">
        <f t="shared" si="61"/>
        <v>374.70796875</v>
      </c>
      <c r="H49" s="739" t="s">
        <v>1460</v>
      </c>
      <c r="I49" s="745"/>
      <c r="J49" s="737" t="s">
        <v>243</v>
      </c>
      <c r="K49" s="748">
        <v>1.005</v>
      </c>
      <c r="L49" s="694">
        <v>55</v>
      </c>
      <c r="M49" s="112">
        <f t="shared" si="62"/>
        <v>53.61675</v>
      </c>
      <c r="N49" s="694">
        <v>160</v>
      </c>
      <c r="O49" s="112">
        <f t="shared" si="63"/>
        <v>155.976</v>
      </c>
      <c r="P49" s="691">
        <f t="shared" si="64"/>
        <v>81.65625</v>
      </c>
      <c r="Q49" s="691">
        <f t="shared" si="65"/>
        <v>79.6025953125</v>
      </c>
      <c r="R49" s="691">
        <f t="shared" si="66"/>
        <v>54.4375</v>
      </c>
      <c r="S49" s="691">
        <f t="shared" si="67"/>
        <v>53.068396875</v>
      </c>
      <c r="T49" s="691">
        <f t="shared" si="68"/>
        <v>735.46875</v>
      </c>
      <c r="U49" s="691">
        <f t="shared" si="69"/>
        <v>716.9717109375</v>
      </c>
      <c r="V49" s="863">
        <f>V46</f>
        <v>0.97485</v>
      </c>
      <c r="W49" s="864">
        <f t="shared" si="1"/>
        <v>1</v>
      </c>
      <c r="X49" s="704"/>
      <c r="Y49" s="871" t="e">
        <f t="shared" ref="Y49:AB49" si="72">Y48</f>
        <v>#REF!</v>
      </c>
      <c r="Z49" s="871" t="e">
        <f t="shared" si="72"/>
        <v>#REF!</v>
      </c>
      <c r="AA49" s="871" t="e">
        <f t="shared" si="72"/>
        <v>#REF!</v>
      </c>
      <c r="AB49" s="871" t="e">
        <f t="shared" si="72"/>
        <v>#REF!</v>
      </c>
      <c r="AC49" s="723">
        <f>IFERROR(VLOOKUP(E49,人工费调整!B:E,4,FALSE),0)</f>
        <v>1.09821428571429</v>
      </c>
      <c r="AD49" s="724">
        <v>350</v>
      </c>
      <c r="AE49" s="734"/>
      <c r="AF49" s="722"/>
    </row>
    <row r="50" s="4" customFormat="1" ht="81" customHeight="1" outlineLevel="3" spans="1:32">
      <c r="A50" s="1160" t="s">
        <v>1461</v>
      </c>
      <c r="B50" s="109" t="s">
        <v>1462</v>
      </c>
      <c r="C50" s="110" t="s">
        <v>1463</v>
      </c>
      <c r="D50" s="109" t="s">
        <v>243</v>
      </c>
      <c r="E50" s="111" t="s">
        <v>760</v>
      </c>
      <c r="F50" s="112">
        <f t="shared" si="60"/>
        <v>384.375</v>
      </c>
      <c r="G50" s="112">
        <f t="shared" si="61"/>
        <v>374.70796875</v>
      </c>
      <c r="H50" s="739" t="s">
        <v>1464</v>
      </c>
      <c r="I50" s="745"/>
      <c r="J50" s="737" t="s">
        <v>243</v>
      </c>
      <c r="K50" s="748">
        <v>1.005</v>
      </c>
      <c r="L50" s="694">
        <v>85</v>
      </c>
      <c r="M50" s="112">
        <f t="shared" si="62"/>
        <v>82.86225</v>
      </c>
      <c r="N50" s="694">
        <v>160</v>
      </c>
      <c r="O50" s="112">
        <f t="shared" si="63"/>
        <v>155.976</v>
      </c>
      <c r="P50" s="691">
        <f t="shared" si="64"/>
        <v>81.65625</v>
      </c>
      <c r="Q50" s="691">
        <f t="shared" si="65"/>
        <v>79.6025953125</v>
      </c>
      <c r="R50" s="691">
        <f t="shared" si="66"/>
        <v>54.4375</v>
      </c>
      <c r="S50" s="691">
        <f t="shared" si="67"/>
        <v>53.068396875</v>
      </c>
      <c r="T50" s="691">
        <f t="shared" si="68"/>
        <v>765.46875</v>
      </c>
      <c r="U50" s="691">
        <f t="shared" si="69"/>
        <v>746.2172109375</v>
      </c>
      <c r="V50" s="863">
        <f>V46</f>
        <v>0.97485</v>
      </c>
      <c r="W50" s="864">
        <f t="shared" si="1"/>
        <v>1</v>
      </c>
      <c r="X50" s="704"/>
      <c r="Y50" s="871" t="e">
        <f t="shared" ref="Y50:AB50" si="73">Y49</f>
        <v>#REF!</v>
      </c>
      <c r="Z50" s="871" t="e">
        <f t="shared" si="73"/>
        <v>#REF!</v>
      </c>
      <c r="AA50" s="871" t="e">
        <f t="shared" si="73"/>
        <v>#REF!</v>
      </c>
      <c r="AB50" s="871" t="e">
        <f t="shared" si="73"/>
        <v>#REF!</v>
      </c>
      <c r="AC50" s="723">
        <f>IFERROR(VLOOKUP(E50,人工费调整!B:E,4,FALSE),0)</f>
        <v>1.09821428571429</v>
      </c>
      <c r="AD50" s="724">
        <v>350</v>
      </c>
      <c r="AE50" s="734"/>
      <c r="AF50" s="722"/>
    </row>
    <row r="51" s="4" customFormat="1" ht="81" customHeight="1" outlineLevel="3" spans="1:32">
      <c r="A51" s="1160" t="s">
        <v>1465</v>
      </c>
      <c r="B51" s="109" t="s">
        <v>1466</v>
      </c>
      <c r="C51" s="110" t="s">
        <v>1467</v>
      </c>
      <c r="D51" s="109" t="s">
        <v>243</v>
      </c>
      <c r="E51" s="111" t="s">
        <v>760</v>
      </c>
      <c r="F51" s="112">
        <f t="shared" si="60"/>
        <v>395.357142857143</v>
      </c>
      <c r="G51" s="112">
        <f t="shared" si="61"/>
        <v>385.413910714286</v>
      </c>
      <c r="H51" s="739" t="s">
        <v>1468</v>
      </c>
      <c r="I51" s="745"/>
      <c r="J51" s="737" t="s">
        <v>243</v>
      </c>
      <c r="K51" s="748">
        <v>1.005</v>
      </c>
      <c r="L51" s="694">
        <v>138.75</v>
      </c>
      <c r="M51" s="112">
        <f t="shared" si="62"/>
        <v>135.2604375</v>
      </c>
      <c r="N51" s="694">
        <v>202.42</v>
      </c>
      <c r="O51" s="112">
        <f t="shared" si="63"/>
        <v>197.329137</v>
      </c>
      <c r="P51" s="691">
        <f t="shared" si="64"/>
        <v>89.6665714285714</v>
      </c>
      <c r="Q51" s="691">
        <f t="shared" si="65"/>
        <v>87.4114571571429</v>
      </c>
      <c r="R51" s="691">
        <f t="shared" si="66"/>
        <v>59.7777142857143</v>
      </c>
      <c r="S51" s="691">
        <f t="shared" si="67"/>
        <v>58.2743047714286</v>
      </c>
      <c r="T51" s="691">
        <f t="shared" si="68"/>
        <v>885.971428571429</v>
      </c>
      <c r="U51" s="691">
        <f t="shared" si="69"/>
        <v>863.689247142857</v>
      </c>
      <c r="V51" s="863">
        <f>V46</f>
        <v>0.97485</v>
      </c>
      <c r="W51" s="864">
        <f t="shared" si="1"/>
        <v>1</v>
      </c>
      <c r="X51" s="704"/>
      <c r="Y51" s="871" t="e">
        <f t="shared" ref="Y51:AB51" si="74">Y50</f>
        <v>#REF!</v>
      </c>
      <c r="Z51" s="871" t="e">
        <f t="shared" si="74"/>
        <v>#REF!</v>
      </c>
      <c r="AA51" s="871" t="e">
        <f t="shared" si="74"/>
        <v>#REF!</v>
      </c>
      <c r="AB51" s="871" t="e">
        <f t="shared" si="74"/>
        <v>#REF!</v>
      </c>
      <c r="AC51" s="723">
        <f>IFERROR(VLOOKUP(E51,人工费调整!B:E,4,FALSE),0)</f>
        <v>1.09821428571429</v>
      </c>
      <c r="AD51" s="724">
        <v>360</v>
      </c>
      <c r="AE51" s="734"/>
      <c r="AF51" s="722"/>
    </row>
    <row r="52" s="4" customFormat="1" ht="81" customHeight="1" outlineLevel="3" spans="1:32">
      <c r="A52" s="1160" t="s">
        <v>1469</v>
      </c>
      <c r="B52" s="109" t="s">
        <v>1470</v>
      </c>
      <c r="C52" s="110" t="s">
        <v>1471</v>
      </c>
      <c r="D52" s="109" t="s">
        <v>243</v>
      </c>
      <c r="E52" s="111" t="s">
        <v>760</v>
      </c>
      <c r="F52" s="112">
        <f t="shared" si="60"/>
        <v>384.375</v>
      </c>
      <c r="G52" s="112">
        <f t="shared" si="61"/>
        <v>374.70796875</v>
      </c>
      <c r="H52" s="739" t="s">
        <v>1472</v>
      </c>
      <c r="I52" s="745"/>
      <c r="J52" s="737" t="s">
        <v>243</v>
      </c>
      <c r="K52" s="748">
        <v>1.005</v>
      </c>
      <c r="L52" s="694">
        <v>138.75</v>
      </c>
      <c r="M52" s="112">
        <f t="shared" si="62"/>
        <v>135.2604375</v>
      </c>
      <c r="N52" s="694">
        <v>145</v>
      </c>
      <c r="O52" s="112">
        <f t="shared" si="63"/>
        <v>141.35325</v>
      </c>
      <c r="P52" s="691">
        <f t="shared" si="64"/>
        <v>79.40625</v>
      </c>
      <c r="Q52" s="691">
        <f t="shared" si="65"/>
        <v>77.4091828125</v>
      </c>
      <c r="R52" s="691">
        <f t="shared" si="66"/>
        <v>52.9375</v>
      </c>
      <c r="S52" s="691">
        <f t="shared" si="67"/>
        <v>51.606121875</v>
      </c>
      <c r="T52" s="691">
        <f t="shared" si="68"/>
        <v>800.46875</v>
      </c>
      <c r="U52" s="691">
        <f t="shared" si="69"/>
        <v>780.3369609375</v>
      </c>
      <c r="V52" s="863">
        <f>V46</f>
        <v>0.97485</v>
      </c>
      <c r="W52" s="864">
        <f t="shared" si="1"/>
        <v>1</v>
      </c>
      <c r="X52" s="704"/>
      <c r="Y52" s="871" t="e">
        <f t="shared" ref="Y52:AB52" si="75">Y51</f>
        <v>#REF!</v>
      </c>
      <c r="Z52" s="871" t="e">
        <f t="shared" si="75"/>
        <v>#REF!</v>
      </c>
      <c r="AA52" s="871" t="e">
        <f t="shared" si="75"/>
        <v>#REF!</v>
      </c>
      <c r="AB52" s="871" t="e">
        <f t="shared" si="75"/>
        <v>#REF!</v>
      </c>
      <c r="AC52" s="723">
        <f>IFERROR(VLOOKUP(E52,人工费调整!B:E,4,FALSE),0)</f>
        <v>1.09821428571429</v>
      </c>
      <c r="AD52" s="724">
        <v>350</v>
      </c>
      <c r="AE52" s="734"/>
      <c r="AF52" s="722"/>
    </row>
    <row r="53" s="4" customFormat="1" ht="81" customHeight="1" outlineLevel="3" spans="1:32">
      <c r="A53" s="1160" t="s">
        <v>1473</v>
      </c>
      <c r="B53" s="109" t="s">
        <v>1474</v>
      </c>
      <c r="C53" s="110" t="s">
        <v>1471</v>
      </c>
      <c r="D53" s="109" t="s">
        <v>243</v>
      </c>
      <c r="E53" s="111" t="s">
        <v>760</v>
      </c>
      <c r="F53" s="112">
        <f t="shared" si="60"/>
        <v>384.375</v>
      </c>
      <c r="G53" s="112">
        <f t="shared" si="61"/>
        <v>374.70796875</v>
      </c>
      <c r="H53" s="739" t="s">
        <v>1475</v>
      </c>
      <c r="I53" s="745"/>
      <c r="J53" s="737" t="s">
        <v>243</v>
      </c>
      <c r="K53" s="748">
        <v>1.005</v>
      </c>
      <c r="L53" s="694">
        <v>47.55</v>
      </c>
      <c r="M53" s="112">
        <f t="shared" si="62"/>
        <v>46.3541175</v>
      </c>
      <c r="N53" s="694">
        <v>145</v>
      </c>
      <c r="O53" s="112">
        <f t="shared" si="63"/>
        <v>141.35325</v>
      </c>
      <c r="P53" s="691">
        <f t="shared" si="64"/>
        <v>79.40625</v>
      </c>
      <c r="Q53" s="691">
        <f t="shared" si="65"/>
        <v>77.4091828125</v>
      </c>
      <c r="R53" s="691">
        <f t="shared" si="66"/>
        <v>52.9375</v>
      </c>
      <c r="S53" s="691">
        <f t="shared" si="67"/>
        <v>51.606121875</v>
      </c>
      <c r="T53" s="691">
        <f t="shared" si="68"/>
        <v>709.26875</v>
      </c>
      <c r="U53" s="691">
        <f t="shared" si="69"/>
        <v>691.4306409375</v>
      </c>
      <c r="V53" s="863">
        <f>V46</f>
        <v>0.97485</v>
      </c>
      <c r="W53" s="864">
        <f t="shared" si="1"/>
        <v>1</v>
      </c>
      <c r="X53" s="704"/>
      <c r="Y53" s="871" t="e">
        <f t="shared" ref="Y53:AB53" si="76">Y52</f>
        <v>#REF!</v>
      </c>
      <c r="Z53" s="871" t="e">
        <f t="shared" si="76"/>
        <v>#REF!</v>
      </c>
      <c r="AA53" s="871" t="e">
        <f t="shared" si="76"/>
        <v>#REF!</v>
      </c>
      <c r="AB53" s="871" t="e">
        <f t="shared" si="76"/>
        <v>#REF!</v>
      </c>
      <c r="AC53" s="723">
        <f>IFERROR(VLOOKUP(E53,人工费调整!B:E,4,FALSE),0)</f>
        <v>1.09821428571429</v>
      </c>
      <c r="AD53" s="724">
        <v>350</v>
      </c>
      <c r="AE53" s="734"/>
      <c r="AF53" s="722"/>
    </row>
    <row r="54" s="4" customFormat="1" ht="81" customHeight="1" outlineLevel="3" spans="1:32">
      <c r="A54" s="1160" t="s">
        <v>1476</v>
      </c>
      <c r="B54" s="109" t="s">
        <v>1477</v>
      </c>
      <c r="C54" s="110" t="s">
        <v>1478</v>
      </c>
      <c r="D54" s="109" t="s">
        <v>243</v>
      </c>
      <c r="E54" s="111" t="s">
        <v>760</v>
      </c>
      <c r="F54" s="112">
        <f t="shared" si="60"/>
        <v>395.357142857143</v>
      </c>
      <c r="G54" s="112">
        <f t="shared" si="61"/>
        <v>385.413910714286</v>
      </c>
      <c r="H54" s="739" t="s">
        <v>1479</v>
      </c>
      <c r="I54" s="745"/>
      <c r="J54" s="737" t="s">
        <v>243</v>
      </c>
      <c r="K54" s="748">
        <v>1.005</v>
      </c>
      <c r="L54" s="694">
        <v>128.57</v>
      </c>
      <c r="M54" s="112">
        <f t="shared" si="62"/>
        <v>125.3364645</v>
      </c>
      <c r="N54" s="694">
        <v>202.42</v>
      </c>
      <c r="O54" s="112">
        <f t="shared" si="63"/>
        <v>197.329137</v>
      </c>
      <c r="P54" s="691">
        <f t="shared" si="64"/>
        <v>89.6665714285714</v>
      </c>
      <c r="Q54" s="691">
        <f t="shared" si="65"/>
        <v>87.4114571571429</v>
      </c>
      <c r="R54" s="691">
        <f t="shared" si="66"/>
        <v>59.7777142857143</v>
      </c>
      <c r="S54" s="691">
        <f t="shared" si="67"/>
        <v>58.2743047714286</v>
      </c>
      <c r="T54" s="691">
        <f t="shared" si="68"/>
        <v>875.791428571429</v>
      </c>
      <c r="U54" s="691">
        <f t="shared" si="69"/>
        <v>853.765274142857</v>
      </c>
      <c r="V54" s="863">
        <f>V46</f>
        <v>0.97485</v>
      </c>
      <c r="W54" s="864">
        <f t="shared" si="1"/>
        <v>1</v>
      </c>
      <c r="X54" s="704"/>
      <c r="Y54" s="871" t="e">
        <f t="shared" ref="Y54:AB54" si="77">Y53</f>
        <v>#REF!</v>
      </c>
      <c r="Z54" s="871" t="e">
        <f t="shared" si="77"/>
        <v>#REF!</v>
      </c>
      <c r="AA54" s="871" t="e">
        <f t="shared" si="77"/>
        <v>#REF!</v>
      </c>
      <c r="AB54" s="871" t="e">
        <f t="shared" si="77"/>
        <v>#REF!</v>
      </c>
      <c r="AC54" s="723">
        <f>IFERROR(VLOOKUP(E54,人工费调整!B:E,4,FALSE),0)</f>
        <v>1.09821428571429</v>
      </c>
      <c r="AD54" s="724">
        <v>360</v>
      </c>
      <c r="AE54" s="734"/>
      <c r="AF54" s="722"/>
    </row>
    <row r="55" s="4" customFormat="1" ht="81" customHeight="1" outlineLevel="3" spans="1:32">
      <c r="A55" s="1160" t="s">
        <v>1480</v>
      </c>
      <c r="B55" s="109" t="s">
        <v>1481</v>
      </c>
      <c r="C55" s="110" t="s">
        <v>1482</v>
      </c>
      <c r="D55" s="109" t="s">
        <v>238</v>
      </c>
      <c r="E55" s="111" t="s">
        <v>760</v>
      </c>
      <c r="F55" s="112">
        <f t="shared" si="60"/>
        <v>75.7328571428571</v>
      </c>
      <c r="G55" s="112">
        <f t="shared" si="61"/>
        <v>73.8281757857142</v>
      </c>
      <c r="H55" s="112" t="s">
        <v>1483</v>
      </c>
      <c r="I55" s="745"/>
      <c r="J55" s="111" t="s">
        <v>238</v>
      </c>
      <c r="K55" s="748">
        <v>1.005</v>
      </c>
      <c r="L55" s="694">
        <v>6.86</v>
      </c>
      <c r="M55" s="112">
        <f t="shared" si="62"/>
        <v>6.687471</v>
      </c>
      <c r="N55" s="694">
        <v>6.18</v>
      </c>
      <c r="O55" s="112">
        <f t="shared" si="63"/>
        <v>6.024573</v>
      </c>
      <c r="P55" s="691">
        <f t="shared" si="64"/>
        <v>12.2869285714286</v>
      </c>
      <c r="Q55" s="691">
        <f t="shared" si="65"/>
        <v>11.9779123178571</v>
      </c>
      <c r="R55" s="691">
        <f t="shared" si="66"/>
        <v>8.19128571428572</v>
      </c>
      <c r="S55" s="691">
        <f t="shared" si="67"/>
        <v>7.98527487857142</v>
      </c>
      <c r="T55" s="691">
        <f t="shared" si="68"/>
        <v>109.251071428571</v>
      </c>
      <c r="U55" s="691">
        <f t="shared" si="69"/>
        <v>106.503406982143</v>
      </c>
      <c r="V55" s="863">
        <f>V46</f>
        <v>0.97485</v>
      </c>
      <c r="W55" s="864">
        <f t="shared" si="1"/>
        <v>1</v>
      </c>
      <c r="X55" s="704"/>
      <c r="Y55" s="871" t="e">
        <f t="shared" ref="Y55:AB55" si="78">Y54</f>
        <v>#REF!</v>
      </c>
      <c r="Z55" s="871" t="e">
        <f t="shared" si="78"/>
        <v>#REF!</v>
      </c>
      <c r="AA55" s="871" t="e">
        <f t="shared" si="78"/>
        <v>#REF!</v>
      </c>
      <c r="AB55" s="871" t="e">
        <f t="shared" si="78"/>
        <v>#REF!</v>
      </c>
      <c r="AC55" s="723">
        <f>IFERROR(VLOOKUP(E55,人工费调整!B:E,4,FALSE),0)</f>
        <v>1.09821428571429</v>
      </c>
      <c r="AD55" s="756">
        <v>68.96</v>
      </c>
      <c r="AE55" s="734"/>
      <c r="AF55" s="722"/>
    </row>
    <row r="56" s="4" customFormat="1" ht="81" customHeight="1" outlineLevel="3" spans="1:32">
      <c r="A56" s="1160" t="s">
        <v>1484</v>
      </c>
      <c r="B56" s="109" t="s">
        <v>1481</v>
      </c>
      <c r="C56" s="110" t="s">
        <v>1485</v>
      </c>
      <c r="D56" s="109" t="s">
        <v>238</v>
      </c>
      <c r="E56" s="111" t="s">
        <v>760</v>
      </c>
      <c r="F56" s="112">
        <f t="shared" si="60"/>
        <v>49.9467857142857</v>
      </c>
      <c r="G56" s="112">
        <f t="shared" si="61"/>
        <v>48.6906240535714</v>
      </c>
      <c r="H56" s="112" t="s">
        <v>1486</v>
      </c>
      <c r="I56" s="745"/>
      <c r="J56" s="111" t="s">
        <v>238</v>
      </c>
      <c r="K56" s="748">
        <v>1.005</v>
      </c>
      <c r="L56" s="694">
        <v>3.43</v>
      </c>
      <c r="M56" s="112">
        <f t="shared" si="62"/>
        <v>3.3437355</v>
      </c>
      <c r="N56" s="694">
        <v>3.09</v>
      </c>
      <c r="O56" s="112">
        <f t="shared" si="63"/>
        <v>3.0122865</v>
      </c>
      <c r="P56" s="691">
        <f t="shared" si="64"/>
        <v>7.95551785714286</v>
      </c>
      <c r="Q56" s="691">
        <f t="shared" si="65"/>
        <v>7.75543658303571</v>
      </c>
      <c r="R56" s="691">
        <f t="shared" si="66"/>
        <v>5.30367857142857</v>
      </c>
      <c r="S56" s="691">
        <f t="shared" si="67"/>
        <v>5.17029105535714</v>
      </c>
      <c r="T56" s="691">
        <f t="shared" si="68"/>
        <v>69.7259821428571</v>
      </c>
      <c r="U56" s="691">
        <f t="shared" si="69"/>
        <v>67.9723736919643</v>
      </c>
      <c r="V56" s="863">
        <f>V46</f>
        <v>0.97485</v>
      </c>
      <c r="W56" s="864">
        <f t="shared" si="1"/>
        <v>1</v>
      </c>
      <c r="X56" s="704"/>
      <c r="Y56" s="871" t="e">
        <f t="shared" ref="Y56:AB56" si="79">Y55</f>
        <v>#REF!</v>
      </c>
      <c r="Z56" s="871" t="e">
        <f t="shared" si="79"/>
        <v>#REF!</v>
      </c>
      <c r="AA56" s="871" t="e">
        <f t="shared" si="79"/>
        <v>#REF!</v>
      </c>
      <c r="AB56" s="871" t="e">
        <f t="shared" si="79"/>
        <v>#REF!</v>
      </c>
      <c r="AC56" s="723">
        <f>IFERROR(VLOOKUP(E56,人工费调整!B:E,4,FALSE),0)</f>
        <v>1.09821428571429</v>
      </c>
      <c r="AD56" s="756">
        <v>45.48</v>
      </c>
      <c r="AE56" s="734"/>
      <c r="AF56" s="722"/>
    </row>
    <row r="57" s="4" customFormat="1" ht="81" customHeight="1" outlineLevel="3" spans="1:32">
      <c r="A57" s="1160" t="s">
        <v>1487</v>
      </c>
      <c r="B57" s="740" t="s">
        <v>1488</v>
      </c>
      <c r="C57" s="110" t="s">
        <v>1489</v>
      </c>
      <c r="D57" s="109" t="s">
        <v>358</v>
      </c>
      <c r="E57" s="111" t="s">
        <v>438</v>
      </c>
      <c r="F57" s="112">
        <f t="shared" si="60"/>
        <v>5.87121212121212</v>
      </c>
      <c r="G57" s="112">
        <f t="shared" si="61"/>
        <v>5.72355113636364</v>
      </c>
      <c r="H57" s="111" t="s">
        <v>1490</v>
      </c>
      <c r="I57" s="750"/>
      <c r="J57" s="111" t="s">
        <v>358</v>
      </c>
      <c r="K57" s="748">
        <v>1.005</v>
      </c>
      <c r="L57" s="694">
        <v>0</v>
      </c>
      <c r="M57" s="112">
        <f t="shared" si="62"/>
        <v>0</v>
      </c>
      <c r="N57" s="694">
        <v>1.06</v>
      </c>
      <c r="O57" s="112">
        <f t="shared" si="63"/>
        <v>1.033341</v>
      </c>
      <c r="P57" s="691">
        <f t="shared" si="64"/>
        <v>1.03968181818182</v>
      </c>
      <c r="Q57" s="691">
        <f t="shared" si="65"/>
        <v>1.01353382045455</v>
      </c>
      <c r="R57" s="691">
        <f t="shared" si="66"/>
        <v>0.693121212121212</v>
      </c>
      <c r="S57" s="691">
        <f t="shared" si="67"/>
        <v>0.675689213636364</v>
      </c>
      <c r="T57" s="691">
        <f t="shared" si="68"/>
        <v>8.66401515151515</v>
      </c>
      <c r="U57" s="691">
        <f t="shared" si="69"/>
        <v>8.44611517045454</v>
      </c>
      <c r="V57" s="863">
        <f>V46</f>
        <v>0.97485</v>
      </c>
      <c r="W57" s="864">
        <f t="shared" si="1"/>
        <v>1</v>
      </c>
      <c r="X57" s="704"/>
      <c r="Y57" s="871" t="e">
        <f t="shared" ref="Y57:AB57" si="80">Y56</f>
        <v>#REF!</v>
      </c>
      <c r="Z57" s="871" t="e">
        <f t="shared" si="80"/>
        <v>#REF!</v>
      </c>
      <c r="AA57" s="871" t="e">
        <f t="shared" si="80"/>
        <v>#REF!</v>
      </c>
      <c r="AB57" s="871" t="e">
        <f t="shared" si="80"/>
        <v>#REF!</v>
      </c>
      <c r="AC57" s="723">
        <f>IFERROR(VLOOKUP(E57,人工费调整!B:E,4,FALSE),0)</f>
        <v>0.946969696969697</v>
      </c>
      <c r="AD57" s="724">
        <v>6.2</v>
      </c>
      <c r="AE57" s="734"/>
      <c r="AF57" s="722"/>
    </row>
    <row r="58" s="4" customFormat="1" ht="81" customHeight="1" outlineLevel="3" spans="1:32">
      <c r="A58" s="1160" t="s">
        <v>1491</v>
      </c>
      <c r="B58" s="740" t="s">
        <v>1488</v>
      </c>
      <c r="C58" s="110" t="s">
        <v>1492</v>
      </c>
      <c r="D58" s="109" t="s">
        <v>358</v>
      </c>
      <c r="E58" s="111" t="s">
        <v>438</v>
      </c>
      <c r="F58" s="112">
        <f t="shared" si="60"/>
        <v>6.15530303030303</v>
      </c>
      <c r="G58" s="112">
        <f t="shared" si="61"/>
        <v>6.00049715909091</v>
      </c>
      <c r="H58" s="111" t="s">
        <v>1490</v>
      </c>
      <c r="I58" s="750"/>
      <c r="J58" s="111" t="s">
        <v>358</v>
      </c>
      <c r="K58" s="748">
        <v>1.005</v>
      </c>
      <c r="L58" s="694">
        <v>0</v>
      </c>
      <c r="M58" s="112">
        <f t="shared" si="62"/>
        <v>0</v>
      </c>
      <c r="N58" s="694">
        <v>1.06</v>
      </c>
      <c r="O58" s="112">
        <f t="shared" si="63"/>
        <v>1.033341</v>
      </c>
      <c r="P58" s="691">
        <f t="shared" si="64"/>
        <v>1.08229545454545</v>
      </c>
      <c r="Q58" s="691">
        <f t="shared" si="65"/>
        <v>1.05507572386364</v>
      </c>
      <c r="R58" s="691">
        <f t="shared" si="66"/>
        <v>0.721530303030303</v>
      </c>
      <c r="S58" s="691">
        <f t="shared" si="67"/>
        <v>0.703383815909091</v>
      </c>
      <c r="T58" s="691">
        <f t="shared" si="68"/>
        <v>9.01912878787878</v>
      </c>
      <c r="U58" s="691">
        <f t="shared" si="69"/>
        <v>8.79229769886363</v>
      </c>
      <c r="V58" s="863">
        <f>V46</f>
        <v>0.97485</v>
      </c>
      <c r="W58" s="864">
        <f t="shared" si="1"/>
        <v>1</v>
      </c>
      <c r="X58" s="704"/>
      <c r="Y58" s="871" t="e">
        <f t="shared" ref="Y58:AB58" si="81">Y57</f>
        <v>#REF!</v>
      </c>
      <c r="Z58" s="871" t="e">
        <f t="shared" si="81"/>
        <v>#REF!</v>
      </c>
      <c r="AA58" s="871" t="e">
        <f t="shared" si="81"/>
        <v>#REF!</v>
      </c>
      <c r="AB58" s="871" t="e">
        <f t="shared" si="81"/>
        <v>#REF!</v>
      </c>
      <c r="AC58" s="723">
        <f>IFERROR(VLOOKUP(E58,人工费调整!B:E,4,FALSE),0)</f>
        <v>0.946969696969697</v>
      </c>
      <c r="AD58" s="724">
        <v>6.5</v>
      </c>
      <c r="AE58" s="734"/>
      <c r="AF58" s="722"/>
    </row>
    <row r="59" s="4" customFormat="1" ht="81" customHeight="1" outlineLevel="3" spans="1:32">
      <c r="A59" s="1160" t="s">
        <v>1493</v>
      </c>
      <c r="B59" s="740" t="s">
        <v>1488</v>
      </c>
      <c r="C59" s="110" t="s">
        <v>1494</v>
      </c>
      <c r="D59" s="109" t="s">
        <v>358</v>
      </c>
      <c r="E59" s="111" t="s">
        <v>438</v>
      </c>
      <c r="F59" s="112">
        <f t="shared" si="60"/>
        <v>6.53409090909091</v>
      </c>
      <c r="G59" s="112">
        <f t="shared" si="61"/>
        <v>6.36975852272727</v>
      </c>
      <c r="H59" s="111" t="s">
        <v>1490</v>
      </c>
      <c r="I59" s="750"/>
      <c r="J59" s="111" t="s">
        <v>358</v>
      </c>
      <c r="K59" s="748">
        <v>1.005</v>
      </c>
      <c r="L59" s="694">
        <v>0</v>
      </c>
      <c r="M59" s="112">
        <f t="shared" si="62"/>
        <v>0</v>
      </c>
      <c r="N59" s="694">
        <v>1.06</v>
      </c>
      <c r="O59" s="112">
        <f t="shared" si="63"/>
        <v>1.033341</v>
      </c>
      <c r="P59" s="691">
        <f t="shared" si="64"/>
        <v>1.13911363636364</v>
      </c>
      <c r="Q59" s="691">
        <f t="shared" si="65"/>
        <v>1.11046492840909</v>
      </c>
      <c r="R59" s="691">
        <f t="shared" si="66"/>
        <v>0.759409090909091</v>
      </c>
      <c r="S59" s="691">
        <f t="shared" si="67"/>
        <v>0.740309952272727</v>
      </c>
      <c r="T59" s="691">
        <f t="shared" si="68"/>
        <v>9.49261363636364</v>
      </c>
      <c r="U59" s="691">
        <f t="shared" si="69"/>
        <v>9.25387440340909</v>
      </c>
      <c r="V59" s="863">
        <f>V46</f>
        <v>0.97485</v>
      </c>
      <c r="W59" s="864">
        <f t="shared" si="1"/>
        <v>1</v>
      </c>
      <c r="X59" s="704"/>
      <c r="Y59" s="871" t="e">
        <f t="shared" ref="Y59:AB59" si="82">Y58</f>
        <v>#REF!</v>
      </c>
      <c r="Z59" s="871" t="e">
        <f t="shared" si="82"/>
        <v>#REF!</v>
      </c>
      <c r="AA59" s="871" t="e">
        <f t="shared" si="82"/>
        <v>#REF!</v>
      </c>
      <c r="AB59" s="871" t="e">
        <f t="shared" si="82"/>
        <v>#REF!</v>
      </c>
      <c r="AC59" s="723">
        <f>IFERROR(VLOOKUP(E59,人工费调整!B:E,4,FALSE),0)</f>
        <v>0.946969696969697</v>
      </c>
      <c r="AD59" s="724">
        <v>6.9</v>
      </c>
      <c r="AE59" s="734"/>
      <c r="AF59" s="722"/>
    </row>
    <row r="60" s="4" customFormat="1" ht="30" customHeight="1" outlineLevel="1" spans="1:32">
      <c r="A60" s="671" t="s">
        <v>144</v>
      </c>
      <c r="B60" s="672" t="s">
        <v>62</v>
      </c>
      <c r="C60" s="738"/>
      <c r="D60" s="109"/>
      <c r="E60" s="109"/>
      <c r="F60" s="109"/>
      <c r="G60" s="109"/>
      <c r="H60" s="741"/>
      <c r="I60" s="674"/>
      <c r="J60" s="751"/>
      <c r="K60" s="692"/>
      <c r="L60" s="694"/>
      <c r="M60" s="109"/>
      <c r="N60" s="694"/>
      <c r="O60" s="109"/>
      <c r="P60" s="691"/>
      <c r="Q60" s="691"/>
      <c r="R60" s="691"/>
      <c r="S60" s="691"/>
      <c r="T60" s="691"/>
      <c r="U60" s="691"/>
      <c r="V60" s="861">
        <f>V7</f>
        <v>0.97485</v>
      </c>
      <c r="W60" s="862">
        <f t="shared" si="1"/>
        <v>1</v>
      </c>
      <c r="X60" s="704"/>
      <c r="Y60" s="871" t="e">
        <f t="shared" ref="Y60:AB60" si="83">Y59</f>
        <v>#REF!</v>
      </c>
      <c r="Z60" s="871" t="e">
        <f t="shared" si="83"/>
        <v>#REF!</v>
      </c>
      <c r="AA60" s="871" t="e">
        <f t="shared" si="83"/>
        <v>#REF!</v>
      </c>
      <c r="AB60" s="871" t="e">
        <f t="shared" si="83"/>
        <v>#REF!</v>
      </c>
      <c r="AC60" s="723">
        <f>IFERROR(VLOOKUP(E60,人工费调整!B:E,4,FALSE),0)</f>
        <v>0</v>
      </c>
      <c r="AD60" s="760"/>
      <c r="AE60" s="734"/>
      <c r="AF60" s="722"/>
    </row>
    <row r="61" s="4" customFormat="1" ht="30" customHeight="1" outlineLevel="2" spans="1:32">
      <c r="A61" s="671" t="s">
        <v>25</v>
      </c>
      <c r="B61" s="672" t="s">
        <v>63</v>
      </c>
      <c r="C61" s="738"/>
      <c r="D61" s="109"/>
      <c r="E61" s="109"/>
      <c r="F61" s="109"/>
      <c r="G61" s="109"/>
      <c r="H61" s="741"/>
      <c r="I61" s="674"/>
      <c r="J61" s="751"/>
      <c r="K61" s="692"/>
      <c r="L61" s="694"/>
      <c r="M61" s="109"/>
      <c r="N61" s="694"/>
      <c r="O61" s="109"/>
      <c r="P61" s="691"/>
      <c r="Q61" s="691"/>
      <c r="R61" s="691"/>
      <c r="S61" s="691"/>
      <c r="T61" s="691"/>
      <c r="U61" s="691"/>
      <c r="V61" s="861">
        <f t="shared" ref="V61:AB61" si="84">V60</f>
        <v>0.97485</v>
      </c>
      <c r="W61" s="862">
        <f t="shared" si="1"/>
        <v>1</v>
      </c>
      <c r="X61" s="704"/>
      <c r="Y61" s="871" t="e">
        <f t="shared" si="84"/>
        <v>#REF!</v>
      </c>
      <c r="Z61" s="871" t="e">
        <f t="shared" si="84"/>
        <v>#REF!</v>
      </c>
      <c r="AA61" s="871" t="e">
        <f t="shared" si="84"/>
        <v>#REF!</v>
      </c>
      <c r="AB61" s="871" t="e">
        <f t="shared" si="84"/>
        <v>#REF!</v>
      </c>
      <c r="AC61" s="723">
        <f>IFERROR(VLOOKUP(E61,人工费调整!B:E,4,FALSE),0)</f>
        <v>0</v>
      </c>
      <c r="AD61" s="760"/>
      <c r="AE61" s="734"/>
      <c r="AF61" s="722"/>
    </row>
    <row r="62" s="4" customFormat="1" ht="110" customHeight="1" outlineLevel="3" spans="1:32">
      <c r="A62" s="1160" t="s">
        <v>1495</v>
      </c>
      <c r="B62" s="109" t="s">
        <v>753</v>
      </c>
      <c r="C62" s="738" t="s">
        <v>1496</v>
      </c>
      <c r="D62" s="109" t="s">
        <v>344</v>
      </c>
      <c r="E62" s="111" t="s">
        <v>755</v>
      </c>
      <c r="F62" s="112">
        <f t="shared" ref="F62:F66" si="85">AD62*AC62</f>
        <v>982.49325</v>
      </c>
      <c r="G62" s="112">
        <f t="shared" ref="G62:G66" si="86">F62*V62*W62</f>
        <v>957.7835447625</v>
      </c>
      <c r="H62" s="249" t="s">
        <v>756</v>
      </c>
      <c r="I62" s="750"/>
      <c r="J62" s="221" t="s">
        <v>344</v>
      </c>
      <c r="K62" s="746">
        <v>1.06</v>
      </c>
      <c r="L62" s="694">
        <v>30.51</v>
      </c>
      <c r="M62" s="112">
        <f t="shared" ref="M62:M66" si="87">L62*V62*W62</f>
        <v>29.7426735</v>
      </c>
      <c r="N62" s="694">
        <v>521.41</v>
      </c>
      <c r="O62" s="112">
        <f t="shared" ref="O62:O66" si="88">N62*V62*W62</f>
        <v>508.2965385</v>
      </c>
      <c r="P62" s="691">
        <f>(F62+N62)*$AD$1</f>
        <v>225.5854875</v>
      </c>
      <c r="Q62" s="691">
        <f>(G62+O62)*$AD$1</f>
        <v>219.912012489375</v>
      </c>
      <c r="R62" s="691">
        <f>(F62+N62)*$AE$1</f>
        <v>150.390325</v>
      </c>
      <c r="S62" s="691">
        <f>(G62+O62)*$AE$1</f>
        <v>146.60800832625</v>
      </c>
      <c r="T62" s="691">
        <f t="shared" ref="T62:T66" si="89">F62+I62*K62+L62+N62+P62+R62</f>
        <v>1910.3890625</v>
      </c>
      <c r="U62" s="691">
        <f t="shared" ref="U62:U66" si="90">G62+I62*K62+M62+O62+Q62+S62</f>
        <v>1862.34277757812</v>
      </c>
      <c r="V62" s="863">
        <f t="shared" ref="V62:AB62" si="91">V61</f>
        <v>0.97485</v>
      </c>
      <c r="W62" s="864">
        <f t="shared" si="1"/>
        <v>1</v>
      </c>
      <c r="X62" s="704"/>
      <c r="Y62" s="871" t="e">
        <f t="shared" si="91"/>
        <v>#REF!</v>
      </c>
      <c r="Z62" s="871" t="e">
        <f t="shared" si="91"/>
        <v>#REF!</v>
      </c>
      <c r="AA62" s="871" t="e">
        <f t="shared" si="91"/>
        <v>#REF!</v>
      </c>
      <c r="AB62" s="871" t="e">
        <f t="shared" si="91"/>
        <v>#REF!</v>
      </c>
      <c r="AC62" s="723">
        <f>IFERROR(VLOOKUP(E62,人工费调整!B:E,4,FALSE),0)</f>
        <v>1.025</v>
      </c>
      <c r="AD62" s="724">
        <v>958.53</v>
      </c>
      <c r="AE62" s="734"/>
      <c r="AF62" s="722"/>
    </row>
    <row r="63" s="4" customFormat="1" ht="110" customHeight="1" outlineLevel="3" spans="1:32">
      <c r="A63" s="1160" t="s">
        <v>1497</v>
      </c>
      <c r="B63" s="109" t="s">
        <v>758</v>
      </c>
      <c r="C63" s="738" t="s">
        <v>1498</v>
      </c>
      <c r="D63" s="109" t="s">
        <v>344</v>
      </c>
      <c r="E63" s="111" t="s">
        <v>760</v>
      </c>
      <c r="F63" s="112">
        <f t="shared" si="85"/>
        <v>797.479285714286</v>
      </c>
      <c r="G63" s="112">
        <f t="shared" si="86"/>
        <v>777.422681678572</v>
      </c>
      <c r="H63" s="249" t="s">
        <v>756</v>
      </c>
      <c r="I63" s="750"/>
      <c r="J63" s="221" t="s">
        <v>344</v>
      </c>
      <c r="K63" s="746">
        <v>1</v>
      </c>
      <c r="L63" s="694">
        <v>218.84</v>
      </c>
      <c r="M63" s="112">
        <f t="shared" si="87"/>
        <v>213.336174</v>
      </c>
      <c r="N63" s="694">
        <v>176.17</v>
      </c>
      <c r="O63" s="112">
        <f t="shared" si="88"/>
        <v>171.7393245</v>
      </c>
      <c r="P63" s="691">
        <f>(F63+N63)*$AD$1</f>
        <v>146.047392857143</v>
      </c>
      <c r="Q63" s="691">
        <f>(G63+O63)*$AD$1</f>
        <v>142.374300926786</v>
      </c>
      <c r="R63" s="691">
        <f>(F63+N63)*$AE$1</f>
        <v>97.3649285714286</v>
      </c>
      <c r="S63" s="691">
        <f>(G63+O63)*$AE$1</f>
        <v>94.9162006178572</v>
      </c>
      <c r="T63" s="691">
        <f t="shared" si="89"/>
        <v>1435.90160714286</v>
      </c>
      <c r="U63" s="691">
        <f t="shared" si="90"/>
        <v>1399.78868172321</v>
      </c>
      <c r="V63" s="863">
        <f>V61</f>
        <v>0.97485</v>
      </c>
      <c r="W63" s="864">
        <f t="shared" si="1"/>
        <v>1</v>
      </c>
      <c r="X63" s="704"/>
      <c r="Y63" s="871" t="e">
        <f t="shared" ref="Y63:AB63" si="92">Y62</f>
        <v>#REF!</v>
      </c>
      <c r="Z63" s="871" t="e">
        <f t="shared" si="92"/>
        <v>#REF!</v>
      </c>
      <c r="AA63" s="871" t="e">
        <f t="shared" si="92"/>
        <v>#REF!</v>
      </c>
      <c r="AB63" s="871" t="e">
        <f t="shared" si="92"/>
        <v>#REF!</v>
      </c>
      <c r="AC63" s="723">
        <f>IFERROR(VLOOKUP(E63,人工费调整!B:E,4,FALSE),0)</f>
        <v>1.09821428571429</v>
      </c>
      <c r="AD63" s="724">
        <v>726.16</v>
      </c>
      <c r="AE63" s="734"/>
      <c r="AF63" s="722"/>
    </row>
    <row r="64" s="4" customFormat="1" ht="88" customHeight="1" outlineLevel="3" spans="1:32">
      <c r="A64" s="1160" t="s">
        <v>1499</v>
      </c>
      <c r="B64" s="112" t="s">
        <v>762</v>
      </c>
      <c r="C64" s="738" t="s">
        <v>1500</v>
      </c>
      <c r="D64" s="109" t="s">
        <v>238</v>
      </c>
      <c r="E64" s="111" t="s">
        <v>760</v>
      </c>
      <c r="F64" s="112">
        <f t="shared" si="85"/>
        <v>60.4017857142857</v>
      </c>
      <c r="G64" s="112">
        <f t="shared" si="86"/>
        <v>58.8826808035714</v>
      </c>
      <c r="H64" s="249" t="s">
        <v>764</v>
      </c>
      <c r="I64" s="750"/>
      <c r="J64" s="109" t="s">
        <v>238</v>
      </c>
      <c r="K64" s="746">
        <v>1.06</v>
      </c>
      <c r="L64" s="694">
        <v>32</v>
      </c>
      <c r="M64" s="112">
        <f t="shared" si="87"/>
        <v>31.1952</v>
      </c>
      <c r="N64" s="694">
        <v>10</v>
      </c>
      <c r="O64" s="112">
        <f t="shared" si="88"/>
        <v>9.7485</v>
      </c>
      <c r="P64" s="691">
        <f>(F64+N64)*$AD$1</f>
        <v>10.5602678571429</v>
      </c>
      <c r="Q64" s="691">
        <f>(G64+O64)*$AD$1</f>
        <v>10.2946771205357</v>
      </c>
      <c r="R64" s="691">
        <f>(F64+N64)*$AE$1</f>
        <v>7.04017857142857</v>
      </c>
      <c r="S64" s="691">
        <f>(G64+O64)*$AE$1</f>
        <v>6.86311808035714</v>
      </c>
      <c r="T64" s="691">
        <f t="shared" si="89"/>
        <v>120.002232142857</v>
      </c>
      <c r="U64" s="691">
        <f t="shared" si="90"/>
        <v>116.984176004464</v>
      </c>
      <c r="V64" s="863">
        <f>V61</f>
        <v>0.97485</v>
      </c>
      <c r="W64" s="864">
        <f t="shared" si="1"/>
        <v>1</v>
      </c>
      <c r="X64" s="704"/>
      <c r="Y64" s="871" t="e">
        <f t="shared" ref="Y64:AB64" si="93">Y63</f>
        <v>#REF!</v>
      </c>
      <c r="Z64" s="871" t="e">
        <f t="shared" si="93"/>
        <v>#REF!</v>
      </c>
      <c r="AA64" s="871" t="e">
        <f t="shared" si="93"/>
        <v>#REF!</v>
      </c>
      <c r="AB64" s="871" t="e">
        <f t="shared" si="93"/>
        <v>#REF!</v>
      </c>
      <c r="AC64" s="723">
        <f>IFERROR(VLOOKUP(E64,人工费调整!B:E,4,FALSE),0)</f>
        <v>1.09821428571429</v>
      </c>
      <c r="AD64" s="761">
        <v>55</v>
      </c>
      <c r="AE64" s="734"/>
      <c r="AF64" s="722"/>
    </row>
    <row r="65" s="4" customFormat="1" ht="87" customHeight="1" outlineLevel="3" spans="1:32">
      <c r="A65" s="1160" t="s">
        <v>1501</v>
      </c>
      <c r="B65" s="742" t="s">
        <v>766</v>
      </c>
      <c r="C65" s="743" t="s">
        <v>1502</v>
      </c>
      <c r="D65" s="109" t="s">
        <v>344</v>
      </c>
      <c r="E65" s="111" t="s">
        <v>755</v>
      </c>
      <c r="F65" s="112">
        <f t="shared" si="85"/>
        <v>2856.1625</v>
      </c>
      <c r="G65" s="112">
        <f t="shared" si="86"/>
        <v>2784.330013125</v>
      </c>
      <c r="H65" s="744" t="s">
        <v>756</v>
      </c>
      <c r="I65" s="694"/>
      <c r="J65" s="141" t="s">
        <v>344</v>
      </c>
      <c r="K65" s="748">
        <v>1.06</v>
      </c>
      <c r="L65" s="694">
        <v>521.28</v>
      </c>
      <c r="M65" s="112">
        <f t="shared" si="87"/>
        <v>508.169808</v>
      </c>
      <c r="N65" s="694">
        <v>460.92</v>
      </c>
      <c r="O65" s="112">
        <f t="shared" si="88"/>
        <v>449.327862</v>
      </c>
      <c r="P65" s="691">
        <f>(F65+N65)*$AD$1</f>
        <v>497.562375</v>
      </c>
      <c r="Q65" s="691">
        <f>(G65+O65)*$AD$1</f>
        <v>485.04868126875</v>
      </c>
      <c r="R65" s="691">
        <f>(F65+N65)*$AE$1</f>
        <v>331.70825</v>
      </c>
      <c r="S65" s="691">
        <f>(G65+O65)*$AE$1</f>
        <v>323.3657875125</v>
      </c>
      <c r="T65" s="691">
        <f t="shared" si="89"/>
        <v>4667.633125</v>
      </c>
      <c r="U65" s="691">
        <f t="shared" si="90"/>
        <v>4550.24215190625</v>
      </c>
      <c r="V65" s="863">
        <f>V61</f>
        <v>0.97485</v>
      </c>
      <c r="W65" s="864">
        <f t="shared" si="1"/>
        <v>1</v>
      </c>
      <c r="X65" s="704"/>
      <c r="Y65" s="871" t="e">
        <f t="shared" ref="Y65:AB65" si="94">Y64</f>
        <v>#REF!</v>
      </c>
      <c r="Z65" s="871" t="e">
        <f t="shared" si="94"/>
        <v>#REF!</v>
      </c>
      <c r="AA65" s="871" t="e">
        <f t="shared" si="94"/>
        <v>#REF!</v>
      </c>
      <c r="AB65" s="871" t="e">
        <f t="shared" si="94"/>
        <v>#REF!</v>
      </c>
      <c r="AC65" s="723">
        <f>IFERROR(VLOOKUP(E65,人工费调整!B:E,4,FALSE),0)</f>
        <v>1.025</v>
      </c>
      <c r="AD65" s="724">
        <v>2786.5</v>
      </c>
      <c r="AE65" s="734"/>
      <c r="AF65" s="722"/>
    </row>
    <row r="66" s="4" customFormat="1" ht="73" customHeight="1" outlineLevel="3" spans="1:32">
      <c r="A66" s="1160" t="s">
        <v>1503</v>
      </c>
      <c r="B66" s="742" t="s">
        <v>769</v>
      </c>
      <c r="C66" s="743" t="s">
        <v>1504</v>
      </c>
      <c r="D66" s="109" t="s">
        <v>344</v>
      </c>
      <c r="E66" s="111" t="s">
        <v>755</v>
      </c>
      <c r="F66" s="112">
        <f t="shared" si="85"/>
        <v>2584.148</v>
      </c>
      <c r="G66" s="112">
        <f t="shared" si="86"/>
        <v>2519.1566778</v>
      </c>
      <c r="H66" s="744" t="s">
        <v>771</v>
      </c>
      <c r="I66" s="694"/>
      <c r="J66" s="141" t="s">
        <v>344</v>
      </c>
      <c r="K66" s="748">
        <v>1.06</v>
      </c>
      <c r="L66" s="694">
        <v>213.25</v>
      </c>
      <c r="M66" s="112">
        <f t="shared" si="87"/>
        <v>207.8867625</v>
      </c>
      <c r="N66" s="694">
        <v>360.96</v>
      </c>
      <c r="O66" s="112">
        <f t="shared" si="88"/>
        <v>351.881856</v>
      </c>
      <c r="P66" s="691">
        <f>(F66+N66)*$AD$1</f>
        <v>441.7662</v>
      </c>
      <c r="Q66" s="691">
        <f>(G66+O66)*$AD$1</f>
        <v>430.65578007</v>
      </c>
      <c r="R66" s="691">
        <f>(F66+N66)*$AE$1</f>
        <v>294.5108</v>
      </c>
      <c r="S66" s="691">
        <f>(G66+O66)*$AE$1</f>
        <v>287.10385338</v>
      </c>
      <c r="T66" s="691">
        <f t="shared" si="89"/>
        <v>3894.635</v>
      </c>
      <c r="U66" s="691">
        <f t="shared" si="90"/>
        <v>3796.68492975</v>
      </c>
      <c r="V66" s="863">
        <f>V61</f>
        <v>0.97485</v>
      </c>
      <c r="W66" s="864">
        <f t="shared" si="1"/>
        <v>1</v>
      </c>
      <c r="X66" s="704"/>
      <c r="Y66" s="871" t="e">
        <f t="shared" ref="Y66:AB66" si="95">Y65</f>
        <v>#REF!</v>
      </c>
      <c r="Z66" s="871" t="e">
        <f t="shared" si="95"/>
        <v>#REF!</v>
      </c>
      <c r="AA66" s="871" t="e">
        <f t="shared" si="95"/>
        <v>#REF!</v>
      </c>
      <c r="AB66" s="871" t="e">
        <f t="shared" si="95"/>
        <v>#REF!</v>
      </c>
      <c r="AC66" s="723">
        <f>IFERROR(VLOOKUP(E66,人工费调整!B:E,4,FALSE),0)</f>
        <v>1.025</v>
      </c>
      <c r="AD66" s="724">
        <v>2521.12</v>
      </c>
      <c r="AE66" s="734"/>
      <c r="AF66" s="722"/>
    </row>
    <row r="67" s="4" customFormat="1" ht="30" customHeight="1" outlineLevel="2" spans="1:32">
      <c r="A67" s="671" t="s">
        <v>39</v>
      </c>
      <c r="B67" s="672" t="s">
        <v>66</v>
      </c>
      <c r="C67" s="738"/>
      <c r="D67" s="109"/>
      <c r="E67" s="109"/>
      <c r="F67" s="109"/>
      <c r="G67" s="109"/>
      <c r="H67" s="741"/>
      <c r="I67" s="674"/>
      <c r="J67" s="751"/>
      <c r="K67" s="692"/>
      <c r="L67" s="694"/>
      <c r="M67" s="109"/>
      <c r="N67" s="694"/>
      <c r="O67" s="109"/>
      <c r="P67" s="691"/>
      <c r="Q67" s="691"/>
      <c r="R67" s="691"/>
      <c r="S67" s="691"/>
      <c r="T67" s="691"/>
      <c r="U67" s="691"/>
      <c r="V67" s="861">
        <f>V60</f>
        <v>0.97485</v>
      </c>
      <c r="W67" s="862">
        <f t="shared" si="1"/>
        <v>1</v>
      </c>
      <c r="X67" s="704"/>
      <c r="Y67" s="871" t="e">
        <f t="shared" ref="Y67:AB67" si="96">Y66</f>
        <v>#REF!</v>
      </c>
      <c r="Z67" s="871" t="e">
        <f t="shared" si="96"/>
        <v>#REF!</v>
      </c>
      <c r="AA67" s="871" t="e">
        <f t="shared" si="96"/>
        <v>#REF!</v>
      </c>
      <c r="AB67" s="871" t="e">
        <f t="shared" si="96"/>
        <v>#REF!</v>
      </c>
      <c r="AC67" s="723">
        <f>IFERROR(VLOOKUP(E67,人工费调整!B:E,4,FALSE),0)</f>
        <v>0</v>
      </c>
      <c r="AD67" s="760"/>
      <c r="AE67" s="734"/>
      <c r="AF67" s="722"/>
    </row>
    <row r="68" s="4" customFormat="1" ht="42" customHeight="1" outlineLevel="3" spans="1:32">
      <c r="A68" s="1160" t="s">
        <v>1505</v>
      </c>
      <c r="B68" s="112" t="s">
        <v>773</v>
      </c>
      <c r="C68" s="738" t="s">
        <v>774</v>
      </c>
      <c r="D68" s="109" t="s">
        <v>238</v>
      </c>
      <c r="E68" s="111" t="s">
        <v>755</v>
      </c>
      <c r="F68" s="112">
        <f t="shared" ref="F68:F75" si="97">AD68*AC68</f>
        <v>5.7195</v>
      </c>
      <c r="G68" s="112">
        <f t="shared" ref="G68:G75" si="98">F68*V68*W68</f>
        <v>5.575654575</v>
      </c>
      <c r="H68" s="248" t="s">
        <v>49</v>
      </c>
      <c r="I68" s="691"/>
      <c r="J68" s="248" t="s">
        <v>49</v>
      </c>
      <c r="K68" s="692"/>
      <c r="L68" s="694">
        <v>3.82</v>
      </c>
      <c r="M68" s="112">
        <f t="shared" ref="M68:M75" si="99">L68*V68*W68</f>
        <v>3.723927</v>
      </c>
      <c r="N68" s="694">
        <v>8.54</v>
      </c>
      <c r="O68" s="112">
        <f t="shared" ref="O68:O75" si="100">N68*V68*W68</f>
        <v>8.325219</v>
      </c>
      <c r="P68" s="691">
        <f t="shared" ref="P68:P75" si="101">(F68+N68)*$AD$1</f>
        <v>2.138925</v>
      </c>
      <c r="Q68" s="691">
        <f t="shared" ref="Q68:Q75" si="102">(G68+O68)*$AD$1</f>
        <v>2.08513103625</v>
      </c>
      <c r="R68" s="691">
        <f t="shared" ref="R68:R75" si="103">(F68+N68)*$AE$1</f>
        <v>1.42595</v>
      </c>
      <c r="S68" s="691">
        <f t="shared" ref="S68:S75" si="104">(G68+O68)*$AE$1</f>
        <v>1.3900873575</v>
      </c>
      <c r="T68" s="691">
        <f t="shared" ref="T68:T75" si="105">F68+I68*K68+L68+N68+P68+R68</f>
        <v>21.644375</v>
      </c>
      <c r="U68" s="691">
        <f t="shared" ref="U68:U75" si="106">G68+I68*K68+M68+O68+Q68+S68</f>
        <v>21.10001896875</v>
      </c>
      <c r="V68" s="863">
        <f t="shared" ref="V68:AB68" si="107">V67</f>
        <v>0.97485</v>
      </c>
      <c r="W68" s="864">
        <f t="shared" si="1"/>
        <v>1</v>
      </c>
      <c r="X68" s="704"/>
      <c r="Y68" s="871" t="e">
        <f t="shared" si="107"/>
        <v>#REF!</v>
      </c>
      <c r="Z68" s="871" t="e">
        <f t="shared" si="107"/>
        <v>#REF!</v>
      </c>
      <c r="AA68" s="871" t="e">
        <f t="shared" si="107"/>
        <v>#REF!</v>
      </c>
      <c r="AB68" s="871" t="e">
        <f t="shared" si="107"/>
        <v>#REF!</v>
      </c>
      <c r="AC68" s="723">
        <f>IFERROR(VLOOKUP(E68,人工费调整!B:E,4,FALSE),0)</f>
        <v>1.025</v>
      </c>
      <c r="AD68" s="761">
        <v>5.58</v>
      </c>
      <c r="AE68" s="734"/>
      <c r="AF68" s="722"/>
    </row>
    <row r="69" s="4" customFormat="1" ht="74" customHeight="1" outlineLevel="3" spans="1:32">
      <c r="A69" s="1160" t="s">
        <v>1506</v>
      </c>
      <c r="B69" s="112" t="s">
        <v>776</v>
      </c>
      <c r="C69" s="738" t="s">
        <v>777</v>
      </c>
      <c r="D69" s="109" t="s">
        <v>238</v>
      </c>
      <c r="E69" s="111" t="s">
        <v>755</v>
      </c>
      <c r="F69" s="112">
        <f t="shared" si="97"/>
        <v>5.371</v>
      </c>
      <c r="G69" s="112">
        <f t="shared" si="98"/>
        <v>5.23591935</v>
      </c>
      <c r="H69" s="248" t="s">
        <v>778</v>
      </c>
      <c r="I69" s="746"/>
      <c r="J69" s="248" t="s">
        <v>243</v>
      </c>
      <c r="K69" s="746">
        <v>0.047</v>
      </c>
      <c r="L69" s="694">
        <v>3.14</v>
      </c>
      <c r="M69" s="112">
        <f t="shared" si="99"/>
        <v>3.061029</v>
      </c>
      <c r="N69" s="694">
        <v>10.73</v>
      </c>
      <c r="O69" s="112">
        <f t="shared" si="100"/>
        <v>10.4601405</v>
      </c>
      <c r="P69" s="691">
        <f t="shared" si="101"/>
        <v>2.41515</v>
      </c>
      <c r="Q69" s="691">
        <f t="shared" si="102"/>
        <v>2.3544089775</v>
      </c>
      <c r="R69" s="691">
        <f t="shared" si="103"/>
        <v>1.6101</v>
      </c>
      <c r="S69" s="691">
        <f t="shared" si="104"/>
        <v>1.569605985</v>
      </c>
      <c r="T69" s="691">
        <f t="shared" si="105"/>
        <v>23.26625</v>
      </c>
      <c r="U69" s="691">
        <f t="shared" si="106"/>
        <v>22.6811038125</v>
      </c>
      <c r="V69" s="863">
        <f>V67</f>
        <v>0.97485</v>
      </c>
      <c r="W69" s="864">
        <f t="shared" si="1"/>
        <v>1</v>
      </c>
      <c r="X69" s="704"/>
      <c r="Y69" s="871" t="e">
        <f t="shared" ref="Y69:AB69" si="108">Y68</f>
        <v>#REF!</v>
      </c>
      <c r="Z69" s="871" t="e">
        <f t="shared" si="108"/>
        <v>#REF!</v>
      </c>
      <c r="AA69" s="871" t="e">
        <f t="shared" si="108"/>
        <v>#REF!</v>
      </c>
      <c r="AB69" s="871" t="e">
        <f t="shared" si="108"/>
        <v>#REF!</v>
      </c>
      <c r="AC69" s="723">
        <f>IFERROR(VLOOKUP(E69,人工费调整!B:E,4,FALSE),0)</f>
        <v>1.025</v>
      </c>
      <c r="AD69" s="761">
        <v>5.24</v>
      </c>
      <c r="AE69" s="734"/>
      <c r="AF69" s="722"/>
    </row>
    <row r="70" s="4" customFormat="1" ht="73" customHeight="1" outlineLevel="3" spans="1:32">
      <c r="A70" s="1160" t="s">
        <v>1507</v>
      </c>
      <c r="B70" s="112" t="s">
        <v>780</v>
      </c>
      <c r="C70" s="738" t="s">
        <v>1508</v>
      </c>
      <c r="D70" s="109" t="s">
        <v>238</v>
      </c>
      <c r="E70" s="111" t="s">
        <v>755</v>
      </c>
      <c r="F70" s="112">
        <f t="shared" si="97"/>
        <v>2.1525</v>
      </c>
      <c r="G70" s="112">
        <f t="shared" si="98"/>
        <v>2.098364625</v>
      </c>
      <c r="H70" s="248" t="s">
        <v>782</v>
      </c>
      <c r="I70" s="746"/>
      <c r="J70" s="221" t="s">
        <v>783</v>
      </c>
      <c r="K70" s="746">
        <v>0.3525</v>
      </c>
      <c r="L70" s="694">
        <v>0.7</v>
      </c>
      <c r="M70" s="112">
        <f t="shared" si="99"/>
        <v>0.682395</v>
      </c>
      <c r="N70" s="694">
        <v>1.56</v>
      </c>
      <c r="O70" s="112">
        <f t="shared" si="100"/>
        <v>1.520766</v>
      </c>
      <c r="P70" s="691">
        <f t="shared" si="101"/>
        <v>0.556875</v>
      </c>
      <c r="Q70" s="691">
        <f t="shared" si="102"/>
        <v>0.54286959375</v>
      </c>
      <c r="R70" s="691">
        <f t="shared" si="103"/>
        <v>0.37125</v>
      </c>
      <c r="S70" s="691">
        <f t="shared" si="104"/>
        <v>0.3619130625</v>
      </c>
      <c r="T70" s="691">
        <f t="shared" si="105"/>
        <v>5.340625</v>
      </c>
      <c r="U70" s="691">
        <f t="shared" si="106"/>
        <v>5.20630828125</v>
      </c>
      <c r="V70" s="863">
        <f>V67</f>
        <v>0.97485</v>
      </c>
      <c r="W70" s="864">
        <f t="shared" si="1"/>
        <v>1</v>
      </c>
      <c r="X70" s="704"/>
      <c r="Y70" s="871" t="e">
        <f t="shared" ref="Y70:AB70" si="109">Y69</f>
        <v>#REF!</v>
      </c>
      <c r="Z70" s="871" t="e">
        <f t="shared" si="109"/>
        <v>#REF!</v>
      </c>
      <c r="AA70" s="871" t="e">
        <f t="shared" si="109"/>
        <v>#REF!</v>
      </c>
      <c r="AB70" s="871" t="e">
        <f t="shared" si="109"/>
        <v>#REF!</v>
      </c>
      <c r="AC70" s="723">
        <f>IFERROR(VLOOKUP(E70,人工费调整!B:E,4,FALSE),0)</f>
        <v>1.025</v>
      </c>
      <c r="AD70" s="724">
        <v>2.1</v>
      </c>
      <c r="AE70" s="734"/>
      <c r="AF70" s="722"/>
    </row>
    <row r="71" s="4" customFormat="1" ht="73" customHeight="1" outlineLevel="3" spans="1:32">
      <c r="A71" s="1160" t="s">
        <v>1509</v>
      </c>
      <c r="B71" s="112" t="s">
        <v>785</v>
      </c>
      <c r="C71" s="738" t="s">
        <v>1510</v>
      </c>
      <c r="D71" s="109" t="s">
        <v>238</v>
      </c>
      <c r="E71" s="111" t="s">
        <v>755</v>
      </c>
      <c r="F71" s="112">
        <f t="shared" si="97"/>
        <v>2.12175</v>
      </c>
      <c r="G71" s="112">
        <f t="shared" si="98"/>
        <v>2.0683879875</v>
      </c>
      <c r="H71" s="248" t="s">
        <v>787</v>
      </c>
      <c r="I71" s="746"/>
      <c r="J71" s="221" t="s">
        <v>783</v>
      </c>
      <c r="K71" s="746">
        <v>0.4625</v>
      </c>
      <c r="L71" s="694">
        <v>0.01</v>
      </c>
      <c r="M71" s="112">
        <f t="shared" si="99"/>
        <v>0.0097485</v>
      </c>
      <c r="N71" s="694">
        <v>0.75</v>
      </c>
      <c r="O71" s="112">
        <f t="shared" si="100"/>
        <v>0.7311375</v>
      </c>
      <c r="P71" s="691">
        <f t="shared" si="101"/>
        <v>0.4307625</v>
      </c>
      <c r="Q71" s="691">
        <f t="shared" si="102"/>
        <v>0.419928823125</v>
      </c>
      <c r="R71" s="691">
        <f t="shared" si="103"/>
        <v>0.287175</v>
      </c>
      <c r="S71" s="691">
        <f t="shared" si="104"/>
        <v>0.27995254875</v>
      </c>
      <c r="T71" s="691">
        <f t="shared" si="105"/>
        <v>3.5996875</v>
      </c>
      <c r="U71" s="691">
        <f t="shared" si="106"/>
        <v>3.509155359375</v>
      </c>
      <c r="V71" s="863">
        <f>V67</f>
        <v>0.97485</v>
      </c>
      <c r="W71" s="864">
        <f t="shared" ref="W71:W134" si="110">$W$6</f>
        <v>1</v>
      </c>
      <c r="X71" s="704"/>
      <c r="Y71" s="871" t="e">
        <f t="shared" ref="Y71:AB71" si="111">Y70</f>
        <v>#REF!</v>
      </c>
      <c r="Z71" s="871" t="e">
        <f t="shared" si="111"/>
        <v>#REF!</v>
      </c>
      <c r="AA71" s="871" t="e">
        <f t="shared" si="111"/>
        <v>#REF!</v>
      </c>
      <c r="AB71" s="871" t="e">
        <f t="shared" si="111"/>
        <v>#REF!</v>
      </c>
      <c r="AC71" s="723">
        <f>IFERROR(VLOOKUP(E71,人工费调整!B:E,4,FALSE),0)</f>
        <v>1.025</v>
      </c>
      <c r="AD71" s="724">
        <v>2.07</v>
      </c>
      <c r="AE71" s="734"/>
      <c r="AF71" s="722"/>
    </row>
    <row r="72" s="4" customFormat="1" ht="73" customHeight="1" outlineLevel="3" spans="1:32">
      <c r="A72" s="1160" t="s">
        <v>1511</v>
      </c>
      <c r="B72" s="112" t="s">
        <v>789</v>
      </c>
      <c r="C72" s="738" t="s">
        <v>790</v>
      </c>
      <c r="D72" s="109" t="s">
        <v>238</v>
      </c>
      <c r="E72" s="111" t="s">
        <v>755</v>
      </c>
      <c r="F72" s="112">
        <f t="shared" si="97"/>
        <v>8.118</v>
      </c>
      <c r="G72" s="112">
        <f t="shared" si="98"/>
        <v>7.9138323</v>
      </c>
      <c r="H72" s="249" t="s">
        <v>791</v>
      </c>
      <c r="I72" s="746"/>
      <c r="J72" s="109" t="s">
        <v>783</v>
      </c>
      <c r="K72" s="746">
        <v>1.925</v>
      </c>
      <c r="L72" s="694">
        <v>1.8</v>
      </c>
      <c r="M72" s="112">
        <f t="shared" si="99"/>
        <v>1.75473</v>
      </c>
      <c r="N72" s="694">
        <v>1.34</v>
      </c>
      <c r="O72" s="112">
        <f t="shared" si="100"/>
        <v>1.306299</v>
      </c>
      <c r="P72" s="691">
        <f t="shared" si="101"/>
        <v>1.4187</v>
      </c>
      <c r="Q72" s="691">
        <f t="shared" si="102"/>
        <v>1.383019695</v>
      </c>
      <c r="R72" s="691">
        <f t="shared" si="103"/>
        <v>0.9458</v>
      </c>
      <c r="S72" s="691">
        <f t="shared" si="104"/>
        <v>0.92201313</v>
      </c>
      <c r="T72" s="691">
        <f t="shared" si="105"/>
        <v>13.6225</v>
      </c>
      <c r="U72" s="691">
        <f t="shared" si="106"/>
        <v>13.279894125</v>
      </c>
      <c r="V72" s="863">
        <f>V67</f>
        <v>0.97485</v>
      </c>
      <c r="W72" s="864">
        <f t="shared" si="110"/>
        <v>1</v>
      </c>
      <c r="X72" s="704"/>
      <c r="Y72" s="871" t="e">
        <f t="shared" ref="Y72:AB72" si="112">Y71</f>
        <v>#REF!</v>
      </c>
      <c r="Z72" s="871" t="e">
        <f t="shared" si="112"/>
        <v>#REF!</v>
      </c>
      <c r="AA72" s="871" t="e">
        <f t="shared" si="112"/>
        <v>#REF!</v>
      </c>
      <c r="AB72" s="871" t="e">
        <f t="shared" si="112"/>
        <v>#REF!</v>
      </c>
      <c r="AC72" s="723">
        <f>IFERROR(VLOOKUP(E72,人工费调整!B:E,4,FALSE),0)</f>
        <v>1.025</v>
      </c>
      <c r="AD72" s="761">
        <v>7.92</v>
      </c>
      <c r="AE72" s="734"/>
      <c r="AF72" s="722"/>
    </row>
    <row r="73" s="4" customFormat="1" ht="73" customHeight="1" outlineLevel="3" spans="1:32">
      <c r="A73" s="1160" t="s">
        <v>1512</v>
      </c>
      <c r="B73" s="112" t="s">
        <v>793</v>
      </c>
      <c r="C73" s="738" t="s">
        <v>794</v>
      </c>
      <c r="D73" s="109" t="s">
        <v>238</v>
      </c>
      <c r="E73" s="111" t="s">
        <v>755</v>
      </c>
      <c r="F73" s="112">
        <f t="shared" si="97"/>
        <v>9.0815</v>
      </c>
      <c r="G73" s="112">
        <f t="shared" si="98"/>
        <v>8.853100275</v>
      </c>
      <c r="H73" s="249" t="s">
        <v>791</v>
      </c>
      <c r="I73" s="746"/>
      <c r="J73" s="109" t="s">
        <v>783</v>
      </c>
      <c r="K73" s="746">
        <v>2.475</v>
      </c>
      <c r="L73" s="694">
        <v>2.1</v>
      </c>
      <c r="M73" s="112">
        <f t="shared" si="99"/>
        <v>2.047185</v>
      </c>
      <c r="N73" s="694">
        <v>1.66</v>
      </c>
      <c r="O73" s="112">
        <f t="shared" si="100"/>
        <v>1.618251</v>
      </c>
      <c r="P73" s="691">
        <f t="shared" si="101"/>
        <v>1.611225</v>
      </c>
      <c r="Q73" s="691">
        <f t="shared" si="102"/>
        <v>1.57070269125</v>
      </c>
      <c r="R73" s="691">
        <f t="shared" si="103"/>
        <v>1.07415</v>
      </c>
      <c r="S73" s="691">
        <f t="shared" si="104"/>
        <v>1.0471351275</v>
      </c>
      <c r="T73" s="691">
        <f t="shared" si="105"/>
        <v>15.526875</v>
      </c>
      <c r="U73" s="691">
        <f t="shared" si="106"/>
        <v>15.13637409375</v>
      </c>
      <c r="V73" s="863">
        <f>V67</f>
        <v>0.97485</v>
      </c>
      <c r="W73" s="864">
        <f t="shared" si="110"/>
        <v>1</v>
      </c>
      <c r="X73" s="704"/>
      <c r="Y73" s="871" t="e">
        <f t="shared" ref="Y73:AB73" si="113">Y72</f>
        <v>#REF!</v>
      </c>
      <c r="Z73" s="871" t="e">
        <f t="shared" si="113"/>
        <v>#REF!</v>
      </c>
      <c r="AA73" s="871" t="e">
        <f t="shared" si="113"/>
        <v>#REF!</v>
      </c>
      <c r="AB73" s="871" t="e">
        <f t="shared" si="113"/>
        <v>#REF!</v>
      </c>
      <c r="AC73" s="723">
        <f>IFERROR(VLOOKUP(E73,人工费调整!B:E,4,FALSE),0)</f>
        <v>1.025</v>
      </c>
      <c r="AD73" s="761">
        <v>8.86</v>
      </c>
      <c r="AE73" s="734"/>
      <c r="AF73" s="722"/>
    </row>
    <row r="74" s="4" customFormat="1" ht="73" customHeight="1" outlineLevel="3" spans="1:32">
      <c r="A74" s="1160" t="s">
        <v>1513</v>
      </c>
      <c r="B74" s="112" t="s">
        <v>796</v>
      </c>
      <c r="C74" s="738" t="s">
        <v>797</v>
      </c>
      <c r="D74" s="109" t="s">
        <v>238</v>
      </c>
      <c r="E74" s="111" t="s">
        <v>755</v>
      </c>
      <c r="F74" s="112">
        <f t="shared" si="97"/>
        <v>11.16225</v>
      </c>
      <c r="G74" s="112">
        <f t="shared" si="98"/>
        <v>10.8815194125</v>
      </c>
      <c r="H74" s="249" t="s">
        <v>791</v>
      </c>
      <c r="I74" s="746"/>
      <c r="J74" s="109" t="s">
        <v>783</v>
      </c>
      <c r="K74" s="746">
        <v>3.025</v>
      </c>
      <c r="L74" s="694">
        <v>2.5</v>
      </c>
      <c r="M74" s="112">
        <f t="shared" si="99"/>
        <v>2.437125</v>
      </c>
      <c r="N74" s="694">
        <v>2.78</v>
      </c>
      <c r="O74" s="112">
        <f t="shared" si="100"/>
        <v>2.710083</v>
      </c>
      <c r="P74" s="691">
        <f t="shared" si="101"/>
        <v>2.0913375</v>
      </c>
      <c r="Q74" s="691">
        <f t="shared" si="102"/>
        <v>2.038740361875</v>
      </c>
      <c r="R74" s="691">
        <f t="shared" si="103"/>
        <v>1.394225</v>
      </c>
      <c r="S74" s="691">
        <f t="shared" si="104"/>
        <v>1.35916024125</v>
      </c>
      <c r="T74" s="691">
        <f t="shared" si="105"/>
        <v>19.9278125</v>
      </c>
      <c r="U74" s="691">
        <f t="shared" si="106"/>
        <v>19.426628015625</v>
      </c>
      <c r="V74" s="863">
        <f>V67</f>
        <v>0.97485</v>
      </c>
      <c r="W74" s="864">
        <f t="shared" si="110"/>
        <v>1</v>
      </c>
      <c r="X74" s="704"/>
      <c r="Y74" s="871" t="e">
        <f t="shared" ref="Y74:AB74" si="114">Y73</f>
        <v>#REF!</v>
      </c>
      <c r="Z74" s="871" t="e">
        <f t="shared" si="114"/>
        <v>#REF!</v>
      </c>
      <c r="AA74" s="871" t="e">
        <f t="shared" si="114"/>
        <v>#REF!</v>
      </c>
      <c r="AB74" s="871" t="e">
        <f t="shared" si="114"/>
        <v>#REF!</v>
      </c>
      <c r="AC74" s="723">
        <f>IFERROR(VLOOKUP(E74,人工费调整!B:E,4,FALSE),0)</f>
        <v>1.025</v>
      </c>
      <c r="AD74" s="761">
        <v>10.89</v>
      </c>
      <c r="AE74" s="734"/>
      <c r="AF74" s="722"/>
    </row>
    <row r="75" s="4" customFormat="1" ht="73" customHeight="1" outlineLevel="3" spans="1:32">
      <c r="A75" s="1160" t="s">
        <v>1514</v>
      </c>
      <c r="B75" s="112" t="s">
        <v>799</v>
      </c>
      <c r="C75" s="738" t="s">
        <v>800</v>
      </c>
      <c r="D75" s="109" t="s">
        <v>238</v>
      </c>
      <c r="E75" s="111" t="s">
        <v>755</v>
      </c>
      <c r="F75" s="112">
        <f t="shared" si="97"/>
        <v>12.14625</v>
      </c>
      <c r="G75" s="112">
        <f t="shared" si="98"/>
        <v>11.8407718125</v>
      </c>
      <c r="H75" s="249" t="s">
        <v>791</v>
      </c>
      <c r="I75" s="746"/>
      <c r="J75" s="109" t="s">
        <v>783</v>
      </c>
      <c r="K75" s="746">
        <v>3.305</v>
      </c>
      <c r="L75" s="694">
        <v>2.8</v>
      </c>
      <c r="M75" s="112">
        <f t="shared" si="99"/>
        <v>2.72958</v>
      </c>
      <c r="N75" s="694">
        <v>3</v>
      </c>
      <c r="O75" s="112">
        <f t="shared" si="100"/>
        <v>2.92455</v>
      </c>
      <c r="P75" s="691">
        <f t="shared" si="101"/>
        <v>2.2719375</v>
      </c>
      <c r="Q75" s="691">
        <f t="shared" si="102"/>
        <v>2.214798271875</v>
      </c>
      <c r="R75" s="691">
        <f t="shared" si="103"/>
        <v>1.514625</v>
      </c>
      <c r="S75" s="691">
        <f t="shared" si="104"/>
        <v>1.47653218125</v>
      </c>
      <c r="T75" s="691">
        <f t="shared" si="105"/>
        <v>21.7328125</v>
      </c>
      <c r="U75" s="691">
        <f t="shared" si="106"/>
        <v>21.186232265625</v>
      </c>
      <c r="V75" s="863">
        <f>V67</f>
        <v>0.97485</v>
      </c>
      <c r="W75" s="864">
        <f t="shared" si="110"/>
        <v>1</v>
      </c>
      <c r="X75" s="704"/>
      <c r="Y75" s="871" t="e">
        <f t="shared" ref="Y75:AB75" si="115">Y74</f>
        <v>#REF!</v>
      </c>
      <c r="Z75" s="871" t="e">
        <f t="shared" si="115"/>
        <v>#REF!</v>
      </c>
      <c r="AA75" s="871" t="e">
        <f t="shared" si="115"/>
        <v>#REF!</v>
      </c>
      <c r="AB75" s="871" t="e">
        <f t="shared" si="115"/>
        <v>#REF!</v>
      </c>
      <c r="AC75" s="723">
        <f>IFERROR(VLOOKUP(E75,人工费调整!B:E,4,FALSE),0)</f>
        <v>1.025</v>
      </c>
      <c r="AD75" s="761">
        <v>11.85</v>
      </c>
      <c r="AE75" s="734"/>
      <c r="AF75" s="722"/>
    </row>
    <row r="76" s="4" customFormat="1" ht="30" customHeight="1" outlineLevel="2" spans="1:32">
      <c r="A76" s="671" t="s">
        <v>72</v>
      </c>
      <c r="B76" s="672" t="s">
        <v>69</v>
      </c>
      <c r="C76" s="738"/>
      <c r="D76" s="109"/>
      <c r="E76" s="109"/>
      <c r="F76" s="109"/>
      <c r="G76" s="109"/>
      <c r="H76" s="741"/>
      <c r="I76" s="674"/>
      <c r="J76" s="751"/>
      <c r="K76" s="692"/>
      <c r="L76" s="694"/>
      <c r="M76" s="109"/>
      <c r="N76" s="694"/>
      <c r="O76" s="109"/>
      <c r="P76" s="691"/>
      <c r="Q76" s="691"/>
      <c r="R76" s="691"/>
      <c r="S76" s="691"/>
      <c r="T76" s="691"/>
      <c r="U76" s="691"/>
      <c r="V76" s="861">
        <f>V60</f>
        <v>0.97485</v>
      </c>
      <c r="W76" s="862">
        <f t="shared" si="110"/>
        <v>1</v>
      </c>
      <c r="X76" s="704"/>
      <c r="Y76" s="871" t="e">
        <f t="shared" ref="Y76:AB76" si="116">Y75</f>
        <v>#REF!</v>
      </c>
      <c r="Z76" s="871" t="e">
        <f t="shared" si="116"/>
        <v>#REF!</v>
      </c>
      <c r="AA76" s="871" t="e">
        <f t="shared" si="116"/>
        <v>#REF!</v>
      </c>
      <c r="AB76" s="871" t="e">
        <f t="shared" si="116"/>
        <v>#REF!</v>
      </c>
      <c r="AC76" s="723">
        <f>IFERROR(VLOOKUP(E76,人工费调整!B:E,4,FALSE),0)</f>
        <v>0</v>
      </c>
      <c r="AD76" s="760"/>
      <c r="AE76" s="734"/>
      <c r="AF76" s="722"/>
    </row>
    <row r="77" s="4" customFormat="1" ht="69" customHeight="1" outlineLevel="3" spans="1:32">
      <c r="A77" s="1160" t="s">
        <v>1515</v>
      </c>
      <c r="B77" s="744" t="s">
        <v>802</v>
      </c>
      <c r="C77" s="738" t="s">
        <v>803</v>
      </c>
      <c r="D77" s="109" t="s">
        <v>344</v>
      </c>
      <c r="E77" s="111" t="s">
        <v>239</v>
      </c>
      <c r="F77" s="112">
        <f t="shared" ref="F77:F88" si="117">AD77*AC77</f>
        <v>17.6105263157895</v>
      </c>
      <c r="G77" s="112">
        <f t="shared" ref="G77:G88" si="118">F77*V77*W77</f>
        <v>17.1676215789474</v>
      </c>
      <c r="H77" s="248" t="s">
        <v>49</v>
      </c>
      <c r="I77" s="691"/>
      <c r="J77" s="248" t="s">
        <v>49</v>
      </c>
      <c r="K77" s="692"/>
      <c r="L77" s="694">
        <v>6.94</v>
      </c>
      <c r="M77" s="112">
        <f t="shared" ref="M77:M88" si="119">L77*V77*W77</f>
        <v>6.765459</v>
      </c>
      <c r="N77" s="694">
        <v>83.95</v>
      </c>
      <c r="O77" s="112">
        <f t="shared" ref="O77:O88" si="120">N77*V77*W77</f>
        <v>81.8386575</v>
      </c>
      <c r="P77" s="691">
        <f>(F77+N77)*$AD$1</f>
        <v>15.2340789473684</v>
      </c>
      <c r="Q77" s="691">
        <f>(G77+O77)*$AD$1</f>
        <v>14.8509418618421</v>
      </c>
      <c r="R77" s="691">
        <f>(F77+N77)*$AE$1</f>
        <v>10.1560526315789</v>
      </c>
      <c r="S77" s="691">
        <f>(G77+O77)*$AE$1</f>
        <v>9.90062790789474</v>
      </c>
      <c r="T77" s="691">
        <f t="shared" ref="T77:T88" si="121">F77+I77*K77+L77+N77+P77+R77</f>
        <v>133.890657894737</v>
      </c>
      <c r="U77" s="691">
        <f t="shared" ref="U77:U88" si="122">G77+I77*K77+M77+O77+Q77+S77</f>
        <v>130.523307848684</v>
      </c>
      <c r="V77" s="863">
        <f t="shared" ref="V77:AB77" si="123">V76</f>
        <v>0.97485</v>
      </c>
      <c r="W77" s="864">
        <f t="shared" si="110"/>
        <v>1</v>
      </c>
      <c r="X77" s="704"/>
      <c r="Y77" s="871" t="e">
        <f t="shared" si="123"/>
        <v>#REF!</v>
      </c>
      <c r="Z77" s="871" t="e">
        <f t="shared" si="123"/>
        <v>#REF!</v>
      </c>
      <c r="AA77" s="871" t="e">
        <f t="shared" si="123"/>
        <v>#REF!</v>
      </c>
      <c r="AB77" s="871" t="e">
        <f t="shared" si="123"/>
        <v>#REF!</v>
      </c>
      <c r="AC77" s="723">
        <f>IFERROR(VLOOKUP(E77,人工费调整!B:E,4,FALSE),0)</f>
        <v>1.05263157894737</v>
      </c>
      <c r="AD77" s="761">
        <v>16.73</v>
      </c>
      <c r="AE77" s="734"/>
      <c r="AF77" s="722"/>
    </row>
    <row r="78" s="4" customFormat="1" ht="69" customHeight="1" outlineLevel="3" spans="1:32">
      <c r="A78" s="1160" t="s">
        <v>1516</v>
      </c>
      <c r="B78" s="744" t="s">
        <v>805</v>
      </c>
      <c r="C78" s="738" t="s">
        <v>806</v>
      </c>
      <c r="D78" s="109" t="s">
        <v>344</v>
      </c>
      <c r="E78" s="111" t="s">
        <v>239</v>
      </c>
      <c r="F78" s="112">
        <f t="shared" si="117"/>
        <v>0.263157894736842</v>
      </c>
      <c r="G78" s="112">
        <f t="shared" si="118"/>
        <v>0.25653947368421</v>
      </c>
      <c r="H78" s="248" t="s">
        <v>49</v>
      </c>
      <c r="I78" s="691"/>
      <c r="J78" s="248" t="s">
        <v>49</v>
      </c>
      <c r="K78" s="692"/>
      <c r="L78" s="694">
        <v>0</v>
      </c>
      <c r="M78" s="112">
        <f t="shared" si="119"/>
        <v>0</v>
      </c>
      <c r="N78" s="694">
        <v>0.68</v>
      </c>
      <c r="O78" s="112">
        <f t="shared" si="120"/>
        <v>0.662898</v>
      </c>
      <c r="P78" s="691">
        <f>(F78+N78)*$AD$1</f>
        <v>0.141473684210526</v>
      </c>
      <c r="Q78" s="691">
        <f>(G78+O78)*$AD$1</f>
        <v>0.137915621052632</v>
      </c>
      <c r="R78" s="691">
        <f>(F78+N78)*$AE$1</f>
        <v>0.0943157894736842</v>
      </c>
      <c r="S78" s="691">
        <f>(G78+O78)*$AE$1</f>
        <v>0.0919437473684211</v>
      </c>
      <c r="T78" s="691">
        <f t="shared" si="121"/>
        <v>1.17894736842105</v>
      </c>
      <c r="U78" s="691">
        <f t="shared" si="122"/>
        <v>1.14929684210526</v>
      </c>
      <c r="V78" s="863">
        <f>V76</f>
        <v>0.97485</v>
      </c>
      <c r="W78" s="864">
        <f t="shared" si="110"/>
        <v>1</v>
      </c>
      <c r="X78" s="704"/>
      <c r="Y78" s="871" t="e">
        <f t="shared" ref="Y78:AB78" si="124">Y77</f>
        <v>#REF!</v>
      </c>
      <c r="Z78" s="871" t="e">
        <f t="shared" si="124"/>
        <v>#REF!</v>
      </c>
      <c r="AA78" s="871" t="e">
        <f t="shared" si="124"/>
        <v>#REF!</v>
      </c>
      <c r="AB78" s="871" t="e">
        <f t="shared" si="124"/>
        <v>#REF!</v>
      </c>
      <c r="AC78" s="723">
        <f>IFERROR(VLOOKUP(E78,人工费调整!B:E,4,FALSE),0)</f>
        <v>1.05263157894737</v>
      </c>
      <c r="AD78" s="761">
        <v>0.25</v>
      </c>
      <c r="AE78" s="734"/>
      <c r="AF78" s="722"/>
    </row>
    <row r="79" s="4" customFormat="1" ht="30" customHeight="1" outlineLevel="1" spans="1:32">
      <c r="A79" s="671" t="s">
        <v>372</v>
      </c>
      <c r="B79" s="672" t="s">
        <v>808</v>
      </c>
      <c r="C79" s="673"/>
      <c r="D79" s="109"/>
      <c r="E79" s="109"/>
      <c r="F79" s="109"/>
      <c r="G79" s="109"/>
      <c r="H79" s="249"/>
      <c r="I79" s="691"/>
      <c r="J79" s="221"/>
      <c r="K79" s="692"/>
      <c r="L79" s="694"/>
      <c r="M79" s="109"/>
      <c r="N79" s="694"/>
      <c r="O79" s="109"/>
      <c r="P79" s="691"/>
      <c r="Q79" s="691"/>
      <c r="R79" s="691"/>
      <c r="S79" s="691"/>
      <c r="T79" s="691"/>
      <c r="U79" s="691"/>
      <c r="V79" s="861">
        <f>V7</f>
        <v>0.97485</v>
      </c>
      <c r="W79" s="862">
        <f t="shared" si="110"/>
        <v>1</v>
      </c>
      <c r="X79" s="704"/>
      <c r="Y79" s="871" t="e">
        <f t="shared" ref="Y79:AB79" si="125">Y78</f>
        <v>#REF!</v>
      </c>
      <c r="Z79" s="871" t="e">
        <f t="shared" si="125"/>
        <v>#REF!</v>
      </c>
      <c r="AA79" s="871" t="e">
        <f t="shared" si="125"/>
        <v>#REF!</v>
      </c>
      <c r="AB79" s="871" t="e">
        <f t="shared" si="125"/>
        <v>#REF!</v>
      </c>
      <c r="AC79" s="723">
        <f>IFERROR(VLOOKUP(E79,人工费调整!B:E,4,FALSE),0)</f>
        <v>0</v>
      </c>
      <c r="AD79" s="755"/>
      <c r="AE79" s="734"/>
      <c r="AF79" s="722"/>
    </row>
    <row r="80" s="4" customFormat="1" ht="83" customHeight="1" outlineLevel="2" spans="1:32">
      <c r="A80" s="1160" t="s">
        <v>1517</v>
      </c>
      <c r="B80" s="109" t="s">
        <v>810</v>
      </c>
      <c r="C80" s="110" t="s">
        <v>1518</v>
      </c>
      <c r="D80" s="762" t="s">
        <v>243</v>
      </c>
      <c r="E80" s="111" t="s">
        <v>1519</v>
      </c>
      <c r="F80" s="112">
        <f t="shared" si="117"/>
        <v>252.943548387097</v>
      </c>
      <c r="G80" s="112">
        <f t="shared" si="118"/>
        <v>246.582018145161</v>
      </c>
      <c r="H80" s="111" t="s">
        <v>810</v>
      </c>
      <c r="I80" s="691"/>
      <c r="J80" s="111" t="s">
        <v>243</v>
      </c>
      <c r="K80" s="768">
        <v>0.958</v>
      </c>
      <c r="L80" s="694">
        <v>39.54</v>
      </c>
      <c r="M80" s="112">
        <f t="shared" si="119"/>
        <v>38.545569</v>
      </c>
      <c r="N80" s="694">
        <v>0</v>
      </c>
      <c r="O80" s="112">
        <f t="shared" si="120"/>
        <v>0</v>
      </c>
      <c r="P80" s="691">
        <f t="shared" ref="P80:P88" si="126">(F80+N80)*$AD$1</f>
        <v>37.9415322580645</v>
      </c>
      <c r="Q80" s="691">
        <f t="shared" ref="Q80:Q88" si="127">(G80+O80)*$AD$1</f>
        <v>36.9873027217742</v>
      </c>
      <c r="R80" s="691">
        <f t="shared" ref="R80:R88" si="128">(F80+N80)*$AE$1</f>
        <v>25.2943548387097</v>
      </c>
      <c r="S80" s="691">
        <f t="shared" ref="S80:S88" si="129">(G80+O80)*$AE$1</f>
        <v>24.6582018145162</v>
      </c>
      <c r="T80" s="691">
        <f t="shared" si="121"/>
        <v>355.719435483871</v>
      </c>
      <c r="U80" s="691">
        <f t="shared" si="122"/>
        <v>346.773091681452</v>
      </c>
      <c r="V80" s="863">
        <f t="shared" ref="V80:AB80" si="130">V79</f>
        <v>0.97485</v>
      </c>
      <c r="W80" s="864">
        <f t="shared" si="110"/>
        <v>1</v>
      </c>
      <c r="X80" s="704"/>
      <c r="Y80" s="871" t="e">
        <f t="shared" si="130"/>
        <v>#REF!</v>
      </c>
      <c r="Z80" s="871" t="e">
        <f t="shared" si="130"/>
        <v>#REF!</v>
      </c>
      <c r="AA80" s="871" t="e">
        <f t="shared" si="130"/>
        <v>#REF!</v>
      </c>
      <c r="AB80" s="871" t="e">
        <f t="shared" si="130"/>
        <v>#REF!</v>
      </c>
      <c r="AC80" s="723">
        <f>IFERROR(VLOOKUP(E80,人工费调整!B:E,4,FALSE),0)</f>
        <v>0.991935483870968</v>
      </c>
      <c r="AD80" s="724">
        <v>255</v>
      </c>
      <c r="AE80" s="734"/>
      <c r="AF80" s="722"/>
    </row>
    <row r="81" s="4" customFormat="1" ht="83" customHeight="1" outlineLevel="2" spans="1:32">
      <c r="A81" s="1160" t="s">
        <v>1520</v>
      </c>
      <c r="B81" s="737" t="s">
        <v>1521</v>
      </c>
      <c r="C81" s="110" t="s">
        <v>1522</v>
      </c>
      <c r="D81" s="762" t="s">
        <v>243</v>
      </c>
      <c r="E81" s="111" t="s">
        <v>1519</v>
      </c>
      <c r="F81" s="112">
        <f t="shared" si="117"/>
        <v>247.983870967742</v>
      </c>
      <c r="G81" s="112">
        <f t="shared" si="118"/>
        <v>241.747076612903</v>
      </c>
      <c r="H81" s="111" t="s">
        <v>815</v>
      </c>
      <c r="I81" s="750"/>
      <c r="J81" s="221" t="s">
        <v>534</v>
      </c>
      <c r="K81" s="768">
        <v>0.066</v>
      </c>
      <c r="L81" s="694">
        <v>57.53</v>
      </c>
      <c r="M81" s="112">
        <f t="shared" si="119"/>
        <v>56.0831205</v>
      </c>
      <c r="N81" s="694">
        <v>0</v>
      </c>
      <c r="O81" s="112">
        <f t="shared" si="120"/>
        <v>0</v>
      </c>
      <c r="P81" s="691">
        <f t="shared" si="126"/>
        <v>37.1975806451613</v>
      </c>
      <c r="Q81" s="691">
        <f t="shared" si="127"/>
        <v>36.2620614919355</v>
      </c>
      <c r="R81" s="691">
        <f t="shared" si="128"/>
        <v>24.7983870967742</v>
      </c>
      <c r="S81" s="691">
        <f t="shared" si="129"/>
        <v>24.1747076612903</v>
      </c>
      <c r="T81" s="691">
        <f t="shared" si="121"/>
        <v>367.509838709677</v>
      </c>
      <c r="U81" s="691">
        <f t="shared" si="122"/>
        <v>358.266966266129</v>
      </c>
      <c r="V81" s="863">
        <f>V79</f>
        <v>0.97485</v>
      </c>
      <c r="W81" s="864">
        <f t="shared" si="110"/>
        <v>1</v>
      </c>
      <c r="X81" s="704"/>
      <c r="Y81" s="871" t="e">
        <f t="shared" ref="Y81:AB81" si="131">Y80</f>
        <v>#REF!</v>
      </c>
      <c r="Z81" s="871" t="e">
        <f t="shared" si="131"/>
        <v>#REF!</v>
      </c>
      <c r="AA81" s="871" t="e">
        <f t="shared" si="131"/>
        <v>#REF!</v>
      </c>
      <c r="AB81" s="871" t="e">
        <f t="shared" si="131"/>
        <v>#REF!</v>
      </c>
      <c r="AC81" s="723">
        <f>IFERROR(VLOOKUP(E81,人工费调整!B:E,4,FALSE),0)</f>
        <v>0.991935483870968</v>
      </c>
      <c r="AD81" s="724">
        <v>250</v>
      </c>
      <c r="AE81" s="734"/>
      <c r="AF81" s="722"/>
    </row>
    <row r="82" s="4" customFormat="1" ht="86" customHeight="1" outlineLevel="2" spans="1:32">
      <c r="A82" s="1160" t="s">
        <v>1523</v>
      </c>
      <c r="B82" s="737" t="s">
        <v>1521</v>
      </c>
      <c r="C82" s="110" t="s">
        <v>1524</v>
      </c>
      <c r="D82" s="762" t="s">
        <v>243</v>
      </c>
      <c r="E82" s="111" t="s">
        <v>1519</v>
      </c>
      <c r="F82" s="112">
        <f t="shared" si="117"/>
        <v>247.983870967742</v>
      </c>
      <c r="G82" s="112">
        <f t="shared" si="118"/>
        <v>241.747076612903</v>
      </c>
      <c r="H82" s="111" t="s">
        <v>819</v>
      </c>
      <c r="I82" s="750"/>
      <c r="J82" s="221" t="s">
        <v>534</v>
      </c>
      <c r="K82" s="768">
        <v>0.109</v>
      </c>
      <c r="L82" s="694">
        <v>59.38</v>
      </c>
      <c r="M82" s="112">
        <f t="shared" si="119"/>
        <v>57.886593</v>
      </c>
      <c r="N82" s="694">
        <v>0</v>
      </c>
      <c r="O82" s="112">
        <f t="shared" si="120"/>
        <v>0</v>
      </c>
      <c r="P82" s="691">
        <f t="shared" si="126"/>
        <v>37.1975806451613</v>
      </c>
      <c r="Q82" s="691">
        <f t="shared" si="127"/>
        <v>36.2620614919355</v>
      </c>
      <c r="R82" s="691">
        <f t="shared" si="128"/>
        <v>24.7983870967742</v>
      </c>
      <c r="S82" s="691">
        <f t="shared" si="129"/>
        <v>24.1747076612903</v>
      </c>
      <c r="T82" s="691">
        <f t="shared" si="121"/>
        <v>369.359838709677</v>
      </c>
      <c r="U82" s="691">
        <f t="shared" si="122"/>
        <v>360.070438766129</v>
      </c>
      <c r="V82" s="863">
        <f>V79</f>
        <v>0.97485</v>
      </c>
      <c r="W82" s="864">
        <f t="shared" si="110"/>
        <v>1</v>
      </c>
      <c r="X82" s="704"/>
      <c r="Y82" s="871" t="e">
        <f t="shared" ref="Y82:AB82" si="132">Y81</f>
        <v>#REF!</v>
      </c>
      <c r="Z82" s="871" t="e">
        <f t="shared" si="132"/>
        <v>#REF!</v>
      </c>
      <c r="AA82" s="871" t="e">
        <f t="shared" si="132"/>
        <v>#REF!</v>
      </c>
      <c r="AB82" s="871" t="e">
        <f t="shared" si="132"/>
        <v>#REF!</v>
      </c>
      <c r="AC82" s="723">
        <f>IFERROR(VLOOKUP(E82,人工费调整!B:E,4,FALSE),0)</f>
        <v>0.991935483870968</v>
      </c>
      <c r="AD82" s="724">
        <v>250</v>
      </c>
      <c r="AE82" s="734"/>
      <c r="AF82" s="722"/>
    </row>
    <row r="83" s="4" customFormat="1" ht="82" customHeight="1" outlineLevel="2" spans="1:32">
      <c r="A83" s="1160" t="s">
        <v>1525</v>
      </c>
      <c r="B83" s="109" t="s">
        <v>821</v>
      </c>
      <c r="C83" s="110" t="s">
        <v>1526</v>
      </c>
      <c r="D83" s="762" t="s">
        <v>243</v>
      </c>
      <c r="E83" s="111" t="s">
        <v>1519</v>
      </c>
      <c r="F83" s="112">
        <f t="shared" si="117"/>
        <v>272.782258064516</v>
      </c>
      <c r="G83" s="112">
        <f t="shared" si="118"/>
        <v>265.921784274193</v>
      </c>
      <c r="H83" s="111" t="s">
        <v>823</v>
      </c>
      <c r="I83" s="691"/>
      <c r="J83" s="111" t="s">
        <v>243</v>
      </c>
      <c r="K83" s="768">
        <v>0.958</v>
      </c>
      <c r="L83" s="694">
        <v>39.54</v>
      </c>
      <c r="M83" s="112">
        <f t="shared" si="119"/>
        <v>38.545569</v>
      </c>
      <c r="N83" s="694">
        <v>0</v>
      </c>
      <c r="O83" s="112">
        <f t="shared" si="120"/>
        <v>0</v>
      </c>
      <c r="P83" s="691">
        <f t="shared" si="126"/>
        <v>40.9173387096774</v>
      </c>
      <c r="Q83" s="691">
        <f t="shared" si="127"/>
        <v>39.888267641129</v>
      </c>
      <c r="R83" s="691">
        <f t="shared" si="128"/>
        <v>27.2782258064516</v>
      </c>
      <c r="S83" s="691">
        <f t="shared" si="129"/>
        <v>26.5921784274193</v>
      </c>
      <c r="T83" s="691">
        <f t="shared" si="121"/>
        <v>380.517822580645</v>
      </c>
      <c r="U83" s="691">
        <f t="shared" si="122"/>
        <v>370.947799342742</v>
      </c>
      <c r="V83" s="863">
        <f>V79</f>
        <v>0.97485</v>
      </c>
      <c r="W83" s="864">
        <f t="shared" si="110"/>
        <v>1</v>
      </c>
      <c r="X83" s="704"/>
      <c r="Y83" s="871" t="e">
        <f t="shared" ref="Y83:AB83" si="133">Y82</f>
        <v>#REF!</v>
      </c>
      <c r="Z83" s="871" t="e">
        <f t="shared" si="133"/>
        <v>#REF!</v>
      </c>
      <c r="AA83" s="871" t="e">
        <f t="shared" si="133"/>
        <v>#REF!</v>
      </c>
      <c r="AB83" s="871" t="e">
        <f t="shared" si="133"/>
        <v>#REF!</v>
      </c>
      <c r="AC83" s="723">
        <f>IFERROR(VLOOKUP(E83,人工费调整!B:E,4,FALSE),0)</f>
        <v>0.991935483870968</v>
      </c>
      <c r="AD83" s="724">
        <v>275</v>
      </c>
      <c r="AE83" s="734"/>
      <c r="AF83" s="722"/>
    </row>
    <row r="84" s="4" customFormat="1" ht="69" customHeight="1" outlineLevel="2" spans="1:32">
      <c r="A84" s="1160" t="s">
        <v>1527</v>
      </c>
      <c r="B84" s="109" t="s">
        <v>825</v>
      </c>
      <c r="C84" s="110" t="s">
        <v>1528</v>
      </c>
      <c r="D84" s="762" t="s">
        <v>243</v>
      </c>
      <c r="E84" s="111" t="s">
        <v>1519</v>
      </c>
      <c r="F84" s="112">
        <f t="shared" si="117"/>
        <v>262.862903225806</v>
      </c>
      <c r="G84" s="112">
        <f t="shared" si="118"/>
        <v>256.251901209677</v>
      </c>
      <c r="H84" s="111" t="s">
        <v>533</v>
      </c>
      <c r="I84" s="691"/>
      <c r="J84" s="221" t="s">
        <v>534</v>
      </c>
      <c r="K84" s="768">
        <v>0.558</v>
      </c>
      <c r="L84" s="694">
        <v>129.11</v>
      </c>
      <c r="M84" s="112">
        <f t="shared" si="119"/>
        <v>125.8628835</v>
      </c>
      <c r="N84" s="694">
        <v>0</v>
      </c>
      <c r="O84" s="112">
        <f t="shared" si="120"/>
        <v>0</v>
      </c>
      <c r="P84" s="691">
        <f t="shared" si="126"/>
        <v>39.429435483871</v>
      </c>
      <c r="Q84" s="691">
        <f t="shared" si="127"/>
        <v>38.4377851814515</v>
      </c>
      <c r="R84" s="691">
        <f t="shared" si="128"/>
        <v>26.2862903225806</v>
      </c>
      <c r="S84" s="691">
        <f t="shared" si="129"/>
        <v>25.6251901209677</v>
      </c>
      <c r="T84" s="691">
        <f t="shared" si="121"/>
        <v>457.688629032258</v>
      </c>
      <c r="U84" s="691">
        <f t="shared" si="122"/>
        <v>446.177760012096</v>
      </c>
      <c r="V84" s="863">
        <f>V79</f>
        <v>0.97485</v>
      </c>
      <c r="W84" s="864">
        <f t="shared" si="110"/>
        <v>1</v>
      </c>
      <c r="X84" s="704"/>
      <c r="Y84" s="871" t="e">
        <f t="shared" ref="Y84:AB84" si="134">Y83</f>
        <v>#REF!</v>
      </c>
      <c r="Z84" s="871" t="e">
        <f t="shared" si="134"/>
        <v>#REF!</v>
      </c>
      <c r="AA84" s="871" t="e">
        <f t="shared" si="134"/>
        <v>#REF!</v>
      </c>
      <c r="AB84" s="871" t="e">
        <f t="shared" si="134"/>
        <v>#REF!</v>
      </c>
      <c r="AC84" s="723">
        <f>IFERROR(VLOOKUP(E84,人工费调整!B:E,4,FALSE),0)</f>
        <v>0.991935483870968</v>
      </c>
      <c r="AD84" s="724">
        <v>265</v>
      </c>
      <c r="AE84" s="734"/>
      <c r="AF84" s="722"/>
    </row>
    <row r="85" s="4" customFormat="1" ht="69" customHeight="1" outlineLevel="2" spans="1:32">
      <c r="A85" s="1160" t="s">
        <v>1529</v>
      </c>
      <c r="B85" s="109" t="s">
        <v>828</v>
      </c>
      <c r="C85" s="110" t="s">
        <v>1530</v>
      </c>
      <c r="D85" s="762" t="s">
        <v>243</v>
      </c>
      <c r="E85" s="111" t="s">
        <v>1519</v>
      </c>
      <c r="F85" s="112">
        <f t="shared" si="117"/>
        <v>277.741935483871</v>
      </c>
      <c r="G85" s="112">
        <f t="shared" si="118"/>
        <v>270.756725806452</v>
      </c>
      <c r="H85" s="249" t="s">
        <v>830</v>
      </c>
      <c r="I85" s="750"/>
      <c r="J85" s="221" t="s">
        <v>534</v>
      </c>
      <c r="K85" s="768">
        <v>0.513</v>
      </c>
      <c r="L85" s="694">
        <v>75.38</v>
      </c>
      <c r="M85" s="112">
        <f t="shared" si="119"/>
        <v>73.484193</v>
      </c>
      <c r="N85" s="694">
        <v>0</v>
      </c>
      <c r="O85" s="112">
        <f t="shared" si="120"/>
        <v>0</v>
      </c>
      <c r="P85" s="691">
        <f t="shared" si="126"/>
        <v>41.6612903225806</v>
      </c>
      <c r="Q85" s="691">
        <f t="shared" si="127"/>
        <v>40.6135088709677</v>
      </c>
      <c r="R85" s="691">
        <f t="shared" si="128"/>
        <v>27.7741935483871</v>
      </c>
      <c r="S85" s="691">
        <f t="shared" si="129"/>
        <v>27.0756725806452</v>
      </c>
      <c r="T85" s="691">
        <f t="shared" si="121"/>
        <v>422.557419354839</v>
      </c>
      <c r="U85" s="691">
        <f t="shared" si="122"/>
        <v>411.930100258065</v>
      </c>
      <c r="V85" s="863">
        <f>V79</f>
        <v>0.97485</v>
      </c>
      <c r="W85" s="864">
        <f t="shared" si="110"/>
        <v>1</v>
      </c>
      <c r="X85" s="704"/>
      <c r="Y85" s="871" t="e">
        <f t="shared" ref="Y85:AB85" si="135">Y84</f>
        <v>#REF!</v>
      </c>
      <c r="Z85" s="871" t="e">
        <f t="shared" si="135"/>
        <v>#REF!</v>
      </c>
      <c r="AA85" s="871" t="e">
        <f t="shared" si="135"/>
        <v>#REF!</v>
      </c>
      <c r="AB85" s="871" t="e">
        <f t="shared" si="135"/>
        <v>#REF!</v>
      </c>
      <c r="AC85" s="723">
        <f>IFERROR(VLOOKUP(E85,人工费调整!B:E,4,FALSE),0)</f>
        <v>0.991935483870968</v>
      </c>
      <c r="AD85" s="724">
        <v>280</v>
      </c>
      <c r="AE85" s="734"/>
      <c r="AF85" s="722"/>
    </row>
    <row r="86" s="4" customFormat="1" ht="69" customHeight="1" outlineLevel="2" spans="1:32">
      <c r="A86" s="1160" t="s">
        <v>1531</v>
      </c>
      <c r="B86" s="109" t="s">
        <v>832</v>
      </c>
      <c r="C86" s="110" t="s">
        <v>1532</v>
      </c>
      <c r="D86" s="762" t="s">
        <v>243</v>
      </c>
      <c r="E86" s="111" t="s">
        <v>1519</v>
      </c>
      <c r="F86" s="112">
        <f t="shared" si="117"/>
        <v>267.822580645161</v>
      </c>
      <c r="G86" s="112">
        <f t="shared" si="118"/>
        <v>261.086842741935</v>
      </c>
      <c r="H86" s="111" t="s">
        <v>533</v>
      </c>
      <c r="I86" s="691"/>
      <c r="J86" s="221" t="s">
        <v>534</v>
      </c>
      <c r="K86" s="768">
        <v>0.558</v>
      </c>
      <c r="L86" s="694">
        <v>129.11</v>
      </c>
      <c r="M86" s="112">
        <f t="shared" si="119"/>
        <v>125.8628835</v>
      </c>
      <c r="N86" s="694">
        <v>0</v>
      </c>
      <c r="O86" s="112">
        <f t="shared" si="120"/>
        <v>0</v>
      </c>
      <c r="P86" s="691">
        <f t="shared" si="126"/>
        <v>40.1733870967742</v>
      </c>
      <c r="Q86" s="691">
        <f t="shared" si="127"/>
        <v>39.1630264112903</v>
      </c>
      <c r="R86" s="691">
        <f t="shared" si="128"/>
        <v>26.7822580645161</v>
      </c>
      <c r="S86" s="691">
        <f t="shared" si="129"/>
        <v>26.1086842741935</v>
      </c>
      <c r="T86" s="691">
        <f t="shared" si="121"/>
        <v>463.888225806452</v>
      </c>
      <c r="U86" s="691">
        <f t="shared" si="122"/>
        <v>452.221436927419</v>
      </c>
      <c r="V86" s="863">
        <f>V79</f>
        <v>0.97485</v>
      </c>
      <c r="W86" s="864">
        <f t="shared" si="110"/>
        <v>1</v>
      </c>
      <c r="X86" s="704"/>
      <c r="Y86" s="871" t="e">
        <f t="shared" ref="Y86:AB86" si="136">Y85</f>
        <v>#REF!</v>
      </c>
      <c r="Z86" s="871" t="e">
        <f t="shared" si="136"/>
        <v>#REF!</v>
      </c>
      <c r="AA86" s="871" t="e">
        <f t="shared" si="136"/>
        <v>#REF!</v>
      </c>
      <c r="AB86" s="871" t="e">
        <f t="shared" si="136"/>
        <v>#REF!</v>
      </c>
      <c r="AC86" s="723">
        <f>IFERROR(VLOOKUP(E86,人工费调整!B:E,4,FALSE),0)</f>
        <v>0.991935483870968</v>
      </c>
      <c r="AD86" s="724">
        <v>270</v>
      </c>
      <c r="AE86" s="734"/>
      <c r="AF86" s="722"/>
    </row>
    <row r="87" s="4" customFormat="1" ht="69" customHeight="1" outlineLevel="2" spans="1:32">
      <c r="A87" s="1160" t="s">
        <v>1533</v>
      </c>
      <c r="B87" s="109" t="s">
        <v>835</v>
      </c>
      <c r="C87" s="110" t="s">
        <v>1534</v>
      </c>
      <c r="D87" s="248" t="s">
        <v>238</v>
      </c>
      <c r="E87" s="111" t="s">
        <v>1519</v>
      </c>
      <c r="F87" s="112">
        <f t="shared" si="117"/>
        <v>52.2948387096774</v>
      </c>
      <c r="G87" s="112">
        <f t="shared" si="118"/>
        <v>50.979623516129</v>
      </c>
      <c r="H87" s="111" t="s">
        <v>533</v>
      </c>
      <c r="I87" s="691"/>
      <c r="J87" s="221" t="s">
        <v>534</v>
      </c>
      <c r="K87" s="768">
        <v>0.119</v>
      </c>
      <c r="L87" s="694">
        <v>107.17</v>
      </c>
      <c r="M87" s="112">
        <f t="shared" si="119"/>
        <v>104.4746745</v>
      </c>
      <c r="N87" s="694">
        <v>0</v>
      </c>
      <c r="O87" s="112">
        <f t="shared" si="120"/>
        <v>0</v>
      </c>
      <c r="P87" s="691">
        <f t="shared" si="126"/>
        <v>7.84422580645161</v>
      </c>
      <c r="Q87" s="691">
        <f t="shared" si="127"/>
        <v>7.64694352741935</v>
      </c>
      <c r="R87" s="691">
        <f t="shared" si="128"/>
        <v>5.22948387096774</v>
      </c>
      <c r="S87" s="691">
        <f t="shared" si="129"/>
        <v>5.0979623516129</v>
      </c>
      <c r="T87" s="691">
        <f t="shared" si="121"/>
        <v>172.538548387097</v>
      </c>
      <c r="U87" s="691">
        <f t="shared" si="122"/>
        <v>168.199203895161</v>
      </c>
      <c r="V87" s="863">
        <f>V79</f>
        <v>0.97485</v>
      </c>
      <c r="W87" s="864">
        <f t="shared" si="110"/>
        <v>1</v>
      </c>
      <c r="X87" s="704"/>
      <c r="Y87" s="871" t="e">
        <f t="shared" ref="Y87:AB87" si="137">Y86</f>
        <v>#REF!</v>
      </c>
      <c r="Z87" s="871" t="e">
        <f t="shared" si="137"/>
        <v>#REF!</v>
      </c>
      <c r="AA87" s="871" t="e">
        <f t="shared" si="137"/>
        <v>#REF!</v>
      </c>
      <c r="AB87" s="871" t="e">
        <f t="shared" si="137"/>
        <v>#REF!</v>
      </c>
      <c r="AC87" s="723">
        <f>IFERROR(VLOOKUP(E87,人工费调整!B:E,4,FALSE),0)</f>
        <v>0.991935483870968</v>
      </c>
      <c r="AD87" s="724">
        <v>52.72</v>
      </c>
      <c r="AE87" s="734"/>
      <c r="AF87" s="722"/>
    </row>
    <row r="88" s="4" customFormat="1" ht="69" customHeight="1" outlineLevel="2" spans="1:32">
      <c r="A88" s="1160" t="s">
        <v>1535</v>
      </c>
      <c r="B88" s="109" t="s">
        <v>838</v>
      </c>
      <c r="C88" s="110" t="s">
        <v>1536</v>
      </c>
      <c r="D88" s="248" t="s">
        <v>243</v>
      </c>
      <c r="E88" s="111" t="s">
        <v>1519</v>
      </c>
      <c r="F88" s="112">
        <f t="shared" si="117"/>
        <v>287.661290322581</v>
      </c>
      <c r="G88" s="112">
        <f t="shared" si="118"/>
        <v>280.426608870968</v>
      </c>
      <c r="H88" s="111" t="s">
        <v>533</v>
      </c>
      <c r="I88" s="691"/>
      <c r="J88" s="221" t="s">
        <v>534</v>
      </c>
      <c r="K88" s="768">
        <v>0.558</v>
      </c>
      <c r="L88" s="694">
        <v>129.11</v>
      </c>
      <c r="M88" s="112">
        <f t="shared" si="119"/>
        <v>125.8628835</v>
      </c>
      <c r="N88" s="694">
        <v>0</v>
      </c>
      <c r="O88" s="112">
        <f t="shared" si="120"/>
        <v>0</v>
      </c>
      <c r="P88" s="691">
        <f t="shared" si="126"/>
        <v>43.1491935483871</v>
      </c>
      <c r="Q88" s="691">
        <f t="shared" si="127"/>
        <v>42.0639913306452</v>
      </c>
      <c r="R88" s="691">
        <f t="shared" si="128"/>
        <v>28.7661290322581</v>
      </c>
      <c r="S88" s="691">
        <f t="shared" si="129"/>
        <v>28.0426608870968</v>
      </c>
      <c r="T88" s="691">
        <f t="shared" si="121"/>
        <v>488.686612903226</v>
      </c>
      <c r="U88" s="691">
        <f t="shared" si="122"/>
        <v>476.39614458871</v>
      </c>
      <c r="V88" s="863">
        <f>V79</f>
        <v>0.97485</v>
      </c>
      <c r="W88" s="864">
        <f t="shared" si="110"/>
        <v>1</v>
      </c>
      <c r="X88" s="704"/>
      <c r="Y88" s="871" t="e">
        <f t="shared" ref="Y88:AB88" si="138">Y87</f>
        <v>#REF!</v>
      </c>
      <c r="Z88" s="871" t="e">
        <f t="shared" si="138"/>
        <v>#REF!</v>
      </c>
      <c r="AA88" s="871" t="e">
        <f t="shared" si="138"/>
        <v>#REF!</v>
      </c>
      <c r="AB88" s="871" t="e">
        <f t="shared" si="138"/>
        <v>#REF!</v>
      </c>
      <c r="AC88" s="723">
        <f>IFERROR(VLOOKUP(E88,人工费调整!B:E,4,FALSE),0)</f>
        <v>0.991935483870968</v>
      </c>
      <c r="AD88" s="724">
        <v>290</v>
      </c>
      <c r="AE88" s="734"/>
      <c r="AF88" s="722"/>
    </row>
    <row r="89" s="4" customFormat="1" ht="30" customHeight="1" outlineLevel="1" spans="1:32">
      <c r="A89" s="671" t="s">
        <v>807</v>
      </c>
      <c r="B89" s="672" t="s">
        <v>78</v>
      </c>
      <c r="C89" s="673"/>
      <c r="D89" s="109"/>
      <c r="E89" s="109"/>
      <c r="F89" s="109"/>
      <c r="G89" s="109"/>
      <c r="H89" s="111"/>
      <c r="I89" s="691"/>
      <c r="J89" s="248"/>
      <c r="K89" s="692"/>
      <c r="L89" s="694"/>
      <c r="M89" s="109"/>
      <c r="N89" s="694"/>
      <c r="O89" s="109"/>
      <c r="P89" s="691"/>
      <c r="Q89" s="691"/>
      <c r="R89" s="691"/>
      <c r="S89" s="691"/>
      <c r="T89" s="691"/>
      <c r="U89" s="691"/>
      <c r="V89" s="861">
        <f>V7</f>
        <v>0.97485</v>
      </c>
      <c r="W89" s="862">
        <f t="shared" si="110"/>
        <v>1</v>
      </c>
      <c r="X89" s="704"/>
      <c r="Y89" s="871" t="e">
        <f t="shared" ref="Y89:AB89" si="139">Y88</f>
        <v>#REF!</v>
      </c>
      <c r="Z89" s="871" t="e">
        <f t="shared" si="139"/>
        <v>#REF!</v>
      </c>
      <c r="AA89" s="871" t="e">
        <f t="shared" si="139"/>
        <v>#REF!</v>
      </c>
      <c r="AB89" s="871" t="e">
        <f t="shared" si="139"/>
        <v>#REF!</v>
      </c>
      <c r="AC89" s="723">
        <f>IFERROR(VLOOKUP(E89,人工费调整!B:E,4,FALSE),0)</f>
        <v>0</v>
      </c>
      <c r="AD89" s="755"/>
      <c r="AE89" s="734"/>
      <c r="AF89" s="722"/>
    </row>
    <row r="90" s="4" customFormat="1" ht="30" customHeight="1" outlineLevel="2" spans="1:32">
      <c r="A90" s="671" t="s">
        <v>25</v>
      </c>
      <c r="B90" s="672" t="s">
        <v>79</v>
      </c>
      <c r="C90" s="673"/>
      <c r="D90" s="109"/>
      <c r="E90" s="109"/>
      <c r="F90" s="109"/>
      <c r="G90" s="109"/>
      <c r="H90" s="111"/>
      <c r="I90" s="691"/>
      <c r="J90" s="248"/>
      <c r="K90" s="692"/>
      <c r="L90" s="694"/>
      <c r="M90" s="109"/>
      <c r="N90" s="694"/>
      <c r="O90" s="109"/>
      <c r="P90" s="691"/>
      <c r="Q90" s="691"/>
      <c r="R90" s="691"/>
      <c r="S90" s="691"/>
      <c r="T90" s="691"/>
      <c r="U90" s="691"/>
      <c r="V90" s="861">
        <f t="shared" ref="V90:AB90" si="140">V89</f>
        <v>0.97485</v>
      </c>
      <c r="W90" s="862">
        <f t="shared" si="110"/>
        <v>1</v>
      </c>
      <c r="X90" s="704"/>
      <c r="Y90" s="871" t="e">
        <f t="shared" si="140"/>
        <v>#REF!</v>
      </c>
      <c r="Z90" s="871" t="e">
        <f t="shared" si="140"/>
        <v>#REF!</v>
      </c>
      <c r="AA90" s="871" t="e">
        <f t="shared" si="140"/>
        <v>#REF!</v>
      </c>
      <c r="AB90" s="871" t="e">
        <f t="shared" si="140"/>
        <v>#REF!</v>
      </c>
      <c r="AC90" s="723">
        <f>IFERROR(VLOOKUP(E90,人工费调整!B:E,4,FALSE),0)</f>
        <v>0</v>
      </c>
      <c r="AD90" s="755"/>
      <c r="AE90" s="734"/>
      <c r="AF90" s="722"/>
    </row>
    <row r="91" s="4" customFormat="1" ht="87" customHeight="1" outlineLevel="3" spans="1:32">
      <c r="A91" s="1160" t="s">
        <v>1537</v>
      </c>
      <c r="B91" s="112" t="s">
        <v>842</v>
      </c>
      <c r="C91" s="110" t="s">
        <v>1538</v>
      </c>
      <c r="D91" s="111" t="s">
        <v>238</v>
      </c>
      <c r="E91" s="111" t="s">
        <v>844</v>
      </c>
      <c r="F91" s="112">
        <f t="shared" ref="F91:F95" si="141">AD91*AC91</f>
        <v>13.2784166666667</v>
      </c>
      <c r="G91" s="112">
        <f t="shared" ref="G91:G95" si="142">F91*V91*W91</f>
        <v>12.9444644875</v>
      </c>
      <c r="H91" s="111" t="s">
        <v>845</v>
      </c>
      <c r="I91" s="750"/>
      <c r="J91" s="248" t="s">
        <v>243</v>
      </c>
      <c r="K91" s="692">
        <v>0.0202</v>
      </c>
      <c r="L91" s="694">
        <v>0.4</v>
      </c>
      <c r="M91" s="112">
        <f t="shared" ref="M91:M95" si="143">L91*V91*W91</f>
        <v>0.38994</v>
      </c>
      <c r="N91" s="694">
        <v>0</v>
      </c>
      <c r="O91" s="112">
        <f t="shared" ref="O91:O95" si="144">N91*V91*W91</f>
        <v>0</v>
      </c>
      <c r="P91" s="691">
        <f>(F91+N91)*$AD$1</f>
        <v>1.9917625</v>
      </c>
      <c r="Q91" s="691">
        <f>(G91+O91)*$AD$1</f>
        <v>1.941669673125</v>
      </c>
      <c r="R91" s="691">
        <f>(F91+N91)*$AE$1</f>
        <v>1.32784166666667</v>
      </c>
      <c r="S91" s="691">
        <f>(G91+O91)*$AE$1</f>
        <v>1.29444644875</v>
      </c>
      <c r="T91" s="691">
        <f t="shared" ref="T91:T95" si="145">F91+I91*K91+L91+N91+P91+R91</f>
        <v>16.9980208333333</v>
      </c>
      <c r="U91" s="691">
        <f t="shared" ref="U91:U95" si="146">G91+I91*K91+M91+O91+Q91+S91</f>
        <v>16.570520609375</v>
      </c>
      <c r="V91" s="863">
        <f t="shared" ref="V91:AB91" si="147">V90</f>
        <v>0.97485</v>
      </c>
      <c r="W91" s="864">
        <f t="shared" si="110"/>
        <v>1</v>
      </c>
      <c r="X91" s="704"/>
      <c r="Y91" s="871" t="e">
        <f t="shared" si="147"/>
        <v>#REF!</v>
      </c>
      <c r="Z91" s="871" t="e">
        <f t="shared" si="147"/>
        <v>#REF!</v>
      </c>
      <c r="AA91" s="871" t="e">
        <f t="shared" si="147"/>
        <v>#REF!</v>
      </c>
      <c r="AB91" s="871" t="e">
        <f t="shared" si="147"/>
        <v>#REF!</v>
      </c>
      <c r="AC91" s="723">
        <f>IFERROR(VLOOKUP(E91,人工费调整!B:E,4,FALSE),0)</f>
        <v>0.991666666666667</v>
      </c>
      <c r="AD91" s="724">
        <v>13.39</v>
      </c>
      <c r="AE91" s="734"/>
      <c r="AF91" s="722"/>
    </row>
    <row r="92" s="4" customFormat="1" ht="79" customHeight="1" outlineLevel="3" spans="1:32">
      <c r="A92" s="1160" t="s">
        <v>1539</v>
      </c>
      <c r="B92" s="112" t="s">
        <v>847</v>
      </c>
      <c r="C92" s="110" t="s">
        <v>1540</v>
      </c>
      <c r="D92" s="111" t="s">
        <v>238</v>
      </c>
      <c r="E92" s="111" t="s">
        <v>844</v>
      </c>
      <c r="F92" s="112">
        <f t="shared" si="141"/>
        <v>0.337166666666667</v>
      </c>
      <c r="G92" s="112">
        <f t="shared" si="142"/>
        <v>0.328686925</v>
      </c>
      <c r="H92" s="111" t="s">
        <v>845</v>
      </c>
      <c r="I92" s="750"/>
      <c r="J92" s="248" t="s">
        <v>243</v>
      </c>
      <c r="K92" s="692">
        <v>0.0051</v>
      </c>
      <c r="L92" s="694">
        <v>0.1</v>
      </c>
      <c r="M92" s="112">
        <f t="shared" si="143"/>
        <v>0.097485</v>
      </c>
      <c r="N92" s="694">
        <v>0</v>
      </c>
      <c r="O92" s="112">
        <f t="shared" si="144"/>
        <v>0</v>
      </c>
      <c r="P92" s="691">
        <f>(F92+N92)*$AD$1</f>
        <v>0.050575</v>
      </c>
      <c r="Q92" s="691">
        <f>(G92+O92)*$AD$1</f>
        <v>0.04930303875</v>
      </c>
      <c r="R92" s="691">
        <f>(F92+N92)*$AE$1</f>
        <v>0.0337166666666667</v>
      </c>
      <c r="S92" s="691">
        <f>(G92+O92)*$AE$1</f>
        <v>0.0328686925</v>
      </c>
      <c r="T92" s="691">
        <f t="shared" si="145"/>
        <v>0.521458333333333</v>
      </c>
      <c r="U92" s="691">
        <f t="shared" si="146"/>
        <v>0.50834365625</v>
      </c>
      <c r="V92" s="863">
        <f>V90</f>
        <v>0.97485</v>
      </c>
      <c r="W92" s="864">
        <f t="shared" si="110"/>
        <v>1</v>
      </c>
      <c r="X92" s="704"/>
      <c r="Y92" s="871" t="e">
        <f t="shared" ref="Y92:AB92" si="148">Y91</f>
        <v>#REF!</v>
      </c>
      <c r="Z92" s="871" t="e">
        <f t="shared" si="148"/>
        <v>#REF!</v>
      </c>
      <c r="AA92" s="871" t="e">
        <f t="shared" si="148"/>
        <v>#REF!</v>
      </c>
      <c r="AB92" s="871" t="e">
        <f t="shared" si="148"/>
        <v>#REF!</v>
      </c>
      <c r="AC92" s="723">
        <f>IFERROR(VLOOKUP(E92,人工费调整!B:E,4,FALSE),0)</f>
        <v>0.991666666666667</v>
      </c>
      <c r="AD92" s="724">
        <v>0.34</v>
      </c>
      <c r="AE92" s="734"/>
      <c r="AF92" s="722"/>
    </row>
    <row r="93" s="4" customFormat="1" ht="107" customHeight="1" outlineLevel="3" spans="1:32">
      <c r="A93" s="1160" t="s">
        <v>1541</v>
      </c>
      <c r="B93" s="109" t="s">
        <v>867</v>
      </c>
      <c r="C93" s="110" t="s">
        <v>1542</v>
      </c>
      <c r="D93" s="111" t="s">
        <v>238</v>
      </c>
      <c r="E93" s="111" t="s">
        <v>844</v>
      </c>
      <c r="F93" s="112">
        <f t="shared" si="141"/>
        <v>41.3525</v>
      </c>
      <c r="G93" s="112">
        <f t="shared" si="142"/>
        <v>40.312484625</v>
      </c>
      <c r="H93" s="111" t="s">
        <v>845</v>
      </c>
      <c r="I93" s="750"/>
      <c r="J93" s="248" t="s">
        <v>243</v>
      </c>
      <c r="K93" s="692">
        <v>0.0279</v>
      </c>
      <c r="L93" s="694">
        <v>0.81</v>
      </c>
      <c r="M93" s="112">
        <f t="shared" si="143"/>
        <v>0.7896285</v>
      </c>
      <c r="N93" s="694">
        <v>0</v>
      </c>
      <c r="O93" s="112">
        <f t="shared" si="144"/>
        <v>0</v>
      </c>
      <c r="P93" s="691">
        <f>(F93+N93)*$AD$1</f>
        <v>6.202875</v>
      </c>
      <c r="Q93" s="691">
        <f>(G93+O93)*$AD$1</f>
        <v>6.04687269375</v>
      </c>
      <c r="R93" s="691">
        <f>(F93+N93)*$AE$1</f>
        <v>4.13525</v>
      </c>
      <c r="S93" s="691">
        <f>(G93+O93)*$AE$1</f>
        <v>4.0312484625</v>
      </c>
      <c r="T93" s="691">
        <f t="shared" si="145"/>
        <v>52.500625</v>
      </c>
      <c r="U93" s="691">
        <f t="shared" si="146"/>
        <v>51.18023428125</v>
      </c>
      <c r="V93" s="863">
        <f>V90</f>
        <v>0.97485</v>
      </c>
      <c r="W93" s="864">
        <f t="shared" si="110"/>
        <v>1</v>
      </c>
      <c r="X93" s="704"/>
      <c r="Y93" s="871" t="e">
        <f t="shared" ref="Y93:AB93" si="149">Y92</f>
        <v>#REF!</v>
      </c>
      <c r="Z93" s="871" t="e">
        <f t="shared" si="149"/>
        <v>#REF!</v>
      </c>
      <c r="AA93" s="871" t="e">
        <f t="shared" si="149"/>
        <v>#REF!</v>
      </c>
      <c r="AB93" s="871" t="e">
        <f t="shared" si="149"/>
        <v>#REF!</v>
      </c>
      <c r="AC93" s="723">
        <f>IFERROR(VLOOKUP(E93,人工费调整!B:E,4,FALSE),0)</f>
        <v>0.991666666666667</v>
      </c>
      <c r="AD93" s="724">
        <v>41.7</v>
      </c>
      <c r="AE93" s="734"/>
      <c r="AF93" s="722"/>
    </row>
    <row r="94" s="4" customFormat="1" ht="102" customHeight="1" outlineLevel="3" spans="1:32">
      <c r="A94" s="1160" t="s">
        <v>1543</v>
      </c>
      <c r="B94" s="735" t="s">
        <v>870</v>
      </c>
      <c r="C94" s="110" t="s">
        <v>1542</v>
      </c>
      <c r="D94" s="737" t="s">
        <v>238</v>
      </c>
      <c r="E94" s="111" t="s">
        <v>844</v>
      </c>
      <c r="F94" s="112">
        <f t="shared" si="141"/>
        <v>35.25375</v>
      </c>
      <c r="G94" s="112">
        <f t="shared" si="142"/>
        <v>34.3671181875</v>
      </c>
      <c r="H94" s="737" t="s">
        <v>845</v>
      </c>
      <c r="I94" s="745"/>
      <c r="J94" s="500" t="s">
        <v>243</v>
      </c>
      <c r="K94" s="769">
        <v>0.0302</v>
      </c>
      <c r="L94" s="745">
        <v>0.81</v>
      </c>
      <c r="M94" s="112">
        <f t="shared" si="143"/>
        <v>0.7896285</v>
      </c>
      <c r="N94" s="694">
        <v>0</v>
      </c>
      <c r="O94" s="112">
        <f t="shared" si="144"/>
        <v>0</v>
      </c>
      <c r="P94" s="691">
        <f>(F94+N94)*$AD$1</f>
        <v>5.2880625</v>
      </c>
      <c r="Q94" s="691">
        <f>(G94+O94)*$AD$1</f>
        <v>5.155067728125</v>
      </c>
      <c r="R94" s="691">
        <f>(F94+N94)*$AE$1</f>
        <v>3.525375</v>
      </c>
      <c r="S94" s="691">
        <f>(G94+O94)*$AE$1</f>
        <v>3.43671181875</v>
      </c>
      <c r="T94" s="691">
        <f t="shared" si="145"/>
        <v>44.8771875</v>
      </c>
      <c r="U94" s="691">
        <f t="shared" si="146"/>
        <v>43.748526234375</v>
      </c>
      <c r="V94" s="863">
        <f>V90</f>
        <v>0.97485</v>
      </c>
      <c r="W94" s="864">
        <f t="shared" si="110"/>
        <v>1</v>
      </c>
      <c r="X94" s="704"/>
      <c r="Y94" s="871" t="e">
        <f t="shared" ref="Y94:AB94" si="150">Y93</f>
        <v>#REF!</v>
      </c>
      <c r="Z94" s="871" t="e">
        <f t="shared" si="150"/>
        <v>#REF!</v>
      </c>
      <c r="AA94" s="871" t="e">
        <f t="shared" si="150"/>
        <v>#REF!</v>
      </c>
      <c r="AB94" s="871" t="e">
        <f t="shared" si="150"/>
        <v>#REF!</v>
      </c>
      <c r="AC94" s="723">
        <f>IFERROR(VLOOKUP(E94,人工费调整!B:E,4,FALSE),0)</f>
        <v>0.991666666666667</v>
      </c>
      <c r="AD94" s="724">
        <v>35.55</v>
      </c>
      <c r="AE94" s="734"/>
      <c r="AF94" s="722"/>
    </row>
    <row r="95" s="4" customFormat="1" ht="78" customHeight="1" outlineLevel="3" spans="1:32">
      <c r="A95" s="1160" t="s">
        <v>1544</v>
      </c>
      <c r="B95" s="112" t="s">
        <v>1545</v>
      </c>
      <c r="C95" s="110" t="s">
        <v>1540</v>
      </c>
      <c r="D95" s="111" t="s">
        <v>238</v>
      </c>
      <c r="E95" s="111" t="s">
        <v>844</v>
      </c>
      <c r="F95" s="112">
        <f t="shared" si="141"/>
        <v>1.16025</v>
      </c>
      <c r="G95" s="112">
        <f t="shared" si="142"/>
        <v>1.1310697125</v>
      </c>
      <c r="H95" s="111" t="s">
        <v>845</v>
      </c>
      <c r="I95" s="750"/>
      <c r="J95" s="248" t="s">
        <v>243</v>
      </c>
      <c r="K95" s="770">
        <v>0.0071</v>
      </c>
      <c r="L95" s="694">
        <v>0.2</v>
      </c>
      <c r="M95" s="112">
        <f t="shared" si="143"/>
        <v>0.19497</v>
      </c>
      <c r="N95" s="745">
        <v>0</v>
      </c>
      <c r="O95" s="112">
        <f t="shared" si="144"/>
        <v>0</v>
      </c>
      <c r="P95" s="691">
        <f>(F95+N95)*$AD$1</f>
        <v>0.1740375</v>
      </c>
      <c r="Q95" s="691">
        <f>(G95+O95)*$AD$1</f>
        <v>0.169660456875</v>
      </c>
      <c r="R95" s="691">
        <f>(F95+N95)*$AE$1</f>
        <v>0.116025</v>
      </c>
      <c r="S95" s="691">
        <f>(G95+O95)*$AE$1</f>
        <v>0.11310697125</v>
      </c>
      <c r="T95" s="691">
        <f t="shared" si="145"/>
        <v>1.6503125</v>
      </c>
      <c r="U95" s="691">
        <f t="shared" si="146"/>
        <v>1.608807140625</v>
      </c>
      <c r="V95" s="863">
        <f>V90</f>
        <v>0.97485</v>
      </c>
      <c r="W95" s="864">
        <f t="shared" si="110"/>
        <v>1</v>
      </c>
      <c r="X95" s="704"/>
      <c r="Y95" s="871" t="e">
        <f t="shared" ref="Y95:AB95" si="151">Y94</f>
        <v>#REF!</v>
      </c>
      <c r="Z95" s="871" t="e">
        <f t="shared" si="151"/>
        <v>#REF!</v>
      </c>
      <c r="AA95" s="871" t="e">
        <f t="shared" si="151"/>
        <v>#REF!</v>
      </c>
      <c r="AB95" s="871" t="e">
        <f t="shared" si="151"/>
        <v>#REF!</v>
      </c>
      <c r="AC95" s="723">
        <f>IFERROR(VLOOKUP(E95,人工费调整!B:E,4,FALSE),0)</f>
        <v>0.991666666666667</v>
      </c>
      <c r="AD95" s="724">
        <v>1.17</v>
      </c>
      <c r="AE95" s="734"/>
      <c r="AF95" s="722"/>
    </row>
    <row r="96" s="4" customFormat="1" ht="30" customHeight="1" outlineLevel="2" spans="1:32">
      <c r="A96" s="671" t="s">
        <v>39</v>
      </c>
      <c r="B96" s="672" t="s">
        <v>82</v>
      </c>
      <c r="C96" s="673"/>
      <c r="D96" s="109"/>
      <c r="E96" s="109"/>
      <c r="F96" s="109"/>
      <c r="G96" s="109"/>
      <c r="H96" s="111"/>
      <c r="I96" s="691"/>
      <c r="J96" s="248"/>
      <c r="K96" s="692"/>
      <c r="L96" s="694"/>
      <c r="M96" s="109"/>
      <c r="N96" s="694"/>
      <c r="O96" s="109"/>
      <c r="P96" s="691"/>
      <c r="Q96" s="691"/>
      <c r="R96" s="691"/>
      <c r="S96" s="691"/>
      <c r="T96" s="691"/>
      <c r="U96" s="691"/>
      <c r="V96" s="861">
        <f>V89</f>
        <v>0.97485</v>
      </c>
      <c r="W96" s="862">
        <f t="shared" si="110"/>
        <v>1</v>
      </c>
      <c r="X96" s="704"/>
      <c r="Y96" s="871" t="e">
        <f t="shared" ref="Y96:AB96" si="152">Y95</f>
        <v>#REF!</v>
      </c>
      <c r="Z96" s="871" t="e">
        <f t="shared" si="152"/>
        <v>#REF!</v>
      </c>
      <c r="AA96" s="871" t="e">
        <f t="shared" si="152"/>
        <v>#REF!</v>
      </c>
      <c r="AB96" s="871" t="e">
        <f t="shared" si="152"/>
        <v>#REF!</v>
      </c>
      <c r="AC96" s="723">
        <f>IFERROR(VLOOKUP(E96,人工费调整!B:E,4,FALSE),0)</f>
        <v>0</v>
      </c>
      <c r="AD96" s="755"/>
      <c r="AE96" s="734"/>
      <c r="AF96" s="722"/>
    </row>
    <row r="97" s="4" customFormat="1" ht="102" customHeight="1" outlineLevel="3" spans="1:32">
      <c r="A97" s="1160" t="s">
        <v>1546</v>
      </c>
      <c r="B97" s="109" t="s">
        <v>875</v>
      </c>
      <c r="C97" s="763" t="s">
        <v>1547</v>
      </c>
      <c r="D97" s="109" t="s">
        <v>238</v>
      </c>
      <c r="E97" s="111" t="s">
        <v>844</v>
      </c>
      <c r="F97" s="112">
        <f t="shared" ref="F97:F101" si="153">AD97*AC97</f>
        <v>21.4894166666667</v>
      </c>
      <c r="G97" s="112">
        <f t="shared" ref="G97:G110" si="154">F97*V97*W97</f>
        <v>20.9489578375</v>
      </c>
      <c r="H97" s="111" t="s">
        <v>1548</v>
      </c>
      <c r="I97" s="750"/>
      <c r="J97" s="248" t="s">
        <v>243</v>
      </c>
      <c r="K97" s="692">
        <v>0.0153</v>
      </c>
      <c r="L97" s="694">
        <v>0.31</v>
      </c>
      <c r="M97" s="112">
        <f t="shared" ref="M97:M110" si="155">L97*V97*W97</f>
        <v>0.3022035</v>
      </c>
      <c r="N97" s="694">
        <v>0</v>
      </c>
      <c r="O97" s="112">
        <f t="shared" ref="O97:O110" si="156">N97*V97*W97</f>
        <v>0</v>
      </c>
      <c r="P97" s="691">
        <f>(F97+N97)*$AD$1</f>
        <v>3.2234125</v>
      </c>
      <c r="Q97" s="691">
        <f>(G97+O97)*$AD$1</f>
        <v>3.142343675625</v>
      </c>
      <c r="R97" s="691">
        <f>(F97+N97)*$AE$1</f>
        <v>2.14894166666667</v>
      </c>
      <c r="S97" s="691">
        <f>(G97+O97)*$AE$1</f>
        <v>2.09489578375</v>
      </c>
      <c r="T97" s="691">
        <f>F97+I97*K97+L97+N97+P97+R97</f>
        <v>27.1717708333333</v>
      </c>
      <c r="U97" s="691">
        <f t="shared" ref="U97:U101" si="157">G97+I97*K97+M97+O97+Q97+S97</f>
        <v>26.488400796875</v>
      </c>
      <c r="V97" s="863">
        <f t="shared" ref="V97:AB97" si="158">V96</f>
        <v>0.97485</v>
      </c>
      <c r="W97" s="864">
        <f t="shared" si="110"/>
        <v>1</v>
      </c>
      <c r="X97" s="704"/>
      <c r="Y97" s="871" t="e">
        <f t="shared" si="158"/>
        <v>#REF!</v>
      </c>
      <c r="Z97" s="871" t="e">
        <f t="shared" si="158"/>
        <v>#REF!</v>
      </c>
      <c r="AA97" s="871" t="e">
        <f t="shared" si="158"/>
        <v>#REF!</v>
      </c>
      <c r="AB97" s="871" t="e">
        <f t="shared" si="158"/>
        <v>#REF!</v>
      </c>
      <c r="AC97" s="723">
        <f>IFERROR(VLOOKUP(E97,人工费调整!B:E,4,FALSE),0)</f>
        <v>0.991666666666667</v>
      </c>
      <c r="AD97" s="724">
        <v>21.67</v>
      </c>
      <c r="AE97" s="734"/>
      <c r="AF97" s="722"/>
    </row>
    <row r="98" s="4" customFormat="1" ht="67" customHeight="1" outlineLevel="3" spans="1:32">
      <c r="A98" s="1160" t="s">
        <v>1549</v>
      </c>
      <c r="B98" s="109" t="s">
        <v>875</v>
      </c>
      <c r="C98" s="110" t="s">
        <v>1550</v>
      </c>
      <c r="D98" s="109" t="s">
        <v>238</v>
      </c>
      <c r="E98" s="111" t="s">
        <v>844</v>
      </c>
      <c r="F98" s="112">
        <f t="shared" si="153"/>
        <v>23.5223333333333</v>
      </c>
      <c r="G98" s="112">
        <f t="shared" si="154"/>
        <v>22.93074665</v>
      </c>
      <c r="H98" s="111" t="s">
        <v>1548</v>
      </c>
      <c r="I98" s="750"/>
      <c r="J98" s="248" t="s">
        <v>243</v>
      </c>
      <c r="K98" s="692">
        <v>0.0153</v>
      </c>
      <c r="L98" s="694">
        <v>0.41</v>
      </c>
      <c r="M98" s="112">
        <f t="shared" si="155"/>
        <v>0.3996885</v>
      </c>
      <c r="N98" s="745">
        <v>0</v>
      </c>
      <c r="O98" s="112">
        <f t="shared" si="156"/>
        <v>0</v>
      </c>
      <c r="P98" s="691">
        <f>(F98+N98)*$AD$1</f>
        <v>3.52835</v>
      </c>
      <c r="Q98" s="691">
        <f>(G98+O98)*$AD$1</f>
        <v>3.4396119975</v>
      </c>
      <c r="R98" s="691">
        <f>(F98+N98)*$AE$1</f>
        <v>2.35223333333333</v>
      </c>
      <c r="S98" s="691">
        <f>(G98+O98)*$AE$1</f>
        <v>2.293074665</v>
      </c>
      <c r="T98" s="691">
        <f>F98+I98*K98+I99*K99+L98+N98+P98+R98</f>
        <v>29.8129166666667</v>
      </c>
      <c r="U98" s="691">
        <f t="shared" si="157"/>
        <v>29.0631218125</v>
      </c>
      <c r="V98" s="863">
        <f>V96</f>
        <v>0.97485</v>
      </c>
      <c r="W98" s="864">
        <f t="shared" si="110"/>
        <v>1</v>
      </c>
      <c r="X98" s="704"/>
      <c r="Y98" s="871" t="e">
        <f t="shared" ref="Y98:AB98" si="159">Y97</f>
        <v>#REF!</v>
      </c>
      <c r="Z98" s="871" t="e">
        <f t="shared" si="159"/>
        <v>#REF!</v>
      </c>
      <c r="AA98" s="871" t="e">
        <f t="shared" si="159"/>
        <v>#REF!</v>
      </c>
      <c r="AB98" s="871" t="e">
        <f t="shared" si="159"/>
        <v>#REF!</v>
      </c>
      <c r="AC98" s="723">
        <f>IFERROR(VLOOKUP(E98,人工费调整!B:E,4,FALSE),0)</f>
        <v>0.991666666666667</v>
      </c>
      <c r="AD98" s="724">
        <v>23.72</v>
      </c>
      <c r="AE98" s="734"/>
      <c r="AF98" s="722"/>
    </row>
    <row r="99" s="4" customFormat="1" ht="67" customHeight="1" outlineLevel="3" spans="1:32">
      <c r="A99" s="675"/>
      <c r="B99" s="109"/>
      <c r="C99" s="110"/>
      <c r="D99" s="109"/>
      <c r="E99" s="111"/>
      <c r="F99" s="112"/>
      <c r="G99" s="112">
        <f t="shared" si="154"/>
        <v>0</v>
      </c>
      <c r="H99" s="111" t="s">
        <v>1551</v>
      </c>
      <c r="I99" s="750"/>
      <c r="J99" s="248" t="s">
        <v>243</v>
      </c>
      <c r="K99" s="692">
        <v>0.0051</v>
      </c>
      <c r="L99" s="694"/>
      <c r="M99" s="112">
        <f t="shared" si="155"/>
        <v>0</v>
      </c>
      <c r="N99" s="745"/>
      <c r="O99" s="112">
        <f t="shared" si="156"/>
        <v>0</v>
      </c>
      <c r="P99" s="691"/>
      <c r="Q99" s="691"/>
      <c r="R99" s="691"/>
      <c r="S99" s="691"/>
      <c r="T99" s="691"/>
      <c r="U99" s="691"/>
      <c r="V99" s="863"/>
      <c r="W99" s="864">
        <f t="shared" si="110"/>
        <v>1</v>
      </c>
      <c r="X99" s="704"/>
      <c r="Y99" s="871" t="e">
        <f t="shared" ref="Y99:AB99" si="160">Y98</f>
        <v>#REF!</v>
      </c>
      <c r="Z99" s="871" t="e">
        <f t="shared" si="160"/>
        <v>#REF!</v>
      </c>
      <c r="AA99" s="871" t="e">
        <f t="shared" si="160"/>
        <v>#REF!</v>
      </c>
      <c r="AB99" s="871" t="e">
        <f t="shared" si="160"/>
        <v>#REF!</v>
      </c>
      <c r="AC99" s="723">
        <f>IFERROR(VLOOKUP(E99,人工费调整!B:E,4,FALSE),0)</f>
        <v>0</v>
      </c>
      <c r="AD99" s="724"/>
      <c r="AE99" s="734"/>
      <c r="AF99" s="722"/>
    </row>
    <row r="100" s="4" customFormat="1" ht="101" customHeight="1" outlineLevel="3" spans="1:32">
      <c r="A100" s="1160" t="s">
        <v>1552</v>
      </c>
      <c r="B100" s="109" t="s">
        <v>882</v>
      </c>
      <c r="C100" s="763" t="s">
        <v>1553</v>
      </c>
      <c r="D100" s="111" t="s">
        <v>238</v>
      </c>
      <c r="E100" s="111" t="s">
        <v>844</v>
      </c>
      <c r="F100" s="112">
        <f t="shared" si="153"/>
        <v>16.8385</v>
      </c>
      <c r="G100" s="112">
        <f t="shared" si="154"/>
        <v>16.415011725</v>
      </c>
      <c r="H100" s="111" t="s">
        <v>884</v>
      </c>
      <c r="I100" s="750"/>
      <c r="J100" s="248" t="s">
        <v>243</v>
      </c>
      <c r="K100" s="692">
        <v>0.0153</v>
      </c>
      <c r="L100" s="694">
        <v>0.31</v>
      </c>
      <c r="M100" s="112">
        <f t="shared" si="155"/>
        <v>0.3022035</v>
      </c>
      <c r="N100" s="694">
        <v>0</v>
      </c>
      <c r="O100" s="112">
        <f t="shared" si="156"/>
        <v>0</v>
      </c>
      <c r="P100" s="691">
        <f>(F100+N100)*$AD$1</f>
        <v>2.525775</v>
      </c>
      <c r="Q100" s="691">
        <f>(G100+O100)*$AD$1</f>
        <v>2.46225175875</v>
      </c>
      <c r="R100" s="691">
        <f>(F100+N100)*$AE$1</f>
        <v>1.68385</v>
      </c>
      <c r="S100" s="691">
        <f>(G100+O100)*$AE$1</f>
        <v>1.6415011725</v>
      </c>
      <c r="T100" s="691">
        <f>F100+I100*K100+L100+N100+P100+R100</f>
        <v>21.358125</v>
      </c>
      <c r="U100" s="691">
        <f t="shared" si="157"/>
        <v>20.82096815625</v>
      </c>
      <c r="V100" s="863">
        <f>V96</f>
        <v>0.97485</v>
      </c>
      <c r="W100" s="864">
        <f t="shared" si="110"/>
        <v>1</v>
      </c>
      <c r="X100" s="704"/>
      <c r="Y100" s="871" t="e">
        <f t="shared" ref="Y100:AB100" si="161">Y99</f>
        <v>#REF!</v>
      </c>
      <c r="Z100" s="871" t="e">
        <f t="shared" si="161"/>
        <v>#REF!</v>
      </c>
      <c r="AA100" s="871" t="e">
        <f t="shared" si="161"/>
        <v>#REF!</v>
      </c>
      <c r="AB100" s="871" t="e">
        <f t="shared" si="161"/>
        <v>#REF!</v>
      </c>
      <c r="AC100" s="723">
        <f>IFERROR(VLOOKUP(E100,人工费调整!B:E,4,FALSE),0)</f>
        <v>0.991666666666667</v>
      </c>
      <c r="AD100" s="724">
        <v>16.98</v>
      </c>
      <c r="AE100" s="734"/>
      <c r="AF100" s="722"/>
    </row>
    <row r="101" s="4" customFormat="1" ht="41" customHeight="1" outlineLevel="3" spans="1:32">
      <c r="A101" s="1160" t="s">
        <v>1554</v>
      </c>
      <c r="B101" s="109" t="s">
        <v>886</v>
      </c>
      <c r="C101" s="110" t="s">
        <v>1555</v>
      </c>
      <c r="D101" s="111" t="s">
        <v>238</v>
      </c>
      <c r="E101" s="111" t="s">
        <v>844</v>
      </c>
      <c r="F101" s="112">
        <f t="shared" si="153"/>
        <v>18.326</v>
      </c>
      <c r="G101" s="112">
        <f t="shared" si="154"/>
        <v>17.8651011</v>
      </c>
      <c r="H101" s="111" t="s">
        <v>888</v>
      </c>
      <c r="I101" s="750"/>
      <c r="J101" s="248" t="s">
        <v>243</v>
      </c>
      <c r="K101" s="692">
        <v>0.0153</v>
      </c>
      <c r="L101" s="694">
        <v>0.41</v>
      </c>
      <c r="M101" s="112">
        <f t="shared" si="155"/>
        <v>0.3996885</v>
      </c>
      <c r="N101" s="745">
        <v>0</v>
      </c>
      <c r="O101" s="112">
        <f t="shared" si="156"/>
        <v>0</v>
      </c>
      <c r="P101" s="691">
        <f>(F101+N101)*$AD$1</f>
        <v>2.7489</v>
      </c>
      <c r="Q101" s="691">
        <f>(G101+O101)*$AD$1</f>
        <v>2.679765165</v>
      </c>
      <c r="R101" s="691">
        <f>(F101+N101)*$AE$1</f>
        <v>1.8326</v>
      </c>
      <c r="S101" s="691">
        <f>(G101+O101)*$AE$1</f>
        <v>1.78651011</v>
      </c>
      <c r="T101" s="691">
        <f>F101+I101*K101+I102*K102+L101+N101+P101+R101</f>
        <v>23.3175</v>
      </c>
      <c r="U101" s="691">
        <f t="shared" si="157"/>
        <v>22.731064875</v>
      </c>
      <c r="V101" s="863">
        <f>V96</f>
        <v>0.97485</v>
      </c>
      <c r="W101" s="864">
        <f t="shared" si="110"/>
        <v>1</v>
      </c>
      <c r="X101" s="704"/>
      <c r="Y101" s="871" t="e">
        <f t="shared" ref="Y101:AB101" si="162">Y100</f>
        <v>#REF!</v>
      </c>
      <c r="Z101" s="871" t="e">
        <f t="shared" si="162"/>
        <v>#REF!</v>
      </c>
      <c r="AA101" s="871" t="e">
        <f t="shared" si="162"/>
        <v>#REF!</v>
      </c>
      <c r="AB101" s="871" t="e">
        <f t="shared" si="162"/>
        <v>#REF!</v>
      </c>
      <c r="AC101" s="723">
        <f>IFERROR(VLOOKUP(E101,人工费调整!B:E,4,FALSE),0)</f>
        <v>0.991666666666667</v>
      </c>
      <c r="AD101" s="724">
        <v>18.48</v>
      </c>
      <c r="AE101" s="734"/>
      <c r="AF101" s="722"/>
    </row>
    <row r="102" s="4" customFormat="1" ht="41" customHeight="1" outlineLevel="3" spans="1:32">
      <c r="A102" s="675"/>
      <c r="B102" s="109"/>
      <c r="C102" s="110"/>
      <c r="D102" s="111"/>
      <c r="E102" s="111"/>
      <c r="F102" s="112"/>
      <c r="G102" s="112">
        <f t="shared" si="154"/>
        <v>0</v>
      </c>
      <c r="H102" s="111" t="s">
        <v>884</v>
      </c>
      <c r="I102" s="750"/>
      <c r="J102" s="248" t="s">
        <v>243</v>
      </c>
      <c r="K102" s="692">
        <v>0.0051</v>
      </c>
      <c r="L102" s="694"/>
      <c r="M102" s="112">
        <f t="shared" si="155"/>
        <v>0</v>
      </c>
      <c r="N102" s="745"/>
      <c r="O102" s="112">
        <f t="shared" si="156"/>
        <v>0</v>
      </c>
      <c r="P102" s="691"/>
      <c r="Q102" s="691"/>
      <c r="R102" s="691"/>
      <c r="S102" s="691"/>
      <c r="T102" s="691"/>
      <c r="U102" s="691"/>
      <c r="V102" s="863"/>
      <c r="W102" s="864">
        <f t="shared" si="110"/>
        <v>1</v>
      </c>
      <c r="X102" s="704"/>
      <c r="Y102" s="871" t="e">
        <f t="shared" ref="Y102:AB102" si="163">Y101</f>
        <v>#REF!</v>
      </c>
      <c r="Z102" s="871" t="e">
        <f t="shared" si="163"/>
        <v>#REF!</v>
      </c>
      <c r="AA102" s="871" t="e">
        <f t="shared" si="163"/>
        <v>#REF!</v>
      </c>
      <c r="AB102" s="871" t="e">
        <f t="shared" si="163"/>
        <v>#REF!</v>
      </c>
      <c r="AC102" s="723">
        <f>IFERROR(VLOOKUP(E102,人工费调整!B:E,4,FALSE),0)</f>
        <v>0</v>
      </c>
      <c r="AD102" s="724"/>
      <c r="AE102" s="734"/>
      <c r="AF102" s="722"/>
    </row>
    <row r="103" s="4" customFormat="1" ht="99" customHeight="1" outlineLevel="3" spans="1:32">
      <c r="A103" s="1160" t="s">
        <v>1556</v>
      </c>
      <c r="B103" s="112" t="s">
        <v>890</v>
      </c>
      <c r="C103" s="763" t="s">
        <v>1553</v>
      </c>
      <c r="D103" s="111" t="s">
        <v>238</v>
      </c>
      <c r="E103" s="111" t="s">
        <v>844</v>
      </c>
      <c r="F103" s="112">
        <f t="shared" ref="F103:F110" si="164">AD103*AC103</f>
        <v>17.3343333333333</v>
      </c>
      <c r="G103" s="112">
        <f t="shared" si="154"/>
        <v>16.89837485</v>
      </c>
      <c r="H103" s="111" t="s">
        <v>884</v>
      </c>
      <c r="I103" s="750"/>
      <c r="J103" s="248" t="s">
        <v>243</v>
      </c>
      <c r="K103" s="692">
        <v>0.0153</v>
      </c>
      <c r="L103" s="694">
        <v>0.31</v>
      </c>
      <c r="M103" s="112">
        <f t="shared" si="155"/>
        <v>0.3022035</v>
      </c>
      <c r="N103" s="694">
        <v>0</v>
      </c>
      <c r="O103" s="112">
        <f t="shared" si="156"/>
        <v>0</v>
      </c>
      <c r="P103" s="691">
        <f>(F103+N103)*$AD$1</f>
        <v>2.60015</v>
      </c>
      <c r="Q103" s="691">
        <f>(G103+O103)*$AD$1</f>
        <v>2.53475622749999</v>
      </c>
      <c r="R103" s="691">
        <f>(F103+N103)*$AE$1</f>
        <v>1.73343333333333</v>
      </c>
      <c r="S103" s="691">
        <f>(G103+O103)*$AE$1</f>
        <v>1.689837485</v>
      </c>
      <c r="T103" s="691">
        <f t="shared" ref="T103:T110" si="165">F103+I103*K103+L103+N103+P103+R103</f>
        <v>21.9779166666667</v>
      </c>
      <c r="U103" s="691">
        <f t="shared" ref="U103:U110" si="166">G103+I103*K103+M103+O103+Q103+S103</f>
        <v>21.4251720625</v>
      </c>
      <c r="V103" s="863">
        <f>V96</f>
        <v>0.97485</v>
      </c>
      <c r="W103" s="864">
        <f t="shared" si="110"/>
        <v>1</v>
      </c>
      <c r="X103" s="704"/>
      <c r="Y103" s="871" t="e">
        <f t="shared" ref="Y103:AB103" si="167">Y102</f>
        <v>#REF!</v>
      </c>
      <c r="Z103" s="871" t="e">
        <f t="shared" si="167"/>
        <v>#REF!</v>
      </c>
      <c r="AA103" s="871" t="e">
        <f t="shared" si="167"/>
        <v>#REF!</v>
      </c>
      <c r="AB103" s="871" t="e">
        <f t="shared" si="167"/>
        <v>#REF!</v>
      </c>
      <c r="AC103" s="723">
        <f>IFERROR(VLOOKUP(E103,人工费调整!B:E,4,FALSE),0)</f>
        <v>0.991666666666667</v>
      </c>
      <c r="AD103" s="724">
        <v>17.48</v>
      </c>
      <c r="AE103" s="734"/>
      <c r="AF103" s="722"/>
    </row>
    <row r="104" s="4" customFormat="1" ht="58" customHeight="1" outlineLevel="3" spans="1:32">
      <c r="A104" s="1160" t="s">
        <v>1557</v>
      </c>
      <c r="B104" s="112" t="s">
        <v>892</v>
      </c>
      <c r="C104" s="110" t="s">
        <v>1558</v>
      </c>
      <c r="D104" s="111" t="s">
        <v>238</v>
      </c>
      <c r="E104" s="111" t="s">
        <v>844</v>
      </c>
      <c r="F104" s="112">
        <f t="shared" si="164"/>
        <v>18.8218333333333</v>
      </c>
      <c r="G104" s="112">
        <f t="shared" si="154"/>
        <v>18.348464225</v>
      </c>
      <c r="H104" s="111" t="s">
        <v>888</v>
      </c>
      <c r="I104" s="750"/>
      <c r="J104" s="248" t="s">
        <v>243</v>
      </c>
      <c r="K104" s="692">
        <v>0.0122</v>
      </c>
      <c r="L104" s="694">
        <v>0.41</v>
      </c>
      <c r="M104" s="112">
        <f t="shared" si="155"/>
        <v>0.3996885</v>
      </c>
      <c r="N104" s="745">
        <v>0</v>
      </c>
      <c r="O104" s="112">
        <f t="shared" si="156"/>
        <v>0</v>
      </c>
      <c r="P104" s="691">
        <f>(F104+N104)*$AD$1</f>
        <v>2.823275</v>
      </c>
      <c r="Q104" s="691">
        <f>(G104+O104)*$AD$1</f>
        <v>2.75226963374999</v>
      </c>
      <c r="R104" s="691">
        <f>(F104+N104)*$AE$1</f>
        <v>1.88218333333333</v>
      </c>
      <c r="S104" s="691">
        <f>(G104+O104)*$AE$1</f>
        <v>1.8348464225</v>
      </c>
      <c r="T104" s="691">
        <f>F104+I104*K104+I105*K105+L104+N104+P104+R104</f>
        <v>23.9372916666667</v>
      </c>
      <c r="U104" s="691">
        <f t="shared" si="166"/>
        <v>23.33526878125</v>
      </c>
      <c r="V104" s="863">
        <f>V96</f>
        <v>0.97485</v>
      </c>
      <c r="W104" s="864">
        <f t="shared" si="110"/>
        <v>1</v>
      </c>
      <c r="X104" s="704"/>
      <c r="Y104" s="871" t="e">
        <f t="shared" ref="Y104:AB104" si="168">Y103</f>
        <v>#REF!</v>
      </c>
      <c r="Z104" s="871" t="e">
        <f t="shared" si="168"/>
        <v>#REF!</v>
      </c>
      <c r="AA104" s="871" t="e">
        <f t="shared" si="168"/>
        <v>#REF!</v>
      </c>
      <c r="AB104" s="871" t="e">
        <f t="shared" si="168"/>
        <v>#REF!</v>
      </c>
      <c r="AC104" s="723">
        <f>IFERROR(VLOOKUP(E104,人工费调整!B:E,4,FALSE),0)</f>
        <v>0.991666666666667</v>
      </c>
      <c r="AD104" s="724">
        <v>18.98</v>
      </c>
      <c r="AE104" s="734"/>
      <c r="AF104" s="722"/>
    </row>
    <row r="105" s="4" customFormat="1" ht="58" customHeight="1" outlineLevel="3" spans="1:32">
      <c r="A105" s="675"/>
      <c r="B105" s="112"/>
      <c r="C105" s="110"/>
      <c r="D105" s="111"/>
      <c r="E105" s="111"/>
      <c r="F105" s="112"/>
      <c r="G105" s="112">
        <f t="shared" si="154"/>
        <v>0</v>
      </c>
      <c r="H105" s="111" t="s">
        <v>884</v>
      </c>
      <c r="I105" s="750"/>
      <c r="J105" s="248" t="s">
        <v>243</v>
      </c>
      <c r="K105" s="692">
        <v>0.0082</v>
      </c>
      <c r="L105" s="694"/>
      <c r="M105" s="112">
        <f t="shared" si="155"/>
        <v>0</v>
      </c>
      <c r="N105" s="745"/>
      <c r="O105" s="112">
        <f t="shared" si="156"/>
        <v>0</v>
      </c>
      <c r="P105" s="691"/>
      <c r="Q105" s="691"/>
      <c r="R105" s="691"/>
      <c r="S105" s="691"/>
      <c r="T105" s="691"/>
      <c r="U105" s="691"/>
      <c r="V105" s="863"/>
      <c r="W105" s="864">
        <f t="shared" si="110"/>
        <v>1</v>
      </c>
      <c r="X105" s="704"/>
      <c r="Y105" s="871" t="e">
        <f t="shared" ref="Y105:AB105" si="169">Y104</f>
        <v>#REF!</v>
      </c>
      <c r="Z105" s="871" t="e">
        <f t="shared" si="169"/>
        <v>#REF!</v>
      </c>
      <c r="AA105" s="871" t="e">
        <f t="shared" si="169"/>
        <v>#REF!</v>
      </c>
      <c r="AB105" s="871" t="e">
        <f t="shared" si="169"/>
        <v>#REF!</v>
      </c>
      <c r="AC105" s="723">
        <f>IFERROR(VLOOKUP(E105,人工费调整!B:E,4,FALSE),0)</f>
        <v>0</v>
      </c>
      <c r="AD105" s="724"/>
      <c r="AE105" s="734"/>
      <c r="AF105" s="722"/>
    </row>
    <row r="106" s="4" customFormat="1" ht="78" customHeight="1" outlineLevel="3" spans="1:32">
      <c r="A106" s="1160" t="s">
        <v>1559</v>
      </c>
      <c r="B106" s="111" t="s">
        <v>894</v>
      </c>
      <c r="C106" s="763" t="s">
        <v>1560</v>
      </c>
      <c r="D106" s="111" t="s">
        <v>238</v>
      </c>
      <c r="E106" s="111" t="s">
        <v>844</v>
      </c>
      <c r="F106" s="112">
        <f t="shared" si="164"/>
        <v>0.0991666666666667</v>
      </c>
      <c r="G106" s="112">
        <f t="shared" si="154"/>
        <v>0.096672625</v>
      </c>
      <c r="H106" s="111" t="s">
        <v>884</v>
      </c>
      <c r="I106" s="750"/>
      <c r="J106" s="248" t="s">
        <v>243</v>
      </c>
      <c r="K106" s="692">
        <v>0.001</v>
      </c>
      <c r="L106" s="694">
        <v>0.02</v>
      </c>
      <c r="M106" s="112">
        <f t="shared" si="155"/>
        <v>0.019497</v>
      </c>
      <c r="N106" s="694">
        <v>0</v>
      </c>
      <c r="O106" s="112">
        <f t="shared" si="156"/>
        <v>0</v>
      </c>
      <c r="P106" s="691">
        <f>(F106+N106)*$AD$1</f>
        <v>0.014875</v>
      </c>
      <c r="Q106" s="691">
        <f>(G106+O106)*$AD$1</f>
        <v>0.01450089375</v>
      </c>
      <c r="R106" s="691">
        <f>(F106+N106)*$AE$1</f>
        <v>0.00991666666666667</v>
      </c>
      <c r="S106" s="691">
        <f>(G106+O106)*$AE$1</f>
        <v>0.0096672625</v>
      </c>
      <c r="T106" s="691">
        <f t="shared" si="165"/>
        <v>0.143958333333333</v>
      </c>
      <c r="U106" s="691">
        <f t="shared" si="166"/>
        <v>0.14033778125</v>
      </c>
      <c r="V106" s="863">
        <f>V96</f>
        <v>0.97485</v>
      </c>
      <c r="W106" s="864">
        <f t="shared" si="110"/>
        <v>1</v>
      </c>
      <c r="X106" s="704"/>
      <c r="Y106" s="871" t="e">
        <f t="shared" ref="Y106:AB106" si="170">Y105</f>
        <v>#REF!</v>
      </c>
      <c r="Z106" s="871" t="e">
        <f t="shared" si="170"/>
        <v>#REF!</v>
      </c>
      <c r="AA106" s="871" t="e">
        <f t="shared" si="170"/>
        <v>#REF!</v>
      </c>
      <c r="AB106" s="871" t="e">
        <f t="shared" si="170"/>
        <v>#REF!</v>
      </c>
      <c r="AC106" s="723">
        <f>IFERROR(VLOOKUP(E106,人工费调整!B:E,4,FALSE),0)</f>
        <v>0.991666666666667</v>
      </c>
      <c r="AD106" s="724">
        <v>0.1</v>
      </c>
      <c r="AE106" s="734"/>
      <c r="AF106" s="722"/>
    </row>
    <row r="107" s="4" customFormat="1" ht="83" customHeight="1" outlineLevel="3" spans="1:32">
      <c r="A107" s="1160" t="s">
        <v>1561</v>
      </c>
      <c r="B107" s="111" t="s">
        <v>1562</v>
      </c>
      <c r="C107" s="763" t="s">
        <v>1560</v>
      </c>
      <c r="D107" s="111" t="s">
        <v>238</v>
      </c>
      <c r="E107" s="111" t="s">
        <v>844</v>
      </c>
      <c r="F107" s="112">
        <f t="shared" si="164"/>
        <v>0.14875</v>
      </c>
      <c r="G107" s="112">
        <f t="shared" si="154"/>
        <v>0.1450089375</v>
      </c>
      <c r="H107" s="111" t="s">
        <v>884</v>
      </c>
      <c r="I107" s="750"/>
      <c r="J107" s="248" t="s">
        <v>243</v>
      </c>
      <c r="K107" s="692">
        <v>0.001</v>
      </c>
      <c r="L107" s="694">
        <v>0.02</v>
      </c>
      <c r="M107" s="112">
        <f t="shared" si="155"/>
        <v>0.019497</v>
      </c>
      <c r="N107" s="694">
        <v>0</v>
      </c>
      <c r="O107" s="112">
        <f t="shared" si="156"/>
        <v>0</v>
      </c>
      <c r="P107" s="691">
        <f>(F107+N107)*$AD$1</f>
        <v>0.0223125</v>
      </c>
      <c r="Q107" s="691">
        <f>(G107+O107)*$AD$1</f>
        <v>0.021751340625</v>
      </c>
      <c r="R107" s="691">
        <f>(F107+N107)*$AE$1</f>
        <v>0.014875</v>
      </c>
      <c r="S107" s="691">
        <f>(G107+O107)*$AE$1</f>
        <v>0.01450089375</v>
      </c>
      <c r="T107" s="691">
        <f t="shared" si="165"/>
        <v>0.2059375</v>
      </c>
      <c r="U107" s="691">
        <f t="shared" si="166"/>
        <v>0.200758171875</v>
      </c>
      <c r="V107" s="863">
        <f>V97</f>
        <v>0.97485</v>
      </c>
      <c r="W107" s="864">
        <f t="shared" si="110"/>
        <v>1</v>
      </c>
      <c r="X107" s="704"/>
      <c r="Y107" s="871" t="e">
        <f t="shared" ref="Y107:AB107" si="171">Y106</f>
        <v>#REF!</v>
      </c>
      <c r="Z107" s="871" t="e">
        <f t="shared" si="171"/>
        <v>#REF!</v>
      </c>
      <c r="AA107" s="871" t="e">
        <f t="shared" si="171"/>
        <v>#REF!</v>
      </c>
      <c r="AB107" s="871" t="e">
        <f t="shared" si="171"/>
        <v>#REF!</v>
      </c>
      <c r="AC107" s="723">
        <f>IFERROR(VLOOKUP(E107,人工费调整!B:E,4,FALSE),0)</f>
        <v>0.991666666666667</v>
      </c>
      <c r="AD107" s="724">
        <v>0.15</v>
      </c>
      <c r="AE107" s="734"/>
      <c r="AF107" s="722"/>
    </row>
    <row r="108" s="4" customFormat="1" ht="67" customHeight="1" outlineLevel="3" spans="1:32">
      <c r="A108" s="1160" t="s">
        <v>1563</v>
      </c>
      <c r="B108" s="112" t="s">
        <v>897</v>
      </c>
      <c r="C108" s="738" t="s">
        <v>1564</v>
      </c>
      <c r="D108" s="111" t="s">
        <v>238</v>
      </c>
      <c r="E108" s="111" t="s">
        <v>844</v>
      </c>
      <c r="F108" s="112">
        <f t="shared" si="164"/>
        <v>2.975</v>
      </c>
      <c r="G108" s="112">
        <f t="shared" si="154"/>
        <v>2.90017875</v>
      </c>
      <c r="H108" s="249" t="s">
        <v>899</v>
      </c>
      <c r="I108" s="750"/>
      <c r="J108" s="111" t="s">
        <v>238</v>
      </c>
      <c r="K108" s="692">
        <v>1.1</v>
      </c>
      <c r="L108" s="694">
        <v>0</v>
      </c>
      <c r="M108" s="112">
        <f t="shared" si="155"/>
        <v>0</v>
      </c>
      <c r="N108" s="694">
        <v>0</v>
      </c>
      <c r="O108" s="112">
        <f t="shared" si="156"/>
        <v>0</v>
      </c>
      <c r="P108" s="691">
        <f>(F108+N108)*$AD$1</f>
        <v>0.44625</v>
      </c>
      <c r="Q108" s="691">
        <f>(G108+O108)*$AD$1</f>
        <v>0.4350268125</v>
      </c>
      <c r="R108" s="691">
        <f>(F108+N108)*$AE$1</f>
        <v>0.2975</v>
      </c>
      <c r="S108" s="691">
        <f>(G108+O108)*$AE$1</f>
        <v>0.290017875</v>
      </c>
      <c r="T108" s="691">
        <f t="shared" si="165"/>
        <v>3.71875</v>
      </c>
      <c r="U108" s="691">
        <f t="shared" si="166"/>
        <v>3.6252234375</v>
      </c>
      <c r="V108" s="863">
        <f>V96</f>
        <v>0.97485</v>
      </c>
      <c r="W108" s="864">
        <f t="shared" si="110"/>
        <v>1</v>
      </c>
      <c r="X108" s="704"/>
      <c r="Y108" s="871" t="e">
        <f t="shared" ref="Y108:AB108" si="172">Y107</f>
        <v>#REF!</v>
      </c>
      <c r="Z108" s="871" t="e">
        <f t="shared" si="172"/>
        <v>#REF!</v>
      </c>
      <c r="AA108" s="871" t="e">
        <f t="shared" si="172"/>
        <v>#REF!</v>
      </c>
      <c r="AB108" s="871" t="e">
        <f t="shared" si="172"/>
        <v>#REF!</v>
      </c>
      <c r="AC108" s="723">
        <f>IFERROR(VLOOKUP(E108,人工费调整!B:E,4,FALSE),0)</f>
        <v>0.991666666666667</v>
      </c>
      <c r="AD108" s="724">
        <v>3</v>
      </c>
      <c r="AE108" s="734"/>
      <c r="AF108" s="722"/>
    </row>
    <row r="109" s="4" customFormat="1" ht="78" customHeight="1" outlineLevel="3" spans="1:32">
      <c r="A109" s="1160" t="s">
        <v>1565</v>
      </c>
      <c r="B109" s="112" t="s">
        <v>901</v>
      </c>
      <c r="C109" s="738" t="s">
        <v>1566</v>
      </c>
      <c r="D109" s="111" t="s">
        <v>238</v>
      </c>
      <c r="E109" s="111" t="s">
        <v>844</v>
      </c>
      <c r="F109" s="112">
        <f t="shared" si="164"/>
        <v>2.6775</v>
      </c>
      <c r="G109" s="112">
        <f t="shared" si="154"/>
        <v>2.610160875</v>
      </c>
      <c r="H109" s="249" t="s">
        <v>903</v>
      </c>
      <c r="I109" s="750"/>
      <c r="J109" s="111" t="s">
        <v>238</v>
      </c>
      <c r="K109" s="692">
        <v>1.1</v>
      </c>
      <c r="L109" s="694">
        <v>0</v>
      </c>
      <c r="M109" s="112">
        <f t="shared" si="155"/>
        <v>0</v>
      </c>
      <c r="N109" s="694">
        <v>0</v>
      </c>
      <c r="O109" s="112">
        <f t="shared" si="156"/>
        <v>0</v>
      </c>
      <c r="P109" s="691">
        <f>(F109+N109)*$AD$1</f>
        <v>0.401625</v>
      </c>
      <c r="Q109" s="691">
        <f>(G109+O109)*$AD$1</f>
        <v>0.39152413125</v>
      </c>
      <c r="R109" s="691">
        <f>(F109+N109)*$AE$1</f>
        <v>0.26775</v>
      </c>
      <c r="S109" s="691">
        <f>(G109+O109)*$AE$1</f>
        <v>0.2610160875</v>
      </c>
      <c r="T109" s="691">
        <f t="shared" si="165"/>
        <v>3.346875</v>
      </c>
      <c r="U109" s="691">
        <f t="shared" si="166"/>
        <v>3.26270109375</v>
      </c>
      <c r="V109" s="863">
        <f>V96</f>
        <v>0.97485</v>
      </c>
      <c r="W109" s="864">
        <f t="shared" si="110"/>
        <v>1</v>
      </c>
      <c r="X109" s="704"/>
      <c r="Y109" s="871" t="e">
        <f t="shared" ref="Y109:AB109" si="173">Y108</f>
        <v>#REF!</v>
      </c>
      <c r="Z109" s="871" t="e">
        <f t="shared" si="173"/>
        <v>#REF!</v>
      </c>
      <c r="AA109" s="871" t="e">
        <f t="shared" si="173"/>
        <v>#REF!</v>
      </c>
      <c r="AB109" s="871" t="e">
        <f t="shared" si="173"/>
        <v>#REF!</v>
      </c>
      <c r="AC109" s="723">
        <f>IFERROR(VLOOKUP(E109,人工费调整!B:E,4,FALSE),0)</f>
        <v>0.991666666666667</v>
      </c>
      <c r="AD109" s="724">
        <v>2.7</v>
      </c>
      <c r="AE109" s="734"/>
      <c r="AF109" s="722"/>
    </row>
    <row r="110" s="4" customFormat="1" ht="84" customHeight="1" outlineLevel="3" spans="1:32">
      <c r="A110" s="1160" t="s">
        <v>1567</v>
      </c>
      <c r="B110" s="112" t="s">
        <v>1568</v>
      </c>
      <c r="C110" s="738" t="s">
        <v>1569</v>
      </c>
      <c r="D110" s="111" t="s">
        <v>238</v>
      </c>
      <c r="E110" s="111" t="s">
        <v>844</v>
      </c>
      <c r="F110" s="112">
        <f t="shared" si="164"/>
        <v>2.09241666666667</v>
      </c>
      <c r="G110" s="112">
        <f t="shared" si="154"/>
        <v>2.0397923875</v>
      </c>
      <c r="H110" s="249" t="s">
        <v>49</v>
      </c>
      <c r="I110" s="750"/>
      <c r="J110" s="249" t="s">
        <v>49</v>
      </c>
      <c r="K110" s="770"/>
      <c r="L110" s="694">
        <v>1.6</v>
      </c>
      <c r="M110" s="112">
        <f t="shared" si="155"/>
        <v>1.55976</v>
      </c>
      <c r="N110" s="694">
        <v>0</v>
      </c>
      <c r="O110" s="112">
        <f t="shared" si="156"/>
        <v>0</v>
      </c>
      <c r="P110" s="691">
        <f>(F110+N110)*$AD$1</f>
        <v>0.3138625</v>
      </c>
      <c r="Q110" s="691">
        <f>(G110+O110)*$AD$1</f>
        <v>0.305968858125</v>
      </c>
      <c r="R110" s="691">
        <f>(F110+N110)*$AE$1</f>
        <v>0.209241666666667</v>
      </c>
      <c r="S110" s="691">
        <f>(G110+O110)*$AE$1</f>
        <v>0.20397923875</v>
      </c>
      <c r="T110" s="691">
        <f t="shared" si="165"/>
        <v>4.21552083333333</v>
      </c>
      <c r="U110" s="691">
        <f t="shared" si="166"/>
        <v>4.109500484375</v>
      </c>
      <c r="V110" s="863">
        <f>V96</f>
        <v>0.97485</v>
      </c>
      <c r="W110" s="864">
        <f t="shared" si="110"/>
        <v>1</v>
      </c>
      <c r="X110" s="704"/>
      <c r="Y110" s="871" t="e">
        <f t="shared" ref="Y110:AB110" si="174">Y109</f>
        <v>#REF!</v>
      </c>
      <c r="Z110" s="871" t="e">
        <f t="shared" si="174"/>
        <v>#REF!</v>
      </c>
      <c r="AA110" s="871" t="e">
        <f t="shared" si="174"/>
        <v>#REF!</v>
      </c>
      <c r="AB110" s="871" t="e">
        <f t="shared" si="174"/>
        <v>#REF!</v>
      </c>
      <c r="AC110" s="723">
        <f>IFERROR(VLOOKUP(E110,人工费调整!B:E,4,FALSE),0)</f>
        <v>0.991666666666667</v>
      </c>
      <c r="AD110" s="724">
        <v>2.11</v>
      </c>
      <c r="AE110" s="734"/>
      <c r="AF110" s="722"/>
    </row>
    <row r="111" s="4" customFormat="1" ht="30" customHeight="1" outlineLevel="2" spans="1:32">
      <c r="A111" s="671" t="s">
        <v>72</v>
      </c>
      <c r="B111" s="672" t="s">
        <v>85</v>
      </c>
      <c r="C111" s="673"/>
      <c r="D111" s="109"/>
      <c r="E111" s="109"/>
      <c r="F111" s="109"/>
      <c r="G111" s="109"/>
      <c r="H111" s="111"/>
      <c r="I111" s="691"/>
      <c r="J111" s="248"/>
      <c r="K111" s="692"/>
      <c r="L111" s="694"/>
      <c r="M111" s="109"/>
      <c r="N111" s="694"/>
      <c r="O111" s="109"/>
      <c r="P111" s="691"/>
      <c r="Q111" s="691"/>
      <c r="R111" s="691"/>
      <c r="S111" s="691"/>
      <c r="T111" s="691"/>
      <c r="U111" s="691"/>
      <c r="V111" s="861">
        <f>V89</f>
        <v>0.97485</v>
      </c>
      <c r="W111" s="862">
        <f t="shared" si="110"/>
        <v>1</v>
      </c>
      <c r="X111" s="704"/>
      <c r="Y111" s="871" t="e">
        <f t="shared" ref="Y111:AB111" si="175">Y110</f>
        <v>#REF!</v>
      </c>
      <c r="Z111" s="871" t="e">
        <f t="shared" si="175"/>
        <v>#REF!</v>
      </c>
      <c r="AA111" s="871" t="e">
        <f t="shared" si="175"/>
        <v>#REF!</v>
      </c>
      <c r="AB111" s="871" t="e">
        <f t="shared" si="175"/>
        <v>#REF!</v>
      </c>
      <c r="AC111" s="723">
        <f>IFERROR(VLOOKUP(E111,人工费调整!B:E,4,FALSE),0)</f>
        <v>0</v>
      </c>
      <c r="AD111" s="755"/>
      <c r="AE111" s="734"/>
      <c r="AF111" s="722"/>
    </row>
    <row r="112" s="4" customFormat="1" ht="100" customHeight="1" outlineLevel="5" spans="1:32">
      <c r="A112" s="1160" t="s">
        <v>1570</v>
      </c>
      <c r="B112" s="112" t="s">
        <v>905</v>
      </c>
      <c r="C112" s="110" t="s">
        <v>1571</v>
      </c>
      <c r="D112" s="111" t="s">
        <v>238</v>
      </c>
      <c r="E112" s="111" t="s">
        <v>844</v>
      </c>
      <c r="F112" s="112">
        <f t="shared" ref="F112:F116" si="176">AD112*AC112</f>
        <v>17.2054166666667</v>
      </c>
      <c r="G112" s="112">
        <f t="shared" ref="G112:G116" si="177">F112*V112*W112</f>
        <v>16.7727004375</v>
      </c>
      <c r="H112" s="111" t="s">
        <v>1551</v>
      </c>
      <c r="I112" s="750"/>
      <c r="J112" s="111" t="s">
        <v>243</v>
      </c>
      <c r="K112" s="692">
        <v>0.0104</v>
      </c>
      <c r="L112" s="694">
        <v>0.21</v>
      </c>
      <c r="M112" s="112">
        <f t="shared" ref="M112:M116" si="178">L112*V112*W112</f>
        <v>0.2047185</v>
      </c>
      <c r="N112" s="694">
        <v>0</v>
      </c>
      <c r="O112" s="112">
        <f t="shared" ref="O112:O116" si="179">N112*V112*W112</f>
        <v>0</v>
      </c>
      <c r="P112" s="691">
        <f>(F112+N112)*$AD$1</f>
        <v>2.5808125</v>
      </c>
      <c r="Q112" s="691">
        <f>(G112+O112)*$AD$1</f>
        <v>2.515905065625</v>
      </c>
      <c r="R112" s="691">
        <f>(F112+N112)*$AE$1</f>
        <v>1.72054166666667</v>
      </c>
      <c r="S112" s="691">
        <f>(G112+O112)*$AE$1</f>
        <v>1.67727004375</v>
      </c>
      <c r="T112" s="691">
        <f t="shared" ref="T112:T116" si="180">F112+I112*K112+L112+N112+P112+R112</f>
        <v>21.7167708333333</v>
      </c>
      <c r="U112" s="691">
        <f t="shared" ref="U112:U116" si="181">G112+I112*K112+M112+O112+Q112+S112</f>
        <v>21.170594046875</v>
      </c>
      <c r="V112" s="863">
        <f t="shared" ref="V112:AB112" si="182">V111</f>
        <v>0.97485</v>
      </c>
      <c r="W112" s="864">
        <f t="shared" si="110"/>
        <v>1</v>
      </c>
      <c r="X112" s="704"/>
      <c r="Y112" s="871" t="e">
        <f t="shared" si="182"/>
        <v>#REF!</v>
      </c>
      <c r="Z112" s="871" t="e">
        <f t="shared" si="182"/>
        <v>#REF!</v>
      </c>
      <c r="AA112" s="871" t="e">
        <f t="shared" si="182"/>
        <v>#REF!</v>
      </c>
      <c r="AB112" s="871" t="e">
        <f t="shared" si="182"/>
        <v>#REF!</v>
      </c>
      <c r="AC112" s="723">
        <f>IFERROR(VLOOKUP(E112,人工费调整!B:E,4,FALSE),0)</f>
        <v>0.991666666666667</v>
      </c>
      <c r="AD112" s="724">
        <v>17.35</v>
      </c>
      <c r="AE112" s="734"/>
      <c r="AF112" s="722"/>
    </row>
    <row r="113" s="4" customFormat="1" ht="58" customHeight="1" outlineLevel="3" spans="1:32">
      <c r="A113" s="1160" t="s">
        <v>1572</v>
      </c>
      <c r="B113" s="109" t="s">
        <v>1573</v>
      </c>
      <c r="C113" s="110" t="s">
        <v>1574</v>
      </c>
      <c r="D113" s="109" t="s">
        <v>238</v>
      </c>
      <c r="E113" s="111" t="s">
        <v>844</v>
      </c>
      <c r="F113" s="112">
        <f t="shared" si="176"/>
        <v>17.40375</v>
      </c>
      <c r="G113" s="112">
        <f t="shared" si="177"/>
        <v>16.9660456875</v>
      </c>
      <c r="H113" s="111" t="s">
        <v>1575</v>
      </c>
      <c r="I113" s="691"/>
      <c r="J113" s="111" t="s">
        <v>243</v>
      </c>
      <c r="K113" s="692">
        <v>0.0021</v>
      </c>
      <c r="L113" s="745">
        <v>0.14</v>
      </c>
      <c r="M113" s="112">
        <f t="shared" si="178"/>
        <v>0.136479</v>
      </c>
      <c r="N113" s="745">
        <v>0</v>
      </c>
      <c r="O113" s="112">
        <f t="shared" si="179"/>
        <v>0</v>
      </c>
      <c r="P113" s="691">
        <f>(F113+N113)*$AD$1</f>
        <v>2.6105625</v>
      </c>
      <c r="Q113" s="691">
        <f>(G113+O113)*$AD$1</f>
        <v>2.544906853125</v>
      </c>
      <c r="R113" s="691">
        <f>(F113+N113)*$AE$1</f>
        <v>1.740375</v>
      </c>
      <c r="S113" s="691">
        <f>(G113+O113)*$AE$1</f>
        <v>1.69660456875</v>
      </c>
      <c r="T113" s="691">
        <f>F113+I113*K113+I114*K114+L113+N113+P113+R113</f>
        <v>21.8946875</v>
      </c>
      <c r="U113" s="691">
        <f t="shared" si="181"/>
        <v>21.344036109375</v>
      </c>
      <c r="V113" s="863">
        <f>V111</f>
        <v>0.97485</v>
      </c>
      <c r="W113" s="864">
        <f t="shared" si="110"/>
        <v>1</v>
      </c>
      <c r="X113" s="704"/>
      <c r="Y113" s="871" t="e">
        <f t="shared" ref="Y113:AB113" si="183">Y112</f>
        <v>#REF!</v>
      </c>
      <c r="Z113" s="871" t="e">
        <f t="shared" si="183"/>
        <v>#REF!</v>
      </c>
      <c r="AA113" s="871" t="e">
        <f t="shared" si="183"/>
        <v>#REF!</v>
      </c>
      <c r="AB113" s="871" t="e">
        <f t="shared" si="183"/>
        <v>#REF!</v>
      </c>
      <c r="AC113" s="723">
        <f>IFERROR(VLOOKUP(E113,人工费调整!B:E,4,FALSE),0)</f>
        <v>0.991666666666667</v>
      </c>
      <c r="AD113" s="724">
        <v>17.55</v>
      </c>
      <c r="AE113" s="734"/>
      <c r="AF113" s="722"/>
    </row>
    <row r="114" s="4" customFormat="1" ht="58" customHeight="1" outlineLevel="3" spans="1:32">
      <c r="A114" s="675"/>
      <c r="B114" s="109"/>
      <c r="C114" s="110"/>
      <c r="D114" s="109"/>
      <c r="E114" s="111"/>
      <c r="F114" s="112"/>
      <c r="G114" s="112">
        <f t="shared" si="177"/>
        <v>0</v>
      </c>
      <c r="H114" s="111" t="s">
        <v>1576</v>
      </c>
      <c r="I114" s="750"/>
      <c r="J114" s="111" t="s">
        <v>243</v>
      </c>
      <c r="K114" s="692">
        <v>0.0051</v>
      </c>
      <c r="L114" s="745"/>
      <c r="M114" s="112">
        <f t="shared" si="178"/>
        <v>0</v>
      </c>
      <c r="N114" s="745"/>
      <c r="O114" s="112">
        <f t="shared" si="179"/>
        <v>0</v>
      </c>
      <c r="P114" s="691"/>
      <c r="Q114" s="691"/>
      <c r="R114" s="691"/>
      <c r="S114" s="691"/>
      <c r="T114" s="691"/>
      <c r="U114" s="691"/>
      <c r="V114" s="863"/>
      <c r="W114" s="864">
        <f t="shared" si="110"/>
        <v>1</v>
      </c>
      <c r="X114" s="704"/>
      <c r="Y114" s="871" t="e">
        <f t="shared" ref="Y114:AB114" si="184">Y113</f>
        <v>#REF!</v>
      </c>
      <c r="Z114" s="871" t="e">
        <f t="shared" si="184"/>
        <v>#REF!</v>
      </c>
      <c r="AA114" s="871" t="e">
        <f t="shared" si="184"/>
        <v>#REF!</v>
      </c>
      <c r="AB114" s="871" t="e">
        <f t="shared" si="184"/>
        <v>#REF!</v>
      </c>
      <c r="AC114" s="723">
        <f>IFERROR(VLOOKUP(E114,人工费调整!B:E,4,FALSE),0)</f>
        <v>0</v>
      </c>
      <c r="AD114" s="724"/>
      <c r="AE114" s="734"/>
      <c r="AF114" s="722"/>
    </row>
    <row r="115" s="4" customFormat="1" ht="73" customHeight="1" outlineLevel="3" spans="1:32">
      <c r="A115" s="1160" t="s">
        <v>1577</v>
      </c>
      <c r="B115" s="111" t="s">
        <v>1578</v>
      </c>
      <c r="C115" s="763" t="s">
        <v>1579</v>
      </c>
      <c r="D115" s="109" t="s">
        <v>238</v>
      </c>
      <c r="E115" s="111" t="s">
        <v>844</v>
      </c>
      <c r="F115" s="112">
        <f t="shared" si="176"/>
        <v>0.0991666666666667</v>
      </c>
      <c r="G115" s="112">
        <f t="shared" si="177"/>
        <v>0.096672625</v>
      </c>
      <c r="H115" s="111" t="s">
        <v>884</v>
      </c>
      <c r="I115" s="691"/>
      <c r="J115" s="111" t="s">
        <v>243</v>
      </c>
      <c r="K115" s="692">
        <v>0.001</v>
      </c>
      <c r="L115" s="694">
        <v>0.03</v>
      </c>
      <c r="M115" s="112">
        <f t="shared" si="178"/>
        <v>0.0292455</v>
      </c>
      <c r="N115" s="694">
        <v>0</v>
      </c>
      <c r="O115" s="112">
        <f t="shared" si="179"/>
        <v>0</v>
      </c>
      <c r="P115" s="691">
        <f>(F115+N115)*$AD$1</f>
        <v>0.014875</v>
      </c>
      <c r="Q115" s="691">
        <f>(G115+O115)*$AD$1</f>
        <v>0.01450089375</v>
      </c>
      <c r="R115" s="691">
        <f>(F115+N115)*$AE$1</f>
        <v>0.00991666666666667</v>
      </c>
      <c r="S115" s="691">
        <f>(G115+O115)*$AE$1</f>
        <v>0.0096672625</v>
      </c>
      <c r="T115" s="691">
        <f t="shared" si="180"/>
        <v>0.153958333333333</v>
      </c>
      <c r="U115" s="691">
        <f t="shared" si="181"/>
        <v>0.15008628125</v>
      </c>
      <c r="V115" s="863">
        <f>V111</f>
        <v>0.97485</v>
      </c>
      <c r="W115" s="864">
        <f t="shared" si="110"/>
        <v>1</v>
      </c>
      <c r="X115" s="704"/>
      <c r="Y115" s="871" t="e">
        <f t="shared" ref="Y115:AB115" si="185">Y114</f>
        <v>#REF!</v>
      </c>
      <c r="Z115" s="871" t="e">
        <f t="shared" si="185"/>
        <v>#REF!</v>
      </c>
      <c r="AA115" s="871" t="e">
        <f t="shared" si="185"/>
        <v>#REF!</v>
      </c>
      <c r="AB115" s="871" t="e">
        <f t="shared" si="185"/>
        <v>#REF!</v>
      </c>
      <c r="AC115" s="723">
        <f>IFERROR(VLOOKUP(E115,人工费调整!B:E,4,FALSE),0)</f>
        <v>0.991666666666667</v>
      </c>
      <c r="AD115" s="724">
        <v>0.1</v>
      </c>
      <c r="AE115" s="734"/>
      <c r="AF115" s="722"/>
    </row>
    <row r="116" s="4" customFormat="1" ht="86" customHeight="1" outlineLevel="3" spans="1:32">
      <c r="A116" s="1160" t="s">
        <v>1580</v>
      </c>
      <c r="B116" s="111" t="s">
        <v>910</v>
      </c>
      <c r="C116" s="738" t="s">
        <v>1581</v>
      </c>
      <c r="D116" s="221" t="s">
        <v>238</v>
      </c>
      <c r="E116" s="111" t="s">
        <v>844</v>
      </c>
      <c r="F116" s="112">
        <f t="shared" si="176"/>
        <v>1.05116666666667</v>
      </c>
      <c r="G116" s="112">
        <f t="shared" si="177"/>
        <v>1.024729825</v>
      </c>
      <c r="H116" s="111" t="s">
        <v>912</v>
      </c>
      <c r="I116" s="691"/>
      <c r="J116" s="771" t="s">
        <v>783</v>
      </c>
      <c r="K116" s="692">
        <v>0.0026</v>
      </c>
      <c r="L116" s="694">
        <v>0</v>
      </c>
      <c r="M116" s="112">
        <f t="shared" si="178"/>
        <v>0</v>
      </c>
      <c r="N116" s="694">
        <v>0.5</v>
      </c>
      <c r="O116" s="112">
        <f t="shared" si="179"/>
        <v>0.487425</v>
      </c>
      <c r="P116" s="691">
        <f>(F116+N116)*$AD$1</f>
        <v>0.232675</v>
      </c>
      <c r="Q116" s="691">
        <f>(G116+O116)*$AD$1</f>
        <v>0.22682322375</v>
      </c>
      <c r="R116" s="691">
        <f>(F116+N116)*$AE$1</f>
        <v>0.155116666666667</v>
      </c>
      <c r="S116" s="691">
        <f>(G116+O116)*$AE$1</f>
        <v>0.1512154825</v>
      </c>
      <c r="T116" s="691">
        <f t="shared" si="180"/>
        <v>1.93895833333333</v>
      </c>
      <c r="U116" s="691">
        <f t="shared" si="181"/>
        <v>1.89019353125</v>
      </c>
      <c r="V116" s="863">
        <f>V111</f>
        <v>0.97485</v>
      </c>
      <c r="W116" s="864">
        <f t="shared" si="110"/>
        <v>1</v>
      </c>
      <c r="X116" s="704"/>
      <c r="Y116" s="871" t="e">
        <f t="shared" ref="Y116:AB116" si="186">Y115</f>
        <v>#REF!</v>
      </c>
      <c r="Z116" s="871" t="e">
        <f t="shared" si="186"/>
        <v>#REF!</v>
      </c>
      <c r="AA116" s="871" t="e">
        <f t="shared" si="186"/>
        <v>#REF!</v>
      </c>
      <c r="AB116" s="871" t="e">
        <f t="shared" si="186"/>
        <v>#REF!</v>
      </c>
      <c r="AC116" s="723">
        <f>IFERROR(VLOOKUP(E116,人工费调整!B:E,4,FALSE),0)</f>
        <v>0.991666666666667</v>
      </c>
      <c r="AD116" s="724">
        <v>1.06</v>
      </c>
      <c r="AE116" s="734"/>
      <c r="AF116" s="722"/>
    </row>
    <row r="117" s="4" customFormat="1" ht="30" customHeight="1" outlineLevel="2" spans="1:32">
      <c r="A117" s="671" t="s">
        <v>77</v>
      </c>
      <c r="B117" s="672" t="s">
        <v>1582</v>
      </c>
      <c r="C117" s="673"/>
      <c r="D117" s="109"/>
      <c r="E117" s="109"/>
      <c r="F117" s="109"/>
      <c r="G117" s="109"/>
      <c r="H117" s="111"/>
      <c r="I117" s="691"/>
      <c r="J117" s="248"/>
      <c r="K117" s="692"/>
      <c r="L117" s="694"/>
      <c r="M117" s="109"/>
      <c r="N117" s="694"/>
      <c r="O117" s="109"/>
      <c r="P117" s="691"/>
      <c r="Q117" s="691"/>
      <c r="R117" s="691"/>
      <c r="S117" s="691"/>
      <c r="T117" s="691"/>
      <c r="U117" s="691"/>
      <c r="V117" s="861">
        <f>V89</f>
        <v>0.97485</v>
      </c>
      <c r="W117" s="862">
        <f t="shared" si="110"/>
        <v>1</v>
      </c>
      <c r="X117" s="704"/>
      <c r="Y117" s="871" t="e">
        <f t="shared" ref="Y117:AB117" si="187">Y116</f>
        <v>#REF!</v>
      </c>
      <c r="Z117" s="871" t="e">
        <f t="shared" si="187"/>
        <v>#REF!</v>
      </c>
      <c r="AA117" s="871" t="e">
        <f t="shared" si="187"/>
        <v>#REF!</v>
      </c>
      <c r="AB117" s="871" t="e">
        <f t="shared" si="187"/>
        <v>#REF!</v>
      </c>
      <c r="AC117" s="723">
        <f>IFERROR(VLOOKUP(E117,人工费调整!B:E,4,FALSE),0)</f>
        <v>0</v>
      </c>
      <c r="AD117" s="755"/>
      <c r="AE117" s="734"/>
      <c r="AF117" s="722"/>
    </row>
    <row r="118" s="4" customFormat="1" ht="87" customHeight="1" outlineLevel="3" spans="1:32">
      <c r="A118" s="1160" t="s">
        <v>1583</v>
      </c>
      <c r="B118" s="112" t="s">
        <v>1584</v>
      </c>
      <c r="C118" s="110" t="s">
        <v>1585</v>
      </c>
      <c r="D118" s="111" t="s">
        <v>238</v>
      </c>
      <c r="E118" s="111" t="s">
        <v>844</v>
      </c>
      <c r="F118" s="112">
        <f t="shared" ref="F118:F124" si="188">AD118*AC118</f>
        <v>13.2784166666667</v>
      </c>
      <c r="G118" s="112">
        <f t="shared" ref="G118:G124" si="189">F118*V118*W118</f>
        <v>12.9444644875</v>
      </c>
      <c r="H118" s="111" t="s">
        <v>845</v>
      </c>
      <c r="I118" s="750"/>
      <c r="J118" s="248" t="s">
        <v>243</v>
      </c>
      <c r="K118" s="692">
        <v>0.0202</v>
      </c>
      <c r="L118" s="745">
        <v>0.4</v>
      </c>
      <c r="M118" s="112">
        <f t="shared" ref="M118:M124" si="190">L118*V118*W118</f>
        <v>0.38994</v>
      </c>
      <c r="N118" s="694">
        <v>0</v>
      </c>
      <c r="O118" s="112">
        <f t="shared" ref="O118:O124" si="191">N118*V118*W118</f>
        <v>0</v>
      </c>
      <c r="P118" s="691">
        <f t="shared" ref="P118:P124" si="192">(F118+N118)*$AD$1</f>
        <v>1.9917625</v>
      </c>
      <c r="Q118" s="691">
        <f t="shared" ref="Q118:Q124" si="193">(G118+O118)*$AD$1</f>
        <v>1.941669673125</v>
      </c>
      <c r="R118" s="691">
        <f t="shared" ref="R118:R124" si="194">(F118+N118)*$AE$1</f>
        <v>1.32784166666667</v>
      </c>
      <c r="S118" s="691">
        <f t="shared" ref="S118:S124" si="195">(G118+O118)*$AE$1</f>
        <v>1.29444644875</v>
      </c>
      <c r="T118" s="691">
        <f t="shared" ref="T118:T124" si="196">F118+I118*K118+L118+N118+P118+R118</f>
        <v>16.9980208333333</v>
      </c>
      <c r="U118" s="691">
        <f t="shared" ref="U118:U124" si="197">G118+I118*K118+M118+O118+Q118+S118</f>
        <v>16.570520609375</v>
      </c>
      <c r="V118" s="863">
        <f t="shared" ref="V118:AB118" si="198">V117</f>
        <v>0.97485</v>
      </c>
      <c r="W118" s="864">
        <f t="shared" si="110"/>
        <v>1</v>
      </c>
      <c r="X118" s="704"/>
      <c r="Y118" s="871" t="e">
        <f t="shared" si="198"/>
        <v>#REF!</v>
      </c>
      <c r="Z118" s="871" t="e">
        <f t="shared" si="198"/>
        <v>#REF!</v>
      </c>
      <c r="AA118" s="871" t="e">
        <f t="shared" si="198"/>
        <v>#REF!</v>
      </c>
      <c r="AB118" s="871" t="e">
        <f t="shared" si="198"/>
        <v>#REF!</v>
      </c>
      <c r="AC118" s="723">
        <f>IFERROR(VLOOKUP(E118,人工费调整!B:E,4,FALSE),0)</f>
        <v>0.991666666666667</v>
      </c>
      <c r="AD118" s="724">
        <v>13.39</v>
      </c>
      <c r="AE118" s="734"/>
      <c r="AF118" s="722"/>
    </row>
    <row r="119" s="4" customFormat="1" ht="72" customHeight="1" outlineLevel="3" spans="1:32">
      <c r="A119" s="1160" t="s">
        <v>1586</v>
      </c>
      <c r="B119" s="112" t="s">
        <v>1587</v>
      </c>
      <c r="C119" s="110" t="s">
        <v>1540</v>
      </c>
      <c r="D119" s="111" t="s">
        <v>238</v>
      </c>
      <c r="E119" s="111" t="s">
        <v>844</v>
      </c>
      <c r="F119" s="112">
        <f t="shared" si="188"/>
        <v>0.337166666666667</v>
      </c>
      <c r="G119" s="112">
        <f t="shared" si="189"/>
        <v>0.328686925</v>
      </c>
      <c r="H119" s="111" t="s">
        <v>845</v>
      </c>
      <c r="I119" s="750"/>
      <c r="J119" s="248" t="s">
        <v>243</v>
      </c>
      <c r="K119" s="692">
        <v>0.0051</v>
      </c>
      <c r="L119" s="745">
        <v>0.1</v>
      </c>
      <c r="M119" s="112">
        <f t="shared" si="190"/>
        <v>0.097485</v>
      </c>
      <c r="N119" s="694">
        <v>0</v>
      </c>
      <c r="O119" s="112">
        <f t="shared" si="191"/>
        <v>0</v>
      </c>
      <c r="P119" s="691">
        <f t="shared" si="192"/>
        <v>0.050575</v>
      </c>
      <c r="Q119" s="691">
        <f t="shared" si="193"/>
        <v>0.04930303875</v>
      </c>
      <c r="R119" s="691">
        <f t="shared" si="194"/>
        <v>0.0337166666666667</v>
      </c>
      <c r="S119" s="691">
        <f t="shared" si="195"/>
        <v>0.0328686925</v>
      </c>
      <c r="T119" s="691">
        <f t="shared" si="196"/>
        <v>0.521458333333333</v>
      </c>
      <c r="U119" s="691">
        <f t="shared" si="197"/>
        <v>0.50834365625</v>
      </c>
      <c r="V119" s="863">
        <f>V117</f>
        <v>0.97485</v>
      </c>
      <c r="W119" s="864">
        <f t="shared" si="110"/>
        <v>1</v>
      </c>
      <c r="X119" s="704"/>
      <c r="Y119" s="871" t="e">
        <f t="shared" ref="Y119:AB119" si="199">Y118</f>
        <v>#REF!</v>
      </c>
      <c r="Z119" s="871" t="e">
        <f t="shared" si="199"/>
        <v>#REF!</v>
      </c>
      <c r="AA119" s="871" t="e">
        <f t="shared" si="199"/>
        <v>#REF!</v>
      </c>
      <c r="AB119" s="871" t="e">
        <f t="shared" si="199"/>
        <v>#REF!</v>
      </c>
      <c r="AC119" s="723">
        <f>IFERROR(VLOOKUP(E119,人工费调整!B:E,4,FALSE),0)</f>
        <v>0.991666666666667</v>
      </c>
      <c r="AD119" s="724">
        <v>0.34</v>
      </c>
      <c r="AE119" s="734"/>
      <c r="AF119" s="722"/>
    </row>
    <row r="120" s="4" customFormat="1" ht="90" customHeight="1" outlineLevel="3" spans="1:32">
      <c r="A120" s="1160" t="s">
        <v>1588</v>
      </c>
      <c r="B120" s="112" t="s">
        <v>1589</v>
      </c>
      <c r="C120" s="110" t="s">
        <v>1590</v>
      </c>
      <c r="D120" s="111" t="s">
        <v>238</v>
      </c>
      <c r="E120" s="111" t="s">
        <v>844</v>
      </c>
      <c r="F120" s="112">
        <f t="shared" si="188"/>
        <v>13.6354166666667</v>
      </c>
      <c r="G120" s="112">
        <f t="shared" si="189"/>
        <v>13.2924859375</v>
      </c>
      <c r="H120" s="111" t="s">
        <v>852</v>
      </c>
      <c r="I120" s="750"/>
      <c r="J120" s="248" t="s">
        <v>243</v>
      </c>
      <c r="K120" s="692">
        <v>0.0405</v>
      </c>
      <c r="L120" s="694">
        <v>0.69</v>
      </c>
      <c r="M120" s="112">
        <f t="shared" si="190"/>
        <v>0.6726465</v>
      </c>
      <c r="N120" s="694">
        <v>0</v>
      </c>
      <c r="O120" s="112">
        <f t="shared" si="191"/>
        <v>0</v>
      </c>
      <c r="P120" s="691">
        <f t="shared" si="192"/>
        <v>2.0453125</v>
      </c>
      <c r="Q120" s="691">
        <f t="shared" si="193"/>
        <v>1.993872890625</v>
      </c>
      <c r="R120" s="691">
        <f t="shared" si="194"/>
        <v>1.36354166666667</v>
      </c>
      <c r="S120" s="691">
        <f t="shared" si="195"/>
        <v>1.32924859375</v>
      </c>
      <c r="T120" s="691">
        <f t="shared" si="196"/>
        <v>17.7342708333333</v>
      </c>
      <c r="U120" s="691">
        <f t="shared" si="197"/>
        <v>17.288253921875</v>
      </c>
      <c r="V120" s="863">
        <f>V117</f>
        <v>0.97485</v>
      </c>
      <c r="W120" s="864">
        <f t="shared" si="110"/>
        <v>1</v>
      </c>
      <c r="X120" s="704"/>
      <c r="Y120" s="871" t="e">
        <f t="shared" ref="Y120:AB120" si="200">Y119</f>
        <v>#REF!</v>
      </c>
      <c r="Z120" s="871" t="e">
        <f t="shared" si="200"/>
        <v>#REF!</v>
      </c>
      <c r="AA120" s="871" t="e">
        <f t="shared" si="200"/>
        <v>#REF!</v>
      </c>
      <c r="AB120" s="871" t="e">
        <f t="shared" si="200"/>
        <v>#REF!</v>
      </c>
      <c r="AC120" s="723">
        <f>IFERROR(VLOOKUP(E120,人工费调整!B:E,4,FALSE),0)</f>
        <v>0.991666666666667</v>
      </c>
      <c r="AD120" s="724">
        <v>13.75</v>
      </c>
      <c r="AE120" s="734"/>
      <c r="AF120" s="722"/>
    </row>
    <row r="121" s="4" customFormat="1" ht="63" customHeight="1" outlineLevel="3" spans="1:32">
      <c r="A121" s="1160" t="s">
        <v>1591</v>
      </c>
      <c r="B121" s="112" t="s">
        <v>1592</v>
      </c>
      <c r="C121" s="110" t="s">
        <v>1593</v>
      </c>
      <c r="D121" s="111" t="s">
        <v>238</v>
      </c>
      <c r="E121" s="111" t="s">
        <v>844</v>
      </c>
      <c r="F121" s="112">
        <f t="shared" si="188"/>
        <v>0.2975</v>
      </c>
      <c r="G121" s="112">
        <f t="shared" si="189"/>
        <v>0.290017875</v>
      </c>
      <c r="H121" s="111" t="s">
        <v>852</v>
      </c>
      <c r="I121" s="750"/>
      <c r="J121" s="248" t="s">
        <v>243</v>
      </c>
      <c r="K121" s="692">
        <v>0.0051</v>
      </c>
      <c r="L121" s="694">
        <v>0.02</v>
      </c>
      <c r="M121" s="112">
        <f t="shared" si="190"/>
        <v>0.019497</v>
      </c>
      <c r="N121" s="694">
        <v>0</v>
      </c>
      <c r="O121" s="112">
        <f t="shared" si="191"/>
        <v>0</v>
      </c>
      <c r="P121" s="691">
        <f t="shared" si="192"/>
        <v>0.044625</v>
      </c>
      <c r="Q121" s="691">
        <f t="shared" si="193"/>
        <v>0.04350268125</v>
      </c>
      <c r="R121" s="691">
        <f t="shared" si="194"/>
        <v>0.02975</v>
      </c>
      <c r="S121" s="691">
        <f t="shared" si="195"/>
        <v>0.0290017875</v>
      </c>
      <c r="T121" s="691">
        <f t="shared" si="196"/>
        <v>0.391875</v>
      </c>
      <c r="U121" s="691">
        <f t="shared" si="197"/>
        <v>0.38201934375</v>
      </c>
      <c r="V121" s="863">
        <f>V117</f>
        <v>0.97485</v>
      </c>
      <c r="W121" s="864">
        <f t="shared" si="110"/>
        <v>1</v>
      </c>
      <c r="X121" s="704"/>
      <c r="Y121" s="871" t="e">
        <f t="shared" ref="Y121:AB121" si="201">Y120</f>
        <v>#REF!</v>
      </c>
      <c r="Z121" s="871" t="e">
        <f t="shared" si="201"/>
        <v>#REF!</v>
      </c>
      <c r="AA121" s="871" t="e">
        <f t="shared" si="201"/>
        <v>#REF!</v>
      </c>
      <c r="AB121" s="871" t="e">
        <f t="shared" si="201"/>
        <v>#REF!</v>
      </c>
      <c r="AC121" s="723">
        <f>IFERROR(VLOOKUP(E121,人工费调整!B:E,4,FALSE),0)</f>
        <v>0.991666666666667</v>
      </c>
      <c r="AD121" s="724">
        <v>0.3</v>
      </c>
      <c r="AE121" s="734"/>
      <c r="AF121" s="722"/>
    </row>
    <row r="122" s="4" customFormat="1" ht="73" customHeight="1" outlineLevel="3" spans="1:32">
      <c r="A122" s="1160" t="s">
        <v>1594</v>
      </c>
      <c r="B122" s="109" t="s">
        <v>1595</v>
      </c>
      <c r="C122" s="110" t="s">
        <v>1596</v>
      </c>
      <c r="D122" s="111" t="s">
        <v>238</v>
      </c>
      <c r="E122" s="111" t="s">
        <v>438</v>
      </c>
      <c r="F122" s="112">
        <f t="shared" si="188"/>
        <v>0.946969696969697</v>
      </c>
      <c r="G122" s="112">
        <f t="shared" si="189"/>
        <v>0.923153409090909</v>
      </c>
      <c r="H122" s="111" t="s">
        <v>859</v>
      </c>
      <c r="I122" s="691"/>
      <c r="J122" s="111" t="s">
        <v>238</v>
      </c>
      <c r="K122" s="692">
        <v>1.045</v>
      </c>
      <c r="L122" s="694">
        <v>0.71</v>
      </c>
      <c r="M122" s="112">
        <f t="shared" si="190"/>
        <v>0.6921435</v>
      </c>
      <c r="N122" s="694">
        <v>0</v>
      </c>
      <c r="O122" s="112">
        <f t="shared" si="191"/>
        <v>0</v>
      </c>
      <c r="P122" s="691">
        <f t="shared" si="192"/>
        <v>0.142045454545455</v>
      </c>
      <c r="Q122" s="691">
        <f t="shared" si="193"/>
        <v>0.138473011363636</v>
      </c>
      <c r="R122" s="691">
        <f t="shared" si="194"/>
        <v>0.0946969696969697</v>
      </c>
      <c r="S122" s="691">
        <f t="shared" si="195"/>
        <v>0.0923153409090909</v>
      </c>
      <c r="T122" s="691">
        <f t="shared" si="196"/>
        <v>1.89371212121212</v>
      </c>
      <c r="U122" s="691">
        <f t="shared" si="197"/>
        <v>1.84608526136364</v>
      </c>
      <c r="V122" s="863">
        <f>V117</f>
        <v>0.97485</v>
      </c>
      <c r="W122" s="864">
        <f t="shared" si="110"/>
        <v>1</v>
      </c>
      <c r="X122" s="704"/>
      <c r="Y122" s="871" t="e">
        <f t="shared" ref="Y122:AB122" si="202">Y121</f>
        <v>#REF!</v>
      </c>
      <c r="Z122" s="871" t="e">
        <f t="shared" si="202"/>
        <v>#REF!</v>
      </c>
      <c r="AA122" s="871" t="e">
        <f t="shared" si="202"/>
        <v>#REF!</v>
      </c>
      <c r="AB122" s="871" t="e">
        <f t="shared" si="202"/>
        <v>#REF!</v>
      </c>
      <c r="AC122" s="723">
        <f>IFERROR(VLOOKUP(E122,人工费调整!B:E,4,FALSE),0)</f>
        <v>0.946969696969697</v>
      </c>
      <c r="AD122" s="724">
        <v>1</v>
      </c>
      <c r="AE122" s="734"/>
      <c r="AF122" s="722"/>
    </row>
    <row r="123" s="4" customFormat="1" ht="73" customHeight="1" outlineLevel="3" spans="1:32">
      <c r="A123" s="1160" t="s">
        <v>1597</v>
      </c>
      <c r="B123" s="742" t="s">
        <v>1598</v>
      </c>
      <c r="C123" s="110" t="s">
        <v>1599</v>
      </c>
      <c r="D123" s="111" t="s">
        <v>238</v>
      </c>
      <c r="E123" s="111" t="s">
        <v>844</v>
      </c>
      <c r="F123" s="112">
        <f t="shared" si="188"/>
        <v>1.69575</v>
      </c>
      <c r="G123" s="112">
        <f t="shared" si="189"/>
        <v>1.6531018875</v>
      </c>
      <c r="H123" s="111" t="s">
        <v>49</v>
      </c>
      <c r="I123" s="750"/>
      <c r="J123" s="248" t="s">
        <v>49</v>
      </c>
      <c r="K123" s="692"/>
      <c r="L123" s="694">
        <v>1.22</v>
      </c>
      <c r="M123" s="112">
        <f t="shared" si="190"/>
        <v>1.189317</v>
      </c>
      <c r="N123" s="694">
        <v>0.25</v>
      </c>
      <c r="O123" s="112">
        <f t="shared" si="191"/>
        <v>0.2437125</v>
      </c>
      <c r="P123" s="691">
        <f t="shared" si="192"/>
        <v>0.2918625</v>
      </c>
      <c r="Q123" s="691">
        <f t="shared" si="193"/>
        <v>0.284522158125</v>
      </c>
      <c r="R123" s="691">
        <f t="shared" si="194"/>
        <v>0.194575</v>
      </c>
      <c r="S123" s="691">
        <f t="shared" si="195"/>
        <v>0.18968143875</v>
      </c>
      <c r="T123" s="691">
        <f t="shared" si="196"/>
        <v>3.6521875</v>
      </c>
      <c r="U123" s="691">
        <f t="shared" si="197"/>
        <v>3.560334984375</v>
      </c>
      <c r="V123" s="863">
        <f>V117</f>
        <v>0.97485</v>
      </c>
      <c r="W123" s="864">
        <f t="shared" si="110"/>
        <v>1</v>
      </c>
      <c r="X123" s="704"/>
      <c r="Y123" s="871" t="e">
        <f t="shared" ref="Y123:AB123" si="203">Y122</f>
        <v>#REF!</v>
      </c>
      <c r="Z123" s="871" t="e">
        <f t="shared" si="203"/>
        <v>#REF!</v>
      </c>
      <c r="AA123" s="871" t="e">
        <f t="shared" si="203"/>
        <v>#REF!</v>
      </c>
      <c r="AB123" s="871" t="e">
        <f t="shared" si="203"/>
        <v>#REF!</v>
      </c>
      <c r="AC123" s="723">
        <f>IFERROR(VLOOKUP(E123,人工费调整!B:E,4,FALSE),0)</f>
        <v>0.991666666666667</v>
      </c>
      <c r="AD123" s="724">
        <v>1.71</v>
      </c>
      <c r="AE123" s="734"/>
      <c r="AF123" s="722"/>
    </row>
    <row r="124" s="4" customFormat="1" ht="73" customHeight="1" outlineLevel="3" spans="1:32">
      <c r="A124" s="1160" t="s">
        <v>1600</v>
      </c>
      <c r="B124" s="742" t="s">
        <v>1601</v>
      </c>
      <c r="C124" s="110" t="s">
        <v>1602</v>
      </c>
      <c r="D124" s="111" t="s">
        <v>238</v>
      </c>
      <c r="E124" s="111" t="s">
        <v>844</v>
      </c>
      <c r="F124" s="112">
        <f t="shared" si="188"/>
        <v>0.20825</v>
      </c>
      <c r="G124" s="112">
        <f t="shared" si="189"/>
        <v>0.2030125125</v>
      </c>
      <c r="H124" s="111" t="s">
        <v>49</v>
      </c>
      <c r="I124" s="750"/>
      <c r="J124" s="248" t="s">
        <v>49</v>
      </c>
      <c r="K124" s="692"/>
      <c r="L124" s="745">
        <v>0.15</v>
      </c>
      <c r="M124" s="112">
        <f t="shared" si="190"/>
        <v>0.1462275</v>
      </c>
      <c r="N124" s="745">
        <v>0.03</v>
      </c>
      <c r="O124" s="112">
        <f t="shared" si="191"/>
        <v>0.0292455</v>
      </c>
      <c r="P124" s="691">
        <f t="shared" si="192"/>
        <v>0.0357375</v>
      </c>
      <c r="Q124" s="691">
        <f t="shared" si="193"/>
        <v>0.034838701875</v>
      </c>
      <c r="R124" s="691">
        <f t="shared" si="194"/>
        <v>0.023825</v>
      </c>
      <c r="S124" s="691">
        <f t="shared" si="195"/>
        <v>0.02322580125</v>
      </c>
      <c r="T124" s="691">
        <f t="shared" si="196"/>
        <v>0.4478125</v>
      </c>
      <c r="U124" s="691">
        <f t="shared" si="197"/>
        <v>0.436550015625</v>
      </c>
      <c r="V124" s="863">
        <f>V117</f>
        <v>0.97485</v>
      </c>
      <c r="W124" s="864">
        <f t="shared" si="110"/>
        <v>1</v>
      </c>
      <c r="X124" s="704"/>
      <c r="Y124" s="871" t="e">
        <f t="shared" ref="Y124:AB124" si="204">Y123</f>
        <v>#REF!</v>
      </c>
      <c r="Z124" s="871" t="e">
        <f t="shared" si="204"/>
        <v>#REF!</v>
      </c>
      <c r="AA124" s="871" t="e">
        <f t="shared" si="204"/>
        <v>#REF!</v>
      </c>
      <c r="AB124" s="871" t="e">
        <f t="shared" si="204"/>
        <v>#REF!</v>
      </c>
      <c r="AC124" s="723">
        <f>IFERROR(VLOOKUP(E124,人工费调整!B:E,4,FALSE),0)</f>
        <v>0.991666666666667</v>
      </c>
      <c r="AD124" s="724">
        <v>0.21</v>
      </c>
      <c r="AE124" s="734"/>
      <c r="AF124" s="722"/>
    </row>
    <row r="125" s="4" customFormat="1" ht="30" customHeight="1" outlineLevel="2" spans="1:32">
      <c r="A125" s="671" t="s">
        <v>94</v>
      </c>
      <c r="B125" s="672" t="s">
        <v>1603</v>
      </c>
      <c r="C125" s="673"/>
      <c r="D125" s="109"/>
      <c r="E125" s="109"/>
      <c r="F125" s="109"/>
      <c r="G125" s="109"/>
      <c r="H125" s="111"/>
      <c r="I125" s="691"/>
      <c r="J125" s="248"/>
      <c r="K125" s="692"/>
      <c r="L125" s="694"/>
      <c r="M125" s="109"/>
      <c r="N125" s="694"/>
      <c r="O125" s="109"/>
      <c r="P125" s="691"/>
      <c r="Q125" s="691"/>
      <c r="R125" s="691"/>
      <c r="S125" s="691"/>
      <c r="T125" s="691"/>
      <c r="U125" s="691"/>
      <c r="V125" s="861">
        <f>V89</f>
        <v>0.97485</v>
      </c>
      <c r="W125" s="862">
        <f t="shared" si="110"/>
        <v>1</v>
      </c>
      <c r="X125" s="704"/>
      <c r="Y125" s="871" t="e">
        <f t="shared" ref="Y125:AB125" si="205">Y124</f>
        <v>#REF!</v>
      </c>
      <c r="Z125" s="871" t="e">
        <f t="shared" si="205"/>
        <v>#REF!</v>
      </c>
      <c r="AA125" s="871" t="e">
        <f t="shared" si="205"/>
        <v>#REF!</v>
      </c>
      <c r="AB125" s="871" t="e">
        <f t="shared" si="205"/>
        <v>#REF!</v>
      </c>
      <c r="AC125" s="723">
        <f>IFERROR(VLOOKUP(E125,人工费调整!B:E,4,FALSE),0)</f>
        <v>0</v>
      </c>
      <c r="AD125" s="755"/>
      <c r="AE125" s="734"/>
      <c r="AF125" s="722"/>
    </row>
    <row r="126" s="4" customFormat="1" ht="98" customHeight="1" outlineLevel="3" spans="1:32">
      <c r="A126" s="1160" t="s">
        <v>1604</v>
      </c>
      <c r="B126" s="109" t="s">
        <v>1605</v>
      </c>
      <c r="C126" s="763" t="s">
        <v>1606</v>
      </c>
      <c r="D126" s="221" t="s">
        <v>238</v>
      </c>
      <c r="E126" s="111" t="s">
        <v>844</v>
      </c>
      <c r="F126" s="112">
        <f t="shared" ref="F126:F130" si="206">AD126*AC126</f>
        <v>30.2954166666667</v>
      </c>
      <c r="G126" s="112">
        <f t="shared" ref="G126:G133" si="207">F126*V126*W126</f>
        <v>29.5334869375</v>
      </c>
      <c r="H126" s="111" t="s">
        <v>884</v>
      </c>
      <c r="I126" s="750"/>
      <c r="J126" s="111" t="s">
        <v>243</v>
      </c>
      <c r="K126" s="692">
        <v>0.0173</v>
      </c>
      <c r="L126" s="694">
        <v>0.35</v>
      </c>
      <c r="M126" s="112">
        <f t="shared" ref="M126:M133" si="208">L126*V126*W126</f>
        <v>0.3411975</v>
      </c>
      <c r="N126" s="694">
        <v>0</v>
      </c>
      <c r="O126" s="112">
        <f t="shared" ref="O126:O133" si="209">N126*V126*W126</f>
        <v>0</v>
      </c>
      <c r="P126" s="691">
        <f>(F126+N126)*$AD$1</f>
        <v>4.5443125</v>
      </c>
      <c r="Q126" s="691">
        <f>(G126+O126)*$AD$1</f>
        <v>4.430023040625</v>
      </c>
      <c r="R126" s="691">
        <f>(F126+N126)*$AE$1</f>
        <v>3.02954166666667</v>
      </c>
      <c r="S126" s="691">
        <f>(G126+O126)*$AE$1</f>
        <v>2.95334869375</v>
      </c>
      <c r="T126" s="691">
        <f>F126+I126*K126+L126+N126+P126+R126</f>
        <v>38.2192708333333</v>
      </c>
      <c r="U126" s="691">
        <f>G126+I126*K126+M126+O126+Q126+S126</f>
        <v>37.258056171875</v>
      </c>
      <c r="V126" s="863">
        <f t="shared" ref="V126:AB126" si="210">V125</f>
        <v>0.97485</v>
      </c>
      <c r="W126" s="864">
        <f t="shared" si="110"/>
        <v>1</v>
      </c>
      <c r="X126" s="704"/>
      <c r="Y126" s="871" t="e">
        <f t="shared" si="210"/>
        <v>#REF!</v>
      </c>
      <c r="Z126" s="871" t="e">
        <f t="shared" si="210"/>
        <v>#REF!</v>
      </c>
      <c r="AA126" s="871" t="e">
        <f t="shared" si="210"/>
        <v>#REF!</v>
      </c>
      <c r="AB126" s="871" t="e">
        <f t="shared" si="210"/>
        <v>#REF!</v>
      </c>
      <c r="AC126" s="723">
        <f>IFERROR(VLOOKUP(E126,人工费调整!B:E,4,FALSE),0)</f>
        <v>0.991666666666667</v>
      </c>
      <c r="AD126" s="756">
        <v>30.55</v>
      </c>
      <c r="AE126" s="734"/>
      <c r="AF126" s="722"/>
    </row>
    <row r="127" s="4" customFormat="1" ht="66" customHeight="1" outlineLevel="3" spans="1:32">
      <c r="A127" s="1160" t="s">
        <v>1607</v>
      </c>
      <c r="B127" s="109" t="s">
        <v>1608</v>
      </c>
      <c r="C127" s="110" t="s">
        <v>1609</v>
      </c>
      <c r="D127" s="111" t="s">
        <v>238</v>
      </c>
      <c r="E127" s="111" t="s">
        <v>844</v>
      </c>
      <c r="F127" s="112">
        <f t="shared" si="206"/>
        <v>31.8820833333333</v>
      </c>
      <c r="G127" s="112">
        <f t="shared" si="207"/>
        <v>31.0802489375</v>
      </c>
      <c r="H127" s="111" t="s">
        <v>888</v>
      </c>
      <c r="I127" s="750"/>
      <c r="J127" s="111" t="s">
        <v>243</v>
      </c>
      <c r="K127" s="692">
        <v>0.0173</v>
      </c>
      <c r="L127" s="745">
        <v>0.41</v>
      </c>
      <c r="M127" s="112">
        <f t="shared" si="208"/>
        <v>0.3996885</v>
      </c>
      <c r="N127" s="745">
        <v>0</v>
      </c>
      <c r="O127" s="112">
        <f t="shared" si="209"/>
        <v>0</v>
      </c>
      <c r="P127" s="691">
        <f>(F127+N127)*$AD$1</f>
        <v>4.7823125</v>
      </c>
      <c r="Q127" s="691">
        <f>(G127+O127)*$AD$1</f>
        <v>4.66203734062499</v>
      </c>
      <c r="R127" s="691">
        <f>(F127+N127)*$AD$1</f>
        <v>4.7823125</v>
      </c>
      <c r="S127" s="691">
        <f>(G127+O127)*$AE$1</f>
        <v>3.10802489375</v>
      </c>
      <c r="T127" s="691">
        <f>F127+I127*K127+I128*K128+L127+N127+P127+R127</f>
        <v>41.8567083333333</v>
      </c>
      <c r="U127" s="691">
        <f>G127+I127*K127+I128*K128+M127+O127+Q127+S127</f>
        <v>39.249999671875</v>
      </c>
      <c r="V127" s="863">
        <f>V125</f>
        <v>0.97485</v>
      </c>
      <c r="W127" s="864">
        <f t="shared" si="110"/>
        <v>1</v>
      </c>
      <c r="X127" s="704"/>
      <c r="Y127" s="871" t="e">
        <f t="shared" ref="Y127:AB127" si="211">Y126</f>
        <v>#REF!</v>
      </c>
      <c r="Z127" s="871" t="e">
        <f t="shared" si="211"/>
        <v>#REF!</v>
      </c>
      <c r="AA127" s="871" t="e">
        <f t="shared" si="211"/>
        <v>#REF!</v>
      </c>
      <c r="AB127" s="871" t="e">
        <f t="shared" si="211"/>
        <v>#REF!</v>
      </c>
      <c r="AC127" s="723">
        <f>IFERROR(VLOOKUP(E127,人工费调整!B:E,4,FALSE),0)</f>
        <v>0.991666666666667</v>
      </c>
      <c r="AD127" s="724">
        <v>32.15</v>
      </c>
      <c r="AE127" s="734"/>
      <c r="AF127" s="722"/>
    </row>
    <row r="128" s="4" customFormat="1" ht="66" customHeight="1" outlineLevel="3" spans="1:32">
      <c r="A128" s="675"/>
      <c r="B128" s="109"/>
      <c r="C128" s="110"/>
      <c r="D128" s="111"/>
      <c r="E128" s="111"/>
      <c r="F128" s="112"/>
      <c r="G128" s="112">
        <f t="shared" si="207"/>
        <v>0</v>
      </c>
      <c r="H128" s="111" t="s">
        <v>884</v>
      </c>
      <c r="I128" s="750"/>
      <c r="J128" s="111" t="s">
        <v>243</v>
      </c>
      <c r="K128" s="692">
        <v>0.0058</v>
      </c>
      <c r="L128" s="745"/>
      <c r="M128" s="112">
        <f t="shared" si="208"/>
        <v>0</v>
      </c>
      <c r="N128" s="745"/>
      <c r="O128" s="112">
        <f t="shared" si="209"/>
        <v>0</v>
      </c>
      <c r="P128" s="691"/>
      <c r="Q128" s="691"/>
      <c r="R128" s="691"/>
      <c r="S128" s="691"/>
      <c r="T128" s="691"/>
      <c r="U128" s="691"/>
      <c r="V128" s="863"/>
      <c r="W128" s="864">
        <f t="shared" si="110"/>
        <v>1</v>
      </c>
      <c r="X128" s="704"/>
      <c r="Y128" s="871" t="e">
        <f t="shared" ref="Y128:AB128" si="212">Y127</f>
        <v>#REF!</v>
      </c>
      <c r="Z128" s="871" t="e">
        <f t="shared" si="212"/>
        <v>#REF!</v>
      </c>
      <c r="AA128" s="871" t="e">
        <f t="shared" si="212"/>
        <v>#REF!</v>
      </c>
      <c r="AB128" s="871" t="e">
        <f t="shared" si="212"/>
        <v>#REF!</v>
      </c>
      <c r="AC128" s="723">
        <f>IFERROR(VLOOKUP(E128,人工费调整!B:E,4,FALSE),0)</f>
        <v>0</v>
      </c>
      <c r="AD128" s="724"/>
      <c r="AE128" s="734"/>
      <c r="AF128" s="722"/>
    </row>
    <row r="129" s="4" customFormat="1" ht="108" customHeight="1" outlineLevel="3" spans="1:32">
      <c r="A129" s="1160" t="s">
        <v>1610</v>
      </c>
      <c r="B129" s="111" t="s">
        <v>1611</v>
      </c>
      <c r="C129" s="763" t="s">
        <v>1606</v>
      </c>
      <c r="D129" s="221" t="s">
        <v>238</v>
      </c>
      <c r="E129" s="111" t="s">
        <v>844</v>
      </c>
      <c r="F129" s="112">
        <f t="shared" si="206"/>
        <v>31.1879166666667</v>
      </c>
      <c r="G129" s="112">
        <f t="shared" si="207"/>
        <v>30.4035405625</v>
      </c>
      <c r="H129" s="111" t="s">
        <v>884</v>
      </c>
      <c r="I129" s="750"/>
      <c r="J129" s="111" t="s">
        <v>243</v>
      </c>
      <c r="K129" s="692">
        <v>0.01575</v>
      </c>
      <c r="L129" s="694">
        <v>0.32</v>
      </c>
      <c r="M129" s="112">
        <f t="shared" si="208"/>
        <v>0.311952</v>
      </c>
      <c r="N129" s="694">
        <v>0</v>
      </c>
      <c r="O129" s="112">
        <f t="shared" si="209"/>
        <v>0</v>
      </c>
      <c r="P129" s="691">
        <f>(F129+N129)*$AD$1</f>
        <v>4.6781875</v>
      </c>
      <c r="Q129" s="691">
        <f>(G129+O129)*$AD$1</f>
        <v>4.560531084375</v>
      </c>
      <c r="R129" s="691">
        <f>(F129+N129)*$AE$1</f>
        <v>3.11879166666667</v>
      </c>
      <c r="S129" s="691">
        <f>(G129+O129)*$AE$1</f>
        <v>3.04035405625</v>
      </c>
      <c r="T129" s="691">
        <f t="shared" ref="T129:T133" si="213">F129+I129*K129+L129+N129+P129+R129</f>
        <v>39.3048958333333</v>
      </c>
      <c r="U129" s="691">
        <f t="shared" ref="U129:U133" si="214">G129+I129*K129+M129+O129+Q129+S129</f>
        <v>38.316377703125</v>
      </c>
      <c r="V129" s="863">
        <f>V125</f>
        <v>0.97485</v>
      </c>
      <c r="W129" s="864">
        <f t="shared" si="110"/>
        <v>1</v>
      </c>
      <c r="X129" s="704"/>
      <c r="Y129" s="871" t="e">
        <f t="shared" ref="Y129:AB129" si="215">Y128</f>
        <v>#REF!</v>
      </c>
      <c r="Z129" s="871" t="e">
        <f t="shared" si="215"/>
        <v>#REF!</v>
      </c>
      <c r="AA129" s="871" t="e">
        <f t="shared" si="215"/>
        <v>#REF!</v>
      </c>
      <c r="AB129" s="871" t="e">
        <f t="shared" si="215"/>
        <v>#REF!</v>
      </c>
      <c r="AC129" s="723">
        <f>IFERROR(VLOOKUP(E129,人工费调整!B:E,4,FALSE),0)</f>
        <v>0.991666666666667</v>
      </c>
      <c r="AD129" s="724">
        <v>31.45</v>
      </c>
      <c r="AE129" s="734"/>
      <c r="AF129" s="722"/>
    </row>
    <row r="130" s="4" customFormat="1" ht="67" customHeight="1" outlineLevel="3" spans="1:32">
      <c r="A130" s="1160" t="s">
        <v>1612</v>
      </c>
      <c r="B130" s="111" t="s">
        <v>1613</v>
      </c>
      <c r="C130" s="110" t="s">
        <v>1614</v>
      </c>
      <c r="D130" s="111" t="s">
        <v>238</v>
      </c>
      <c r="E130" s="111" t="s">
        <v>844</v>
      </c>
      <c r="F130" s="112">
        <f t="shared" si="206"/>
        <v>32.7745833333333</v>
      </c>
      <c r="G130" s="112">
        <f t="shared" si="207"/>
        <v>31.9503025625</v>
      </c>
      <c r="H130" s="111" t="s">
        <v>888</v>
      </c>
      <c r="I130" s="750"/>
      <c r="J130" s="111" t="s">
        <v>243</v>
      </c>
      <c r="K130" s="692">
        <v>0.0173</v>
      </c>
      <c r="L130" s="745">
        <v>0.41</v>
      </c>
      <c r="M130" s="112">
        <f t="shared" si="208"/>
        <v>0.3996885</v>
      </c>
      <c r="N130" s="745">
        <v>0</v>
      </c>
      <c r="O130" s="112">
        <f t="shared" si="209"/>
        <v>0</v>
      </c>
      <c r="P130" s="691">
        <f>(F130+N130)*$AD$1</f>
        <v>4.9161875</v>
      </c>
      <c r="Q130" s="691">
        <f>(G130+O130)*$AD$1</f>
        <v>4.79254538437499</v>
      </c>
      <c r="R130" s="691">
        <f>(F130+N130)*$AD$1</f>
        <v>4.9161875</v>
      </c>
      <c r="S130" s="691">
        <f>(G130+O130)*$AE$1</f>
        <v>3.19503025625</v>
      </c>
      <c r="T130" s="691">
        <f>F130+I130*K130+I131*K131+L130+N130+P130+R130</f>
        <v>43.0169583333333</v>
      </c>
      <c r="U130" s="691">
        <f>G130+I130*K130+I131*K131+M130+O130+Q130+S130</f>
        <v>40.337566703125</v>
      </c>
      <c r="V130" s="863">
        <f>V125</f>
        <v>0.97485</v>
      </c>
      <c r="W130" s="864">
        <f t="shared" si="110"/>
        <v>1</v>
      </c>
      <c r="X130" s="704"/>
      <c r="Y130" s="871" t="e">
        <f t="shared" ref="Y130:AB130" si="216">Y129</f>
        <v>#REF!</v>
      </c>
      <c r="Z130" s="871" t="e">
        <f t="shared" si="216"/>
        <v>#REF!</v>
      </c>
      <c r="AA130" s="871" t="e">
        <f t="shared" si="216"/>
        <v>#REF!</v>
      </c>
      <c r="AB130" s="871" t="e">
        <f t="shared" si="216"/>
        <v>#REF!</v>
      </c>
      <c r="AC130" s="723">
        <f>IFERROR(VLOOKUP(E130,人工费调整!B:E,4,FALSE),0)</f>
        <v>0.991666666666667</v>
      </c>
      <c r="AD130" s="724">
        <v>33.05</v>
      </c>
      <c r="AE130" s="734"/>
      <c r="AF130" s="722"/>
    </row>
    <row r="131" s="4" customFormat="1" ht="67" customHeight="1" outlineLevel="3" spans="1:32">
      <c r="A131" s="675"/>
      <c r="B131" s="111"/>
      <c r="C131" s="110"/>
      <c r="D131" s="111"/>
      <c r="E131" s="111"/>
      <c r="F131" s="112"/>
      <c r="G131" s="112">
        <f t="shared" si="207"/>
        <v>0</v>
      </c>
      <c r="H131" s="111" t="s">
        <v>884</v>
      </c>
      <c r="I131" s="750"/>
      <c r="J131" s="111" t="s">
        <v>243</v>
      </c>
      <c r="K131" s="692">
        <v>0.0058</v>
      </c>
      <c r="L131" s="745"/>
      <c r="M131" s="112">
        <f t="shared" si="208"/>
        <v>0</v>
      </c>
      <c r="N131" s="745"/>
      <c r="O131" s="112">
        <f t="shared" si="209"/>
        <v>0</v>
      </c>
      <c r="P131" s="691"/>
      <c r="Q131" s="691"/>
      <c r="R131" s="691"/>
      <c r="S131" s="691"/>
      <c r="T131" s="691"/>
      <c r="U131" s="691"/>
      <c r="V131" s="863"/>
      <c r="W131" s="864">
        <f t="shared" si="110"/>
        <v>1</v>
      </c>
      <c r="X131" s="704"/>
      <c r="Y131" s="871" t="e">
        <f t="shared" ref="Y131:AB131" si="217">Y130</f>
        <v>#REF!</v>
      </c>
      <c r="Z131" s="871" t="e">
        <f t="shared" si="217"/>
        <v>#REF!</v>
      </c>
      <c r="AA131" s="871" t="e">
        <f t="shared" si="217"/>
        <v>#REF!</v>
      </c>
      <c r="AB131" s="871" t="e">
        <f t="shared" si="217"/>
        <v>#REF!</v>
      </c>
      <c r="AC131" s="723">
        <f>IFERROR(VLOOKUP(E131,人工费调整!B:E,4,FALSE),0)</f>
        <v>0</v>
      </c>
      <c r="AD131" s="724"/>
      <c r="AE131" s="734"/>
      <c r="AF131" s="722"/>
    </row>
    <row r="132" s="4" customFormat="1" ht="77" customHeight="1" outlineLevel="3" spans="1:32">
      <c r="A132" s="1160" t="s">
        <v>1615</v>
      </c>
      <c r="B132" s="111" t="s">
        <v>1616</v>
      </c>
      <c r="C132" s="763" t="s">
        <v>1579</v>
      </c>
      <c r="D132" s="221" t="s">
        <v>238</v>
      </c>
      <c r="E132" s="111" t="s">
        <v>844</v>
      </c>
      <c r="F132" s="112">
        <f t="shared" ref="F132:F141" si="218">AD132*AC132</f>
        <v>0.119</v>
      </c>
      <c r="G132" s="112">
        <f t="shared" si="207"/>
        <v>0.11600715</v>
      </c>
      <c r="H132" s="111" t="s">
        <v>884</v>
      </c>
      <c r="I132" s="750"/>
      <c r="J132" s="111" t="s">
        <v>243</v>
      </c>
      <c r="K132" s="692">
        <v>0.0012</v>
      </c>
      <c r="L132" s="694">
        <v>0.02</v>
      </c>
      <c r="M132" s="112">
        <f t="shared" si="208"/>
        <v>0.019497</v>
      </c>
      <c r="N132" s="694">
        <v>0</v>
      </c>
      <c r="O132" s="112">
        <f t="shared" si="209"/>
        <v>0</v>
      </c>
      <c r="P132" s="691">
        <f>(F132+N132)*$AD$1</f>
        <v>0.01785</v>
      </c>
      <c r="Q132" s="691">
        <f>(G132+O132)*$AD$1</f>
        <v>0.0174010725</v>
      </c>
      <c r="R132" s="691">
        <f>(F132+N132)*$AE$1</f>
        <v>0.0119</v>
      </c>
      <c r="S132" s="691">
        <f>(G132+O132)*$AE$1</f>
        <v>0.011600715</v>
      </c>
      <c r="T132" s="691">
        <f t="shared" si="213"/>
        <v>0.16875</v>
      </c>
      <c r="U132" s="691">
        <f t="shared" si="214"/>
        <v>0.1645059375</v>
      </c>
      <c r="V132" s="863">
        <f>V125</f>
        <v>0.97485</v>
      </c>
      <c r="W132" s="864">
        <f t="shared" si="110"/>
        <v>1</v>
      </c>
      <c r="X132" s="704"/>
      <c r="Y132" s="871" t="e">
        <f t="shared" ref="Y132:AB132" si="219">Y131</f>
        <v>#REF!</v>
      </c>
      <c r="Z132" s="871" t="e">
        <f t="shared" si="219"/>
        <v>#REF!</v>
      </c>
      <c r="AA132" s="871" t="e">
        <f t="shared" si="219"/>
        <v>#REF!</v>
      </c>
      <c r="AB132" s="871" t="e">
        <f t="shared" si="219"/>
        <v>#REF!</v>
      </c>
      <c r="AC132" s="723">
        <f>IFERROR(VLOOKUP(E132,人工费调整!B:E,4,FALSE),0)</f>
        <v>0.991666666666667</v>
      </c>
      <c r="AD132" s="724">
        <v>0.12</v>
      </c>
      <c r="AE132" s="734"/>
      <c r="AF132" s="722"/>
    </row>
    <row r="133" s="4" customFormat="1" ht="61" customHeight="1" outlineLevel="3" spans="1:32">
      <c r="A133" s="1160" t="s">
        <v>1617</v>
      </c>
      <c r="B133" s="112" t="s">
        <v>1618</v>
      </c>
      <c r="C133" s="738" t="s">
        <v>1619</v>
      </c>
      <c r="D133" s="111" t="s">
        <v>238</v>
      </c>
      <c r="E133" s="111" t="s">
        <v>844</v>
      </c>
      <c r="F133" s="112">
        <f t="shared" si="218"/>
        <v>2.975</v>
      </c>
      <c r="G133" s="112">
        <f t="shared" si="207"/>
        <v>2.90017875</v>
      </c>
      <c r="H133" s="249" t="s">
        <v>899</v>
      </c>
      <c r="I133" s="750"/>
      <c r="J133" s="111" t="s">
        <v>238</v>
      </c>
      <c r="K133" s="692">
        <v>1.1</v>
      </c>
      <c r="L133" s="694">
        <v>0</v>
      </c>
      <c r="M133" s="112">
        <f t="shared" si="208"/>
        <v>0</v>
      </c>
      <c r="N133" s="694">
        <v>0</v>
      </c>
      <c r="O133" s="112">
        <f t="shared" si="209"/>
        <v>0</v>
      </c>
      <c r="P133" s="691">
        <f>(F133+N133)*$AD$1</f>
        <v>0.44625</v>
      </c>
      <c r="Q133" s="691">
        <f>(G133+O133)*$AD$1</f>
        <v>0.4350268125</v>
      </c>
      <c r="R133" s="691">
        <f>(F133+N133)*$AE$1</f>
        <v>0.2975</v>
      </c>
      <c r="S133" s="691">
        <f>(G133+O133)*$AE$1</f>
        <v>0.290017875</v>
      </c>
      <c r="T133" s="691">
        <f t="shared" si="213"/>
        <v>3.71875</v>
      </c>
      <c r="U133" s="691">
        <f t="shared" si="214"/>
        <v>3.6252234375</v>
      </c>
      <c r="V133" s="863">
        <f>V125</f>
        <v>0.97485</v>
      </c>
      <c r="W133" s="864">
        <f t="shared" si="110"/>
        <v>1</v>
      </c>
      <c r="X133" s="704"/>
      <c r="Y133" s="871" t="e">
        <f t="shared" ref="Y133:AB133" si="220">Y132</f>
        <v>#REF!</v>
      </c>
      <c r="Z133" s="871" t="e">
        <f t="shared" si="220"/>
        <v>#REF!</v>
      </c>
      <c r="AA133" s="871" t="e">
        <f t="shared" si="220"/>
        <v>#REF!</v>
      </c>
      <c r="AB133" s="871" t="e">
        <f t="shared" si="220"/>
        <v>#REF!</v>
      </c>
      <c r="AC133" s="723">
        <f>IFERROR(VLOOKUP(E133,人工费调整!B:E,4,FALSE),0)</f>
        <v>0.991666666666667</v>
      </c>
      <c r="AD133" s="724">
        <v>3</v>
      </c>
      <c r="AE133" s="734"/>
      <c r="AF133" s="722"/>
    </row>
    <row r="134" s="4" customFormat="1" ht="30" customHeight="1" outlineLevel="1" spans="1:32">
      <c r="A134" s="671" t="s">
        <v>840</v>
      </c>
      <c r="B134" s="764" t="s">
        <v>95</v>
      </c>
      <c r="C134" s="673"/>
      <c r="D134" s="109"/>
      <c r="E134" s="109"/>
      <c r="F134" s="109"/>
      <c r="G134" s="109"/>
      <c r="H134" s="111"/>
      <c r="I134" s="691"/>
      <c r="J134" s="248"/>
      <c r="K134" s="692"/>
      <c r="L134" s="694"/>
      <c r="M134" s="109"/>
      <c r="N134" s="694"/>
      <c r="O134" s="109"/>
      <c r="P134" s="691"/>
      <c r="Q134" s="691"/>
      <c r="R134" s="691"/>
      <c r="S134" s="691"/>
      <c r="T134" s="691"/>
      <c r="U134" s="691"/>
      <c r="V134" s="861">
        <f>V7</f>
        <v>0.97485</v>
      </c>
      <c r="W134" s="862">
        <f t="shared" si="110"/>
        <v>1</v>
      </c>
      <c r="X134" s="704"/>
      <c r="Y134" s="871" t="e">
        <f t="shared" ref="Y134:AB134" si="221">Y133</f>
        <v>#REF!</v>
      </c>
      <c r="Z134" s="871" t="e">
        <f t="shared" si="221"/>
        <v>#REF!</v>
      </c>
      <c r="AA134" s="871" t="e">
        <f t="shared" si="221"/>
        <v>#REF!</v>
      </c>
      <c r="AB134" s="871" t="e">
        <f t="shared" si="221"/>
        <v>#REF!</v>
      </c>
      <c r="AC134" s="723">
        <f>IFERROR(VLOOKUP(E134,人工费调整!B:E,4,FALSE),0)</f>
        <v>0</v>
      </c>
      <c r="AD134" s="755"/>
      <c r="AE134" s="772"/>
      <c r="AF134" s="772"/>
    </row>
    <row r="135" s="4" customFormat="1" ht="30" customHeight="1" outlineLevel="2" spans="1:32">
      <c r="A135" s="765" t="s">
        <v>25</v>
      </c>
      <c r="B135" s="674" t="s">
        <v>96</v>
      </c>
      <c r="C135" s="766"/>
      <c r="D135" s="691"/>
      <c r="E135" s="691"/>
      <c r="F135" s="109"/>
      <c r="G135" s="109"/>
      <c r="H135" s="750"/>
      <c r="I135" s="691"/>
      <c r="J135" s="691"/>
      <c r="K135" s="692"/>
      <c r="L135" s="694"/>
      <c r="M135" s="109"/>
      <c r="N135" s="694"/>
      <c r="O135" s="109"/>
      <c r="P135" s="691"/>
      <c r="Q135" s="691"/>
      <c r="R135" s="691"/>
      <c r="S135" s="691"/>
      <c r="T135" s="691"/>
      <c r="U135" s="691"/>
      <c r="V135" s="861">
        <f t="shared" ref="V135:AB135" si="222">V134</f>
        <v>0.97485</v>
      </c>
      <c r="W135" s="862">
        <f t="shared" ref="W135:W198" si="223">$W$6</f>
        <v>1</v>
      </c>
      <c r="X135" s="704"/>
      <c r="Y135" s="871" t="e">
        <f t="shared" si="222"/>
        <v>#REF!</v>
      </c>
      <c r="Z135" s="871" t="e">
        <f t="shared" si="222"/>
        <v>#REF!</v>
      </c>
      <c r="AA135" s="871" t="e">
        <f t="shared" si="222"/>
        <v>#REF!</v>
      </c>
      <c r="AB135" s="871" t="e">
        <f t="shared" si="222"/>
        <v>#REF!</v>
      </c>
      <c r="AC135" s="723">
        <f>IFERROR(VLOOKUP(E135,人工费调整!B:E,4,FALSE),0)</f>
        <v>0</v>
      </c>
      <c r="AD135" s="755"/>
      <c r="AE135" s="773"/>
      <c r="AF135" s="773"/>
    </row>
    <row r="136" s="4" customFormat="1" ht="85" customHeight="1" outlineLevel="3" spans="1:32">
      <c r="A136" s="1160" t="s">
        <v>1620</v>
      </c>
      <c r="B136" s="750" t="s">
        <v>1621</v>
      </c>
      <c r="C136" s="767" t="s">
        <v>1622</v>
      </c>
      <c r="D136" s="691" t="s">
        <v>238</v>
      </c>
      <c r="E136" s="750" t="s">
        <v>947</v>
      </c>
      <c r="F136" s="112">
        <f t="shared" si="218"/>
        <v>4.7542735042735</v>
      </c>
      <c r="G136" s="112">
        <f t="shared" ref="G136:G141" si="224">F136*V136*W136</f>
        <v>4.63470352564102</v>
      </c>
      <c r="H136" s="750" t="s">
        <v>1623</v>
      </c>
      <c r="I136" s="750"/>
      <c r="J136" s="691" t="s">
        <v>238</v>
      </c>
      <c r="K136" s="692">
        <v>1.2</v>
      </c>
      <c r="L136" s="694">
        <v>0.43</v>
      </c>
      <c r="M136" s="112">
        <f t="shared" ref="M136:M141" si="225">L136*V136*W136</f>
        <v>0.4191855</v>
      </c>
      <c r="N136" s="694">
        <v>0</v>
      </c>
      <c r="O136" s="112">
        <f t="shared" ref="O136:O141" si="226">N136*V136*W136</f>
        <v>0</v>
      </c>
      <c r="P136" s="691">
        <f t="shared" ref="P136:P141" si="227">(F136+N136)*$AD$1</f>
        <v>0.713141025641026</v>
      </c>
      <c r="Q136" s="691">
        <f t="shared" ref="Q136:Q141" si="228">(G136+O136)*$AD$1</f>
        <v>0.695205528846153</v>
      </c>
      <c r="R136" s="691">
        <f t="shared" ref="R136:R141" si="229">(F136+N136)*$AE$1</f>
        <v>0.47542735042735</v>
      </c>
      <c r="S136" s="691">
        <f t="shared" ref="S136:S141" si="230">(G136+O136)*$AE$1</f>
        <v>0.463470352564102</v>
      </c>
      <c r="T136" s="691">
        <f t="shared" ref="T136:T141" si="231">F136+I136*K136+L136+N136+P136+R136</f>
        <v>6.37284188034188</v>
      </c>
      <c r="U136" s="691">
        <f t="shared" ref="U136:U141" si="232">G136+I136*K136+M136+O136+Q136+S136</f>
        <v>6.21256490705128</v>
      </c>
      <c r="V136" s="863">
        <f t="shared" ref="V136:AB136" si="233">V135</f>
        <v>0.97485</v>
      </c>
      <c r="W136" s="864">
        <f t="shared" si="223"/>
        <v>1</v>
      </c>
      <c r="X136" s="704"/>
      <c r="Y136" s="871" t="e">
        <f t="shared" si="233"/>
        <v>#REF!</v>
      </c>
      <c r="Z136" s="871" t="e">
        <f t="shared" si="233"/>
        <v>#REF!</v>
      </c>
      <c r="AA136" s="871" t="e">
        <f t="shared" si="233"/>
        <v>#REF!</v>
      </c>
      <c r="AB136" s="871" t="e">
        <f t="shared" si="233"/>
        <v>#REF!</v>
      </c>
      <c r="AC136" s="723">
        <f>IFERROR(VLOOKUP(E136,人工费调整!B:E,4,FALSE),0)</f>
        <v>1.06837606837607</v>
      </c>
      <c r="AD136" s="724">
        <v>4.45</v>
      </c>
      <c r="AE136" s="774"/>
      <c r="AF136" s="774"/>
    </row>
    <row r="137" s="4" customFormat="1" ht="86" customHeight="1" outlineLevel="3" spans="1:32">
      <c r="A137" s="1160" t="s">
        <v>1624</v>
      </c>
      <c r="B137" s="750" t="s">
        <v>1625</v>
      </c>
      <c r="C137" s="767" t="s">
        <v>1626</v>
      </c>
      <c r="D137" s="691" t="s">
        <v>238</v>
      </c>
      <c r="E137" s="750" t="s">
        <v>947</v>
      </c>
      <c r="F137" s="112">
        <f t="shared" si="218"/>
        <v>3.85683760683761</v>
      </c>
      <c r="G137" s="112">
        <f t="shared" si="224"/>
        <v>3.75983814102564</v>
      </c>
      <c r="H137" s="750" t="s">
        <v>1627</v>
      </c>
      <c r="I137" s="750"/>
      <c r="J137" s="691" t="s">
        <v>238</v>
      </c>
      <c r="K137" s="692">
        <v>1.2</v>
      </c>
      <c r="L137" s="694">
        <v>0.43</v>
      </c>
      <c r="M137" s="112">
        <f t="shared" si="225"/>
        <v>0.4191855</v>
      </c>
      <c r="N137" s="694">
        <v>0</v>
      </c>
      <c r="O137" s="112">
        <f t="shared" si="226"/>
        <v>0</v>
      </c>
      <c r="P137" s="691">
        <f t="shared" si="227"/>
        <v>0.578525641025641</v>
      </c>
      <c r="Q137" s="691">
        <f t="shared" si="228"/>
        <v>0.563975721153847</v>
      </c>
      <c r="R137" s="691">
        <f t="shared" si="229"/>
        <v>0.385683760683761</v>
      </c>
      <c r="S137" s="691">
        <f t="shared" si="230"/>
        <v>0.375983814102564</v>
      </c>
      <c r="T137" s="691">
        <f t="shared" si="231"/>
        <v>5.25104700854701</v>
      </c>
      <c r="U137" s="691">
        <f t="shared" si="232"/>
        <v>5.11898317628206</v>
      </c>
      <c r="V137" s="863">
        <f>V135</f>
        <v>0.97485</v>
      </c>
      <c r="W137" s="864">
        <f t="shared" si="223"/>
        <v>1</v>
      </c>
      <c r="X137" s="704"/>
      <c r="Y137" s="871" t="e">
        <f t="shared" ref="Y137:AB137" si="234">Y136</f>
        <v>#REF!</v>
      </c>
      <c r="Z137" s="871" t="e">
        <f t="shared" si="234"/>
        <v>#REF!</v>
      </c>
      <c r="AA137" s="871" t="e">
        <f t="shared" si="234"/>
        <v>#REF!</v>
      </c>
      <c r="AB137" s="871" t="e">
        <f t="shared" si="234"/>
        <v>#REF!</v>
      </c>
      <c r="AC137" s="723">
        <f>IFERROR(VLOOKUP(E137,人工费调整!B:E,4,FALSE),0)</f>
        <v>1.06837606837607</v>
      </c>
      <c r="AD137" s="724">
        <v>3.61</v>
      </c>
      <c r="AE137" s="774"/>
      <c r="AF137" s="774"/>
    </row>
    <row r="138" s="4" customFormat="1" ht="87" customHeight="1" outlineLevel="3" spans="1:32">
      <c r="A138" s="1160" t="s">
        <v>1628</v>
      </c>
      <c r="B138" s="750" t="s">
        <v>1629</v>
      </c>
      <c r="C138" s="767" t="s">
        <v>1630</v>
      </c>
      <c r="D138" s="691" t="s">
        <v>238</v>
      </c>
      <c r="E138" s="750" t="s">
        <v>947</v>
      </c>
      <c r="F138" s="112">
        <f t="shared" si="218"/>
        <v>3.85683760683761</v>
      </c>
      <c r="G138" s="112">
        <f t="shared" si="224"/>
        <v>3.75983814102564</v>
      </c>
      <c r="H138" s="750" t="s">
        <v>1627</v>
      </c>
      <c r="I138" s="750"/>
      <c r="J138" s="691" t="s">
        <v>238</v>
      </c>
      <c r="K138" s="692">
        <v>1.2</v>
      </c>
      <c r="L138" s="694">
        <v>0.43</v>
      </c>
      <c r="M138" s="112">
        <f t="shared" si="225"/>
        <v>0.4191855</v>
      </c>
      <c r="N138" s="694">
        <v>0</v>
      </c>
      <c r="O138" s="112">
        <f t="shared" si="226"/>
        <v>0</v>
      </c>
      <c r="P138" s="691">
        <f t="shared" si="227"/>
        <v>0.578525641025641</v>
      </c>
      <c r="Q138" s="691">
        <f t="shared" si="228"/>
        <v>0.563975721153847</v>
      </c>
      <c r="R138" s="691">
        <f t="shared" si="229"/>
        <v>0.385683760683761</v>
      </c>
      <c r="S138" s="691">
        <f t="shared" si="230"/>
        <v>0.375983814102564</v>
      </c>
      <c r="T138" s="691">
        <f t="shared" si="231"/>
        <v>5.25104700854701</v>
      </c>
      <c r="U138" s="691">
        <f t="shared" si="232"/>
        <v>5.11898317628206</v>
      </c>
      <c r="V138" s="863">
        <f>V135</f>
        <v>0.97485</v>
      </c>
      <c r="W138" s="864">
        <f t="shared" si="223"/>
        <v>1</v>
      </c>
      <c r="X138" s="704"/>
      <c r="Y138" s="871" t="e">
        <f t="shared" ref="Y138:AB138" si="235">Y137</f>
        <v>#REF!</v>
      </c>
      <c r="Z138" s="871" t="e">
        <f t="shared" si="235"/>
        <v>#REF!</v>
      </c>
      <c r="AA138" s="871" t="e">
        <f t="shared" si="235"/>
        <v>#REF!</v>
      </c>
      <c r="AB138" s="871" t="e">
        <f t="shared" si="235"/>
        <v>#REF!</v>
      </c>
      <c r="AC138" s="723">
        <f>IFERROR(VLOOKUP(E138,人工费调整!B:E,4,FALSE),0)</f>
        <v>1.06837606837607</v>
      </c>
      <c r="AD138" s="724">
        <v>3.61</v>
      </c>
      <c r="AE138" s="774"/>
      <c r="AF138" s="774"/>
    </row>
    <row r="139" s="4" customFormat="1" ht="82" customHeight="1" outlineLevel="3" spans="1:32">
      <c r="A139" s="1160" t="s">
        <v>1631</v>
      </c>
      <c r="B139" s="750" t="s">
        <v>1632</v>
      </c>
      <c r="C139" s="767" t="s">
        <v>1633</v>
      </c>
      <c r="D139" s="691" t="s">
        <v>238</v>
      </c>
      <c r="E139" s="750" t="s">
        <v>947</v>
      </c>
      <c r="F139" s="112">
        <f t="shared" si="218"/>
        <v>3.85683760683761</v>
      </c>
      <c r="G139" s="112">
        <f t="shared" si="224"/>
        <v>3.75983814102564</v>
      </c>
      <c r="H139" s="750" t="s">
        <v>1634</v>
      </c>
      <c r="I139" s="750"/>
      <c r="J139" s="691" t="s">
        <v>238</v>
      </c>
      <c r="K139" s="692">
        <v>1.2</v>
      </c>
      <c r="L139" s="694">
        <v>0.43</v>
      </c>
      <c r="M139" s="112">
        <f t="shared" si="225"/>
        <v>0.4191855</v>
      </c>
      <c r="N139" s="694">
        <v>0</v>
      </c>
      <c r="O139" s="112">
        <f t="shared" si="226"/>
        <v>0</v>
      </c>
      <c r="P139" s="691">
        <f t="shared" si="227"/>
        <v>0.578525641025641</v>
      </c>
      <c r="Q139" s="691">
        <f t="shared" si="228"/>
        <v>0.563975721153847</v>
      </c>
      <c r="R139" s="691">
        <f t="shared" si="229"/>
        <v>0.385683760683761</v>
      </c>
      <c r="S139" s="691">
        <f t="shared" si="230"/>
        <v>0.375983814102564</v>
      </c>
      <c r="T139" s="691">
        <f t="shared" si="231"/>
        <v>5.25104700854701</v>
      </c>
      <c r="U139" s="691">
        <f t="shared" si="232"/>
        <v>5.11898317628206</v>
      </c>
      <c r="V139" s="863">
        <f>V135</f>
        <v>0.97485</v>
      </c>
      <c r="W139" s="864">
        <f t="shared" si="223"/>
        <v>1</v>
      </c>
      <c r="X139" s="704"/>
      <c r="Y139" s="871" t="e">
        <f t="shared" ref="Y139:AB139" si="236">Y138</f>
        <v>#REF!</v>
      </c>
      <c r="Z139" s="871" t="e">
        <f t="shared" si="236"/>
        <v>#REF!</v>
      </c>
      <c r="AA139" s="871" t="e">
        <f t="shared" si="236"/>
        <v>#REF!</v>
      </c>
      <c r="AB139" s="871" t="e">
        <f t="shared" si="236"/>
        <v>#REF!</v>
      </c>
      <c r="AC139" s="723">
        <f>IFERROR(VLOOKUP(E139,人工费调整!B:E,4,FALSE),0)</f>
        <v>1.06837606837607</v>
      </c>
      <c r="AD139" s="724">
        <v>3.61</v>
      </c>
      <c r="AE139" s="774"/>
      <c r="AF139" s="774"/>
    </row>
    <row r="140" ht="85" customHeight="1" outlineLevel="3" spans="1:32">
      <c r="A140" s="1160" t="s">
        <v>1635</v>
      </c>
      <c r="B140" s="750" t="s">
        <v>1636</v>
      </c>
      <c r="C140" s="767" t="s">
        <v>1637</v>
      </c>
      <c r="D140" s="691" t="s">
        <v>238</v>
      </c>
      <c r="E140" s="750" t="s">
        <v>947</v>
      </c>
      <c r="F140" s="112">
        <f t="shared" si="218"/>
        <v>4.7542735042735</v>
      </c>
      <c r="G140" s="112">
        <f t="shared" si="224"/>
        <v>4.63470352564102</v>
      </c>
      <c r="H140" s="750" t="s">
        <v>952</v>
      </c>
      <c r="I140" s="750"/>
      <c r="J140" s="691" t="s">
        <v>238</v>
      </c>
      <c r="K140" s="692">
        <v>1.2</v>
      </c>
      <c r="L140" s="694">
        <v>0.43</v>
      </c>
      <c r="M140" s="112">
        <f t="shared" si="225"/>
        <v>0.4191855</v>
      </c>
      <c r="N140" s="694">
        <v>0</v>
      </c>
      <c r="O140" s="112">
        <f t="shared" si="226"/>
        <v>0</v>
      </c>
      <c r="P140" s="691">
        <f t="shared" si="227"/>
        <v>0.713141025641026</v>
      </c>
      <c r="Q140" s="691">
        <f t="shared" si="228"/>
        <v>0.695205528846153</v>
      </c>
      <c r="R140" s="691">
        <f t="shared" si="229"/>
        <v>0.47542735042735</v>
      </c>
      <c r="S140" s="691">
        <f t="shared" si="230"/>
        <v>0.463470352564102</v>
      </c>
      <c r="T140" s="691">
        <f t="shared" si="231"/>
        <v>6.37284188034188</v>
      </c>
      <c r="U140" s="691">
        <f t="shared" si="232"/>
        <v>6.21256490705128</v>
      </c>
      <c r="V140" s="863">
        <f>V135</f>
        <v>0.97485</v>
      </c>
      <c r="W140" s="864">
        <f t="shared" si="223"/>
        <v>1</v>
      </c>
      <c r="X140" s="704"/>
      <c r="Y140" s="871" t="e">
        <f t="shared" ref="Y140:AB140" si="237">Y139</f>
        <v>#REF!</v>
      </c>
      <c r="Z140" s="871" t="e">
        <f t="shared" si="237"/>
        <v>#REF!</v>
      </c>
      <c r="AA140" s="871" t="e">
        <f t="shared" si="237"/>
        <v>#REF!</v>
      </c>
      <c r="AB140" s="871" t="e">
        <f t="shared" si="237"/>
        <v>#REF!</v>
      </c>
      <c r="AC140" s="723">
        <f>IFERROR(VLOOKUP(E140,人工费调整!B:E,4,FALSE),0)</f>
        <v>1.06837606837607</v>
      </c>
      <c r="AD140" s="724">
        <v>4.45</v>
      </c>
      <c r="AE140" s="774"/>
      <c r="AF140" s="774"/>
    </row>
    <row r="141" s="627" customFormat="1" ht="85" customHeight="1" outlineLevel="3" spans="1:32">
      <c r="A141" s="1160" t="s">
        <v>1638</v>
      </c>
      <c r="B141" s="750" t="s">
        <v>1639</v>
      </c>
      <c r="C141" s="767" t="s">
        <v>1640</v>
      </c>
      <c r="D141" s="691" t="s">
        <v>238</v>
      </c>
      <c r="E141" s="750" t="s">
        <v>947</v>
      </c>
      <c r="F141" s="112">
        <f t="shared" si="218"/>
        <v>4.7542735042735</v>
      </c>
      <c r="G141" s="112">
        <f t="shared" si="224"/>
        <v>4.63470352564102</v>
      </c>
      <c r="H141" s="750" t="s">
        <v>1641</v>
      </c>
      <c r="I141" s="750"/>
      <c r="J141" s="691" t="s">
        <v>238</v>
      </c>
      <c r="K141" s="692">
        <v>1.2</v>
      </c>
      <c r="L141" s="694">
        <v>0.43</v>
      </c>
      <c r="M141" s="112">
        <f t="shared" si="225"/>
        <v>0.4191855</v>
      </c>
      <c r="N141" s="694">
        <v>0</v>
      </c>
      <c r="O141" s="112">
        <f t="shared" si="226"/>
        <v>0</v>
      </c>
      <c r="P141" s="691">
        <f t="shared" si="227"/>
        <v>0.713141025641026</v>
      </c>
      <c r="Q141" s="691">
        <f t="shared" si="228"/>
        <v>0.695205528846153</v>
      </c>
      <c r="R141" s="691">
        <f t="shared" si="229"/>
        <v>0.47542735042735</v>
      </c>
      <c r="S141" s="691">
        <f t="shared" si="230"/>
        <v>0.463470352564102</v>
      </c>
      <c r="T141" s="691">
        <f t="shared" si="231"/>
        <v>6.37284188034188</v>
      </c>
      <c r="U141" s="691">
        <f t="shared" si="232"/>
        <v>6.21256490705128</v>
      </c>
      <c r="V141" s="863">
        <f>V135</f>
        <v>0.97485</v>
      </c>
      <c r="W141" s="864">
        <f t="shared" si="223"/>
        <v>1</v>
      </c>
      <c r="X141" s="704"/>
      <c r="Y141" s="871" t="e">
        <f t="shared" ref="Y141:AB141" si="238">Y140</f>
        <v>#REF!</v>
      </c>
      <c r="Z141" s="871" t="e">
        <f t="shared" si="238"/>
        <v>#REF!</v>
      </c>
      <c r="AA141" s="871" t="e">
        <f t="shared" si="238"/>
        <v>#REF!</v>
      </c>
      <c r="AB141" s="871" t="e">
        <f t="shared" si="238"/>
        <v>#REF!</v>
      </c>
      <c r="AC141" s="723">
        <f>IFERROR(VLOOKUP(E141,人工费调整!B:E,4,FALSE),0)</f>
        <v>1.06837606837607</v>
      </c>
      <c r="AD141" s="724">
        <v>4.45</v>
      </c>
      <c r="AE141" s="774"/>
      <c r="AF141" s="774"/>
    </row>
    <row r="142" s="4" customFormat="1" ht="30" customHeight="1" outlineLevel="2" spans="1:32">
      <c r="A142" s="765" t="s">
        <v>39</v>
      </c>
      <c r="B142" s="674" t="s">
        <v>99</v>
      </c>
      <c r="C142" s="766"/>
      <c r="D142" s="691"/>
      <c r="E142" s="691"/>
      <c r="F142" s="109"/>
      <c r="G142" s="109"/>
      <c r="H142" s="750"/>
      <c r="I142" s="691"/>
      <c r="J142" s="691"/>
      <c r="K142" s="692"/>
      <c r="L142" s="694"/>
      <c r="M142" s="109"/>
      <c r="N142" s="694"/>
      <c r="O142" s="109"/>
      <c r="P142" s="691"/>
      <c r="Q142" s="691"/>
      <c r="R142" s="691"/>
      <c r="S142" s="691"/>
      <c r="T142" s="691"/>
      <c r="U142" s="691"/>
      <c r="V142" s="861">
        <f>V134</f>
        <v>0.97485</v>
      </c>
      <c r="W142" s="862">
        <f t="shared" si="223"/>
        <v>1</v>
      </c>
      <c r="X142" s="704"/>
      <c r="Y142" s="871" t="e">
        <f t="shared" ref="Y142:AB142" si="239">Y141</f>
        <v>#REF!</v>
      </c>
      <c r="Z142" s="871" t="e">
        <f t="shared" si="239"/>
        <v>#REF!</v>
      </c>
      <c r="AA142" s="871" t="e">
        <f t="shared" si="239"/>
        <v>#REF!</v>
      </c>
      <c r="AB142" s="871" t="e">
        <f t="shared" si="239"/>
        <v>#REF!</v>
      </c>
      <c r="AC142" s="723">
        <f>IFERROR(VLOOKUP(E142,人工费调整!B:E,4,FALSE),0)</f>
        <v>0</v>
      </c>
      <c r="AD142" s="755"/>
      <c r="AE142" s="734"/>
      <c r="AF142" s="722"/>
    </row>
    <row r="143" s="627" customFormat="1" ht="70" customHeight="1" outlineLevel="3" spans="1:32">
      <c r="A143" s="775" t="s">
        <v>1642</v>
      </c>
      <c r="B143" s="750" t="s">
        <v>1643</v>
      </c>
      <c r="C143" s="767" t="s">
        <v>1644</v>
      </c>
      <c r="D143" s="691" t="s">
        <v>238</v>
      </c>
      <c r="E143" s="750" t="s">
        <v>947</v>
      </c>
      <c r="F143" s="112">
        <f t="shared" ref="F143:F149" si="240">AD143*AC143</f>
        <v>4.41239316239316</v>
      </c>
      <c r="G143" s="112">
        <f t="shared" ref="G143:G149" si="241">F143*V143*W143</f>
        <v>4.30142147435897</v>
      </c>
      <c r="H143" s="750" t="s">
        <v>988</v>
      </c>
      <c r="I143" s="750"/>
      <c r="J143" s="691" t="s">
        <v>421</v>
      </c>
      <c r="K143" s="692">
        <v>2.6</v>
      </c>
      <c r="L143" s="694">
        <v>0</v>
      </c>
      <c r="M143" s="112">
        <f t="shared" ref="M143:M149" si="242">L143*V143*W143</f>
        <v>0</v>
      </c>
      <c r="N143" s="694">
        <v>0</v>
      </c>
      <c r="O143" s="112">
        <f t="shared" ref="O143:O149" si="243">N143*V143*W143</f>
        <v>0</v>
      </c>
      <c r="P143" s="691">
        <f t="shared" ref="P143:P148" si="244">(F143+N143)*$AD$1</f>
        <v>0.661858974358974</v>
      </c>
      <c r="Q143" s="691">
        <f t="shared" ref="Q143:Q149" si="245">(G143+O143)*$AD$1</f>
        <v>0.645213221153846</v>
      </c>
      <c r="R143" s="691">
        <f t="shared" ref="R143:R149" si="246">(F143+N143)*$AE$1</f>
        <v>0.441239316239316</v>
      </c>
      <c r="S143" s="691">
        <f t="shared" ref="S143:S149" si="247">(G143+O143)*$AE$1</f>
        <v>0.430142147435897</v>
      </c>
      <c r="T143" s="691">
        <f t="shared" ref="T143:T149" si="248">F143+I143*K143+L143+N143+P143+R143</f>
        <v>5.51549145299145</v>
      </c>
      <c r="U143" s="691">
        <f t="shared" ref="U143:U149" si="249">G143+I143*K143+M143+O143+Q143+S143</f>
        <v>5.37677684294871</v>
      </c>
      <c r="V143" s="863">
        <f t="shared" ref="V143:AB143" si="250">V142</f>
        <v>0.97485</v>
      </c>
      <c r="W143" s="864">
        <f t="shared" si="223"/>
        <v>1</v>
      </c>
      <c r="X143" s="704"/>
      <c r="Y143" s="871" t="e">
        <f t="shared" si="250"/>
        <v>#REF!</v>
      </c>
      <c r="Z143" s="871" t="e">
        <f t="shared" si="250"/>
        <v>#REF!</v>
      </c>
      <c r="AA143" s="871" t="e">
        <f t="shared" si="250"/>
        <v>#REF!</v>
      </c>
      <c r="AB143" s="871" t="e">
        <f t="shared" si="250"/>
        <v>#REF!</v>
      </c>
      <c r="AC143" s="723">
        <f>IFERROR(VLOOKUP(E143,人工费调整!B:E,4,FALSE),0)</f>
        <v>1.06837606837607</v>
      </c>
      <c r="AD143" s="724">
        <v>4.13</v>
      </c>
      <c r="AE143" s="788"/>
      <c r="AF143" s="789"/>
    </row>
    <row r="144" s="627" customFormat="1" ht="70" customHeight="1" outlineLevel="3" spans="1:32">
      <c r="A144" s="775" t="s">
        <v>1645</v>
      </c>
      <c r="B144" s="750" t="s">
        <v>1646</v>
      </c>
      <c r="C144" s="767" t="s">
        <v>1647</v>
      </c>
      <c r="D144" s="691" t="s">
        <v>238</v>
      </c>
      <c r="E144" s="750" t="s">
        <v>947</v>
      </c>
      <c r="F144" s="112">
        <f t="shared" si="240"/>
        <v>3.66452991452991</v>
      </c>
      <c r="G144" s="112">
        <f t="shared" si="241"/>
        <v>3.57236698717948</v>
      </c>
      <c r="H144" s="750" t="s">
        <v>988</v>
      </c>
      <c r="I144" s="750"/>
      <c r="J144" s="691" t="s">
        <v>421</v>
      </c>
      <c r="K144" s="692">
        <v>1.95</v>
      </c>
      <c r="L144" s="694">
        <v>0</v>
      </c>
      <c r="M144" s="112">
        <f t="shared" si="242"/>
        <v>0</v>
      </c>
      <c r="N144" s="694">
        <v>0</v>
      </c>
      <c r="O144" s="112">
        <f t="shared" si="243"/>
        <v>0</v>
      </c>
      <c r="P144" s="691">
        <f t="shared" si="244"/>
        <v>0.549679487179487</v>
      </c>
      <c r="Q144" s="691">
        <f t="shared" si="245"/>
        <v>0.535855048076922</v>
      </c>
      <c r="R144" s="691">
        <f t="shared" si="246"/>
        <v>0.366452991452991</v>
      </c>
      <c r="S144" s="691">
        <f t="shared" si="247"/>
        <v>0.357236698717948</v>
      </c>
      <c r="T144" s="691">
        <f t="shared" si="248"/>
        <v>4.58066239316239</v>
      </c>
      <c r="U144" s="691">
        <f t="shared" si="249"/>
        <v>4.46545873397435</v>
      </c>
      <c r="V144" s="863">
        <f>V142</f>
        <v>0.97485</v>
      </c>
      <c r="W144" s="864">
        <f t="shared" si="223"/>
        <v>1</v>
      </c>
      <c r="X144" s="704"/>
      <c r="Y144" s="871" t="e">
        <f t="shared" ref="Y144:AB144" si="251">Y143</f>
        <v>#REF!</v>
      </c>
      <c r="Z144" s="871" t="e">
        <f t="shared" si="251"/>
        <v>#REF!</v>
      </c>
      <c r="AA144" s="871" t="e">
        <f t="shared" si="251"/>
        <v>#REF!</v>
      </c>
      <c r="AB144" s="871" t="e">
        <f t="shared" si="251"/>
        <v>#REF!</v>
      </c>
      <c r="AC144" s="723">
        <f>IFERROR(VLOOKUP(E144,人工费调整!B:E,4,FALSE),0)</f>
        <v>1.06837606837607</v>
      </c>
      <c r="AD144" s="724">
        <v>3.43</v>
      </c>
      <c r="AE144" s="788"/>
      <c r="AF144" s="789"/>
    </row>
    <row r="145" s="4" customFormat="1" ht="70" customHeight="1" outlineLevel="3" spans="1:32">
      <c r="A145" s="775" t="s">
        <v>1648</v>
      </c>
      <c r="B145" s="691" t="s">
        <v>1649</v>
      </c>
      <c r="C145" s="767" t="s">
        <v>1650</v>
      </c>
      <c r="D145" s="691" t="s">
        <v>238</v>
      </c>
      <c r="E145" s="750" t="s">
        <v>947</v>
      </c>
      <c r="F145" s="112">
        <f t="shared" si="240"/>
        <v>4.41239316239316</v>
      </c>
      <c r="G145" s="112">
        <f t="shared" si="241"/>
        <v>4.30142147435897</v>
      </c>
      <c r="H145" s="750" t="s">
        <v>978</v>
      </c>
      <c r="I145" s="750"/>
      <c r="J145" s="691" t="s">
        <v>421</v>
      </c>
      <c r="K145" s="692">
        <v>3.6</v>
      </c>
      <c r="L145" s="694">
        <v>0</v>
      </c>
      <c r="M145" s="112">
        <f t="shared" si="242"/>
        <v>0</v>
      </c>
      <c r="N145" s="694">
        <v>0</v>
      </c>
      <c r="O145" s="112">
        <f t="shared" si="243"/>
        <v>0</v>
      </c>
      <c r="P145" s="691">
        <f t="shared" si="244"/>
        <v>0.661858974358974</v>
      </c>
      <c r="Q145" s="691">
        <f t="shared" si="245"/>
        <v>0.645213221153846</v>
      </c>
      <c r="R145" s="691">
        <f t="shared" si="246"/>
        <v>0.441239316239316</v>
      </c>
      <c r="S145" s="691">
        <f t="shared" si="247"/>
        <v>0.430142147435897</v>
      </c>
      <c r="T145" s="691">
        <f t="shared" si="248"/>
        <v>5.51549145299145</v>
      </c>
      <c r="U145" s="691">
        <f t="shared" si="249"/>
        <v>5.37677684294871</v>
      </c>
      <c r="V145" s="863">
        <f>V142</f>
        <v>0.97485</v>
      </c>
      <c r="W145" s="864">
        <f t="shared" si="223"/>
        <v>1</v>
      </c>
      <c r="X145" s="704"/>
      <c r="Y145" s="871" t="e">
        <f t="shared" ref="Y145:AB145" si="252">Y144</f>
        <v>#REF!</v>
      </c>
      <c r="Z145" s="871" t="e">
        <f t="shared" si="252"/>
        <v>#REF!</v>
      </c>
      <c r="AA145" s="871" t="e">
        <f t="shared" si="252"/>
        <v>#REF!</v>
      </c>
      <c r="AB145" s="871" t="e">
        <f t="shared" si="252"/>
        <v>#REF!</v>
      </c>
      <c r="AC145" s="723">
        <f>IFERROR(VLOOKUP(E145,人工费调整!B:E,4,FALSE),0)</f>
        <v>1.06837606837607</v>
      </c>
      <c r="AD145" s="724">
        <v>4.13</v>
      </c>
      <c r="AE145" s="789"/>
      <c r="AF145" s="789"/>
    </row>
    <row r="146" s="4" customFormat="1" ht="70" customHeight="1" outlineLevel="3" spans="1:32">
      <c r="A146" s="775" t="s">
        <v>1651</v>
      </c>
      <c r="B146" s="691" t="s">
        <v>1652</v>
      </c>
      <c r="C146" s="767" t="s">
        <v>1653</v>
      </c>
      <c r="D146" s="691" t="s">
        <v>238</v>
      </c>
      <c r="E146" s="750" t="s">
        <v>947</v>
      </c>
      <c r="F146" s="112">
        <f t="shared" si="240"/>
        <v>3.85683760683761</v>
      </c>
      <c r="G146" s="112">
        <f t="shared" si="241"/>
        <v>3.75983814102564</v>
      </c>
      <c r="H146" s="750" t="s">
        <v>978</v>
      </c>
      <c r="I146" s="750"/>
      <c r="J146" s="691" t="s">
        <v>421</v>
      </c>
      <c r="K146" s="692">
        <v>2.7</v>
      </c>
      <c r="L146" s="694">
        <v>0</v>
      </c>
      <c r="M146" s="112">
        <f t="shared" si="242"/>
        <v>0</v>
      </c>
      <c r="N146" s="694">
        <v>0</v>
      </c>
      <c r="O146" s="112">
        <f t="shared" si="243"/>
        <v>0</v>
      </c>
      <c r="P146" s="691">
        <f t="shared" si="244"/>
        <v>0.578525641025641</v>
      </c>
      <c r="Q146" s="691">
        <f t="shared" si="245"/>
        <v>0.563975721153847</v>
      </c>
      <c r="R146" s="691">
        <f t="shared" si="246"/>
        <v>0.385683760683761</v>
      </c>
      <c r="S146" s="691">
        <f t="shared" si="247"/>
        <v>0.375983814102564</v>
      </c>
      <c r="T146" s="691">
        <f t="shared" si="248"/>
        <v>4.82104700854701</v>
      </c>
      <c r="U146" s="691">
        <f t="shared" si="249"/>
        <v>4.69979767628206</v>
      </c>
      <c r="V146" s="863">
        <f>V142</f>
        <v>0.97485</v>
      </c>
      <c r="W146" s="864">
        <f t="shared" si="223"/>
        <v>1</v>
      </c>
      <c r="X146" s="704"/>
      <c r="Y146" s="871" t="e">
        <f t="shared" ref="Y146:AB146" si="253">Y145</f>
        <v>#REF!</v>
      </c>
      <c r="Z146" s="871" t="e">
        <f t="shared" si="253"/>
        <v>#REF!</v>
      </c>
      <c r="AA146" s="871" t="e">
        <f t="shared" si="253"/>
        <v>#REF!</v>
      </c>
      <c r="AB146" s="871" t="e">
        <f t="shared" si="253"/>
        <v>#REF!</v>
      </c>
      <c r="AC146" s="723">
        <f>IFERROR(VLOOKUP(E146,人工费调整!B:E,4,FALSE),0)</f>
        <v>1.06837606837607</v>
      </c>
      <c r="AD146" s="724">
        <v>3.61</v>
      </c>
      <c r="AE146" s="789"/>
      <c r="AF146" s="789"/>
    </row>
    <row r="147" s="4" customFormat="1" ht="70" customHeight="1" outlineLevel="3" spans="1:32">
      <c r="A147" s="775" t="s">
        <v>1654</v>
      </c>
      <c r="B147" s="691" t="s">
        <v>1655</v>
      </c>
      <c r="C147" s="767" t="s">
        <v>1656</v>
      </c>
      <c r="D147" s="691" t="s">
        <v>238</v>
      </c>
      <c r="E147" s="750" t="s">
        <v>947</v>
      </c>
      <c r="F147" s="112">
        <f t="shared" si="240"/>
        <v>3.85683760683761</v>
      </c>
      <c r="G147" s="112">
        <f t="shared" si="241"/>
        <v>3.75983814102564</v>
      </c>
      <c r="H147" s="750" t="s">
        <v>978</v>
      </c>
      <c r="I147" s="750"/>
      <c r="J147" s="691" t="s">
        <v>421</v>
      </c>
      <c r="K147" s="692">
        <v>1.8</v>
      </c>
      <c r="L147" s="694">
        <v>0</v>
      </c>
      <c r="M147" s="112">
        <f t="shared" si="242"/>
        <v>0</v>
      </c>
      <c r="N147" s="694">
        <v>0</v>
      </c>
      <c r="O147" s="112">
        <f t="shared" si="243"/>
        <v>0</v>
      </c>
      <c r="P147" s="691">
        <f t="shared" si="244"/>
        <v>0.578525641025641</v>
      </c>
      <c r="Q147" s="691">
        <f t="shared" si="245"/>
        <v>0.563975721153847</v>
      </c>
      <c r="R147" s="691">
        <f t="shared" si="246"/>
        <v>0.385683760683761</v>
      </c>
      <c r="S147" s="691">
        <f t="shared" si="247"/>
        <v>0.375983814102564</v>
      </c>
      <c r="T147" s="691">
        <f t="shared" si="248"/>
        <v>4.82104700854701</v>
      </c>
      <c r="U147" s="691">
        <f t="shared" si="249"/>
        <v>4.69979767628206</v>
      </c>
      <c r="V147" s="863">
        <f>V142</f>
        <v>0.97485</v>
      </c>
      <c r="W147" s="864">
        <f t="shared" si="223"/>
        <v>1</v>
      </c>
      <c r="X147" s="704"/>
      <c r="Y147" s="871" t="e">
        <f t="shared" ref="Y147:AB147" si="254">Y146</f>
        <v>#REF!</v>
      </c>
      <c r="Z147" s="871" t="e">
        <f t="shared" si="254"/>
        <v>#REF!</v>
      </c>
      <c r="AA147" s="871" t="e">
        <f t="shared" si="254"/>
        <v>#REF!</v>
      </c>
      <c r="AB147" s="871" t="e">
        <f t="shared" si="254"/>
        <v>#REF!</v>
      </c>
      <c r="AC147" s="723">
        <f>IFERROR(VLOOKUP(E147,人工费调整!B:E,4,FALSE),0)</f>
        <v>1.06837606837607</v>
      </c>
      <c r="AD147" s="724">
        <v>3.61</v>
      </c>
      <c r="AE147" s="789"/>
      <c r="AF147" s="789"/>
    </row>
    <row r="148" s="4" customFormat="1" ht="70" customHeight="1" outlineLevel="3" spans="1:32">
      <c r="A148" s="775" t="s">
        <v>1657</v>
      </c>
      <c r="B148" s="691" t="s">
        <v>1658</v>
      </c>
      <c r="C148" s="767" t="s">
        <v>1659</v>
      </c>
      <c r="D148" s="691" t="s">
        <v>238</v>
      </c>
      <c r="E148" s="750" t="s">
        <v>947</v>
      </c>
      <c r="F148" s="112">
        <f t="shared" si="240"/>
        <v>3.66452991452991</v>
      </c>
      <c r="G148" s="112">
        <f t="shared" si="241"/>
        <v>3.57236698717948</v>
      </c>
      <c r="H148" s="750" t="s">
        <v>999</v>
      </c>
      <c r="I148" s="750"/>
      <c r="J148" s="691" t="s">
        <v>421</v>
      </c>
      <c r="K148" s="692">
        <v>1.5</v>
      </c>
      <c r="L148" s="694">
        <v>0</v>
      </c>
      <c r="M148" s="112">
        <f t="shared" si="242"/>
        <v>0</v>
      </c>
      <c r="N148" s="694">
        <v>0</v>
      </c>
      <c r="O148" s="112">
        <f t="shared" si="243"/>
        <v>0</v>
      </c>
      <c r="P148" s="691">
        <f t="shared" si="244"/>
        <v>0.549679487179487</v>
      </c>
      <c r="Q148" s="691">
        <f t="shared" si="245"/>
        <v>0.535855048076922</v>
      </c>
      <c r="R148" s="691">
        <f t="shared" si="246"/>
        <v>0.366452991452991</v>
      </c>
      <c r="S148" s="691">
        <f t="shared" si="247"/>
        <v>0.357236698717948</v>
      </c>
      <c r="T148" s="691">
        <f t="shared" si="248"/>
        <v>4.58066239316239</v>
      </c>
      <c r="U148" s="691">
        <f t="shared" si="249"/>
        <v>4.46545873397435</v>
      </c>
      <c r="V148" s="863">
        <f>V142</f>
        <v>0.97485</v>
      </c>
      <c r="W148" s="864">
        <f t="shared" si="223"/>
        <v>1</v>
      </c>
      <c r="X148" s="704"/>
      <c r="Y148" s="871" t="e">
        <f t="shared" ref="Y148:AB148" si="255">Y147</f>
        <v>#REF!</v>
      </c>
      <c r="Z148" s="871" t="e">
        <f t="shared" si="255"/>
        <v>#REF!</v>
      </c>
      <c r="AA148" s="871" t="e">
        <f t="shared" si="255"/>
        <v>#REF!</v>
      </c>
      <c r="AB148" s="871" t="e">
        <f t="shared" si="255"/>
        <v>#REF!</v>
      </c>
      <c r="AC148" s="723">
        <f>IFERROR(VLOOKUP(E148,人工费调整!B:E,4,FALSE),0)</f>
        <v>1.06837606837607</v>
      </c>
      <c r="AD148" s="724">
        <v>3.43</v>
      </c>
      <c r="AE148" s="789"/>
      <c r="AF148" s="789"/>
    </row>
    <row r="149" s="4" customFormat="1" ht="70" customHeight="1" outlineLevel="3" spans="1:32">
      <c r="A149" s="775" t="s">
        <v>1660</v>
      </c>
      <c r="B149" s="691" t="s">
        <v>1661</v>
      </c>
      <c r="C149" s="767" t="s">
        <v>1662</v>
      </c>
      <c r="D149" s="691" t="s">
        <v>238</v>
      </c>
      <c r="E149" s="750" t="s">
        <v>947</v>
      </c>
      <c r="F149" s="112">
        <f t="shared" si="240"/>
        <v>4.09470085470085</v>
      </c>
      <c r="G149" s="112">
        <f t="shared" si="241"/>
        <v>3.99171912820512</v>
      </c>
      <c r="H149" s="776" t="s">
        <v>1003</v>
      </c>
      <c r="I149" s="778"/>
      <c r="J149" s="779" t="s">
        <v>783</v>
      </c>
      <c r="K149" s="780">
        <v>2.2</v>
      </c>
      <c r="L149" s="781">
        <v>0</v>
      </c>
      <c r="M149" s="112">
        <f t="shared" si="242"/>
        <v>0</v>
      </c>
      <c r="N149" s="781">
        <v>0</v>
      </c>
      <c r="O149" s="112">
        <f t="shared" si="243"/>
        <v>0</v>
      </c>
      <c r="P149" s="780">
        <f>(F149+N149)*$Y$1</f>
        <v>0</v>
      </c>
      <c r="Q149" s="691">
        <f t="shared" si="245"/>
        <v>0.598757869230769</v>
      </c>
      <c r="R149" s="691">
        <f t="shared" si="246"/>
        <v>0.409470085470085</v>
      </c>
      <c r="S149" s="691">
        <f t="shared" si="247"/>
        <v>0.399171912820512</v>
      </c>
      <c r="T149" s="691">
        <f t="shared" si="248"/>
        <v>4.50417094017094</v>
      </c>
      <c r="U149" s="691">
        <f t="shared" si="249"/>
        <v>4.9896489102564</v>
      </c>
      <c r="V149" s="863">
        <f>V143</f>
        <v>0.97485</v>
      </c>
      <c r="W149" s="864">
        <f t="shared" si="223"/>
        <v>1</v>
      </c>
      <c r="X149" s="704"/>
      <c r="Y149" s="871" t="e">
        <f t="shared" ref="Y149:AB149" si="256">Y148</f>
        <v>#REF!</v>
      </c>
      <c r="Z149" s="871" t="e">
        <f t="shared" si="256"/>
        <v>#REF!</v>
      </c>
      <c r="AA149" s="871" t="e">
        <f t="shared" si="256"/>
        <v>#REF!</v>
      </c>
      <c r="AB149" s="871" t="e">
        <f t="shared" si="256"/>
        <v>#REF!</v>
      </c>
      <c r="AC149" s="790">
        <v>0.991452991452991</v>
      </c>
      <c r="AD149" s="791">
        <v>4.13</v>
      </c>
      <c r="AE149" s="789"/>
      <c r="AF149" s="789"/>
    </row>
    <row r="150" s="4" customFormat="1" ht="30" customHeight="1" outlineLevel="2" spans="1:32">
      <c r="A150" s="671" t="s">
        <v>72</v>
      </c>
      <c r="B150" s="764" t="s">
        <v>100</v>
      </c>
      <c r="C150" s="673"/>
      <c r="D150" s="109"/>
      <c r="E150" s="109"/>
      <c r="F150" s="109"/>
      <c r="G150" s="109"/>
      <c r="H150" s="111"/>
      <c r="I150" s="691"/>
      <c r="J150" s="248"/>
      <c r="K150" s="692"/>
      <c r="L150" s="694"/>
      <c r="M150" s="109"/>
      <c r="N150" s="694"/>
      <c r="O150" s="109"/>
      <c r="P150" s="691"/>
      <c r="Q150" s="691"/>
      <c r="R150" s="691"/>
      <c r="S150" s="691"/>
      <c r="T150" s="691"/>
      <c r="U150" s="691"/>
      <c r="V150" s="861">
        <f>V134</f>
        <v>0.97485</v>
      </c>
      <c r="W150" s="862">
        <f t="shared" si="223"/>
        <v>1</v>
      </c>
      <c r="X150" s="704"/>
      <c r="Y150" s="871" t="e">
        <f t="shared" ref="Y150:AB150" si="257">Y149</f>
        <v>#REF!</v>
      </c>
      <c r="Z150" s="871" t="e">
        <f t="shared" si="257"/>
        <v>#REF!</v>
      </c>
      <c r="AA150" s="871" t="e">
        <f t="shared" si="257"/>
        <v>#REF!</v>
      </c>
      <c r="AB150" s="871" t="e">
        <f t="shared" si="257"/>
        <v>#REF!</v>
      </c>
      <c r="AC150" s="723">
        <f>IFERROR(VLOOKUP(E150,人工费调整!B:E,4,FALSE),0)</f>
        <v>0</v>
      </c>
      <c r="AD150" s="755"/>
      <c r="AE150" s="734"/>
      <c r="AF150" s="722"/>
    </row>
    <row r="151" s="4" customFormat="1" ht="78" customHeight="1" outlineLevel="3" spans="1:32">
      <c r="A151" s="675" t="s">
        <v>1663</v>
      </c>
      <c r="B151" s="111" t="s">
        <v>1005</v>
      </c>
      <c r="C151" s="110" t="s">
        <v>1664</v>
      </c>
      <c r="D151" s="221" t="s">
        <v>238</v>
      </c>
      <c r="E151" s="111" t="s">
        <v>947</v>
      </c>
      <c r="F151" s="112">
        <f t="shared" ref="F151:F154" si="258">AD151*AC151</f>
        <v>14.3055555555556</v>
      </c>
      <c r="G151" s="112">
        <f t="shared" ref="G151:G154" si="259">F151*V151*W151</f>
        <v>13.9457708333334</v>
      </c>
      <c r="H151" s="111" t="s">
        <v>1007</v>
      </c>
      <c r="I151" s="745"/>
      <c r="J151" s="111" t="s">
        <v>243</v>
      </c>
      <c r="K151" s="782">
        <v>0.0101</v>
      </c>
      <c r="L151" s="745">
        <v>0.1</v>
      </c>
      <c r="M151" s="112">
        <f t="shared" ref="M151:M154" si="260">L151*V151*W151</f>
        <v>0.097485</v>
      </c>
      <c r="N151" s="745">
        <v>0</v>
      </c>
      <c r="O151" s="112">
        <f t="shared" ref="O151:O154" si="261">N151*V151*W151</f>
        <v>0</v>
      </c>
      <c r="P151" s="691">
        <f>(F151+N151)*$AD$1</f>
        <v>2.14583333333333</v>
      </c>
      <c r="Q151" s="691">
        <f>(G151+O151)*$AD$1</f>
        <v>2.09186562500001</v>
      </c>
      <c r="R151" s="691">
        <f>(F151+N151)*$AE$1</f>
        <v>1.43055555555556</v>
      </c>
      <c r="S151" s="691">
        <f>(G151+O151)*$AE$1</f>
        <v>1.39457708333334</v>
      </c>
      <c r="T151" s="691">
        <f t="shared" ref="T151:T154" si="262">F151+I151*K151+L151+N151+P151+R151</f>
        <v>17.9819444444444</v>
      </c>
      <c r="U151" s="691">
        <f t="shared" ref="U151:U154" si="263">G151+I151*K151+M151+O151+Q151+S151</f>
        <v>17.5296985416667</v>
      </c>
      <c r="V151" s="863">
        <f t="shared" ref="V151:AB151" si="264">V150</f>
        <v>0.97485</v>
      </c>
      <c r="W151" s="864">
        <f t="shared" si="223"/>
        <v>1</v>
      </c>
      <c r="X151" s="704"/>
      <c r="Y151" s="871" t="e">
        <f t="shared" si="264"/>
        <v>#REF!</v>
      </c>
      <c r="Z151" s="871" t="e">
        <f t="shared" si="264"/>
        <v>#REF!</v>
      </c>
      <c r="AA151" s="871" t="e">
        <f t="shared" si="264"/>
        <v>#REF!</v>
      </c>
      <c r="AB151" s="871" t="e">
        <f t="shared" si="264"/>
        <v>#REF!</v>
      </c>
      <c r="AC151" s="723">
        <f>IFERROR(VLOOKUP(E151,人工费调整!B:E,4,FALSE),0)</f>
        <v>1.06837606837607</v>
      </c>
      <c r="AD151" s="724">
        <v>13.39</v>
      </c>
      <c r="AE151" s="734"/>
      <c r="AF151" s="722"/>
    </row>
    <row r="152" s="4" customFormat="1" ht="78" customHeight="1" outlineLevel="3" spans="1:32">
      <c r="A152" s="675" t="s">
        <v>1665</v>
      </c>
      <c r="B152" s="111" t="s">
        <v>1666</v>
      </c>
      <c r="C152" s="110" t="s">
        <v>1667</v>
      </c>
      <c r="D152" s="221" t="s">
        <v>238</v>
      </c>
      <c r="E152" s="111" t="s">
        <v>947</v>
      </c>
      <c r="F152" s="112">
        <f t="shared" si="258"/>
        <v>0.0747863247863248</v>
      </c>
      <c r="G152" s="112">
        <f t="shared" si="259"/>
        <v>0.0729054487179487</v>
      </c>
      <c r="H152" s="111" t="s">
        <v>1007</v>
      </c>
      <c r="I152" s="745"/>
      <c r="J152" s="111" t="s">
        <v>243</v>
      </c>
      <c r="K152" s="770">
        <v>0.001</v>
      </c>
      <c r="L152" s="745">
        <v>0.02</v>
      </c>
      <c r="M152" s="112">
        <f t="shared" si="260"/>
        <v>0.019497</v>
      </c>
      <c r="N152" s="745">
        <v>0</v>
      </c>
      <c r="O152" s="112">
        <f t="shared" si="261"/>
        <v>0</v>
      </c>
      <c r="P152" s="691" t="e">
        <f>(F152+N152)*#REF!</f>
        <v>#REF!</v>
      </c>
      <c r="Q152" s="691">
        <f>(G152+O152)*$AD$1</f>
        <v>0.0109358173076923</v>
      </c>
      <c r="R152" s="691" t="e">
        <f>(F152+N152)*#REF!</f>
        <v>#REF!</v>
      </c>
      <c r="S152" s="691">
        <f>(G152+O152)*$AE$1</f>
        <v>0.00729054487179487</v>
      </c>
      <c r="T152" s="691" t="e">
        <f t="shared" si="262"/>
        <v>#REF!</v>
      </c>
      <c r="U152" s="691">
        <f t="shared" si="263"/>
        <v>0.110628810897436</v>
      </c>
      <c r="V152" s="863">
        <f>V150</f>
        <v>0.97485</v>
      </c>
      <c r="W152" s="864">
        <f t="shared" si="223"/>
        <v>1</v>
      </c>
      <c r="X152" s="704"/>
      <c r="Y152" s="871" t="e">
        <f t="shared" ref="Y152:AB152" si="265">Y151</f>
        <v>#REF!</v>
      </c>
      <c r="Z152" s="871" t="e">
        <f t="shared" si="265"/>
        <v>#REF!</v>
      </c>
      <c r="AA152" s="871" t="e">
        <f t="shared" si="265"/>
        <v>#REF!</v>
      </c>
      <c r="AB152" s="871" t="e">
        <f t="shared" si="265"/>
        <v>#REF!</v>
      </c>
      <c r="AC152" s="723">
        <f>IFERROR(VLOOKUP(E152,人工费调整!B:E,4,FALSE),0)</f>
        <v>1.06837606837607</v>
      </c>
      <c r="AD152" s="724">
        <v>0.07</v>
      </c>
      <c r="AE152" s="734"/>
      <c r="AF152" s="722"/>
    </row>
    <row r="153" s="4" customFormat="1" ht="78" customHeight="1" outlineLevel="3" spans="1:32">
      <c r="A153" s="675" t="s">
        <v>1668</v>
      </c>
      <c r="B153" s="111" t="s">
        <v>1012</v>
      </c>
      <c r="C153" s="110" t="s">
        <v>1669</v>
      </c>
      <c r="D153" s="221" t="s">
        <v>238</v>
      </c>
      <c r="E153" s="111" t="s">
        <v>947</v>
      </c>
      <c r="F153" s="112">
        <f t="shared" si="258"/>
        <v>18.1410256410256</v>
      </c>
      <c r="G153" s="112">
        <f t="shared" si="259"/>
        <v>17.6847788461538</v>
      </c>
      <c r="H153" s="111" t="s">
        <v>1007</v>
      </c>
      <c r="I153" s="745"/>
      <c r="J153" s="111" t="s">
        <v>243</v>
      </c>
      <c r="K153" s="770">
        <v>0.005</v>
      </c>
      <c r="L153" s="745">
        <v>0.1</v>
      </c>
      <c r="M153" s="112">
        <f t="shared" si="260"/>
        <v>0.097485</v>
      </c>
      <c r="N153" s="745">
        <v>0</v>
      </c>
      <c r="O153" s="112">
        <f t="shared" si="261"/>
        <v>0</v>
      </c>
      <c r="P153" s="691" t="e">
        <f>(F153+N153)*#REF!</f>
        <v>#REF!</v>
      </c>
      <c r="Q153" s="691">
        <f>(G153+O153)*$AD$1</f>
        <v>2.65271682692307</v>
      </c>
      <c r="R153" s="691" t="e">
        <f>(F153+N153)*#REF!</f>
        <v>#REF!</v>
      </c>
      <c r="S153" s="691">
        <f>(G153+O153)*$AE$1</f>
        <v>1.76847788461538</v>
      </c>
      <c r="T153" s="691" t="e">
        <f t="shared" si="262"/>
        <v>#REF!</v>
      </c>
      <c r="U153" s="691">
        <f t="shared" si="263"/>
        <v>22.2034585576923</v>
      </c>
      <c r="V153" s="863">
        <f>V150</f>
        <v>0.97485</v>
      </c>
      <c r="W153" s="864">
        <f t="shared" si="223"/>
        <v>1</v>
      </c>
      <c r="X153" s="704"/>
      <c r="Y153" s="871" t="e">
        <f t="shared" ref="Y153:AB153" si="266">Y152</f>
        <v>#REF!</v>
      </c>
      <c r="Z153" s="871" t="e">
        <f t="shared" si="266"/>
        <v>#REF!</v>
      </c>
      <c r="AA153" s="871" t="e">
        <f t="shared" si="266"/>
        <v>#REF!</v>
      </c>
      <c r="AB153" s="871" t="e">
        <f t="shared" si="266"/>
        <v>#REF!</v>
      </c>
      <c r="AC153" s="723">
        <f>IFERROR(VLOOKUP(E153,人工费调整!B:E,4,FALSE),0)</f>
        <v>1.06837606837607</v>
      </c>
      <c r="AD153" s="724">
        <v>16.98</v>
      </c>
      <c r="AE153" s="734"/>
      <c r="AF153" s="722"/>
    </row>
    <row r="154" s="4" customFormat="1" ht="78" customHeight="1" outlineLevel="3" spans="1:32">
      <c r="A154" s="675" t="s">
        <v>1670</v>
      </c>
      <c r="B154" s="111" t="s">
        <v>1015</v>
      </c>
      <c r="C154" s="110" t="s">
        <v>1667</v>
      </c>
      <c r="D154" s="221" t="s">
        <v>238</v>
      </c>
      <c r="E154" s="111" t="s">
        <v>947</v>
      </c>
      <c r="F154" s="112">
        <f t="shared" si="258"/>
        <v>0.106837606837607</v>
      </c>
      <c r="G154" s="112">
        <f t="shared" si="259"/>
        <v>0.104150641025641</v>
      </c>
      <c r="H154" s="111" t="s">
        <v>1007</v>
      </c>
      <c r="I154" s="745"/>
      <c r="J154" s="111" t="s">
        <v>243</v>
      </c>
      <c r="K154" s="770">
        <v>0.001</v>
      </c>
      <c r="L154" s="745">
        <v>0.02</v>
      </c>
      <c r="M154" s="112">
        <f t="shared" si="260"/>
        <v>0.019497</v>
      </c>
      <c r="N154" s="745">
        <v>0</v>
      </c>
      <c r="O154" s="112">
        <f t="shared" si="261"/>
        <v>0</v>
      </c>
      <c r="P154" s="691" t="e">
        <f>(F154+N154)*#REF!</f>
        <v>#REF!</v>
      </c>
      <c r="Q154" s="691">
        <f>(G154+O154)*$AD$1</f>
        <v>0.0156225961538462</v>
      </c>
      <c r="R154" s="691" t="e">
        <f>(F154+N154)*#REF!</f>
        <v>#REF!</v>
      </c>
      <c r="S154" s="691">
        <f>(G154+O154)*$AE$1</f>
        <v>0.0104150641025641</v>
      </c>
      <c r="T154" s="691" t="e">
        <f t="shared" si="262"/>
        <v>#REF!</v>
      </c>
      <c r="U154" s="691">
        <f t="shared" si="263"/>
        <v>0.149685301282051</v>
      </c>
      <c r="V154" s="863">
        <f>V150</f>
        <v>0.97485</v>
      </c>
      <c r="W154" s="864">
        <f t="shared" si="223"/>
        <v>1</v>
      </c>
      <c r="X154" s="704"/>
      <c r="Y154" s="871" t="e">
        <f t="shared" ref="Y154:AB154" si="267">Y153</f>
        <v>#REF!</v>
      </c>
      <c r="Z154" s="871" t="e">
        <f t="shared" si="267"/>
        <v>#REF!</v>
      </c>
      <c r="AA154" s="871" t="e">
        <f t="shared" si="267"/>
        <v>#REF!</v>
      </c>
      <c r="AB154" s="871" t="e">
        <f t="shared" si="267"/>
        <v>#REF!</v>
      </c>
      <c r="AC154" s="723">
        <f>IFERROR(VLOOKUP(E154,人工费调整!B:E,4,FALSE),0)</f>
        <v>1.06837606837607</v>
      </c>
      <c r="AD154" s="724">
        <v>0.1</v>
      </c>
      <c r="AE154" s="734"/>
      <c r="AF154" s="722"/>
    </row>
    <row r="155" s="4" customFormat="1" ht="30" customHeight="1" outlineLevel="2" spans="1:32">
      <c r="A155" s="671" t="s">
        <v>77</v>
      </c>
      <c r="B155" s="764" t="s">
        <v>1671</v>
      </c>
      <c r="C155" s="673"/>
      <c r="D155" s="109"/>
      <c r="E155" s="109"/>
      <c r="F155" s="109"/>
      <c r="G155" s="109"/>
      <c r="H155" s="111"/>
      <c r="I155" s="691"/>
      <c r="J155" s="248"/>
      <c r="K155" s="692"/>
      <c r="L155" s="694"/>
      <c r="M155" s="109"/>
      <c r="N155" s="694"/>
      <c r="O155" s="109"/>
      <c r="P155" s="691"/>
      <c r="Q155" s="691"/>
      <c r="R155" s="691"/>
      <c r="S155" s="691"/>
      <c r="T155" s="691"/>
      <c r="U155" s="691"/>
      <c r="V155" s="861">
        <f>V134</f>
        <v>0.97485</v>
      </c>
      <c r="W155" s="862">
        <f t="shared" si="223"/>
        <v>1</v>
      </c>
      <c r="X155" s="704"/>
      <c r="Y155" s="871" t="e">
        <f t="shared" ref="Y155:AB155" si="268">Y154</f>
        <v>#REF!</v>
      </c>
      <c r="Z155" s="871" t="e">
        <f t="shared" si="268"/>
        <v>#REF!</v>
      </c>
      <c r="AA155" s="871" t="e">
        <f t="shared" si="268"/>
        <v>#REF!</v>
      </c>
      <c r="AB155" s="871" t="e">
        <f t="shared" si="268"/>
        <v>#REF!</v>
      </c>
      <c r="AC155" s="723">
        <f>IFERROR(VLOOKUP(E155,人工费调整!B:E,4,FALSE),0)</f>
        <v>0</v>
      </c>
      <c r="AD155" s="755"/>
      <c r="AE155" s="734"/>
      <c r="AF155" s="722"/>
    </row>
    <row r="156" s="4" customFormat="1" ht="76" customHeight="1" outlineLevel="3" spans="1:32">
      <c r="A156" s="675" t="s">
        <v>1672</v>
      </c>
      <c r="B156" s="111" t="s">
        <v>1027</v>
      </c>
      <c r="C156" s="110" t="s">
        <v>1673</v>
      </c>
      <c r="D156" s="221" t="s">
        <v>238</v>
      </c>
      <c r="E156" s="111" t="s">
        <v>947</v>
      </c>
      <c r="F156" s="112">
        <f t="shared" ref="F156:F158" si="269">AD156*AC156</f>
        <v>1.12179487179487</v>
      </c>
      <c r="G156" s="112">
        <f t="shared" ref="G156:G158" si="270">F156*V156*W156</f>
        <v>1.09358173076923</v>
      </c>
      <c r="H156" s="112" t="s">
        <v>1029</v>
      </c>
      <c r="I156" s="750"/>
      <c r="J156" s="783" t="s">
        <v>238</v>
      </c>
      <c r="K156" s="750">
        <v>1.05</v>
      </c>
      <c r="L156" s="745">
        <v>0</v>
      </c>
      <c r="M156" s="112">
        <f t="shared" ref="M156:M158" si="271">L156*V156*W156</f>
        <v>0</v>
      </c>
      <c r="N156" s="745">
        <v>0</v>
      </c>
      <c r="O156" s="112">
        <f t="shared" ref="O156:O158" si="272">N156*V156*W156</f>
        <v>0</v>
      </c>
      <c r="P156" s="750">
        <f>(F156+N156)*$AD$1</f>
        <v>0.168269230769231</v>
      </c>
      <c r="Q156" s="750">
        <f>(G156+O156)*$AD$1</f>
        <v>0.164037259615384</v>
      </c>
      <c r="R156" s="750">
        <f>(F156+N156)*$AE$1</f>
        <v>0.112179487179487</v>
      </c>
      <c r="S156" s="750">
        <f>(G156+O156)*$AE$1</f>
        <v>0.109358173076923</v>
      </c>
      <c r="T156" s="750">
        <f t="shared" ref="T156:T158" si="273">F156+I156*K156+L156+N156+P156+R156</f>
        <v>1.40224358974359</v>
      </c>
      <c r="U156" s="750">
        <f t="shared" ref="U156:U158" si="274">G156+I156*K156+M156+O156+Q156+S156</f>
        <v>1.36697716346154</v>
      </c>
      <c r="V156" s="872">
        <f t="shared" ref="V156:AB156" si="275">V155</f>
        <v>0.97485</v>
      </c>
      <c r="W156" s="873">
        <f t="shared" si="223"/>
        <v>1</v>
      </c>
      <c r="X156" s="704"/>
      <c r="Y156" s="871" t="e">
        <f t="shared" si="275"/>
        <v>#REF!</v>
      </c>
      <c r="Z156" s="871" t="e">
        <f t="shared" si="275"/>
        <v>#REF!</v>
      </c>
      <c r="AA156" s="871" t="e">
        <f t="shared" si="275"/>
        <v>#REF!</v>
      </c>
      <c r="AB156" s="871" t="e">
        <f t="shared" si="275"/>
        <v>#REF!</v>
      </c>
      <c r="AC156" s="723">
        <f>IFERROR(VLOOKUP(E156,人工费调整!B:E,4,FALSE),0)</f>
        <v>1.06837606837607</v>
      </c>
      <c r="AD156" s="724">
        <v>1.05</v>
      </c>
      <c r="AE156" s="792"/>
      <c r="AF156" s="722"/>
    </row>
    <row r="157" s="4" customFormat="1" ht="76" customHeight="1" outlineLevel="3" spans="1:32">
      <c r="A157" s="675" t="s">
        <v>1674</v>
      </c>
      <c r="B157" s="109" t="s">
        <v>1675</v>
      </c>
      <c r="C157" s="110" t="s">
        <v>1676</v>
      </c>
      <c r="D157" s="221" t="s">
        <v>238</v>
      </c>
      <c r="E157" s="111" t="s">
        <v>947</v>
      </c>
      <c r="F157" s="112">
        <f t="shared" si="269"/>
        <v>13.5790598290598</v>
      </c>
      <c r="G157" s="112">
        <f t="shared" si="270"/>
        <v>13.2375464743589</v>
      </c>
      <c r="H157" s="112" t="s">
        <v>1677</v>
      </c>
      <c r="I157" s="750"/>
      <c r="J157" s="248" t="s">
        <v>243</v>
      </c>
      <c r="K157" s="770">
        <v>0.0102</v>
      </c>
      <c r="L157" s="745">
        <v>0.2</v>
      </c>
      <c r="M157" s="112">
        <f t="shared" si="271"/>
        <v>0.19497</v>
      </c>
      <c r="N157" s="745">
        <v>0</v>
      </c>
      <c r="O157" s="112">
        <f t="shared" si="272"/>
        <v>0</v>
      </c>
      <c r="P157" s="750">
        <f>(F157+N157)*$AD$1</f>
        <v>2.03685897435897</v>
      </c>
      <c r="Q157" s="750">
        <f>(G157+O157)*$AD$1</f>
        <v>1.98563197115384</v>
      </c>
      <c r="R157" s="750">
        <f>(F157+N157)*$AE$1</f>
        <v>1.35790598290598</v>
      </c>
      <c r="S157" s="750">
        <f>(G157+O157)*$AE$1</f>
        <v>1.32375464743589</v>
      </c>
      <c r="T157" s="750">
        <f t="shared" si="273"/>
        <v>17.1738247863248</v>
      </c>
      <c r="U157" s="750">
        <f t="shared" si="274"/>
        <v>16.7419030929487</v>
      </c>
      <c r="V157" s="872">
        <f>V155</f>
        <v>0.97485</v>
      </c>
      <c r="W157" s="873">
        <f t="shared" si="223"/>
        <v>1</v>
      </c>
      <c r="X157" s="704"/>
      <c r="Y157" s="871" t="e">
        <f t="shared" ref="Y157:AB157" si="276">Y156</f>
        <v>#REF!</v>
      </c>
      <c r="Z157" s="871" t="e">
        <f t="shared" si="276"/>
        <v>#REF!</v>
      </c>
      <c r="AA157" s="871" t="e">
        <f t="shared" si="276"/>
        <v>#REF!</v>
      </c>
      <c r="AB157" s="871" t="e">
        <f t="shared" si="276"/>
        <v>#REF!</v>
      </c>
      <c r="AC157" s="723">
        <f>IFERROR(VLOOKUP(E157,人工费调整!B:E,4,FALSE),0)</f>
        <v>1.06837606837607</v>
      </c>
      <c r="AD157" s="724">
        <v>12.71</v>
      </c>
      <c r="AE157" s="792"/>
      <c r="AF157" s="722"/>
    </row>
    <row r="158" s="4" customFormat="1" ht="76" customHeight="1" outlineLevel="3" spans="1:32">
      <c r="A158" s="675" t="s">
        <v>1678</v>
      </c>
      <c r="B158" s="109" t="s">
        <v>1679</v>
      </c>
      <c r="C158" s="110" t="s">
        <v>1680</v>
      </c>
      <c r="D158" s="221" t="s">
        <v>238</v>
      </c>
      <c r="E158" s="111" t="s">
        <v>947</v>
      </c>
      <c r="F158" s="112">
        <f t="shared" si="269"/>
        <v>2.47863247863248</v>
      </c>
      <c r="G158" s="112">
        <f t="shared" si="270"/>
        <v>2.41629487179487</v>
      </c>
      <c r="H158" s="112" t="s">
        <v>1679</v>
      </c>
      <c r="I158" s="750"/>
      <c r="J158" s="783" t="s">
        <v>238</v>
      </c>
      <c r="K158" s="750">
        <v>1.05</v>
      </c>
      <c r="L158" s="745">
        <v>0.2</v>
      </c>
      <c r="M158" s="112">
        <f t="shared" si="271"/>
        <v>0.19497</v>
      </c>
      <c r="N158" s="745">
        <v>0</v>
      </c>
      <c r="O158" s="112">
        <f t="shared" si="272"/>
        <v>0</v>
      </c>
      <c r="P158" s="750">
        <f>(F158+N158)*$AD$1</f>
        <v>0.371794871794872</v>
      </c>
      <c r="Q158" s="750">
        <f>(G158+O158)*$AD$1</f>
        <v>0.362444230769231</v>
      </c>
      <c r="R158" s="750">
        <f>(F158+N158)*$AE$1</f>
        <v>0.247863247863248</v>
      </c>
      <c r="S158" s="750">
        <f>(G158+O158)*$AE$1</f>
        <v>0.241629487179487</v>
      </c>
      <c r="T158" s="750">
        <f t="shared" si="273"/>
        <v>3.2982905982906</v>
      </c>
      <c r="U158" s="750">
        <f t="shared" si="274"/>
        <v>3.21533858974359</v>
      </c>
      <c r="V158" s="872">
        <f>V156</f>
        <v>0.97485</v>
      </c>
      <c r="W158" s="873">
        <f t="shared" si="223"/>
        <v>1</v>
      </c>
      <c r="X158" s="704"/>
      <c r="Y158" s="871" t="e">
        <f t="shared" ref="Y158:AB158" si="277">Y157</f>
        <v>#REF!</v>
      </c>
      <c r="Z158" s="871" t="e">
        <f t="shared" si="277"/>
        <v>#REF!</v>
      </c>
      <c r="AA158" s="871" t="e">
        <f t="shared" si="277"/>
        <v>#REF!</v>
      </c>
      <c r="AB158" s="871" t="e">
        <f t="shared" si="277"/>
        <v>#REF!</v>
      </c>
      <c r="AC158" s="723">
        <v>0.991452991452991</v>
      </c>
      <c r="AD158" s="724">
        <v>2.5</v>
      </c>
      <c r="AE158" s="792"/>
      <c r="AF158" s="722"/>
    </row>
    <row r="159" s="628" customFormat="1" ht="30" customHeight="1" outlineLevel="1" spans="1:32">
      <c r="A159" s="671" t="s">
        <v>943</v>
      </c>
      <c r="B159" s="648" t="s">
        <v>105</v>
      </c>
      <c r="C159" s="673"/>
      <c r="D159" s="109"/>
      <c r="E159" s="109"/>
      <c r="F159" s="109"/>
      <c r="G159" s="109"/>
      <c r="H159" s="648"/>
      <c r="I159" s="674"/>
      <c r="J159" s="751"/>
      <c r="K159" s="784"/>
      <c r="L159" s="785"/>
      <c r="M159" s="109"/>
      <c r="N159" s="785"/>
      <c r="O159" s="109"/>
      <c r="P159" s="674"/>
      <c r="Q159" s="674"/>
      <c r="R159" s="674"/>
      <c r="S159" s="674"/>
      <c r="T159" s="674"/>
      <c r="U159" s="674"/>
      <c r="V159" s="861">
        <f>V7</f>
        <v>0.97485</v>
      </c>
      <c r="W159" s="862">
        <f t="shared" si="223"/>
        <v>1</v>
      </c>
      <c r="X159" s="704"/>
      <c r="Y159" s="871" t="e">
        <f t="shared" ref="Y159:AB159" si="278">Y158</f>
        <v>#REF!</v>
      </c>
      <c r="Z159" s="871" t="e">
        <f t="shared" si="278"/>
        <v>#REF!</v>
      </c>
      <c r="AA159" s="871" t="e">
        <f t="shared" si="278"/>
        <v>#REF!</v>
      </c>
      <c r="AB159" s="871" t="e">
        <f t="shared" si="278"/>
        <v>#REF!</v>
      </c>
      <c r="AC159" s="723">
        <f>IFERROR(VLOOKUP(E159,人工费调整!B:E,4,FALSE),0)</f>
        <v>0</v>
      </c>
      <c r="AD159" s="755"/>
      <c r="AE159" s="793"/>
      <c r="AF159" s="794"/>
    </row>
    <row r="160" s="4" customFormat="1" ht="30" customHeight="1" outlineLevel="1" spans="1:32">
      <c r="A160" s="671" t="s">
        <v>1033</v>
      </c>
      <c r="B160" s="648" t="s">
        <v>110</v>
      </c>
      <c r="C160" s="673"/>
      <c r="D160" s="109"/>
      <c r="E160" s="109"/>
      <c r="F160" s="109"/>
      <c r="G160" s="109"/>
      <c r="H160" s="111"/>
      <c r="I160" s="691"/>
      <c r="J160" s="248"/>
      <c r="K160" s="692"/>
      <c r="L160" s="694"/>
      <c r="M160" s="109"/>
      <c r="N160" s="694"/>
      <c r="O160" s="109"/>
      <c r="P160" s="691"/>
      <c r="Q160" s="691"/>
      <c r="R160" s="691"/>
      <c r="S160" s="691"/>
      <c r="T160" s="691"/>
      <c r="U160" s="691"/>
      <c r="V160" s="861">
        <f>V7</f>
        <v>0.97485</v>
      </c>
      <c r="W160" s="862">
        <f t="shared" si="223"/>
        <v>1</v>
      </c>
      <c r="X160" s="704"/>
      <c r="Y160" s="871" t="e">
        <f t="shared" ref="Y160:AB160" si="279">Y159</f>
        <v>#REF!</v>
      </c>
      <c r="Z160" s="871" t="e">
        <f t="shared" si="279"/>
        <v>#REF!</v>
      </c>
      <c r="AA160" s="871" t="e">
        <f t="shared" si="279"/>
        <v>#REF!</v>
      </c>
      <c r="AB160" s="871" t="e">
        <f t="shared" si="279"/>
        <v>#REF!</v>
      </c>
      <c r="AC160" s="723">
        <f>IFERROR(VLOOKUP(E160,人工费调整!B:E,4,FALSE),0)</f>
        <v>0</v>
      </c>
      <c r="AD160" s="755"/>
      <c r="AE160" s="734"/>
      <c r="AF160" s="722"/>
    </row>
    <row r="161" s="4" customFormat="1" ht="30" customHeight="1" outlineLevel="2" spans="1:32">
      <c r="A161" s="671" t="s">
        <v>25</v>
      </c>
      <c r="B161" s="648" t="s">
        <v>1681</v>
      </c>
      <c r="C161" s="673"/>
      <c r="D161" s="109"/>
      <c r="E161" s="109"/>
      <c r="F161" s="109"/>
      <c r="G161" s="109"/>
      <c r="H161" s="111"/>
      <c r="I161" s="691"/>
      <c r="J161" s="248"/>
      <c r="K161" s="692"/>
      <c r="L161" s="694"/>
      <c r="M161" s="109"/>
      <c r="N161" s="694"/>
      <c r="O161" s="109"/>
      <c r="P161" s="691"/>
      <c r="Q161" s="691"/>
      <c r="R161" s="691"/>
      <c r="S161" s="691"/>
      <c r="T161" s="691"/>
      <c r="U161" s="691"/>
      <c r="V161" s="861">
        <f t="shared" ref="V161:AB161" si="280">V160</f>
        <v>0.97485</v>
      </c>
      <c r="W161" s="862">
        <f t="shared" si="223"/>
        <v>1</v>
      </c>
      <c r="X161" s="704"/>
      <c r="Y161" s="871" t="e">
        <f t="shared" si="280"/>
        <v>#REF!</v>
      </c>
      <c r="Z161" s="871" t="e">
        <f t="shared" si="280"/>
        <v>#REF!</v>
      </c>
      <c r="AA161" s="871" t="e">
        <f t="shared" si="280"/>
        <v>#REF!</v>
      </c>
      <c r="AB161" s="871" t="e">
        <f t="shared" si="280"/>
        <v>#REF!</v>
      </c>
      <c r="AC161" s="723">
        <f>IFERROR(VLOOKUP(E161,人工费调整!B:E,4,FALSE),0)</f>
        <v>0</v>
      </c>
      <c r="AD161" s="755"/>
      <c r="AE161" s="734"/>
      <c r="AF161" s="722"/>
    </row>
    <row r="162" s="4" customFormat="1" ht="67" customHeight="1" outlineLevel="3" spans="1:32">
      <c r="A162" s="1160" t="s">
        <v>1682</v>
      </c>
      <c r="B162" s="109" t="s">
        <v>1683</v>
      </c>
      <c r="C162" s="110" t="s">
        <v>1684</v>
      </c>
      <c r="D162" s="221" t="s">
        <v>238</v>
      </c>
      <c r="E162" s="111" t="s">
        <v>844</v>
      </c>
      <c r="F162" s="112">
        <f t="shared" ref="F162:F169" si="281">AD162*AC162</f>
        <v>7.99283333333333</v>
      </c>
      <c r="G162" s="112">
        <f t="shared" ref="G162:G169" si="282">F162*V162*W162</f>
        <v>7.791813575</v>
      </c>
      <c r="H162" s="112" t="s">
        <v>1685</v>
      </c>
      <c r="I162" s="750"/>
      <c r="J162" s="248" t="s">
        <v>238</v>
      </c>
      <c r="K162" s="692">
        <v>1.02</v>
      </c>
      <c r="L162" s="694">
        <v>0</v>
      </c>
      <c r="M162" s="112">
        <f t="shared" ref="M162:M169" si="283">L162*V162*W162</f>
        <v>0</v>
      </c>
      <c r="N162" s="694">
        <v>0</v>
      </c>
      <c r="O162" s="112">
        <f t="shared" ref="O162:O169" si="284">N162*V162*W162</f>
        <v>0</v>
      </c>
      <c r="P162" s="750">
        <f t="shared" ref="P162:P169" si="285">(F162+N162)*$AD$1</f>
        <v>1.198925</v>
      </c>
      <c r="Q162" s="750">
        <f t="shared" ref="Q162:Q169" si="286">(G162+O162)*$AD$1</f>
        <v>1.16877203625</v>
      </c>
      <c r="R162" s="750">
        <f t="shared" ref="R162:R169" si="287">(F162+N162)*$AE$1</f>
        <v>0.799283333333333</v>
      </c>
      <c r="S162" s="750">
        <f t="shared" ref="S162:S169" si="288">(G162+O162)*$AE$1</f>
        <v>0.7791813575</v>
      </c>
      <c r="T162" s="750">
        <f t="shared" ref="T162:T169" si="289">F162+I162*K162+L162+N162+P162+R162</f>
        <v>9.99104166666667</v>
      </c>
      <c r="U162" s="750">
        <f t="shared" ref="U162:U169" si="290">G162+I162*K162+M162+O162+Q162+S162</f>
        <v>9.73976696875</v>
      </c>
      <c r="V162" s="872">
        <f t="shared" ref="V162:AB162" si="291">V161</f>
        <v>0.97485</v>
      </c>
      <c r="W162" s="873">
        <f t="shared" si="223"/>
        <v>1</v>
      </c>
      <c r="X162" s="704"/>
      <c r="Y162" s="871" t="e">
        <f t="shared" si="291"/>
        <v>#REF!</v>
      </c>
      <c r="Z162" s="871" t="e">
        <f t="shared" si="291"/>
        <v>#REF!</v>
      </c>
      <c r="AA162" s="871" t="e">
        <f t="shared" si="291"/>
        <v>#REF!</v>
      </c>
      <c r="AB162" s="871" t="e">
        <f t="shared" si="291"/>
        <v>#REF!</v>
      </c>
      <c r="AC162" s="723">
        <f>IFERROR(VLOOKUP(E162,人工费调整!B:E,4,FALSE),0)</f>
        <v>0.991666666666667</v>
      </c>
      <c r="AD162" s="724">
        <v>8.06</v>
      </c>
      <c r="AE162" s="792"/>
      <c r="AF162" s="722"/>
    </row>
    <row r="163" s="4" customFormat="1" ht="67" customHeight="1" outlineLevel="3" spans="1:32">
      <c r="A163" s="1160" t="s">
        <v>1686</v>
      </c>
      <c r="B163" s="109" t="s">
        <v>1687</v>
      </c>
      <c r="C163" s="110" t="s">
        <v>1688</v>
      </c>
      <c r="D163" s="221" t="s">
        <v>238</v>
      </c>
      <c r="E163" s="111" t="s">
        <v>844</v>
      </c>
      <c r="F163" s="112">
        <f t="shared" si="281"/>
        <v>13.4866666666667</v>
      </c>
      <c r="G163" s="112">
        <f t="shared" si="282"/>
        <v>13.147477</v>
      </c>
      <c r="H163" s="112" t="s">
        <v>1689</v>
      </c>
      <c r="I163" s="750"/>
      <c r="J163" s="248" t="s">
        <v>243</v>
      </c>
      <c r="K163" s="692">
        <v>0.051</v>
      </c>
      <c r="L163" s="694">
        <v>0.04</v>
      </c>
      <c r="M163" s="112">
        <f t="shared" si="283"/>
        <v>0.038994</v>
      </c>
      <c r="N163" s="694">
        <v>0.5</v>
      </c>
      <c r="O163" s="112">
        <f t="shared" si="284"/>
        <v>0.487425</v>
      </c>
      <c r="P163" s="750">
        <f t="shared" si="285"/>
        <v>2.098</v>
      </c>
      <c r="Q163" s="750">
        <f t="shared" si="286"/>
        <v>2.0452353</v>
      </c>
      <c r="R163" s="750">
        <f t="shared" si="287"/>
        <v>1.39866666666667</v>
      </c>
      <c r="S163" s="750">
        <f t="shared" si="288"/>
        <v>1.3634902</v>
      </c>
      <c r="T163" s="750">
        <f t="shared" si="289"/>
        <v>17.5233333333333</v>
      </c>
      <c r="U163" s="750">
        <f t="shared" si="290"/>
        <v>17.0826215</v>
      </c>
      <c r="V163" s="872">
        <f>V161</f>
        <v>0.97485</v>
      </c>
      <c r="W163" s="873">
        <f t="shared" si="223"/>
        <v>1</v>
      </c>
      <c r="X163" s="704"/>
      <c r="Y163" s="871" t="e">
        <f t="shared" ref="Y163:AB163" si="292">Y162</f>
        <v>#REF!</v>
      </c>
      <c r="Z163" s="871" t="e">
        <f t="shared" si="292"/>
        <v>#REF!</v>
      </c>
      <c r="AA163" s="871" t="e">
        <f t="shared" si="292"/>
        <v>#REF!</v>
      </c>
      <c r="AB163" s="871" t="e">
        <f t="shared" si="292"/>
        <v>#REF!</v>
      </c>
      <c r="AC163" s="723">
        <f>IFERROR(VLOOKUP(E163,人工费调整!B:E,4,FALSE),0)</f>
        <v>0.991666666666667</v>
      </c>
      <c r="AD163" s="724">
        <v>13.6</v>
      </c>
      <c r="AE163" s="792"/>
      <c r="AF163" s="722"/>
    </row>
    <row r="164" s="4" customFormat="1" ht="67" customHeight="1" outlineLevel="3" spans="1:32">
      <c r="A164" s="1160" t="s">
        <v>1690</v>
      </c>
      <c r="B164" s="109" t="s">
        <v>1691</v>
      </c>
      <c r="C164" s="110" t="s">
        <v>1692</v>
      </c>
      <c r="D164" s="221" t="s">
        <v>238</v>
      </c>
      <c r="E164" s="111" t="s">
        <v>844</v>
      </c>
      <c r="F164" s="112">
        <f t="shared" si="281"/>
        <v>0.456166666666667</v>
      </c>
      <c r="G164" s="112">
        <f t="shared" si="282"/>
        <v>0.444694075</v>
      </c>
      <c r="H164" s="112" t="s">
        <v>1689</v>
      </c>
      <c r="I164" s="750"/>
      <c r="J164" s="248" t="s">
        <v>243</v>
      </c>
      <c r="K164" s="692">
        <v>0.0102</v>
      </c>
      <c r="L164" s="694">
        <v>0.07</v>
      </c>
      <c r="M164" s="112">
        <f t="shared" si="283"/>
        <v>0.0682395</v>
      </c>
      <c r="N164" s="694">
        <v>0.1</v>
      </c>
      <c r="O164" s="112">
        <f t="shared" si="284"/>
        <v>0.097485</v>
      </c>
      <c r="P164" s="750">
        <f t="shared" si="285"/>
        <v>0.083425</v>
      </c>
      <c r="Q164" s="750">
        <f t="shared" si="286"/>
        <v>0.08132686125</v>
      </c>
      <c r="R164" s="750">
        <f t="shared" si="287"/>
        <v>0.0556166666666667</v>
      </c>
      <c r="S164" s="750">
        <f t="shared" si="288"/>
        <v>0.0542179075</v>
      </c>
      <c r="T164" s="750">
        <f t="shared" si="289"/>
        <v>0.765208333333333</v>
      </c>
      <c r="U164" s="750">
        <f t="shared" si="290"/>
        <v>0.74596334375</v>
      </c>
      <c r="V164" s="872">
        <f>V161</f>
        <v>0.97485</v>
      </c>
      <c r="W164" s="873">
        <f t="shared" si="223"/>
        <v>1</v>
      </c>
      <c r="X164" s="704"/>
      <c r="Y164" s="871" t="e">
        <f t="shared" ref="Y164:AB164" si="293">Y163</f>
        <v>#REF!</v>
      </c>
      <c r="Z164" s="871" t="e">
        <f t="shared" si="293"/>
        <v>#REF!</v>
      </c>
      <c r="AA164" s="871" t="e">
        <f t="shared" si="293"/>
        <v>#REF!</v>
      </c>
      <c r="AB164" s="871" t="e">
        <f t="shared" si="293"/>
        <v>#REF!</v>
      </c>
      <c r="AC164" s="723">
        <f>IFERROR(VLOOKUP(E164,人工费调整!B:E,4,FALSE),0)</f>
        <v>0.991666666666667</v>
      </c>
      <c r="AD164" s="724">
        <v>0.46</v>
      </c>
      <c r="AE164" s="792"/>
      <c r="AF164" s="722"/>
    </row>
    <row r="165" s="4" customFormat="1" ht="67" customHeight="1" outlineLevel="3" spans="1:32">
      <c r="A165" s="1160" t="s">
        <v>1693</v>
      </c>
      <c r="B165" s="109" t="s">
        <v>1694</v>
      </c>
      <c r="C165" s="110" t="s">
        <v>1695</v>
      </c>
      <c r="D165" s="221" t="s">
        <v>238</v>
      </c>
      <c r="E165" s="111" t="s">
        <v>844</v>
      </c>
      <c r="F165" s="112">
        <f t="shared" si="281"/>
        <v>5.8905</v>
      </c>
      <c r="G165" s="112">
        <f t="shared" si="282"/>
        <v>5.742353925</v>
      </c>
      <c r="H165" s="112" t="s">
        <v>1696</v>
      </c>
      <c r="I165" s="750"/>
      <c r="J165" s="248" t="s">
        <v>243</v>
      </c>
      <c r="K165" s="692">
        <v>0.051</v>
      </c>
      <c r="L165" s="694">
        <v>0.04</v>
      </c>
      <c r="M165" s="112">
        <f t="shared" si="283"/>
        <v>0.038994</v>
      </c>
      <c r="N165" s="694">
        <v>0.96</v>
      </c>
      <c r="O165" s="112">
        <f t="shared" si="284"/>
        <v>0.935856</v>
      </c>
      <c r="P165" s="750">
        <f t="shared" si="285"/>
        <v>1.027575</v>
      </c>
      <c r="Q165" s="750">
        <f t="shared" si="286"/>
        <v>1.00173148875</v>
      </c>
      <c r="R165" s="750">
        <f t="shared" si="287"/>
        <v>0.68505</v>
      </c>
      <c r="S165" s="750">
        <f t="shared" si="288"/>
        <v>0.6678209925</v>
      </c>
      <c r="T165" s="750">
        <f t="shared" si="289"/>
        <v>8.603125</v>
      </c>
      <c r="U165" s="750">
        <f t="shared" si="290"/>
        <v>8.38675640625</v>
      </c>
      <c r="V165" s="872">
        <f>V161</f>
        <v>0.97485</v>
      </c>
      <c r="W165" s="873">
        <f t="shared" si="223"/>
        <v>1</v>
      </c>
      <c r="X165" s="704"/>
      <c r="Y165" s="871" t="e">
        <f t="shared" ref="Y165:AB165" si="294">Y164</f>
        <v>#REF!</v>
      </c>
      <c r="Z165" s="871" t="e">
        <f t="shared" si="294"/>
        <v>#REF!</v>
      </c>
      <c r="AA165" s="871" t="e">
        <f t="shared" si="294"/>
        <v>#REF!</v>
      </c>
      <c r="AB165" s="871" t="e">
        <f t="shared" si="294"/>
        <v>#REF!</v>
      </c>
      <c r="AC165" s="723">
        <f>IFERROR(VLOOKUP(E165,人工费调整!B:E,4,FALSE),0)</f>
        <v>0.991666666666667</v>
      </c>
      <c r="AD165" s="724">
        <v>5.94</v>
      </c>
      <c r="AE165" s="792"/>
      <c r="AF165" s="722"/>
    </row>
    <row r="166" s="4" customFormat="1" ht="67" customHeight="1" outlineLevel="3" spans="1:32">
      <c r="A166" s="1160" t="s">
        <v>1697</v>
      </c>
      <c r="B166" s="109" t="s">
        <v>1698</v>
      </c>
      <c r="C166" s="110" t="s">
        <v>1699</v>
      </c>
      <c r="D166" s="221" t="s">
        <v>238</v>
      </c>
      <c r="E166" s="111" t="s">
        <v>844</v>
      </c>
      <c r="F166" s="112">
        <f t="shared" si="281"/>
        <v>0.456166666666667</v>
      </c>
      <c r="G166" s="112">
        <f t="shared" si="282"/>
        <v>0.444694075</v>
      </c>
      <c r="H166" s="112" t="s">
        <v>1696</v>
      </c>
      <c r="I166" s="750"/>
      <c r="J166" s="248" t="s">
        <v>243</v>
      </c>
      <c r="K166" s="692">
        <v>0.0102</v>
      </c>
      <c r="L166" s="694">
        <v>0.07</v>
      </c>
      <c r="M166" s="112">
        <f t="shared" si="283"/>
        <v>0.0682395</v>
      </c>
      <c r="N166" s="694">
        <v>0.1</v>
      </c>
      <c r="O166" s="112">
        <f t="shared" si="284"/>
        <v>0.097485</v>
      </c>
      <c r="P166" s="750">
        <f t="shared" si="285"/>
        <v>0.083425</v>
      </c>
      <c r="Q166" s="750">
        <f t="shared" si="286"/>
        <v>0.08132686125</v>
      </c>
      <c r="R166" s="750">
        <f t="shared" si="287"/>
        <v>0.0556166666666667</v>
      </c>
      <c r="S166" s="750">
        <f t="shared" si="288"/>
        <v>0.0542179075</v>
      </c>
      <c r="T166" s="750">
        <f t="shared" si="289"/>
        <v>0.765208333333333</v>
      </c>
      <c r="U166" s="750">
        <f t="shared" si="290"/>
        <v>0.74596334375</v>
      </c>
      <c r="V166" s="872">
        <f>V161</f>
        <v>0.97485</v>
      </c>
      <c r="W166" s="873">
        <f t="shared" si="223"/>
        <v>1</v>
      </c>
      <c r="X166" s="704"/>
      <c r="Y166" s="871" t="e">
        <f t="shared" ref="Y166:AB166" si="295">Y165</f>
        <v>#REF!</v>
      </c>
      <c r="Z166" s="871" t="e">
        <f t="shared" si="295"/>
        <v>#REF!</v>
      </c>
      <c r="AA166" s="871" t="e">
        <f t="shared" si="295"/>
        <v>#REF!</v>
      </c>
      <c r="AB166" s="871" t="e">
        <f t="shared" si="295"/>
        <v>#REF!</v>
      </c>
      <c r="AC166" s="723">
        <f>IFERROR(VLOOKUP(E166,人工费调整!B:E,4,FALSE),0)</f>
        <v>0.991666666666667</v>
      </c>
      <c r="AD166" s="724">
        <v>0.46</v>
      </c>
      <c r="AE166" s="792"/>
      <c r="AF166" s="722"/>
    </row>
    <row r="167" s="4" customFormat="1" ht="67" customHeight="1" outlineLevel="3" spans="1:32">
      <c r="A167" s="1160" t="s">
        <v>1700</v>
      </c>
      <c r="B167" s="109" t="s">
        <v>1701</v>
      </c>
      <c r="C167" s="110" t="s">
        <v>1702</v>
      </c>
      <c r="D167" s="111" t="s">
        <v>238</v>
      </c>
      <c r="E167" s="111" t="s">
        <v>844</v>
      </c>
      <c r="F167" s="112">
        <f t="shared" si="281"/>
        <v>5.8905</v>
      </c>
      <c r="G167" s="112">
        <f t="shared" si="282"/>
        <v>5.742353925</v>
      </c>
      <c r="H167" s="111" t="s">
        <v>1703</v>
      </c>
      <c r="I167" s="691"/>
      <c r="J167" s="248" t="s">
        <v>243</v>
      </c>
      <c r="K167" s="692">
        <v>0.0506</v>
      </c>
      <c r="L167" s="694">
        <v>0.04</v>
      </c>
      <c r="M167" s="112">
        <f t="shared" si="283"/>
        <v>0.038994</v>
      </c>
      <c r="N167" s="694">
        <v>0.96</v>
      </c>
      <c r="O167" s="112">
        <f t="shared" si="284"/>
        <v>0.935856</v>
      </c>
      <c r="P167" s="750">
        <f t="shared" si="285"/>
        <v>1.027575</v>
      </c>
      <c r="Q167" s="750">
        <f t="shared" si="286"/>
        <v>1.00173148875</v>
      </c>
      <c r="R167" s="750">
        <f t="shared" si="287"/>
        <v>0.68505</v>
      </c>
      <c r="S167" s="750">
        <f t="shared" si="288"/>
        <v>0.6678209925</v>
      </c>
      <c r="T167" s="750">
        <f t="shared" si="289"/>
        <v>8.603125</v>
      </c>
      <c r="U167" s="750">
        <f t="shared" si="290"/>
        <v>8.38675640625</v>
      </c>
      <c r="V167" s="872">
        <f>V161</f>
        <v>0.97485</v>
      </c>
      <c r="W167" s="873">
        <f t="shared" si="223"/>
        <v>1</v>
      </c>
      <c r="X167" s="704"/>
      <c r="Y167" s="871" t="e">
        <f t="shared" ref="Y167:AB167" si="296">Y166</f>
        <v>#REF!</v>
      </c>
      <c r="Z167" s="871" t="e">
        <f t="shared" si="296"/>
        <v>#REF!</v>
      </c>
      <c r="AA167" s="871" t="e">
        <f t="shared" si="296"/>
        <v>#REF!</v>
      </c>
      <c r="AB167" s="871" t="e">
        <f t="shared" si="296"/>
        <v>#REF!</v>
      </c>
      <c r="AC167" s="723">
        <f>IFERROR(VLOOKUP(E167,人工费调整!B:E,4,FALSE),0)</f>
        <v>0.991666666666667</v>
      </c>
      <c r="AD167" s="724">
        <v>5.94</v>
      </c>
      <c r="AE167" s="792"/>
      <c r="AF167" s="722"/>
    </row>
    <row r="168" s="4" customFormat="1" ht="67" customHeight="1" outlineLevel="3" spans="1:32">
      <c r="A168" s="1160" t="s">
        <v>1704</v>
      </c>
      <c r="B168" s="109" t="s">
        <v>1705</v>
      </c>
      <c r="C168" s="110" t="s">
        <v>1706</v>
      </c>
      <c r="D168" s="111" t="s">
        <v>238</v>
      </c>
      <c r="E168" s="111" t="s">
        <v>844</v>
      </c>
      <c r="F168" s="112">
        <f t="shared" si="281"/>
        <v>0.456166666666667</v>
      </c>
      <c r="G168" s="112">
        <f t="shared" si="282"/>
        <v>0.444694075</v>
      </c>
      <c r="H168" s="111" t="s">
        <v>1703</v>
      </c>
      <c r="I168" s="691"/>
      <c r="J168" s="248" t="s">
        <v>243</v>
      </c>
      <c r="K168" s="692">
        <v>0.0101</v>
      </c>
      <c r="L168" s="694">
        <v>0.07</v>
      </c>
      <c r="M168" s="112">
        <f t="shared" si="283"/>
        <v>0.0682395</v>
      </c>
      <c r="N168" s="694">
        <v>0.1</v>
      </c>
      <c r="O168" s="112">
        <f t="shared" si="284"/>
        <v>0.097485</v>
      </c>
      <c r="P168" s="750">
        <f t="shared" si="285"/>
        <v>0.083425</v>
      </c>
      <c r="Q168" s="750">
        <f t="shared" si="286"/>
        <v>0.08132686125</v>
      </c>
      <c r="R168" s="750">
        <f t="shared" si="287"/>
        <v>0.0556166666666667</v>
      </c>
      <c r="S168" s="750">
        <f t="shared" si="288"/>
        <v>0.0542179075</v>
      </c>
      <c r="T168" s="750">
        <f t="shared" si="289"/>
        <v>0.765208333333333</v>
      </c>
      <c r="U168" s="750">
        <f t="shared" si="290"/>
        <v>0.74596334375</v>
      </c>
      <c r="V168" s="872">
        <f>V161</f>
        <v>0.97485</v>
      </c>
      <c r="W168" s="873">
        <f t="shared" si="223"/>
        <v>1</v>
      </c>
      <c r="X168" s="704"/>
      <c r="Y168" s="871" t="e">
        <f t="shared" ref="Y168:AB168" si="297">Y167</f>
        <v>#REF!</v>
      </c>
      <c r="Z168" s="871" t="e">
        <f t="shared" si="297"/>
        <v>#REF!</v>
      </c>
      <c r="AA168" s="871" t="e">
        <f t="shared" si="297"/>
        <v>#REF!</v>
      </c>
      <c r="AB168" s="871" t="e">
        <f t="shared" si="297"/>
        <v>#REF!</v>
      </c>
      <c r="AC168" s="723">
        <f>IFERROR(VLOOKUP(E168,人工费调整!B:E,4,FALSE),0)</f>
        <v>0.991666666666667</v>
      </c>
      <c r="AD168" s="724">
        <v>0.46</v>
      </c>
      <c r="AE168" s="792"/>
      <c r="AF168" s="722"/>
    </row>
    <row r="169" s="4" customFormat="1" ht="67" customHeight="1" outlineLevel="3" spans="1:32">
      <c r="A169" s="1160" t="s">
        <v>1707</v>
      </c>
      <c r="B169" s="109" t="s">
        <v>1708</v>
      </c>
      <c r="C169" s="110" t="s">
        <v>1709</v>
      </c>
      <c r="D169" s="111" t="s">
        <v>358</v>
      </c>
      <c r="E169" s="111" t="s">
        <v>1710</v>
      </c>
      <c r="F169" s="112">
        <f t="shared" si="281"/>
        <v>5.62591304347826</v>
      </c>
      <c r="G169" s="112">
        <f t="shared" si="282"/>
        <v>5.48442133043478</v>
      </c>
      <c r="H169" s="111" t="s">
        <v>1711</v>
      </c>
      <c r="I169" s="750"/>
      <c r="J169" s="248" t="s">
        <v>358</v>
      </c>
      <c r="K169" s="692">
        <v>1.01</v>
      </c>
      <c r="L169" s="694">
        <v>0</v>
      </c>
      <c r="M169" s="112">
        <f t="shared" si="283"/>
        <v>0</v>
      </c>
      <c r="N169" s="694">
        <v>0.1</v>
      </c>
      <c r="O169" s="112">
        <f t="shared" si="284"/>
        <v>0.097485</v>
      </c>
      <c r="P169" s="750">
        <f t="shared" si="285"/>
        <v>0.858886956521739</v>
      </c>
      <c r="Q169" s="750">
        <f t="shared" si="286"/>
        <v>0.837285949565217</v>
      </c>
      <c r="R169" s="750">
        <f t="shared" si="287"/>
        <v>0.572591304347826</v>
      </c>
      <c r="S169" s="750">
        <f t="shared" si="288"/>
        <v>0.558190633043478</v>
      </c>
      <c r="T169" s="750">
        <f t="shared" si="289"/>
        <v>7.15739130434783</v>
      </c>
      <c r="U169" s="750">
        <f t="shared" si="290"/>
        <v>6.97738291304348</v>
      </c>
      <c r="V169" s="872">
        <f>V161</f>
        <v>0.97485</v>
      </c>
      <c r="W169" s="873">
        <f t="shared" si="223"/>
        <v>1</v>
      </c>
      <c r="X169" s="704"/>
      <c r="Y169" s="871" t="e">
        <f t="shared" ref="Y169:AB169" si="298">Y168</f>
        <v>#REF!</v>
      </c>
      <c r="Z169" s="871" t="e">
        <f t="shared" si="298"/>
        <v>#REF!</v>
      </c>
      <c r="AA169" s="871" t="e">
        <f t="shared" si="298"/>
        <v>#REF!</v>
      </c>
      <c r="AB169" s="871" t="e">
        <f t="shared" si="298"/>
        <v>#REF!</v>
      </c>
      <c r="AC169" s="723">
        <f>IFERROR(VLOOKUP(E169,人工费调整!B:E,4,FALSE),0)</f>
        <v>1.0695652173913</v>
      </c>
      <c r="AD169" s="724">
        <v>5.26</v>
      </c>
      <c r="AE169" s="792"/>
      <c r="AF169" s="722"/>
    </row>
    <row r="170" s="4" customFormat="1" ht="30" customHeight="1" outlineLevel="2" spans="1:32">
      <c r="A170" s="671" t="s">
        <v>39</v>
      </c>
      <c r="B170" s="648" t="s">
        <v>1712</v>
      </c>
      <c r="C170" s="673"/>
      <c r="D170" s="109"/>
      <c r="E170" s="109"/>
      <c r="F170" s="109"/>
      <c r="G170" s="109"/>
      <c r="H170" s="111"/>
      <c r="I170" s="691"/>
      <c r="J170" s="248"/>
      <c r="K170" s="692"/>
      <c r="L170" s="694"/>
      <c r="M170" s="109"/>
      <c r="N170" s="694"/>
      <c r="O170" s="109"/>
      <c r="P170" s="691"/>
      <c r="Q170" s="691"/>
      <c r="R170" s="691"/>
      <c r="S170" s="691"/>
      <c r="T170" s="691"/>
      <c r="U170" s="691"/>
      <c r="V170" s="861">
        <f>V160</f>
        <v>0.97485</v>
      </c>
      <c r="W170" s="862">
        <f t="shared" si="223"/>
        <v>1</v>
      </c>
      <c r="X170" s="704"/>
      <c r="Y170" s="871" t="e">
        <f t="shared" ref="Y170:AB170" si="299">Y169</f>
        <v>#REF!</v>
      </c>
      <c r="Z170" s="871" t="e">
        <f t="shared" si="299"/>
        <v>#REF!</v>
      </c>
      <c r="AA170" s="871" t="e">
        <f t="shared" si="299"/>
        <v>#REF!</v>
      </c>
      <c r="AB170" s="871" t="e">
        <f t="shared" si="299"/>
        <v>#REF!</v>
      </c>
      <c r="AC170" s="723">
        <f>IFERROR(VLOOKUP(E170,人工费调整!B:E,4,FALSE),0)</f>
        <v>0</v>
      </c>
      <c r="AD170" s="755"/>
      <c r="AE170" s="734"/>
      <c r="AF170" s="722"/>
    </row>
    <row r="171" s="4" customFormat="1" ht="83" customHeight="1" outlineLevel="3" spans="1:32">
      <c r="A171" s="1160" t="s">
        <v>1713</v>
      </c>
      <c r="B171" s="109" t="s">
        <v>1714</v>
      </c>
      <c r="C171" s="763" t="s">
        <v>1715</v>
      </c>
      <c r="D171" s="221" t="s">
        <v>238</v>
      </c>
      <c r="E171" s="111" t="s">
        <v>844</v>
      </c>
      <c r="F171" s="112">
        <f t="shared" ref="F171:F173" si="300">AD171*AC171</f>
        <v>17.58225</v>
      </c>
      <c r="G171" s="112">
        <f t="shared" ref="G171:G177" si="301">F171*V171*W171</f>
        <v>17.1400564125</v>
      </c>
      <c r="H171" s="111" t="s">
        <v>1716</v>
      </c>
      <c r="I171" s="750"/>
      <c r="J171" s="248" t="s">
        <v>243</v>
      </c>
      <c r="K171" s="692">
        <v>0.0357</v>
      </c>
      <c r="L171" s="745">
        <v>0.65</v>
      </c>
      <c r="M171" s="112">
        <f t="shared" ref="M171:M177" si="302">L171*V171*W171</f>
        <v>0.6336525</v>
      </c>
      <c r="N171" s="745">
        <v>0</v>
      </c>
      <c r="O171" s="112">
        <f t="shared" ref="O171:O177" si="303">N171*V171*W171</f>
        <v>0</v>
      </c>
      <c r="P171" s="750">
        <f>(F171+N171)*$AD$1</f>
        <v>2.6373375</v>
      </c>
      <c r="Q171" s="750">
        <f>(G171+O171)*$AD$1</f>
        <v>2.571008461875</v>
      </c>
      <c r="R171" s="750">
        <f>(F171+N171)*$AE$1</f>
        <v>1.758225</v>
      </c>
      <c r="S171" s="750">
        <f>(G171+O171)*$AE$1</f>
        <v>1.71400564125</v>
      </c>
      <c r="T171" s="750">
        <f t="shared" ref="T171:T177" si="304">F171+I171*K171+L171+N171+P171+R171</f>
        <v>22.6278125</v>
      </c>
      <c r="U171" s="750">
        <f t="shared" ref="U171:U177" si="305">G171+I171*K171+M171+O171+Q171+S171</f>
        <v>22.058723015625</v>
      </c>
      <c r="V171" s="872">
        <f t="shared" ref="V171:AB171" si="306">V170</f>
        <v>0.97485</v>
      </c>
      <c r="W171" s="873">
        <f t="shared" si="223"/>
        <v>1</v>
      </c>
      <c r="X171" s="704"/>
      <c r="Y171" s="871" t="e">
        <f t="shared" si="306"/>
        <v>#REF!</v>
      </c>
      <c r="Z171" s="871" t="e">
        <f t="shared" si="306"/>
        <v>#REF!</v>
      </c>
      <c r="AA171" s="871" t="e">
        <f t="shared" si="306"/>
        <v>#REF!</v>
      </c>
      <c r="AB171" s="871" t="e">
        <f t="shared" si="306"/>
        <v>#REF!</v>
      </c>
      <c r="AC171" s="723">
        <f>IFERROR(VLOOKUP(E171,人工费调整!B:E,4,FALSE),0)</f>
        <v>0.991666666666667</v>
      </c>
      <c r="AD171" s="724">
        <v>17.73</v>
      </c>
      <c r="AE171" s="792"/>
      <c r="AF171" s="722"/>
    </row>
    <row r="172" s="4" customFormat="1" ht="87" customHeight="1" outlineLevel="3" spans="1:32">
      <c r="A172" s="1160" t="s">
        <v>1717</v>
      </c>
      <c r="B172" s="109" t="s">
        <v>1718</v>
      </c>
      <c r="C172" s="763" t="s">
        <v>1719</v>
      </c>
      <c r="D172" s="221" t="s">
        <v>238</v>
      </c>
      <c r="E172" s="111" t="s">
        <v>844</v>
      </c>
      <c r="F172" s="112">
        <f t="shared" si="300"/>
        <v>0.247916666666667</v>
      </c>
      <c r="G172" s="112">
        <f t="shared" si="301"/>
        <v>0.2416815625</v>
      </c>
      <c r="H172" s="111" t="s">
        <v>1716</v>
      </c>
      <c r="I172" s="750"/>
      <c r="J172" s="248" t="s">
        <v>243</v>
      </c>
      <c r="K172" s="692">
        <v>0.0051</v>
      </c>
      <c r="L172" s="745">
        <v>0.12</v>
      </c>
      <c r="M172" s="112">
        <f t="shared" si="302"/>
        <v>0.116982</v>
      </c>
      <c r="N172" s="745">
        <v>0</v>
      </c>
      <c r="O172" s="112">
        <f t="shared" si="303"/>
        <v>0</v>
      </c>
      <c r="P172" s="750">
        <f>(F172+N172)*$AD$1</f>
        <v>0.0371875</v>
      </c>
      <c r="Q172" s="750">
        <f>(G172+O172)*$AD$1</f>
        <v>0.036252234375</v>
      </c>
      <c r="R172" s="750">
        <f>(F172+N172)*$AE$1</f>
        <v>0.0247916666666667</v>
      </c>
      <c r="S172" s="750">
        <f>(G172+O172)*$AE$1</f>
        <v>0.02416815625</v>
      </c>
      <c r="T172" s="750">
        <f t="shared" si="304"/>
        <v>0.429895833333334</v>
      </c>
      <c r="U172" s="750">
        <f t="shared" si="305"/>
        <v>0.419083953125</v>
      </c>
      <c r="V172" s="872">
        <f>V170</f>
        <v>0.97485</v>
      </c>
      <c r="W172" s="873">
        <f t="shared" si="223"/>
        <v>1</v>
      </c>
      <c r="X172" s="704"/>
      <c r="Y172" s="871" t="e">
        <f t="shared" ref="Y172:AB172" si="307">Y171</f>
        <v>#REF!</v>
      </c>
      <c r="Z172" s="871" t="e">
        <f t="shared" si="307"/>
        <v>#REF!</v>
      </c>
      <c r="AA172" s="871" t="e">
        <f t="shared" si="307"/>
        <v>#REF!</v>
      </c>
      <c r="AB172" s="871" t="e">
        <f t="shared" si="307"/>
        <v>#REF!</v>
      </c>
      <c r="AC172" s="723">
        <f>IFERROR(VLOOKUP(E172,人工费调整!B:E,4,FALSE),0)</f>
        <v>0.991666666666667</v>
      </c>
      <c r="AD172" s="724">
        <v>0.25</v>
      </c>
      <c r="AE172" s="792"/>
      <c r="AF172" s="722"/>
    </row>
    <row r="173" s="4" customFormat="1" ht="49" customHeight="1" outlineLevel="3" spans="1:32">
      <c r="A173" s="1160" t="s">
        <v>1720</v>
      </c>
      <c r="B173" s="109" t="s">
        <v>1721</v>
      </c>
      <c r="C173" s="110" t="s">
        <v>1722</v>
      </c>
      <c r="D173" s="221" t="s">
        <v>238</v>
      </c>
      <c r="E173" s="111" t="s">
        <v>844</v>
      </c>
      <c r="F173" s="112">
        <f t="shared" si="300"/>
        <v>16.3625</v>
      </c>
      <c r="G173" s="112">
        <f t="shared" si="301"/>
        <v>15.950983125</v>
      </c>
      <c r="H173" s="112" t="s">
        <v>1723</v>
      </c>
      <c r="I173" s="750"/>
      <c r="J173" s="248" t="s">
        <v>243</v>
      </c>
      <c r="K173" s="692">
        <v>0.0051</v>
      </c>
      <c r="L173" s="745">
        <v>0.12</v>
      </c>
      <c r="M173" s="112">
        <f t="shared" si="302"/>
        <v>0.116982</v>
      </c>
      <c r="N173" s="745">
        <v>0</v>
      </c>
      <c r="O173" s="112">
        <f t="shared" si="303"/>
        <v>0</v>
      </c>
      <c r="P173" s="691">
        <f>(F173+N173)*$AD$1</f>
        <v>2.454375</v>
      </c>
      <c r="Q173" s="691">
        <f>(G173+O173)*$AD$1</f>
        <v>2.39264746875</v>
      </c>
      <c r="R173" s="691">
        <v>0.025</v>
      </c>
      <c r="S173" s="691">
        <f>(G173+O173)*$AE$1</f>
        <v>1.5950983125</v>
      </c>
      <c r="T173" s="691">
        <f>F173+I173*K173+I174*K174+L173+N173+P173+R173</f>
        <v>18.961875</v>
      </c>
      <c r="U173" s="691">
        <f>G173+I173*K173+I174*K174+M173+O173+Q173+S173</f>
        <v>20.05571090625</v>
      </c>
      <c r="V173" s="863">
        <f>V170</f>
        <v>0.97485</v>
      </c>
      <c r="W173" s="864">
        <f t="shared" si="223"/>
        <v>1</v>
      </c>
      <c r="X173" s="704"/>
      <c r="Y173" s="871" t="e">
        <f t="shared" ref="Y173:AB173" si="308">Y172</f>
        <v>#REF!</v>
      </c>
      <c r="Z173" s="871" t="e">
        <f t="shared" si="308"/>
        <v>#REF!</v>
      </c>
      <c r="AA173" s="871" t="e">
        <f t="shared" si="308"/>
        <v>#REF!</v>
      </c>
      <c r="AB173" s="871" t="e">
        <f t="shared" si="308"/>
        <v>#REF!</v>
      </c>
      <c r="AC173" s="723">
        <f>IFERROR(VLOOKUP(E173,人工费调整!B:E,4,FALSE),0)</f>
        <v>0.991666666666667</v>
      </c>
      <c r="AD173" s="724">
        <v>16.5</v>
      </c>
      <c r="AE173" s="734"/>
      <c r="AF173" s="722"/>
    </row>
    <row r="174" s="4" customFormat="1" ht="49" customHeight="1" outlineLevel="3" spans="1:32">
      <c r="A174" s="675"/>
      <c r="B174" s="109"/>
      <c r="C174" s="110"/>
      <c r="D174" s="221"/>
      <c r="E174" s="111"/>
      <c r="F174" s="112"/>
      <c r="G174" s="112">
        <f t="shared" si="301"/>
        <v>0</v>
      </c>
      <c r="H174" s="112" t="s">
        <v>1724</v>
      </c>
      <c r="I174" s="750"/>
      <c r="J174" s="248" t="s">
        <v>238</v>
      </c>
      <c r="K174" s="692">
        <v>1.1</v>
      </c>
      <c r="L174" s="745"/>
      <c r="M174" s="112">
        <f t="shared" si="302"/>
        <v>0</v>
      </c>
      <c r="N174" s="745"/>
      <c r="O174" s="112">
        <f t="shared" si="303"/>
        <v>0</v>
      </c>
      <c r="P174" s="691"/>
      <c r="Q174" s="691"/>
      <c r="R174" s="691"/>
      <c r="S174" s="691"/>
      <c r="T174" s="691"/>
      <c r="U174" s="691"/>
      <c r="V174" s="863"/>
      <c r="W174" s="864">
        <f t="shared" si="223"/>
        <v>1</v>
      </c>
      <c r="X174" s="704"/>
      <c r="Y174" s="871" t="e">
        <f t="shared" ref="Y174:AB174" si="309">Y173</f>
        <v>#REF!</v>
      </c>
      <c r="Z174" s="871" t="e">
        <f t="shared" si="309"/>
        <v>#REF!</v>
      </c>
      <c r="AA174" s="871" t="e">
        <f t="shared" si="309"/>
        <v>#REF!</v>
      </c>
      <c r="AB174" s="871" t="e">
        <f t="shared" si="309"/>
        <v>#REF!</v>
      </c>
      <c r="AC174" s="723">
        <f>IFERROR(VLOOKUP(E174,人工费调整!B:E,4,FALSE),0)</f>
        <v>0</v>
      </c>
      <c r="AD174" s="724"/>
      <c r="AE174" s="734"/>
      <c r="AF174" s="722"/>
    </row>
    <row r="175" s="4" customFormat="1" ht="70" customHeight="1" outlineLevel="3" spans="1:32">
      <c r="A175" s="1160" t="s">
        <v>1725</v>
      </c>
      <c r="B175" s="109" t="s">
        <v>1726</v>
      </c>
      <c r="C175" s="110" t="s">
        <v>1727</v>
      </c>
      <c r="D175" s="221" t="s">
        <v>238</v>
      </c>
      <c r="E175" s="111" t="s">
        <v>844</v>
      </c>
      <c r="F175" s="745">
        <v>11.5</v>
      </c>
      <c r="G175" s="112">
        <f t="shared" si="301"/>
        <v>11.210775</v>
      </c>
      <c r="H175" s="112" t="s">
        <v>116</v>
      </c>
      <c r="I175" s="750"/>
      <c r="J175" s="248" t="s">
        <v>783</v>
      </c>
      <c r="K175" s="692">
        <f>17/18*5</f>
        <v>4.72222222222222</v>
      </c>
      <c r="L175" s="745">
        <v>0.51</v>
      </c>
      <c r="M175" s="112">
        <f t="shared" si="302"/>
        <v>0.4971735</v>
      </c>
      <c r="N175" s="745">
        <v>0.65</v>
      </c>
      <c r="O175" s="112">
        <f t="shared" si="303"/>
        <v>0.6336525</v>
      </c>
      <c r="P175" s="750">
        <f>(F175+N175)*$AD$1</f>
        <v>1.8225</v>
      </c>
      <c r="Q175" s="750">
        <f>(G175+O175)*$AD$1</f>
        <v>1.776664125</v>
      </c>
      <c r="R175" s="750">
        <f>(F175+N175)*$AE$1</f>
        <v>1.215</v>
      </c>
      <c r="S175" s="750">
        <f>(G175+O175)*$AE$1</f>
        <v>1.18444275</v>
      </c>
      <c r="T175" s="750">
        <f t="shared" si="304"/>
        <v>15.6975</v>
      </c>
      <c r="U175" s="750">
        <f t="shared" si="305"/>
        <v>15.302707875</v>
      </c>
      <c r="V175" s="863">
        <f>V170</f>
        <v>0.97485</v>
      </c>
      <c r="W175" s="864">
        <f t="shared" si="223"/>
        <v>1</v>
      </c>
      <c r="X175" s="704"/>
      <c r="Y175" s="871" t="e">
        <f t="shared" ref="Y175:AB175" si="310">Y174</f>
        <v>#REF!</v>
      </c>
      <c r="Z175" s="871" t="e">
        <f t="shared" si="310"/>
        <v>#REF!</v>
      </c>
      <c r="AA175" s="871" t="e">
        <f t="shared" si="310"/>
        <v>#REF!</v>
      </c>
      <c r="AB175" s="871" t="e">
        <f t="shared" si="310"/>
        <v>#REF!</v>
      </c>
      <c r="AC175" s="723">
        <f>IFERROR(VLOOKUP(E175,人工费调整!B:E,4,FALSE),0)</f>
        <v>0.991666666666667</v>
      </c>
      <c r="AD175" s="724">
        <v>35</v>
      </c>
      <c r="AE175" s="795">
        <f t="shared" ref="AE175:AE177" si="311">((G175+O175)*(1+0.19+0.07)+I175*K175+Q175+S175)*1.09</f>
        <v>19.49474322225</v>
      </c>
      <c r="AF175" s="722"/>
    </row>
    <row r="176" s="4" customFormat="1" ht="70" customHeight="1" outlineLevel="3" spans="1:32">
      <c r="A176" s="1160" t="s">
        <v>1728</v>
      </c>
      <c r="B176" s="109" t="s">
        <v>1729</v>
      </c>
      <c r="C176" s="110" t="s">
        <v>1730</v>
      </c>
      <c r="D176" s="221" t="s">
        <v>238</v>
      </c>
      <c r="E176" s="111" t="s">
        <v>844</v>
      </c>
      <c r="F176" s="745">
        <v>22.5</v>
      </c>
      <c r="G176" s="112">
        <f t="shared" si="301"/>
        <v>21.934125</v>
      </c>
      <c r="H176" s="112" t="s">
        <v>116</v>
      </c>
      <c r="I176" s="750"/>
      <c r="J176" s="248" t="s">
        <v>783</v>
      </c>
      <c r="K176" s="692">
        <f>17/18*15</f>
        <v>14.1666666666667</v>
      </c>
      <c r="L176" s="745">
        <v>0.91</v>
      </c>
      <c r="M176" s="112">
        <f t="shared" si="302"/>
        <v>0.8871135</v>
      </c>
      <c r="N176" s="745">
        <v>0.95</v>
      </c>
      <c r="O176" s="112">
        <f t="shared" si="303"/>
        <v>0.9261075</v>
      </c>
      <c r="P176" s="750">
        <f>(F176+N176)*$AD$1</f>
        <v>3.5175</v>
      </c>
      <c r="Q176" s="750">
        <f>(G176+O176)*$AD$1</f>
        <v>3.429034875</v>
      </c>
      <c r="R176" s="750">
        <f>(F176+N176)*$AE$1</f>
        <v>2.345</v>
      </c>
      <c r="S176" s="750">
        <f>(G176+O176)*$AE$1</f>
        <v>2.28602325</v>
      </c>
      <c r="T176" s="750">
        <f t="shared" si="304"/>
        <v>30.2225</v>
      </c>
      <c r="U176" s="750">
        <f t="shared" si="305"/>
        <v>29.462404125</v>
      </c>
      <c r="V176" s="863">
        <f>V170</f>
        <v>0.97485</v>
      </c>
      <c r="W176" s="864">
        <f t="shared" si="223"/>
        <v>1</v>
      </c>
      <c r="X176" s="704"/>
      <c r="Y176" s="871" t="e">
        <f t="shared" ref="Y176:AB176" si="312">Y175</f>
        <v>#REF!</v>
      </c>
      <c r="Z176" s="871" t="e">
        <f t="shared" si="312"/>
        <v>#REF!</v>
      </c>
      <c r="AA176" s="871" t="e">
        <f t="shared" si="312"/>
        <v>#REF!</v>
      </c>
      <c r="AB176" s="871" t="e">
        <f t="shared" si="312"/>
        <v>#REF!</v>
      </c>
      <c r="AC176" s="723">
        <f>IFERROR(VLOOKUP(E176,人工费调整!B:E,4,FALSE),0)</f>
        <v>0.991666666666667</v>
      </c>
      <c r="AD176" s="724">
        <v>37</v>
      </c>
      <c r="AE176" s="795">
        <f t="shared" si="311"/>
        <v>37.62565667175</v>
      </c>
      <c r="AF176" s="722"/>
    </row>
    <row r="177" s="4" customFormat="1" ht="70" customHeight="1" outlineLevel="3" spans="1:32">
      <c r="A177" s="1160" t="s">
        <v>1731</v>
      </c>
      <c r="B177" s="109" t="s">
        <v>1732</v>
      </c>
      <c r="C177" s="110" t="s">
        <v>1733</v>
      </c>
      <c r="D177" s="221" t="s">
        <v>238</v>
      </c>
      <c r="E177" s="111" t="s">
        <v>844</v>
      </c>
      <c r="F177" s="745">
        <v>23.5</v>
      </c>
      <c r="G177" s="112">
        <f t="shared" si="301"/>
        <v>22.908975</v>
      </c>
      <c r="H177" s="112" t="s">
        <v>116</v>
      </c>
      <c r="I177" s="750"/>
      <c r="J177" s="248" t="s">
        <v>783</v>
      </c>
      <c r="K177" s="692">
        <f>17/18*25</f>
        <v>23.6111111111111</v>
      </c>
      <c r="L177" s="745">
        <v>1.21</v>
      </c>
      <c r="M177" s="112">
        <f t="shared" si="302"/>
        <v>1.1795685</v>
      </c>
      <c r="N177" s="745">
        <v>1.1</v>
      </c>
      <c r="O177" s="112">
        <f t="shared" si="303"/>
        <v>1.072335</v>
      </c>
      <c r="P177" s="750">
        <f>(F177+N177)*$AD$1</f>
        <v>3.69</v>
      </c>
      <c r="Q177" s="750">
        <f>(G177+O177)*$AD$1</f>
        <v>3.5971965</v>
      </c>
      <c r="R177" s="750">
        <f>(F177+N177)*$AE$1</f>
        <v>2.46</v>
      </c>
      <c r="S177" s="750">
        <f>(G177+O177)*$AE$1</f>
        <v>2.398131</v>
      </c>
      <c r="T177" s="750">
        <f t="shared" si="304"/>
        <v>31.96</v>
      </c>
      <c r="U177" s="750">
        <f t="shared" si="305"/>
        <v>31.156206</v>
      </c>
      <c r="V177" s="863">
        <f>V170</f>
        <v>0.97485</v>
      </c>
      <c r="W177" s="864">
        <f t="shared" si="223"/>
        <v>1</v>
      </c>
      <c r="X177" s="704"/>
      <c r="Y177" s="871" t="e">
        <f t="shared" ref="Y177:AB177" si="313">Y176</f>
        <v>#REF!</v>
      </c>
      <c r="Z177" s="871" t="e">
        <f t="shared" si="313"/>
        <v>#REF!</v>
      </c>
      <c r="AA177" s="871" t="e">
        <f t="shared" si="313"/>
        <v>#REF!</v>
      </c>
      <c r="AB177" s="871" t="e">
        <f t="shared" si="313"/>
        <v>#REF!</v>
      </c>
      <c r="AC177" s="723">
        <f>IFERROR(VLOOKUP(E177,人工费调整!B:E,4,FALSE),0)</f>
        <v>0.991666666666667</v>
      </c>
      <c r="AD177" s="724">
        <v>38</v>
      </c>
      <c r="AE177" s="795">
        <f t="shared" si="311"/>
        <v>39.470838129</v>
      </c>
      <c r="AF177" s="722"/>
    </row>
    <row r="178" s="4" customFormat="1" ht="30" customHeight="1" outlineLevel="1" spans="1:32">
      <c r="A178" s="671" t="s">
        <v>1034</v>
      </c>
      <c r="B178" s="648" t="s">
        <v>119</v>
      </c>
      <c r="C178" s="777"/>
      <c r="D178" s="109"/>
      <c r="E178" s="109"/>
      <c r="F178" s="109"/>
      <c r="G178" s="109"/>
      <c r="H178" s="249"/>
      <c r="I178" s="691"/>
      <c r="J178" s="221"/>
      <c r="K178" s="692"/>
      <c r="L178" s="694"/>
      <c r="M178" s="109"/>
      <c r="N178" s="694"/>
      <c r="O178" s="109"/>
      <c r="P178" s="691"/>
      <c r="Q178" s="691"/>
      <c r="R178" s="691"/>
      <c r="S178" s="691"/>
      <c r="T178" s="691"/>
      <c r="U178" s="691"/>
      <c r="V178" s="861">
        <f>V7</f>
        <v>0.97485</v>
      </c>
      <c r="W178" s="862">
        <f t="shared" si="223"/>
        <v>1</v>
      </c>
      <c r="X178" s="704"/>
      <c r="Y178" s="871" t="e">
        <f t="shared" ref="Y178:AB178" si="314">Y177</f>
        <v>#REF!</v>
      </c>
      <c r="Z178" s="871" t="e">
        <f t="shared" si="314"/>
        <v>#REF!</v>
      </c>
      <c r="AA178" s="871" t="e">
        <f t="shared" si="314"/>
        <v>#REF!</v>
      </c>
      <c r="AB178" s="871" t="e">
        <f t="shared" si="314"/>
        <v>#REF!</v>
      </c>
      <c r="AC178" s="723">
        <f>IFERROR(VLOOKUP(E178,人工费调整!B:E,4,FALSE),0)</f>
        <v>0</v>
      </c>
      <c r="AD178" s="756"/>
      <c r="AE178" s="734"/>
      <c r="AF178" s="722"/>
    </row>
    <row r="179" s="4" customFormat="1" ht="30" customHeight="1" outlineLevel="2" spans="1:32">
      <c r="A179" s="671" t="s">
        <v>25</v>
      </c>
      <c r="B179" s="648" t="s">
        <v>120</v>
      </c>
      <c r="C179" s="673"/>
      <c r="D179" s="109"/>
      <c r="E179" s="109"/>
      <c r="F179" s="109"/>
      <c r="G179" s="109"/>
      <c r="H179" s="249"/>
      <c r="I179" s="691"/>
      <c r="J179" s="221"/>
      <c r="K179" s="692"/>
      <c r="L179" s="694"/>
      <c r="M179" s="109"/>
      <c r="N179" s="694"/>
      <c r="O179" s="109"/>
      <c r="P179" s="691"/>
      <c r="Q179" s="691"/>
      <c r="R179" s="691"/>
      <c r="S179" s="691"/>
      <c r="T179" s="691"/>
      <c r="U179" s="691"/>
      <c r="V179" s="861">
        <f t="shared" ref="V179:AB179" si="315">V178</f>
        <v>0.97485</v>
      </c>
      <c r="W179" s="862">
        <f t="shared" si="223"/>
        <v>1</v>
      </c>
      <c r="X179" s="704"/>
      <c r="Y179" s="871" t="e">
        <f t="shared" si="315"/>
        <v>#REF!</v>
      </c>
      <c r="Z179" s="871" t="e">
        <f t="shared" si="315"/>
        <v>#REF!</v>
      </c>
      <c r="AA179" s="871" t="e">
        <f t="shared" si="315"/>
        <v>#REF!</v>
      </c>
      <c r="AB179" s="871" t="e">
        <f t="shared" si="315"/>
        <v>#REF!</v>
      </c>
      <c r="AC179" s="723">
        <f>IFERROR(VLOOKUP(E179,人工费调整!B:E,4,FALSE),0)</f>
        <v>0</v>
      </c>
      <c r="AD179" s="756"/>
      <c r="AE179" s="734"/>
      <c r="AF179" s="722"/>
    </row>
    <row r="180" s="4" customFormat="1" ht="49" customHeight="1" outlineLevel="3" spans="1:32">
      <c r="A180" s="1160" t="s">
        <v>1734</v>
      </c>
      <c r="B180" s="109" t="s">
        <v>1048</v>
      </c>
      <c r="C180" s="110" t="s">
        <v>1735</v>
      </c>
      <c r="D180" s="221" t="s">
        <v>238</v>
      </c>
      <c r="E180" s="111" t="s">
        <v>1089</v>
      </c>
      <c r="F180" s="112">
        <f t="shared" ref="F180:F184" si="316">AD180*AC180</f>
        <v>30.8633070866142</v>
      </c>
      <c r="G180" s="112">
        <f t="shared" ref="G180:G184" si="317">F180*V180*W180</f>
        <v>30.0870949133859</v>
      </c>
      <c r="H180" s="111" t="s">
        <v>1050</v>
      </c>
      <c r="I180" s="750"/>
      <c r="J180" s="248" t="s">
        <v>238</v>
      </c>
      <c r="K180" s="692">
        <v>1.025</v>
      </c>
      <c r="L180" s="694">
        <v>0.1</v>
      </c>
      <c r="M180" s="112">
        <f t="shared" ref="M180:M184" si="318">L180*V180*W180</f>
        <v>0.097485</v>
      </c>
      <c r="N180" s="694">
        <v>0</v>
      </c>
      <c r="O180" s="112">
        <f t="shared" ref="O180:O184" si="319">N180*V180*W180</f>
        <v>0</v>
      </c>
      <c r="P180" s="750">
        <f>(F180+N180)*$AD$1</f>
        <v>4.62949606299213</v>
      </c>
      <c r="Q180" s="750">
        <f>(G180+O180)*$AD$1</f>
        <v>4.51306423700788</v>
      </c>
      <c r="R180" s="691">
        <f>(F180+N180)*$AE$1</f>
        <v>3.08633070866142</v>
      </c>
      <c r="S180" s="691">
        <f>(G180+O180)*$AE$1</f>
        <v>3.00870949133859</v>
      </c>
      <c r="T180" s="691">
        <f>F180+I180*K180+I181*K181+L180+N180+P180+R180</f>
        <v>38.6791338582677</v>
      </c>
      <c r="U180" s="691">
        <f t="shared" ref="U180:U184" si="320">G180+I180*K180+M180+O180+Q180+S180</f>
        <v>37.7063536417323</v>
      </c>
      <c r="V180" s="863">
        <f t="shared" ref="V180:AB180" si="321">V179</f>
        <v>0.97485</v>
      </c>
      <c r="W180" s="864">
        <f t="shared" si="223"/>
        <v>1</v>
      </c>
      <c r="X180" s="704"/>
      <c r="Y180" s="871" t="e">
        <f t="shared" si="321"/>
        <v>#REF!</v>
      </c>
      <c r="Z180" s="871" t="e">
        <f t="shared" si="321"/>
        <v>#REF!</v>
      </c>
      <c r="AA180" s="871" t="e">
        <f t="shared" si="321"/>
        <v>#REF!</v>
      </c>
      <c r="AB180" s="871" t="e">
        <f t="shared" si="321"/>
        <v>#REF!</v>
      </c>
      <c r="AC180" s="723">
        <f>IFERROR(VLOOKUP(E180,人工费调整!B:E,4,FALSE),0)</f>
        <v>0.976377952755906</v>
      </c>
      <c r="AD180" s="724">
        <v>31.61</v>
      </c>
      <c r="AE180" s="734"/>
      <c r="AF180" s="722"/>
    </row>
    <row r="181" s="4" customFormat="1" ht="49" customHeight="1" outlineLevel="3" spans="1:32">
      <c r="A181" s="675"/>
      <c r="B181" s="109"/>
      <c r="C181" s="110"/>
      <c r="D181" s="221"/>
      <c r="E181" s="111"/>
      <c r="F181" s="112"/>
      <c r="G181" s="112">
        <f t="shared" si="317"/>
        <v>0</v>
      </c>
      <c r="H181" s="111" t="s">
        <v>917</v>
      </c>
      <c r="I181" s="750"/>
      <c r="J181" s="248" t="s">
        <v>243</v>
      </c>
      <c r="K181" s="692">
        <v>0.0101</v>
      </c>
      <c r="L181" s="694"/>
      <c r="M181" s="112">
        <f t="shared" si="318"/>
        <v>0</v>
      </c>
      <c r="N181" s="694"/>
      <c r="O181" s="112">
        <f t="shared" si="319"/>
        <v>0</v>
      </c>
      <c r="P181" s="750"/>
      <c r="Q181" s="750"/>
      <c r="R181" s="691"/>
      <c r="S181" s="691"/>
      <c r="T181" s="691"/>
      <c r="U181" s="691"/>
      <c r="V181" s="863"/>
      <c r="W181" s="864">
        <f t="shared" si="223"/>
        <v>1</v>
      </c>
      <c r="X181" s="704"/>
      <c r="Y181" s="871" t="e">
        <f t="shared" ref="Y181:AB181" si="322">Y180</f>
        <v>#REF!</v>
      </c>
      <c r="Z181" s="871" t="e">
        <f t="shared" si="322"/>
        <v>#REF!</v>
      </c>
      <c r="AA181" s="871" t="e">
        <f t="shared" si="322"/>
        <v>#REF!</v>
      </c>
      <c r="AB181" s="871" t="e">
        <f t="shared" si="322"/>
        <v>#REF!</v>
      </c>
      <c r="AC181" s="723">
        <f>IFERROR(VLOOKUP(E181,人工费调整!B:E,4,FALSE),0)</f>
        <v>0</v>
      </c>
      <c r="AD181" s="724"/>
      <c r="AE181" s="734"/>
      <c r="AF181" s="722"/>
    </row>
    <row r="182" s="4" customFormat="1" ht="57" customHeight="1" outlineLevel="3" spans="1:32">
      <c r="A182" s="1160" t="s">
        <v>1736</v>
      </c>
      <c r="B182" s="109" t="s">
        <v>1052</v>
      </c>
      <c r="C182" s="110" t="s">
        <v>1737</v>
      </c>
      <c r="D182" s="221" t="s">
        <v>238</v>
      </c>
      <c r="E182" s="111" t="s">
        <v>1089</v>
      </c>
      <c r="F182" s="112">
        <f t="shared" si="316"/>
        <v>40.1193700787402</v>
      </c>
      <c r="G182" s="112">
        <f t="shared" si="317"/>
        <v>39.1103679212599</v>
      </c>
      <c r="H182" s="111" t="s">
        <v>1050</v>
      </c>
      <c r="I182" s="750"/>
      <c r="J182" s="248" t="s">
        <v>238</v>
      </c>
      <c r="K182" s="692">
        <v>1.44</v>
      </c>
      <c r="L182" s="745">
        <v>0.13</v>
      </c>
      <c r="M182" s="112">
        <f t="shared" si="318"/>
        <v>0.1267305</v>
      </c>
      <c r="N182" s="694">
        <v>0</v>
      </c>
      <c r="O182" s="112">
        <f t="shared" si="319"/>
        <v>0</v>
      </c>
      <c r="P182" s="750">
        <f>(F182+N182)*$AD$1</f>
        <v>6.01790551181102</v>
      </c>
      <c r="Q182" s="750">
        <f>(G182+O182)*$AD$1</f>
        <v>5.86655518818898</v>
      </c>
      <c r="R182" s="691">
        <f>(F182+N182)*$AE$1</f>
        <v>4.01193700787402</v>
      </c>
      <c r="S182" s="691">
        <f>(G182+O182)*$AE$1</f>
        <v>3.91103679212599</v>
      </c>
      <c r="T182" s="691">
        <f>F182+I182*K182+I183*K183+L182+N182+P182+R182</f>
        <v>50.2792125984252</v>
      </c>
      <c r="U182" s="691">
        <f t="shared" si="320"/>
        <v>49.0146904015749</v>
      </c>
      <c r="V182" s="863">
        <f>V179</f>
        <v>0.97485</v>
      </c>
      <c r="W182" s="864">
        <f t="shared" si="223"/>
        <v>1</v>
      </c>
      <c r="X182" s="704"/>
      <c r="Y182" s="871" t="e">
        <f t="shared" ref="Y182:AB182" si="323">Y181</f>
        <v>#REF!</v>
      </c>
      <c r="Z182" s="871" t="e">
        <f t="shared" si="323"/>
        <v>#REF!</v>
      </c>
      <c r="AA182" s="871" t="e">
        <f t="shared" si="323"/>
        <v>#REF!</v>
      </c>
      <c r="AB182" s="871" t="e">
        <f t="shared" si="323"/>
        <v>#REF!</v>
      </c>
      <c r="AC182" s="723">
        <f>IFERROR(VLOOKUP(E182,人工费调整!B:E,4,FALSE),0)</f>
        <v>0.976377952755906</v>
      </c>
      <c r="AD182" s="724">
        <v>41.09</v>
      </c>
      <c r="AE182" s="734"/>
      <c r="AF182" s="722"/>
    </row>
    <row r="183" s="4" customFormat="1" ht="57" customHeight="1" outlineLevel="3" spans="1:32">
      <c r="A183" s="675"/>
      <c r="B183" s="109"/>
      <c r="C183" s="110"/>
      <c r="D183" s="221"/>
      <c r="E183" s="111"/>
      <c r="F183" s="112"/>
      <c r="G183" s="112">
        <f t="shared" si="317"/>
        <v>0</v>
      </c>
      <c r="H183" s="111" t="s">
        <v>917</v>
      </c>
      <c r="I183" s="750"/>
      <c r="J183" s="248" t="s">
        <v>243</v>
      </c>
      <c r="K183" s="692">
        <v>0.0139</v>
      </c>
      <c r="L183" s="745"/>
      <c r="M183" s="112">
        <f t="shared" si="318"/>
        <v>0</v>
      </c>
      <c r="N183" s="694"/>
      <c r="O183" s="112">
        <f t="shared" si="319"/>
        <v>0</v>
      </c>
      <c r="P183" s="750"/>
      <c r="Q183" s="750"/>
      <c r="R183" s="691"/>
      <c r="S183" s="691"/>
      <c r="T183" s="691"/>
      <c r="U183" s="691"/>
      <c r="V183" s="863"/>
      <c r="W183" s="864">
        <f t="shared" si="223"/>
        <v>1</v>
      </c>
      <c r="X183" s="704"/>
      <c r="Y183" s="871" t="e">
        <f t="shared" ref="Y183:AB183" si="324">Y182</f>
        <v>#REF!</v>
      </c>
      <c r="Z183" s="871" t="e">
        <f t="shared" si="324"/>
        <v>#REF!</v>
      </c>
      <c r="AA183" s="871" t="e">
        <f t="shared" si="324"/>
        <v>#REF!</v>
      </c>
      <c r="AB183" s="871" t="e">
        <f t="shared" si="324"/>
        <v>#REF!</v>
      </c>
      <c r="AC183" s="723">
        <f>IFERROR(VLOOKUP(E183,人工费调整!B:E,4,FALSE),0)</f>
        <v>0</v>
      </c>
      <c r="AD183" s="724"/>
      <c r="AE183" s="734"/>
      <c r="AF183" s="722"/>
    </row>
    <row r="184" s="4" customFormat="1" ht="66" customHeight="1" outlineLevel="3" spans="1:32">
      <c r="A184" s="1160" t="s">
        <v>1738</v>
      </c>
      <c r="B184" s="109" t="s">
        <v>1055</v>
      </c>
      <c r="C184" s="110" t="s">
        <v>1739</v>
      </c>
      <c r="D184" s="111" t="s">
        <v>358</v>
      </c>
      <c r="E184" s="111" t="s">
        <v>755</v>
      </c>
      <c r="F184" s="112">
        <f t="shared" si="316"/>
        <v>6.1705</v>
      </c>
      <c r="G184" s="112">
        <f t="shared" si="317"/>
        <v>6.015311925</v>
      </c>
      <c r="H184" s="111" t="s">
        <v>1057</v>
      </c>
      <c r="I184" s="750"/>
      <c r="J184" s="783" t="s">
        <v>358</v>
      </c>
      <c r="K184" s="691">
        <v>1.06</v>
      </c>
      <c r="L184" s="694">
        <v>0</v>
      </c>
      <c r="M184" s="112">
        <f t="shared" si="318"/>
        <v>0</v>
      </c>
      <c r="N184" s="694">
        <v>0</v>
      </c>
      <c r="O184" s="112">
        <f t="shared" si="319"/>
        <v>0</v>
      </c>
      <c r="P184" s="750">
        <f>(F184+N184)*$AD$1</f>
        <v>0.925575</v>
      </c>
      <c r="Q184" s="750">
        <f>(G184+O184)*$AD$1</f>
        <v>0.90229678875</v>
      </c>
      <c r="R184" s="750">
        <f>(F184+N184)*$AE$1</f>
        <v>0.61705</v>
      </c>
      <c r="S184" s="750">
        <f>(G184+O184)*$AE$1</f>
        <v>0.6015311925</v>
      </c>
      <c r="T184" s="750">
        <f t="shared" ref="T184:T187" si="325">F184+I184*K184+L184+N184+P184+R184</f>
        <v>7.713125</v>
      </c>
      <c r="U184" s="750">
        <f t="shared" si="320"/>
        <v>7.51913990625</v>
      </c>
      <c r="V184" s="872">
        <f>V179</f>
        <v>0.97485</v>
      </c>
      <c r="W184" s="873">
        <f t="shared" si="223"/>
        <v>1</v>
      </c>
      <c r="X184" s="704"/>
      <c r="Y184" s="871" t="e">
        <f t="shared" ref="Y184:AB184" si="326">Y183</f>
        <v>#REF!</v>
      </c>
      <c r="Z184" s="871" t="e">
        <f t="shared" si="326"/>
        <v>#REF!</v>
      </c>
      <c r="AA184" s="871" t="e">
        <f t="shared" si="326"/>
        <v>#REF!</v>
      </c>
      <c r="AB184" s="871" t="e">
        <f t="shared" si="326"/>
        <v>#REF!</v>
      </c>
      <c r="AC184" s="723">
        <f>IFERROR(VLOOKUP(E184,人工费调整!B:E,4,FALSE),0)</f>
        <v>1.025</v>
      </c>
      <c r="AD184" s="724">
        <v>6.02</v>
      </c>
      <c r="AE184" s="792"/>
      <c r="AF184" s="722"/>
    </row>
    <row r="185" s="4" customFormat="1" ht="30" customHeight="1" outlineLevel="2" spans="1:32">
      <c r="A185" s="671" t="s">
        <v>39</v>
      </c>
      <c r="B185" s="648" t="s">
        <v>122</v>
      </c>
      <c r="C185" s="673"/>
      <c r="D185" s="109"/>
      <c r="E185" s="109"/>
      <c r="F185" s="109"/>
      <c r="G185" s="109"/>
      <c r="H185" s="249"/>
      <c r="I185" s="691"/>
      <c r="J185" s="221"/>
      <c r="K185" s="692"/>
      <c r="L185" s="694"/>
      <c r="M185" s="109"/>
      <c r="N185" s="694"/>
      <c r="O185" s="109"/>
      <c r="P185" s="691"/>
      <c r="Q185" s="691"/>
      <c r="R185" s="691"/>
      <c r="S185" s="691"/>
      <c r="T185" s="691"/>
      <c r="U185" s="691"/>
      <c r="V185" s="861">
        <f>V178</f>
        <v>0.97485</v>
      </c>
      <c r="W185" s="862">
        <f t="shared" si="223"/>
        <v>1</v>
      </c>
      <c r="X185" s="704"/>
      <c r="Y185" s="871" t="e">
        <f t="shared" ref="Y185:AB185" si="327">Y184</f>
        <v>#REF!</v>
      </c>
      <c r="Z185" s="871" t="e">
        <f t="shared" si="327"/>
        <v>#REF!</v>
      </c>
      <c r="AA185" s="871" t="e">
        <f t="shared" si="327"/>
        <v>#REF!</v>
      </c>
      <c r="AB185" s="871" t="e">
        <f t="shared" si="327"/>
        <v>#REF!</v>
      </c>
      <c r="AC185" s="723">
        <f>IFERROR(VLOOKUP(E185,人工费调整!B:E,4,FALSE),0)</f>
        <v>0</v>
      </c>
      <c r="AD185" s="756"/>
      <c r="AE185" s="734"/>
      <c r="AF185" s="722"/>
    </row>
    <row r="186" s="4" customFormat="1" ht="78" customHeight="1" outlineLevel="3" spans="1:32">
      <c r="A186" s="1160" t="s">
        <v>1740</v>
      </c>
      <c r="B186" s="112" t="s">
        <v>1741</v>
      </c>
      <c r="C186" s="110" t="s">
        <v>1742</v>
      </c>
      <c r="D186" s="221" t="s">
        <v>238</v>
      </c>
      <c r="E186" s="111" t="s">
        <v>1061</v>
      </c>
      <c r="F186" s="112">
        <f t="shared" ref="F186:F188" si="328">AD186*AC186</f>
        <v>8.52</v>
      </c>
      <c r="G186" s="112">
        <f t="shared" ref="G186:G203" si="329">F186*V186*W186</f>
        <v>8.305722</v>
      </c>
      <c r="H186" s="249" t="s">
        <v>1062</v>
      </c>
      <c r="I186" s="694"/>
      <c r="J186" s="221" t="s">
        <v>783</v>
      </c>
      <c r="K186" s="691">
        <v>2.5</v>
      </c>
      <c r="L186" s="694">
        <v>0.01</v>
      </c>
      <c r="M186" s="112">
        <f t="shared" ref="M186:M203" si="330">L186*V186*W186</f>
        <v>0.0097485</v>
      </c>
      <c r="N186" s="694">
        <v>0</v>
      </c>
      <c r="O186" s="112">
        <f t="shared" ref="O186:O203" si="331">N186*V186*W186</f>
        <v>0</v>
      </c>
      <c r="P186" s="750">
        <f>(F186+N186)*$AD$1</f>
        <v>1.278</v>
      </c>
      <c r="Q186" s="750">
        <f>(G186+O186)*$AD$1</f>
        <v>1.2458583</v>
      </c>
      <c r="R186" s="750">
        <f>(F186+N186)*$AE$1</f>
        <v>0.852</v>
      </c>
      <c r="S186" s="750">
        <f>(G186+O186)*$AE$1</f>
        <v>0.8305722</v>
      </c>
      <c r="T186" s="750">
        <f t="shared" si="325"/>
        <v>10.66</v>
      </c>
      <c r="U186" s="750">
        <f>G186+I186*K186+M186+O186+Q186+S186</f>
        <v>10.391901</v>
      </c>
      <c r="V186" s="872">
        <f t="shared" ref="V186:AB186" si="332">V185</f>
        <v>0.97485</v>
      </c>
      <c r="W186" s="873">
        <f t="shared" si="223"/>
        <v>1</v>
      </c>
      <c r="X186" s="704"/>
      <c r="Y186" s="871" t="e">
        <f t="shared" si="332"/>
        <v>#REF!</v>
      </c>
      <c r="Z186" s="871" t="e">
        <f t="shared" si="332"/>
        <v>#REF!</v>
      </c>
      <c r="AA186" s="871" t="e">
        <f t="shared" si="332"/>
        <v>#REF!</v>
      </c>
      <c r="AB186" s="871" t="e">
        <f t="shared" si="332"/>
        <v>#REF!</v>
      </c>
      <c r="AC186" s="723">
        <f>IFERROR(VLOOKUP(E186,人工费调整!B:E,4,FALSE),0)</f>
        <v>1</v>
      </c>
      <c r="AD186" s="724">
        <v>8.52</v>
      </c>
      <c r="AE186" s="792"/>
      <c r="AF186" s="722"/>
    </row>
    <row r="187" s="4" customFormat="1" ht="72" customHeight="1" outlineLevel="3" spans="1:32">
      <c r="A187" s="1160" t="s">
        <v>1743</v>
      </c>
      <c r="B187" s="112" t="s">
        <v>1744</v>
      </c>
      <c r="C187" s="110" t="s">
        <v>1745</v>
      </c>
      <c r="D187" s="221" t="s">
        <v>238</v>
      </c>
      <c r="E187" s="111" t="s">
        <v>1061</v>
      </c>
      <c r="F187" s="112">
        <f t="shared" si="328"/>
        <v>8.52</v>
      </c>
      <c r="G187" s="112">
        <f t="shared" si="329"/>
        <v>8.305722</v>
      </c>
      <c r="H187" s="249" t="s">
        <v>1066</v>
      </c>
      <c r="I187" s="694"/>
      <c r="J187" s="221" t="s">
        <v>783</v>
      </c>
      <c r="K187" s="691">
        <v>2.5</v>
      </c>
      <c r="L187" s="694">
        <v>0.01</v>
      </c>
      <c r="M187" s="112">
        <f t="shared" si="330"/>
        <v>0.0097485</v>
      </c>
      <c r="N187" s="694">
        <v>0</v>
      </c>
      <c r="O187" s="112">
        <f t="shared" si="331"/>
        <v>0</v>
      </c>
      <c r="P187" s="750">
        <f>(F187+N187)*$AD$1</f>
        <v>1.278</v>
      </c>
      <c r="Q187" s="750">
        <f>(G187+O187)*$AD$1</f>
        <v>1.2458583</v>
      </c>
      <c r="R187" s="750">
        <f>(F187+N187)*$AE$1</f>
        <v>0.852</v>
      </c>
      <c r="S187" s="750">
        <f>(G187+O187)*$AE$1</f>
        <v>0.8305722</v>
      </c>
      <c r="T187" s="750">
        <f t="shared" si="325"/>
        <v>10.66</v>
      </c>
      <c r="U187" s="750">
        <f>G187+I187*K187+M187+O187+Q187+S187</f>
        <v>10.391901</v>
      </c>
      <c r="V187" s="872">
        <f>V185</f>
        <v>0.97485</v>
      </c>
      <c r="W187" s="873">
        <f t="shared" si="223"/>
        <v>1</v>
      </c>
      <c r="X187" s="704"/>
      <c r="Y187" s="871" t="e">
        <f t="shared" ref="Y187:AB187" si="333">Y186</f>
        <v>#REF!</v>
      </c>
      <c r="Z187" s="871" t="e">
        <f t="shared" si="333"/>
        <v>#REF!</v>
      </c>
      <c r="AA187" s="871" t="e">
        <f t="shared" si="333"/>
        <v>#REF!</v>
      </c>
      <c r="AB187" s="871" t="e">
        <f t="shared" si="333"/>
        <v>#REF!</v>
      </c>
      <c r="AC187" s="723">
        <f>IFERROR(VLOOKUP(E187,人工费调整!B:E,4,FALSE),0)</f>
        <v>1</v>
      </c>
      <c r="AD187" s="724">
        <v>8.52</v>
      </c>
      <c r="AE187" s="792"/>
      <c r="AF187" s="722"/>
    </row>
    <row r="188" s="4" customFormat="1" ht="40" customHeight="1" outlineLevel="3" spans="1:32">
      <c r="A188" s="1160" t="s">
        <v>1746</v>
      </c>
      <c r="B188" s="109" t="s">
        <v>1068</v>
      </c>
      <c r="C188" s="110" t="s">
        <v>1747</v>
      </c>
      <c r="D188" s="221" t="s">
        <v>238</v>
      </c>
      <c r="E188" s="111" t="s">
        <v>1061</v>
      </c>
      <c r="F188" s="112">
        <f t="shared" si="328"/>
        <v>10.21</v>
      </c>
      <c r="G188" s="112">
        <f t="shared" si="329"/>
        <v>9.9532185</v>
      </c>
      <c r="H188" s="737" t="s">
        <v>1070</v>
      </c>
      <c r="I188" s="694"/>
      <c r="J188" s="221" t="s">
        <v>783</v>
      </c>
      <c r="K188" s="691">
        <v>0.12</v>
      </c>
      <c r="L188" s="745">
        <v>0.01</v>
      </c>
      <c r="M188" s="112">
        <f t="shared" si="330"/>
        <v>0.0097485</v>
      </c>
      <c r="N188" s="745">
        <v>0</v>
      </c>
      <c r="O188" s="112">
        <f t="shared" si="331"/>
        <v>0</v>
      </c>
      <c r="P188" s="750">
        <f>(F188+N188)*$AD$1</f>
        <v>1.5315</v>
      </c>
      <c r="Q188" s="750">
        <f>(G188+O188)*$AD$1</f>
        <v>1.492982775</v>
      </c>
      <c r="R188" s="750">
        <f>(F188+N188)*$AE$1</f>
        <v>1.021</v>
      </c>
      <c r="S188" s="750">
        <f>(G188+O188)*$AE$1</f>
        <v>0.99532185</v>
      </c>
      <c r="T188" s="691">
        <f>F188+I188*K188+I189*K189+L188+N188+P188+R188</f>
        <v>12.7725</v>
      </c>
      <c r="U188" s="691">
        <f>G188+I188*K188+I189*K189+M188+O188+Q188+S188</f>
        <v>12.451271625</v>
      </c>
      <c r="V188" s="863">
        <f>V185</f>
        <v>0.97485</v>
      </c>
      <c r="W188" s="864">
        <f t="shared" si="223"/>
        <v>1</v>
      </c>
      <c r="X188" s="704"/>
      <c r="Y188" s="871" t="e">
        <f t="shared" ref="Y188:AB188" si="334">Y187</f>
        <v>#REF!</v>
      </c>
      <c r="Z188" s="871" t="e">
        <f t="shared" si="334"/>
        <v>#REF!</v>
      </c>
      <c r="AA188" s="871" t="e">
        <f t="shared" si="334"/>
        <v>#REF!</v>
      </c>
      <c r="AB188" s="871" t="e">
        <f t="shared" si="334"/>
        <v>#REF!</v>
      </c>
      <c r="AC188" s="723">
        <f>IFERROR(VLOOKUP(E188,人工费调整!B:E,4,FALSE),0)</f>
        <v>1</v>
      </c>
      <c r="AD188" s="724">
        <v>10.21</v>
      </c>
      <c r="AE188" s="734"/>
      <c r="AF188" s="722"/>
    </row>
    <row r="189" s="4" customFormat="1" ht="40" customHeight="1" outlineLevel="3" spans="1:32">
      <c r="A189" s="675"/>
      <c r="B189" s="109"/>
      <c r="C189" s="110"/>
      <c r="D189" s="221"/>
      <c r="E189" s="111"/>
      <c r="F189" s="112"/>
      <c r="G189" s="112">
        <f t="shared" si="329"/>
        <v>0</v>
      </c>
      <c r="H189" s="737" t="s">
        <v>1071</v>
      </c>
      <c r="I189" s="694"/>
      <c r="J189" s="221" t="s">
        <v>783</v>
      </c>
      <c r="K189" s="691">
        <v>0.12</v>
      </c>
      <c r="L189" s="745"/>
      <c r="M189" s="112">
        <f t="shared" si="330"/>
        <v>0</v>
      </c>
      <c r="N189" s="745"/>
      <c r="O189" s="112">
        <f t="shared" si="331"/>
        <v>0</v>
      </c>
      <c r="P189" s="750"/>
      <c r="Q189" s="750"/>
      <c r="R189" s="750"/>
      <c r="S189" s="750"/>
      <c r="T189" s="691"/>
      <c r="U189" s="691"/>
      <c r="V189" s="863"/>
      <c r="W189" s="864">
        <f t="shared" si="223"/>
        <v>1</v>
      </c>
      <c r="X189" s="704"/>
      <c r="Y189" s="871" t="e">
        <f t="shared" ref="Y189:AB189" si="335">Y188</f>
        <v>#REF!</v>
      </c>
      <c r="Z189" s="871" t="e">
        <f t="shared" si="335"/>
        <v>#REF!</v>
      </c>
      <c r="AA189" s="871" t="e">
        <f t="shared" si="335"/>
        <v>#REF!</v>
      </c>
      <c r="AB189" s="871" t="e">
        <f t="shared" si="335"/>
        <v>#REF!</v>
      </c>
      <c r="AC189" s="723">
        <f>IFERROR(VLOOKUP(E189,人工费调整!B:E,4,FALSE),0)</f>
        <v>0</v>
      </c>
      <c r="AD189" s="724"/>
      <c r="AE189" s="734"/>
      <c r="AF189" s="722"/>
    </row>
    <row r="190" s="4" customFormat="1" ht="40" customHeight="1" outlineLevel="3" spans="1:32">
      <c r="A190" s="1160" t="s">
        <v>1748</v>
      </c>
      <c r="B190" s="109" t="s">
        <v>1073</v>
      </c>
      <c r="C190" s="110" t="s">
        <v>1749</v>
      </c>
      <c r="D190" s="221" t="s">
        <v>238</v>
      </c>
      <c r="E190" s="111" t="s">
        <v>1061</v>
      </c>
      <c r="F190" s="112">
        <f t="shared" ref="F190:F194" si="336">AD190*AC190</f>
        <v>10.21</v>
      </c>
      <c r="G190" s="112">
        <f t="shared" si="329"/>
        <v>9.9532185</v>
      </c>
      <c r="H190" s="737" t="s">
        <v>1070</v>
      </c>
      <c r="I190" s="694"/>
      <c r="J190" s="221" t="s">
        <v>783</v>
      </c>
      <c r="K190" s="691">
        <v>0.12</v>
      </c>
      <c r="L190" s="745">
        <v>0.01</v>
      </c>
      <c r="M190" s="112">
        <f t="shared" si="330"/>
        <v>0.0097485</v>
      </c>
      <c r="N190" s="745">
        <v>0</v>
      </c>
      <c r="O190" s="112">
        <f t="shared" si="331"/>
        <v>0</v>
      </c>
      <c r="P190" s="750">
        <f>(F190+N190)*$AD$1</f>
        <v>1.5315</v>
      </c>
      <c r="Q190" s="750">
        <f>(G190+O190)*$AD$1</f>
        <v>1.492982775</v>
      </c>
      <c r="R190" s="750">
        <f>(F190+N190)*$AE$1</f>
        <v>1.021</v>
      </c>
      <c r="S190" s="750">
        <f>(G190+O190)*$AE$1</f>
        <v>0.99532185</v>
      </c>
      <c r="T190" s="691">
        <f>F190+I190*K190+I191*K191+L190+N190+P190+R190</f>
        <v>12.7725</v>
      </c>
      <c r="U190" s="691">
        <f>G190+I190*K190+I191*K191+M190+O190+Q190+S190</f>
        <v>12.451271625</v>
      </c>
      <c r="V190" s="863">
        <f>V185</f>
        <v>0.97485</v>
      </c>
      <c r="W190" s="864">
        <f t="shared" si="223"/>
        <v>1</v>
      </c>
      <c r="X190" s="704"/>
      <c r="Y190" s="871" t="e">
        <f t="shared" ref="Y190:AB190" si="337">Y189</f>
        <v>#REF!</v>
      </c>
      <c r="Z190" s="871" t="e">
        <f t="shared" si="337"/>
        <v>#REF!</v>
      </c>
      <c r="AA190" s="871" t="e">
        <f t="shared" si="337"/>
        <v>#REF!</v>
      </c>
      <c r="AB190" s="871" t="e">
        <f t="shared" si="337"/>
        <v>#REF!</v>
      </c>
      <c r="AC190" s="723">
        <f>IFERROR(VLOOKUP(E190,人工费调整!B:E,4,FALSE),0)</f>
        <v>1</v>
      </c>
      <c r="AD190" s="724">
        <v>10.21</v>
      </c>
      <c r="AE190" s="734"/>
      <c r="AF190" s="722"/>
    </row>
    <row r="191" s="4" customFormat="1" ht="40" customHeight="1" outlineLevel="3" spans="1:32">
      <c r="A191" s="675"/>
      <c r="B191" s="109"/>
      <c r="C191" s="110"/>
      <c r="D191" s="221"/>
      <c r="E191" s="111"/>
      <c r="F191" s="112"/>
      <c r="G191" s="112">
        <f t="shared" si="329"/>
        <v>0</v>
      </c>
      <c r="H191" s="737" t="s">
        <v>1075</v>
      </c>
      <c r="I191" s="694"/>
      <c r="J191" s="221" t="s">
        <v>783</v>
      </c>
      <c r="K191" s="691">
        <v>0.12</v>
      </c>
      <c r="L191" s="745"/>
      <c r="M191" s="112">
        <f t="shared" si="330"/>
        <v>0</v>
      </c>
      <c r="N191" s="745"/>
      <c r="O191" s="112">
        <f t="shared" si="331"/>
        <v>0</v>
      </c>
      <c r="P191" s="750"/>
      <c r="Q191" s="750"/>
      <c r="R191" s="750"/>
      <c r="S191" s="750"/>
      <c r="T191" s="691"/>
      <c r="U191" s="691"/>
      <c r="V191" s="863"/>
      <c r="W191" s="864">
        <f t="shared" si="223"/>
        <v>1</v>
      </c>
      <c r="X191" s="704"/>
      <c r="Y191" s="871" t="e">
        <f t="shared" ref="Y191:AB191" si="338">Y190</f>
        <v>#REF!</v>
      </c>
      <c r="Z191" s="871" t="e">
        <f t="shared" si="338"/>
        <v>#REF!</v>
      </c>
      <c r="AA191" s="871" t="e">
        <f t="shared" si="338"/>
        <v>#REF!</v>
      </c>
      <c r="AB191" s="871" t="e">
        <f t="shared" si="338"/>
        <v>#REF!</v>
      </c>
      <c r="AC191" s="723">
        <f>IFERROR(VLOOKUP(E191,人工费调整!B:E,4,FALSE),0)</f>
        <v>0</v>
      </c>
      <c r="AD191" s="724"/>
      <c r="AE191" s="734"/>
      <c r="AF191" s="722"/>
    </row>
    <row r="192" s="4" customFormat="1" ht="69" customHeight="1" outlineLevel="3" spans="1:32">
      <c r="A192" s="1160" t="s">
        <v>1750</v>
      </c>
      <c r="B192" s="109" t="s">
        <v>1751</v>
      </c>
      <c r="C192" s="110" t="s">
        <v>1752</v>
      </c>
      <c r="D192" s="221" t="s">
        <v>238</v>
      </c>
      <c r="E192" s="111" t="s">
        <v>1061</v>
      </c>
      <c r="F192" s="112">
        <f t="shared" si="336"/>
        <v>1.45</v>
      </c>
      <c r="G192" s="112">
        <f t="shared" si="329"/>
        <v>1.4135325</v>
      </c>
      <c r="H192" s="111" t="s">
        <v>1071</v>
      </c>
      <c r="I192" s="694"/>
      <c r="J192" s="221" t="s">
        <v>783</v>
      </c>
      <c r="K192" s="691">
        <v>0.12</v>
      </c>
      <c r="L192" s="694">
        <v>0.01</v>
      </c>
      <c r="M192" s="112">
        <f t="shared" si="330"/>
        <v>0.0097485</v>
      </c>
      <c r="N192" s="694">
        <v>0</v>
      </c>
      <c r="O192" s="112">
        <f t="shared" si="331"/>
        <v>0</v>
      </c>
      <c r="P192" s="691">
        <f>(F192+N192)*$AD$1</f>
        <v>0.2175</v>
      </c>
      <c r="Q192" s="691">
        <f>(G192+O192)*$AD$1</f>
        <v>0.212029875</v>
      </c>
      <c r="R192" s="691">
        <f>(F192+N192)*$AE$1</f>
        <v>0.145</v>
      </c>
      <c r="S192" s="691">
        <f>(G192+O192)*$AE$1</f>
        <v>0.14135325</v>
      </c>
      <c r="T192" s="691">
        <f>F192+I192*K192+L192+N192+P192+R192</f>
        <v>1.8225</v>
      </c>
      <c r="U192" s="691">
        <f t="shared" ref="U192:U194" si="339">G192+I192*K192+M192+O192+Q192+S192</f>
        <v>1.776664125</v>
      </c>
      <c r="V192" s="863">
        <f>V185</f>
        <v>0.97485</v>
      </c>
      <c r="W192" s="864">
        <f t="shared" si="223"/>
        <v>1</v>
      </c>
      <c r="X192" s="704"/>
      <c r="Y192" s="871" t="e">
        <f t="shared" ref="Y192:AB192" si="340">Y191</f>
        <v>#REF!</v>
      </c>
      <c r="Z192" s="871" t="e">
        <f t="shared" si="340"/>
        <v>#REF!</v>
      </c>
      <c r="AA192" s="871" t="e">
        <f t="shared" si="340"/>
        <v>#REF!</v>
      </c>
      <c r="AB192" s="871" t="e">
        <f t="shared" si="340"/>
        <v>#REF!</v>
      </c>
      <c r="AC192" s="723">
        <f>IFERROR(VLOOKUP(E192,人工费调整!B:E,4,FALSE),0)</f>
        <v>1</v>
      </c>
      <c r="AD192" s="724">
        <v>1.45</v>
      </c>
      <c r="AE192" s="734"/>
      <c r="AF192" s="722"/>
    </row>
    <row r="193" s="4" customFormat="1" ht="86" customHeight="1" outlineLevel="3" spans="1:32">
      <c r="A193" s="1160" t="s">
        <v>1753</v>
      </c>
      <c r="B193" s="111" t="s">
        <v>1083</v>
      </c>
      <c r="C193" s="110" t="s">
        <v>1141</v>
      </c>
      <c r="D193" s="221" t="s">
        <v>238</v>
      </c>
      <c r="E193" s="111" t="s">
        <v>1061</v>
      </c>
      <c r="F193" s="112">
        <f t="shared" si="336"/>
        <v>3.2</v>
      </c>
      <c r="G193" s="112">
        <f t="shared" si="329"/>
        <v>3.11952</v>
      </c>
      <c r="H193" s="249" t="s">
        <v>1085</v>
      </c>
      <c r="I193" s="694"/>
      <c r="J193" s="771" t="s">
        <v>783</v>
      </c>
      <c r="K193" s="746">
        <v>0.148</v>
      </c>
      <c r="L193" s="694">
        <v>0.2</v>
      </c>
      <c r="M193" s="112">
        <f t="shared" si="330"/>
        <v>0.19497</v>
      </c>
      <c r="N193" s="694">
        <v>0.6</v>
      </c>
      <c r="O193" s="112">
        <f t="shared" si="331"/>
        <v>0.58491</v>
      </c>
      <c r="P193" s="750">
        <f>(F193+N193)*$AD$1</f>
        <v>0.57</v>
      </c>
      <c r="Q193" s="750">
        <f>(G193+O193)*$AD$1</f>
        <v>0.5556645</v>
      </c>
      <c r="R193" s="750">
        <f>(F193+N193)*$AE$1</f>
        <v>0.38</v>
      </c>
      <c r="S193" s="750">
        <f>(G193+O193)*$AE$1</f>
        <v>0.370443</v>
      </c>
      <c r="T193" s="750">
        <f>F193+I193*K193+L193+N193+P193+R193</f>
        <v>4.95</v>
      </c>
      <c r="U193" s="750">
        <f t="shared" si="339"/>
        <v>4.8255075</v>
      </c>
      <c r="V193" s="872">
        <f>V185</f>
        <v>0.97485</v>
      </c>
      <c r="W193" s="873">
        <f t="shared" si="223"/>
        <v>1</v>
      </c>
      <c r="X193" s="704"/>
      <c r="Y193" s="871" t="e">
        <f t="shared" ref="Y193:AB193" si="341">Y192</f>
        <v>#REF!</v>
      </c>
      <c r="Z193" s="871" t="e">
        <f t="shared" si="341"/>
        <v>#REF!</v>
      </c>
      <c r="AA193" s="871" t="e">
        <f t="shared" si="341"/>
        <v>#REF!</v>
      </c>
      <c r="AB193" s="871" t="e">
        <f t="shared" si="341"/>
        <v>#REF!</v>
      </c>
      <c r="AC193" s="723">
        <f>IFERROR(VLOOKUP(E193,人工费调整!B:E,4,FALSE),0)</f>
        <v>1</v>
      </c>
      <c r="AD193" s="756">
        <v>3.2</v>
      </c>
      <c r="AE193" s="792"/>
      <c r="AF193" s="722"/>
    </row>
    <row r="194" s="4" customFormat="1" ht="72" customHeight="1" outlineLevel="3" spans="1:32">
      <c r="A194" s="1160" t="s">
        <v>1754</v>
      </c>
      <c r="B194" s="109" t="s">
        <v>1087</v>
      </c>
      <c r="C194" s="110" t="s">
        <v>1755</v>
      </c>
      <c r="D194" s="109" t="s">
        <v>238</v>
      </c>
      <c r="E194" s="111" t="s">
        <v>1089</v>
      </c>
      <c r="F194" s="112">
        <f t="shared" si="336"/>
        <v>45.8897637795276</v>
      </c>
      <c r="G194" s="112">
        <f t="shared" si="329"/>
        <v>44.7356362204725</v>
      </c>
      <c r="H194" s="111" t="s">
        <v>1046</v>
      </c>
      <c r="I194" s="691"/>
      <c r="J194" s="248" t="s">
        <v>238</v>
      </c>
      <c r="K194" s="750">
        <v>1.02</v>
      </c>
      <c r="L194" s="694">
        <v>0.1</v>
      </c>
      <c r="M194" s="112">
        <f t="shared" si="330"/>
        <v>0.097485</v>
      </c>
      <c r="N194" s="694">
        <v>0</v>
      </c>
      <c r="O194" s="112">
        <f t="shared" si="331"/>
        <v>0</v>
      </c>
      <c r="P194" s="750">
        <f>(F194+N194)*$AD$1</f>
        <v>6.88346456692913</v>
      </c>
      <c r="Q194" s="750">
        <f>(G194+O194)*$AD$1</f>
        <v>6.71034543307087</v>
      </c>
      <c r="R194" s="691">
        <f>(F194+N194)*$AE$1</f>
        <v>4.58897637795276</v>
      </c>
      <c r="S194" s="691">
        <f>(G194+O194)*$AE$1</f>
        <v>4.47356362204725</v>
      </c>
      <c r="T194" s="691">
        <f t="shared" ref="T194:T198" si="342">F194+I194*K194+I195*K195+L194+N194+P194+R194</f>
        <v>57.4622047244095</v>
      </c>
      <c r="U194" s="691">
        <f t="shared" si="339"/>
        <v>56.0170302755906</v>
      </c>
      <c r="V194" s="863">
        <f>V185</f>
        <v>0.97485</v>
      </c>
      <c r="W194" s="864">
        <f t="shared" si="223"/>
        <v>1</v>
      </c>
      <c r="X194" s="704"/>
      <c r="Y194" s="871" t="e">
        <f t="shared" ref="Y194:AB194" si="343">Y193</f>
        <v>#REF!</v>
      </c>
      <c r="Z194" s="871" t="e">
        <f t="shared" si="343"/>
        <v>#REF!</v>
      </c>
      <c r="AA194" s="871" t="e">
        <f t="shared" si="343"/>
        <v>#REF!</v>
      </c>
      <c r="AB194" s="871" t="e">
        <f t="shared" si="343"/>
        <v>#REF!</v>
      </c>
      <c r="AC194" s="723">
        <f>IFERROR(VLOOKUP(E194,人工费调整!B:E,4,FALSE),0)</f>
        <v>0.976377952755906</v>
      </c>
      <c r="AD194" s="724">
        <v>47</v>
      </c>
      <c r="AE194" s="734"/>
      <c r="AF194" s="722"/>
    </row>
    <row r="195" s="4" customFormat="1" ht="72" customHeight="1" outlineLevel="3" spans="1:32">
      <c r="A195" s="675"/>
      <c r="B195" s="109"/>
      <c r="C195" s="110"/>
      <c r="D195" s="109"/>
      <c r="E195" s="111"/>
      <c r="F195" s="112"/>
      <c r="G195" s="112">
        <f t="shared" si="329"/>
        <v>0</v>
      </c>
      <c r="H195" s="111" t="s">
        <v>845</v>
      </c>
      <c r="I195" s="750"/>
      <c r="J195" s="248" t="s">
        <v>243</v>
      </c>
      <c r="K195" s="770">
        <v>0.0051</v>
      </c>
      <c r="L195" s="694"/>
      <c r="M195" s="112">
        <f t="shared" si="330"/>
        <v>0</v>
      </c>
      <c r="N195" s="694"/>
      <c r="O195" s="112">
        <f t="shared" si="331"/>
        <v>0</v>
      </c>
      <c r="P195" s="750"/>
      <c r="Q195" s="750"/>
      <c r="R195" s="691"/>
      <c r="S195" s="691"/>
      <c r="T195" s="691"/>
      <c r="U195" s="691"/>
      <c r="V195" s="863"/>
      <c r="W195" s="864">
        <f t="shared" si="223"/>
        <v>1</v>
      </c>
      <c r="X195" s="704"/>
      <c r="Y195" s="871" t="e">
        <f t="shared" ref="Y195:AB195" si="344">Y194</f>
        <v>#REF!</v>
      </c>
      <c r="Z195" s="871" t="e">
        <f t="shared" si="344"/>
        <v>#REF!</v>
      </c>
      <c r="AA195" s="871" t="e">
        <f t="shared" si="344"/>
        <v>#REF!</v>
      </c>
      <c r="AB195" s="871" t="e">
        <f t="shared" si="344"/>
        <v>#REF!</v>
      </c>
      <c r="AC195" s="723">
        <f>IFERROR(VLOOKUP(E195,人工费调整!B:E,4,FALSE),0)</f>
        <v>0</v>
      </c>
      <c r="AD195" s="724"/>
      <c r="AE195" s="734"/>
      <c r="AF195" s="722"/>
    </row>
    <row r="196" s="4" customFormat="1" ht="60" customHeight="1" outlineLevel="3" spans="1:32">
      <c r="A196" s="1160" t="s">
        <v>1756</v>
      </c>
      <c r="B196" s="109" t="s">
        <v>1091</v>
      </c>
      <c r="C196" s="110" t="s">
        <v>1757</v>
      </c>
      <c r="D196" s="109" t="s">
        <v>238</v>
      </c>
      <c r="E196" s="111" t="s">
        <v>1089</v>
      </c>
      <c r="F196" s="112">
        <f t="shared" ref="F196:F200" si="345">AD196*AC196</f>
        <v>41.6522834645669</v>
      </c>
      <c r="G196" s="112">
        <f t="shared" si="329"/>
        <v>40.604728535433</v>
      </c>
      <c r="H196" s="111" t="s">
        <v>1046</v>
      </c>
      <c r="I196" s="691"/>
      <c r="J196" s="248" t="s">
        <v>238</v>
      </c>
      <c r="K196" s="691">
        <v>1.04</v>
      </c>
      <c r="L196" s="694">
        <v>0.1</v>
      </c>
      <c r="M196" s="112">
        <f t="shared" si="330"/>
        <v>0.097485</v>
      </c>
      <c r="N196" s="694">
        <v>0</v>
      </c>
      <c r="O196" s="112">
        <f t="shared" si="331"/>
        <v>0</v>
      </c>
      <c r="P196" s="750">
        <f>(F196+N196)*$AD$1</f>
        <v>6.24784251968504</v>
      </c>
      <c r="Q196" s="750">
        <f>(G196+O196)*$AD$1</f>
        <v>6.09070928031496</v>
      </c>
      <c r="R196" s="691">
        <f>(F196+N196)*$AE$1</f>
        <v>4.16522834645669</v>
      </c>
      <c r="S196" s="691">
        <f>(G196+O196)*$AE$1</f>
        <v>4.0604728535433</v>
      </c>
      <c r="T196" s="691">
        <f t="shared" si="342"/>
        <v>52.1653543307087</v>
      </c>
      <c r="U196" s="691">
        <f t="shared" ref="U196:U200" si="346">G196+I196*K196+M196+O196+Q196+S196</f>
        <v>50.8533956692913</v>
      </c>
      <c r="V196" s="863">
        <f>V185</f>
        <v>0.97485</v>
      </c>
      <c r="W196" s="864">
        <f t="shared" si="223"/>
        <v>1</v>
      </c>
      <c r="X196" s="704"/>
      <c r="Y196" s="871" t="e">
        <f t="shared" ref="Y196:AB196" si="347">Y195</f>
        <v>#REF!</v>
      </c>
      <c r="Z196" s="871" t="e">
        <f t="shared" si="347"/>
        <v>#REF!</v>
      </c>
      <c r="AA196" s="871" t="e">
        <f t="shared" si="347"/>
        <v>#REF!</v>
      </c>
      <c r="AB196" s="871" t="e">
        <f t="shared" si="347"/>
        <v>#REF!</v>
      </c>
      <c r="AC196" s="723">
        <f>IFERROR(VLOOKUP(E196,人工费调整!B:E,4,FALSE),0)</f>
        <v>0.976377952755906</v>
      </c>
      <c r="AD196" s="724">
        <v>42.66</v>
      </c>
      <c r="AE196" s="734"/>
      <c r="AF196" s="722"/>
    </row>
    <row r="197" s="4" customFormat="1" ht="60" customHeight="1" outlineLevel="3" spans="1:32">
      <c r="A197" s="675"/>
      <c r="B197" s="109"/>
      <c r="C197" s="110"/>
      <c r="D197" s="109"/>
      <c r="E197" s="111"/>
      <c r="F197" s="112"/>
      <c r="G197" s="112">
        <f t="shared" si="329"/>
        <v>0</v>
      </c>
      <c r="H197" s="111" t="s">
        <v>1007</v>
      </c>
      <c r="I197" s="750"/>
      <c r="J197" s="771" t="s">
        <v>243</v>
      </c>
      <c r="K197" s="692">
        <v>0.0051</v>
      </c>
      <c r="L197" s="694"/>
      <c r="M197" s="112">
        <f t="shared" si="330"/>
        <v>0</v>
      </c>
      <c r="N197" s="694"/>
      <c r="O197" s="112">
        <f t="shared" si="331"/>
        <v>0</v>
      </c>
      <c r="P197" s="750"/>
      <c r="Q197" s="750"/>
      <c r="R197" s="691"/>
      <c r="S197" s="691"/>
      <c r="T197" s="691"/>
      <c r="U197" s="691"/>
      <c r="V197" s="863"/>
      <c r="W197" s="864">
        <f t="shared" si="223"/>
        <v>1</v>
      </c>
      <c r="X197" s="704"/>
      <c r="Y197" s="871" t="e">
        <f t="shared" ref="Y197:AB197" si="348">Y196</f>
        <v>#REF!</v>
      </c>
      <c r="Z197" s="871" t="e">
        <f t="shared" si="348"/>
        <v>#REF!</v>
      </c>
      <c r="AA197" s="871" t="e">
        <f t="shared" si="348"/>
        <v>#REF!</v>
      </c>
      <c r="AB197" s="871" t="e">
        <f t="shared" si="348"/>
        <v>#REF!</v>
      </c>
      <c r="AC197" s="723">
        <f>IFERROR(VLOOKUP(E197,人工费调整!B:E,4,FALSE),0)</f>
        <v>0</v>
      </c>
      <c r="AD197" s="724"/>
      <c r="AE197" s="734"/>
      <c r="AF197" s="722"/>
    </row>
    <row r="198" s="4" customFormat="1" ht="60" customHeight="1" outlineLevel="3" spans="1:32">
      <c r="A198" s="1160" t="s">
        <v>1758</v>
      </c>
      <c r="B198" s="109" t="s">
        <v>1094</v>
      </c>
      <c r="C198" s="110" t="s">
        <v>1759</v>
      </c>
      <c r="D198" s="109" t="s">
        <v>238</v>
      </c>
      <c r="E198" s="111" t="s">
        <v>1089</v>
      </c>
      <c r="F198" s="112">
        <f t="shared" si="345"/>
        <v>40.1877165354331</v>
      </c>
      <c r="G198" s="112">
        <f t="shared" si="329"/>
        <v>39.176995464567</v>
      </c>
      <c r="H198" s="111" t="s">
        <v>1046</v>
      </c>
      <c r="I198" s="691"/>
      <c r="J198" s="248" t="s">
        <v>238</v>
      </c>
      <c r="K198" s="691">
        <v>1.04</v>
      </c>
      <c r="L198" s="694">
        <v>0.1</v>
      </c>
      <c r="M198" s="112">
        <f t="shared" si="330"/>
        <v>0.097485</v>
      </c>
      <c r="N198" s="694">
        <v>0</v>
      </c>
      <c r="O198" s="112">
        <f t="shared" si="331"/>
        <v>0</v>
      </c>
      <c r="P198" s="750">
        <f>(F198+N198)*$AD$1</f>
        <v>6.02815748031496</v>
      </c>
      <c r="Q198" s="750">
        <f>(G198+O198)*$AD$1</f>
        <v>5.87654931968504</v>
      </c>
      <c r="R198" s="691">
        <f>(F198+N198)*$AE$1</f>
        <v>4.01877165354331</v>
      </c>
      <c r="S198" s="691">
        <f>(G198+O198)*$AE$1</f>
        <v>3.9176995464567</v>
      </c>
      <c r="T198" s="691">
        <f t="shared" si="342"/>
        <v>50.3346456692913</v>
      </c>
      <c r="U198" s="691">
        <f t="shared" si="346"/>
        <v>49.0687293307087</v>
      </c>
      <c r="V198" s="863">
        <f>V185</f>
        <v>0.97485</v>
      </c>
      <c r="W198" s="864">
        <f t="shared" si="223"/>
        <v>1</v>
      </c>
      <c r="X198" s="704"/>
      <c r="Y198" s="871" t="e">
        <f t="shared" ref="Y198:AB198" si="349">Y197</f>
        <v>#REF!</v>
      </c>
      <c r="Z198" s="871" t="e">
        <f t="shared" si="349"/>
        <v>#REF!</v>
      </c>
      <c r="AA198" s="871" t="e">
        <f t="shared" si="349"/>
        <v>#REF!</v>
      </c>
      <c r="AB198" s="871" t="e">
        <f t="shared" si="349"/>
        <v>#REF!</v>
      </c>
      <c r="AC198" s="723">
        <f>IFERROR(VLOOKUP(E198,人工费调整!B:E,4,FALSE),0)</f>
        <v>0.976377952755906</v>
      </c>
      <c r="AD198" s="724">
        <v>41.16</v>
      </c>
      <c r="AE198" s="734"/>
      <c r="AF198" s="722"/>
    </row>
    <row r="199" s="4" customFormat="1" ht="60" customHeight="1" outlineLevel="3" spans="1:32">
      <c r="A199" s="675"/>
      <c r="B199" s="109"/>
      <c r="C199" s="110"/>
      <c r="D199" s="109"/>
      <c r="E199" s="111"/>
      <c r="F199" s="112"/>
      <c r="G199" s="112">
        <f t="shared" si="329"/>
        <v>0</v>
      </c>
      <c r="H199" s="111" t="s">
        <v>845</v>
      </c>
      <c r="I199" s="750"/>
      <c r="J199" s="771" t="s">
        <v>243</v>
      </c>
      <c r="K199" s="692">
        <v>0.0051</v>
      </c>
      <c r="L199" s="694"/>
      <c r="M199" s="112">
        <f t="shared" si="330"/>
        <v>0</v>
      </c>
      <c r="N199" s="694"/>
      <c r="O199" s="112">
        <f t="shared" si="331"/>
        <v>0</v>
      </c>
      <c r="P199" s="750"/>
      <c r="Q199" s="750"/>
      <c r="R199" s="691"/>
      <c r="S199" s="691"/>
      <c r="T199" s="691"/>
      <c r="U199" s="691"/>
      <c r="V199" s="863"/>
      <c r="W199" s="864">
        <f t="shared" ref="W199:W262" si="350">$W$6</f>
        <v>1</v>
      </c>
      <c r="X199" s="704"/>
      <c r="Y199" s="871" t="e">
        <f t="shared" ref="Y199:AB199" si="351">Y198</f>
        <v>#REF!</v>
      </c>
      <c r="Z199" s="871" t="e">
        <f t="shared" si="351"/>
        <v>#REF!</v>
      </c>
      <c r="AA199" s="871" t="e">
        <f t="shared" si="351"/>
        <v>#REF!</v>
      </c>
      <c r="AB199" s="871" t="e">
        <f t="shared" si="351"/>
        <v>#REF!</v>
      </c>
      <c r="AC199" s="723">
        <f>IFERROR(VLOOKUP(E199,人工费调整!B:E,4,FALSE),0)</f>
        <v>0</v>
      </c>
      <c r="AD199" s="724"/>
      <c r="AE199" s="734"/>
      <c r="AF199" s="722"/>
    </row>
    <row r="200" s="4" customFormat="1" ht="42" customHeight="1" outlineLevel="3" spans="1:32">
      <c r="A200" s="1160" t="s">
        <v>1760</v>
      </c>
      <c r="B200" s="109" t="s">
        <v>1097</v>
      </c>
      <c r="C200" s="110" t="s">
        <v>1098</v>
      </c>
      <c r="D200" s="109" t="s">
        <v>238</v>
      </c>
      <c r="E200" s="111" t="s">
        <v>1099</v>
      </c>
      <c r="F200" s="112">
        <f t="shared" si="345"/>
        <v>33.8170992366412</v>
      </c>
      <c r="G200" s="112">
        <f t="shared" si="329"/>
        <v>32.9665991908397</v>
      </c>
      <c r="H200" s="742" t="s">
        <v>1100</v>
      </c>
      <c r="I200" s="750"/>
      <c r="J200" s="742" t="s">
        <v>238</v>
      </c>
      <c r="K200" s="691">
        <v>1.05</v>
      </c>
      <c r="L200" s="694">
        <v>16.44</v>
      </c>
      <c r="M200" s="112">
        <f t="shared" si="330"/>
        <v>16.026534</v>
      </c>
      <c r="N200" s="694">
        <v>1.21</v>
      </c>
      <c r="O200" s="112">
        <f t="shared" si="331"/>
        <v>1.1795685</v>
      </c>
      <c r="P200" s="750">
        <f>(F200+N200)*$AD$1</f>
        <v>5.25406488549618</v>
      </c>
      <c r="Q200" s="750">
        <f>(G200+O200)*$AD$1</f>
        <v>5.12192515362595</v>
      </c>
      <c r="R200" s="691">
        <f>(F200+N200)*$AE$1</f>
        <v>3.50270992366412</v>
      </c>
      <c r="S200" s="691">
        <f>(G200+O200)*$AE$1</f>
        <v>3.41461676908397</v>
      </c>
      <c r="T200" s="691">
        <f>F200+I200*K200+I201*K201+L200+N200+P200+R200</f>
        <v>60.2238740458015</v>
      </c>
      <c r="U200" s="691">
        <f t="shared" si="346"/>
        <v>58.7092436135496</v>
      </c>
      <c r="V200" s="863">
        <f>V185</f>
        <v>0.97485</v>
      </c>
      <c r="W200" s="864">
        <f t="shared" si="350"/>
        <v>1</v>
      </c>
      <c r="X200" s="704"/>
      <c r="Y200" s="871" t="e">
        <f t="shared" ref="Y200:AB200" si="352">Y199</f>
        <v>#REF!</v>
      </c>
      <c r="Z200" s="871" t="e">
        <f t="shared" si="352"/>
        <v>#REF!</v>
      </c>
      <c r="AA200" s="871" t="e">
        <f t="shared" si="352"/>
        <v>#REF!</v>
      </c>
      <c r="AB200" s="871" t="e">
        <f t="shared" si="352"/>
        <v>#REF!</v>
      </c>
      <c r="AC200" s="723">
        <f>IFERROR(VLOOKUP(E200,人工费调整!B:E,4,FALSE),0)</f>
        <v>1.02290076335878</v>
      </c>
      <c r="AD200" s="756">
        <v>33.06</v>
      </c>
      <c r="AE200" s="734"/>
      <c r="AF200" s="722"/>
    </row>
    <row r="201" s="4" customFormat="1" ht="42" customHeight="1" outlineLevel="3" spans="1:32">
      <c r="A201" s="675"/>
      <c r="B201" s="109"/>
      <c r="C201" s="110"/>
      <c r="D201" s="109"/>
      <c r="E201" s="111"/>
      <c r="F201" s="112"/>
      <c r="G201" s="112">
        <f t="shared" si="329"/>
        <v>0</v>
      </c>
      <c r="H201" s="742" t="s">
        <v>1101</v>
      </c>
      <c r="I201" s="750"/>
      <c r="J201" s="742" t="s">
        <v>238</v>
      </c>
      <c r="K201" s="691">
        <v>1.05</v>
      </c>
      <c r="L201" s="694"/>
      <c r="M201" s="112">
        <f t="shared" si="330"/>
        <v>0</v>
      </c>
      <c r="N201" s="694"/>
      <c r="O201" s="112">
        <f t="shared" si="331"/>
        <v>0</v>
      </c>
      <c r="P201" s="750"/>
      <c r="Q201" s="750"/>
      <c r="R201" s="691"/>
      <c r="S201" s="691"/>
      <c r="T201" s="691"/>
      <c r="U201" s="691"/>
      <c r="V201" s="863"/>
      <c r="W201" s="864">
        <f t="shared" si="350"/>
        <v>1</v>
      </c>
      <c r="X201" s="704"/>
      <c r="Y201" s="871" t="e">
        <f t="shared" ref="Y201:AB201" si="353">Y200</f>
        <v>#REF!</v>
      </c>
      <c r="Z201" s="871" t="e">
        <f t="shared" si="353"/>
        <v>#REF!</v>
      </c>
      <c r="AA201" s="871" t="e">
        <f t="shared" si="353"/>
        <v>#REF!</v>
      </c>
      <c r="AB201" s="871" t="e">
        <f t="shared" si="353"/>
        <v>#REF!</v>
      </c>
      <c r="AC201" s="723">
        <f>IFERROR(VLOOKUP(E201,人工费调整!B:E,4,FALSE),0)</f>
        <v>0</v>
      </c>
      <c r="AD201" s="756"/>
      <c r="AE201" s="734"/>
      <c r="AF201" s="722"/>
    </row>
    <row r="202" s="4" customFormat="1" ht="42" customHeight="1" outlineLevel="3" spans="1:32">
      <c r="A202" s="1160" t="s">
        <v>1761</v>
      </c>
      <c r="B202" s="109" t="s">
        <v>1762</v>
      </c>
      <c r="C202" s="110" t="s">
        <v>1763</v>
      </c>
      <c r="D202" s="109" t="s">
        <v>238</v>
      </c>
      <c r="E202" s="111" t="s">
        <v>1099</v>
      </c>
      <c r="F202" s="112">
        <f t="shared" ref="F202:F207" si="354">AD202*AC202</f>
        <v>15.3741984732824</v>
      </c>
      <c r="G202" s="112">
        <f t="shared" si="329"/>
        <v>14.9875373816793</v>
      </c>
      <c r="H202" s="742" t="s">
        <v>1764</v>
      </c>
      <c r="I202" s="750"/>
      <c r="J202" s="742" t="s">
        <v>238</v>
      </c>
      <c r="K202" s="691">
        <v>1.05</v>
      </c>
      <c r="L202" s="694">
        <v>0</v>
      </c>
      <c r="M202" s="112">
        <f t="shared" si="330"/>
        <v>0</v>
      </c>
      <c r="N202" s="694">
        <v>0</v>
      </c>
      <c r="O202" s="112">
        <f t="shared" si="331"/>
        <v>0</v>
      </c>
      <c r="P202" s="750">
        <f>(F202+N202)*$AD$1</f>
        <v>2.30612977099237</v>
      </c>
      <c r="Q202" s="750">
        <f>(G202+O202)*$AD$1</f>
        <v>2.2481306072519</v>
      </c>
      <c r="R202" s="691">
        <f>(F202+N202)*$AE$1</f>
        <v>1.53741984732824</v>
      </c>
      <c r="S202" s="691">
        <f>(G202+O202)*$AE$1</f>
        <v>1.49875373816793</v>
      </c>
      <c r="T202" s="691">
        <f>F202+I202*K202+I203*K203+L202+N202+P202+R202</f>
        <v>19.2177480916031</v>
      </c>
      <c r="U202" s="691">
        <f t="shared" ref="U202:U206" si="355">G202+I202*K202+M202+O202+Q202+S202</f>
        <v>18.7344217270992</v>
      </c>
      <c r="V202" s="863">
        <f>V185</f>
        <v>0.97485</v>
      </c>
      <c r="W202" s="864">
        <f t="shared" si="350"/>
        <v>1</v>
      </c>
      <c r="X202" s="704"/>
      <c r="Y202" s="871" t="e">
        <f t="shared" ref="Y202:AB202" si="356">Y201</f>
        <v>#REF!</v>
      </c>
      <c r="Z202" s="871" t="e">
        <f t="shared" si="356"/>
        <v>#REF!</v>
      </c>
      <c r="AA202" s="871" t="e">
        <f t="shared" si="356"/>
        <v>#REF!</v>
      </c>
      <c r="AB202" s="871" t="e">
        <f t="shared" si="356"/>
        <v>#REF!</v>
      </c>
      <c r="AC202" s="723">
        <f>IFERROR(VLOOKUP(E202,人工费调整!B:E,4,FALSE),0)</f>
        <v>1.02290076335878</v>
      </c>
      <c r="AD202" s="756">
        <v>15.03</v>
      </c>
      <c r="AE202" s="734"/>
      <c r="AF202" s="722"/>
    </row>
    <row r="203" s="4" customFormat="1" ht="42" customHeight="1" outlineLevel="3" spans="1:32">
      <c r="A203" s="675"/>
      <c r="B203" s="109"/>
      <c r="C203" s="110"/>
      <c r="D203" s="109"/>
      <c r="E203" s="111"/>
      <c r="F203" s="112"/>
      <c r="G203" s="112">
        <f t="shared" si="329"/>
        <v>0</v>
      </c>
      <c r="H203" s="742" t="s">
        <v>1765</v>
      </c>
      <c r="I203" s="750"/>
      <c r="J203" s="742" t="s">
        <v>238</v>
      </c>
      <c r="K203" s="691">
        <v>1.05</v>
      </c>
      <c r="L203" s="694"/>
      <c r="M203" s="112">
        <f t="shared" si="330"/>
        <v>0</v>
      </c>
      <c r="N203" s="694"/>
      <c r="O203" s="112">
        <f t="shared" si="331"/>
        <v>0</v>
      </c>
      <c r="P203" s="750"/>
      <c r="Q203" s="750"/>
      <c r="R203" s="691"/>
      <c r="S203" s="691"/>
      <c r="T203" s="691"/>
      <c r="U203" s="691"/>
      <c r="V203" s="863"/>
      <c r="W203" s="864">
        <f t="shared" si="350"/>
        <v>1</v>
      </c>
      <c r="X203" s="704"/>
      <c r="Y203" s="871" t="e">
        <f t="shared" ref="Y203:AB203" si="357">Y202</f>
        <v>#REF!</v>
      </c>
      <c r="Z203" s="871" t="e">
        <f t="shared" si="357"/>
        <v>#REF!</v>
      </c>
      <c r="AA203" s="871" t="e">
        <f t="shared" si="357"/>
        <v>#REF!</v>
      </c>
      <c r="AB203" s="871" t="e">
        <f t="shared" si="357"/>
        <v>#REF!</v>
      </c>
      <c r="AC203" s="723">
        <f>IFERROR(VLOOKUP(E203,人工费调整!B:E,4,FALSE),0)</f>
        <v>0</v>
      </c>
      <c r="AD203" s="756"/>
      <c r="AE203" s="734"/>
      <c r="AF203" s="722"/>
    </row>
    <row r="204" s="4" customFormat="1" ht="30" customHeight="1" outlineLevel="2" spans="1:32">
      <c r="A204" s="671" t="s">
        <v>72</v>
      </c>
      <c r="B204" s="648" t="s">
        <v>124</v>
      </c>
      <c r="C204" s="673"/>
      <c r="D204" s="109"/>
      <c r="E204" s="109"/>
      <c r="F204" s="109"/>
      <c r="G204" s="109"/>
      <c r="H204" s="249"/>
      <c r="I204" s="691"/>
      <c r="J204" s="221"/>
      <c r="K204" s="692"/>
      <c r="L204" s="694"/>
      <c r="M204" s="109"/>
      <c r="N204" s="694"/>
      <c r="O204" s="109"/>
      <c r="P204" s="691"/>
      <c r="Q204" s="691"/>
      <c r="R204" s="691"/>
      <c r="S204" s="691"/>
      <c r="T204" s="691"/>
      <c r="U204" s="691"/>
      <c r="V204" s="861">
        <f>V178</f>
        <v>0.97485</v>
      </c>
      <c r="W204" s="862">
        <f t="shared" si="350"/>
        <v>1</v>
      </c>
      <c r="X204" s="704"/>
      <c r="Y204" s="871" t="e">
        <f t="shared" ref="Y204:AB204" si="358">Y203</f>
        <v>#REF!</v>
      </c>
      <c r="Z204" s="871" t="e">
        <f t="shared" si="358"/>
        <v>#REF!</v>
      </c>
      <c r="AA204" s="871" t="e">
        <f t="shared" si="358"/>
        <v>#REF!</v>
      </c>
      <c r="AB204" s="871" t="e">
        <f t="shared" si="358"/>
        <v>#REF!</v>
      </c>
      <c r="AC204" s="723">
        <f>IFERROR(VLOOKUP(E204,人工费调整!B:E,4,FALSE),0)</f>
        <v>0</v>
      </c>
      <c r="AD204" s="756"/>
      <c r="AE204" s="734"/>
      <c r="AF204" s="722"/>
    </row>
    <row r="205" s="4" customFormat="1" ht="103" customHeight="1" outlineLevel="3" spans="1:32">
      <c r="A205" s="1160" t="s">
        <v>1766</v>
      </c>
      <c r="B205" s="112" t="s">
        <v>1108</v>
      </c>
      <c r="C205" s="110" t="s">
        <v>1767</v>
      </c>
      <c r="D205" s="109" t="s">
        <v>238</v>
      </c>
      <c r="E205" s="111" t="s">
        <v>1061</v>
      </c>
      <c r="F205" s="112">
        <f t="shared" si="354"/>
        <v>9.95</v>
      </c>
      <c r="G205" s="112">
        <f t="shared" ref="G205:G218" si="359">F205*V205*W205</f>
        <v>9.6997575</v>
      </c>
      <c r="H205" s="249" t="s">
        <v>1110</v>
      </c>
      <c r="I205" s="691"/>
      <c r="J205" s="221" t="s">
        <v>783</v>
      </c>
      <c r="K205" s="691">
        <v>3</v>
      </c>
      <c r="L205" s="694">
        <v>0.01</v>
      </c>
      <c r="M205" s="112">
        <f t="shared" ref="M205:M218" si="360">L205*V205*W205</f>
        <v>0.0097485</v>
      </c>
      <c r="N205" s="694">
        <v>0</v>
      </c>
      <c r="O205" s="112">
        <f t="shared" ref="O205:O218" si="361">N205*V205*W205</f>
        <v>0</v>
      </c>
      <c r="P205" s="691">
        <f>(F205+N205)*$AD$1</f>
        <v>1.4925</v>
      </c>
      <c r="Q205" s="691">
        <f>(G205+O205)*$AD$1</f>
        <v>1.454963625</v>
      </c>
      <c r="R205" s="691">
        <f>(F205+N205)*$AE$1</f>
        <v>0.995</v>
      </c>
      <c r="S205" s="691">
        <f>(G205+O205)*$AE$1</f>
        <v>0.96997575</v>
      </c>
      <c r="T205" s="691">
        <f>F205+I205*K205+L205+N205+P205+R205</f>
        <v>12.4475</v>
      </c>
      <c r="U205" s="691">
        <f t="shared" si="355"/>
        <v>12.134445375</v>
      </c>
      <c r="V205" s="863">
        <f t="shared" ref="V205:AB205" si="362">V204</f>
        <v>0.97485</v>
      </c>
      <c r="W205" s="864">
        <f t="shared" si="350"/>
        <v>1</v>
      </c>
      <c r="X205" s="704"/>
      <c r="Y205" s="871" t="e">
        <f t="shared" si="362"/>
        <v>#REF!</v>
      </c>
      <c r="Z205" s="871" t="e">
        <f t="shared" si="362"/>
        <v>#REF!</v>
      </c>
      <c r="AA205" s="871" t="e">
        <f t="shared" si="362"/>
        <v>#REF!</v>
      </c>
      <c r="AB205" s="871" t="e">
        <f t="shared" si="362"/>
        <v>#REF!</v>
      </c>
      <c r="AC205" s="723">
        <f>IFERROR(VLOOKUP(E205,人工费调整!B:E,4,FALSE),0)</f>
        <v>1</v>
      </c>
      <c r="AD205" s="756">
        <v>9.95</v>
      </c>
      <c r="AE205" s="734"/>
      <c r="AF205" s="722"/>
    </row>
    <row r="206" s="4" customFormat="1" ht="103" customHeight="1" outlineLevel="3" spans="1:32">
      <c r="A206" s="1160" t="s">
        <v>1768</v>
      </c>
      <c r="B206" s="112" t="s">
        <v>1112</v>
      </c>
      <c r="C206" s="110" t="s">
        <v>1769</v>
      </c>
      <c r="D206" s="109" t="s">
        <v>238</v>
      </c>
      <c r="E206" s="111" t="s">
        <v>1061</v>
      </c>
      <c r="F206" s="112">
        <f t="shared" si="354"/>
        <v>8.62</v>
      </c>
      <c r="G206" s="112">
        <f t="shared" si="359"/>
        <v>8.403207</v>
      </c>
      <c r="H206" s="249" t="s">
        <v>1114</v>
      </c>
      <c r="I206" s="691"/>
      <c r="J206" s="221" t="s">
        <v>783</v>
      </c>
      <c r="K206" s="691">
        <v>2.5</v>
      </c>
      <c r="L206" s="694">
        <v>0.01</v>
      </c>
      <c r="M206" s="112">
        <f t="shared" si="360"/>
        <v>0.0097485</v>
      </c>
      <c r="N206" s="694">
        <v>0</v>
      </c>
      <c r="O206" s="112">
        <f t="shared" si="361"/>
        <v>0</v>
      </c>
      <c r="P206" s="691">
        <f>(F206+N206)*$AD$1</f>
        <v>1.293</v>
      </c>
      <c r="Q206" s="691">
        <f>(G206+O206)*$AD$1</f>
        <v>1.26048105</v>
      </c>
      <c r="R206" s="691">
        <f>(F206+N206)*$AE$1</f>
        <v>0.862</v>
      </c>
      <c r="S206" s="691">
        <f>(G206+O206)*$AE$1</f>
        <v>0.8403207</v>
      </c>
      <c r="T206" s="691">
        <f>F206+I206*K206+L206+N206+P206+R206</f>
        <v>10.785</v>
      </c>
      <c r="U206" s="691">
        <f t="shared" si="355"/>
        <v>10.51375725</v>
      </c>
      <c r="V206" s="863">
        <f>V204</f>
        <v>0.97485</v>
      </c>
      <c r="W206" s="864">
        <f t="shared" si="350"/>
        <v>1</v>
      </c>
      <c r="X206" s="704"/>
      <c r="Y206" s="871" t="e">
        <f t="shared" ref="Y206:AB206" si="363">Y205</f>
        <v>#REF!</v>
      </c>
      <c r="Z206" s="871" t="e">
        <f t="shared" si="363"/>
        <v>#REF!</v>
      </c>
      <c r="AA206" s="871" t="e">
        <f t="shared" si="363"/>
        <v>#REF!</v>
      </c>
      <c r="AB206" s="871" t="e">
        <f t="shared" si="363"/>
        <v>#REF!</v>
      </c>
      <c r="AC206" s="723">
        <f>IFERROR(VLOOKUP(E206,人工费调整!B:E,4,FALSE),0)</f>
        <v>1</v>
      </c>
      <c r="AD206" s="756">
        <v>8.62</v>
      </c>
      <c r="AE206" s="734"/>
      <c r="AF206" s="722"/>
    </row>
    <row r="207" s="4" customFormat="1" ht="40" customHeight="1" outlineLevel="3" spans="1:32">
      <c r="A207" s="1160" t="s">
        <v>1770</v>
      </c>
      <c r="B207" s="111" t="s">
        <v>1116</v>
      </c>
      <c r="C207" s="110" t="s">
        <v>1747</v>
      </c>
      <c r="D207" s="109" t="s">
        <v>238</v>
      </c>
      <c r="E207" s="111" t="s">
        <v>1061</v>
      </c>
      <c r="F207" s="112">
        <f t="shared" si="354"/>
        <v>10.58</v>
      </c>
      <c r="G207" s="112">
        <f t="shared" si="359"/>
        <v>10.313913</v>
      </c>
      <c r="H207" s="737" t="s">
        <v>1070</v>
      </c>
      <c r="I207" s="691"/>
      <c r="J207" s="221" t="s">
        <v>783</v>
      </c>
      <c r="K207" s="691">
        <v>0.12</v>
      </c>
      <c r="L207" s="745">
        <v>0.01</v>
      </c>
      <c r="M207" s="112">
        <f t="shared" si="360"/>
        <v>0.0097485</v>
      </c>
      <c r="N207" s="745">
        <v>0</v>
      </c>
      <c r="O207" s="112">
        <f t="shared" si="361"/>
        <v>0</v>
      </c>
      <c r="P207" s="750">
        <f>(F207+N207)*$AD$1</f>
        <v>1.587</v>
      </c>
      <c r="Q207" s="750">
        <f>(G207+O207)*$AD$1</f>
        <v>1.54708695</v>
      </c>
      <c r="R207" s="750">
        <f>(F207+N207)*$AE$1</f>
        <v>1.058</v>
      </c>
      <c r="S207" s="750">
        <f>(G207+O207)*$AE$1</f>
        <v>1.0313913</v>
      </c>
      <c r="T207" s="691">
        <f t="shared" ref="T207:T211" si="364">F207+I207*K207+I208*K208+L207+N207+P207+R207</f>
        <v>13.235</v>
      </c>
      <c r="U207" s="691">
        <f t="shared" ref="U207:U211" si="365">G207+I207*K207+I208*K208+M207+O207+Q207+S207</f>
        <v>12.90213975</v>
      </c>
      <c r="V207" s="863">
        <f>V204</f>
        <v>0.97485</v>
      </c>
      <c r="W207" s="864">
        <f t="shared" si="350"/>
        <v>1</v>
      </c>
      <c r="X207" s="704"/>
      <c r="Y207" s="871" t="e">
        <f t="shared" ref="Y207:AB207" si="366">Y206</f>
        <v>#REF!</v>
      </c>
      <c r="Z207" s="871" t="e">
        <f t="shared" si="366"/>
        <v>#REF!</v>
      </c>
      <c r="AA207" s="871" t="e">
        <f t="shared" si="366"/>
        <v>#REF!</v>
      </c>
      <c r="AB207" s="871" t="e">
        <f t="shared" si="366"/>
        <v>#REF!</v>
      </c>
      <c r="AC207" s="723">
        <f>IFERROR(VLOOKUP(E207,人工费调整!B:E,4,FALSE),0)</f>
        <v>1</v>
      </c>
      <c r="AD207" s="724">
        <v>10.58</v>
      </c>
      <c r="AE207" s="734"/>
      <c r="AF207" s="722"/>
    </row>
    <row r="208" s="4" customFormat="1" ht="40" customHeight="1" outlineLevel="3" spans="1:32">
      <c r="A208" s="675"/>
      <c r="B208" s="111"/>
      <c r="C208" s="110"/>
      <c r="D208" s="109"/>
      <c r="E208" s="111"/>
      <c r="F208" s="112"/>
      <c r="G208" s="112">
        <f t="shared" si="359"/>
        <v>0</v>
      </c>
      <c r="H208" s="737" t="s">
        <v>1071</v>
      </c>
      <c r="I208" s="691"/>
      <c r="J208" s="221" t="s">
        <v>783</v>
      </c>
      <c r="K208" s="691">
        <v>0.12</v>
      </c>
      <c r="L208" s="745"/>
      <c r="M208" s="112">
        <f t="shared" si="360"/>
        <v>0</v>
      </c>
      <c r="N208" s="745"/>
      <c r="O208" s="112">
        <f t="shared" si="361"/>
        <v>0</v>
      </c>
      <c r="P208" s="750"/>
      <c r="Q208" s="750"/>
      <c r="R208" s="750"/>
      <c r="S208" s="750"/>
      <c r="T208" s="691"/>
      <c r="U208" s="691"/>
      <c r="V208" s="863"/>
      <c r="W208" s="864">
        <f t="shared" si="350"/>
        <v>1</v>
      </c>
      <c r="X208" s="704"/>
      <c r="Y208" s="871" t="e">
        <f t="shared" ref="Y208:AB208" si="367">Y207</f>
        <v>#REF!</v>
      </c>
      <c r="Z208" s="871" t="e">
        <f t="shared" si="367"/>
        <v>#REF!</v>
      </c>
      <c r="AA208" s="871" t="e">
        <f t="shared" si="367"/>
        <v>#REF!</v>
      </c>
      <c r="AB208" s="871" t="e">
        <f t="shared" si="367"/>
        <v>#REF!</v>
      </c>
      <c r="AC208" s="723">
        <f>IFERROR(VLOOKUP(E208,人工费调整!B:E,4,FALSE),0)</f>
        <v>0</v>
      </c>
      <c r="AD208" s="724"/>
      <c r="AE208" s="734"/>
      <c r="AF208" s="722"/>
    </row>
    <row r="209" s="4" customFormat="1" ht="40" customHeight="1" outlineLevel="3" spans="1:32">
      <c r="A209" s="1160" t="s">
        <v>1771</v>
      </c>
      <c r="B209" s="111" t="s">
        <v>1119</v>
      </c>
      <c r="C209" s="110" t="s">
        <v>1749</v>
      </c>
      <c r="D209" s="109" t="s">
        <v>238</v>
      </c>
      <c r="E209" s="111" t="s">
        <v>1061</v>
      </c>
      <c r="F209" s="112">
        <f t="shared" ref="F209:F215" si="368">AD209*AC209</f>
        <v>10.58</v>
      </c>
      <c r="G209" s="112">
        <f t="shared" si="359"/>
        <v>10.313913</v>
      </c>
      <c r="H209" s="737" t="s">
        <v>1070</v>
      </c>
      <c r="I209" s="691"/>
      <c r="J209" s="221" t="s">
        <v>783</v>
      </c>
      <c r="K209" s="691">
        <v>0.12</v>
      </c>
      <c r="L209" s="745">
        <v>0.01</v>
      </c>
      <c r="M209" s="112">
        <f t="shared" si="360"/>
        <v>0.0097485</v>
      </c>
      <c r="N209" s="745">
        <v>0</v>
      </c>
      <c r="O209" s="112">
        <f t="shared" si="361"/>
        <v>0</v>
      </c>
      <c r="P209" s="750">
        <f>(F209+N209)*$AD$1</f>
        <v>1.587</v>
      </c>
      <c r="Q209" s="750">
        <f>(G209+O209)*$AD$1</f>
        <v>1.54708695</v>
      </c>
      <c r="R209" s="750">
        <f>(F209+N209)*$AE$1</f>
        <v>1.058</v>
      </c>
      <c r="S209" s="750">
        <f>(G209+O209)*$AE$1</f>
        <v>1.0313913</v>
      </c>
      <c r="T209" s="691">
        <f t="shared" si="364"/>
        <v>13.235</v>
      </c>
      <c r="U209" s="691">
        <f t="shared" si="365"/>
        <v>12.90213975</v>
      </c>
      <c r="V209" s="863">
        <f>V204</f>
        <v>0.97485</v>
      </c>
      <c r="W209" s="864">
        <f t="shared" si="350"/>
        <v>1</v>
      </c>
      <c r="X209" s="704"/>
      <c r="Y209" s="871" t="e">
        <f t="shared" ref="Y209:AB209" si="369">Y208</f>
        <v>#REF!</v>
      </c>
      <c r="Z209" s="871" t="e">
        <f t="shared" si="369"/>
        <v>#REF!</v>
      </c>
      <c r="AA209" s="871" t="e">
        <f t="shared" si="369"/>
        <v>#REF!</v>
      </c>
      <c r="AB209" s="871" t="e">
        <f t="shared" si="369"/>
        <v>#REF!</v>
      </c>
      <c r="AC209" s="723">
        <f>IFERROR(VLOOKUP(E209,人工费调整!B:E,4,FALSE),0)</f>
        <v>1</v>
      </c>
      <c r="AD209" s="724">
        <v>10.58</v>
      </c>
      <c r="AE209" s="734"/>
      <c r="AF209" s="722"/>
    </row>
    <row r="210" s="4" customFormat="1" ht="40" customHeight="1" outlineLevel="3" spans="1:32">
      <c r="A210" s="675"/>
      <c r="B210" s="111"/>
      <c r="C210" s="110"/>
      <c r="D210" s="109"/>
      <c r="E210" s="111"/>
      <c r="F210" s="112"/>
      <c r="G210" s="112">
        <f t="shared" si="359"/>
        <v>0</v>
      </c>
      <c r="H210" s="737" t="s">
        <v>1075</v>
      </c>
      <c r="I210" s="691"/>
      <c r="J210" s="221" t="s">
        <v>783</v>
      </c>
      <c r="K210" s="691">
        <v>0.12</v>
      </c>
      <c r="L210" s="745"/>
      <c r="M210" s="112">
        <f t="shared" si="360"/>
        <v>0</v>
      </c>
      <c r="N210" s="745"/>
      <c r="O210" s="112">
        <f t="shared" si="361"/>
        <v>0</v>
      </c>
      <c r="P210" s="750"/>
      <c r="Q210" s="750"/>
      <c r="R210" s="750"/>
      <c r="S210" s="750"/>
      <c r="T210" s="691"/>
      <c r="U210" s="691"/>
      <c r="V210" s="863"/>
      <c r="W210" s="864">
        <f t="shared" si="350"/>
        <v>1</v>
      </c>
      <c r="X210" s="704"/>
      <c r="Y210" s="871" t="e">
        <f t="shared" ref="Y210:AB210" si="370">Y209</f>
        <v>#REF!</v>
      </c>
      <c r="Z210" s="871" t="e">
        <f t="shared" si="370"/>
        <v>#REF!</v>
      </c>
      <c r="AA210" s="871" t="e">
        <f t="shared" si="370"/>
        <v>#REF!</v>
      </c>
      <c r="AB210" s="871" t="e">
        <f t="shared" si="370"/>
        <v>#REF!</v>
      </c>
      <c r="AC210" s="723">
        <f>IFERROR(VLOOKUP(E210,人工费调整!B:E,4,FALSE),0)</f>
        <v>0</v>
      </c>
      <c r="AD210" s="724"/>
      <c r="AE210" s="734"/>
      <c r="AF210" s="722"/>
    </row>
    <row r="211" s="4" customFormat="1" ht="40" customHeight="1" outlineLevel="3" spans="1:32">
      <c r="A211" s="1160" t="s">
        <v>1772</v>
      </c>
      <c r="B211" s="111" t="s">
        <v>1122</v>
      </c>
      <c r="C211" s="110" t="s">
        <v>1773</v>
      </c>
      <c r="D211" s="109" t="s">
        <v>238</v>
      </c>
      <c r="E211" s="111" t="s">
        <v>1061</v>
      </c>
      <c r="F211" s="112">
        <f t="shared" si="368"/>
        <v>10.58</v>
      </c>
      <c r="G211" s="112">
        <f t="shared" si="359"/>
        <v>10.313913</v>
      </c>
      <c r="H211" s="737" t="s">
        <v>1070</v>
      </c>
      <c r="I211" s="691"/>
      <c r="J211" s="221" t="s">
        <v>783</v>
      </c>
      <c r="K211" s="691">
        <v>0.12</v>
      </c>
      <c r="L211" s="745">
        <v>0.01</v>
      </c>
      <c r="M211" s="112">
        <f t="shared" si="360"/>
        <v>0.0097485</v>
      </c>
      <c r="N211" s="745">
        <v>0</v>
      </c>
      <c r="O211" s="112">
        <f t="shared" si="361"/>
        <v>0</v>
      </c>
      <c r="P211" s="750">
        <f>(F211+N211)*$AD$1</f>
        <v>1.587</v>
      </c>
      <c r="Q211" s="750">
        <f>(G211+O211)*$AD$1</f>
        <v>1.54708695</v>
      </c>
      <c r="R211" s="750">
        <f>(F211+N211)*$AE$1</f>
        <v>1.058</v>
      </c>
      <c r="S211" s="750">
        <f>(G211+O211)*$AE$1</f>
        <v>1.0313913</v>
      </c>
      <c r="T211" s="691">
        <f t="shared" si="364"/>
        <v>13.235</v>
      </c>
      <c r="U211" s="691">
        <f t="shared" si="365"/>
        <v>12.90213975</v>
      </c>
      <c r="V211" s="863">
        <f>V204</f>
        <v>0.97485</v>
      </c>
      <c r="W211" s="864">
        <f t="shared" si="350"/>
        <v>1</v>
      </c>
      <c r="X211" s="704"/>
      <c r="Y211" s="871" t="e">
        <f t="shared" ref="Y211:AB211" si="371">Y210</f>
        <v>#REF!</v>
      </c>
      <c r="Z211" s="871" t="e">
        <f t="shared" si="371"/>
        <v>#REF!</v>
      </c>
      <c r="AA211" s="871" t="e">
        <f t="shared" si="371"/>
        <v>#REF!</v>
      </c>
      <c r="AB211" s="871" t="e">
        <f t="shared" si="371"/>
        <v>#REF!</v>
      </c>
      <c r="AC211" s="723">
        <f>IFERROR(VLOOKUP(E211,人工费调整!B:E,4,FALSE),0)</f>
        <v>1</v>
      </c>
      <c r="AD211" s="724">
        <v>10.58</v>
      </c>
      <c r="AE211" s="734"/>
      <c r="AF211" s="722"/>
    </row>
    <row r="212" s="4" customFormat="1" ht="40" customHeight="1" outlineLevel="3" spans="1:32">
      <c r="A212" s="675"/>
      <c r="B212" s="111"/>
      <c r="C212" s="110"/>
      <c r="D212" s="109"/>
      <c r="E212" s="111"/>
      <c r="F212" s="112"/>
      <c r="G212" s="112">
        <f t="shared" si="359"/>
        <v>0</v>
      </c>
      <c r="H212" s="737" t="s">
        <v>1077</v>
      </c>
      <c r="I212" s="691"/>
      <c r="J212" s="221" t="s">
        <v>783</v>
      </c>
      <c r="K212" s="691">
        <v>0.12</v>
      </c>
      <c r="L212" s="745"/>
      <c r="M212" s="112">
        <f t="shared" si="360"/>
        <v>0</v>
      </c>
      <c r="N212" s="745"/>
      <c r="O212" s="112">
        <f t="shared" si="361"/>
        <v>0</v>
      </c>
      <c r="P212" s="750"/>
      <c r="Q212" s="750"/>
      <c r="R212" s="750"/>
      <c r="S212" s="750"/>
      <c r="T212" s="691"/>
      <c r="U212" s="691"/>
      <c r="V212" s="863"/>
      <c r="W212" s="864">
        <f t="shared" si="350"/>
        <v>1</v>
      </c>
      <c r="X212" s="704"/>
      <c r="Y212" s="871" t="e">
        <f t="shared" ref="Y212:AB212" si="372">Y211</f>
        <v>#REF!</v>
      </c>
      <c r="Z212" s="871" t="e">
        <f t="shared" si="372"/>
        <v>#REF!</v>
      </c>
      <c r="AA212" s="871" t="e">
        <f t="shared" si="372"/>
        <v>#REF!</v>
      </c>
      <c r="AB212" s="871" t="e">
        <f t="shared" si="372"/>
        <v>#REF!</v>
      </c>
      <c r="AC212" s="723">
        <f>IFERROR(VLOOKUP(E212,人工费调整!B:E,4,FALSE),0)</f>
        <v>0</v>
      </c>
      <c r="AD212" s="724"/>
      <c r="AE212" s="734"/>
      <c r="AF212" s="722"/>
    </row>
    <row r="213" s="4" customFormat="1" ht="55" customHeight="1" outlineLevel="3" spans="1:32">
      <c r="A213" s="1160" t="s">
        <v>1774</v>
      </c>
      <c r="B213" s="109" t="s">
        <v>1775</v>
      </c>
      <c r="C213" s="110" t="s">
        <v>1752</v>
      </c>
      <c r="D213" s="221" t="s">
        <v>238</v>
      </c>
      <c r="E213" s="111" t="s">
        <v>1061</v>
      </c>
      <c r="F213" s="112">
        <f t="shared" si="368"/>
        <v>1.95</v>
      </c>
      <c r="G213" s="112">
        <f t="shared" si="359"/>
        <v>1.9009575</v>
      </c>
      <c r="H213" s="111" t="s">
        <v>1071</v>
      </c>
      <c r="I213" s="691"/>
      <c r="J213" s="221" t="s">
        <v>783</v>
      </c>
      <c r="K213" s="692">
        <v>0.12</v>
      </c>
      <c r="L213" s="694">
        <v>0.01</v>
      </c>
      <c r="M213" s="112">
        <f t="shared" si="360"/>
        <v>0.0097485</v>
      </c>
      <c r="N213" s="694">
        <v>0</v>
      </c>
      <c r="O213" s="112">
        <f t="shared" si="361"/>
        <v>0</v>
      </c>
      <c r="P213" s="691">
        <f>(F213+N213)*$AD$1</f>
        <v>0.2925</v>
      </c>
      <c r="Q213" s="691">
        <f>(G213+O213)*$AD$1</f>
        <v>0.285143625</v>
      </c>
      <c r="R213" s="691">
        <f>(F213+N213)*$AE$1</f>
        <v>0.195</v>
      </c>
      <c r="S213" s="691">
        <f>(G213+O213)*$AE$1</f>
        <v>0.19009575</v>
      </c>
      <c r="T213" s="691">
        <f t="shared" ref="T213:T218" si="373">F213+I213*K213+L213+N213+P213+R213</f>
        <v>2.4475</v>
      </c>
      <c r="U213" s="691">
        <f t="shared" ref="U213:U215" si="374">G213+I213*K213+M213+O213+Q213+S213</f>
        <v>2.385945375</v>
      </c>
      <c r="V213" s="863">
        <f>V204</f>
        <v>0.97485</v>
      </c>
      <c r="W213" s="864">
        <f t="shared" si="350"/>
        <v>1</v>
      </c>
      <c r="X213" s="704"/>
      <c r="Y213" s="871" t="e">
        <f t="shared" ref="Y213:AB213" si="375">Y212</f>
        <v>#REF!</v>
      </c>
      <c r="Z213" s="871" t="e">
        <f t="shared" si="375"/>
        <v>#REF!</v>
      </c>
      <c r="AA213" s="871" t="e">
        <f t="shared" si="375"/>
        <v>#REF!</v>
      </c>
      <c r="AB213" s="871" t="e">
        <f t="shared" si="375"/>
        <v>#REF!</v>
      </c>
      <c r="AC213" s="723">
        <f>IFERROR(VLOOKUP(E213,人工费调整!B:E,4,FALSE),0)</f>
        <v>1</v>
      </c>
      <c r="AD213" s="724">
        <v>1.95</v>
      </c>
      <c r="AE213" s="734"/>
      <c r="AF213" s="722"/>
    </row>
    <row r="214" s="4" customFormat="1" ht="73" customHeight="1" outlineLevel="3" spans="1:32">
      <c r="A214" s="1160" t="s">
        <v>1776</v>
      </c>
      <c r="B214" s="111" t="s">
        <v>1140</v>
      </c>
      <c r="C214" s="110" t="s">
        <v>1141</v>
      </c>
      <c r="D214" s="109" t="s">
        <v>238</v>
      </c>
      <c r="E214" s="111" t="s">
        <v>1061</v>
      </c>
      <c r="F214" s="112">
        <f t="shared" si="368"/>
        <v>3.36</v>
      </c>
      <c r="G214" s="112">
        <f t="shared" si="359"/>
        <v>3.275496</v>
      </c>
      <c r="H214" s="249" t="s">
        <v>1085</v>
      </c>
      <c r="I214" s="691"/>
      <c r="J214" s="771" t="s">
        <v>783</v>
      </c>
      <c r="K214" s="746">
        <v>0.148</v>
      </c>
      <c r="L214" s="694">
        <v>0.2</v>
      </c>
      <c r="M214" s="112">
        <f t="shared" si="360"/>
        <v>0.19497</v>
      </c>
      <c r="N214" s="694">
        <v>0.63</v>
      </c>
      <c r="O214" s="112">
        <f t="shared" si="361"/>
        <v>0.6141555</v>
      </c>
      <c r="P214" s="691">
        <f>(F214+N214)*$AD$1</f>
        <v>0.5985</v>
      </c>
      <c r="Q214" s="691">
        <f>(G214+O214)*$AD$1</f>
        <v>0.583447725</v>
      </c>
      <c r="R214" s="691">
        <f>(F214+N214)*$AE$1</f>
        <v>0.399</v>
      </c>
      <c r="S214" s="691">
        <f>(G214+O214)*$AE$1</f>
        <v>0.38896515</v>
      </c>
      <c r="T214" s="691">
        <f t="shared" si="373"/>
        <v>5.1875</v>
      </c>
      <c r="U214" s="691">
        <f t="shared" si="374"/>
        <v>5.057034375</v>
      </c>
      <c r="V214" s="863">
        <f>V204</f>
        <v>0.97485</v>
      </c>
      <c r="W214" s="864">
        <f t="shared" si="350"/>
        <v>1</v>
      </c>
      <c r="X214" s="704"/>
      <c r="Y214" s="871" t="e">
        <f t="shared" ref="Y214:AB214" si="376">Y213</f>
        <v>#REF!</v>
      </c>
      <c r="Z214" s="871" t="e">
        <f t="shared" si="376"/>
        <v>#REF!</v>
      </c>
      <c r="AA214" s="871" t="e">
        <f t="shared" si="376"/>
        <v>#REF!</v>
      </c>
      <c r="AB214" s="871" t="e">
        <f t="shared" si="376"/>
        <v>#REF!</v>
      </c>
      <c r="AC214" s="723">
        <f>IFERROR(VLOOKUP(E214,人工费调整!B:E,4,FALSE),0)</f>
        <v>1</v>
      </c>
      <c r="AD214" s="756">
        <v>3.36</v>
      </c>
      <c r="AE214" s="734"/>
      <c r="AF214" s="722"/>
    </row>
    <row r="215" s="4" customFormat="1" ht="62" customHeight="1" outlineLevel="3" spans="1:32">
      <c r="A215" s="1160" t="s">
        <v>1777</v>
      </c>
      <c r="B215" s="737" t="s">
        <v>1128</v>
      </c>
      <c r="C215" s="140" t="s">
        <v>1129</v>
      </c>
      <c r="D215" s="109" t="s">
        <v>238</v>
      </c>
      <c r="E215" s="111" t="s">
        <v>1099</v>
      </c>
      <c r="F215" s="112">
        <f t="shared" si="368"/>
        <v>31.8019847328244</v>
      </c>
      <c r="G215" s="112">
        <f t="shared" si="359"/>
        <v>31.0021648167939</v>
      </c>
      <c r="H215" s="742" t="s">
        <v>1100</v>
      </c>
      <c r="I215" s="750"/>
      <c r="J215" s="742" t="s">
        <v>238</v>
      </c>
      <c r="K215" s="691">
        <v>1.05</v>
      </c>
      <c r="L215" s="694">
        <v>25.34</v>
      </c>
      <c r="M215" s="112">
        <f t="shared" si="360"/>
        <v>24.702699</v>
      </c>
      <c r="N215" s="694">
        <v>0.5</v>
      </c>
      <c r="O215" s="112">
        <f t="shared" si="361"/>
        <v>0.487425</v>
      </c>
      <c r="P215" s="750">
        <f>(F215+N215)*$AD$1</f>
        <v>4.84529770992366</v>
      </c>
      <c r="Q215" s="750">
        <f>(G215+O215)*$AD$1</f>
        <v>4.72343847251908</v>
      </c>
      <c r="R215" s="691">
        <f>(F215+N215)*$AE$1</f>
        <v>3.23019847328244</v>
      </c>
      <c r="S215" s="691">
        <f>(G215+O215)*$AE$1</f>
        <v>3.14895898167939</v>
      </c>
      <c r="T215" s="691">
        <f>F215+I215*K215+I216*K216+L215+N215+P215+R215</f>
        <v>65.7174809160305</v>
      </c>
      <c r="U215" s="691">
        <f t="shared" si="374"/>
        <v>64.0646862709923</v>
      </c>
      <c r="V215" s="863">
        <f>V204</f>
        <v>0.97485</v>
      </c>
      <c r="W215" s="864">
        <f t="shared" si="350"/>
        <v>1</v>
      </c>
      <c r="X215" s="704"/>
      <c r="Y215" s="871" t="e">
        <f t="shared" ref="Y215:AB215" si="377">Y214</f>
        <v>#REF!</v>
      </c>
      <c r="Z215" s="871" t="e">
        <f t="shared" si="377"/>
        <v>#REF!</v>
      </c>
      <c r="AA215" s="871" t="e">
        <f t="shared" si="377"/>
        <v>#REF!</v>
      </c>
      <c r="AB215" s="871" t="e">
        <f t="shared" si="377"/>
        <v>#REF!</v>
      </c>
      <c r="AC215" s="723">
        <f>IFERROR(VLOOKUP(E215,人工费调整!B:E,4,FALSE),0)</f>
        <v>1.02290076335878</v>
      </c>
      <c r="AD215" s="756">
        <v>31.09</v>
      </c>
      <c r="AE215" s="734"/>
      <c r="AF215" s="722"/>
    </row>
    <row r="216" s="4" customFormat="1" ht="62" customHeight="1" outlineLevel="3" spans="1:32">
      <c r="A216" s="675"/>
      <c r="B216" s="737"/>
      <c r="C216" s="140"/>
      <c r="D216" s="109"/>
      <c r="E216" s="111"/>
      <c r="F216" s="112"/>
      <c r="G216" s="112">
        <f t="shared" si="359"/>
        <v>0</v>
      </c>
      <c r="H216" s="742" t="s">
        <v>1130</v>
      </c>
      <c r="I216" s="750"/>
      <c r="J216" s="742" t="s">
        <v>238</v>
      </c>
      <c r="K216" s="691">
        <v>1.05</v>
      </c>
      <c r="L216" s="694"/>
      <c r="M216" s="112">
        <f t="shared" si="360"/>
        <v>0</v>
      </c>
      <c r="N216" s="694"/>
      <c r="O216" s="112">
        <f t="shared" si="361"/>
        <v>0</v>
      </c>
      <c r="P216" s="750"/>
      <c r="Q216" s="750"/>
      <c r="R216" s="691"/>
      <c r="S216" s="691"/>
      <c r="T216" s="691"/>
      <c r="U216" s="691"/>
      <c r="V216" s="863"/>
      <c r="W216" s="864">
        <f t="shared" si="350"/>
        <v>1</v>
      </c>
      <c r="X216" s="704"/>
      <c r="Y216" s="871" t="e">
        <f t="shared" ref="Y216:AB216" si="378">Y215</f>
        <v>#REF!</v>
      </c>
      <c r="Z216" s="871" t="e">
        <f t="shared" si="378"/>
        <v>#REF!</v>
      </c>
      <c r="AA216" s="871" t="e">
        <f t="shared" si="378"/>
        <v>#REF!</v>
      </c>
      <c r="AB216" s="871" t="e">
        <f t="shared" si="378"/>
        <v>#REF!</v>
      </c>
      <c r="AC216" s="723">
        <f>IFERROR(VLOOKUP(E216,人工费调整!B:E,4,FALSE),0)</f>
        <v>0</v>
      </c>
      <c r="AD216" s="756"/>
      <c r="AE216" s="734"/>
      <c r="AF216" s="722"/>
    </row>
    <row r="217" s="4" customFormat="1" ht="83" customHeight="1" outlineLevel="3" spans="1:32">
      <c r="A217" s="1160" t="s">
        <v>1778</v>
      </c>
      <c r="B217" s="737" t="s">
        <v>1132</v>
      </c>
      <c r="C217" s="110" t="s">
        <v>1133</v>
      </c>
      <c r="D217" s="109" t="s">
        <v>238</v>
      </c>
      <c r="E217" s="111" t="s">
        <v>1099</v>
      </c>
      <c r="F217" s="112">
        <f t="shared" ref="F217:F221" si="379">AD217*AC217</f>
        <v>23.3732824427481</v>
      </c>
      <c r="G217" s="112">
        <f t="shared" si="359"/>
        <v>22.785444389313</v>
      </c>
      <c r="H217" s="742" t="s">
        <v>1134</v>
      </c>
      <c r="I217" s="691"/>
      <c r="J217" s="742" t="s">
        <v>238</v>
      </c>
      <c r="K217" s="691">
        <v>1.05</v>
      </c>
      <c r="L217" s="694">
        <v>19.16</v>
      </c>
      <c r="M217" s="112">
        <f t="shared" si="360"/>
        <v>18.678126</v>
      </c>
      <c r="N217" s="694">
        <v>0.5</v>
      </c>
      <c r="O217" s="112">
        <f t="shared" si="361"/>
        <v>0.487425</v>
      </c>
      <c r="P217" s="691">
        <f>(F217+N217)*$AD$1</f>
        <v>3.58099236641221</v>
      </c>
      <c r="Q217" s="691">
        <f>(G217+O217)*$AD$1</f>
        <v>3.49093040839695</v>
      </c>
      <c r="R217" s="691">
        <f>(F217+N217)*$AE$1</f>
        <v>2.38732824427481</v>
      </c>
      <c r="S217" s="691">
        <f>(G217+O217)*$AE$1</f>
        <v>2.3272869389313</v>
      </c>
      <c r="T217" s="691">
        <f t="shared" si="373"/>
        <v>49.0016030534351</v>
      </c>
      <c r="U217" s="691">
        <f t="shared" ref="U217:U221" si="380">G217+I217*K217+M217+O217+Q217+S217</f>
        <v>47.7692127366412</v>
      </c>
      <c r="V217" s="863">
        <f>V204</f>
        <v>0.97485</v>
      </c>
      <c r="W217" s="864">
        <f t="shared" si="350"/>
        <v>1</v>
      </c>
      <c r="X217" s="704"/>
      <c r="Y217" s="871" t="e">
        <f t="shared" ref="Y217:AB217" si="381">Y216</f>
        <v>#REF!</v>
      </c>
      <c r="Z217" s="871" t="e">
        <f t="shared" si="381"/>
        <v>#REF!</v>
      </c>
      <c r="AA217" s="871" t="e">
        <f t="shared" si="381"/>
        <v>#REF!</v>
      </c>
      <c r="AB217" s="871" t="e">
        <f t="shared" si="381"/>
        <v>#REF!</v>
      </c>
      <c r="AC217" s="723">
        <f>IFERROR(VLOOKUP(E217,人工费调整!B:E,4,FALSE),0)</f>
        <v>1.02290076335878</v>
      </c>
      <c r="AD217" s="756">
        <v>22.85</v>
      </c>
      <c r="AE217" s="734"/>
      <c r="AF217" s="722"/>
    </row>
    <row r="218" s="4" customFormat="1" ht="70" customHeight="1" outlineLevel="3" spans="1:32">
      <c r="A218" s="1160" t="s">
        <v>1779</v>
      </c>
      <c r="B218" s="737" t="s">
        <v>1136</v>
      </c>
      <c r="C218" s="110" t="s">
        <v>1137</v>
      </c>
      <c r="D218" s="109" t="s">
        <v>238</v>
      </c>
      <c r="E218" s="111" t="s">
        <v>1099</v>
      </c>
      <c r="F218" s="112">
        <f t="shared" si="379"/>
        <v>26.4419847328244</v>
      </c>
      <c r="G218" s="112">
        <f t="shared" si="359"/>
        <v>25.7769688167939</v>
      </c>
      <c r="H218" s="249" t="s">
        <v>1138</v>
      </c>
      <c r="I218" s="691"/>
      <c r="J218" s="742" t="s">
        <v>238</v>
      </c>
      <c r="K218" s="691">
        <v>1.05</v>
      </c>
      <c r="L218" s="694">
        <v>25.29</v>
      </c>
      <c r="M218" s="112">
        <f t="shared" si="360"/>
        <v>24.6539565</v>
      </c>
      <c r="N218" s="694">
        <v>0.5</v>
      </c>
      <c r="O218" s="112">
        <f t="shared" si="361"/>
        <v>0.487425</v>
      </c>
      <c r="P218" s="691">
        <f>(F218+N218)*$AD$1</f>
        <v>4.04129770992366</v>
      </c>
      <c r="Q218" s="691">
        <f>(G218+O218)*$AD$1</f>
        <v>3.93965907251908</v>
      </c>
      <c r="R218" s="691">
        <f>(F218+N218)*$AE$1</f>
        <v>2.69419847328244</v>
      </c>
      <c r="S218" s="691">
        <f>(G218+O218)*$AE$1</f>
        <v>2.62643938167939</v>
      </c>
      <c r="T218" s="691">
        <f t="shared" si="373"/>
        <v>58.9674809160305</v>
      </c>
      <c r="U218" s="691">
        <f t="shared" si="380"/>
        <v>57.4844487709923</v>
      </c>
      <c r="V218" s="863">
        <f>V204</f>
        <v>0.97485</v>
      </c>
      <c r="W218" s="864">
        <f t="shared" si="350"/>
        <v>1</v>
      </c>
      <c r="X218" s="704"/>
      <c r="Y218" s="871" t="e">
        <f t="shared" ref="Y218:AB218" si="382">Y217</f>
        <v>#REF!</v>
      </c>
      <c r="Z218" s="871" t="e">
        <f t="shared" si="382"/>
        <v>#REF!</v>
      </c>
      <c r="AA218" s="871" t="e">
        <f t="shared" si="382"/>
        <v>#REF!</v>
      </c>
      <c r="AB218" s="871" t="e">
        <f t="shared" si="382"/>
        <v>#REF!</v>
      </c>
      <c r="AC218" s="723">
        <f>IFERROR(VLOOKUP(E218,人工费调整!B:E,4,FALSE),0)</f>
        <v>1.02290076335878</v>
      </c>
      <c r="AD218" s="756">
        <v>25.85</v>
      </c>
      <c r="AE218" s="734"/>
      <c r="AF218" s="722"/>
    </row>
    <row r="219" s="4" customFormat="1" ht="30" customHeight="1" outlineLevel="1" spans="1:32">
      <c r="A219" s="671" t="s">
        <v>1041</v>
      </c>
      <c r="B219" s="648" t="s">
        <v>1780</v>
      </c>
      <c r="C219" s="673"/>
      <c r="D219" s="109"/>
      <c r="E219" s="109"/>
      <c r="F219" s="109"/>
      <c r="G219" s="109"/>
      <c r="H219" s="741"/>
      <c r="I219" s="674"/>
      <c r="J219" s="751"/>
      <c r="K219" s="692"/>
      <c r="L219" s="694"/>
      <c r="M219" s="109"/>
      <c r="N219" s="694"/>
      <c r="O219" s="109"/>
      <c r="P219" s="691"/>
      <c r="Q219" s="691"/>
      <c r="R219" s="691"/>
      <c r="S219" s="691"/>
      <c r="T219" s="691"/>
      <c r="U219" s="691"/>
      <c r="V219" s="861">
        <f>V7</f>
        <v>0.97485</v>
      </c>
      <c r="W219" s="862">
        <f t="shared" si="350"/>
        <v>1</v>
      </c>
      <c r="X219" s="704"/>
      <c r="Y219" s="871" t="e">
        <f t="shared" ref="Y219:AB219" si="383">Y218</f>
        <v>#REF!</v>
      </c>
      <c r="Z219" s="871" t="e">
        <f t="shared" si="383"/>
        <v>#REF!</v>
      </c>
      <c r="AA219" s="871" t="e">
        <f t="shared" si="383"/>
        <v>#REF!</v>
      </c>
      <c r="AB219" s="871" t="e">
        <f t="shared" si="383"/>
        <v>#REF!</v>
      </c>
      <c r="AC219" s="723">
        <f>IFERROR(VLOOKUP(E219,人工费调整!B:E,4,FALSE),0)</f>
        <v>0</v>
      </c>
      <c r="AD219" s="755"/>
      <c r="AE219" s="734"/>
      <c r="AF219" s="722"/>
    </row>
    <row r="220" s="4" customFormat="1" ht="30" customHeight="1" outlineLevel="4" spans="1:32">
      <c r="A220" s="796" t="s">
        <v>25</v>
      </c>
      <c r="B220" s="797" t="s">
        <v>126</v>
      </c>
      <c r="C220" s="798"/>
      <c r="D220" s="735"/>
      <c r="E220" s="735"/>
      <c r="F220" s="735"/>
      <c r="G220" s="735"/>
      <c r="H220" s="141"/>
      <c r="I220" s="141"/>
      <c r="J220" s="141"/>
      <c r="K220" s="694"/>
      <c r="L220" s="735"/>
      <c r="M220" s="735"/>
      <c r="N220" s="735"/>
      <c r="O220" s="735"/>
      <c r="P220" s="735"/>
      <c r="Q220" s="735"/>
      <c r="R220" s="735"/>
      <c r="S220" s="735"/>
      <c r="T220" s="735"/>
      <c r="U220" s="735"/>
      <c r="V220" s="861">
        <f t="shared" ref="V220:AB220" si="384">V219</f>
        <v>0.97485</v>
      </c>
      <c r="W220" s="862">
        <f t="shared" si="350"/>
        <v>1</v>
      </c>
      <c r="X220" s="704"/>
      <c r="Y220" s="871" t="e">
        <f t="shared" si="384"/>
        <v>#REF!</v>
      </c>
      <c r="Z220" s="871" t="e">
        <f t="shared" si="384"/>
        <v>#REF!</v>
      </c>
      <c r="AA220" s="871" t="e">
        <f t="shared" si="384"/>
        <v>#REF!</v>
      </c>
      <c r="AB220" s="871" t="e">
        <f t="shared" si="384"/>
        <v>#REF!</v>
      </c>
      <c r="AC220" s="723">
        <f>IFERROR(VLOOKUP(E220,人工费调整!B:E,4,FALSE),0)</f>
        <v>0</v>
      </c>
      <c r="AD220" s="375"/>
      <c r="AE220" s="734"/>
      <c r="AF220" s="722"/>
    </row>
    <row r="221" s="4" customFormat="1" ht="61" customHeight="1" outlineLevel="5" spans="1:32">
      <c r="A221" s="1161" t="s">
        <v>1781</v>
      </c>
      <c r="B221" s="737" t="s">
        <v>1782</v>
      </c>
      <c r="C221" s="140" t="s">
        <v>1783</v>
      </c>
      <c r="D221" s="141" t="s">
        <v>238</v>
      </c>
      <c r="E221" s="111" t="s">
        <v>1089</v>
      </c>
      <c r="F221" s="112">
        <f t="shared" si="379"/>
        <v>30.8633070866142</v>
      </c>
      <c r="G221" s="112">
        <f t="shared" ref="G221:G224" si="385">F221*V221*W221</f>
        <v>30.0870949133859</v>
      </c>
      <c r="H221" s="737" t="s">
        <v>1050</v>
      </c>
      <c r="I221" s="737"/>
      <c r="J221" s="500" t="s">
        <v>238</v>
      </c>
      <c r="K221" s="694">
        <v>1.025</v>
      </c>
      <c r="L221" s="109">
        <v>0.1</v>
      </c>
      <c r="M221" s="112">
        <f t="shared" ref="M221:M224" si="386">L221*V221*W221</f>
        <v>0.097485</v>
      </c>
      <c r="N221" s="735">
        <v>0</v>
      </c>
      <c r="O221" s="112">
        <f t="shared" ref="O221:O224" si="387">N221*V221*W221</f>
        <v>0</v>
      </c>
      <c r="P221" s="750">
        <f>(F221+N221)*$AD$1</f>
        <v>4.62949606299213</v>
      </c>
      <c r="Q221" s="750">
        <f>(G221+O221)*$AD$1</f>
        <v>4.51306423700788</v>
      </c>
      <c r="R221" s="750">
        <f>(F221+N221)*$AE$1</f>
        <v>3.08633070866142</v>
      </c>
      <c r="S221" s="750">
        <f>(G221+O221)*$AE$1</f>
        <v>3.00870949133859</v>
      </c>
      <c r="T221" s="735">
        <f>F221+I221*K221+I222*K222+L221+N221+P221+R221</f>
        <v>38.6791338582677</v>
      </c>
      <c r="U221" s="735">
        <f t="shared" si="380"/>
        <v>37.7063536417323</v>
      </c>
      <c r="V221" s="863">
        <f t="shared" ref="V221:AB221" si="388">V220</f>
        <v>0.97485</v>
      </c>
      <c r="W221" s="864">
        <f t="shared" si="350"/>
        <v>1</v>
      </c>
      <c r="X221" s="704"/>
      <c r="Y221" s="871" t="e">
        <f t="shared" si="388"/>
        <v>#REF!</v>
      </c>
      <c r="Z221" s="871" t="e">
        <f t="shared" si="388"/>
        <v>#REF!</v>
      </c>
      <c r="AA221" s="871" t="e">
        <f t="shared" si="388"/>
        <v>#REF!</v>
      </c>
      <c r="AB221" s="871" t="e">
        <f t="shared" si="388"/>
        <v>#REF!</v>
      </c>
      <c r="AC221" s="723">
        <f>IFERROR(VLOOKUP(E221,人工费调整!B:E,4,FALSE),0)</f>
        <v>0.976377952755906</v>
      </c>
      <c r="AD221" s="724">
        <v>31.61</v>
      </c>
      <c r="AE221" s="734"/>
      <c r="AF221" s="722"/>
    </row>
    <row r="222" s="4" customFormat="1" ht="61" customHeight="1" outlineLevel="5" spans="1:32">
      <c r="A222" s="799"/>
      <c r="B222" s="737"/>
      <c r="C222" s="140"/>
      <c r="D222" s="141"/>
      <c r="E222" s="111"/>
      <c r="F222" s="112"/>
      <c r="G222" s="112">
        <f t="shared" si="385"/>
        <v>0</v>
      </c>
      <c r="H222" s="737" t="s">
        <v>917</v>
      </c>
      <c r="I222" s="737"/>
      <c r="J222" s="500" t="s">
        <v>243</v>
      </c>
      <c r="K222" s="693">
        <v>0.0101</v>
      </c>
      <c r="L222" s="109"/>
      <c r="M222" s="112">
        <f t="shared" si="386"/>
        <v>0</v>
      </c>
      <c r="N222" s="735"/>
      <c r="O222" s="112">
        <f t="shared" si="387"/>
        <v>0</v>
      </c>
      <c r="P222" s="750"/>
      <c r="Q222" s="750"/>
      <c r="R222" s="750"/>
      <c r="S222" s="750"/>
      <c r="T222" s="735"/>
      <c r="U222" s="735"/>
      <c r="V222" s="863"/>
      <c r="W222" s="864">
        <f t="shared" si="350"/>
        <v>1</v>
      </c>
      <c r="X222" s="704"/>
      <c r="Y222" s="871" t="e">
        <f t="shared" ref="Y222:AB222" si="389">Y221</f>
        <v>#REF!</v>
      </c>
      <c r="Z222" s="871" t="e">
        <f t="shared" si="389"/>
        <v>#REF!</v>
      </c>
      <c r="AA222" s="871" t="e">
        <f t="shared" si="389"/>
        <v>#REF!</v>
      </c>
      <c r="AB222" s="871" t="e">
        <f t="shared" si="389"/>
        <v>#REF!</v>
      </c>
      <c r="AC222" s="723">
        <f>IFERROR(VLOOKUP(E222,人工费调整!B:E,4,FALSE),0)</f>
        <v>0</v>
      </c>
      <c r="AD222" s="724"/>
      <c r="AE222" s="734"/>
      <c r="AF222" s="722"/>
    </row>
    <row r="223" s="4" customFormat="1" ht="61" customHeight="1" outlineLevel="5" spans="1:32">
      <c r="A223" s="1161" t="s">
        <v>1784</v>
      </c>
      <c r="B223" s="737" t="s">
        <v>1785</v>
      </c>
      <c r="C223" s="140" t="s">
        <v>1786</v>
      </c>
      <c r="D223" s="141" t="s">
        <v>238</v>
      </c>
      <c r="E223" s="111" t="s">
        <v>1089</v>
      </c>
      <c r="F223" s="112">
        <f>AD223*AC223</f>
        <v>34.7981102362205</v>
      </c>
      <c r="G223" s="112">
        <f t="shared" si="385"/>
        <v>33.9229377637796</v>
      </c>
      <c r="H223" s="744" t="s">
        <v>1787</v>
      </c>
      <c r="I223" s="737"/>
      <c r="J223" s="768" t="s">
        <v>534</v>
      </c>
      <c r="K223" s="694">
        <v>0.09276</v>
      </c>
      <c r="L223" s="739">
        <v>2.96</v>
      </c>
      <c r="M223" s="112">
        <f t="shared" si="386"/>
        <v>2.885556</v>
      </c>
      <c r="N223" s="739">
        <v>0</v>
      </c>
      <c r="O223" s="112">
        <f t="shared" si="387"/>
        <v>0</v>
      </c>
      <c r="P223" s="750">
        <f>(F223+N223)*$AD$1</f>
        <v>5.21971653543307</v>
      </c>
      <c r="Q223" s="750">
        <f>(G223+O223)*$AD$1</f>
        <v>5.08844066456693</v>
      </c>
      <c r="R223" s="750">
        <f>(F223+N223)*$AE$1</f>
        <v>3.47981102362205</v>
      </c>
      <c r="S223" s="750">
        <f>(G223+O223)*$AE$1</f>
        <v>3.39229377637796</v>
      </c>
      <c r="T223" s="739">
        <f>F223+I223*K223+I224*K224+L223+N223+P223+R223</f>
        <v>46.4576377952756</v>
      </c>
      <c r="U223" s="739">
        <f>G223+I223*K223+M223+O223+Q223+S223</f>
        <v>45.2892282047244</v>
      </c>
      <c r="V223" s="863">
        <f>V220</f>
        <v>0.97485</v>
      </c>
      <c r="W223" s="864">
        <f t="shared" si="350"/>
        <v>1</v>
      </c>
      <c r="X223" s="704"/>
      <c r="Y223" s="871" t="e">
        <f t="shared" ref="Y223:AB223" si="390">Y222</f>
        <v>#REF!</v>
      </c>
      <c r="Z223" s="871" t="e">
        <f t="shared" si="390"/>
        <v>#REF!</v>
      </c>
      <c r="AA223" s="871" t="e">
        <f t="shared" si="390"/>
        <v>#REF!</v>
      </c>
      <c r="AB223" s="871" t="e">
        <f t="shared" si="390"/>
        <v>#REF!</v>
      </c>
      <c r="AC223" s="723">
        <f>IFERROR(VLOOKUP(E223,人工费调整!B:E,4,FALSE),0)</f>
        <v>0.976377952755906</v>
      </c>
      <c r="AD223" s="724">
        <v>35.64</v>
      </c>
      <c r="AE223" s="734"/>
      <c r="AF223" s="722"/>
    </row>
    <row r="224" s="4" customFormat="1" ht="61" customHeight="1" outlineLevel="5" spans="1:32">
      <c r="A224" s="799"/>
      <c r="B224" s="737"/>
      <c r="C224" s="140"/>
      <c r="D224" s="141"/>
      <c r="E224" s="111"/>
      <c r="F224" s="112"/>
      <c r="G224" s="112">
        <f t="shared" si="385"/>
        <v>0</v>
      </c>
      <c r="H224" s="737" t="s">
        <v>917</v>
      </c>
      <c r="I224" s="737"/>
      <c r="J224" s="500" t="s">
        <v>243</v>
      </c>
      <c r="K224" s="693">
        <v>0.02525</v>
      </c>
      <c r="L224" s="739"/>
      <c r="M224" s="112">
        <f t="shared" si="386"/>
        <v>0</v>
      </c>
      <c r="N224" s="739"/>
      <c r="O224" s="112">
        <f t="shared" si="387"/>
        <v>0</v>
      </c>
      <c r="P224" s="750"/>
      <c r="Q224" s="750"/>
      <c r="R224" s="750"/>
      <c r="S224" s="750"/>
      <c r="T224" s="739"/>
      <c r="U224" s="739"/>
      <c r="V224" s="863"/>
      <c r="W224" s="864">
        <f t="shared" si="350"/>
        <v>1</v>
      </c>
      <c r="X224" s="704"/>
      <c r="Y224" s="871" t="e">
        <f t="shared" ref="Y224:AB224" si="391">Y223</f>
        <v>#REF!</v>
      </c>
      <c r="Z224" s="871" t="e">
        <f t="shared" si="391"/>
        <v>#REF!</v>
      </c>
      <c r="AA224" s="871" t="e">
        <f t="shared" si="391"/>
        <v>#REF!</v>
      </c>
      <c r="AB224" s="871" t="e">
        <f t="shared" si="391"/>
        <v>#REF!</v>
      </c>
      <c r="AC224" s="723">
        <f>IFERROR(VLOOKUP(E224,人工费调整!B:E,4,FALSE),0)</f>
        <v>0</v>
      </c>
      <c r="AD224" s="724"/>
      <c r="AE224" s="734"/>
      <c r="AF224" s="722"/>
    </row>
    <row r="225" s="4" customFormat="1" ht="30" customHeight="1" outlineLevel="2" spans="1:32">
      <c r="A225" s="796" t="s">
        <v>39</v>
      </c>
      <c r="B225" s="797" t="s">
        <v>128</v>
      </c>
      <c r="C225" s="798"/>
      <c r="D225" s="735"/>
      <c r="E225" s="735"/>
      <c r="F225" s="735"/>
      <c r="G225" s="735"/>
      <c r="H225" s="141"/>
      <c r="I225" s="141"/>
      <c r="J225" s="141"/>
      <c r="K225" s="694"/>
      <c r="L225" s="735"/>
      <c r="M225" s="735"/>
      <c r="N225" s="735"/>
      <c r="O225" s="735"/>
      <c r="P225" s="735"/>
      <c r="Q225" s="735"/>
      <c r="R225" s="735"/>
      <c r="S225" s="735"/>
      <c r="T225" s="735"/>
      <c r="U225" s="735"/>
      <c r="V225" s="874">
        <f>V7</f>
        <v>0.97485</v>
      </c>
      <c r="W225" s="875">
        <f t="shared" si="350"/>
        <v>1</v>
      </c>
      <c r="X225" s="704"/>
      <c r="Y225" s="871" t="e">
        <f t="shared" ref="Y225:AB225" si="392">Y224</f>
        <v>#REF!</v>
      </c>
      <c r="Z225" s="871" t="e">
        <f t="shared" si="392"/>
        <v>#REF!</v>
      </c>
      <c r="AA225" s="871" t="e">
        <f t="shared" si="392"/>
        <v>#REF!</v>
      </c>
      <c r="AB225" s="871" t="e">
        <f t="shared" si="392"/>
        <v>#REF!</v>
      </c>
      <c r="AC225" s="723">
        <f>IFERROR(VLOOKUP(E225,人工费调整!B:E,4,FALSE),0)</f>
        <v>0</v>
      </c>
      <c r="AD225" s="756"/>
      <c r="AE225" s="809"/>
      <c r="AF225" s="809"/>
    </row>
    <row r="226" s="4" customFormat="1" ht="30" customHeight="1" outlineLevel="3" spans="1:32">
      <c r="A226" s="796">
        <v>1</v>
      </c>
      <c r="B226" s="797" t="s">
        <v>1788</v>
      </c>
      <c r="C226" s="798"/>
      <c r="D226" s="735"/>
      <c r="E226" s="735"/>
      <c r="F226" s="735"/>
      <c r="G226" s="735"/>
      <c r="H226" s="141"/>
      <c r="I226" s="141"/>
      <c r="J226" s="141"/>
      <c r="K226" s="694"/>
      <c r="L226" s="735"/>
      <c r="M226" s="735"/>
      <c r="N226" s="735"/>
      <c r="O226" s="735"/>
      <c r="P226" s="735"/>
      <c r="Q226" s="735"/>
      <c r="R226" s="735"/>
      <c r="S226" s="735"/>
      <c r="T226" s="735"/>
      <c r="U226" s="735"/>
      <c r="V226" s="874">
        <f t="shared" ref="V226:AB226" si="393">V225</f>
        <v>0.97485</v>
      </c>
      <c r="W226" s="875">
        <f t="shared" si="350"/>
        <v>1</v>
      </c>
      <c r="X226" s="704"/>
      <c r="Y226" s="871" t="e">
        <f t="shared" si="393"/>
        <v>#REF!</v>
      </c>
      <c r="Z226" s="871" t="e">
        <f t="shared" si="393"/>
        <v>#REF!</v>
      </c>
      <c r="AA226" s="871" t="e">
        <f t="shared" si="393"/>
        <v>#REF!</v>
      </c>
      <c r="AB226" s="871" t="e">
        <f t="shared" si="393"/>
        <v>#REF!</v>
      </c>
      <c r="AC226" s="723">
        <f>IFERROR(VLOOKUP(E226,人工费调整!B:E,4,FALSE),0)</f>
        <v>0</v>
      </c>
      <c r="AD226" s="756"/>
      <c r="AE226" s="809"/>
      <c r="AF226" s="809"/>
    </row>
    <row r="227" s="4" customFormat="1" ht="55" customHeight="1" outlineLevel="4" spans="1:32">
      <c r="A227" s="1161" t="s">
        <v>1789</v>
      </c>
      <c r="B227" s="139" t="s">
        <v>1790</v>
      </c>
      <c r="C227" s="140" t="s">
        <v>1791</v>
      </c>
      <c r="D227" s="141" t="s">
        <v>238</v>
      </c>
      <c r="E227" s="111" t="s">
        <v>1089</v>
      </c>
      <c r="F227" s="112">
        <f t="shared" ref="F227:F231" si="394">AD227*AC227</f>
        <v>41.1250393700787</v>
      </c>
      <c r="G227" s="112">
        <f t="shared" ref="G227:G233" si="395">F227*V227*W227</f>
        <v>40.0907446299212</v>
      </c>
      <c r="H227" s="744" t="s">
        <v>1792</v>
      </c>
      <c r="I227" s="806"/>
      <c r="J227" s="141" t="s">
        <v>238</v>
      </c>
      <c r="K227" s="500">
        <v>1.03</v>
      </c>
      <c r="L227" s="735">
        <v>0.11</v>
      </c>
      <c r="M227" s="112">
        <f t="shared" ref="M227:M233" si="396">L227*V227*W227</f>
        <v>0.1072335</v>
      </c>
      <c r="N227" s="735">
        <v>0</v>
      </c>
      <c r="O227" s="112">
        <f t="shared" ref="O227:O233" si="397">N227*V227*W227</f>
        <v>0</v>
      </c>
      <c r="P227" s="750">
        <f>(F227+N227)*$AD$1</f>
        <v>6.16875590551181</v>
      </c>
      <c r="Q227" s="750">
        <f>(G227+O227)*$AD$1</f>
        <v>6.01361169448818</v>
      </c>
      <c r="R227" s="750">
        <f>(F227+N227)*$AE$1</f>
        <v>4.11250393700787</v>
      </c>
      <c r="S227" s="750">
        <f>(G227+O227)*$AE$1</f>
        <v>4.00907446299212</v>
      </c>
      <c r="T227" s="735">
        <f t="shared" ref="T227:T231" si="398">F227+I227*K227+I228*K228+L227+N227+P227+R227</f>
        <v>51.5162992125984</v>
      </c>
      <c r="U227" s="735">
        <f t="shared" ref="U227:U231" si="399">G227+I227*K227+M227+O227+Q227+S227</f>
        <v>50.2206642874015</v>
      </c>
      <c r="V227" s="865">
        <f t="shared" ref="V227:AB227" si="400">V226</f>
        <v>0.97485</v>
      </c>
      <c r="W227" s="866">
        <f t="shared" si="350"/>
        <v>1</v>
      </c>
      <c r="X227" s="704"/>
      <c r="Y227" s="871" t="e">
        <f t="shared" si="400"/>
        <v>#REF!</v>
      </c>
      <c r="Z227" s="871" t="e">
        <f t="shared" si="400"/>
        <v>#REF!</v>
      </c>
      <c r="AA227" s="871" t="e">
        <f t="shared" si="400"/>
        <v>#REF!</v>
      </c>
      <c r="AB227" s="871" t="e">
        <f t="shared" si="400"/>
        <v>#REF!</v>
      </c>
      <c r="AC227" s="723">
        <f>IFERROR(VLOOKUP(E227,人工费调整!B:E,4,FALSE),0)</f>
        <v>0.976377952755906</v>
      </c>
      <c r="AD227" s="724">
        <v>42.12</v>
      </c>
      <c r="AE227" s="809"/>
      <c r="AF227" s="809"/>
    </row>
    <row r="228" s="4" customFormat="1" ht="55" customHeight="1" outlineLevel="4" spans="1:32">
      <c r="A228" s="799"/>
      <c r="B228" s="139"/>
      <c r="C228" s="140"/>
      <c r="D228" s="141"/>
      <c r="E228" s="111"/>
      <c r="F228" s="112"/>
      <c r="G228" s="112">
        <f t="shared" si="395"/>
        <v>0</v>
      </c>
      <c r="H228" s="744" t="s">
        <v>884</v>
      </c>
      <c r="I228" s="806"/>
      <c r="J228" s="141" t="s">
        <v>243</v>
      </c>
      <c r="K228" s="500">
        <v>0.0055</v>
      </c>
      <c r="L228" s="735"/>
      <c r="M228" s="112">
        <f t="shared" si="396"/>
        <v>0</v>
      </c>
      <c r="N228" s="735"/>
      <c r="O228" s="112">
        <f t="shared" si="397"/>
        <v>0</v>
      </c>
      <c r="P228" s="750"/>
      <c r="Q228" s="750"/>
      <c r="R228" s="750"/>
      <c r="S228" s="750"/>
      <c r="T228" s="735"/>
      <c r="U228" s="735"/>
      <c r="V228" s="865"/>
      <c r="W228" s="866">
        <f t="shared" si="350"/>
        <v>1</v>
      </c>
      <c r="X228" s="704"/>
      <c r="Y228" s="871" t="e">
        <f t="shared" ref="Y228:AB228" si="401">Y227</f>
        <v>#REF!</v>
      </c>
      <c r="Z228" s="871" t="e">
        <f t="shared" si="401"/>
        <v>#REF!</v>
      </c>
      <c r="AA228" s="871" t="e">
        <f t="shared" si="401"/>
        <v>#REF!</v>
      </c>
      <c r="AB228" s="871" t="e">
        <f t="shared" si="401"/>
        <v>#REF!</v>
      </c>
      <c r="AC228" s="723">
        <f>IFERROR(VLOOKUP(E228,人工费调整!B:E,4,FALSE),0)</f>
        <v>0</v>
      </c>
      <c r="AD228" s="724"/>
      <c r="AE228" s="809"/>
      <c r="AF228" s="809"/>
    </row>
    <row r="229" s="4" customFormat="1" ht="55" customHeight="1" outlineLevel="4" spans="1:32">
      <c r="A229" s="1161" t="s">
        <v>1793</v>
      </c>
      <c r="B229" s="139" t="s">
        <v>1794</v>
      </c>
      <c r="C229" s="140" t="s">
        <v>1791</v>
      </c>
      <c r="D229" s="141" t="s">
        <v>238</v>
      </c>
      <c r="E229" s="111" t="s">
        <v>1089</v>
      </c>
      <c r="F229" s="112">
        <f t="shared" si="394"/>
        <v>42.4431496062992</v>
      </c>
      <c r="G229" s="112">
        <f t="shared" si="395"/>
        <v>41.3757043937008</v>
      </c>
      <c r="H229" s="744" t="s">
        <v>1792</v>
      </c>
      <c r="I229" s="806"/>
      <c r="J229" s="141" t="s">
        <v>238</v>
      </c>
      <c r="K229" s="500">
        <v>1.06</v>
      </c>
      <c r="L229" s="735">
        <v>0.11</v>
      </c>
      <c r="M229" s="112">
        <f t="shared" si="396"/>
        <v>0.1072335</v>
      </c>
      <c r="N229" s="735">
        <v>0</v>
      </c>
      <c r="O229" s="112">
        <f t="shared" si="397"/>
        <v>0</v>
      </c>
      <c r="P229" s="750">
        <f>(F229+N229)*$AD$1</f>
        <v>6.36647244094488</v>
      </c>
      <c r="Q229" s="750">
        <f>(G229+O229)*$AD$1</f>
        <v>6.20635565905512</v>
      </c>
      <c r="R229" s="750">
        <f>(F229+N229)*$AE$1</f>
        <v>4.24431496062992</v>
      </c>
      <c r="S229" s="750">
        <f>(G229+O229)*$AE$1</f>
        <v>4.13757043937008</v>
      </c>
      <c r="T229" s="735">
        <f t="shared" si="398"/>
        <v>53.163937007874</v>
      </c>
      <c r="U229" s="735">
        <f t="shared" si="399"/>
        <v>51.826863992126</v>
      </c>
      <c r="V229" s="865">
        <f>V226</f>
        <v>0.97485</v>
      </c>
      <c r="W229" s="866">
        <f t="shared" si="350"/>
        <v>1</v>
      </c>
      <c r="X229" s="704"/>
      <c r="Y229" s="871" t="e">
        <f t="shared" ref="Y229:AB229" si="402">Y228</f>
        <v>#REF!</v>
      </c>
      <c r="Z229" s="871" t="e">
        <f t="shared" si="402"/>
        <v>#REF!</v>
      </c>
      <c r="AA229" s="871" t="e">
        <f t="shared" si="402"/>
        <v>#REF!</v>
      </c>
      <c r="AB229" s="871" t="e">
        <f t="shared" si="402"/>
        <v>#REF!</v>
      </c>
      <c r="AC229" s="723">
        <f>IFERROR(VLOOKUP(E229,人工费调整!B:E,4,FALSE),0)</f>
        <v>0.976377952755906</v>
      </c>
      <c r="AD229" s="724">
        <v>43.47</v>
      </c>
      <c r="AE229" s="809"/>
      <c r="AF229" s="809"/>
    </row>
    <row r="230" s="4" customFormat="1" ht="55" customHeight="1" outlineLevel="4" spans="1:32">
      <c r="A230" s="799"/>
      <c r="B230" s="139"/>
      <c r="C230" s="140"/>
      <c r="D230" s="141"/>
      <c r="E230" s="111"/>
      <c r="F230" s="112"/>
      <c r="G230" s="112">
        <f t="shared" si="395"/>
        <v>0</v>
      </c>
      <c r="H230" s="744" t="s">
        <v>884</v>
      </c>
      <c r="I230" s="806"/>
      <c r="J230" s="141" t="s">
        <v>243</v>
      </c>
      <c r="K230" s="500">
        <v>0.0055</v>
      </c>
      <c r="L230" s="735"/>
      <c r="M230" s="112">
        <f t="shared" si="396"/>
        <v>0</v>
      </c>
      <c r="N230" s="735"/>
      <c r="O230" s="112">
        <f t="shared" si="397"/>
        <v>0</v>
      </c>
      <c r="P230" s="750"/>
      <c r="Q230" s="750"/>
      <c r="R230" s="750"/>
      <c r="S230" s="750"/>
      <c r="T230" s="735"/>
      <c r="U230" s="735"/>
      <c r="V230" s="865"/>
      <c r="W230" s="866">
        <f t="shared" si="350"/>
        <v>1</v>
      </c>
      <c r="X230" s="704"/>
      <c r="Y230" s="871" t="e">
        <f t="shared" ref="Y230:AB230" si="403">Y229</f>
        <v>#REF!</v>
      </c>
      <c r="Z230" s="871" t="e">
        <f t="shared" si="403"/>
        <v>#REF!</v>
      </c>
      <c r="AA230" s="871" t="e">
        <f t="shared" si="403"/>
        <v>#REF!</v>
      </c>
      <c r="AB230" s="871" t="e">
        <f t="shared" si="403"/>
        <v>#REF!</v>
      </c>
      <c r="AC230" s="723">
        <f>IFERROR(VLOOKUP(E230,人工费调整!B:E,4,FALSE),0)</f>
        <v>0</v>
      </c>
      <c r="AD230" s="724"/>
      <c r="AE230" s="809"/>
      <c r="AF230" s="809"/>
    </row>
    <row r="231" s="4" customFormat="1" ht="55" customHeight="1" outlineLevel="4" spans="1:32">
      <c r="A231" s="1161" t="s">
        <v>1795</v>
      </c>
      <c r="B231" s="139" t="s">
        <v>1796</v>
      </c>
      <c r="C231" s="140" t="s">
        <v>1797</v>
      </c>
      <c r="D231" s="141" t="s">
        <v>238</v>
      </c>
      <c r="E231" s="111" t="s">
        <v>1089</v>
      </c>
      <c r="F231" s="112">
        <f t="shared" si="394"/>
        <v>44.6790551181102</v>
      </c>
      <c r="G231" s="112">
        <f t="shared" si="395"/>
        <v>43.5553768818897</v>
      </c>
      <c r="H231" s="744" t="s">
        <v>1792</v>
      </c>
      <c r="I231" s="806"/>
      <c r="J231" s="141" t="s">
        <v>238</v>
      </c>
      <c r="K231" s="500">
        <v>1.06</v>
      </c>
      <c r="L231" s="735">
        <v>0.11</v>
      </c>
      <c r="M231" s="112">
        <f t="shared" si="396"/>
        <v>0.1072335</v>
      </c>
      <c r="N231" s="735">
        <v>0</v>
      </c>
      <c r="O231" s="112">
        <f t="shared" si="397"/>
        <v>0</v>
      </c>
      <c r="P231" s="750">
        <f>(F231+N231)*$AD$1</f>
        <v>6.70185826771653</v>
      </c>
      <c r="Q231" s="750">
        <f>(G231+O231)*$AD$1</f>
        <v>6.53330653228346</v>
      </c>
      <c r="R231" s="750">
        <f>(F231+N231)*$AE$1</f>
        <v>4.46790551181102</v>
      </c>
      <c r="S231" s="750">
        <f>(G231+O231)*$AE$1</f>
        <v>4.35553768818897</v>
      </c>
      <c r="T231" s="735">
        <f t="shared" si="398"/>
        <v>55.9588188976378</v>
      </c>
      <c r="U231" s="735">
        <f t="shared" si="399"/>
        <v>54.5514546023622</v>
      </c>
      <c r="V231" s="865">
        <f>V226</f>
        <v>0.97485</v>
      </c>
      <c r="W231" s="866">
        <f t="shared" si="350"/>
        <v>1</v>
      </c>
      <c r="X231" s="704"/>
      <c r="Y231" s="871" t="e">
        <f t="shared" ref="Y231:AB231" si="404">Y230</f>
        <v>#REF!</v>
      </c>
      <c r="Z231" s="871" t="e">
        <f t="shared" si="404"/>
        <v>#REF!</v>
      </c>
      <c r="AA231" s="871" t="e">
        <f t="shared" si="404"/>
        <v>#REF!</v>
      </c>
      <c r="AB231" s="871" t="e">
        <f t="shared" si="404"/>
        <v>#REF!</v>
      </c>
      <c r="AC231" s="723">
        <f>IFERROR(VLOOKUP(E231,人工费调整!B:E,4,FALSE),0)</f>
        <v>0.976377952755906</v>
      </c>
      <c r="AD231" s="724">
        <v>45.76</v>
      </c>
      <c r="AE231" s="809"/>
      <c r="AF231" s="809"/>
    </row>
    <row r="232" s="4" customFormat="1" ht="55" customHeight="1" outlineLevel="4" spans="1:32">
      <c r="A232" s="799"/>
      <c r="B232" s="139"/>
      <c r="C232" s="140"/>
      <c r="D232" s="141"/>
      <c r="E232" s="111"/>
      <c r="F232" s="112"/>
      <c r="G232" s="112">
        <f t="shared" si="395"/>
        <v>0</v>
      </c>
      <c r="H232" s="744" t="s">
        <v>884</v>
      </c>
      <c r="I232" s="806"/>
      <c r="J232" s="141" t="s">
        <v>243</v>
      </c>
      <c r="K232" s="500">
        <v>0.0055</v>
      </c>
      <c r="L232" s="735"/>
      <c r="M232" s="112">
        <f t="shared" si="396"/>
        <v>0</v>
      </c>
      <c r="N232" s="735"/>
      <c r="O232" s="112">
        <f t="shared" si="397"/>
        <v>0</v>
      </c>
      <c r="P232" s="750"/>
      <c r="Q232" s="750"/>
      <c r="R232" s="750"/>
      <c r="S232" s="750"/>
      <c r="T232" s="735"/>
      <c r="U232" s="735"/>
      <c r="V232" s="865"/>
      <c r="W232" s="866">
        <f t="shared" si="350"/>
        <v>1</v>
      </c>
      <c r="X232" s="704"/>
      <c r="Y232" s="871" t="e">
        <f t="shared" ref="Y232:AB232" si="405">Y231</f>
        <v>#REF!</v>
      </c>
      <c r="Z232" s="871" t="e">
        <f t="shared" si="405"/>
        <v>#REF!</v>
      </c>
      <c r="AA232" s="871" t="e">
        <f t="shared" si="405"/>
        <v>#REF!</v>
      </c>
      <c r="AB232" s="871" t="e">
        <f t="shared" si="405"/>
        <v>#REF!</v>
      </c>
      <c r="AC232" s="723">
        <f>IFERROR(VLOOKUP(E232,人工费调整!B:E,4,FALSE),0)</f>
        <v>0</v>
      </c>
      <c r="AD232" s="724"/>
      <c r="AE232" s="809"/>
      <c r="AF232" s="809"/>
    </row>
    <row r="233" s="4" customFormat="1" ht="86" customHeight="1" outlineLevel="4" spans="1:32">
      <c r="A233" s="1161" t="s">
        <v>1798</v>
      </c>
      <c r="B233" s="737" t="s">
        <v>1799</v>
      </c>
      <c r="C233" s="140" t="s">
        <v>1800</v>
      </c>
      <c r="D233" s="735" t="s">
        <v>358</v>
      </c>
      <c r="E233" s="111" t="s">
        <v>1089</v>
      </c>
      <c r="F233" s="112">
        <f t="shared" ref="F233:F236" si="406">AD233*AC233</f>
        <v>4.63779527559055</v>
      </c>
      <c r="G233" s="112">
        <f t="shared" si="395"/>
        <v>4.52115472440945</v>
      </c>
      <c r="H233" s="744" t="s">
        <v>49</v>
      </c>
      <c r="I233" s="737"/>
      <c r="J233" s="744" t="s">
        <v>49</v>
      </c>
      <c r="K233" s="500"/>
      <c r="L233" s="735">
        <v>0.5</v>
      </c>
      <c r="M233" s="112">
        <f t="shared" si="396"/>
        <v>0.487425</v>
      </c>
      <c r="N233" s="735">
        <v>0</v>
      </c>
      <c r="O233" s="112">
        <f t="shared" si="397"/>
        <v>0</v>
      </c>
      <c r="P233" s="691">
        <f>(F233+N233)*$AD$1</f>
        <v>0.695669291338583</v>
      </c>
      <c r="Q233" s="691">
        <f>(G233+O233)*$AD$1</f>
        <v>0.678173208661417</v>
      </c>
      <c r="R233" s="691">
        <f>(F233+N233)*$AE$1</f>
        <v>0.463779527559055</v>
      </c>
      <c r="S233" s="691">
        <f>(G233+O233)*$AE$1</f>
        <v>0.452115472440945</v>
      </c>
      <c r="T233" s="735">
        <f t="shared" ref="T233:T236" si="407">F233+I233*K233+L233+N233+P233+R233</f>
        <v>6.29724409448819</v>
      </c>
      <c r="U233" s="735">
        <f t="shared" ref="U233:U236" si="408">G233+I233*K233+M233+O233+Q233+S233</f>
        <v>6.13886840551181</v>
      </c>
      <c r="V233" s="865">
        <f>V226</f>
        <v>0.97485</v>
      </c>
      <c r="W233" s="866">
        <f t="shared" si="350"/>
        <v>1</v>
      </c>
      <c r="X233" s="704"/>
      <c r="Y233" s="871" t="e">
        <f t="shared" ref="Y233:AB233" si="409">Y232</f>
        <v>#REF!</v>
      </c>
      <c r="Z233" s="871" t="e">
        <f t="shared" si="409"/>
        <v>#REF!</v>
      </c>
      <c r="AA233" s="871" t="e">
        <f t="shared" si="409"/>
        <v>#REF!</v>
      </c>
      <c r="AB233" s="871" t="e">
        <f t="shared" si="409"/>
        <v>#REF!</v>
      </c>
      <c r="AC233" s="723">
        <f>IFERROR(VLOOKUP(E233,人工费调整!B:E,4,FALSE),0)</f>
        <v>0.976377952755906</v>
      </c>
      <c r="AD233" s="724">
        <v>4.75</v>
      </c>
      <c r="AE233" s="809"/>
      <c r="AF233" s="809"/>
    </row>
    <row r="234" s="4" customFormat="1" ht="30" customHeight="1" outlineLevel="3" spans="1:32">
      <c r="A234" s="796">
        <v>3</v>
      </c>
      <c r="B234" s="797" t="s">
        <v>1801</v>
      </c>
      <c r="C234" s="798"/>
      <c r="D234" s="735"/>
      <c r="E234" s="735"/>
      <c r="F234" s="735"/>
      <c r="G234" s="735"/>
      <c r="H234" s="141"/>
      <c r="I234" s="141"/>
      <c r="J234" s="141"/>
      <c r="K234" s="694"/>
      <c r="L234" s="735"/>
      <c r="M234" s="735"/>
      <c r="N234" s="735"/>
      <c r="O234" s="735"/>
      <c r="P234" s="735"/>
      <c r="Q234" s="735"/>
      <c r="R234" s="735"/>
      <c r="S234" s="735"/>
      <c r="T234" s="735"/>
      <c r="U234" s="735"/>
      <c r="V234" s="874">
        <f>V225</f>
        <v>0.97485</v>
      </c>
      <c r="W234" s="875">
        <f t="shared" si="350"/>
        <v>1</v>
      </c>
      <c r="X234" s="704"/>
      <c r="Y234" s="871" t="e">
        <f t="shared" ref="Y234:AB234" si="410">Y233</f>
        <v>#REF!</v>
      </c>
      <c r="Z234" s="871" t="e">
        <f t="shared" si="410"/>
        <v>#REF!</v>
      </c>
      <c r="AA234" s="871" t="e">
        <f t="shared" si="410"/>
        <v>#REF!</v>
      </c>
      <c r="AB234" s="871" t="e">
        <f t="shared" si="410"/>
        <v>#REF!</v>
      </c>
      <c r="AC234" s="723">
        <f>IFERROR(VLOOKUP(E234,人工费调整!B:E,4,FALSE),0)</f>
        <v>0</v>
      </c>
      <c r="AD234" s="756"/>
      <c r="AE234" s="809"/>
      <c r="AF234" s="809"/>
    </row>
    <row r="235" s="4" customFormat="1" ht="125" customHeight="1" outlineLevel="4" spans="1:32">
      <c r="A235" s="1161" t="s">
        <v>1802</v>
      </c>
      <c r="B235" s="737" t="s">
        <v>1803</v>
      </c>
      <c r="C235" s="140" t="s">
        <v>1804</v>
      </c>
      <c r="D235" s="735" t="s">
        <v>358</v>
      </c>
      <c r="E235" s="111" t="s">
        <v>1089</v>
      </c>
      <c r="F235" s="112">
        <f t="shared" si="406"/>
        <v>2.37259842519685</v>
      </c>
      <c r="G235" s="112">
        <f t="shared" ref="G235:G243" si="411">F235*V235*W235</f>
        <v>2.31292757480315</v>
      </c>
      <c r="H235" s="735" t="s">
        <v>1803</v>
      </c>
      <c r="I235" s="500"/>
      <c r="J235" s="500" t="s">
        <v>358</v>
      </c>
      <c r="K235" s="694">
        <v>1.06</v>
      </c>
      <c r="L235" s="735">
        <v>0.23</v>
      </c>
      <c r="M235" s="112">
        <f t="shared" ref="M235:M243" si="412">L235*V235*W235</f>
        <v>0.2242155</v>
      </c>
      <c r="N235" s="735">
        <v>0</v>
      </c>
      <c r="O235" s="112">
        <f t="shared" ref="O235:O243" si="413">N235*V235*W235</f>
        <v>0</v>
      </c>
      <c r="P235" s="735">
        <f>(F235+N235)*$AD$1</f>
        <v>0.355889763779528</v>
      </c>
      <c r="Q235" s="735">
        <f>(G235+O235)*$AD$1</f>
        <v>0.346939136220472</v>
      </c>
      <c r="R235" s="735">
        <f>(F235+N235)*$AE$1</f>
        <v>0.237259842519685</v>
      </c>
      <c r="S235" s="735">
        <f>(G235+O235)*$AE$1</f>
        <v>0.231292757480315</v>
      </c>
      <c r="T235" s="735">
        <f t="shared" si="407"/>
        <v>3.19574803149606</v>
      </c>
      <c r="U235" s="735">
        <f t="shared" si="408"/>
        <v>3.11537496850394</v>
      </c>
      <c r="V235" s="865">
        <f t="shared" ref="V235:AB235" si="414">V234</f>
        <v>0.97485</v>
      </c>
      <c r="W235" s="866">
        <f t="shared" si="350"/>
        <v>1</v>
      </c>
      <c r="X235" s="704"/>
      <c r="Y235" s="871" t="e">
        <f t="shared" si="414"/>
        <v>#REF!</v>
      </c>
      <c r="Z235" s="871" t="e">
        <f t="shared" si="414"/>
        <v>#REF!</v>
      </c>
      <c r="AA235" s="871" t="e">
        <f t="shared" si="414"/>
        <v>#REF!</v>
      </c>
      <c r="AB235" s="871" t="e">
        <f t="shared" si="414"/>
        <v>#REF!</v>
      </c>
      <c r="AC235" s="723">
        <f>IFERROR(VLOOKUP(E235,人工费调整!B:E,4,FALSE),0)</f>
        <v>0.976377952755906</v>
      </c>
      <c r="AD235" s="724">
        <v>2.43</v>
      </c>
      <c r="AE235" s="809"/>
      <c r="AF235" s="809"/>
    </row>
    <row r="236" s="4" customFormat="1" ht="125" customHeight="1" outlineLevel="4" spans="1:32">
      <c r="A236" s="1161" t="s">
        <v>1805</v>
      </c>
      <c r="B236" s="737" t="s">
        <v>1806</v>
      </c>
      <c r="C236" s="140" t="s">
        <v>1807</v>
      </c>
      <c r="D236" s="141" t="s">
        <v>238</v>
      </c>
      <c r="E236" s="111" t="s">
        <v>1089</v>
      </c>
      <c r="F236" s="112">
        <f t="shared" si="406"/>
        <v>42.316220472441</v>
      </c>
      <c r="G236" s="112">
        <f t="shared" si="411"/>
        <v>41.2519675275591</v>
      </c>
      <c r="H236" s="735" t="s">
        <v>1806</v>
      </c>
      <c r="I236" s="500"/>
      <c r="J236" s="141" t="s">
        <v>238</v>
      </c>
      <c r="K236" s="694">
        <v>1.02</v>
      </c>
      <c r="L236" s="735">
        <v>3.06</v>
      </c>
      <c r="M236" s="112">
        <f t="shared" si="412"/>
        <v>2.983041</v>
      </c>
      <c r="N236" s="735">
        <v>0</v>
      </c>
      <c r="O236" s="112">
        <f t="shared" si="413"/>
        <v>0</v>
      </c>
      <c r="P236" s="735">
        <f>(F236+N236)*$AD$1</f>
        <v>6.34743307086614</v>
      </c>
      <c r="Q236" s="735">
        <f>(G236+O236)*$AD$1</f>
        <v>6.18779512913387</v>
      </c>
      <c r="R236" s="735">
        <f>(F236+N236)*$AE$1</f>
        <v>4.2316220472441</v>
      </c>
      <c r="S236" s="735">
        <f>(G236+O236)*$AE$1</f>
        <v>4.12519675275591</v>
      </c>
      <c r="T236" s="735">
        <f t="shared" si="407"/>
        <v>55.9552755905512</v>
      </c>
      <c r="U236" s="735">
        <f t="shared" si="408"/>
        <v>54.5480004094489</v>
      </c>
      <c r="V236" s="865">
        <f>V234</f>
        <v>0.97485</v>
      </c>
      <c r="W236" s="866">
        <f t="shared" si="350"/>
        <v>1</v>
      </c>
      <c r="X236" s="704"/>
      <c r="Y236" s="871" t="e">
        <f t="shared" ref="Y236:AB236" si="415">Y235</f>
        <v>#REF!</v>
      </c>
      <c r="Z236" s="871" t="e">
        <f t="shared" si="415"/>
        <v>#REF!</v>
      </c>
      <c r="AA236" s="871" t="e">
        <f t="shared" si="415"/>
        <v>#REF!</v>
      </c>
      <c r="AB236" s="871" t="e">
        <f t="shared" si="415"/>
        <v>#REF!</v>
      </c>
      <c r="AC236" s="723">
        <f>IFERROR(VLOOKUP(E236,人工费调整!B:E,4,FALSE),0)</f>
        <v>0.976377952755906</v>
      </c>
      <c r="AD236" s="756">
        <v>43.34</v>
      </c>
      <c r="AE236" s="809"/>
      <c r="AF236" s="809"/>
    </row>
    <row r="237" s="4" customFormat="1" ht="30" customHeight="1" outlineLevel="1" spans="1:32">
      <c r="A237" s="671" t="s">
        <v>1041</v>
      </c>
      <c r="B237" s="648" t="s">
        <v>131</v>
      </c>
      <c r="C237" s="673"/>
      <c r="D237" s="109"/>
      <c r="E237" s="109"/>
      <c r="F237" s="109"/>
      <c r="G237" s="109"/>
      <c r="H237" s="741"/>
      <c r="I237" s="674"/>
      <c r="J237" s="751"/>
      <c r="K237" s="692"/>
      <c r="L237" s="694"/>
      <c r="M237" s="109"/>
      <c r="N237" s="694"/>
      <c r="O237" s="109"/>
      <c r="P237" s="691"/>
      <c r="Q237" s="691"/>
      <c r="R237" s="691"/>
      <c r="S237" s="691"/>
      <c r="T237" s="691"/>
      <c r="U237" s="691"/>
      <c r="V237" s="861">
        <f>V7</f>
        <v>0.97485</v>
      </c>
      <c r="W237" s="862">
        <f t="shared" si="350"/>
        <v>1</v>
      </c>
      <c r="X237" s="704"/>
      <c r="Y237" s="871" t="e">
        <f t="shared" ref="Y237:AB237" si="416">Y236</f>
        <v>#REF!</v>
      </c>
      <c r="Z237" s="871" t="e">
        <f t="shared" si="416"/>
        <v>#REF!</v>
      </c>
      <c r="AA237" s="871" t="e">
        <f t="shared" si="416"/>
        <v>#REF!</v>
      </c>
      <c r="AB237" s="871" t="e">
        <f t="shared" si="416"/>
        <v>#REF!</v>
      </c>
      <c r="AC237" s="723">
        <f>IFERROR(VLOOKUP(E237,人工费调整!B:E,4,FALSE),0)</f>
        <v>0</v>
      </c>
      <c r="AD237" s="755"/>
      <c r="AE237" s="734"/>
      <c r="AF237" s="722"/>
    </row>
    <row r="238" s="4" customFormat="1" ht="30" customHeight="1" outlineLevel="2" spans="1:32">
      <c r="A238" s="671" t="s">
        <v>25</v>
      </c>
      <c r="B238" s="648" t="s">
        <v>132</v>
      </c>
      <c r="C238" s="673"/>
      <c r="D238" s="109"/>
      <c r="E238" s="109"/>
      <c r="F238" s="109"/>
      <c r="G238" s="109"/>
      <c r="H238" s="741"/>
      <c r="I238" s="674"/>
      <c r="J238" s="751"/>
      <c r="K238" s="692"/>
      <c r="L238" s="694"/>
      <c r="M238" s="109"/>
      <c r="N238" s="694"/>
      <c r="O238" s="109"/>
      <c r="P238" s="691"/>
      <c r="Q238" s="691"/>
      <c r="R238" s="691"/>
      <c r="S238" s="691"/>
      <c r="T238" s="691"/>
      <c r="U238" s="691"/>
      <c r="V238" s="861">
        <f t="shared" ref="V238:AB238" si="417">V237</f>
        <v>0.97485</v>
      </c>
      <c r="W238" s="862">
        <f t="shared" si="350"/>
        <v>1</v>
      </c>
      <c r="X238" s="704"/>
      <c r="Y238" s="871" t="e">
        <f t="shared" si="417"/>
        <v>#REF!</v>
      </c>
      <c r="Z238" s="871" t="e">
        <f t="shared" si="417"/>
        <v>#REF!</v>
      </c>
      <c r="AA238" s="871" t="e">
        <f t="shared" si="417"/>
        <v>#REF!</v>
      </c>
      <c r="AB238" s="871" t="e">
        <f t="shared" si="417"/>
        <v>#REF!</v>
      </c>
      <c r="AC238" s="723">
        <f>IFERROR(VLOOKUP(E238,人工费调整!B:E,4,FALSE),0)</f>
        <v>0</v>
      </c>
      <c r="AD238" s="755"/>
      <c r="AE238" s="734"/>
      <c r="AF238" s="722"/>
    </row>
    <row r="239" s="4" customFormat="1" ht="72" customHeight="1" outlineLevel="3" spans="1:32">
      <c r="A239" s="1161" t="s">
        <v>1808</v>
      </c>
      <c r="B239" s="111" t="s">
        <v>1809</v>
      </c>
      <c r="C239" s="763" t="s">
        <v>1810</v>
      </c>
      <c r="D239" s="248" t="s">
        <v>358</v>
      </c>
      <c r="E239" s="111" t="s">
        <v>755</v>
      </c>
      <c r="F239" s="112">
        <f t="shared" ref="F239:F243" si="418">AD239*AC239</f>
        <v>37.4125</v>
      </c>
      <c r="G239" s="112">
        <f t="shared" si="411"/>
        <v>36.471575625</v>
      </c>
      <c r="H239" s="112" t="s">
        <v>1811</v>
      </c>
      <c r="I239" s="691"/>
      <c r="J239" s="221" t="s">
        <v>358</v>
      </c>
      <c r="K239" s="691">
        <v>1.02</v>
      </c>
      <c r="L239" s="694">
        <v>0.1</v>
      </c>
      <c r="M239" s="112">
        <f t="shared" si="412"/>
        <v>0.097485</v>
      </c>
      <c r="N239" s="694">
        <v>0</v>
      </c>
      <c r="O239" s="112">
        <f t="shared" si="413"/>
        <v>0</v>
      </c>
      <c r="P239" s="691">
        <f>(F239+N239)*$AD$1</f>
        <v>5.611875</v>
      </c>
      <c r="Q239" s="691">
        <f>(G239+O239)*$AD$1</f>
        <v>5.47073634375</v>
      </c>
      <c r="R239" s="691">
        <f>(F239+N239)*$AE$1</f>
        <v>3.74125</v>
      </c>
      <c r="S239" s="691">
        <f>(G239+O239)*$AE$1</f>
        <v>3.6471575625</v>
      </c>
      <c r="T239" s="691">
        <f t="shared" ref="T239:T243" si="419">F239+I239*K239+L239+N239+P239+R239</f>
        <v>46.865625</v>
      </c>
      <c r="U239" s="691">
        <f t="shared" ref="U239:U243" si="420">G239+I239*K239+M239+O239+Q239+S239</f>
        <v>45.68695453125</v>
      </c>
      <c r="V239" s="863">
        <f t="shared" ref="V239:AB239" si="421">V238</f>
        <v>0.97485</v>
      </c>
      <c r="W239" s="864">
        <f t="shared" si="350"/>
        <v>1</v>
      </c>
      <c r="X239" s="704"/>
      <c r="Y239" s="871" t="e">
        <f t="shared" si="421"/>
        <v>#REF!</v>
      </c>
      <c r="Z239" s="871" t="e">
        <f t="shared" si="421"/>
        <v>#REF!</v>
      </c>
      <c r="AA239" s="871" t="e">
        <f t="shared" si="421"/>
        <v>#REF!</v>
      </c>
      <c r="AB239" s="871" t="e">
        <f t="shared" si="421"/>
        <v>#REF!</v>
      </c>
      <c r="AC239" s="723">
        <f>IFERROR(VLOOKUP(E239,人工费调整!B:E,4,FALSE),0)</f>
        <v>1.025</v>
      </c>
      <c r="AD239" s="724">
        <v>36.5</v>
      </c>
      <c r="AE239" s="734"/>
      <c r="AF239" s="722"/>
    </row>
    <row r="240" s="4" customFormat="1" ht="72" customHeight="1" outlineLevel="3" spans="1:32">
      <c r="A240" s="1161" t="s">
        <v>1812</v>
      </c>
      <c r="B240" s="111" t="s">
        <v>1813</v>
      </c>
      <c r="C240" s="763" t="s">
        <v>1814</v>
      </c>
      <c r="D240" s="248" t="s">
        <v>358</v>
      </c>
      <c r="E240" s="111" t="s">
        <v>755</v>
      </c>
      <c r="F240" s="112">
        <f t="shared" si="418"/>
        <v>32.03125</v>
      </c>
      <c r="G240" s="112">
        <f t="shared" si="411"/>
        <v>31.2256640625</v>
      </c>
      <c r="H240" s="112" t="s">
        <v>1811</v>
      </c>
      <c r="I240" s="691"/>
      <c r="J240" s="221" t="s">
        <v>358</v>
      </c>
      <c r="K240" s="691">
        <v>1.02</v>
      </c>
      <c r="L240" s="745">
        <v>0.15</v>
      </c>
      <c r="M240" s="112">
        <f t="shared" si="412"/>
        <v>0.1462275</v>
      </c>
      <c r="N240" s="694">
        <v>0</v>
      </c>
      <c r="O240" s="112">
        <f t="shared" si="413"/>
        <v>0</v>
      </c>
      <c r="P240" s="691">
        <f>(F240+N240)*$AD$1</f>
        <v>4.8046875</v>
      </c>
      <c r="Q240" s="691">
        <f>(G240+O240)*$AD$1</f>
        <v>4.683849609375</v>
      </c>
      <c r="R240" s="691">
        <f>(F240+N240)*$AE$1</f>
        <v>3.203125</v>
      </c>
      <c r="S240" s="691">
        <f>(G240+O240)*$AE$1</f>
        <v>3.12256640625</v>
      </c>
      <c r="T240" s="691">
        <f t="shared" si="419"/>
        <v>40.1890625</v>
      </c>
      <c r="U240" s="691">
        <f t="shared" si="420"/>
        <v>39.178307578125</v>
      </c>
      <c r="V240" s="863">
        <f>V238</f>
        <v>0.97485</v>
      </c>
      <c r="W240" s="864">
        <f t="shared" si="350"/>
        <v>1</v>
      </c>
      <c r="X240" s="704"/>
      <c r="Y240" s="871" t="e">
        <f t="shared" ref="Y240:AB240" si="422">Y239</f>
        <v>#REF!</v>
      </c>
      <c r="Z240" s="871" t="e">
        <f t="shared" si="422"/>
        <v>#REF!</v>
      </c>
      <c r="AA240" s="871" t="e">
        <f t="shared" si="422"/>
        <v>#REF!</v>
      </c>
      <c r="AB240" s="871" t="e">
        <f t="shared" si="422"/>
        <v>#REF!</v>
      </c>
      <c r="AC240" s="723">
        <f>IFERROR(VLOOKUP(E240,人工费调整!B:E,4,FALSE),0)</f>
        <v>1.025</v>
      </c>
      <c r="AD240" s="724">
        <v>31.25</v>
      </c>
      <c r="AE240" s="734"/>
      <c r="AF240" s="722"/>
    </row>
    <row r="241" s="4" customFormat="1" ht="72" customHeight="1" outlineLevel="3" spans="1:32">
      <c r="A241" s="1161" t="s">
        <v>1815</v>
      </c>
      <c r="B241" s="111" t="s">
        <v>1816</v>
      </c>
      <c r="C241" s="763" t="s">
        <v>1817</v>
      </c>
      <c r="D241" s="109" t="s">
        <v>419</v>
      </c>
      <c r="E241" s="111" t="s">
        <v>755</v>
      </c>
      <c r="F241" s="112">
        <f t="shared" si="418"/>
        <v>23.575</v>
      </c>
      <c r="G241" s="112">
        <f t="shared" si="411"/>
        <v>22.98208875</v>
      </c>
      <c r="H241" s="112" t="s">
        <v>1818</v>
      </c>
      <c r="I241" s="691"/>
      <c r="J241" s="221" t="s">
        <v>419</v>
      </c>
      <c r="K241" s="691">
        <v>1</v>
      </c>
      <c r="L241" s="694">
        <v>0.1</v>
      </c>
      <c r="M241" s="112">
        <f t="shared" si="412"/>
        <v>0.097485</v>
      </c>
      <c r="N241" s="694">
        <v>0</v>
      </c>
      <c r="O241" s="112">
        <f t="shared" si="413"/>
        <v>0</v>
      </c>
      <c r="P241" s="691">
        <f>(F241+N241)*$AD$1</f>
        <v>3.53625</v>
      </c>
      <c r="Q241" s="691">
        <f>(G241+O241)*$AD$1</f>
        <v>3.4473133125</v>
      </c>
      <c r="R241" s="691">
        <f>(F241+N241)*$AE$1</f>
        <v>2.3575</v>
      </c>
      <c r="S241" s="691">
        <f>(G241+O241)*$AE$1</f>
        <v>2.298208875</v>
      </c>
      <c r="T241" s="691">
        <f t="shared" si="419"/>
        <v>29.56875</v>
      </c>
      <c r="U241" s="691">
        <f t="shared" si="420"/>
        <v>28.8250959375</v>
      </c>
      <c r="V241" s="863">
        <f>V238</f>
        <v>0.97485</v>
      </c>
      <c r="W241" s="864">
        <f t="shared" si="350"/>
        <v>1</v>
      </c>
      <c r="X241" s="704"/>
      <c r="Y241" s="871" t="e">
        <f t="shared" ref="Y241:AB241" si="423">Y240</f>
        <v>#REF!</v>
      </c>
      <c r="Z241" s="871" t="e">
        <f t="shared" si="423"/>
        <v>#REF!</v>
      </c>
      <c r="AA241" s="871" t="e">
        <f t="shared" si="423"/>
        <v>#REF!</v>
      </c>
      <c r="AB241" s="871" t="e">
        <f t="shared" si="423"/>
        <v>#REF!</v>
      </c>
      <c r="AC241" s="723">
        <f>IFERROR(VLOOKUP(E241,人工费调整!B:E,4,FALSE),0)</f>
        <v>1.025</v>
      </c>
      <c r="AD241" s="724">
        <v>23</v>
      </c>
      <c r="AE241" s="734"/>
      <c r="AF241" s="722"/>
    </row>
    <row r="242" s="4" customFormat="1" ht="72" customHeight="1" outlineLevel="3" spans="1:32">
      <c r="A242" s="1161" t="s">
        <v>1819</v>
      </c>
      <c r="B242" s="111" t="s">
        <v>1820</v>
      </c>
      <c r="C242" s="763" t="s">
        <v>1821</v>
      </c>
      <c r="D242" s="109" t="s">
        <v>419</v>
      </c>
      <c r="E242" s="111" t="s">
        <v>755</v>
      </c>
      <c r="F242" s="112">
        <f t="shared" si="418"/>
        <v>44.08525</v>
      </c>
      <c r="G242" s="112">
        <f t="shared" si="411"/>
        <v>42.9765059625</v>
      </c>
      <c r="H242" s="112" t="s">
        <v>1822</v>
      </c>
      <c r="I242" s="691"/>
      <c r="J242" s="221" t="s">
        <v>419</v>
      </c>
      <c r="K242" s="691">
        <v>1</v>
      </c>
      <c r="L242" s="694">
        <v>0.1</v>
      </c>
      <c r="M242" s="112">
        <f t="shared" si="412"/>
        <v>0.097485</v>
      </c>
      <c r="N242" s="694">
        <v>0</v>
      </c>
      <c r="O242" s="112">
        <f t="shared" si="413"/>
        <v>0</v>
      </c>
      <c r="P242" s="691">
        <f>(F242+N242)*$AD$1</f>
        <v>6.6127875</v>
      </c>
      <c r="Q242" s="691">
        <f>(G242+O242)*$AD$1</f>
        <v>6.446475894375</v>
      </c>
      <c r="R242" s="691">
        <f>(F242+N242)*$AE$1</f>
        <v>4.408525</v>
      </c>
      <c r="S242" s="691">
        <f>(G242+O242)*$AE$1</f>
        <v>4.29765059625</v>
      </c>
      <c r="T242" s="691">
        <f t="shared" si="419"/>
        <v>55.2065625</v>
      </c>
      <c r="U242" s="691">
        <f t="shared" si="420"/>
        <v>53.818117453125</v>
      </c>
      <c r="V242" s="863">
        <f>V238</f>
        <v>0.97485</v>
      </c>
      <c r="W242" s="864">
        <f t="shared" si="350"/>
        <v>1</v>
      </c>
      <c r="X242" s="704"/>
      <c r="Y242" s="871" t="e">
        <f t="shared" ref="Y242:AB242" si="424">Y241</f>
        <v>#REF!</v>
      </c>
      <c r="Z242" s="871" t="e">
        <f t="shared" si="424"/>
        <v>#REF!</v>
      </c>
      <c r="AA242" s="871" t="e">
        <f t="shared" si="424"/>
        <v>#REF!</v>
      </c>
      <c r="AB242" s="871" t="e">
        <f t="shared" si="424"/>
        <v>#REF!</v>
      </c>
      <c r="AC242" s="723">
        <f>IFERROR(VLOOKUP(E242,人工费调整!B:E,4,FALSE),0)</f>
        <v>1.025</v>
      </c>
      <c r="AD242" s="756">
        <v>43.01</v>
      </c>
      <c r="AE242" s="734"/>
      <c r="AF242" s="722"/>
    </row>
    <row r="243" s="4" customFormat="1" ht="72" customHeight="1" outlineLevel="3" spans="1:32">
      <c r="A243" s="1161" t="s">
        <v>1823</v>
      </c>
      <c r="B243" s="111" t="s">
        <v>1824</v>
      </c>
      <c r="C243" s="763" t="s">
        <v>1825</v>
      </c>
      <c r="D243" s="109" t="s">
        <v>419</v>
      </c>
      <c r="E243" s="111" t="s">
        <v>755</v>
      </c>
      <c r="F243" s="112">
        <f t="shared" si="418"/>
        <v>52.9023</v>
      </c>
      <c r="G243" s="112">
        <f t="shared" si="411"/>
        <v>51.571807155</v>
      </c>
      <c r="H243" s="112" t="s">
        <v>1822</v>
      </c>
      <c r="I243" s="691"/>
      <c r="J243" s="221" t="s">
        <v>419</v>
      </c>
      <c r="K243" s="691">
        <v>1</v>
      </c>
      <c r="L243" s="112">
        <f>L242*1.2</f>
        <v>0.12</v>
      </c>
      <c r="M243" s="112">
        <f t="shared" si="412"/>
        <v>0.116982</v>
      </c>
      <c r="N243" s="112">
        <f>N242*1.2</f>
        <v>0</v>
      </c>
      <c r="O243" s="112">
        <f t="shared" si="413"/>
        <v>0</v>
      </c>
      <c r="P243" s="691">
        <f>(F243+N243)*$AD$1</f>
        <v>7.935345</v>
      </c>
      <c r="Q243" s="691">
        <f>(G243+O243)*$AD$1</f>
        <v>7.73577107325</v>
      </c>
      <c r="R243" s="691">
        <f>(F243+N243)*$AE$1</f>
        <v>5.29023</v>
      </c>
      <c r="S243" s="691">
        <f>(G243+O243)*$AE$1</f>
        <v>5.1571807155</v>
      </c>
      <c r="T243" s="691">
        <f t="shared" si="419"/>
        <v>66.247875</v>
      </c>
      <c r="U243" s="691">
        <f t="shared" si="420"/>
        <v>64.58174094375</v>
      </c>
      <c r="V243" s="863">
        <f>V238</f>
        <v>0.97485</v>
      </c>
      <c r="W243" s="864">
        <f t="shared" si="350"/>
        <v>1</v>
      </c>
      <c r="X243" s="704"/>
      <c r="Y243" s="871" t="e">
        <f t="shared" ref="Y243:AB243" si="425">Y242</f>
        <v>#REF!</v>
      </c>
      <c r="Z243" s="871" t="e">
        <f t="shared" si="425"/>
        <v>#REF!</v>
      </c>
      <c r="AA243" s="871" t="e">
        <f t="shared" si="425"/>
        <v>#REF!</v>
      </c>
      <c r="AB243" s="871" t="e">
        <f t="shared" si="425"/>
        <v>#REF!</v>
      </c>
      <c r="AC243" s="723">
        <f>IFERROR(VLOOKUP(E243,人工费调整!B:E,4,FALSE),0)</f>
        <v>1.025</v>
      </c>
      <c r="AD243" s="756">
        <f>AD242*1.2</f>
        <v>51.612</v>
      </c>
      <c r="AE243" s="734"/>
      <c r="AF243" s="722"/>
    </row>
    <row r="244" s="4" customFormat="1" ht="30" customHeight="1" outlineLevel="2" spans="1:32">
      <c r="A244" s="671" t="s">
        <v>39</v>
      </c>
      <c r="B244" s="648" t="s">
        <v>1144</v>
      </c>
      <c r="C244" s="763"/>
      <c r="D244" s="109"/>
      <c r="E244" s="109"/>
      <c r="F244" s="109"/>
      <c r="G244" s="109"/>
      <c r="H244" s="112"/>
      <c r="I244" s="674"/>
      <c r="J244" s="751"/>
      <c r="K244" s="692"/>
      <c r="L244" s="694"/>
      <c r="M244" s="109"/>
      <c r="N244" s="694"/>
      <c r="O244" s="109"/>
      <c r="P244" s="691"/>
      <c r="Q244" s="691"/>
      <c r="R244" s="691"/>
      <c r="S244" s="691"/>
      <c r="T244" s="691"/>
      <c r="U244" s="691"/>
      <c r="V244" s="861">
        <f>V237</f>
        <v>0.97485</v>
      </c>
      <c r="W244" s="862">
        <f t="shared" si="350"/>
        <v>1</v>
      </c>
      <c r="X244" s="704"/>
      <c r="Y244" s="871" t="e">
        <f t="shared" ref="Y244:AB244" si="426">Y243</f>
        <v>#REF!</v>
      </c>
      <c r="Z244" s="871" t="e">
        <f t="shared" si="426"/>
        <v>#REF!</v>
      </c>
      <c r="AA244" s="871" t="e">
        <f t="shared" si="426"/>
        <v>#REF!</v>
      </c>
      <c r="AB244" s="871" t="e">
        <f t="shared" si="426"/>
        <v>#REF!</v>
      </c>
      <c r="AC244" s="723">
        <f>IFERROR(VLOOKUP(E244,人工费调整!B:E,4,FALSE),0)</f>
        <v>0</v>
      </c>
      <c r="AD244" s="756"/>
      <c r="AE244" s="734"/>
      <c r="AF244" s="722"/>
    </row>
    <row r="245" s="4" customFormat="1" ht="91" customHeight="1" outlineLevel="3" spans="1:32">
      <c r="A245" s="1161" t="s">
        <v>1826</v>
      </c>
      <c r="B245" s="109" t="s">
        <v>1827</v>
      </c>
      <c r="C245" s="800" t="s">
        <v>1828</v>
      </c>
      <c r="D245" s="248" t="s">
        <v>358</v>
      </c>
      <c r="E245" s="111" t="s">
        <v>755</v>
      </c>
      <c r="F245" s="112">
        <f t="shared" ref="F245:F250" si="427">AD245*AC245</f>
        <v>18.45</v>
      </c>
      <c r="G245" s="112">
        <f t="shared" ref="G245:G250" si="428">F245*V245*W245</f>
        <v>17.9859825</v>
      </c>
      <c r="H245" s="249" t="s">
        <v>1144</v>
      </c>
      <c r="I245" s="694"/>
      <c r="J245" s="783" t="s">
        <v>358</v>
      </c>
      <c r="K245" s="691">
        <v>1.05</v>
      </c>
      <c r="L245" s="694">
        <v>2.35</v>
      </c>
      <c r="M245" s="112">
        <f t="shared" ref="M245:M250" si="429">L245*V245*W245</f>
        <v>2.2908975</v>
      </c>
      <c r="N245" s="694">
        <v>0</v>
      </c>
      <c r="O245" s="112">
        <f t="shared" ref="O245:O250" si="430">N245*V245*W245</f>
        <v>0</v>
      </c>
      <c r="P245" s="691">
        <f t="shared" ref="P245:P250" si="431">(F245+N245)*$AD$1</f>
        <v>2.7675</v>
      </c>
      <c r="Q245" s="691">
        <f t="shared" ref="Q245:Q250" si="432">(G245+O245)*$AD$1</f>
        <v>2.697897375</v>
      </c>
      <c r="R245" s="691">
        <f t="shared" ref="R245:R250" si="433">(F245+N245)*$AE$1</f>
        <v>1.845</v>
      </c>
      <c r="S245" s="691">
        <f t="shared" ref="S245:S250" si="434">(G245+O245)*$AE$1</f>
        <v>1.79859825</v>
      </c>
      <c r="T245" s="691">
        <f t="shared" ref="T245:T250" si="435">F245+I245*K245+L245+N245+P245+R245</f>
        <v>25.4125</v>
      </c>
      <c r="U245" s="691">
        <f t="shared" ref="U245:U250" si="436">G245+I245*K245+M245+O245+Q245+S245</f>
        <v>24.773375625</v>
      </c>
      <c r="V245" s="863">
        <f t="shared" ref="V245:AB245" si="437">V244</f>
        <v>0.97485</v>
      </c>
      <c r="W245" s="864">
        <f t="shared" si="350"/>
        <v>1</v>
      </c>
      <c r="X245" s="704"/>
      <c r="Y245" s="871" t="e">
        <f t="shared" si="437"/>
        <v>#REF!</v>
      </c>
      <c r="Z245" s="871" t="e">
        <f t="shared" si="437"/>
        <v>#REF!</v>
      </c>
      <c r="AA245" s="871" t="e">
        <f t="shared" si="437"/>
        <v>#REF!</v>
      </c>
      <c r="AB245" s="871" t="e">
        <f t="shared" si="437"/>
        <v>#REF!</v>
      </c>
      <c r="AC245" s="723">
        <f>IFERROR(VLOOKUP(E245,人工费调整!B:E,4,FALSE),0)</f>
        <v>1.025</v>
      </c>
      <c r="AD245" s="756">
        <v>18</v>
      </c>
      <c r="AE245" s="734"/>
      <c r="AF245" s="722"/>
    </row>
    <row r="246" s="4" customFormat="1" ht="91" customHeight="1" outlineLevel="3" spans="1:32">
      <c r="A246" s="1161" t="s">
        <v>1829</v>
      </c>
      <c r="B246" s="109" t="s">
        <v>1830</v>
      </c>
      <c r="C246" s="800" t="s">
        <v>1831</v>
      </c>
      <c r="D246" s="248" t="s">
        <v>358</v>
      </c>
      <c r="E246" s="111" t="s">
        <v>755</v>
      </c>
      <c r="F246" s="112">
        <f t="shared" si="427"/>
        <v>20.5</v>
      </c>
      <c r="G246" s="112">
        <f t="shared" si="428"/>
        <v>19.984425</v>
      </c>
      <c r="H246" s="249" t="s">
        <v>1144</v>
      </c>
      <c r="I246" s="694"/>
      <c r="J246" s="783" t="s">
        <v>358</v>
      </c>
      <c r="K246" s="691">
        <v>1.05</v>
      </c>
      <c r="L246" s="694">
        <v>2.35</v>
      </c>
      <c r="M246" s="112">
        <f t="shared" si="429"/>
        <v>2.2908975</v>
      </c>
      <c r="N246" s="694">
        <v>0</v>
      </c>
      <c r="O246" s="112">
        <f t="shared" si="430"/>
        <v>0</v>
      </c>
      <c r="P246" s="691">
        <f t="shared" si="431"/>
        <v>3.075</v>
      </c>
      <c r="Q246" s="691">
        <f t="shared" si="432"/>
        <v>2.99766375</v>
      </c>
      <c r="R246" s="691">
        <f t="shared" si="433"/>
        <v>2.05</v>
      </c>
      <c r="S246" s="691">
        <f t="shared" si="434"/>
        <v>1.9984425</v>
      </c>
      <c r="T246" s="691">
        <f t="shared" si="435"/>
        <v>27.975</v>
      </c>
      <c r="U246" s="691">
        <f t="shared" si="436"/>
        <v>27.27142875</v>
      </c>
      <c r="V246" s="863">
        <f>V244</f>
        <v>0.97485</v>
      </c>
      <c r="W246" s="864">
        <f t="shared" si="350"/>
        <v>1</v>
      </c>
      <c r="X246" s="704"/>
      <c r="Y246" s="871" t="e">
        <f t="shared" ref="Y246:AB246" si="438">Y245</f>
        <v>#REF!</v>
      </c>
      <c r="Z246" s="871" t="e">
        <f t="shared" si="438"/>
        <v>#REF!</v>
      </c>
      <c r="AA246" s="871" t="e">
        <f t="shared" si="438"/>
        <v>#REF!</v>
      </c>
      <c r="AB246" s="871" t="e">
        <f t="shared" si="438"/>
        <v>#REF!</v>
      </c>
      <c r="AC246" s="723">
        <f>IFERROR(VLOOKUP(E246,人工费调整!B:E,4,FALSE),0)</f>
        <v>1.025</v>
      </c>
      <c r="AD246" s="756">
        <v>20</v>
      </c>
      <c r="AE246" s="734"/>
      <c r="AF246" s="722"/>
    </row>
    <row r="247" s="4" customFormat="1" ht="91" customHeight="1" outlineLevel="3" spans="1:32">
      <c r="A247" s="1161" t="s">
        <v>1832</v>
      </c>
      <c r="B247" s="109" t="s">
        <v>1833</v>
      </c>
      <c r="C247" s="800" t="s">
        <v>1834</v>
      </c>
      <c r="D247" s="248" t="s">
        <v>358</v>
      </c>
      <c r="E247" s="111" t="s">
        <v>755</v>
      </c>
      <c r="F247" s="112">
        <f t="shared" si="427"/>
        <v>19.9875</v>
      </c>
      <c r="G247" s="112">
        <f t="shared" si="428"/>
        <v>19.484814375</v>
      </c>
      <c r="H247" s="249" t="s">
        <v>1144</v>
      </c>
      <c r="I247" s="691"/>
      <c r="J247" s="783" t="s">
        <v>358</v>
      </c>
      <c r="K247" s="691">
        <v>1.05</v>
      </c>
      <c r="L247" s="694">
        <v>1.68</v>
      </c>
      <c r="M247" s="112">
        <f t="shared" si="429"/>
        <v>1.637748</v>
      </c>
      <c r="N247" s="694">
        <v>0</v>
      </c>
      <c r="O247" s="112">
        <f t="shared" si="430"/>
        <v>0</v>
      </c>
      <c r="P247" s="691">
        <f t="shared" si="431"/>
        <v>2.998125</v>
      </c>
      <c r="Q247" s="691">
        <f t="shared" si="432"/>
        <v>2.92272215625</v>
      </c>
      <c r="R247" s="691">
        <f t="shared" si="433"/>
        <v>1.99875</v>
      </c>
      <c r="S247" s="691">
        <f t="shared" si="434"/>
        <v>1.9484814375</v>
      </c>
      <c r="T247" s="691">
        <f t="shared" si="435"/>
        <v>26.664375</v>
      </c>
      <c r="U247" s="691">
        <f t="shared" si="436"/>
        <v>25.99376596875</v>
      </c>
      <c r="V247" s="863">
        <f>V244</f>
        <v>0.97485</v>
      </c>
      <c r="W247" s="864">
        <f t="shared" si="350"/>
        <v>1</v>
      </c>
      <c r="X247" s="704"/>
      <c r="Y247" s="871" t="e">
        <f t="shared" ref="Y247:AB247" si="439">Y246</f>
        <v>#REF!</v>
      </c>
      <c r="Z247" s="871" t="e">
        <f t="shared" si="439"/>
        <v>#REF!</v>
      </c>
      <c r="AA247" s="871" t="e">
        <f t="shared" si="439"/>
        <v>#REF!</v>
      </c>
      <c r="AB247" s="871" t="e">
        <f t="shared" si="439"/>
        <v>#REF!</v>
      </c>
      <c r="AC247" s="723">
        <f>IFERROR(VLOOKUP(E247,人工费调整!B:E,4,FALSE),0)</f>
        <v>1.025</v>
      </c>
      <c r="AD247" s="756">
        <v>19.5</v>
      </c>
      <c r="AE247" s="734"/>
      <c r="AF247" s="722"/>
    </row>
    <row r="248" s="4" customFormat="1" ht="91" customHeight="1" outlineLevel="3" spans="1:32">
      <c r="A248" s="1161" t="s">
        <v>1835</v>
      </c>
      <c r="B248" s="109" t="s">
        <v>1836</v>
      </c>
      <c r="C248" s="800" t="s">
        <v>1837</v>
      </c>
      <c r="D248" s="248" t="s">
        <v>358</v>
      </c>
      <c r="E248" s="111" t="s">
        <v>755</v>
      </c>
      <c r="F248" s="112">
        <f t="shared" si="427"/>
        <v>19.9875</v>
      </c>
      <c r="G248" s="112">
        <f t="shared" si="428"/>
        <v>19.484814375</v>
      </c>
      <c r="H248" s="249" t="s">
        <v>1144</v>
      </c>
      <c r="I248" s="691"/>
      <c r="J248" s="221" t="s">
        <v>358</v>
      </c>
      <c r="K248" s="691">
        <v>1.05</v>
      </c>
      <c r="L248" s="694">
        <v>0.78</v>
      </c>
      <c r="M248" s="112">
        <f t="shared" si="429"/>
        <v>0.760383</v>
      </c>
      <c r="N248" s="694">
        <v>0</v>
      </c>
      <c r="O248" s="112">
        <f t="shared" si="430"/>
        <v>0</v>
      </c>
      <c r="P248" s="691">
        <f t="shared" si="431"/>
        <v>2.998125</v>
      </c>
      <c r="Q248" s="691">
        <f t="shared" si="432"/>
        <v>2.92272215625</v>
      </c>
      <c r="R248" s="691">
        <f t="shared" si="433"/>
        <v>1.99875</v>
      </c>
      <c r="S248" s="691">
        <f t="shared" si="434"/>
        <v>1.9484814375</v>
      </c>
      <c r="T248" s="691">
        <f t="shared" si="435"/>
        <v>25.764375</v>
      </c>
      <c r="U248" s="691">
        <f t="shared" si="436"/>
        <v>25.11640096875</v>
      </c>
      <c r="V248" s="863">
        <f>V244</f>
        <v>0.97485</v>
      </c>
      <c r="W248" s="864">
        <f t="shared" si="350"/>
        <v>1</v>
      </c>
      <c r="X248" s="704"/>
      <c r="Y248" s="871" t="e">
        <f t="shared" ref="Y248:AB248" si="440">Y247</f>
        <v>#REF!</v>
      </c>
      <c r="Z248" s="871" t="e">
        <f t="shared" si="440"/>
        <v>#REF!</v>
      </c>
      <c r="AA248" s="871" t="e">
        <f t="shared" si="440"/>
        <v>#REF!</v>
      </c>
      <c r="AB248" s="871" t="e">
        <f t="shared" si="440"/>
        <v>#REF!</v>
      </c>
      <c r="AC248" s="723">
        <f>IFERROR(VLOOKUP(E248,人工费调整!B:E,4,FALSE),0)</f>
        <v>1.025</v>
      </c>
      <c r="AD248" s="756">
        <v>19.5</v>
      </c>
      <c r="AE248" s="734"/>
      <c r="AF248" s="722"/>
    </row>
    <row r="249" ht="91" customHeight="1" outlineLevel="3" spans="1:32">
      <c r="A249" s="1161" t="s">
        <v>1838</v>
      </c>
      <c r="B249" s="109" t="s">
        <v>1839</v>
      </c>
      <c r="C249" s="800" t="s">
        <v>1840</v>
      </c>
      <c r="D249" s="248" t="s">
        <v>358</v>
      </c>
      <c r="E249" s="111" t="s">
        <v>755</v>
      </c>
      <c r="F249" s="112">
        <f t="shared" si="427"/>
        <v>18.45</v>
      </c>
      <c r="G249" s="112">
        <f t="shared" si="428"/>
        <v>17.9859825</v>
      </c>
      <c r="H249" s="249" t="s">
        <v>1144</v>
      </c>
      <c r="I249" s="691"/>
      <c r="J249" s="783" t="s">
        <v>358</v>
      </c>
      <c r="K249" s="691">
        <v>1.05</v>
      </c>
      <c r="L249" s="694">
        <v>0.78</v>
      </c>
      <c r="M249" s="112">
        <f t="shared" si="429"/>
        <v>0.760383</v>
      </c>
      <c r="N249" s="694">
        <v>0</v>
      </c>
      <c r="O249" s="112">
        <f t="shared" si="430"/>
        <v>0</v>
      </c>
      <c r="P249" s="691">
        <f t="shared" si="431"/>
        <v>2.7675</v>
      </c>
      <c r="Q249" s="691">
        <f t="shared" si="432"/>
        <v>2.697897375</v>
      </c>
      <c r="R249" s="691">
        <f t="shared" si="433"/>
        <v>1.845</v>
      </c>
      <c r="S249" s="691">
        <f t="shared" si="434"/>
        <v>1.79859825</v>
      </c>
      <c r="T249" s="691">
        <f t="shared" si="435"/>
        <v>23.8425</v>
      </c>
      <c r="U249" s="691">
        <f t="shared" si="436"/>
        <v>23.242861125</v>
      </c>
      <c r="V249" s="863">
        <f>V244</f>
        <v>0.97485</v>
      </c>
      <c r="W249" s="864">
        <f t="shared" si="350"/>
        <v>1</v>
      </c>
      <c r="X249" s="704"/>
      <c r="Y249" s="871" t="e">
        <f t="shared" ref="Y249:AB249" si="441">Y248</f>
        <v>#REF!</v>
      </c>
      <c r="Z249" s="871" t="e">
        <f t="shared" si="441"/>
        <v>#REF!</v>
      </c>
      <c r="AA249" s="871" t="e">
        <f t="shared" si="441"/>
        <v>#REF!</v>
      </c>
      <c r="AB249" s="871" t="e">
        <f t="shared" si="441"/>
        <v>#REF!</v>
      </c>
      <c r="AC249" s="723">
        <f>IFERROR(VLOOKUP(E249,人工费调整!B:E,4,FALSE),0)</f>
        <v>1.025</v>
      </c>
      <c r="AD249" s="756">
        <v>18</v>
      </c>
      <c r="AE249" s="734"/>
      <c r="AF249" s="722"/>
    </row>
    <row r="250" ht="91" customHeight="1" outlineLevel="3" spans="1:32">
      <c r="A250" s="1161" t="s">
        <v>1841</v>
      </c>
      <c r="B250" s="109" t="s">
        <v>1842</v>
      </c>
      <c r="C250" s="800" t="s">
        <v>1843</v>
      </c>
      <c r="D250" s="248" t="s">
        <v>358</v>
      </c>
      <c r="E250" s="111" t="s">
        <v>755</v>
      </c>
      <c r="F250" s="112">
        <f t="shared" si="427"/>
        <v>19.9875</v>
      </c>
      <c r="G250" s="112">
        <f t="shared" si="428"/>
        <v>19.484814375</v>
      </c>
      <c r="H250" s="249" t="s">
        <v>1144</v>
      </c>
      <c r="I250" s="691"/>
      <c r="J250" s="783" t="s">
        <v>358</v>
      </c>
      <c r="K250" s="691">
        <v>1.05</v>
      </c>
      <c r="L250" s="694">
        <v>0.78</v>
      </c>
      <c r="M250" s="112">
        <f t="shared" si="429"/>
        <v>0.760383</v>
      </c>
      <c r="N250" s="694">
        <v>0</v>
      </c>
      <c r="O250" s="112">
        <f t="shared" si="430"/>
        <v>0</v>
      </c>
      <c r="P250" s="691">
        <f t="shared" si="431"/>
        <v>2.998125</v>
      </c>
      <c r="Q250" s="691">
        <f t="shared" si="432"/>
        <v>2.92272215625</v>
      </c>
      <c r="R250" s="691">
        <f t="shared" si="433"/>
        <v>1.99875</v>
      </c>
      <c r="S250" s="691">
        <f t="shared" si="434"/>
        <v>1.9484814375</v>
      </c>
      <c r="T250" s="691">
        <f t="shared" si="435"/>
        <v>25.764375</v>
      </c>
      <c r="U250" s="691">
        <f t="shared" si="436"/>
        <v>25.11640096875</v>
      </c>
      <c r="V250" s="863">
        <f>V244</f>
        <v>0.97485</v>
      </c>
      <c r="W250" s="864">
        <f t="shared" si="350"/>
        <v>1</v>
      </c>
      <c r="X250" s="704"/>
      <c r="Y250" s="871" t="e">
        <f t="shared" ref="Y250:AB250" si="442">Y249</f>
        <v>#REF!</v>
      </c>
      <c r="Z250" s="871" t="e">
        <f t="shared" si="442"/>
        <v>#REF!</v>
      </c>
      <c r="AA250" s="871" t="e">
        <f t="shared" si="442"/>
        <v>#REF!</v>
      </c>
      <c r="AB250" s="871" t="e">
        <f t="shared" si="442"/>
        <v>#REF!</v>
      </c>
      <c r="AC250" s="723">
        <f>IFERROR(VLOOKUP(E250,人工费调整!B:E,4,FALSE),0)</f>
        <v>1.025</v>
      </c>
      <c r="AD250" s="756">
        <v>19.5</v>
      </c>
      <c r="AE250" s="734"/>
      <c r="AF250" s="722"/>
    </row>
    <row r="251" s="4" customFormat="1" ht="30" customHeight="1" outlineLevel="2" spans="1:32">
      <c r="A251" s="671" t="s">
        <v>72</v>
      </c>
      <c r="B251" s="648" t="s">
        <v>136</v>
      </c>
      <c r="C251" s="763"/>
      <c r="D251" s="109"/>
      <c r="E251" s="109"/>
      <c r="F251" s="109"/>
      <c r="G251" s="109"/>
      <c r="H251" s="112"/>
      <c r="I251" s="674"/>
      <c r="J251" s="751"/>
      <c r="K251" s="692"/>
      <c r="L251" s="694"/>
      <c r="M251" s="109"/>
      <c r="N251" s="694"/>
      <c r="O251" s="109"/>
      <c r="P251" s="691"/>
      <c r="Q251" s="691"/>
      <c r="R251" s="691"/>
      <c r="S251" s="691"/>
      <c r="T251" s="691"/>
      <c r="U251" s="691"/>
      <c r="V251" s="861">
        <f>V237</f>
        <v>0.97485</v>
      </c>
      <c r="W251" s="862">
        <f t="shared" si="350"/>
        <v>1</v>
      </c>
      <c r="X251" s="704"/>
      <c r="Y251" s="871" t="e">
        <f t="shared" ref="Y251:AB251" si="443">Y250</f>
        <v>#REF!</v>
      </c>
      <c r="Z251" s="871" t="e">
        <f t="shared" si="443"/>
        <v>#REF!</v>
      </c>
      <c r="AA251" s="871" t="e">
        <f t="shared" si="443"/>
        <v>#REF!</v>
      </c>
      <c r="AB251" s="871" t="e">
        <f t="shared" si="443"/>
        <v>#REF!</v>
      </c>
      <c r="AC251" s="723">
        <f>IFERROR(VLOOKUP(E251,人工费调整!B:E,4,FALSE),0)</f>
        <v>0</v>
      </c>
      <c r="AD251" s="756"/>
      <c r="AE251" s="734"/>
      <c r="AF251" s="722"/>
    </row>
    <row r="252" s="4" customFormat="1" ht="65" customHeight="1" outlineLevel="3" spans="1:32">
      <c r="A252" s="1161" t="s">
        <v>1844</v>
      </c>
      <c r="B252" s="249" t="s">
        <v>1845</v>
      </c>
      <c r="C252" s="110" t="s">
        <v>1846</v>
      </c>
      <c r="D252" s="248" t="s">
        <v>238</v>
      </c>
      <c r="E252" s="111" t="s">
        <v>755</v>
      </c>
      <c r="F252" s="112">
        <f t="shared" ref="F252:F276" si="444">AD252*AC252</f>
        <v>22.43725</v>
      </c>
      <c r="G252" s="112">
        <f t="shared" ref="G252:G276" si="445">F252*V252*W252</f>
        <v>21.8729531625</v>
      </c>
      <c r="H252" s="112" t="s">
        <v>1847</v>
      </c>
      <c r="I252" s="750"/>
      <c r="J252" s="221" t="s">
        <v>238</v>
      </c>
      <c r="K252" s="691">
        <v>1.03</v>
      </c>
      <c r="L252" s="694">
        <v>1.72</v>
      </c>
      <c r="M252" s="112">
        <f t="shared" ref="M252:M276" si="446">L252*V252*W252</f>
        <v>1.676742</v>
      </c>
      <c r="N252" s="694">
        <v>0</v>
      </c>
      <c r="O252" s="112">
        <f t="shared" ref="O252:O276" si="447">N252*V252*W252</f>
        <v>0</v>
      </c>
      <c r="P252" s="691">
        <f>(F252+N252)*$AD$1</f>
        <v>3.3655875</v>
      </c>
      <c r="Q252" s="691">
        <f>(G252+O252)*$AD$1</f>
        <v>3.280942974375</v>
      </c>
      <c r="R252" s="691">
        <f>(F252+N252)*$AE$1</f>
        <v>2.243725</v>
      </c>
      <c r="S252" s="691">
        <f>(G252+O252)*$AE$1</f>
        <v>2.18729531625</v>
      </c>
      <c r="T252" s="691">
        <f t="shared" ref="T252:T276" si="448">F252+I252*K252+L252+N252+P252+R252</f>
        <v>29.7665625</v>
      </c>
      <c r="U252" s="691">
        <f t="shared" ref="U252:U276" si="449">G252+I252*K252+M252+O252+Q252+S252</f>
        <v>29.017933453125</v>
      </c>
      <c r="V252" s="863">
        <f t="shared" ref="V252:AB252" si="450">V251</f>
        <v>0.97485</v>
      </c>
      <c r="W252" s="864">
        <f t="shared" si="350"/>
        <v>1</v>
      </c>
      <c r="X252" s="704"/>
      <c r="Y252" s="871" t="e">
        <f t="shared" si="450"/>
        <v>#REF!</v>
      </c>
      <c r="Z252" s="871" t="e">
        <f t="shared" si="450"/>
        <v>#REF!</v>
      </c>
      <c r="AA252" s="871" t="e">
        <f t="shared" si="450"/>
        <v>#REF!</v>
      </c>
      <c r="AB252" s="871" t="e">
        <f t="shared" si="450"/>
        <v>#REF!</v>
      </c>
      <c r="AC252" s="723">
        <f>IFERROR(VLOOKUP(E252,人工费调整!B:E,4,FALSE),0)</f>
        <v>1.025</v>
      </c>
      <c r="AD252" s="724">
        <v>21.89</v>
      </c>
      <c r="AE252" s="734"/>
      <c r="AF252" s="722"/>
    </row>
    <row r="253" s="4" customFormat="1" ht="30" customHeight="1" outlineLevel="1" spans="1:32">
      <c r="A253" s="796" t="s">
        <v>1142</v>
      </c>
      <c r="B253" s="801" t="s">
        <v>140</v>
      </c>
      <c r="C253" s="802"/>
      <c r="D253" s="801"/>
      <c r="E253" s="801"/>
      <c r="F253" s="803"/>
      <c r="G253" s="803"/>
      <c r="H253" s="797"/>
      <c r="I253" s="785"/>
      <c r="J253" s="801"/>
      <c r="K253" s="801"/>
      <c r="L253" s="785"/>
      <c r="M253" s="803"/>
      <c r="N253" s="785"/>
      <c r="O253" s="803"/>
      <c r="P253" s="785"/>
      <c r="Q253" s="785"/>
      <c r="R253" s="785"/>
      <c r="S253" s="785"/>
      <c r="T253" s="785"/>
      <c r="U253" s="785"/>
      <c r="V253" s="874">
        <f>V7</f>
        <v>0.97485</v>
      </c>
      <c r="W253" s="875">
        <f t="shared" si="350"/>
        <v>1</v>
      </c>
      <c r="X253" s="704"/>
      <c r="Y253" s="871" t="e">
        <f t="shared" ref="Y253:AB253" si="451">Y252</f>
        <v>#REF!</v>
      </c>
      <c r="Z253" s="871" t="e">
        <f t="shared" si="451"/>
        <v>#REF!</v>
      </c>
      <c r="AA253" s="871" t="e">
        <f t="shared" si="451"/>
        <v>#REF!</v>
      </c>
      <c r="AB253" s="871" t="e">
        <f t="shared" si="451"/>
        <v>#REF!</v>
      </c>
      <c r="AC253" s="723">
        <f>IFERROR(VLOOKUP(E253,人工费调整!B:E,4,FALSE),0)</f>
        <v>0</v>
      </c>
      <c r="AD253" s="755"/>
      <c r="AE253" s="810"/>
      <c r="AF253" s="810"/>
    </row>
    <row r="254" s="4" customFormat="1" ht="30" customHeight="1" outlineLevel="2" spans="1:51">
      <c r="A254" s="796" t="s">
        <v>25</v>
      </c>
      <c r="B254" s="797" t="s">
        <v>1171</v>
      </c>
      <c r="C254" s="798"/>
      <c r="D254" s="735"/>
      <c r="E254" s="735"/>
      <c r="F254" s="735"/>
      <c r="G254" s="735"/>
      <c r="H254" s="141"/>
      <c r="I254" s="141"/>
      <c r="J254" s="141"/>
      <c r="K254" s="694"/>
      <c r="L254" s="694"/>
      <c r="M254" s="735"/>
      <c r="N254" s="694"/>
      <c r="O254" s="735"/>
      <c r="P254" s="694"/>
      <c r="Q254" s="694"/>
      <c r="R254" s="694"/>
      <c r="S254" s="694"/>
      <c r="T254" s="694"/>
      <c r="U254" s="694"/>
      <c r="V254" s="874">
        <f t="shared" ref="V254:AB254" si="452">V253</f>
        <v>0.97485</v>
      </c>
      <c r="W254" s="875">
        <f t="shared" si="350"/>
        <v>1</v>
      </c>
      <c r="X254" s="704"/>
      <c r="Y254" s="871" t="e">
        <f t="shared" si="452"/>
        <v>#REF!</v>
      </c>
      <c r="Z254" s="871" t="e">
        <f t="shared" si="452"/>
        <v>#REF!</v>
      </c>
      <c r="AA254" s="871" t="e">
        <f t="shared" si="452"/>
        <v>#REF!</v>
      </c>
      <c r="AB254" s="871" t="e">
        <f t="shared" si="452"/>
        <v>#REF!</v>
      </c>
      <c r="AC254" s="723">
        <f>IFERROR(VLOOKUP(E254,人工费调整!B:E,4,FALSE),0)</f>
        <v>0</v>
      </c>
      <c r="AD254" s="756"/>
      <c r="AE254" s="811"/>
      <c r="AF254" s="811"/>
      <c r="AG254" s="812"/>
      <c r="AH254" s="812"/>
      <c r="AI254" s="812"/>
      <c r="AJ254" s="812"/>
      <c r="AK254" s="812"/>
      <c r="AL254" s="812"/>
      <c r="AM254" s="812"/>
      <c r="AN254" s="812"/>
      <c r="AO254" s="812"/>
      <c r="AP254" s="812"/>
      <c r="AQ254" s="812"/>
      <c r="AR254" s="812"/>
      <c r="AS254" s="812"/>
      <c r="AT254" s="812"/>
      <c r="AU254" s="812"/>
      <c r="AV254" s="812"/>
      <c r="AW254" s="812"/>
      <c r="AX254" s="812"/>
      <c r="AY254" s="812"/>
    </row>
    <row r="255" s="4" customFormat="1" ht="58" customHeight="1" outlineLevel="4" spans="1:51">
      <c r="A255" s="1161" t="s">
        <v>1848</v>
      </c>
      <c r="B255" s="804" t="s">
        <v>1173</v>
      </c>
      <c r="C255" s="805" t="s">
        <v>1174</v>
      </c>
      <c r="D255" s="735" t="s">
        <v>243</v>
      </c>
      <c r="E255" s="111" t="s">
        <v>256</v>
      </c>
      <c r="F255" s="112">
        <f t="shared" si="444"/>
        <v>105.3</v>
      </c>
      <c r="G255" s="112">
        <f t="shared" si="445"/>
        <v>102.651705</v>
      </c>
      <c r="H255" s="141" t="s">
        <v>49</v>
      </c>
      <c r="I255" s="141"/>
      <c r="J255" s="141" t="s">
        <v>49</v>
      </c>
      <c r="K255" s="694"/>
      <c r="L255" s="694">
        <v>0</v>
      </c>
      <c r="M255" s="112">
        <f t="shared" si="446"/>
        <v>0</v>
      </c>
      <c r="N255" s="694">
        <v>54.58</v>
      </c>
      <c r="O255" s="112">
        <f t="shared" si="447"/>
        <v>53.207313</v>
      </c>
      <c r="P255" s="694">
        <f t="shared" ref="P255:P276" si="453">(F255+N255)*$AD$1</f>
        <v>23.982</v>
      </c>
      <c r="Q255" s="694">
        <f t="shared" ref="Q255:Q276" si="454">(G255+O255)*$AD$1</f>
        <v>23.3788527</v>
      </c>
      <c r="R255" s="694">
        <f t="shared" ref="R255:R276" si="455">(F255+N255)*$AE$1</f>
        <v>15.988</v>
      </c>
      <c r="S255" s="694">
        <f t="shared" ref="S255:S276" si="456">(G255+O255)*$AE$1</f>
        <v>15.5859018</v>
      </c>
      <c r="T255" s="694">
        <f t="shared" si="448"/>
        <v>199.85</v>
      </c>
      <c r="U255" s="694">
        <f t="shared" si="449"/>
        <v>194.8237725</v>
      </c>
      <c r="V255" s="865">
        <f t="shared" ref="V255:AB255" si="457">V254</f>
        <v>0.97485</v>
      </c>
      <c r="W255" s="866">
        <f t="shared" si="350"/>
        <v>1</v>
      </c>
      <c r="X255" s="704"/>
      <c r="Y255" s="871" t="e">
        <f t="shared" si="457"/>
        <v>#REF!</v>
      </c>
      <c r="Z255" s="871" t="e">
        <f t="shared" si="457"/>
        <v>#REF!</v>
      </c>
      <c r="AA255" s="871" t="e">
        <f t="shared" si="457"/>
        <v>#REF!</v>
      </c>
      <c r="AB255" s="871" t="e">
        <f t="shared" si="457"/>
        <v>#REF!</v>
      </c>
      <c r="AC255" s="723">
        <f>IFERROR(VLOOKUP(E255,人工费调整!B:E,4,FALSE),0)</f>
        <v>1</v>
      </c>
      <c r="AD255" s="756">
        <v>105.3</v>
      </c>
      <c r="AE255" s="811"/>
      <c r="AF255" s="811"/>
      <c r="AG255" s="812"/>
      <c r="AH255" s="812"/>
      <c r="AI255" s="812"/>
      <c r="AJ255" s="812"/>
      <c r="AK255" s="812"/>
      <c r="AL255" s="812"/>
      <c r="AM255" s="812"/>
      <c r="AN255" s="812"/>
      <c r="AO255" s="812"/>
      <c r="AP255" s="812"/>
      <c r="AQ255" s="812"/>
      <c r="AR255" s="812"/>
      <c r="AS255" s="812"/>
      <c r="AT255" s="812"/>
      <c r="AU255" s="812"/>
      <c r="AV255" s="812"/>
      <c r="AW255" s="812"/>
      <c r="AX255" s="812"/>
      <c r="AY255" s="812"/>
    </row>
    <row r="256" s="4" customFormat="1" ht="58" customHeight="1" outlineLevel="4" spans="1:51">
      <c r="A256" s="1161" t="s">
        <v>1849</v>
      </c>
      <c r="B256" s="804" t="s">
        <v>1176</v>
      </c>
      <c r="C256" s="805" t="s">
        <v>1177</v>
      </c>
      <c r="D256" s="735" t="s">
        <v>243</v>
      </c>
      <c r="E256" s="111" t="s">
        <v>256</v>
      </c>
      <c r="F256" s="112">
        <f t="shared" si="444"/>
        <v>175.5</v>
      </c>
      <c r="G256" s="112">
        <f t="shared" si="445"/>
        <v>171.086175</v>
      </c>
      <c r="H256" s="141" t="s">
        <v>49</v>
      </c>
      <c r="I256" s="141"/>
      <c r="J256" s="141" t="s">
        <v>49</v>
      </c>
      <c r="K256" s="694"/>
      <c r="L256" s="694">
        <v>0</v>
      </c>
      <c r="M256" s="112">
        <f t="shared" si="446"/>
        <v>0</v>
      </c>
      <c r="N256" s="694">
        <v>90.96</v>
      </c>
      <c r="O256" s="112">
        <f t="shared" si="447"/>
        <v>88.672356</v>
      </c>
      <c r="P256" s="694">
        <f t="shared" si="453"/>
        <v>39.969</v>
      </c>
      <c r="Q256" s="694">
        <f t="shared" si="454"/>
        <v>38.96377965</v>
      </c>
      <c r="R256" s="694">
        <f t="shared" si="455"/>
        <v>26.646</v>
      </c>
      <c r="S256" s="694">
        <f t="shared" si="456"/>
        <v>25.9758531</v>
      </c>
      <c r="T256" s="694">
        <f t="shared" si="448"/>
        <v>333.075</v>
      </c>
      <c r="U256" s="694">
        <f t="shared" si="449"/>
        <v>324.69816375</v>
      </c>
      <c r="V256" s="865">
        <f>V254</f>
        <v>0.97485</v>
      </c>
      <c r="W256" s="866">
        <f t="shared" si="350"/>
        <v>1</v>
      </c>
      <c r="X256" s="704"/>
      <c r="Y256" s="871" t="e">
        <f t="shared" ref="Y256:AB256" si="458">Y255</f>
        <v>#REF!</v>
      </c>
      <c r="Z256" s="871" t="e">
        <f t="shared" si="458"/>
        <v>#REF!</v>
      </c>
      <c r="AA256" s="871" t="e">
        <f t="shared" si="458"/>
        <v>#REF!</v>
      </c>
      <c r="AB256" s="871" t="e">
        <f t="shared" si="458"/>
        <v>#REF!</v>
      </c>
      <c r="AC256" s="723">
        <f>IFERROR(VLOOKUP(E256,人工费调整!B:E,4,FALSE),0)</f>
        <v>1</v>
      </c>
      <c r="AD256" s="756">
        <v>175.5</v>
      </c>
      <c r="AE256" s="811"/>
      <c r="AF256" s="811"/>
      <c r="AG256" s="812"/>
      <c r="AH256" s="812"/>
      <c r="AI256" s="812"/>
      <c r="AJ256" s="812"/>
      <c r="AK256" s="812"/>
      <c r="AL256" s="812"/>
      <c r="AM256" s="812"/>
      <c r="AN256" s="812"/>
      <c r="AO256" s="812"/>
      <c r="AP256" s="812"/>
      <c r="AQ256" s="812"/>
      <c r="AR256" s="812"/>
      <c r="AS256" s="812"/>
      <c r="AT256" s="812"/>
      <c r="AU256" s="812"/>
      <c r="AV256" s="812"/>
      <c r="AW256" s="812"/>
      <c r="AX256" s="812"/>
      <c r="AY256" s="812"/>
    </row>
    <row r="257" s="4" customFormat="1" ht="58" customHeight="1" outlineLevel="4" spans="1:51">
      <c r="A257" s="1161" t="s">
        <v>1850</v>
      </c>
      <c r="B257" s="804" t="s">
        <v>1179</v>
      </c>
      <c r="C257" s="805" t="s">
        <v>1180</v>
      </c>
      <c r="D257" s="735" t="s">
        <v>243</v>
      </c>
      <c r="E257" s="111" t="s">
        <v>256</v>
      </c>
      <c r="F257" s="112">
        <f t="shared" si="444"/>
        <v>233.9</v>
      </c>
      <c r="G257" s="112">
        <f t="shared" si="445"/>
        <v>228.017415</v>
      </c>
      <c r="H257" s="141" t="s">
        <v>49</v>
      </c>
      <c r="I257" s="141"/>
      <c r="J257" s="141" t="s">
        <v>49</v>
      </c>
      <c r="K257" s="694"/>
      <c r="L257" s="694">
        <v>0</v>
      </c>
      <c r="M257" s="112">
        <f t="shared" si="446"/>
        <v>0</v>
      </c>
      <c r="N257" s="694">
        <v>124.74</v>
      </c>
      <c r="O257" s="112">
        <f t="shared" si="447"/>
        <v>121.602789</v>
      </c>
      <c r="P257" s="694">
        <f t="shared" si="453"/>
        <v>53.796</v>
      </c>
      <c r="Q257" s="694">
        <f t="shared" si="454"/>
        <v>52.4430306</v>
      </c>
      <c r="R257" s="694">
        <f t="shared" si="455"/>
        <v>35.864</v>
      </c>
      <c r="S257" s="694">
        <f t="shared" si="456"/>
        <v>34.9620204</v>
      </c>
      <c r="T257" s="694">
        <f t="shared" si="448"/>
        <v>448.3</v>
      </c>
      <c r="U257" s="694">
        <f t="shared" si="449"/>
        <v>437.025255</v>
      </c>
      <c r="V257" s="865">
        <f>V254</f>
        <v>0.97485</v>
      </c>
      <c r="W257" s="866">
        <f t="shared" si="350"/>
        <v>1</v>
      </c>
      <c r="X257" s="704"/>
      <c r="Y257" s="871" t="e">
        <f t="shared" ref="Y257:AB257" si="459">Y256</f>
        <v>#REF!</v>
      </c>
      <c r="Z257" s="871" t="e">
        <f t="shared" si="459"/>
        <v>#REF!</v>
      </c>
      <c r="AA257" s="871" t="e">
        <f t="shared" si="459"/>
        <v>#REF!</v>
      </c>
      <c r="AB257" s="871" t="e">
        <f t="shared" si="459"/>
        <v>#REF!</v>
      </c>
      <c r="AC257" s="723">
        <f>IFERROR(VLOOKUP(E257,人工费调整!B:E,4,FALSE),0)</f>
        <v>1</v>
      </c>
      <c r="AD257" s="756">
        <v>233.9</v>
      </c>
      <c r="AE257" s="811"/>
      <c r="AF257" s="811"/>
      <c r="AG257" s="812"/>
      <c r="AH257" s="812"/>
      <c r="AI257" s="812"/>
      <c r="AJ257" s="812"/>
      <c r="AK257" s="812"/>
      <c r="AL257" s="812"/>
      <c r="AM257" s="812"/>
      <c r="AN257" s="812"/>
      <c r="AO257" s="812"/>
      <c r="AP257" s="812"/>
      <c r="AQ257" s="812"/>
      <c r="AR257" s="812"/>
      <c r="AS257" s="812"/>
      <c r="AT257" s="812"/>
      <c r="AU257" s="812"/>
      <c r="AV257" s="812"/>
      <c r="AW257" s="812"/>
      <c r="AX257" s="812"/>
      <c r="AY257" s="812"/>
    </row>
    <row r="258" s="4" customFormat="1" ht="58" customHeight="1" outlineLevel="4" spans="1:51">
      <c r="A258" s="1161" t="s">
        <v>1851</v>
      </c>
      <c r="B258" s="139" t="s">
        <v>1182</v>
      </c>
      <c r="C258" s="805" t="s">
        <v>1183</v>
      </c>
      <c r="D258" s="139" t="s">
        <v>238</v>
      </c>
      <c r="E258" s="111" t="s">
        <v>256</v>
      </c>
      <c r="F258" s="112">
        <f t="shared" si="444"/>
        <v>9.25</v>
      </c>
      <c r="G258" s="112">
        <f t="shared" si="445"/>
        <v>9.0173625</v>
      </c>
      <c r="H258" s="139" t="s">
        <v>49</v>
      </c>
      <c r="I258" s="139"/>
      <c r="J258" s="139" t="s">
        <v>49</v>
      </c>
      <c r="K258" s="139"/>
      <c r="L258" s="745">
        <v>0</v>
      </c>
      <c r="M258" s="112">
        <f t="shared" si="446"/>
        <v>0</v>
      </c>
      <c r="N258" s="745">
        <v>1.85</v>
      </c>
      <c r="O258" s="112">
        <f t="shared" si="447"/>
        <v>1.8034725</v>
      </c>
      <c r="P258" s="694">
        <f t="shared" si="453"/>
        <v>1.665</v>
      </c>
      <c r="Q258" s="694">
        <f t="shared" si="454"/>
        <v>1.62312525</v>
      </c>
      <c r="R258" s="694">
        <f t="shared" si="455"/>
        <v>1.11</v>
      </c>
      <c r="S258" s="694">
        <f t="shared" si="456"/>
        <v>1.0820835</v>
      </c>
      <c r="T258" s="694">
        <f t="shared" si="448"/>
        <v>13.875</v>
      </c>
      <c r="U258" s="694">
        <f t="shared" si="449"/>
        <v>13.52604375</v>
      </c>
      <c r="V258" s="865">
        <f>V254</f>
        <v>0.97485</v>
      </c>
      <c r="W258" s="866">
        <f t="shared" si="350"/>
        <v>1</v>
      </c>
      <c r="X258" s="704"/>
      <c r="Y258" s="871" t="e">
        <f t="shared" ref="Y258:AB258" si="460">Y257</f>
        <v>#REF!</v>
      </c>
      <c r="Z258" s="871" t="e">
        <f t="shared" si="460"/>
        <v>#REF!</v>
      </c>
      <c r="AA258" s="871" t="e">
        <f t="shared" si="460"/>
        <v>#REF!</v>
      </c>
      <c r="AB258" s="871" t="e">
        <f t="shared" si="460"/>
        <v>#REF!</v>
      </c>
      <c r="AC258" s="723">
        <f>IFERROR(VLOOKUP(E258,人工费调整!B:E,4,FALSE),0)</f>
        <v>1</v>
      </c>
      <c r="AD258" s="724">
        <v>9.25</v>
      </c>
      <c r="AE258" s="811"/>
      <c r="AF258" s="811"/>
      <c r="AG258" s="812"/>
      <c r="AH258" s="812"/>
      <c r="AI258" s="812"/>
      <c r="AJ258" s="812"/>
      <c r="AK258" s="812"/>
      <c r="AL258" s="812"/>
      <c r="AM258" s="812"/>
      <c r="AN258" s="812"/>
      <c r="AO258" s="812"/>
      <c r="AP258" s="812"/>
      <c r="AQ258" s="812"/>
      <c r="AR258" s="812"/>
      <c r="AS258" s="812"/>
      <c r="AT258" s="812"/>
      <c r="AU258" s="812"/>
      <c r="AV258" s="812"/>
      <c r="AW258" s="812"/>
      <c r="AX258" s="812"/>
      <c r="AY258" s="812"/>
    </row>
    <row r="259" s="4" customFormat="1" ht="58" customHeight="1" outlineLevel="4" spans="1:51">
      <c r="A259" s="1161" t="s">
        <v>1852</v>
      </c>
      <c r="B259" s="139" t="s">
        <v>1185</v>
      </c>
      <c r="C259" s="805" t="s">
        <v>1186</v>
      </c>
      <c r="D259" s="139" t="s">
        <v>238</v>
      </c>
      <c r="E259" s="111" t="s">
        <v>256</v>
      </c>
      <c r="F259" s="112">
        <f t="shared" si="444"/>
        <v>21.75</v>
      </c>
      <c r="G259" s="112">
        <f t="shared" si="445"/>
        <v>21.2029875</v>
      </c>
      <c r="H259" s="139" t="s">
        <v>49</v>
      </c>
      <c r="I259" s="139"/>
      <c r="J259" s="139" t="s">
        <v>49</v>
      </c>
      <c r="K259" s="139"/>
      <c r="L259" s="745">
        <v>0</v>
      </c>
      <c r="M259" s="112">
        <f t="shared" si="446"/>
        <v>0</v>
      </c>
      <c r="N259" s="745">
        <v>3.95</v>
      </c>
      <c r="O259" s="112">
        <f t="shared" si="447"/>
        <v>3.8506575</v>
      </c>
      <c r="P259" s="694">
        <f t="shared" si="453"/>
        <v>3.855</v>
      </c>
      <c r="Q259" s="694">
        <f t="shared" si="454"/>
        <v>3.75804675</v>
      </c>
      <c r="R259" s="694">
        <f t="shared" si="455"/>
        <v>2.57</v>
      </c>
      <c r="S259" s="694">
        <f t="shared" si="456"/>
        <v>2.5053645</v>
      </c>
      <c r="T259" s="694">
        <f t="shared" si="448"/>
        <v>32.125</v>
      </c>
      <c r="U259" s="694">
        <f t="shared" si="449"/>
        <v>31.31705625</v>
      </c>
      <c r="V259" s="865">
        <f>V254</f>
        <v>0.97485</v>
      </c>
      <c r="W259" s="866">
        <f t="shared" si="350"/>
        <v>1</v>
      </c>
      <c r="X259" s="704"/>
      <c r="Y259" s="871" t="e">
        <f t="shared" ref="Y259:AB259" si="461">Y258</f>
        <v>#REF!</v>
      </c>
      <c r="Z259" s="871" t="e">
        <f t="shared" si="461"/>
        <v>#REF!</v>
      </c>
      <c r="AA259" s="871" t="e">
        <f t="shared" si="461"/>
        <v>#REF!</v>
      </c>
      <c r="AB259" s="871" t="e">
        <f t="shared" si="461"/>
        <v>#REF!</v>
      </c>
      <c r="AC259" s="723">
        <f>IFERROR(VLOOKUP(E259,人工费调整!B:E,4,FALSE),0)</f>
        <v>1</v>
      </c>
      <c r="AD259" s="724">
        <v>21.75</v>
      </c>
      <c r="AE259" s="811"/>
      <c r="AF259" s="811"/>
      <c r="AG259" s="812"/>
      <c r="AH259" s="812"/>
      <c r="AI259" s="812"/>
      <c r="AJ259" s="812"/>
      <c r="AK259" s="812"/>
      <c r="AL259" s="812"/>
      <c r="AM259" s="812"/>
      <c r="AN259" s="812"/>
      <c r="AO259" s="812"/>
      <c r="AP259" s="812"/>
      <c r="AQ259" s="812"/>
      <c r="AR259" s="812"/>
      <c r="AS259" s="812"/>
      <c r="AT259" s="812"/>
      <c r="AU259" s="812"/>
      <c r="AV259" s="812"/>
      <c r="AW259" s="812"/>
      <c r="AX259" s="812"/>
      <c r="AY259" s="812"/>
    </row>
    <row r="260" s="4" customFormat="1" ht="58" customHeight="1" outlineLevel="4" spans="1:51">
      <c r="A260" s="1161" t="s">
        <v>1853</v>
      </c>
      <c r="B260" s="139" t="s">
        <v>1188</v>
      </c>
      <c r="C260" s="805" t="s">
        <v>1189</v>
      </c>
      <c r="D260" s="139" t="s">
        <v>238</v>
      </c>
      <c r="E260" s="111" t="s">
        <v>256</v>
      </c>
      <c r="F260" s="112">
        <f t="shared" si="444"/>
        <v>9.29</v>
      </c>
      <c r="G260" s="112">
        <f t="shared" si="445"/>
        <v>9.0563565</v>
      </c>
      <c r="H260" s="139" t="s">
        <v>49</v>
      </c>
      <c r="I260" s="139"/>
      <c r="J260" s="139" t="s">
        <v>49</v>
      </c>
      <c r="K260" s="139"/>
      <c r="L260" s="745">
        <v>0</v>
      </c>
      <c r="M260" s="112">
        <f t="shared" si="446"/>
        <v>0</v>
      </c>
      <c r="N260" s="745">
        <v>1.24</v>
      </c>
      <c r="O260" s="112">
        <f t="shared" si="447"/>
        <v>1.208814</v>
      </c>
      <c r="P260" s="694">
        <f t="shared" si="453"/>
        <v>1.5795</v>
      </c>
      <c r="Q260" s="694">
        <f t="shared" si="454"/>
        <v>1.539775575</v>
      </c>
      <c r="R260" s="694">
        <f t="shared" si="455"/>
        <v>1.053</v>
      </c>
      <c r="S260" s="694">
        <f t="shared" si="456"/>
        <v>1.02651705</v>
      </c>
      <c r="T260" s="694">
        <f t="shared" si="448"/>
        <v>13.1625</v>
      </c>
      <c r="U260" s="694">
        <f t="shared" si="449"/>
        <v>12.831463125</v>
      </c>
      <c r="V260" s="865">
        <f>V254</f>
        <v>0.97485</v>
      </c>
      <c r="W260" s="866">
        <f t="shared" si="350"/>
        <v>1</v>
      </c>
      <c r="X260" s="704"/>
      <c r="Y260" s="871" t="e">
        <f t="shared" ref="Y260:AB260" si="462">Y259</f>
        <v>#REF!</v>
      </c>
      <c r="Z260" s="871" t="e">
        <f t="shared" si="462"/>
        <v>#REF!</v>
      </c>
      <c r="AA260" s="871" t="e">
        <f t="shared" si="462"/>
        <v>#REF!</v>
      </c>
      <c r="AB260" s="871" t="e">
        <f t="shared" si="462"/>
        <v>#REF!</v>
      </c>
      <c r="AC260" s="723">
        <f>IFERROR(VLOOKUP(E260,人工费调整!B:E,4,FALSE),0)</f>
        <v>1</v>
      </c>
      <c r="AD260" s="724">
        <v>9.29</v>
      </c>
      <c r="AE260" s="811"/>
      <c r="AF260" s="811"/>
      <c r="AG260" s="812"/>
      <c r="AH260" s="812"/>
      <c r="AI260" s="812"/>
      <c r="AJ260" s="812"/>
      <c r="AK260" s="812"/>
      <c r="AL260" s="812"/>
      <c r="AM260" s="812"/>
      <c r="AN260" s="812"/>
      <c r="AO260" s="812"/>
      <c r="AP260" s="812"/>
      <c r="AQ260" s="812"/>
      <c r="AR260" s="812"/>
      <c r="AS260" s="812"/>
      <c r="AT260" s="812"/>
      <c r="AU260" s="812"/>
      <c r="AV260" s="812"/>
      <c r="AW260" s="812"/>
      <c r="AX260" s="812"/>
      <c r="AY260" s="812"/>
    </row>
    <row r="261" s="4" customFormat="1" ht="58" customHeight="1" outlineLevel="4" spans="1:51">
      <c r="A261" s="1161" t="s">
        <v>1854</v>
      </c>
      <c r="B261" s="139" t="s">
        <v>1191</v>
      </c>
      <c r="C261" s="805" t="s">
        <v>1192</v>
      </c>
      <c r="D261" s="139" t="s">
        <v>358</v>
      </c>
      <c r="E261" s="111" t="s">
        <v>256</v>
      </c>
      <c r="F261" s="112">
        <f t="shared" si="444"/>
        <v>1.5</v>
      </c>
      <c r="G261" s="112">
        <f t="shared" si="445"/>
        <v>1.462275</v>
      </c>
      <c r="H261" s="139" t="s">
        <v>49</v>
      </c>
      <c r="I261" s="139"/>
      <c r="J261" s="139" t="s">
        <v>49</v>
      </c>
      <c r="K261" s="139"/>
      <c r="L261" s="745">
        <v>0</v>
      </c>
      <c r="M261" s="112">
        <f t="shared" si="446"/>
        <v>0</v>
      </c>
      <c r="N261" s="745">
        <v>0</v>
      </c>
      <c r="O261" s="112">
        <f t="shared" si="447"/>
        <v>0</v>
      </c>
      <c r="P261" s="694">
        <f t="shared" si="453"/>
        <v>0.225</v>
      </c>
      <c r="Q261" s="694">
        <f t="shared" si="454"/>
        <v>0.21934125</v>
      </c>
      <c r="R261" s="694">
        <f t="shared" si="455"/>
        <v>0.15</v>
      </c>
      <c r="S261" s="694">
        <f t="shared" si="456"/>
        <v>0.1462275</v>
      </c>
      <c r="T261" s="694">
        <f t="shared" si="448"/>
        <v>1.875</v>
      </c>
      <c r="U261" s="694">
        <f t="shared" si="449"/>
        <v>1.82784375</v>
      </c>
      <c r="V261" s="865">
        <f>V254</f>
        <v>0.97485</v>
      </c>
      <c r="W261" s="866">
        <f t="shared" si="350"/>
        <v>1</v>
      </c>
      <c r="X261" s="704"/>
      <c r="Y261" s="871" t="e">
        <f t="shared" ref="Y261:AB261" si="463">Y260</f>
        <v>#REF!</v>
      </c>
      <c r="Z261" s="871" t="e">
        <f t="shared" si="463"/>
        <v>#REF!</v>
      </c>
      <c r="AA261" s="871" t="e">
        <f t="shared" si="463"/>
        <v>#REF!</v>
      </c>
      <c r="AB261" s="871" t="e">
        <f t="shared" si="463"/>
        <v>#REF!</v>
      </c>
      <c r="AC261" s="723">
        <f>IFERROR(VLOOKUP(E261,人工费调整!B:E,4,FALSE),0)</f>
        <v>1</v>
      </c>
      <c r="AD261" s="724">
        <v>1.5</v>
      </c>
      <c r="AE261" s="811"/>
      <c r="AF261" s="811"/>
      <c r="AG261" s="812"/>
      <c r="AH261" s="812"/>
      <c r="AI261" s="812"/>
      <c r="AJ261" s="812"/>
      <c r="AK261" s="812"/>
      <c r="AL261" s="812"/>
      <c r="AM261" s="812"/>
      <c r="AN261" s="812"/>
      <c r="AO261" s="812"/>
      <c r="AP261" s="812"/>
      <c r="AQ261" s="812"/>
      <c r="AR261" s="812"/>
      <c r="AS261" s="812"/>
      <c r="AT261" s="812"/>
      <c r="AU261" s="812"/>
      <c r="AV261" s="812"/>
      <c r="AW261" s="812"/>
      <c r="AX261" s="812"/>
      <c r="AY261" s="812"/>
    </row>
    <row r="262" s="4" customFormat="1" ht="58" customHeight="1" outlineLevel="4" spans="1:51">
      <c r="A262" s="1161" t="s">
        <v>1855</v>
      </c>
      <c r="B262" s="139" t="s">
        <v>1194</v>
      </c>
      <c r="C262" s="805" t="s">
        <v>1183</v>
      </c>
      <c r="D262" s="139" t="s">
        <v>238</v>
      </c>
      <c r="E262" s="111" t="s">
        <v>256</v>
      </c>
      <c r="F262" s="112">
        <f t="shared" si="444"/>
        <v>11.1</v>
      </c>
      <c r="G262" s="112">
        <f t="shared" si="445"/>
        <v>10.820835</v>
      </c>
      <c r="H262" s="139" t="s">
        <v>49</v>
      </c>
      <c r="I262" s="139"/>
      <c r="J262" s="139" t="s">
        <v>49</v>
      </c>
      <c r="K262" s="139"/>
      <c r="L262" s="745">
        <v>0</v>
      </c>
      <c r="M262" s="112">
        <f t="shared" si="446"/>
        <v>0</v>
      </c>
      <c r="N262" s="745">
        <v>0.93</v>
      </c>
      <c r="O262" s="112">
        <f t="shared" si="447"/>
        <v>0.9066105</v>
      </c>
      <c r="P262" s="694">
        <f t="shared" si="453"/>
        <v>1.8045</v>
      </c>
      <c r="Q262" s="694">
        <f t="shared" si="454"/>
        <v>1.759116825</v>
      </c>
      <c r="R262" s="694">
        <f t="shared" si="455"/>
        <v>1.203</v>
      </c>
      <c r="S262" s="694">
        <f t="shared" si="456"/>
        <v>1.17274455</v>
      </c>
      <c r="T262" s="694">
        <f t="shared" si="448"/>
        <v>15.0375</v>
      </c>
      <c r="U262" s="694">
        <f t="shared" si="449"/>
        <v>14.659306875</v>
      </c>
      <c r="V262" s="865">
        <f>V254</f>
        <v>0.97485</v>
      </c>
      <c r="W262" s="866">
        <f t="shared" si="350"/>
        <v>1</v>
      </c>
      <c r="X262" s="704"/>
      <c r="Y262" s="871" t="e">
        <f t="shared" ref="Y262:AB262" si="464">Y261</f>
        <v>#REF!</v>
      </c>
      <c r="Z262" s="871" t="e">
        <f t="shared" si="464"/>
        <v>#REF!</v>
      </c>
      <c r="AA262" s="871" t="e">
        <f t="shared" si="464"/>
        <v>#REF!</v>
      </c>
      <c r="AB262" s="871" t="e">
        <f t="shared" si="464"/>
        <v>#REF!</v>
      </c>
      <c r="AC262" s="723">
        <f>IFERROR(VLOOKUP(E262,人工费调整!B:E,4,FALSE),0)</f>
        <v>1</v>
      </c>
      <c r="AD262" s="724">
        <v>11.1</v>
      </c>
      <c r="AE262" s="811"/>
      <c r="AF262" s="811"/>
      <c r="AG262" s="812"/>
      <c r="AH262" s="812"/>
      <c r="AI262" s="812"/>
      <c r="AJ262" s="812"/>
      <c r="AK262" s="812"/>
      <c r="AL262" s="812"/>
      <c r="AM262" s="812"/>
      <c r="AN262" s="812"/>
      <c r="AO262" s="812"/>
      <c r="AP262" s="812"/>
      <c r="AQ262" s="812"/>
      <c r="AR262" s="812"/>
      <c r="AS262" s="812"/>
      <c r="AT262" s="812"/>
      <c r="AU262" s="812"/>
      <c r="AV262" s="812"/>
      <c r="AW262" s="812"/>
      <c r="AX262" s="812"/>
      <c r="AY262" s="812"/>
    </row>
    <row r="263" s="4" customFormat="1" ht="58" customHeight="1" outlineLevel="4" spans="1:51">
      <c r="A263" s="1161" t="s">
        <v>1856</v>
      </c>
      <c r="B263" s="139" t="s">
        <v>1196</v>
      </c>
      <c r="C263" s="805" t="s">
        <v>1186</v>
      </c>
      <c r="D263" s="139" t="s">
        <v>238</v>
      </c>
      <c r="E263" s="111" t="s">
        <v>256</v>
      </c>
      <c r="F263" s="112">
        <f t="shared" si="444"/>
        <v>17.79</v>
      </c>
      <c r="G263" s="112">
        <f t="shared" si="445"/>
        <v>17.3425815</v>
      </c>
      <c r="H263" s="139" t="s">
        <v>49</v>
      </c>
      <c r="I263" s="139"/>
      <c r="J263" s="139" t="s">
        <v>49</v>
      </c>
      <c r="K263" s="139"/>
      <c r="L263" s="745">
        <v>0</v>
      </c>
      <c r="M263" s="112">
        <f t="shared" si="446"/>
        <v>0</v>
      </c>
      <c r="N263" s="745">
        <v>1.98</v>
      </c>
      <c r="O263" s="112">
        <f t="shared" si="447"/>
        <v>1.930203</v>
      </c>
      <c r="P263" s="694">
        <f t="shared" si="453"/>
        <v>2.9655</v>
      </c>
      <c r="Q263" s="694">
        <f t="shared" si="454"/>
        <v>2.890917675</v>
      </c>
      <c r="R263" s="694">
        <f t="shared" si="455"/>
        <v>1.977</v>
      </c>
      <c r="S263" s="694">
        <f t="shared" si="456"/>
        <v>1.92727845</v>
      </c>
      <c r="T263" s="694">
        <f t="shared" si="448"/>
        <v>24.7125</v>
      </c>
      <c r="U263" s="694">
        <f t="shared" si="449"/>
        <v>24.090980625</v>
      </c>
      <c r="V263" s="865">
        <f>V254</f>
        <v>0.97485</v>
      </c>
      <c r="W263" s="866">
        <f t="shared" ref="W263:W299" si="465">$W$6</f>
        <v>1</v>
      </c>
      <c r="X263" s="704"/>
      <c r="Y263" s="871" t="e">
        <f t="shared" ref="Y263:AB263" si="466">Y262</f>
        <v>#REF!</v>
      </c>
      <c r="Z263" s="871" t="e">
        <f t="shared" si="466"/>
        <v>#REF!</v>
      </c>
      <c r="AA263" s="871" t="e">
        <f t="shared" si="466"/>
        <v>#REF!</v>
      </c>
      <c r="AB263" s="871" t="e">
        <f t="shared" si="466"/>
        <v>#REF!</v>
      </c>
      <c r="AC263" s="723">
        <f>IFERROR(VLOOKUP(E263,人工费调整!B:E,4,FALSE),0)</f>
        <v>1</v>
      </c>
      <c r="AD263" s="724">
        <v>17.79</v>
      </c>
      <c r="AE263" s="811"/>
      <c r="AF263" s="811"/>
      <c r="AG263" s="812"/>
      <c r="AH263" s="812"/>
      <c r="AI263" s="812"/>
      <c r="AJ263" s="812"/>
      <c r="AK263" s="812"/>
      <c r="AL263" s="812"/>
      <c r="AM263" s="812"/>
      <c r="AN263" s="812"/>
      <c r="AO263" s="812"/>
      <c r="AP263" s="812"/>
      <c r="AQ263" s="812"/>
      <c r="AR263" s="812"/>
      <c r="AS263" s="812"/>
      <c r="AT263" s="812"/>
      <c r="AU263" s="812"/>
      <c r="AV263" s="812"/>
      <c r="AW263" s="812"/>
      <c r="AX263" s="812"/>
      <c r="AY263" s="812"/>
    </row>
    <row r="264" s="4" customFormat="1" ht="58" customHeight="1" outlineLevel="4" spans="1:51">
      <c r="A264" s="1161" t="s">
        <v>1857</v>
      </c>
      <c r="B264" s="139" t="s">
        <v>1198</v>
      </c>
      <c r="C264" s="805" t="s">
        <v>1199</v>
      </c>
      <c r="D264" s="139" t="s">
        <v>238</v>
      </c>
      <c r="E264" s="111" t="s">
        <v>256</v>
      </c>
      <c r="F264" s="112">
        <f t="shared" si="444"/>
        <v>15.82</v>
      </c>
      <c r="G264" s="112">
        <f t="shared" si="445"/>
        <v>15.422127</v>
      </c>
      <c r="H264" s="139" t="s">
        <v>49</v>
      </c>
      <c r="I264" s="139"/>
      <c r="J264" s="139" t="s">
        <v>49</v>
      </c>
      <c r="K264" s="139"/>
      <c r="L264" s="745">
        <v>0</v>
      </c>
      <c r="M264" s="112">
        <f t="shared" si="446"/>
        <v>0</v>
      </c>
      <c r="N264" s="745">
        <v>1.58</v>
      </c>
      <c r="O264" s="112">
        <f t="shared" si="447"/>
        <v>1.540263</v>
      </c>
      <c r="P264" s="694">
        <f t="shared" si="453"/>
        <v>2.61</v>
      </c>
      <c r="Q264" s="694">
        <f t="shared" si="454"/>
        <v>2.5443585</v>
      </c>
      <c r="R264" s="694">
        <f t="shared" si="455"/>
        <v>1.74</v>
      </c>
      <c r="S264" s="694">
        <f t="shared" si="456"/>
        <v>1.696239</v>
      </c>
      <c r="T264" s="694">
        <f t="shared" si="448"/>
        <v>21.75</v>
      </c>
      <c r="U264" s="694">
        <f t="shared" si="449"/>
        <v>21.2029875</v>
      </c>
      <c r="V264" s="865">
        <f>V254</f>
        <v>0.97485</v>
      </c>
      <c r="W264" s="866">
        <f t="shared" si="465"/>
        <v>1</v>
      </c>
      <c r="X264" s="704"/>
      <c r="Y264" s="871" t="e">
        <f t="shared" ref="Y264:AB264" si="467">Y263</f>
        <v>#REF!</v>
      </c>
      <c r="Z264" s="871" t="e">
        <f t="shared" si="467"/>
        <v>#REF!</v>
      </c>
      <c r="AA264" s="871" t="e">
        <f t="shared" si="467"/>
        <v>#REF!</v>
      </c>
      <c r="AB264" s="871" t="e">
        <f t="shared" si="467"/>
        <v>#REF!</v>
      </c>
      <c r="AC264" s="723">
        <f>IFERROR(VLOOKUP(E264,人工费调整!B:E,4,FALSE),0)</f>
        <v>1</v>
      </c>
      <c r="AD264" s="724">
        <v>15.82</v>
      </c>
      <c r="AE264" s="811"/>
      <c r="AF264" s="811"/>
      <c r="AG264" s="812"/>
      <c r="AH264" s="812"/>
      <c r="AI264" s="812"/>
      <c r="AJ264" s="812"/>
      <c r="AK264" s="812"/>
      <c r="AL264" s="812"/>
      <c r="AM264" s="812"/>
      <c r="AN264" s="812"/>
      <c r="AO264" s="812"/>
      <c r="AP264" s="812"/>
      <c r="AQ264" s="812"/>
      <c r="AR264" s="812"/>
      <c r="AS264" s="812"/>
      <c r="AT264" s="812"/>
      <c r="AU264" s="812"/>
      <c r="AV264" s="812"/>
      <c r="AW264" s="812"/>
      <c r="AX264" s="812"/>
      <c r="AY264" s="812"/>
    </row>
    <row r="265" s="4" customFormat="1" ht="58" customHeight="1" outlineLevel="4" spans="1:51">
      <c r="A265" s="1161" t="s">
        <v>1858</v>
      </c>
      <c r="B265" s="139" t="s">
        <v>1201</v>
      </c>
      <c r="C265" s="805" t="s">
        <v>1202</v>
      </c>
      <c r="D265" s="139" t="s">
        <v>238</v>
      </c>
      <c r="E265" s="111" t="s">
        <v>256</v>
      </c>
      <c r="F265" s="112">
        <f t="shared" si="444"/>
        <v>7.25</v>
      </c>
      <c r="G265" s="112">
        <f t="shared" si="445"/>
        <v>7.0676625</v>
      </c>
      <c r="H265" s="139" t="s">
        <v>49</v>
      </c>
      <c r="I265" s="139"/>
      <c r="J265" s="139" t="s">
        <v>49</v>
      </c>
      <c r="K265" s="139"/>
      <c r="L265" s="745">
        <v>0</v>
      </c>
      <c r="M265" s="112">
        <f t="shared" si="446"/>
        <v>0</v>
      </c>
      <c r="N265" s="745">
        <v>0</v>
      </c>
      <c r="O265" s="112">
        <f t="shared" si="447"/>
        <v>0</v>
      </c>
      <c r="P265" s="694">
        <f t="shared" si="453"/>
        <v>1.0875</v>
      </c>
      <c r="Q265" s="694">
        <f t="shared" si="454"/>
        <v>1.060149375</v>
      </c>
      <c r="R265" s="694">
        <f t="shared" si="455"/>
        <v>0.725</v>
      </c>
      <c r="S265" s="694">
        <f t="shared" si="456"/>
        <v>0.70676625</v>
      </c>
      <c r="T265" s="694">
        <f t="shared" si="448"/>
        <v>9.0625</v>
      </c>
      <c r="U265" s="694">
        <f t="shared" si="449"/>
        <v>8.834578125</v>
      </c>
      <c r="V265" s="865">
        <f>V254</f>
        <v>0.97485</v>
      </c>
      <c r="W265" s="866">
        <f t="shared" si="465"/>
        <v>1</v>
      </c>
      <c r="X265" s="704"/>
      <c r="Y265" s="871" t="e">
        <f t="shared" ref="Y265:AB265" si="468">Y264</f>
        <v>#REF!</v>
      </c>
      <c r="Z265" s="871" t="e">
        <f t="shared" si="468"/>
        <v>#REF!</v>
      </c>
      <c r="AA265" s="871" t="e">
        <f t="shared" si="468"/>
        <v>#REF!</v>
      </c>
      <c r="AB265" s="871" t="e">
        <f t="shared" si="468"/>
        <v>#REF!</v>
      </c>
      <c r="AC265" s="723">
        <f>IFERROR(VLOOKUP(E265,人工费调整!B:E,4,FALSE),0)</f>
        <v>1</v>
      </c>
      <c r="AD265" s="724">
        <v>7.25</v>
      </c>
      <c r="AE265" s="811"/>
      <c r="AF265" s="811"/>
      <c r="AG265" s="812"/>
      <c r="AH265" s="812"/>
      <c r="AI265" s="812"/>
      <c r="AJ265" s="812"/>
      <c r="AK265" s="812"/>
      <c r="AL265" s="812"/>
      <c r="AM265" s="812"/>
      <c r="AN265" s="812"/>
      <c r="AO265" s="812"/>
      <c r="AP265" s="812"/>
      <c r="AQ265" s="812"/>
      <c r="AR265" s="812"/>
      <c r="AS265" s="812"/>
      <c r="AT265" s="812"/>
      <c r="AU265" s="812"/>
      <c r="AV265" s="812"/>
      <c r="AW265" s="812"/>
      <c r="AX265" s="812"/>
      <c r="AY265" s="812"/>
    </row>
    <row r="266" s="4" customFormat="1" ht="58" customHeight="1" outlineLevel="4" spans="1:51">
      <c r="A266" s="1161" t="s">
        <v>1859</v>
      </c>
      <c r="B266" s="139" t="s">
        <v>1204</v>
      </c>
      <c r="C266" s="805" t="s">
        <v>1205</v>
      </c>
      <c r="D266" s="139" t="s">
        <v>238</v>
      </c>
      <c r="E266" s="111" t="s">
        <v>256</v>
      </c>
      <c r="F266" s="112">
        <f t="shared" si="444"/>
        <v>10.75</v>
      </c>
      <c r="G266" s="112">
        <f t="shared" si="445"/>
        <v>10.4796375</v>
      </c>
      <c r="H266" s="139" t="s">
        <v>49</v>
      </c>
      <c r="I266" s="139"/>
      <c r="J266" s="139" t="s">
        <v>49</v>
      </c>
      <c r="K266" s="139"/>
      <c r="L266" s="745">
        <v>0</v>
      </c>
      <c r="M266" s="112">
        <f t="shared" si="446"/>
        <v>0</v>
      </c>
      <c r="N266" s="745">
        <v>1.08</v>
      </c>
      <c r="O266" s="112">
        <f t="shared" si="447"/>
        <v>1.052838</v>
      </c>
      <c r="P266" s="694">
        <f t="shared" si="453"/>
        <v>1.7745</v>
      </c>
      <c r="Q266" s="694">
        <f t="shared" si="454"/>
        <v>1.729871325</v>
      </c>
      <c r="R266" s="694">
        <f t="shared" si="455"/>
        <v>1.183</v>
      </c>
      <c r="S266" s="694">
        <f t="shared" si="456"/>
        <v>1.15324755</v>
      </c>
      <c r="T266" s="694">
        <f t="shared" si="448"/>
        <v>14.7875</v>
      </c>
      <c r="U266" s="694">
        <f t="shared" si="449"/>
        <v>14.415594375</v>
      </c>
      <c r="V266" s="865">
        <f>V254</f>
        <v>0.97485</v>
      </c>
      <c r="W266" s="866">
        <f t="shared" si="465"/>
        <v>1</v>
      </c>
      <c r="X266" s="704"/>
      <c r="Y266" s="871" t="e">
        <f t="shared" ref="Y266:AB266" si="469">Y265</f>
        <v>#REF!</v>
      </c>
      <c r="Z266" s="871" t="e">
        <f t="shared" si="469"/>
        <v>#REF!</v>
      </c>
      <c r="AA266" s="871" t="e">
        <f t="shared" si="469"/>
        <v>#REF!</v>
      </c>
      <c r="AB266" s="871" t="e">
        <f t="shared" si="469"/>
        <v>#REF!</v>
      </c>
      <c r="AC266" s="723">
        <f>IFERROR(VLOOKUP(E266,人工费调整!B:E,4,FALSE),0)</f>
        <v>1</v>
      </c>
      <c r="AD266" s="724">
        <v>10.75</v>
      </c>
      <c r="AE266" s="811"/>
      <c r="AF266" s="811"/>
      <c r="AG266" s="812"/>
      <c r="AH266" s="812"/>
      <c r="AI266" s="812"/>
      <c r="AJ266" s="812"/>
      <c r="AK266" s="812"/>
      <c r="AL266" s="812"/>
      <c r="AM266" s="812"/>
      <c r="AN266" s="812"/>
      <c r="AO266" s="812"/>
      <c r="AP266" s="812"/>
      <c r="AQ266" s="812"/>
      <c r="AR266" s="812"/>
      <c r="AS266" s="812"/>
      <c r="AT266" s="812"/>
      <c r="AU266" s="812"/>
      <c r="AV266" s="812"/>
      <c r="AW266" s="812"/>
      <c r="AX266" s="812"/>
      <c r="AY266" s="812"/>
    </row>
    <row r="267" s="4" customFormat="1" ht="58" customHeight="1" outlineLevel="4" spans="1:51">
      <c r="A267" s="1161" t="s">
        <v>1860</v>
      </c>
      <c r="B267" s="139" t="s">
        <v>1207</v>
      </c>
      <c r="C267" s="805" t="s">
        <v>1208</v>
      </c>
      <c r="D267" s="139" t="s">
        <v>238</v>
      </c>
      <c r="E267" s="111" t="s">
        <v>256</v>
      </c>
      <c r="F267" s="112">
        <f t="shared" si="444"/>
        <v>18.28</v>
      </c>
      <c r="G267" s="112">
        <f t="shared" si="445"/>
        <v>17.820258</v>
      </c>
      <c r="H267" s="139" t="s">
        <v>49</v>
      </c>
      <c r="I267" s="139"/>
      <c r="J267" s="139" t="s">
        <v>49</v>
      </c>
      <c r="K267" s="139"/>
      <c r="L267" s="745">
        <v>0</v>
      </c>
      <c r="M267" s="112">
        <f t="shared" si="446"/>
        <v>0</v>
      </c>
      <c r="N267" s="745">
        <v>1.83</v>
      </c>
      <c r="O267" s="112">
        <f t="shared" si="447"/>
        <v>1.7839755</v>
      </c>
      <c r="P267" s="694">
        <f t="shared" si="453"/>
        <v>3.0165</v>
      </c>
      <c r="Q267" s="694">
        <f t="shared" si="454"/>
        <v>2.940635025</v>
      </c>
      <c r="R267" s="694">
        <f t="shared" si="455"/>
        <v>2.011</v>
      </c>
      <c r="S267" s="694">
        <f t="shared" si="456"/>
        <v>1.96042335</v>
      </c>
      <c r="T267" s="694">
        <f t="shared" si="448"/>
        <v>25.1375</v>
      </c>
      <c r="U267" s="694">
        <f t="shared" si="449"/>
        <v>24.505291875</v>
      </c>
      <c r="V267" s="865">
        <f>V254</f>
        <v>0.97485</v>
      </c>
      <c r="W267" s="866">
        <f t="shared" si="465"/>
        <v>1</v>
      </c>
      <c r="X267" s="704"/>
      <c r="Y267" s="871" t="e">
        <f t="shared" ref="Y267:AB267" si="470">Y266</f>
        <v>#REF!</v>
      </c>
      <c r="Z267" s="871" t="e">
        <f t="shared" si="470"/>
        <v>#REF!</v>
      </c>
      <c r="AA267" s="871" t="e">
        <f t="shared" si="470"/>
        <v>#REF!</v>
      </c>
      <c r="AB267" s="871" t="e">
        <f t="shared" si="470"/>
        <v>#REF!</v>
      </c>
      <c r="AC267" s="723">
        <f>IFERROR(VLOOKUP(E267,人工费调整!B:E,4,FALSE),0)</f>
        <v>1</v>
      </c>
      <c r="AD267" s="724">
        <v>18.28</v>
      </c>
      <c r="AE267" s="811"/>
      <c r="AF267" s="811"/>
      <c r="AG267" s="812"/>
      <c r="AH267" s="812"/>
      <c r="AI267" s="812"/>
      <c r="AJ267" s="812"/>
      <c r="AK267" s="812"/>
      <c r="AL267" s="812"/>
      <c r="AM267" s="812"/>
      <c r="AN267" s="812"/>
      <c r="AO267" s="812"/>
      <c r="AP267" s="812"/>
      <c r="AQ267" s="812"/>
      <c r="AR267" s="812"/>
      <c r="AS267" s="812"/>
      <c r="AT267" s="812"/>
      <c r="AU267" s="812"/>
      <c r="AV267" s="812"/>
      <c r="AW267" s="812"/>
      <c r="AX267" s="812"/>
      <c r="AY267" s="812"/>
    </row>
    <row r="268" s="4" customFormat="1" ht="58" customHeight="1" outlineLevel="4" spans="1:51">
      <c r="A268" s="1161" t="s">
        <v>1861</v>
      </c>
      <c r="B268" s="139" t="s">
        <v>1210</v>
      </c>
      <c r="C268" s="805" t="s">
        <v>1211</v>
      </c>
      <c r="D268" s="139" t="s">
        <v>238</v>
      </c>
      <c r="E268" s="111" t="s">
        <v>256</v>
      </c>
      <c r="F268" s="112">
        <f t="shared" si="444"/>
        <v>6.52</v>
      </c>
      <c r="G268" s="112">
        <f t="shared" si="445"/>
        <v>6.356022</v>
      </c>
      <c r="H268" s="139" t="s">
        <v>49</v>
      </c>
      <c r="I268" s="139"/>
      <c r="J268" s="139" t="s">
        <v>49</v>
      </c>
      <c r="K268" s="139"/>
      <c r="L268" s="745">
        <v>0</v>
      </c>
      <c r="M268" s="112">
        <f t="shared" si="446"/>
        <v>0</v>
      </c>
      <c r="N268" s="745">
        <v>0</v>
      </c>
      <c r="O268" s="112">
        <f t="shared" si="447"/>
        <v>0</v>
      </c>
      <c r="P268" s="694">
        <f t="shared" si="453"/>
        <v>0.978</v>
      </c>
      <c r="Q268" s="694">
        <f t="shared" si="454"/>
        <v>0.9534033</v>
      </c>
      <c r="R268" s="694">
        <f t="shared" si="455"/>
        <v>0.652</v>
      </c>
      <c r="S268" s="694">
        <f t="shared" si="456"/>
        <v>0.6356022</v>
      </c>
      <c r="T268" s="694">
        <f t="shared" si="448"/>
        <v>8.15</v>
      </c>
      <c r="U268" s="694">
        <f t="shared" si="449"/>
        <v>7.9450275</v>
      </c>
      <c r="V268" s="865">
        <f>V254</f>
        <v>0.97485</v>
      </c>
      <c r="W268" s="866">
        <f t="shared" si="465"/>
        <v>1</v>
      </c>
      <c r="X268" s="704"/>
      <c r="Y268" s="871" t="e">
        <f t="shared" ref="Y268:AB268" si="471">Y267</f>
        <v>#REF!</v>
      </c>
      <c r="Z268" s="871" t="e">
        <f t="shared" si="471"/>
        <v>#REF!</v>
      </c>
      <c r="AA268" s="871" t="e">
        <f t="shared" si="471"/>
        <v>#REF!</v>
      </c>
      <c r="AB268" s="871" t="e">
        <f t="shared" si="471"/>
        <v>#REF!</v>
      </c>
      <c r="AC268" s="723">
        <f>IFERROR(VLOOKUP(E268,人工费调整!B:E,4,FALSE),0)</f>
        <v>1</v>
      </c>
      <c r="AD268" s="724">
        <v>6.52</v>
      </c>
      <c r="AE268" s="811"/>
      <c r="AF268" s="811"/>
      <c r="AG268" s="812"/>
      <c r="AH268" s="812"/>
      <c r="AI268" s="812"/>
      <c r="AJ268" s="812"/>
      <c r="AK268" s="812"/>
      <c r="AL268" s="812"/>
      <c r="AM268" s="812"/>
      <c r="AN268" s="812"/>
      <c r="AO268" s="812"/>
      <c r="AP268" s="812"/>
      <c r="AQ268" s="812"/>
      <c r="AR268" s="812"/>
      <c r="AS268" s="812"/>
      <c r="AT268" s="812"/>
      <c r="AU268" s="812"/>
      <c r="AV268" s="812"/>
      <c r="AW268" s="812"/>
      <c r="AX268" s="812"/>
      <c r="AY268" s="812"/>
    </row>
    <row r="269" s="4" customFormat="1" ht="58" customHeight="1" outlineLevel="4" spans="1:51">
      <c r="A269" s="1161" t="s">
        <v>1862</v>
      </c>
      <c r="B269" s="139" t="s">
        <v>1213</v>
      </c>
      <c r="C269" s="805" t="s">
        <v>1183</v>
      </c>
      <c r="D269" s="139" t="s">
        <v>238</v>
      </c>
      <c r="E269" s="111" t="s">
        <v>256</v>
      </c>
      <c r="F269" s="112">
        <f t="shared" si="444"/>
        <v>10</v>
      </c>
      <c r="G269" s="112">
        <f t="shared" si="445"/>
        <v>9.7485</v>
      </c>
      <c r="H269" s="139" t="s">
        <v>49</v>
      </c>
      <c r="I269" s="139"/>
      <c r="J269" s="139" t="s">
        <v>49</v>
      </c>
      <c r="K269" s="139"/>
      <c r="L269" s="745">
        <v>0</v>
      </c>
      <c r="M269" s="112">
        <f t="shared" si="446"/>
        <v>0</v>
      </c>
      <c r="N269" s="745">
        <v>0</v>
      </c>
      <c r="O269" s="112">
        <f t="shared" si="447"/>
        <v>0</v>
      </c>
      <c r="P269" s="694">
        <f t="shared" si="453"/>
        <v>1.5</v>
      </c>
      <c r="Q269" s="694">
        <f t="shared" si="454"/>
        <v>1.462275</v>
      </c>
      <c r="R269" s="694">
        <f t="shared" si="455"/>
        <v>1</v>
      </c>
      <c r="S269" s="694">
        <f t="shared" si="456"/>
        <v>0.97485</v>
      </c>
      <c r="T269" s="694">
        <f t="shared" si="448"/>
        <v>12.5</v>
      </c>
      <c r="U269" s="694">
        <f t="shared" si="449"/>
        <v>12.185625</v>
      </c>
      <c r="V269" s="865">
        <f>V254</f>
        <v>0.97485</v>
      </c>
      <c r="W269" s="866">
        <f t="shared" si="465"/>
        <v>1</v>
      </c>
      <c r="X269" s="704"/>
      <c r="Y269" s="871" t="e">
        <f t="shared" ref="Y269:AB269" si="472">Y268</f>
        <v>#REF!</v>
      </c>
      <c r="Z269" s="871" t="e">
        <f t="shared" si="472"/>
        <v>#REF!</v>
      </c>
      <c r="AA269" s="871" t="e">
        <f t="shared" si="472"/>
        <v>#REF!</v>
      </c>
      <c r="AB269" s="871" t="e">
        <f t="shared" si="472"/>
        <v>#REF!</v>
      </c>
      <c r="AC269" s="723">
        <f>IFERROR(VLOOKUP(E269,人工费调整!B:E,4,FALSE),0)</f>
        <v>1</v>
      </c>
      <c r="AD269" s="724">
        <v>10</v>
      </c>
      <c r="AE269" s="811"/>
      <c r="AF269" s="811"/>
      <c r="AG269" s="812"/>
      <c r="AH269" s="812"/>
      <c r="AI269" s="812"/>
      <c r="AJ269" s="812"/>
      <c r="AK269" s="812"/>
      <c r="AL269" s="812"/>
      <c r="AM269" s="812"/>
      <c r="AN269" s="812"/>
      <c r="AO269" s="812"/>
      <c r="AP269" s="812"/>
      <c r="AQ269" s="812"/>
      <c r="AR269" s="812"/>
      <c r="AS269" s="812"/>
      <c r="AT269" s="812"/>
      <c r="AU269" s="812"/>
      <c r="AV269" s="812"/>
      <c r="AW269" s="812"/>
      <c r="AX269" s="812"/>
      <c r="AY269" s="812"/>
    </row>
    <row r="270" s="4" customFormat="1" ht="58" customHeight="1" outlineLevel="4" spans="1:51">
      <c r="A270" s="1161" t="s">
        <v>1863</v>
      </c>
      <c r="B270" s="139" t="s">
        <v>1215</v>
      </c>
      <c r="C270" s="805" t="s">
        <v>1216</v>
      </c>
      <c r="D270" s="139" t="s">
        <v>238</v>
      </c>
      <c r="E270" s="111" t="s">
        <v>256</v>
      </c>
      <c r="F270" s="112">
        <f t="shared" si="444"/>
        <v>11.83</v>
      </c>
      <c r="G270" s="112">
        <f t="shared" si="445"/>
        <v>11.5324755</v>
      </c>
      <c r="H270" s="139" t="s">
        <v>49</v>
      </c>
      <c r="I270" s="139"/>
      <c r="J270" s="139" t="s">
        <v>49</v>
      </c>
      <c r="K270" s="139"/>
      <c r="L270" s="745">
        <v>0</v>
      </c>
      <c r="M270" s="112">
        <f t="shared" si="446"/>
        <v>0</v>
      </c>
      <c r="N270" s="745">
        <v>1.18</v>
      </c>
      <c r="O270" s="112">
        <f t="shared" si="447"/>
        <v>1.150323</v>
      </c>
      <c r="P270" s="694">
        <f t="shared" si="453"/>
        <v>1.9515</v>
      </c>
      <c r="Q270" s="694">
        <f t="shared" si="454"/>
        <v>1.902419775</v>
      </c>
      <c r="R270" s="694">
        <f t="shared" si="455"/>
        <v>1.301</v>
      </c>
      <c r="S270" s="694">
        <f t="shared" si="456"/>
        <v>1.26827985</v>
      </c>
      <c r="T270" s="694">
        <f t="shared" si="448"/>
        <v>16.2625</v>
      </c>
      <c r="U270" s="694">
        <f t="shared" si="449"/>
        <v>15.853498125</v>
      </c>
      <c r="V270" s="865">
        <f>V254</f>
        <v>0.97485</v>
      </c>
      <c r="W270" s="866">
        <f t="shared" si="465"/>
        <v>1</v>
      </c>
      <c r="X270" s="704"/>
      <c r="Y270" s="871" t="e">
        <f t="shared" ref="Y270:AB270" si="473">Y269</f>
        <v>#REF!</v>
      </c>
      <c r="Z270" s="871" t="e">
        <f t="shared" si="473"/>
        <v>#REF!</v>
      </c>
      <c r="AA270" s="871" t="e">
        <f t="shared" si="473"/>
        <v>#REF!</v>
      </c>
      <c r="AB270" s="871" t="e">
        <f t="shared" si="473"/>
        <v>#REF!</v>
      </c>
      <c r="AC270" s="723">
        <f>IFERROR(VLOOKUP(E270,人工费调整!B:E,4,FALSE),0)</f>
        <v>1</v>
      </c>
      <c r="AD270" s="724">
        <v>11.83</v>
      </c>
      <c r="AE270" s="811"/>
      <c r="AF270" s="811"/>
      <c r="AG270" s="812"/>
      <c r="AH270" s="812"/>
      <c r="AI270" s="812"/>
      <c r="AJ270" s="812"/>
      <c r="AK270" s="812"/>
      <c r="AL270" s="812"/>
      <c r="AM270" s="812"/>
      <c r="AN270" s="812"/>
      <c r="AO270" s="812"/>
      <c r="AP270" s="812"/>
      <c r="AQ270" s="812"/>
      <c r="AR270" s="812"/>
      <c r="AS270" s="812"/>
      <c r="AT270" s="812"/>
      <c r="AU270" s="812"/>
      <c r="AV270" s="812"/>
      <c r="AW270" s="812"/>
      <c r="AX270" s="812"/>
      <c r="AY270" s="812"/>
    </row>
    <row r="271" s="4" customFormat="1" ht="58" customHeight="1" outlineLevel="4" spans="1:51">
      <c r="A271" s="1161" t="s">
        <v>1864</v>
      </c>
      <c r="B271" s="139" t="s">
        <v>1218</v>
      </c>
      <c r="C271" s="805" t="s">
        <v>1219</v>
      </c>
      <c r="D271" s="139" t="s">
        <v>238</v>
      </c>
      <c r="E271" s="111" t="s">
        <v>256</v>
      </c>
      <c r="F271" s="112">
        <f t="shared" si="444"/>
        <v>15</v>
      </c>
      <c r="G271" s="112">
        <f t="shared" si="445"/>
        <v>14.62275</v>
      </c>
      <c r="H271" s="139" t="s">
        <v>49</v>
      </c>
      <c r="I271" s="139"/>
      <c r="J271" s="139" t="s">
        <v>49</v>
      </c>
      <c r="K271" s="139"/>
      <c r="L271" s="745">
        <v>0</v>
      </c>
      <c r="M271" s="112">
        <f t="shared" si="446"/>
        <v>0</v>
      </c>
      <c r="N271" s="745">
        <v>0</v>
      </c>
      <c r="O271" s="112">
        <f t="shared" si="447"/>
        <v>0</v>
      </c>
      <c r="P271" s="694">
        <f t="shared" si="453"/>
        <v>2.25</v>
      </c>
      <c r="Q271" s="694">
        <f t="shared" si="454"/>
        <v>2.1934125</v>
      </c>
      <c r="R271" s="694">
        <f t="shared" si="455"/>
        <v>1.5</v>
      </c>
      <c r="S271" s="694">
        <f t="shared" si="456"/>
        <v>1.462275</v>
      </c>
      <c r="T271" s="694">
        <f t="shared" si="448"/>
        <v>18.75</v>
      </c>
      <c r="U271" s="694">
        <f t="shared" si="449"/>
        <v>18.2784375</v>
      </c>
      <c r="V271" s="865">
        <f>V254</f>
        <v>0.97485</v>
      </c>
      <c r="W271" s="866">
        <f t="shared" si="465"/>
        <v>1</v>
      </c>
      <c r="X271" s="704"/>
      <c r="Y271" s="871" t="e">
        <f t="shared" ref="Y271:AB271" si="474">Y270</f>
        <v>#REF!</v>
      </c>
      <c r="Z271" s="871" t="e">
        <f t="shared" si="474"/>
        <v>#REF!</v>
      </c>
      <c r="AA271" s="871" t="e">
        <f t="shared" si="474"/>
        <v>#REF!</v>
      </c>
      <c r="AB271" s="871" t="e">
        <f t="shared" si="474"/>
        <v>#REF!</v>
      </c>
      <c r="AC271" s="723">
        <f>IFERROR(VLOOKUP(E271,人工费调整!B:E,4,FALSE),0)</f>
        <v>1</v>
      </c>
      <c r="AD271" s="724">
        <v>15</v>
      </c>
      <c r="AE271" s="811"/>
      <c r="AF271" s="811"/>
      <c r="AG271" s="812"/>
      <c r="AH271" s="812"/>
      <c r="AI271" s="812"/>
      <c r="AJ271" s="812"/>
      <c r="AK271" s="812"/>
      <c r="AL271" s="812"/>
      <c r="AM271" s="812"/>
      <c r="AN271" s="812"/>
      <c r="AO271" s="812"/>
      <c r="AP271" s="812"/>
      <c r="AQ271" s="812"/>
      <c r="AR271" s="812"/>
      <c r="AS271" s="812"/>
      <c r="AT271" s="812"/>
      <c r="AU271" s="812"/>
      <c r="AV271" s="812"/>
      <c r="AW271" s="812"/>
      <c r="AX271" s="812"/>
      <c r="AY271" s="812"/>
    </row>
    <row r="272" s="4" customFormat="1" ht="58" customHeight="1" outlineLevel="4" spans="1:51">
      <c r="A272" s="1161" t="s">
        <v>1865</v>
      </c>
      <c r="B272" s="139" t="s">
        <v>1221</v>
      </c>
      <c r="C272" s="805" t="s">
        <v>1222</v>
      </c>
      <c r="D272" s="139" t="s">
        <v>238</v>
      </c>
      <c r="E272" s="111" t="s">
        <v>256</v>
      </c>
      <c r="F272" s="112">
        <f t="shared" si="444"/>
        <v>18</v>
      </c>
      <c r="G272" s="112">
        <f t="shared" si="445"/>
        <v>17.5473</v>
      </c>
      <c r="H272" s="139" t="s">
        <v>49</v>
      </c>
      <c r="I272" s="139"/>
      <c r="J272" s="139" t="s">
        <v>49</v>
      </c>
      <c r="K272" s="139"/>
      <c r="L272" s="745">
        <v>0</v>
      </c>
      <c r="M272" s="112">
        <f t="shared" si="446"/>
        <v>0</v>
      </c>
      <c r="N272" s="745">
        <v>0</v>
      </c>
      <c r="O272" s="112">
        <f t="shared" si="447"/>
        <v>0</v>
      </c>
      <c r="P272" s="694">
        <f t="shared" si="453"/>
        <v>2.7</v>
      </c>
      <c r="Q272" s="694">
        <f t="shared" si="454"/>
        <v>2.632095</v>
      </c>
      <c r="R272" s="694">
        <f t="shared" si="455"/>
        <v>1.8</v>
      </c>
      <c r="S272" s="694">
        <f t="shared" si="456"/>
        <v>1.75473</v>
      </c>
      <c r="T272" s="694">
        <f t="shared" si="448"/>
        <v>22.5</v>
      </c>
      <c r="U272" s="694">
        <f t="shared" si="449"/>
        <v>21.934125</v>
      </c>
      <c r="V272" s="865">
        <f>V254</f>
        <v>0.97485</v>
      </c>
      <c r="W272" s="866">
        <f t="shared" si="465"/>
        <v>1</v>
      </c>
      <c r="X272" s="704"/>
      <c r="Y272" s="871" t="e">
        <f t="shared" ref="Y272:AB272" si="475">Y271</f>
        <v>#REF!</v>
      </c>
      <c r="Z272" s="871" t="e">
        <f t="shared" si="475"/>
        <v>#REF!</v>
      </c>
      <c r="AA272" s="871" t="e">
        <f t="shared" si="475"/>
        <v>#REF!</v>
      </c>
      <c r="AB272" s="871" t="e">
        <f t="shared" si="475"/>
        <v>#REF!</v>
      </c>
      <c r="AC272" s="723">
        <f>IFERROR(VLOOKUP(E272,人工费调整!B:E,4,FALSE),0)</f>
        <v>1</v>
      </c>
      <c r="AD272" s="724">
        <v>18</v>
      </c>
      <c r="AE272" s="811"/>
      <c r="AF272" s="811"/>
      <c r="AG272" s="812"/>
      <c r="AH272" s="812"/>
      <c r="AI272" s="812"/>
      <c r="AJ272" s="812"/>
      <c r="AK272" s="812"/>
      <c r="AL272" s="812"/>
      <c r="AM272" s="812"/>
      <c r="AN272" s="812"/>
      <c r="AO272" s="812"/>
      <c r="AP272" s="812"/>
      <c r="AQ272" s="812"/>
      <c r="AR272" s="812"/>
      <c r="AS272" s="812"/>
      <c r="AT272" s="812"/>
      <c r="AU272" s="812"/>
      <c r="AV272" s="812"/>
      <c r="AW272" s="812"/>
      <c r="AX272" s="812"/>
      <c r="AY272" s="812"/>
    </row>
    <row r="273" s="4" customFormat="1" ht="58" customHeight="1" outlineLevel="4" spans="1:51">
      <c r="A273" s="1161" t="s">
        <v>1866</v>
      </c>
      <c r="B273" s="139" t="s">
        <v>1224</v>
      </c>
      <c r="C273" s="805" t="s">
        <v>1225</v>
      </c>
      <c r="D273" s="139" t="s">
        <v>358</v>
      </c>
      <c r="E273" s="111" t="s">
        <v>256</v>
      </c>
      <c r="F273" s="112">
        <f t="shared" si="444"/>
        <v>24.5</v>
      </c>
      <c r="G273" s="112">
        <f t="shared" si="445"/>
        <v>23.883825</v>
      </c>
      <c r="H273" s="139" t="s">
        <v>49</v>
      </c>
      <c r="I273" s="139"/>
      <c r="J273" s="139" t="s">
        <v>49</v>
      </c>
      <c r="K273" s="139"/>
      <c r="L273" s="745">
        <v>0</v>
      </c>
      <c r="M273" s="112">
        <f t="shared" si="446"/>
        <v>0</v>
      </c>
      <c r="N273" s="745">
        <v>1.47</v>
      </c>
      <c r="O273" s="112">
        <f t="shared" si="447"/>
        <v>1.4330295</v>
      </c>
      <c r="P273" s="694">
        <f t="shared" si="453"/>
        <v>3.8955</v>
      </c>
      <c r="Q273" s="694">
        <f t="shared" si="454"/>
        <v>3.797528175</v>
      </c>
      <c r="R273" s="694">
        <f t="shared" si="455"/>
        <v>2.597</v>
      </c>
      <c r="S273" s="694">
        <f t="shared" si="456"/>
        <v>2.53168545</v>
      </c>
      <c r="T273" s="694">
        <f t="shared" si="448"/>
        <v>32.4625</v>
      </c>
      <c r="U273" s="694">
        <f t="shared" si="449"/>
        <v>31.646068125</v>
      </c>
      <c r="V273" s="865">
        <f>V254</f>
        <v>0.97485</v>
      </c>
      <c r="W273" s="866">
        <f t="shared" si="465"/>
        <v>1</v>
      </c>
      <c r="X273" s="704"/>
      <c r="Y273" s="871" t="e">
        <f t="shared" ref="Y273:AB273" si="476">Y272</f>
        <v>#REF!</v>
      </c>
      <c r="Z273" s="871" t="e">
        <f t="shared" si="476"/>
        <v>#REF!</v>
      </c>
      <c r="AA273" s="871" t="e">
        <f t="shared" si="476"/>
        <v>#REF!</v>
      </c>
      <c r="AB273" s="871" t="e">
        <f t="shared" si="476"/>
        <v>#REF!</v>
      </c>
      <c r="AC273" s="723">
        <f>IFERROR(VLOOKUP(E273,人工费调整!B:E,4,FALSE),0)</f>
        <v>1</v>
      </c>
      <c r="AD273" s="724">
        <v>24.5</v>
      </c>
      <c r="AE273" s="811"/>
      <c r="AF273" s="811"/>
      <c r="AG273" s="812"/>
      <c r="AH273" s="812"/>
      <c r="AI273" s="812"/>
      <c r="AJ273" s="812"/>
      <c r="AK273" s="812"/>
      <c r="AL273" s="812"/>
      <c r="AM273" s="812"/>
      <c r="AN273" s="812"/>
      <c r="AO273" s="812"/>
      <c r="AP273" s="812"/>
      <c r="AQ273" s="812"/>
      <c r="AR273" s="812"/>
      <c r="AS273" s="812"/>
      <c r="AT273" s="812"/>
      <c r="AU273" s="812"/>
      <c r="AV273" s="812"/>
      <c r="AW273" s="812"/>
      <c r="AX273" s="812"/>
      <c r="AY273" s="812"/>
    </row>
    <row r="274" s="4" customFormat="1" ht="58" customHeight="1" outlineLevel="4" spans="1:51">
      <c r="A274" s="1161" t="s">
        <v>1867</v>
      </c>
      <c r="B274" s="139" t="s">
        <v>1227</v>
      </c>
      <c r="C274" s="805" t="s">
        <v>1228</v>
      </c>
      <c r="D274" s="139" t="s">
        <v>358</v>
      </c>
      <c r="E274" s="111" t="s">
        <v>256</v>
      </c>
      <c r="F274" s="112">
        <f t="shared" si="444"/>
        <v>3.68</v>
      </c>
      <c r="G274" s="112">
        <f t="shared" si="445"/>
        <v>3.587448</v>
      </c>
      <c r="H274" s="139" t="s">
        <v>49</v>
      </c>
      <c r="I274" s="139"/>
      <c r="J274" s="139" t="s">
        <v>49</v>
      </c>
      <c r="K274" s="139"/>
      <c r="L274" s="745">
        <v>0</v>
      </c>
      <c r="M274" s="112">
        <f t="shared" si="446"/>
        <v>0</v>
      </c>
      <c r="N274" s="745">
        <v>0.22</v>
      </c>
      <c r="O274" s="112">
        <f t="shared" si="447"/>
        <v>0.214467</v>
      </c>
      <c r="P274" s="694">
        <f t="shared" si="453"/>
        <v>0.585</v>
      </c>
      <c r="Q274" s="694">
        <f t="shared" si="454"/>
        <v>0.57028725</v>
      </c>
      <c r="R274" s="694">
        <f t="shared" si="455"/>
        <v>0.39</v>
      </c>
      <c r="S274" s="694">
        <f t="shared" si="456"/>
        <v>0.3801915</v>
      </c>
      <c r="T274" s="694">
        <f t="shared" si="448"/>
        <v>4.875</v>
      </c>
      <c r="U274" s="694">
        <f t="shared" si="449"/>
        <v>4.75239375</v>
      </c>
      <c r="V274" s="865">
        <f>V254</f>
        <v>0.97485</v>
      </c>
      <c r="W274" s="866">
        <f t="shared" si="465"/>
        <v>1</v>
      </c>
      <c r="X274" s="704"/>
      <c r="Y274" s="871" t="e">
        <f t="shared" ref="Y274:AB274" si="477">Y273</f>
        <v>#REF!</v>
      </c>
      <c r="Z274" s="871" t="e">
        <f t="shared" si="477"/>
        <v>#REF!</v>
      </c>
      <c r="AA274" s="871" t="e">
        <f t="shared" si="477"/>
        <v>#REF!</v>
      </c>
      <c r="AB274" s="871" t="e">
        <f t="shared" si="477"/>
        <v>#REF!</v>
      </c>
      <c r="AC274" s="723">
        <f>IFERROR(VLOOKUP(E274,人工费调整!B:E,4,FALSE),0)</f>
        <v>1</v>
      </c>
      <c r="AD274" s="724">
        <v>3.68</v>
      </c>
      <c r="AE274" s="811"/>
      <c r="AF274" s="811"/>
      <c r="AG274" s="812"/>
      <c r="AH274" s="812"/>
      <c r="AI274" s="812"/>
      <c r="AJ274" s="812"/>
      <c r="AK274" s="812"/>
      <c r="AL274" s="812"/>
      <c r="AM274" s="812"/>
      <c r="AN274" s="812"/>
      <c r="AO274" s="812"/>
      <c r="AP274" s="812"/>
      <c r="AQ274" s="812"/>
      <c r="AR274" s="812"/>
      <c r="AS274" s="812"/>
      <c r="AT274" s="812"/>
      <c r="AU274" s="812"/>
      <c r="AV274" s="812"/>
      <c r="AW274" s="812"/>
      <c r="AX274" s="812"/>
      <c r="AY274" s="812"/>
    </row>
    <row r="275" s="4" customFormat="1" ht="58" customHeight="1" outlineLevel="4" spans="1:51">
      <c r="A275" s="1161" t="s">
        <v>1868</v>
      </c>
      <c r="B275" s="139" t="s">
        <v>1230</v>
      </c>
      <c r="C275" s="805" t="s">
        <v>1231</v>
      </c>
      <c r="D275" s="139" t="s">
        <v>238</v>
      </c>
      <c r="E275" s="111" t="s">
        <v>256</v>
      </c>
      <c r="F275" s="112">
        <f t="shared" si="444"/>
        <v>22.44</v>
      </c>
      <c r="G275" s="112">
        <f t="shared" si="445"/>
        <v>21.875634</v>
      </c>
      <c r="H275" s="139" t="s">
        <v>49</v>
      </c>
      <c r="I275" s="139"/>
      <c r="J275" s="139" t="s">
        <v>49</v>
      </c>
      <c r="K275" s="139"/>
      <c r="L275" s="745">
        <v>0</v>
      </c>
      <c r="M275" s="112">
        <f t="shared" si="446"/>
        <v>0</v>
      </c>
      <c r="N275" s="745">
        <v>1.12</v>
      </c>
      <c r="O275" s="112">
        <f t="shared" si="447"/>
        <v>1.091832</v>
      </c>
      <c r="P275" s="694">
        <f t="shared" si="453"/>
        <v>3.534</v>
      </c>
      <c r="Q275" s="694">
        <f t="shared" si="454"/>
        <v>3.4451199</v>
      </c>
      <c r="R275" s="694">
        <f t="shared" si="455"/>
        <v>2.356</v>
      </c>
      <c r="S275" s="694">
        <f t="shared" si="456"/>
        <v>2.2967466</v>
      </c>
      <c r="T275" s="694">
        <f t="shared" si="448"/>
        <v>29.45</v>
      </c>
      <c r="U275" s="694">
        <f t="shared" si="449"/>
        <v>28.7093325</v>
      </c>
      <c r="V275" s="865">
        <f>V254</f>
        <v>0.97485</v>
      </c>
      <c r="W275" s="866">
        <f t="shared" si="465"/>
        <v>1</v>
      </c>
      <c r="X275" s="704"/>
      <c r="Y275" s="871" t="e">
        <f t="shared" ref="Y275:AB275" si="478">Y274</f>
        <v>#REF!</v>
      </c>
      <c r="Z275" s="871" t="e">
        <f t="shared" si="478"/>
        <v>#REF!</v>
      </c>
      <c r="AA275" s="871" t="e">
        <f t="shared" si="478"/>
        <v>#REF!</v>
      </c>
      <c r="AB275" s="871" t="e">
        <f t="shared" si="478"/>
        <v>#REF!</v>
      </c>
      <c r="AC275" s="723">
        <f>IFERROR(VLOOKUP(E275,人工费调整!B:E,4,FALSE),0)</f>
        <v>1</v>
      </c>
      <c r="AD275" s="724">
        <v>22.44</v>
      </c>
      <c r="AE275" s="811"/>
      <c r="AF275" s="811"/>
      <c r="AG275" s="812"/>
      <c r="AH275" s="812"/>
      <c r="AI275" s="812"/>
      <c r="AJ275" s="812"/>
      <c r="AK275" s="812"/>
      <c r="AL275" s="812"/>
      <c r="AM275" s="812"/>
      <c r="AN275" s="812"/>
      <c r="AO275" s="812"/>
      <c r="AP275" s="812"/>
      <c r="AQ275" s="812"/>
      <c r="AR275" s="812"/>
      <c r="AS275" s="812"/>
      <c r="AT275" s="812"/>
      <c r="AU275" s="812"/>
      <c r="AV275" s="812"/>
      <c r="AW275" s="812"/>
      <c r="AX275" s="812"/>
      <c r="AY275" s="812"/>
    </row>
    <row r="276" s="4" customFormat="1" ht="58" customHeight="1" outlineLevel="4" spans="1:51">
      <c r="A276" s="1161" t="s">
        <v>1869</v>
      </c>
      <c r="B276" s="139" t="s">
        <v>1233</v>
      </c>
      <c r="C276" s="805" t="s">
        <v>1234</v>
      </c>
      <c r="D276" s="139" t="s">
        <v>358</v>
      </c>
      <c r="E276" s="111" t="s">
        <v>256</v>
      </c>
      <c r="F276" s="112">
        <f t="shared" si="444"/>
        <v>7.46</v>
      </c>
      <c r="G276" s="112">
        <f t="shared" si="445"/>
        <v>7.272381</v>
      </c>
      <c r="H276" s="139" t="s">
        <v>49</v>
      </c>
      <c r="I276" s="139"/>
      <c r="J276" s="139" t="s">
        <v>49</v>
      </c>
      <c r="K276" s="139"/>
      <c r="L276" s="745">
        <v>0</v>
      </c>
      <c r="M276" s="112">
        <f t="shared" si="446"/>
        <v>0</v>
      </c>
      <c r="N276" s="745">
        <v>0.45</v>
      </c>
      <c r="O276" s="112">
        <f t="shared" si="447"/>
        <v>0.4386825</v>
      </c>
      <c r="P276" s="694">
        <f t="shared" si="453"/>
        <v>1.1865</v>
      </c>
      <c r="Q276" s="694">
        <f t="shared" si="454"/>
        <v>1.156659525</v>
      </c>
      <c r="R276" s="694">
        <f t="shared" si="455"/>
        <v>0.791</v>
      </c>
      <c r="S276" s="694">
        <f t="shared" si="456"/>
        <v>0.77110635</v>
      </c>
      <c r="T276" s="694">
        <f t="shared" si="448"/>
        <v>9.8875</v>
      </c>
      <c r="U276" s="694">
        <f t="shared" si="449"/>
        <v>9.638829375</v>
      </c>
      <c r="V276" s="865">
        <f>V254</f>
        <v>0.97485</v>
      </c>
      <c r="W276" s="866">
        <f t="shared" si="465"/>
        <v>1</v>
      </c>
      <c r="X276" s="704"/>
      <c r="Y276" s="871" t="e">
        <f t="shared" ref="Y276:AB276" si="479">Y275</f>
        <v>#REF!</v>
      </c>
      <c r="Z276" s="871" t="e">
        <f t="shared" si="479"/>
        <v>#REF!</v>
      </c>
      <c r="AA276" s="871" t="e">
        <f t="shared" si="479"/>
        <v>#REF!</v>
      </c>
      <c r="AB276" s="871" t="e">
        <f t="shared" si="479"/>
        <v>#REF!</v>
      </c>
      <c r="AC276" s="723">
        <f>IFERROR(VLOOKUP(E276,人工费调整!B:E,4,FALSE),0)</f>
        <v>1</v>
      </c>
      <c r="AD276" s="724">
        <v>7.46</v>
      </c>
      <c r="AE276" s="811"/>
      <c r="AF276" s="811"/>
      <c r="AG276" s="812"/>
      <c r="AH276" s="812"/>
      <c r="AI276" s="812"/>
      <c r="AJ276" s="812"/>
      <c r="AK276" s="812"/>
      <c r="AL276" s="812"/>
      <c r="AM276" s="812"/>
      <c r="AN276" s="812"/>
      <c r="AO276" s="812"/>
      <c r="AP276" s="812"/>
      <c r="AQ276" s="812"/>
      <c r="AR276" s="812"/>
      <c r="AS276" s="812"/>
      <c r="AT276" s="812"/>
      <c r="AU276" s="812"/>
      <c r="AV276" s="812"/>
      <c r="AW276" s="812"/>
      <c r="AX276" s="812"/>
      <c r="AY276" s="812"/>
    </row>
    <row r="277" s="4" customFormat="1" ht="30" customHeight="1" outlineLevel="2" spans="1:51">
      <c r="A277" s="796" t="s">
        <v>39</v>
      </c>
      <c r="B277" s="797" t="s">
        <v>1235</v>
      </c>
      <c r="C277" s="798"/>
      <c r="D277" s="735"/>
      <c r="E277" s="735"/>
      <c r="F277" s="735"/>
      <c r="G277" s="735"/>
      <c r="H277" s="141"/>
      <c r="I277" s="141"/>
      <c r="J277" s="141"/>
      <c r="K277" s="694"/>
      <c r="L277" s="694"/>
      <c r="M277" s="735"/>
      <c r="N277" s="694"/>
      <c r="O277" s="735"/>
      <c r="P277" s="694"/>
      <c r="Q277" s="694"/>
      <c r="R277" s="694"/>
      <c r="S277" s="694"/>
      <c r="T277" s="694"/>
      <c r="U277" s="694"/>
      <c r="V277" s="874">
        <f>V253</f>
        <v>0.97485</v>
      </c>
      <c r="W277" s="875">
        <f t="shared" si="465"/>
        <v>1</v>
      </c>
      <c r="X277" s="704"/>
      <c r="Y277" s="871" t="e">
        <f t="shared" ref="Y277:AB277" si="480">Y276</f>
        <v>#REF!</v>
      </c>
      <c r="Z277" s="871" t="e">
        <f t="shared" si="480"/>
        <v>#REF!</v>
      </c>
      <c r="AA277" s="871" t="e">
        <f t="shared" si="480"/>
        <v>#REF!</v>
      </c>
      <c r="AB277" s="871" t="e">
        <f t="shared" si="480"/>
        <v>#REF!</v>
      </c>
      <c r="AC277" s="723">
        <f>IFERROR(VLOOKUP(E277,人工费调整!B:E,4,FALSE),0)</f>
        <v>0</v>
      </c>
      <c r="AD277" s="756"/>
      <c r="AE277" s="811"/>
      <c r="AF277" s="811"/>
      <c r="AG277" s="812"/>
      <c r="AH277" s="812"/>
      <c r="AI277" s="812"/>
      <c r="AJ277" s="812"/>
      <c r="AK277" s="812"/>
      <c r="AL277" s="812"/>
      <c r="AM277" s="812"/>
      <c r="AN277" s="812"/>
      <c r="AO277" s="812"/>
      <c r="AP277" s="812"/>
      <c r="AQ277" s="812"/>
      <c r="AR277" s="812"/>
      <c r="AS277" s="812"/>
      <c r="AT277" s="812"/>
      <c r="AU277" s="812"/>
      <c r="AV277" s="812"/>
      <c r="AW277" s="812"/>
      <c r="AX277" s="812"/>
      <c r="AY277" s="812"/>
    </row>
    <row r="278" s="4" customFormat="1" ht="66" customHeight="1" outlineLevel="3" spans="1:51">
      <c r="A278" s="1161" t="s">
        <v>1870</v>
      </c>
      <c r="B278" s="813" t="s">
        <v>1237</v>
      </c>
      <c r="C278" s="814" t="s">
        <v>1238</v>
      </c>
      <c r="D278" s="500" t="s">
        <v>419</v>
      </c>
      <c r="E278" s="111" t="s">
        <v>256</v>
      </c>
      <c r="F278" s="112">
        <f t="shared" ref="F278:F289" si="481">AD278*AC278</f>
        <v>13</v>
      </c>
      <c r="G278" s="112">
        <f t="shared" ref="G278:G294" si="482">F278*V278*W278</f>
        <v>12.67305</v>
      </c>
      <c r="H278" s="139" t="s">
        <v>49</v>
      </c>
      <c r="I278" s="139"/>
      <c r="J278" s="139" t="s">
        <v>49</v>
      </c>
      <c r="K278" s="139"/>
      <c r="L278" s="694">
        <v>0</v>
      </c>
      <c r="M278" s="112">
        <f t="shared" ref="M278:M294" si="483">L278*V278*W278</f>
        <v>0</v>
      </c>
      <c r="N278" s="694">
        <v>2.6</v>
      </c>
      <c r="O278" s="112">
        <f t="shared" ref="O278:O294" si="484">N278*V278*W278</f>
        <v>2.53461</v>
      </c>
      <c r="P278" s="694">
        <f t="shared" ref="P278:P294" si="485">(F278+N278)*$AD$1</f>
        <v>2.34</v>
      </c>
      <c r="Q278" s="694">
        <f t="shared" ref="Q278:Q294" si="486">(G278+O278)*$AD$1</f>
        <v>2.281149</v>
      </c>
      <c r="R278" s="694">
        <f t="shared" ref="R278:R294" si="487">(F278+N278)*$AE$1</f>
        <v>1.56</v>
      </c>
      <c r="S278" s="694">
        <f t="shared" ref="S278:S294" si="488">(G278+O278)*$AE$1</f>
        <v>1.520766</v>
      </c>
      <c r="T278" s="694">
        <f t="shared" ref="T278:T294" si="489">F278+I278*K278+L278+N278+P278+R278</f>
        <v>19.5</v>
      </c>
      <c r="U278" s="694">
        <f t="shared" ref="U278:U294" si="490">G278+I278*K278+M278+O278+Q278+S278</f>
        <v>19.009575</v>
      </c>
      <c r="V278" s="865">
        <f t="shared" ref="V278:AB278" si="491">V277</f>
        <v>0.97485</v>
      </c>
      <c r="W278" s="866">
        <f t="shared" si="465"/>
        <v>1</v>
      </c>
      <c r="X278" s="704"/>
      <c r="Y278" s="871" t="e">
        <f t="shared" si="491"/>
        <v>#REF!</v>
      </c>
      <c r="Z278" s="871" t="e">
        <f t="shared" si="491"/>
        <v>#REF!</v>
      </c>
      <c r="AA278" s="871" t="e">
        <f t="shared" si="491"/>
        <v>#REF!</v>
      </c>
      <c r="AB278" s="871" t="e">
        <f t="shared" si="491"/>
        <v>#REF!</v>
      </c>
      <c r="AC278" s="723">
        <f>IFERROR(VLOOKUP(E278,人工费调整!B:E,4,FALSE),0)</f>
        <v>1</v>
      </c>
      <c r="AD278" s="724">
        <v>13</v>
      </c>
      <c r="AE278" s="821"/>
      <c r="AF278" s="821"/>
      <c r="AG278" s="822"/>
      <c r="AH278" s="822"/>
      <c r="AI278" s="822"/>
      <c r="AJ278" s="822"/>
      <c r="AK278" s="822"/>
      <c r="AL278" s="822"/>
      <c r="AM278" s="822"/>
      <c r="AN278" s="822"/>
      <c r="AO278" s="822"/>
      <c r="AP278" s="822"/>
      <c r="AQ278" s="822"/>
      <c r="AR278" s="822"/>
      <c r="AS278" s="822"/>
      <c r="AT278" s="822"/>
      <c r="AU278" s="822"/>
      <c r="AV278" s="822"/>
      <c r="AW278" s="822"/>
      <c r="AX278" s="822"/>
      <c r="AY278" s="822"/>
    </row>
    <row r="279" s="4" customFormat="1" ht="66" customHeight="1" outlineLevel="3" spans="1:51">
      <c r="A279" s="1161" t="s">
        <v>1871</v>
      </c>
      <c r="B279" s="813" t="s">
        <v>1240</v>
      </c>
      <c r="C279" s="814" t="s">
        <v>1241</v>
      </c>
      <c r="D279" s="500" t="s">
        <v>419</v>
      </c>
      <c r="E279" s="111" t="s">
        <v>256</v>
      </c>
      <c r="F279" s="112">
        <f t="shared" si="481"/>
        <v>18</v>
      </c>
      <c r="G279" s="112">
        <f t="shared" si="482"/>
        <v>17.5473</v>
      </c>
      <c r="H279" s="139" t="s">
        <v>49</v>
      </c>
      <c r="I279" s="139"/>
      <c r="J279" s="139" t="s">
        <v>49</v>
      </c>
      <c r="K279" s="139"/>
      <c r="L279" s="694">
        <v>0</v>
      </c>
      <c r="M279" s="112">
        <f t="shared" si="483"/>
        <v>0</v>
      </c>
      <c r="N279" s="694">
        <v>3.6</v>
      </c>
      <c r="O279" s="112">
        <f t="shared" si="484"/>
        <v>3.50946</v>
      </c>
      <c r="P279" s="694">
        <f t="shared" si="485"/>
        <v>3.24</v>
      </c>
      <c r="Q279" s="694">
        <f t="shared" si="486"/>
        <v>3.158514</v>
      </c>
      <c r="R279" s="694">
        <f t="shared" si="487"/>
        <v>2.16</v>
      </c>
      <c r="S279" s="694">
        <f t="shared" si="488"/>
        <v>2.105676</v>
      </c>
      <c r="T279" s="694">
        <f t="shared" si="489"/>
        <v>27</v>
      </c>
      <c r="U279" s="694">
        <f t="shared" si="490"/>
        <v>26.32095</v>
      </c>
      <c r="V279" s="865">
        <f>V277</f>
        <v>0.97485</v>
      </c>
      <c r="W279" s="866">
        <f t="shared" si="465"/>
        <v>1</v>
      </c>
      <c r="X279" s="704"/>
      <c r="Y279" s="871" t="e">
        <f t="shared" ref="Y279:AB279" si="492">Y278</f>
        <v>#REF!</v>
      </c>
      <c r="Z279" s="871" t="e">
        <f t="shared" si="492"/>
        <v>#REF!</v>
      </c>
      <c r="AA279" s="871" t="e">
        <f t="shared" si="492"/>
        <v>#REF!</v>
      </c>
      <c r="AB279" s="871" t="e">
        <f t="shared" si="492"/>
        <v>#REF!</v>
      </c>
      <c r="AC279" s="723">
        <f>IFERROR(VLOOKUP(E279,人工费调整!B:E,4,FALSE),0)</f>
        <v>1</v>
      </c>
      <c r="AD279" s="724">
        <v>18</v>
      </c>
      <c r="AE279" s="821"/>
      <c r="AF279" s="821"/>
      <c r="AG279" s="822"/>
      <c r="AH279" s="822"/>
      <c r="AI279" s="822"/>
      <c r="AJ279" s="822"/>
      <c r="AK279" s="822"/>
      <c r="AL279" s="822"/>
      <c r="AM279" s="822"/>
      <c r="AN279" s="822"/>
      <c r="AO279" s="822"/>
      <c r="AP279" s="822"/>
      <c r="AQ279" s="822"/>
      <c r="AR279" s="822"/>
      <c r="AS279" s="822"/>
      <c r="AT279" s="822"/>
      <c r="AU279" s="822"/>
      <c r="AV279" s="822"/>
      <c r="AW279" s="822"/>
      <c r="AX279" s="822"/>
      <c r="AY279" s="822"/>
    </row>
    <row r="280" s="4" customFormat="1" ht="66" customHeight="1" outlineLevel="3" spans="1:51">
      <c r="A280" s="1161" t="s">
        <v>1872</v>
      </c>
      <c r="B280" s="813" t="s">
        <v>1243</v>
      </c>
      <c r="C280" s="814" t="s">
        <v>1244</v>
      </c>
      <c r="D280" s="500" t="s">
        <v>419</v>
      </c>
      <c r="E280" s="111" t="s">
        <v>256</v>
      </c>
      <c r="F280" s="112">
        <f t="shared" si="481"/>
        <v>22</v>
      </c>
      <c r="G280" s="112">
        <f t="shared" si="482"/>
        <v>21.4467</v>
      </c>
      <c r="H280" s="139" t="s">
        <v>49</v>
      </c>
      <c r="I280" s="139"/>
      <c r="J280" s="139" t="s">
        <v>49</v>
      </c>
      <c r="K280" s="139"/>
      <c r="L280" s="694">
        <v>0</v>
      </c>
      <c r="M280" s="112">
        <f t="shared" si="483"/>
        <v>0</v>
      </c>
      <c r="N280" s="694">
        <v>4.4</v>
      </c>
      <c r="O280" s="112">
        <f t="shared" si="484"/>
        <v>4.28934</v>
      </c>
      <c r="P280" s="694">
        <f t="shared" si="485"/>
        <v>3.96</v>
      </c>
      <c r="Q280" s="694">
        <f t="shared" si="486"/>
        <v>3.860406</v>
      </c>
      <c r="R280" s="694">
        <f t="shared" si="487"/>
        <v>2.64</v>
      </c>
      <c r="S280" s="694">
        <f t="shared" si="488"/>
        <v>2.573604</v>
      </c>
      <c r="T280" s="694">
        <f t="shared" si="489"/>
        <v>33</v>
      </c>
      <c r="U280" s="694">
        <f t="shared" si="490"/>
        <v>32.17005</v>
      </c>
      <c r="V280" s="865">
        <f>V277</f>
        <v>0.97485</v>
      </c>
      <c r="W280" s="866">
        <f t="shared" si="465"/>
        <v>1</v>
      </c>
      <c r="X280" s="704"/>
      <c r="Y280" s="871" t="e">
        <f t="shared" ref="Y280:AB280" si="493">Y279</f>
        <v>#REF!</v>
      </c>
      <c r="Z280" s="871" t="e">
        <f t="shared" si="493"/>
        <v>#REF!</v>
      </c>
      <c r="AA280" s="871" t="e">
        <f t="shared" si="493"/>
        <v>#REF!</v>
      </c>
      <c r="AB280" s="871" t="e">
        <f t="shared" si="493"/>
        <v>#REF!</v>
      </c>
      <c r="AC280" s="723">
        <f>IFERROR(VLOOKUP(E280,人工费调整!B:E,4,FALSE),0)</f>
        <v>1</v>
      </c>
      <c r="AD280" s="724">
        <v>22</v>
      </c>
      <c r="AE280" s="821"/>
      <c r="AF280" s="821"/>
      <c r="AG280" s="822"/>
      <c r="AH280" s="822"/>
      <c r="AI280" s="822"/>
      <c r="AJ280" s="822"/>
      <c r="AK280" s="822"/>
      <c r="AL280" s="822"/>
      <c r="AM280" s="822"/>
      <c r="AN280" s="822"/>
      <c r="AO280" s="822"/>
      <c r="AP280" s="822"/>
      <c r="AQ280" s="822"/>
      <c r="AR280" s="822"/>
      <c r="AS280" s="822"/>
      <c r="AT280" s="822"/>
      <c r="AU280" s="822"/>
      <c r="AV280" s="822"/>
      <c r="AW280" s="822"/>
      <c r="AX280" s="822"/>
      <c r="AY280" s="822"/>
    </row>
    <row r="281" s="4" customFormat="1" ht="66" customHeight="1" outlineLevel="3" spans="1:51">
      <c r="A281" s="1161" t="s">
        <v>1873</v>
      </c>
      <c r="B281" s="813" t="s">
        <v>1246</v>
      </c>
      <c r="C281" s="814" t="s">
        <v>1247</v>
      </c>
      <c r="D281" s="500" t="s">
        <v>419</v>
      </c>
      <c r="E281" s="111" t="s">
        <v>256</v>
      </c>
      <c r="F281" s="112">
        <f t="shared" si="481"/>
        <v>28.6</v>
      </c>
      <c r="G281" s="112">
        <f t="shared" si="482"/>
        <v>27.88071</v>
      </c>
      <c r="H281" s="139" t="s">
        <v>49</v>
      </c>
      <c r="I281" s="139"/>
      <c r="J281" s="139" t="s">
        <v>49</v>
      </c>
      <c r="K281" s="139"/>
      <c r="L281" s="694">
        <v>0</v>
      </c>
      <c r="M281" s="112">
        <f t="shared" si="483"/>
        <v>0</v>
      </c>
      <c r="N281" s="694">
        <v>5.72</v>
      </c>
      <c r="O281" s="112">
        <f t="shared" si="484"/>
        <v>5.576142</v>
      </c>
      <c r="P281" s="694">
        <f t="shared" si="485"/>
        <v>5.148</v>
      </c>
      <c r="Q281" s="694">
        <f t="shared" si="486"/>
        <v>5.0185278</v>
      </c>
      <c r="R281" s="694">
        <f t="shared" si="487"/>
        <v>3.432</v>
      </c>
      <c r="S281" s="694">
        <f t="shared" si="488"/>
        <v>3.3456852</v>
      </c>
      <c r="T281" s="694">
        <f t="shared" si="489"/>
        <v>42.9</v>
      </c>
      <c r="U281" s="694">
        <f t="shared" si="490"/>
        <v>41.821065</v>
      </c>
      <c r="V281" s="865">
        <f>V277</f>
        <v>0.97485</v>
      </c>
      <c r="W281" s="866">
        <f t="shared" si="465"/>
        <v>1</v>
      </c>
      <c r="X281" s="704"/>
      <c r="Y281" s="871" t="e">
        <f t="shared" ref="Y281:AB281" si="494">Y280</f>
        <v>#REF!</v>
      </c>
      <c r="Z281" s="871" t="e">
        <f t="shared" si="494"/>
        <v>#REF!</v>
      </c>
      <c r="AA281" s="871" t="e">
        <f t="shared" si="494"/>
        <v>#REF!</v>
      </c>
      <c r="AB281" s="871" t="e">
        <f t="shared" si="494"/>
        <v>#REF!</v>
      </c>
      <c r="AC281" s="723">
        <f>IFERROR(VLOOKUP(E281,人工费调整!B:E,4,FALSE),0)</f>
        <v>1</v>
      </c>
      <c r="AD281" s="724">
        <v>28.6</v>
      </c>
      <c r="AE281" s="821"/>
      <c r="AF281" s="821"/>
      <c r="AG281" s="822"/>
      <c r="AH281" s="822"/>
      <c r="AI281" s="822"/>
      <c r="AJ281" s="822"/>
      <c r="AK281" s="822"/>
      <c r="AL281" s="822"/>
      <c r="AM281" s="822"/>
      <c r="AN281" s="822"/>
      <c r="AO281" s="822"/>
      <c r="AP281" s="822"/>
      <c r="AQ281" s="822"/>
      <c r="AR281" s="822"/>
      <c r="AS281" s="822"/>
      <c r="AT281" s="822"/>
      <c r="AU281" s="822"/>
      <c r="AV281" s="822"/>
      <c r="AW281" s="822"/>
      <c r="AX281" s="822"/>
      <c r="AY281" s="822"/>
    </row>
    <row r="282" s="4" customFormat="1" ht="66" customHeight="1" outlineLevel="3" spans="1:51">
      <c r="A282" s="1161" t="s">
        <v>1874</v>
      </c>
      <c r="B282" s="813" t="s">
        <v>1249</v>
      </c>
      <c r="C282" s="814" t="s">
        <v>1250</v>
      </c>
      <c r="D282" s="500" t="s">
        <v>419</v>
      </c>
      <c r="E282" s="111" t="s">
        <v>256</v>
      </c>
      <c r="F282" s="112">
        <f t="shared" si="481"/>
        <v>39.6</v>
      </c>
      <c r="G282" s="112">
        <f t="shared" si="482"/>
        <v>38.60406</v>
      </c>
      <c r="H282" s="139" t="s">
        <v>49</v>
      </c>
      <c r="I282" s="139"/>
      <c r="J282" s="139" t="s">
        <v>49</v>
      </c>
      <c r="K282" s="139"/>
      <c r="L282" s="694">
        <v>0</v>
      </c>
      <c r="M282" s="112">
        <f t="shared" si="483"/>
        <v>0</v>
      </c>
      <c r="N282" s="694">
        <v>7.92</v>
      </c>
      <c r="O282" s="112">
        <f t="shared" si="484"/>
        <v>7.720812</v>
      </c>
      <c r="P282" s="694">
        <f t="shared" si="485"/>
        <v>7.128</v>
      </c>
      <c r="Q282" s="694">
        <f t="shared" si="486"/>
        <v>6.9487308</v>
      </c>
      <c r="R282" s="694">
        <f t="shared" si="487"/>
        <v>4.752</v>
      </c>
      <c r="S282" s="694">
        <f t="shared" si="488"/>
        <v>4.6324872</v>
      </c>
      <c r="T282" s="694">
        <f t="shared" si="489"/>
        <v>59.4</v>
      </c>
      <c r="U282" s="694">
        <f t="shared" si="490"/>
        <v>57.90609</v>
      </c>
      <c r="V282" s="865">
        <f>V277</f>
        <v>0.97485</v>
      </c>
      <c r="W282" s="866">
        <f t="shared" si="465"/>
        <v>1</v>
      </c>
      <c r="X282" s="704"/>
      <c r="Y282" s="871" t="e">
        <f t="shared" ref="Y282:AB282" si="495">Y281</f>
        <v>#REF!</v>
      </c>
      <c r="Z282" s="871" t="e">
        <f t="shared" si="495"/>
        <v>#REF!</v>
      </c>
      <c r="AA282" s="871" t="e">
        <f t="shared" si="495"/>
        <v>#REF!</v>
      </c>
      <c r="AB282" s="871" t="e">
        <f t="shared" si="495"/>
        <v>#REF!</v>
      </c>
      <c r="AC282" s="723">
        <f>IFERROR(VLOOKUP(E282,人工费调整!B:E,4,FALSE),0)</f>
        <v>1</v>
      </c>
      <c r="AD282" s="724">
        <v>39.6</v>
      </c>
      <c r="AE282" s="821"/>
      <c r="AF282" s="821"/>
      <c r="AG282" s="822"/>
      <c r="AH282" s="822"/>
      <c r="AI282" s="822"/>
      <c r="AJ282" s="822"/>
      <c r="AK282" s="822"/>
      <c r="AL282" s="822"/>
      <c r="AM282" s="822"/>
      <c r="AN282" s="822"/>
      <c r="AO282" s="822"/>
      <c r="AP282" s="822"/>
      <c r="AQ282" s="822"/>
      <c r="AR282" s="822"/>
      <c r="AS282" s="822"/>
      <c r="AT282" s="822"/>
      <c r="AU282" s="822"/>
      <c r="AV282" s="822"/>
      <c r="AW282" s="822"/>
      <c r="AX282" s="822"/>
      <c r="AY282" s="822"/>
    </row>
    <row r="283" s="4" customFormat="1" ht="66" customHeight="1" outlineLevel="3" spans="1:51">
      <c r="A283" s="1161" t="s">
        <v>1875</v>
      </c>
      <c r="B283" s="813" t="s">
        <v>1252</v>
      </c>
      <c r="C283" s="814" t="s">
        <v>1253</v>
      </c>
      <c r="D283" s="500" t="s">
        <v>419</v>
      </c>
      <c r="E283" s="111" t="s">
        <v>256</v>
      </c>
      <c r="F283" s="112">
        <f t="shared" si="481"/>
        <v>48.4</v>
      </c>
      <c r="G283" s="112">
        <f t="shared" si="482"/>
        <v>47.18274</v>
      </c>
      <c r="H283" s="139" t="s">
        <v>49</v>
      </c>
      <c r="I283" s="139"/>
      <c r="J283" s="139" t="s">
        <v>49</v>
      </c>
      <c r="K283" s="139"/>
      <c r="L283" s="694">
        <v>0</v>
      </c>
      <c r="M283" s="112">
        <f t="shared" si="483"/>
        <v>0</v>
      </c>
      <c r="N283" s="694">
        <v>9.68</v>
      </c>
      <c r="O283" s="112">
        <f t="shared" si="484"/>
        <v>9.436548</v>
      </c>
      <c r="P283" s="694">
        <f t="shared" si="485"/>
        <v>8.712</v>
      </c>
      <c r="Q283" s="694">
        <f t="shared" si="486"/>
        <v>8.4928932</v>
      </c>
      <c r="R283" s="694">
        <f t="shared" si="487"/>
        <v>5.808</v>
      </c>
      <c r="S283" s="694">
        <f t="shared" si="488"/>
        <v>5.6619288</v>
      </c>
      <c r="T283" s="694">
        <f t="shared" si="489"/>
        <v>72.6</v>
      </c>
      <c r="U283" s="694">
        <f t="shared" si="490"/>
        <v>70.77411</v>
      </c>
      <c r="V283" s="865">
        <f>V277</f>
        <v>0.97485</v>
      </c>
      <c r="W283" s="866">
        <f t="shared" si="465"/>
        <v>1</v>
      </c>
      <c r="X283" s="704"/>
      <c r="Y283" s="871" t="e">
        <f t="shared" ref="Y283:AB283" si="496">Y282</f>
        <v>#REF!</v>
      </c>
      <c r="Z283" s="871" t="e">
        <f t="shared" si="496"/>
        <v>#REF!</v>
      </c>
      <c r="AA283" s="871" t="e">
        <f t="shared" si="496"/>
        <v>#REF!</v>
      </c>
      <c r="AB283" s="871" t="e">
        <f t="shared" si="496"/>
        <v>#REF!</v>
      </c>
      <c r="AC283" s="723">
        <f>IFERROR(VLOOKUP(E283,人工费调整!B:E,4,FALSE),0)</f>
        <v>1</v>
      </c>
      <c r="AD283" s="724">
        <v>48.4</v>
      </c>
      <c r="AE283" s="821"/>
      <c r="AF283" s="821"/>
      <c r="AG283" s="822"/>
      <c r="AH283" s="822"/>
      <c r="AI283" s="822"/>
      <c r="AJ283" s="822"/>
      <c r="AK283" s="822"/>
      <c r="AL283" s="822"/>
      <c r="AM283" s="822"/>
      <c r="AN283" s="822"/>
      <c r="AO283" s="822"/>
      <c r="AP283" s="822"/>
      <c r="AQ283" s="822"/>
      <c r="AR283" s="822"/>
      <c r="AS283" s="822"/>
      <c r="AT283" s="822"/>
      <c r="AU283" s="822"/>
      <c r="AV283" s="822"/>
      <c r="AW283" s="822"/>
      <c r="AX283" s="822"/>
      <c r="AY283" s="822"/>
    </row>
    <row r="284" s="4" customFormat="1" ht="66" customHeight="1" outlineLevel="3" spans="1:51">
      <c r="A284" s="1161" t="s">
        <v>1876</v>
      </c>
      <c r="B284" s="815" t="s">
        <v>1255</v>
      </c>
      <c r="C284" s="814" t="s">
        <v>1256</v>
      </c>
      <c r="D284" s="500" t="s">
        <v>419</v>
      </c>
      <c r="E284" s="111" t="s">
        <v>256</v>
      </c>
      <c r="F284" s="112">
        <f t="shared" si="481"/>
        <v>7.8</v>
      </c>
      <c r="G284" s="112">
        <f t="shared" si="482"/>
        <v>7.60383</v>
      </c>
      <c r="H284" s="139" t="s">
        <v>49</v>
      </c>
      <c r="I284" s="139"/>
      <c r="J284" s="139" t="s">
        <v>49</v>
      </c>
      <c r="K284" s="139"/>
      <c r="L284" s="745">
        <v>0</v>
      </c>
      <c r="M284" s="112">
        <f t="shared" si="483"/>
        <v>0</v>
      </c>
      <c r="N284" s="745">
        <v>1.56</v>
      </c>
      <c r="O284" s="112">
        <f t="shared" si="484"/>
        <v>1.520766</v>
      </c>
      <c r="P284" s="694">
        <f t="shared" si="485"/>
        <v>1.404</v>
      </c>
      <c r="Q284" s="694">
        <f t="shared" si="486"/>
        <v>1.3686894</v>
      </c>
      <c r="R284" s="694">
        <f t="shared" si="487"/>
        <v>0.936</v>
      </c>
      <c r="S284" s="694">
        <f t="shared" si="488"/>
        <v>0.9124596</v>
      </c>
      <c r="T284" s="694">
        <f t="shared" si="489"/>
        <v>11.7</v>
      </c>
      <c r="U284" s="694">
        <f t="shared" si="490"/>
        <v>11.405745</v>
      </c>
      <c r="V284" s="865">
        <f>V277</f>
        <v>0.97485</v>
      </c>
      <c r="W284" s="866">
        <f t="shared" si="465"/>
        <v>1</v>
      </c>
      <c r="X284" s="704"/>
      <c r="Y284" s="871" t="e">
        <f t="shared" ref="Y284:AB284" si="497">Y283</f>
        <v>#REF!</v>
      </c>
      <c r="Z284" s="871" t="e">
        <f t="shared" si="497"/>
        <v>#REF!</v>
      </c>
      <c r="AA284" s="871" t="e">
        <f t="shared" si="497"/>
        <v>#REF!</v>
      </c>
      <c r="AB284" s="871" t="e">
        <f t="shared" si="497"/>
        <v>#REF!</v>
      </c>
      <c r="AC284" s="723">
        <f>IFERROR(VLOOKUP(E284,人工费调整!B:E,4,FALSE),0)</f>
        <v>1</v>
      </c>
      <c r="AD284" s="724">
        <v>7.8</v>
      </c>
      <c r="AE284" s="821"/>
      <c r="AF284" s="821"/>
      <c r="AG284" s="822"/>
      <c r="AH284" s="822"/>
      <c r="AI284" s="822"/>
      <c r="AJ284" s="822"/>
      <c r="AK284" s="822"/>
      <c r="AL284" s="822"/>
      <c r="AM284" s="822"/>
      <c r="AN284" s="822"/>
      <c r="AO284" s="822"/>
      <c r="AP284" s="822"/>
      <c r="AQ284" s="822"/>
      <c r="AR284" s="822"/>
      <c r="AS284" s="822"/>
      <c r="AT284" s="822"/>
      <c r="AU284" s="822"/>
      <c r="AV284" s="822"/>
      <c r="AW284" s="822"/>
      <c r="AX284" s="822"/>
      <c r="AY284" s="822"/>
    </row>
    <row r="285" s="4" customFormat="1" ht="66" customHeight="1" outlineLevel="3" spans="1:51">
      <c r="A285" s="1161" t="s">
        <v>1877</v>
      </c>
      <c r="B285" s="815" t="s">
        <v>1258</v>
      </c>
      <c r="C285" s="814" t="s">
        <v>1259</v>
      </c>
      <c r="D285" s="500" t="s">
        <v>419</v>
      </c>
      <c r="E285" s="111" t="s">
        <v>256</v>
      </c>
      <c r="F285" s="112">
        <f t="shared" si="481"/>
        <v>10.8</v>
      </c>
      <c r="G285" s="112">
        <f t="shared" si="482"/>
        <v>10.52838</v>
      </c>
      <c r="H285" s="139" t="s">
        <v>49</v>
      </c>
      <c r="I285" s="139"/>
      <c r="J285" s="139" t="s">
        <v>49</v>
      </c>
      <c r="K285" s="139"/>
      <c r="L285" s="745">
        <v>0</v>
      </c>
      <c r="M285" s="112">
        <f t="shared" si="483"/>
        <v>0</v>
      </c>
      <c r="N285" s="745">
        <v>2.16</v>
      </c>
      <c r="O285" s="112">
        <f t="shared" si="484"/>
        <v>2.105676</v>
      </c>
      <c r="P285" s="694">
        <f t="shared" si="485"/>
        <v>1.944</v>
      </c>
      <c r="Q285" s="694">
        <f t="shared" si="486"/>
        <v>1.8951084</v>
      </c>
      <c r="R285" s="694">
        <f t="shared" si="487"/>
        <v>1.296</v>
      </c>
      <c r="S285" s="694">
        <f t="shared" si="488"/>
        <v>1.2634056</v>
      </c>
      <c r="T285" s="694">
        <f t="shared" si="489"/>
        <v>16.2</v>
      </c>
      <c r="U285" s="694">
        <f t="shared" si="490"/>
        <v>15.79257</v>
      </c>
      <c r="V285" s="865">
        <f>V277</f>
        <v>0.97485</v>
      </c>
      <c r="W285" s="866">
        <f t="shared" si="465"/>
        <v>1</v>
      </c>
      <c r="X285" s="704"/>
      <c r="Y285" s="871" t="e">
        <f t="shared" ref="Y285:AB285" si="498">Y284</f>
        <v>#REF!</v>
      </c>
      <c r="Z285" s="871" t="e">
        <f t="shared" si="498"/>
        <v>#REF!</v>
      </c>
      <c r="AA285" s="871" t="e">
        <f t="shared" si="498"/>
        <v>#REF!</v>
      </c>
      <c r="AB285" s="871" t="e">
        <f t="shared" si="498"/>
        <v>#REF!</v>
      </c>
      <c r="AC285" s="723">
        <f>IFERROR(VLOOKUP(E285,人工费调整!B:E,4,FALSE),0)</f>
        <v>1</v>
      </c>
      <c r="AD285" s="724">
        <v>10.8</v>
      </c>
      <c r="AE285" s="821"/>
      <c r="AF285" s="821"/>
      <c r="AG285" s="822"/>
      <c r="AH285" s="822"/>
      <c r="AI285" s="822"/>
      <c r="AJ285" s="822"/>
      <c r="AK285" s="822"/>
      <c r="AL285" s="822"/>
      <c r="AM285" s="822"/>
      <c r="AN285" s="822"/>
      <c r="AO285" s="822"/>
      <c r="AP285" s="822"/>
      <c r="AQ285" s="822"/>
      <c r="AR285" s="822"/>
      <c r="AS285" s="822"/>
      <c r="AT285" s="822"/>
      <c r="AU285" s="822"/>
      <c r="AV285" s="822"/>
      <c r="AW285" s="822"/>
      <c r="AX285" s="822"/>
      <c r="AY285" s="822"/>
    </row>
    <row r="286" s="4" customFormat="1" ht="66" customHeight="1" outlineLevel="3" spans="1:51">
      <c r="A286" s="1161" t="s">
        <v>1878</v>
      </c>
      <c r="B286" s="815" t="s">
        <v>1261</v>
      </c>
      <c r="C286" s="814" t="s">
        <v>1262</v>
      </c>
      <c r="D286" s="500" t="s">
        <v>419</v>
      </c>
      <c r="E286" s="111" t="s">
        <v>256</v>
      </c>
      <c r="F286" s="112">
        <f t="shared" si="481"/>
        <v>13.2</v>
      </c>
      <c r="G286" s="112">
        <f t="shared" si="482"/>
        <v>12.86802</v>
      </c>
      <c r="H286" s="139" t="s">
        <v>49</v>
      </c>
      <c r="I286" s="139"/>
      <c r="J286" s="139" t="s">
        <v>49</v>
      </c>
      <c r="K286" s="139"/>
      <c r="L286" s="745">
        <v>0</v>
      </c>
      <c r="M286" s="112">
        <f t="shared" si="483"/>
        <v>0</v>
      </c>
      <c r="N286" s="745">
        <v>2.64</v>
      </c>
      <c r="O286" s="112">
        <f t="shared" si="484"/>
        <v>2.573604</v>
      </c>
      <c r="P286" s="694">
        <f t="shared" si="485"/>
        <v>2.376</v>
      </c>
      <c r="Q286" s="694">
        <f t="shared" si="486"/>
        <v>2.3162436</v>
      </c>
      <c r="R286" s="694">
        <f t="shared" si="487"/>
        <v>1.584</v>
      </c>
      <c r="S286" s="694">
        <f t="shared" si="488"/>
        <v>1.5441624</v>
      </c>
      <c r="T286" s="694">
        <f t="shared" si="489"/>
        <v>19.8</v>
      </c>
      <c r="U286" s="694">
        <f t="shared" si="490"/>
        <v>19.30203</v>
      </c>
      <c r="V286" s="865">
        <f>V277</f>
        <v>0.97485</v>
      </c>
      <c r="W286" s="866">
        <f t="shared" si="465"/>
        <v>1</v>
      </c>
      <c r="X286" s="704"/>
      <c r="Y286" s="871" t="e">
        <f t="shared" ref="Y286:AB286" si="499">Y285</f>
        <v>#REF!</v>
      </c>
      <c r="Z286" s="871" t="e">
        <f t="shared" si="499"/>
        <v>#REF!</v>
      </c>
      <c r="AA286" s="871" t="e">
        <f t="shared" si="499"/>
        <v>#REF!</v>
      </c>
      <c r="AB286" s="871" t="e">
        <f t="shared" si="499"/>
        <v>#REF!</v>
      </c>
      <c r="AC286" s="723">
        <f>IFERROR(VLOOKUP(E286,人工费调整!B:E,4,FALSE),0)</f>
        <v>1</v>
      </c>
      <c r="AD286" s="724">
        <v>13.2</v>
      </c>
      <c r="AE286" s="821"/>
      <c r="AF286" s="821"/>
      <c r="AG286" s="822"/>
      <c r="AH286" s="822"/>
      <c r="AI286" s="822"/>
      <c r="AJ286" s="822"/>
      <c r="AK286" s="822"/>
      <c r="AL286" s="822"/>
      <c r="AM286" s="822"/>
      <c r="AN286" s="822"/>
      <c r="AO286" s="822"/>
      <c r="AP286" s="822"/>
      <c r="AQ286" s="822"/>
      <c r="AR286" s="822"/>
      <c r="AS286" s="822"/>
      <c r="AT286" s="822"/>
      <c r="AU286" s="822"/>
      <c r="AV286" s="822"/>
      <c r="AW286" s="822"/>
      <c r="AX286" s="822"/>
      <c r="AY286" s="822"/>
    </row>
    <row r="287" s="4" customFormat="1" ht="66" customHeight="1" outlineLevel="3" spans="1:51">
      <c r="A287" s="1161" t="s">
        <v>1879</v>
      </c>
      <c r="B287" s="813" t="s">
        <v>1264</v>
      </c>
      <c r="C287" s="814" t="s">
        <v>1265</v>
      </c>
      <c r="D287" s="500" t="s">
        <v>358</v>
      </c>
      <c r="E287" s="111" t="s">
        <v>256</v>
      </c>
      <c r="F287" s="112">
        <f t="shared" si="481"/>
        <v>4.5</v>
      </c>
      <c r="G287" s="112">
        <f t="shared" si="482"/>
        <v>4.386825</v>
      </c>
      <c r="H287" s="139" t="s">
        <v>49</v>
      </c>
      <c r="I287" s="139"/>
      <c r="J287" s="139" t="s">
        <v>49</v>
      </c>
      <c r="K287" s="139"/>
      <c r="L287" s="745">
        <v>0</v>
      </c>
      <c r="M287" s="112">
        <f t="shared" si="483"/>
        <v>0</v>
      </c>
      <c r="N287" s="745">
        <v>0.55</v>
      </c>
      <c r="O287" s="112">
        <f t="shared" si="484"/>
        <v>0.5361675</v>
      </c>
      <c r="P287" s="694">
        <f t="shared" si="485"/>
        <v>0.7575</v>
      </c>
      <c r="Q287" s="694">
        <f t="shared" si="486"/>
        <v>0.738448875</v>
      </c>
      <c r="R287" s="694">
        <f t="shared" si="487"/>
        <v>0.505</v>
      </c>
      <c r="S287" s="694">
        <f t="shared" si="488"/>
        <v>0.49229925</v>
      </c>
      <c r="T287" s="694">
        <f t="shared" si="489"/>
        <v>6.3125</v>
      </c>
      <c r="U287" s="694">
        <f t="shared" si="490"/>
        <v>6.153740625</v>
      </c>
      <c r="V287" s="865">
        <f>V277</f>
        <v>0.97485</v>
      </c>
      <c r="W287" s="866">
        <f t="shared" si="465"/>
        <v>1</v>
      </c>
      <c r="X287" s="704"/>
      <c r="Y287" s="871" t="e">
        <f t="shared" ref="Y287:AB287" si="500">Y286</f>
        <v>#REF!</v>
      </c>
      <c r="Z287" s="871" t="e">
        <f t="shared" si="500"/>
        <v>#REF!</v>
      </c>
      <c r="AA287" s="871" t="e">
        <f t="shared" si="500"/>
        <v>#REF!</v>
      </c>
      <c r="AB287" s="871" t="e">
        <f t="shared" si="500"/>
        <v>#REF!</v>
      </c>
      <c r="AC287" s="723">
        <f>IFERROR(VLOOKUP(E287,人工费调整!B:E,4,FALSE),0)</f>
        <v>1</v>
      </c>
      <c r="AD287" s="724">
        <v>4.5</v>
      </c>
      <c r="AE287" s="821"/>
      <c r="AF287" s="821"/>
      <c r="AG287" s="822"/>
      <c r="AH287" s="822"/>
      <c r="AI287" s="822"/>
      <c r="AJ287" s="822"/>
      <c r="AK287" s="822"/>
      <c r="AL287" s="822"/>
      <c r="AM287" s="822"/>
      <c r="AN287" s="822"/>
      <c r="AO287" s="822"/>
      <c r="AP287" s="822"/>
      <c r="AQ287" s="822"/>
      <c r="AR287" s="822"/>
      <c r="AS287" s="822"/>
      <c r="AT287" s="822"/>
      <c r="AU287" s="822"/>
      <c r="AV287" s="822"/>
      <c r="AW287" s="822"/>
      <c r="AX287" s="822"/>
      <c r="AY287" s="822"/>
    </row>
    <row r="288" s="4" customFormat="1" ht="66" customHeight="1" outlineLevel="3" spans="1:51">
      <c r="A288" s="1161" t="s">
        <v>1880</v>
      </c>
      <c r="B288" s="813" t="s">
        <v>1267</v>
      </c>
      <c r="C288" s="814" t="s">
        <v>1268</v>
      </c>
      <c r="D288" s="500" t="s">
        <v>358</v>
      </c>
      <c r="E288" s="111" t="s">
        <v>256</v>
      </c>
      <c r="F288" s="112">
        <f t="shared" si="481"/>
        <v>8.5</v>
      </c>
      <c r="G288" s="112">
        <f t="shared" si="482"/>
        <v>8.286225</v>
      </c>
      <c r="H288" s="139" t="s">
        <v>49</v>
      </c>
      <c r="I288" s="139"/>
      <c r="J288" s="139" t="s">
        <v>49</v>
      </c>
      <c r="K288" s="139"/>
      <c r="L288" s="745">
        <v>0</v>
      </c>
      <c r="M288" s="112">
        <f t="shared" si="483"/>
        <v>0</v>
      </c>
      <c r="N288" s="745">
        <v>0.85</v>
      </c>
      <c r="O288" s="112">
        <f t="shared" si="484"/>
        <v>0.8286225</v>
      </c>
      <c r="P288" s="694">
        <f t="shared" si="485"/>
        <v>1.4025</v>
      </c>
      <c r="Q288" s="694">
        <f t="shared" si="486"/>
        <v>1.367227125</v>
      </c>
      <c r="R288" s="694">
        <f t="shared" si="487"/>
        <v>0.935</v>
      </c>
      <c r="S288" s="694">
        <f t="shared" si="488"/>
        <v>0.91148475</v>
      </c>
      <c r="T288" s="694">
        <f t="shared" si="489"/>
        <v>11.6875</v>
      </c>
      <c r="U288" s="694">
        <f t="shared" si="490"/>
        <v>11.393559375</v>
      </c>
      <c r="V288" s="865">
        <f>V277</f>
        <v>0.97485</v>
      </c>
      <c r="W288" s="866">
        <f t="shared" si="465"/>
        <v>1</v>
      </c>
      <c r="X288" s="704"/>
      <c r="Y288" s="871" t="e">
        <f t="shared" ref="Y288:AB288" si="501">Y287</f>
        <v>#REF!</v>
      </c>
      <c r="Z288" s="871" t="e">
        <f t="shared" si="501"/>
        <v>#REF!</v>
      </c>
      <c r="AA288" s="871" t="e">
        <f t="shared" si="501"/>
        <v>#REF!</v>
      </c>
      <c r="AB288" s="871" t="e">
        <f t="shared" si="501"/>
        <v>#REF!</v>
      </c>
      <c r="AC288" s="723">
        <f>IFERROR(VLOOKUP(E288,人工费调整!B:E,4,FALSE),0)</f>
        <v>1</v>
      </c>
      <c r="AD288" s="724">
        <v>8.5</v>
      </c>
      <c r="AE288" s="821"/>
      <c r="AF288" s="821"/>
      <c r="AG288" s="822"/>
      <c r="AH288" s="822"/>
      <c r="AI288" s="822"/>
      <c r="AJ288" s="822"/>
      <c r="AK288" s="822"/>
      <c r="AL288" s="822"/>
      <c r="AM288" s="822"/>
      <c r="AN288" s="822"/>
      <c r="AO288" s="822"/>
      <c r="AP288" s="822"/>
      <c r="AQ288" s="822"/>
      <c r="AR288" s="822"/>
      <c r="AS288" s="822"/>
      <c r="AT288" s="822"/>
      <c r="AU288" s="822"/>
      <c r="AV288" s="822"/>
      <c r="AW288" s="822"/>
      <c r="AX288" s="822"/>
      <c r="AY288" s="822"/>
    </row>
    <row r="289" s="4" customFormat="1" ht="66" customHeight="1" outlineLevel="3" spans="1:51">
      <c r="A289" s="1161" t="s">
        <v>1881</v>
      </c>
      <c r="B289" s="813" t="s">
        <v>1267</v>
      </c>
      <c r="C289" s="814" t="s">
        <v>1270</v>
      </c>
      <c r="D289" s="500" t="s">
        <v>358</v>
      </c>
      <c r="E289" s="111" t="s">
        <v>256</v>
      </c>
      <c r="F289" s="112">
        <f t="shared" si="481"/>
        <v>11.5</v>
      </c>
      <c r="G289" s="112">
        <f t="shared" si="482"/>
        <v>11.210775</v>
      </c>
      <c r="H289" s="139" t="s">
        <v>49</v>
      </c>
      <c r="I289" s="139"/>
      <c r="J289" s="139" t="s">
        <v>49</v>
      </c>
      <c r="K289" s="139"/>
      <c r="L289" s="745">
        <v>0</v>
      </c>
      <c r="M289" s="112">
        <f t="shared" si="483"/>
        <v>0</v>
      </c>
      <c r="N289" s="745">
        <v>1.15</v>
      </c>
      <c r="O289" s="112">
        <f t="shared" si="484"/>
        <v>1.1210775</v>
      </c>
      <c r="P289" s="694">
        <f t="shared" si="485"/>
        <v>1.8975</v>
      </c>
      <c r="Q289" s="694">
        <f t="shared" si="486"/>
        <v>1.849777875</v>
      </c>
      <c r="R289" s="694">
        <f t="shared" si="487"/>
        <v>1.265</v>
      </c>
      <c r="S289" s="694">
        <f t="shared" si="488"/>
        <v>1.23318525</v>
      </c>
      <c r="T289" s="694">
        <f t="shared" si="489"/>
        <v>15.8125</v>
      </c>
      <c r="U289" s="694">
        <f t="shared" si="490"/>
        <v>15.414815625</v>
      </c>
      <c r="V289" s="865">
        <f t="shared" ref="V289:V294" si="502">V277</f>
        <v>0.97485</v>
      </c>
      <c r="W289" s="866">
        <f t="shared" si="465"/>
        <v>1</v>
      </c>
      <c r="X289" s="704"/>
      <c r="Y289" s="871" t="e">
        <f t="shared" ref="Y289:AB289" si="503">Y288</f>
        <v>#REF!</v>
      </c>
      <c r="Z289" s="871" t="e">
        <f t="shared" si="503"/>
        <v>#REF!</v>
      </c>
      <c r="AA289" s="871" t="e">
        <f t="shared" si="503"/>
        <v>#REF!</v>
      </c>
      <c r="AB289" s="871" t="e">
        <f t="shared" si="503"/>
        <v>#REF!</v>
      </c>
      <c r="AC289" s="723">
        <f>IFERROR(VLOOKUP(E289,人工费调整!B:E,4,FALSE),0)</f>
        <v>1</v>
      </c>
      <c r="AD289" s="724">
        <v>11.5</v>
      </c>
      <c r="AE289" s="821"/>
      <c r="AF289" s="821"/>
      <c r="AG289" s="822"/>
      <c r="AH289" s="822"/>
      <c r="AI289" s="822"/>
      <c r="AJ289" s="822"/>
      <c r="AK289" s="822"/>
      <c r="AL289" s="822"/>
      <c r="AM289" s="822"/>
      <c r="AN289" s="822"/>
      <c r="AO289" s="822"/>
      <c r="AP289" s="822"/>
      <c r="AQ289" s="822"/>
      <c r="AR289" s="822"/>
      <c r="AS289" s="822"/>
      <c r="AT289" s="822"/>
      <c r="AU289" s="822"/>
      <c r="AV289" s="822"/>
      <c r="AW289" s="822"/>
      <c r="AX289" s="822"/>
      <c r="AY289" s="822"/>
    </row>
    <row r="290" s="4" customFormat="1" ht="49" customHeight="1" outlineLevel="3" spans="1:51">
      <c r="A290" s="1161" t="s">
        <v>1882</v>
      </c>
      <c r="B290" s="813" t="s">
        <v>1883</v>
      </c>
      <c r="C290" s="814" t="s">
        <v>1884</v>
      </c>
      <c r="D290" s="500" t="s">
        <v>238</v>
      </c>
      <c r="E290" s="111" t="s">
        <v>256</v>
      </c>
      <c r="F290" s="112">
        <f>15*60%</f>
        <v>9</v>
      </c>
      <c r="G290" s="112">
        <f t="shared" si="482"/>
        <v>8.77365</v>
      </c>
      <c r="H290" s="139" t="s">
        <v>49</v>
      </c>
      <c r="I290" s="139"/>
      <c r="J290" s="139" t="s">
        <v>49</v>
      </c>
      <c r="K290" s="139"/>
      <c r="L290" s="745">
        <f>15*10%</f>
        <v>1.5</v>
      </c>
      <c r="M290" s="112">
        <f t="shared" si="483"/>
        <v>1.462275</v>
      </c>
      <c r="N290" s="745">
        <f>15*30%</f>
        <v>4.5</v>
      </c>
      <c r="O290" s="112">
        <f t="shared" si="484"/>
        <v>4.386825</v>
      </c>
      <c r="P290" s="694">
        <f t="shared" si="485"/>
        <v>2.025</v>
      </c>
      <c r="Q290" s="694">
        <f t="shared" si="486"/>
        <v>1.97407125</v>
      </c>
      <c r="R290" s="694">
        <f t="shared" si="487"/>
        <v>1.35</v>
      </c>
      <c r="S290" s="694">
        <f t="shared" si="488"/>
        <v>1.3160475</v>
      </c>
      <c r="T290" s="694">
        <f t="shared" si="489"/>
        <v>18.375</v>
      </c>
      <c r="U290" s="694">
        <f t="shared" si="490"/>
        <v>17.91286875</v>
      </c>
      <c r="V290" s="865">
        <f t="shared" si="502"/>
        <v>0.97485</v>
      </c>
      <c r="W290" s="866">
        <f t="shared" si="465"/>
        <v>1</v>
      </c>
      <c r="X290" s="704"/>
      <c r="Y290" s="871" t="e">
        <f t="shared" ref="Y290:AB290" si="504">Y289</f>
        <v>#REF!</v>
      </c>
      <c r="Z290" s="871" t="e">
        <f t="shared" si="504"/>
        <v>#REF!</v>
      </c>
      <c r="AA290" s="871" t="e">
        <f t="shared" si="504"/>
        <v>#REF!</v>
      </c>
      <c r="AB290" s="871" t="e">
        <f t="shared" si="504"/>
        <v>#REF!</v>
      </c>
      <c r="AC290" s="723">
        <f>IFERROR(VLOOKUP(E290,人工费调整!B:E,4,FALSE),0)</f>
        <v>1</v>
      </c>
      <c r="AD290" s="724"/>
      <c r="AE290" s="821"/>
      <c r="AF290" s="821"/>
      <c r="AG290" s="822"/>
      <c r="AH290" s="822"/>
      <c r="AI290" s="822"/>
      <c r="AJ290" s="822"/>
      <c r="AK290" s="822"/>
      <c r="AL290" s="822"/>
      <c r="AM290" s="822"/>
      <c r="AN290" s="822"/>
      <c r="AO290" s="822"/>
      <c r="AP290" s="822"/>
      <c r="AQ290" s="822"/>
      <c r="AR290" s="822"/>
      <c r="AS290" s="822"/>
      <c r="AT290" s="822"/>
      <c r="AU290" s="822"/>
      <c r="AV290" s="822"/>
      <c r="AW290" s="822"/>
      <c r="AX290" s="822"/>
      <c r="AY290" s="822"/>
    </row>
    <row r="291" s="4" customFormat="1" ht="56" customHeight="1" outlineLevel="3" spans="1:51">
      <c r="A291" s="1161" t="s">
        <v>1885</v>
      </c>
      <c r="B291" s="813" t="s">
        <v>1886</v>
      </c>
      <c r="C291" s="814" t="s">
        <v>1887</v>
      </c>
      <c r="D291" s="500" t="s">
        <v>419</v>
      </c>
      <c r="E291" s="111" t="s">
        <v>256</v>
      </c>
      <c r="F291" s="112">
        <f>25*60%</f>
        <v>15</v>
      </c>
      <c r="G291" s="112">
        <f t="shared" si="482"/>
        <v>14.62275</v>
      </c>
      <c r="H291" s="139" t="s">
        <v>49</v>
      </c>
      <c r="I291" s="139"/>
      <c r="J291" s="139" t="s">
        <v>49</v>
      </c>
      <c r="K291" s="139"/>
      <c r="L291" s="745">
        <f>25*10%</f>
        <v>2.5</v>
      </c>
      <c r="M291" s="112">
        <f t="shared" si="483"/>
        <v>2.437125</v>
      </c>
      <c r="N291" s="745">
        <f>25*30%</f>
        <v>7.5</v>
      </c>
      <c r="O291" s="112">
        <f t="shared" si="484"/>
        <v>7.311375</v>
      </c>
      <c r="P291" s="694">
        <f t="shared" si="485"/>
        <v>3.375</v>
      </c>
      <c r="Q291" s="694">
        <f t="shared" si="486"/>
        <v>3.29011875</v>
      </c>
      <c r="R291" s="694">
        <f t="shared" si="487"/>
        <v>2.25</v>
      </c>
      <c r="S291" s="694">
        <f t="shared" si="488"/>
        <v>2.1934125</v>
      </c>
      <c r="T291" s="694">
        <f t="shared" si="489"/>
        <v>30.625</v>
      </c>
      <c r="U291" s="694">
        <f t="shared" si="490"/>
        <v>29.85478125</v>
      </c>
      <c r="V291" s="865">
        <f t="shared" si="502"/>
        <v>0.97485</v>
      </c>
      <c r="W291" s="866">
        <f t="shared" si="465"/>
        <v>1</v>
      </c>
      <c r="X291" s="704"/>
      <c r="Y291" s="871" t="e">
        <f t="shared" ref="Y291:AB291" si="505">Y290</f>
        <v>#REF!</v>
      </c>
      <c r="Z291" s="871" t="e">
        <f t="shared" si="505"/>
        <v>#REF!</v>
      </c>
      <c r="AA291" s="871" t="e">
        <f t="shared" si="505"/>
        <v>#REF!</v>
      </c>
      <c r="AB291" s="871" t="e">
        <f t="shared" si="505"/>
        <v>#REF!</v>
      </c>
      <c r="AC291" s="723">
        <f>IFERROR(VLOOKUP(E291,人工费调整!B:E,4,FALSE),0)</f>
        <v>1</v>
      </c>
      <c r="AD291" s="724"/>
      <c r="AE291" s="821"/>
      <c r="AF291" s="821"/>
      <c r="AG291" s="822"/>
      <c r="AH291" s="822"/>
      <c r="AI291" s="822"/>
      <c r="AJ291" s="822"/>
      <c r="AK291" s="822"/>
      <c r="AL291" s="822"/>
      <c r="AM291" s="822"/>
      <c r="AN291" s="822"/>
      <c r="AO291" s="822"/>
      <c r="AP291" s="822"/>
      <c r="AQ291" s="822"/>
      <c r="AR291" s="822"/>
      <c r="AS291" s="822"/>
      <c r="AT291" s="822"/>
      <c r="AU291" s="822"/>
      <c r="AV291" s="822"/>
      <c r="AW291" s="822"/>
      <c r="AX291" s="822"/>
      <c r="AY291" s="822"/>
    </row>
    <row r="292" s="4" customFormat="1" ht="58" customHeight="1" outlineLevel="3" spans="1:51">
      <c r="A292" s="1161" t="s">
        <v>1888</v>
      </c>
      <c r="B292" s="813" t="s">
        <v>1889</v>
      </c>
      <c r="C292" s="814" t="s">
        <v>1890</v>
      </c>
      <c r="D292" s="500" t="s">
        <v>419</v>
      </c>
      <c r="E292" s="111" t="s">
        <v>256</v>
      </c>
      <c r="F292" s="112">
        <f>55*60%</f>
        <v>33</v>
      </c>
      <c r="G292" s="112">
        <f t="shared" si="482"/>
        <v>32.17005</v>
      </c>
      <c r="H292" s="139" t="s">
        <v>49</v>
      </c>
      <c r="I292" s="139"/>
      <c r="J292" s="139" t="s">
        <v>49</v>
      </c>
      <c r="K292" s="139"/>
      <c r="L292" s="745">
        <f>55*10%</f>
        <v>5.5</v>
      </c>
      <c r="M292" s="112">
        <f t="shared" si="483"/>
        <v>5.361675</v>
      </c>
      <c r="N292" s="745">
        <f>55*30%</f>
        <v>16.5</v>
      </c>
      <c r="O292" s="112">
        <f t="shared" si="484"/>
        <v>16.085025</v>
      </c>
      <c r="P292" s="694">
        <f t="shared" si="485"/>
        <v>7.425</v>
      </c>
      <c r="Q292" s="694">
        <f t="shared" si="486"/>
        <v>7.23826125</v>
      </c>
      <c r="R292" s="694">
        <f t="shared" si="487"/>
        <v>4.95</v>
      </c>
      <c r="S292" s="694">
        <f t="shared" si="488"/>
        <v>4.8255075</v>
      </c>
      <c r="T292" s="694">
        <f t="shared" si="489"/>
        <v>67.375</v>
      </c>
      <c r="U292" s="694">
        <f t="shared" si="490"/>
        <v>65.68051875</v>
      </c>
      <c r="V292" s="865">
        <f t="shared" si="502"/>
        <v>0.97485</v>
      </c>
      <c r="W292" s="866">
        <f t="shared" si="465"/>
        <v>1</v>
      </c>
      <c r="X292" s="704"/>
      <c r="Y292" s="871" t="e">
        <f t="shared" ref="Y292:AB292" si="506">Y291</f>
        <v>#REF!</v>
      </c>
      <c r="Z292" s="871" t="e">
        <f t="shared" si="506"/>
        <v>#REF!</v>
      </c>
      <c r="AA292" s="871" t="e">
        <f t="shared" si="506"/>
        <v>#REF!</v>
      </c>
      <c r="AB292" s="871" t="e">
        <f t="shared" si="506"/>
        <v>#REF!</v>
      </c>
      <c r="AC292" s="723">
        <f>IFERROR(VLOOKUP(E292,人工费调整!B:E,4,FALSE),0)</f>
        <v>1</v>
      </c>
      <c r="AD292" s="724"/>
      <c r="AE292" s="821"/>
      <c r="AF292" s="821"/>
      <c r="AG292" s="822"/>
      <c r="AH292" s="822"/>
      <c r="AI292" s="822"/>
      <c r="AJ292" s="822"/>
      <c r="AK292" s="822"/>
      <c r="AL292" s="822"/>
      <c r="AM292" s="822"/>
      <c r="AN292" s="822"/>
      <c r="AO292" s="822"/>
      <c r="AP292" s="822"/>
      <c r="AQ292" s="822"/>
      <c r="AR292" s="822"/>
      <c r="AS292" s="822"/>
      <c r="AT292" s="822"/>
      <c r="AU292" s="822"/>
      <c r="AV292" s="822"/>
      <c r="AW292" s="822"/>
      <c r="AX292" s="822"/>
      <c r="AY292" s="822"/>
    </row>
    <row r="293" s="4" customFormat="1" ht="58" customHeight="1" outlineLevel="3" spans="1:51">
      <c r="A293" s="1161" t="s">
        <v>1891</v>
      </c>
      <c r="B293" s="813" t="s">
        <v>1889</v>
      </c>
      <c r="C293" s="814" t="s">
        <v>1892</v>
      </c>
      <c r="D293" s="500" t="s">
        <v>419</v>
      </c>
      <c r="E293" s="111" t="s">
        <v>256</v>
      </c>
      <c r="F293" s="112">
        <f>35*60%</f>
        <v>21</v>
      </c>
      <c r="G293" s="112">
        <f t="shared" si="482"/>
        <v>20.47185</v>
      </c>
      <c r="H293" s="139" t="s">
        <v>49</v>
      </c>
      <c r="I293" s="139"/>
      <c r="J293" s="139" t="s">
        <v>49</v>
      </c>
      <c r="K293" s="139"/>
      <c r="L293" s="745">
        <f>35*10%</f>
        <v>3.5</v>
      </c>
      <c r="M293" s="112">
        <f t="shared" si="483"/>
        <v>3.411975</v>
      </c>
      <c r="N293" s="745">
        <f>35*30%</f>
        <v>10.5</v>
      </c>
      <c r="O293" s="112">
        <f t="shared" si="484"/>
        <v>10.235925</v>
      </c>
      <c r="P293" s="694">
        <f t="shared" si="485"/>
        <v>4.725</v>
      </c>
      <c r="Q293" s="694">
        <f t="shared" si="486"/>
        <v>4.60616625</v>
      </c>
      <c r="R293" s="694">
        <f t="shared" si="487"/>
        <v>3.15</v>
      </c>
      <c r="S293" s="694">
        <f t="shared" si="488"/>
        <v>3.0707775</v>
      </c>
      <c r="T293" s="694">
        <f t="shared" si="489"/>
        <v>42.875</v>
      </c>
      <c r="U293" s="694">
        <f t="shared" si="490"/>
        <v>41.79669375</v>
      </c>
      <c r="V293" s="865">
        <f t="shared" si="502"/>
        <v>0.97485</v>
      </c>
      <c r="W293" s="866">
        <f t="shared" si="465"/>
        <v>1</v>
      </c>
      <c r="X293" s="704"/>
      <c r="Y293" s="871" t="e">
        <f t="shared" ref="Y293:AB293" si="507">Y292</f>
        <v>#REF!</v>
      </c>
      <c r="Z293" s="871" t="e">
        <f t="shared" si="507"/>
        <v>#REF!</v>
      </c>
      <c r="AA293" s="871" t="e">
        <f t="shared" si="507"/>
        <v>#REF!</v>
      </c>
      <c r="AB293" s="871" t="e">
        <f t="shared" si="507"/>
        <v>#REF!</v>
      </c>
      <c r="AC293" s="723">
        <f>IFERROR(VLOOKUP(E293,人工费调整!B:E,4,FALSE),0)</f>
        <v>1</v>
      </c>
      <c r="AD293" s="724"/>
      <c r="AE293" s="821"/>
      <c r="AF293" s="821"/>
      <c r="AG293" s="822"/>
      <c r="AH293" s="822"/>
      <c r="AI293" s="822"/>
      <c r="AJ293" s="822"/>
      <c r="AK293" s="822"/>
      <c r="AL293" s="822"/>
      <c r="AM293" s="822"/>
      <c r="AN293" s="822"/>
      <c r="AO293" s="822"/>
      <c r="AP293" s="822"/>
      <c r="AQ293" s="822"/>
      <c r="AR293" s="822"/>
      <c r="AS293" s="822"/>
      <c r="AT293" s="822"/>
      <c r="AU293" s="822"/>
      <c r="AV293" s="822"/>
      <c r="AW293" s="822"/>
      <c r="AX293" s="822"/>
      <c r="AY293" s="822"/>
    </row>
    <row r="294" s="4" customFormat="1" ht="58" customHeight="1" outlineLevel="3" spans="1:51">
      <c r="A294" s="1161" t="s">
        <v>1893</v>
      </c>
      <c r="B294" s="813" t="s">
        <v>1889</v>
      </c>
      <c r="C294" s="814" t="s">
        <v>1894</v>
      </c>
      <c r="D294" s="500" t="s">
        <v>419</v>
      </c>
      <c r="E294" s="111" t="s">
        <v>256</v>
      </c>
      <c r="F294" s="112">
        <f>45*60%</f>
        <v>27</v>
      </c>
      <c r="G294" s="112">
        <f t="shared" si="482"/>
        <v>26.32095</v>
      </c>
      <c r="H294" s="139" t="s">
        <v>49</v>
      </c>
      <c r="I294" s="139"/>
      <c r="J294" s="139" t="s">
        <v>49</v>
      </c>
      <c r="K294" s="139"/>
      <c r="L294" s="745">
        <f>45*10%</f>
        <v>4.5</v>
      </c>
      <c r="M294" s="112">
        <f t="shared" si="483"/>
        <v>4.386825</v>
      </c>
      <c r="N294" s="745">
        <f>45*30%</f>
        <v>13.5</v>
      </c>
      <c r="O294" s="112">
        <f t="shared" si="484"/>
        <v>13.160475</v>
      </c>
      <c r="P294" s="694">
        <f t="shared" si="485"/>
        <v>6.075</v>
      </c>
      <c r="Q294" s="694">
        <f t="shared" si="486"/>
        <v>5.92221375</v>
      </c>
      <c r="R294" s="694">
        <f t="shared" si="487"/>
        <v>4.05</v>
      </c>
      <c r="S294" s="694">
        <f t="shared" si="488"/>
        <v>3.9481425</v>
      </c>
      <c r="T294" s="694">
        <f t="shared" si="489"/>
        <v>55.125</v>
      </c>
      <c r="U294" s="694">
        <f t="shared" si="490"/>
        <v>53.73860625</v>
      </c>
      <c r="V294" s="865">
        <f t="shared" si="502"/>
        <v>0.97485</v>
      </c>
      <c r="W294" s="866">
        <f t="shared" si="465"/>
        <v>1</v>
      </c>
      <c r="X294" s="704"/>
      <c r="Y294" s="871" t="e">
        <f t="shared" ref="Y294:AB294" si="508">Y293</f>
        <v>#REF!</v>
      </c>
      <c r="Z294" s="871" t="e">
        <f t="shared" si="508"/>
        <v>#REF!</v>
      </c>
      <c r="AA294" s="871" t="e">
        <f t="shared" si="508"/>
        <v>#REF!</v>
      </c>
      <c r="AB294" s="871" t="e">
        <f t="shared" si="508"/>
        <v>#REF!</v>
      </c>
      <c r="AC294" s="723">
        <f>IFERROR(VLOOKUP(E294,人工费调整!B:E,4,FALSE),0)</f>
        <v>1</v>
      </c>
      <c r="AD294" s="724"/>
      <c r="AE294" s="821"/>
      <c r="AF294" s="821"/>
      <c r="AG294" s="822"/>
      <c r="AH294" s="822"/>
      <c r="AI294" s="822"/>
      <c r="AJ294" s="822"/>
      <c r="AK294" s="822"/>
      <c r="AL294" s="822"/>
      <c r="AM294" s="822"/>
      <c r="AN294" s="822"/>
      <c r="AO294" s="822"/>
      <c r="AP294" s="822"/>
      <c r="AQ294" s="822"/>
      <c r="AR294" s="822"/>
      <c r="AS294" s="822"/>
      <c r="AT294" s="822"/>
      <c r="AU294" s="822"/>
      <c r="AV294" s="822"/>
      <c r="AW294" s="822"/>
      <c r="AX294" s="822"/>
      <c r="AY294" s="822"/>
    </row>
    <row r="295" s="4" customFormat="1" ht="30" customHeight="1" outlineLevel="2" spans="1:51">
      <c r="A295" s="796" t="s">
        <v>72</v>
      </c>
      <c r="B295" s="797" t="s">
        <v>1271</v>
      </c>
      <c r="C295" s="798"/>
      <c r="D295" s="735"/>
      <c r="E295" s="735"/>
      <c r="F295" s="735"/>
      <c r="G295" s="735"/>
      <c r="H295" s="141"/>
      <c r="I295" s="141"/>
      <c r="J295" s="141"/>
      <c r="K295" s="694"/>
      <c r="L295" s="694"/>
      <c r="M295" s="735"/>
      <c r="N295" s="694"/>
      <c r="O295" s="735"/>
      <c r="P295" s="694"/>
      <c r="Q295" s="694"/>
      <c r="R295" s="694"/>
      <c r="S295" s="694"/>
      <c r="T295" s="694"/>
      <c r="U295" s="694"/>
      <c r="V295" s="874">
        <f>V253</f>
        <v>0.97485</v>
      </c>
      <c r="W295" s="875">
        <f t="shared" si="465"/>
        <v>1</v>
      </c>
      <c r="X295" s="704"/>
      <c r="Y295" s="871" t="e">
        <f t="shared" ref="Y295:AB295" si="509">Y294</f>
        <v>#REF!</v>
      </c>
      <c r="Z295" s="871" t="e">
        <f t="shared" si="509"/>
        <v>#REF!</v>
      </c>
      <c r="AA295" s="871" t="e">
        <f t="shared" si="509"/>
        <v>#REF!</v>
      </c>
      <c r="AB295" s="871" t="e">
        <f t="shared" si="509"/>
        <v>#REF!</v>
      </c>
      <c r="AC295" s="723">
        <f>IFERROR(VLOOKUP(E295,人工费调整!B:E,4,FALSE),0)</f>
        <v>0</v>
      </c>
      <c r="AD295" s="756"/>
      <c r="AE295" s="811"/>
      <c r="AF295" s="811"/>
      <c r="AG295" s="812"/>
      <c r="AH295" s="812"/>
      <c r="AI295" s="812"/>
      <c r="AJ295" s="812"/>
      <c r="AK295" s="812"/>
      <c r="AL295" s="812"/>
      <c r="AM295" s="812"/>
      <c r="AN295" s="812"/>
      <c r="AO295" s="812"/>
      <c r="AP295" s="812"/>
      <c r="AQ295" s="812"/>
      <c r="AR295" s="812"/>
      <c r="AS295" s="812"/>
      <c r="AT295" s="812"/>
      <c r="AU295" s="812"/>
      <c r="AV295" s="812"/>
      <c r="AW295" s="812"/>
      <c r="AX295" s="812"/>
      <c r="AY295" s="812"/>
    </row>
    <row r="296" s="4" customFormat="1" ht="73" customHeight="1" outlineLevel="3" spans="1:51">
      <c r="A296" s="1161" t="s">
        <v>1895</v>
      </c>
      <c r="B296" s="111" t="s">
        <v>1273</v>
      </c>
      <c r="C296" s="738" t="s">
        <v>1274</v>
      </c>
      <c r="D296" s="735" t="s">
        <v>243</v>
      </c>
      <c r="E296" s="111" t="s">
        <v>239</v>
      </c>
      <c r="F296" s="112">
        <f>AD296*AC296</f>
        <v>13.2736842105263</v>
      </c>
      <c r="G296" s="112">
        <f>F296*V296*W296</f>
        <v>12.9398510526316</v>
      </c>
      <c r="H296" s="139" t="s">
        <v>49</v>
      </c>
      <c r="I296" s="139"/>
      <c r="J296" s="139" t="s">
        <v>49</v>
      </c>
      <c r="K296" s="139"/>
      <c r="L296" s="694">
        <v>0</v>
      </c>
      <c r="M296" s="112">
        <f>L296*V296*W296</f>
        <v>0</v>
      </c>
      <c r="N296" s="819">
        <v>24.76</v>
      </c>
      <c r="O296" s="112">
        <f>N296*V296*W296</f>
        <v>24.137286</v>
      </c>
      <c r="P296" s="694">
        <f>(F296+N296)*$AD$1</f>
        <v>5.70505263157895</v>
      </c>
      <c r="Q296" s="694">
        <f>(G296+O296)*$AD$1</f>
        <v>5.56157055789474</v>
      </c>
      <c r="R296" s="694">
        <f>(F296+N296)*$AE$1</f>
        <v>3.80336842105263</v>
      </c>
      <c r="S296" s="694">
        <f>(G296+O296)*$AE$1</f>
        <v>3.70771370526316</v>
      </c>
      <c r="T296" s="694">
        <f>F296+I296*K296+L296+N296+P296+R296</f>
        <v>47.5421052631579</v>
      </c>
      <c r="U296" s="694">
        <f>G296+I296*K296+M296+O296+Q296+S296</f>
        <v>46.3464213157895</v>
      </c>
      <c r="V296" s="863">
        <f t="shared" ref="V296:AB296" si="510">V295</f>
        <v>0.97485</v>
      </c>
      <c r="W296" s="864">
        <f t="shared" si="465"/>
        <v>1</v>
      </c>
      <c r="X296" s="704"/>
      <c r="Y296" s="871" t="e">
        <f t="shared" si="510"/>
        <v>#REF!</v>
      </c>
      <c r="Z296" s="871" t="e">
        <f t="shared" si="510"/>
        <v>#REF!</v>
      </c>
      <c r="AA296" s="871" t="e">
        <f t="shared" si="510"/>
        <v>#REF!</v>
      </c>
      <c r="AB296" s="871" t="e">
        <f t="shared" si="510"/>
        <v>#REF!</v>
      </c>
      <c r="AC296" s="723">
        <f>IFERROR(VLOOKUP(E296,人工费调整!B:E,4,FALSE),0)</f>
        <v>1.05263157894737</v>
      </c>
      <c r="AD296" s="823">
        <v>12.61</v>
      </c>
      <c r="AE296" s="824"/>
      <c r="AF296" s="824"/>
      <c r="AG296" s="825"/>
      <c r="AH296" s="825"/>
      <c r="AI296" s="825"/>
      <c r="AJ296" s="825"/>
      <c r="AK296" s="825"/>
      <c r="AL296" s="825"/>
      <c r="AM296" s="825"/>
      <c r="AN296" s="825"/>
      <c r="AO296" s="825"/>
      <c r="AP296" s="825"/>
      <c r="AQ296" s="825"/>
      <c r="AR296" s="825"/>
      <c r="AS296" s="825"/>
      <c r="AT296" s="825"/>
      <c r="AU296" s="825"/>
      <c r="AV296" s="825"/>
      <c r="AW296" s="825"/>
      <c r="AX296" s="825"/>
      <c r="AY296" s="825"/>
    </row>
    <row r="297" s="4" customFormat="1" ht="73" customHeight="1" outlineLevel="3" spans="1:51">
      <c r="A297" s="1161" t="s">
        <v>1896</v>
      </c>
      <c r="B297" s="111" t="s">
        <v>1276</v>
      </c>
      <c r="C297" s="738" t="s">
        <v>1277</v>
      </c>
      <c r="D297" s="735" t="s">
        <v>243</v>
      </c>
      <c r="E297" s="111" t="s">
        <v>239</v>
      </c>
      <c r="F297" s="112">
        <f>AD297*AC297</f>
        <v>0</v>
      </c>
      <c r="G297" s="112">
        <f>F297*V297*W297</f>
        <v>0</v>
      </c>
      <c r="H297" s="139" t="s">
        <v>49</v>
      </c>
      <c r="I297" s="139"/>
      <c r="J297" s="139" t="s">
        <v>49</v>
      </c>
      <c r="K297" s="139"/>
      <c r="L297" s="694">
        <v>0</v>
      </c>
      <c r="M297" s="112">
        <f>L297*V297*W297</f>
        <v>0</v>
      </c>
      <c r="N297" s="694">
        <v>2.7</v>
      </c>
      <c r="O297" s="112">
        <f>N297*V297*W297</f>
        <v>2.632095</v>
      </c>
      <c r="P297" s="694">
        <f>(F297+N297)*$AD$1</f>
        <v>0.405</v>
      </c>
      <c r="Q297" s="694">
        <f>(G297+O297)*$AD$1</f>
        <v>0.39481425</v>
      </c>
      <c r="R297" s="694">
        <f>(F297+N297)*$AE$1</f>
        <v>0.27</v>
      </c>
      <c r="S297" s="694">
        <f>(G297+O297)*$AE$1</f>
        <v>0.2632095</v>
      </c>
      <c r="T297" s="694">
        <f>F297+I297*K297+L297+N297+P297+R297</f>
        <v>3.375</v>
      </c>
      <c r="U297" s="694">
        <f>G297+I297*K297+M297+O297+Q297+S297</f>
        <v>3.29011875</v>
      </c>
      <c r="V297" s="863">
        <f>V295</f>
        <v>0.97485</v>
      </c>
      <c r="W297" s="864">
        <f t="shared" si="465"/>
        <v>1</v>
      </c>
      <c r="X297" s="704"/>
      <c r="Y297" s="871" t="e">
        <f t="shared" ref="Y297:AB297" si="511">Y296</f>
        <v>#REF!</v>
      </c>
      <c r="Z297" s="871" t="e">
        <f t="shared" si="511"/>
        <v>#REF!</v>
      </c>
      <c r="AA297" s="871" t="e">
        <f t="shared" si="511"/>
        <v>#REF!</v>
      </c>
      <c r="AB297" s="871" t="e">
        <f t="shared" si="511"/>
        <v>#REF!</v>
      </c>
      <c r="AC297" s="723">
        <f>IFERROR(VLOOKUP(E297,人工费调整!B:E,4,FALSE),0)</f>
        <v>1.05263157894737</v>
      </c>
      <c r="AD297" s="724">
        <v>0</v>
      </c>
      <c r="AE297" s="824"/>
      <c r="AF297" s="824"/>
      <c r="AG297" s="825"/>
      <c r="AH297" s="825"/>
      <c r="AI297" s="825"/>
      <c r="AJ297" s="825"/>
      <c r="AK297" s="825"/>
      <c r="AL297" s="825"/>
      <c r="AM297" s="825"/>
      <c r="AN297" s="825"/>
      <c r="AO297" s="825"/>
      <c r="AP297" s="825"/>
      <c r="AQ297" s="825"/>
      <c r="AR297" s="825"/>
      <c r="AS297" s="825"/>
      <c r="AT297" s="825"/>
      <c r="AU297" s="825"/>
      <c r="AV297" s="825"/>
      <c r="AW297" s="825"/>
      <c r="AX297" s="825"/>
      <c r="AY297" s="825"/>
    </row>
    <row r="298" s="4" customFormat="1" ht="30" customHeight="1" spans="1:32">
      <c r="A298" s="816" t="s">
        <v>18</v>
      </c>
      <c r="B298" s="648" t="s">
        <v>518</v>
      </c>
      <c r="C298" s="673"/>
      <c r="D298" s="109"/>
      <c r="E298" s="109"/>
      <c r="F298" s="109"/>
      <c r="G298" s="785"/>
      <c r="H298" s="741"/>
      <c r="I298" s="674"/>
      <c r="J298" s="751"/>
      <c r="K298" s="692"/>
      <c r="L298" s="694"/>
      <c r="M298" s="694"/>
      <c r="N298" s="694"/>
      <c r="O298" s="694"/>
      <c r="P298" s="691"/>
      <c r="Q298" s="691"/>
      <c r="R298" s="691"/>
      <c r="S298" s="691"/>
      <c r="T298" s="691"/>
      <c r="U298" s="691"/>
      <c r="V298" s="861">
        <f>V7</f>
        <v>0.97485</v>
      </c>
      <c r="W298" s="862">
        <f t="shared" si="465"/>
        <v>1</v>
      </c>
      <c r="X298" s="704"/>
      <c r="Y298" s="871" t="e">
        <f t="shared" ref="Y298:AB298" si="512">Y297</f>
        <v>#REF!</v>
      </c>
      <c r="Z298" s="871" t="e">
        <f t="shared" si="512"/>
        <v>#REF!</v>
      </c>
      <c r="AA298" s="871" t="e">
        <f t="shared" si="512"/>
        <v>#REF!</v>
      </c>
      <c r="AB298" s="871" t="e">
        <f t="shared" si="512"/>
        <v>#REF!</v>
      </c>
      <c r="AC298" s="723">
        <f>IFERROR(VLOOKUP(E298,人工费调整!B:E,4,FALSE),0)</f>
        <v>0</v>
      </c>
      <c r="AD298" s="755"/>
      <c r="AE298" s="734"/>
      <c r="AF298" s="722"/>
    </row>
    <row r="299" s="4" customFormat="1" ht="30" customHeight="1" outlineLevel="1" spans="1:32">
      <c r="A299" s="816" t="s">
        <v>25</v>
      </c>
      <c r="B299" s="648" t="s">
        <v>519</v>
      </c>
      <c r="C299" s="673"/>
      <c r="D299" s="109"/>
      <c r="E299" s="109"/>
      <c r="F299" s="109"/>
      <c r="G299" s="785"/>
      <c r="H299" s="741"/>
      <c r="I299" s="674"/>
      <c r="J299" s="751"/>
      <c r="K299" s="692"/>
      <c r="L299" s="694"/>
      <c r="M299" s="694"/>
      <c r="N299" s="694"/>
      <c r="O299" s="694"/>
      <c r="P299" s="691"/>
      <c r="Q299" s="691"/>
      <c r="R299" s="691"/>
      <c r="S299" s="691"/>
      <c r="T299" s="691"/>
      <c r="U299" s="691"/>
      <c r="V299" s="861">
        <f t="shared" ref="V299:AB299" si="513">V298</f>
        <v>0.97485</v>
      </c>
      <c r="W299" s="862">
        <f t="shared" si="465"/>
        <v>1</v>
      </c>
      <c r="X299" s="704"/>
      <c r="Y299" s="871" t="e">
        <f t="shared" si="513"/>
        <v>#REF!</v>
      </c>
      <c r="Z299" s="871" t="e">
        <f t="shared" si="513"/>
        <v>#REF!</v>
      </c>
      <c r="AA299" s="871" t="e">
        <f t="shared" si="513"/>
        <v>#REF!</v>
      </c>
      <c r="AB299" s="871" t="e">
        <f t="shared" si="513"/>
        <v>#REF!</v>
      </c>
      <c r="AC299" s="723">
        <f>IFERROR(VLOOKUP(E299,人工费调整!B:E,4,FALSE),0)</f>
        <v>0</v>
      </c>
      <c r="AD299" s="755"/>
      <c r="AE299" s="734"/>
      <c r="AF299" s="722"/>
    </row>
    <row r="300" s="626" customFormat="1" ht="210" customHeight="1" outlineLevel="2" spans="1:32">
      <c r="A300" s="1161" t="s">
        <v>1897</v>
      </c>
      <c r="B300" s="111" t="s">
        <v>521</v>
      </c>
      <c r="C300" s="738" t="s">
        <v>149</v>
      </c>
      <c r="D300" s="111" t="s">
        <v>522</v>
      </c>
      <c r="E300" s="738" t="s">
        <v>523</v>
      </c>
      <c r="F300" s="738"/>
      <c r="G300" s="738"/>
      <c r="H300" s="738"/>
      <c r="I300" s="738"/>
      <c r="J300" s="738"/>
      <c r="K300" s="738"/>
      <c r="L300" s="738"/>
      <c r="M300" s="738"/>
      <c r="N300" s="738"/>
      <c r="O300" s="738"/>
      <c r="P300" s="738"/>
      <c r="Q300" s="738"/>
      <c r="R300" s="738"/>
      <c r="S300" s="738"/>
      <c r="T300" s="820"/>
      <c r="U300" s="713">
        <v>0.19</v>
      </c>
      <c r="V300" s="863" t="s">
        <v>524</v>
      </c>
      <c r="W300" s="864" t="s">
        <v>524</v>
      </c>
      <c r="X300" s="704"/>
      <c r="Y300" s="871" t="e">
        <f t="shared" ref="Y300:AB300" si="514">Y299</f>
        <v>#REF!</v>
      </c>
      <c r="Z300" s="871" t="e">
        <f t="shared" si="514"/>
        <v>#REF!</v>
      </c>
      <c r="AA300" s="871" t="e">
        <f t="shared" si="514"/>
        <v>#REF!</v>
      </c>
      <c r="AB300" s="871" t="e">
        <f t="shared" si="514"/>
        <v>#REF!</v>
      </c>
      <c r="AC300" s="723">
        <f>IFERROR(VLOOKUP(E300,人工费调整!B:E,4,FALSE),0)</f>
        <v>0</v>
      </c>
      <c r="AD300" s="826"/>
      <c r="AE300" s="827"/>
      <c r="AF300" s="828"/>
    </row>
    <row r="301" s="626" customFormat="1" ht="107" customHeight="1" outlineLevel="2" spans="1:32">
      <c r="A301" s="1161" t="s">
        <v>1898</v>
      </c>
      <c r="B301" s="111" t="s">
        <v>151</v>
      </c>
      <c r="C301" s="738" t="s">
        <v>152</v>
      </c>
      <c r="D301" s="111" t="s">
        <v>522</v>
      </c>
      <c r="E301" s="738" t="s">
        <v>526</v>
      </c>
      <c r="F301" s="738"/>
      <c r="G301" s="738"/>
      <c r="H301" s="738"/>
      <c r="I301" s="738"/>
      <c r="J301" s="738"/>
      <c r="K301" s="738"/>
      <c r="L301" s="738"/>
      <c r="M301" s="738"/>
      <c r="N301" s="738"/>
      <c r="O301" s="738"/>
      <c r="P301" s="738"/>
      <c r="Q301" s="738"/>
      <c r="R301" s="738"/>
      <c r="S301" s="738"/>
      <c r="T301" s="820"/>
      <c r="U301" s="707">
        <v>0.065</v>
      </c>
      <c r="V301" s="863">
        <f>V299</f>
        <v>0.97485</v>
      </c>
      <c r="W301" s="864">
        <f t="shared" ref="W301:W364" si="515">$W$6</f>
        <v>1</v>
      </c>
      <c r="X301" s="704"/>
      <c r="Y301" s="871" t="e">
        <f t="shared" ref="Y301:AB301" si="516">Y300</f>
        <v>#REF!</v>
      </c>
      <c r="Z301" s="871" t="e">
        <f t="shared" si="516"/>
        <v>#REF!</v>
      </c>
      <c r="AA301" s="871" t="e">
        <f t="shared" si="516"/>
        <v>#REF!</v>
      </c>
      <c r="AB301" s="871" t="e">
        <f t="shared" si="516"/>
        <v>#REF!</v>
      </c>
      <c r="AC301" s="723">
        <f>IFERROR(VLOOKUP(E301,人工费调整!B:E,4,FALSE),0)</f>
        <v>0</v>
      </c>
      <c r="AD301" s="826"/>
      <c r="AE301" s="827"/>
      <c r="AF301" s="828"/>
    </row>
    <row r="302" s="626" customFormat="1" ht="107" customHeight="1" outlineLevel="2" spans="1:32">
      <c r="A302" s="1161" t="s">
        <v>1899</v>
      </c>
      <c r="B302" s="111" t="s">
        <v>153</v>
      </c>
      <c r="C302" s="738" t="s">
        <v>154</v>
      </c>
      <c r="D302" s="111" t="s">
        <v>522</v>
      </c>
      <c r="E302" s="738" t="s">
        <v>528</v>
      </c>
      <c r="F302" s="738"/>
      <c r="G302" s="738"/>
      <c r="H302" s="738"/>
      <c r="I302" s="738"/>
      <c r="J302" s="738"/>
      <c r="K302" s="738"/>
      <c r="L302" s="738"/>
      <c r="M302" s="738"/>
      <c r="N302" s="738"/>
      <c r="O302" s="738"/>
      <c r="P302" s="738"/>
      <c r="Q302" s="738"/>
      <c r="R302" s="738"/>
      <c r="S302" s="738"/>
      <c r="T302" s="820"/>
      <c r="U302" s="707">
        <v>0.0015</v>
      </c>
      <c r="V302" s="863">
        <f>V299</f>
        <v>0.97485</v>
      </c>
      <c r="W302" s="864">
        <f t="shared" si="515"/>
        <v>1</v>
      </c>
      <c r="X302" s="704"/>
      <c r="Y302" s="871" t="e">
        <f t="shared" ref="Y302:AB302" si="517">Y301</f>
        <v>#REF!</v>
      </c>
      <c r="Z302" s="871" t="e">
        <f t="shared" si="517"/>
        <v>#REF!</v>
      </c>
      <c r="AA302" s="871" t="e">
        <f t="shared" si="517"/>
        <v>#REF!</v>
      </c>
      <c r="AB302" s="871" t="e">
        <f t="shared" si="517"/>
        <v>#REF!</v>
      </c>
      <c r="AC302" s="723">
        <f>IFERROR(VLOOKUP(E302,人工费调整!B:E,4,FALSE),0)</f>
        <v>0</v>
      </c>
      <c r="AD302" s="826"/>
      <c r="AE302" s="827"/>
      <c r="AF302" s="828"/>
    </row>
    <row r="303" s="626" customFormat="1" ht="30" customHeight="1" outlineLevel="1" spans="1:32">
      <c r="A303" s="816" t="s">
        <v>39</v>
      </c>
      <c r="B303" s="648" t="s">
        <v>1281</v>
      </c>
      <c r="C303" s="738"/>
      <c r="D303" s="111"/>
      <c r="E303" s="111"/>
      <c r="F303" s="112"/>
      <c r="G303" s="745"/>
      <c r="H303" s="111"/>
      <c r="I303" s="750"/>
      <c r="J303" s="221"/>
      <c r="K303" s="221"/>
      <c r="L303" s="694"/>
      <c r="M303" s="694"/>
      <c r="N303" s="694"/>
      <c r="O303" s="694"/>
      <c r="P303" s="691"/>
      <c r="Q303" s="691"/>
      <c r="R303" s="691"/>
      <c r="S303" s="691"/>
      <c r="T303" s="691"/>
      <c r="U303" s="691"/>
      <c r="V303" s="861">
        <f>V298</f>
        <v>0.97485</v>
      </c>
      <c r="W303" s="862">
        <f t="shared" si="515"/>
        <v>1</v>
      </c>
      <c r="X303" s="704"/>
      <c r="Y303" s="871" t="e">
        <f t="shared" ref="Y303:AB303" si="518">Y302</f>
        <v>#REF!</v>
      </c>
      <c r="Z303" s="871" t="e">
        <f t="shared" si="518"/>
        <v>#REF!</v>
      </c>
      <c r="AA303" s="871" t="e">
        <f t="shared" si="518"/>
        <v>#REF!</v>
      </c>
      <c r="AB303" s="871" t="e">
        <f t="shared" si="518"/>
        <v>#REF!</v>
      </c>
      <c r="AC303" s="723">
        <f>IFERROR(VLOOKUP(E303,人工费调整!B:E,4,FALSE),0)</f>
        <v>0</v>
      </c>
      <c r="AD303" s="724"/>
      <c r="AE303" s="827"/>
      <c r="AF303" s="828"/>
    </row>
    <row r="304" s="4" customFormat="1" ht="30" customHeight="1" outlineLevel="1" spans="1:33">
      <c r="A304" s="796">
        <v>1</v>
      </c>
      <c r="B304" s="797" t="s">
        <v>157</v>
      </c>
      <c r="C304" s="817"/>
      <c r="D304" s="500"/>
      <c r="E304" s="500"/>
      <c r="F304" s="735"/>
      <c r="G304" s="818"/>
      <c r="H304" s="801"/>
      <c r="I304" s="801"/>
      <c r="J304" s="801"/>
      <c r="K304" s="694"/>
      <c r="L304" s="735"/>
      <c r="M304" s="735"/>
      <c r="N304" s="735"/>
      <c r="O304" s="735"/>
      <c r="P304" s="735"/>
      <c r="Q304" s="735"/>
      <c r="R304" s="735"/>
      <c r="S304" s="735"/>
      <c r="T304" s="735"/>
      <c r="U304" s="735"/>
      <c r="V304" s="874">
        <f t="shared" ref="V304:AB304" si="519">V303</f>
        <v>0.97485</v>
      </c>
      <c r="W304" s="875">
        <f t="shared" si="515"/>
        <v>1</v>
      </c>
      <c r="X304" s="704"/>
      <c r="Y304" s="871" t="e">
        <f t="shared" si="519"/>
        <v>#REF!</v>
      </c>
      <c r="Z304" s="871" t="e">
        <f t="shared" si="519"/>
        <v>#REF!</v>
      </c>
      <c r="AA304" s="871" t="e">
        <f t="shared" si="519"/>
        <v>#REF!</v>
      </c>
      <c r="AB304" s="871" t="e">
        <f t="shared" si="519"/>
        <v>#REF!</v>
      </c>
      <c r="AC304" s="723">
        <f>IFERROR(VLOOKUP(E304,人工费调整!B:E,4,FALSE),0)</f>
        <v>0</v>
      </c>
      <c r="AD304" s="354"/>
      <c r="AE304" s="829"/>
      <c r="AF304" s="829"/>
      <c r="AG304" s="830"/>
    </row>
    <row r="305" s="4" customFormat="1" ht="30" customHeight="1" outlineLevel="1" spans="1:33">
      <c r="A305" s="796">
        <v>1.1</v>
      </c>
      <c r="B305" s="797" t="s">
        <v>158</v>
      </c>
      <c r="C305" s="817"/>
      <c r="D305" s="500"/>
      <c r="E305" s="500"/>
      <c r="F305" s="735"/>
      <c r="G305" s="818"/>
      <c r="H305" s="801"/>
      <c r="I305" s="801"/>
      <c r="J305" s="801"/>
      <c r="K305" s="694"/>
      <c r="L305" s="735"/>
      <c r="M305" s="735"/>
      <c r="N305" s="735"/>
      <c r="O305" s="735"/>
      <c r="P305" s="735"/>
      <c r="Q305" s="735"/>
      <c r="R305" s="735"/>
      <c r="S305" s="735"/>
      <c r="T305" s="735"/>
      <c r="U305" s="735"/>
      <c r="V305" s="874">
        <f t="shared" ref="V305:AB305" si="520">V304</f>
        <v>0.97485</v>
      </c>
      <c r="W305" s="875">
        <f t="shared" si="515"/>
        <v>1</v>
      </c>
      <c r="X305" s="704"/>
      <c r="Y305" s="871" t="e">
        <f t="shared" si="520"/>
        <v>#REF!</v>
      </c>
      <c r="Z305" s="871" t="e">
        <f t="shared" si="520"/>
        <v>#REF!</v>
      </c>
      <c r="AA305" s="871" t="e">
        <f t="shared" si="520"/>
        <v>#REF!</v>
      </c>
      <c r="AB305" s="871" t="e">
        <f t="shared" si="520"/>
        <v>#REF!</v>
      </c>
      <c r="AC305" s="723">
        <f>IFERROR(VLOOKUP(E305,人工费调整!B:E,4,FALSE),0)</f>
        <v>0</v>
      </c>
      <c r="AD305" s="354"/>
      <c r="AE305" s="829"/>
      <c r="AF305" s="829"/>
      <c r="AG305" s="830"/>
    </row>
    <row r="306" s="4" customFormat="1" ht="75" customHeight="1" outlineLevel="2" spans="1:33">
      <c r="A306" s="1161" t="s">
        <v>1900</v>
      </c>
      <c r="B306" s="737" t="s">
        <v>1283</v>
      </c>
      <c r="C306" s="140" t="s">
        <v>1284</v>
      </c>
      <c r="D306" s="500" t="s">
        <v>238</v>
      </c>
      <c r="E306" s="111" t="s">
        <v>541</v>
      </c>
      <c r="F306" s="112">
        <f t="shared" ref="F306:F321" si="521">AD306*AC306</f>
        <v>16.3009090909091</v>
      </c>
      <c r="G306" s="745">
        <f t="shared" ref="G306:G322" si="522">F306*V306*W306</f>
        <v>15.8909412272727</v>
      </c>
      <c r="H306" s="500" t="s">
        <v>49</v>
      </c>
      <c r="I306" s="500"/>
      <c r="J306" s="500" t="s">
        <v>49</v>
      </c>
      <c r="K306" s="694"/>
      <c r="L306" s="735">
        <v>8.19</v>
      </c>
      <c r="M306" s="694">
        <f t="shared" ref="M306:M322" si="523">L306*V306*W306</f>
        <v>7.9840215</v>
      </c>
      <c r="N306" s="735">
        <v>2.03</v>
      </c>
      <c r="O306" s="694">
        <f t="shared" ref="O306:O322" si="524">N306*V306*W306</f>
        <v>1.9789455</v>
      </c>
      <c r="P306" s="691">
        <f t="shared" ref="P306:P321" si="525">(F306+N306)*$AD$1</f>
        <v>2.74963636363636</v>
      </c>
      <c r="Q306" s="691">
        <f t="shared" ref="Q306:Q321" si="526">(G306+O306)*$AD$1</f>
        <v>2.68048300909091</v>
      </c>
      <c r="R306" s="691">
        <f t="shared" ref="R306:R321" si="527">(F306+N306)*$AE$1</f>
        <v>1.83309090909091</v>
      </c>
      <c r="S306" s="691">
        <f t="shared" ref="S306:S321" si="528">(G306+O306)*$AE$1</f>
        <v>1.78698867272727</v>
      </c>
      <c r="T306" s="735">
        <f t="shared" ref="T306:T322" si="529">F306+I306*K306+L306+N306+P306+R306</f>
        <v>31.1036363636364</v>
      </c>
      <c r="U306" s="691">
        <f t="shared" ref="U306:U322" si="530">G306+I306*K306+M306+O306+Q306+S306</f>
        <v>30.3213799090909</v>
      </c>
      <c r="V306" s="865">
        <f t="shared" ref="V306:AB306" si="531">V305</f>
        <v>0.97485</v>
      </c>
      <c r="W306" s="866">
        <f t="shared" si="515"/>
        <v>1</v>
      </c>
      <c r="X306" s="704"/>
      <c r="Y306" s="871" t="e">
        <f t="shared" si="531"/>
        <v>#REF!</v>
      </c>
      <c r="Z306" s="871" t="e">
        <f t="shared" si="531"/>
        <v>#REF!</v>
      </c>
      <c r="AA306" s="871" t="e">
        <f t="shared" si="531"/>
        <v>#REF!</v>
      </c>
      <c r="AB306" s="871" t="e">
        <f t="shared" si="531"/>
        <v>#REF!</v>
      </c>
      <c r="AC306" s="723">
        <f>IFERROR(VLOOKUP(E306,人工费调整!B:E,4,FALSE),0)</f>
        <v>0.977272727272727</v>
      </c>
      <c r="AD306" s="359">
        <v>16.68</v>
      </c>
      <c r="AE306" s="829"/>
      <c r="AF306" s="829"/>
      <c r="AG306" s="830"/>
    </row>
    <row r="307" s="4" customFormat="1" ht="75" customHeight="1" outlineLevel="2" spans="1:33">
      <c r="A307" s="1161" t="s">
        <v>1901</v>
      </c>
      <c r="B307" s="737" t="s">
        <v>1286</v>
      </c>
      <c r="C307" s="140" t="s">
        <v>1287</v>
      </c>
      <c r="D307" s="500" t="s">
        <v>238</v>
      </c>
      <c r="E307" s="111" t="s">
        <v>541</v>
      </c>
      <c r="F307" s="112">
        <f t="shared" si="521"/>
        <v>21.7540909090909</v>
      </c>
      <c r="G307" s="745">
        <f t="shared" si="522"/>
        <v>21.2069755227273</v>
      </c>
      <c r="H307" s="500" t="s">
        <v>49</v>
      </c>
      <c r="I307" s="500"/>
      <c r="J307" s="500" t="s">
        <v>49</v>
      </c>
      <c r="K307" s="694"/>
      <c r="L307" s="735">
        <v>11.45</v>
      </c>
      <c r="M307" s="694">
        <f t="shared" si="523"/>
        <v>11.1620325</v>
      </c>
      <c r="N307" s="735">
        <v>2.22</v>
      </c>
      <c r="O307" s="694">
        <f t="shared" si="524"/>
        <v>2.164167</v>
      </c>
      <c r="P307" s="691">
        <f t="shared" si="525"/>
        <v>3.59611363636364</v>
      </c>
      <c r="Q307" s="691">
        <f t="shared" si="526"/>
        <v>3.50567137840909</v>
      </c>
      <c r="R307" s="691">
        <f t="shared" si="527"/>
        <v>2.39740909090909</v>
      </c>
      <c r="S307" s="691">
        <f t="shared" si="528"/>
        <v>2.33711425227273</v>
      </c>
      <c r="T307" s="735">
        <f t="shared" si="529"/>
        <v>41.4176136363636</v>
      </c>
      <c r="U307" s="691">
        <f t="shared" si="530"/>
        <v>40.3759606534091</v>
      </c>
      <c r="V307" s="865">
        <f>V305</f>
        <v>0.97485</v>
      </c>
      <c r="W307" s="866">
        <f t="shared" si="515"/>
        <v>1</v>
      </c>
      <c r="X307" s="704"/>
      <c r="Y307" s="871" t="e">
        <f t="shared" ref="Y307:AB307" si="532">Y306</f>
        <v>#REF!</v>
      </c>
      <c r="Z307" s="871" t="e">
        <f t="shared" si="532"/>
        <v>#REF!</v>
      </c>
      <c r="AA307" s="871" t="e">
        <f t="shared" si="532"/>
        <v>#REF!</v>
      </c>
      <c r="AB307" s="871" t="e">
        <f t="shared" si="532"/>
        <v>#REF!</v>
      </c>
      <c r="AC307" s="723">
        <f>IFERROR(VLOOKUP(E307,人工费调整!B:E,4,FALSE),0)</f>
        <v>0.977272727272727</v>
      </c>
      <c r="AD307" s="359">
        <v>22.26</v>
      </c>
      <c r="AE307" s="829"/>
      <c r="AF307" s="829"/>
      <c r="AG307" s="830"/>
    </row>
    <row r="308" s="4" customFormat="1" ht="75" customHeight="1" outlineLevel="2" spans="1:33">
      <c r="A308" s="1161" t="s">
        <v>1902</v>
      </c>
      <c r="B308" s="737" t="s">
        <v>1289</v>
      </c>
      <c r="C308" s="140" t="s">
        <v>1290</v>
      </c>
      <c r="D308" s="500" t="s">
        <v>238</v>
      </c>
      <c r="E308" s="111" t="s">
        <v>541</v>
      </c>
      <c r="F308" s="112">
        <f t="shared" si="521"/>
        <v>25.0084090909091</v>
      </c>
      <c r="G308" s="745">
        <f t="shared" si="522"/>
        <v>24.3794476022727</v>
      </c>
      <c r="H308" s="500" t="s">
        <v>49</v>
      </c>
      <c r="I308" s="500"/>
      <c r="J308" s="500" t="s">
        <v>49</v>
      </c>
      <c r="K308" s="694"/>
      <c r="L308" s="735">
        <v>12.6</v>
      </c>
      <c r="M308" s="694">
        <f t="shared" si="523"/>
        <v>12.28311</v>
      </c>
      <c r="N308" s="735">
        <v>2.03</v>
      </c>
      <c r="O308" s="694">
        <f t="shared" si="524"/>
        <v>1.9789455</v>
      </c>
      <c r="P308" s="691">
        <f t="shared" si="525"/>
        <v>4.05576136363636</v>
      </c>
      <c r="Q308" s="691">
        <f t="shared" si="526"/>
        <v>3.95375896534091</v>
      </c>
      <c r="R308" s="691">
        <f t="shared" si="527"/>
        <v>2.70384090909091</v>
      </c>
      <c r="S308" s="691">
        <f t="shared" si="528"/>
        <v>2.63583931022727</v>
      </c>
      <c r="T308" s="735">
        <f t="shared" si="529"/>
        <v>46.3980113636364</v>
      </c>
      <c r="U308" s="691">
        <f t="shared" si="530"/>
        <v>45.2311013778409</v>
      </c>
      <c r="V308" s="865">
        <f>V305</f>
        <v>0.97485</v>
      </c>
      <c r="W308" s="866">
        <f t="shared" si="515"/>
        <v>1</v>
      </c>
      <c r="X308" s="704"/>
      <c r="Y308" s="871" t="e">
        <f t="shared" ref="Y308:AB308" si="533">Y307</f>
        <v>#REF!</v>
      </c>
      <c r="Z308" s="871" t="e">
        <f t="shared" si="533"/>
        <v>#REF!</v>
      </c>
      <c r="AA308" s="871" t="e">
        <f t="shared" si="533"/>
        <v>#REF!</v>
      </c>
      <c r="AB308" s="871" t="e">
        <f t="shared" si="533"/>
        <v>#REF!</v>
      </c>
      <c r="AC308" s="723">
        <f>IFERROR(VLOOKUP(E308,人工费调整!B:E,4,FALSE),0)</f>
        <v>0.977272727272727</v>
      </c>
      <c r="AD308" s="359">
        <v>25.59</v>
      </c>
      <c r="AE308" s="829"/>
      <c r="AF308" s="829"/>
      <c r="AG308" s="830"/>
    </row>
    <row r="309" s="4" customFormat="1" ht="75" customHeight="1" outlineLevel="2" spans="1:33">
      <c r="A309" s="1161" t="s">
        <v>1903</v>
      </c>
      <c r="B309" s="737" t="s">
        <v>1904</v>
      </c>
      <c r="C309" s="140" t="s">
        <v>1905</v>
      </c>
      <c r="D309" s="500" t="s">
        <v>238</v>
      </c>
      <c r="E309" s="111" t="s">
        <v>541</v>
      </c>
      <c r="F309" s="112">
        <f t="shared" si="521"/>
        <v>28.7709090909091</v>
      </c>
      <c r="G309" s="745">
        <f t="shared" si="522"/>
        <v>28.0473207272727</v>
      </c>
      <c r="H309" s="500" t="s">
        <v>49</v>
      </c>
      <c r="I309" s="500"/>
      <c r="J309" s="500" t="s">
        <v>49</v>
      </c>
      <c r="K309" s="694"/>
      <c r="L309" s="735">
        <v>14.48</v>
      </c>
      <c r="M309" s="694">
        <f t="shared" si="523"/>
        <v>14.115828</v>
      </c>
      <c r="N309" s="735">
        <v>2.52</v>
      </c>
      <c r="O309" s="694">
        <f t="shared" si="524"/>
        <v>2.456622</v>
      </c>
      <c r="P309" s="691">
        <f t="shared" si="525"/>
        <v>4.69363636363636</v>
      </c>
      <c r="Q309" s="691">
        <f t="shared" si="526"/>
        <v>4.57559140909091</v>
      </c>
      <c r="R309" s="691">
        <f t="shared" si="527"/>
        <v>3.12909090909091</v>
      </c>
      <c r="S309" s="691">
        <f t="shared" si="528"/>
        <v>3.05039427272727</v>
      </c>
      <c r="T309" s="735">
        <f t="shared" si="529"/>
        <v>53.5936363636364</v>
      </c>
      <c r="U309" s="691">
        <f t="shared" si="530"/>
        <v>52.2457564090909</v>
      </c>
      <c r="V309" s="865">
        <f>V305</f>
        <v>0.97485</v>
      </c>
      <c r="W309" s="866">
        <f t="shared" si="515"/>
        <v>1</v>
      </c>
      <c r="X309" s="704"/>
      <c r="Y309" s="871" t="e">
        <f t="shared" ref="Y309:AB309" si="534">Y308</f>
        <v>#REF!</v>
      </c>
      <c r="Z309" s="871" t="e">
        <f t="shared" si="534"/>
        <v>#REF!</v>
      </c>
      <c r="AA309" s="871" t="e">
        <f t="shared" si="534"/>
        <v>#REF!</v>
      </c>
      <c r="AB309" s="871" t="e">
        <f t="shared" si="534"/>
        <v>#REF!</v>
      </c>
      <c r="AC309" s="723">
        <f>IFERROR(VLOOKUP(E309,人工费调整!B:E,4,FALSE),0)</f>
        <v>0.977272727272727</v>
      </c>
      <c r="AD309" s="359">
        <v>29.44</v>
      </c>
      <c r="AE309" s="829"/>
      <c r="AF309" s="829"/>
      <c r="AG309" s="830"/>
    </row>
    <row r="310" s="4" customFormat="1" ht="75" customHeight="1" outlineLevel="2" spans="1:33">
      <c r="A310" s="1161" t="s">
        <v>1906</v>
      </c>
      <c r="B310" s="737" t="s">
        <v>1907</v>
      </c>
      <c r="C310" s="140" t="s">
        <v>1908</v>
      </c>
      <c r="D310" s="500" t="s">
        <v>238</v>
      </c>
      <c r="E310" s="111" t="s">
        <v>541</v>
      </c>
      <c r="F310" s="112">
        <f t="shared" si="521"/>
        <v>30.0511363636364</v>
      </c>
      <c r="G310" s="745">
        <f t="shared" si="522"/>
        <v>29.2953502840909</v>
      </c>
      <c r="H310" s="500" t="s">
        <v>49</v>
      </c>
      <c r="I310" s="500"/>
      <c r="J310" s="500" t="s">
        <v>49</v>
      </c>
      <c r="K310" s="694"/>
      <c r="L310" s="735">
        <v>17.63</v>
      </c>
      <c r="M310" s="694">
        <f t="shared" si="523"/>
        <v>17.1866055</v>
      </c>
      <c r="N310" s="735">
        <v>2.58</v>
      </c>
      <c r="O310" s="694">
        <f t="shared" si="524"/>
        <v>2.515113</v>
      </c>
      <c r="P310" s="691">
        <f t="shared" si="525"/>
        <v>4.89467045454545</v>
      </c>
      <c r="Q310" s="691">
        <f t="shared" si="526"/>
        <v>4.77156949261364</v>
      </c>
      <c r="R310" s="691">
        <f t="shared" si="527"/>
        <v>3.26311363636364</v>
      </c>
      <c r="S310" s="691">
        <f t="shared" si="528"/>
        <v>3.18104632840909</v>
      </c>
      <c r="T310" s="735">
        <f t="shared" si="529"/>
        <v>58.4189204545455</v>
      </c>
      <c r="U310" s="691">
        <f t="shared" si="530"/>
        <v>56.9496846051137</v>
      </c>
      <c r="V310" s="865">
        <f>V305</f>
        <v>0.97485</v>
      </c>
      <c r="W310" s="866">
        <f t="shared" si="515"/>
        <v>1</v>
      </c>
      <c r="X310" s="704"/>
      <c r="Y310" s="871" t="e">
        <f t="shared" ref="Y310:AB310" si="535">Y309</f>
        <v>#REF!</v>
      </c>
      <c r="Z310" s="871" t="e">
        <f t="shared" si="535"/>
        <v>#REF!</v>
      </c>
      <c r="AA310" s="871" t="e">
        <f t="shared" si="535"/>
        <v>#REF!</v>
      </c>
      <c r="AB310" s="871" t="e">
        <f t="shared" si="535"/>
        <v>#REF!</v>
      </c>
      <c r="AC310" s="723">
        <f>IFERROR(VLOOKUP(E310,人工费调整!B:E,4,FALSE),0)</f>
        <v>0.977272727272727</v>
      </c>
      <c r="AD310" s="359">
        <v>30.75</v>
      </c>
      <c r="AE310" s="829"/>
      <c r="AF310" s="829"/>
      <c r="AG310" s="830"/>
    </row>
    <row r="311" s="4" customFormat="1" ht="75" customHeight="1" outlineLevel="2" spans="1:33">
      <c r="A311" s="1161" t="s">
        <v>1909</v>
      </c>
      <c r="B311" s="737" t="s">
        <v>1910</v>
      </c>
      <c r="C311" s="140" t="s">
        <v>1911</v>
      </c>
      <c r="D311" s="500" t="s">
        <v>238</v>
      </c>
      <c r="E311" s="111" t="s">
        <v>541</v>
      </c>
      <c r="F311" s="112">
        <f t="shared" si="521"/>
        <v>31.3509090909091</v>
      </c>
      <c r="G311" s="745">
        <f t="shared" si="522"/>
        <v>30.5624337272727</v>
      </c>
      <c r="H311" s="500" t="s">
        <v>49</v>
      </c>
      <c r="I311" s="500"/>
      <c r="J311" s="500" t="s">
        <v>49</v>
      </c>
      <c r="K311" s="694"/>
      <c r="L311" s="735">
        <v>20.28</v>
      </c>
      <c r="M311" s="694">
        <f t="shared" si="523"/>
        <v>19.769958</v>
      </c>
      <c r="N311" s="735">
        <v>2.65</v>
      </c>
      <c r="O311" s="694">
        <f t="shared" si="524"/>
        <v>2.5833525</v>
      </c>
      <c r="P311" s="691">
        <f t="shared" si="525"/>
        <v>5.10013636363636</v>
      </c>
      <c r="Q311" s="691">
        <f t="shared" si="526"/>
        <v>4.97186793409091</v>
      </c>
      <c r="R311" s="691">
        <f t="shared" si="527"/>
        <v>3.40009090909091</v>
      </c>
      <c r="S311" s="691">
        <f t="shared" si="528"/>
        <v>3.31457862272727</v>
      </c>
      <c r="T311" s="735">
        <f t="shared" si="529"/>
        <v>62.7811363636364</v>
      </c>
      <c r="U311" s="691">
        <f t="shared" si="530"/>
        <v>61.2021907840909</v>
      </c>
      <c r="V311" s="865">
        <f>V305</f>
        <v>0.97485</v>
      </c>
      <c r="W311" s="866">
        <f t="shared" si="515"/>
        <v>1</v>
      </c>
      <c r="X311" s="704"/>
      <c r="Y311" s="871" t="e">
        <f t="shared" ref="Y311:AB311" si="536">Y310</f>
        <v>#REF!</v>
      </c>
      <c r="Z311" s="871" t="e">
        <f t="shared" si="536"/>
        <v>#REF!</v>
      </c>
      <c r="AA311" s="871" t="e">
        <f t="shared" si="536"/>
        <v>#REF!</v>
      </c>
      <c r="AB311" s="871" t="e">
        <f t="shared" si="536"/>
        <v>#REF!</v>
      </c>
      <c r="AC311" s="723">
        <f>IFERROR(VLOOKUP(E311,人工费调整!B:E,4,FALSE),0)</f>
        <v>0.977272727272727</v>
      </c>
      <c r="AD311" s="359">
        <v>32.08</v>
      </c>
      <c r="AE311" s="829"/>
      <c r="AF311" s="829"/>
      <c r="AG311" s="830"/>
    </row>
    <row r="312" s="4" customFormat="1" ht="75" customHeight="1" outlineLevel="2" spans="1:33">
      <c r="A312" s="1161" t="s">
        <v>1912</v>
      </c>
      <c r="B312" s="737" t="s">
        <v>1913</v>
      </c>
      <c r="C312" s="140" t="s">
        <v>1914</v>
      </c>
      <c r="D312" s="500" t="s">
        <v>238</v>
      </c>
      <c r="E312" s="111" t="s">
        <v>541</v>
      </c>
      <c r="F312" s="112">
        <f t="shared" si="521"/>
        <v>34.6247727272727</v>
      </c>
      <c r="G312" s="745">
        <f t="shared" si="522"/>
        <v>33.7539596931818</v>
      </c>
      <c r="H312" s="500" t="s">
        <v>49</v>
      </c>
      <c r="I312" s="500"/>
      <c r="J312" s="500" t="s">
        <v>49</v>
      </c>
      <c r="K312" s="694"/>
      <c r="L312" s="735">
        <v>21.64</v>
      </c>
      <c r="M312" s="694">
        <f t="shared" si="523"/>
        <v>21.095754</v>
      </c>
      <c r="N312" s="735">
        <v>2.71</v>
      </c>
      <c r="O312" s="694">
        <f t="shared" si="524"/>
        <v>2.6418435</v>
      </c>
      <c r="P312" s="691">
        <f t="shared" si="525"/>
        <v>5.60021590909091</v>
      </c>
      <c r="Q312" s="691">
        <f t="shared" si="526"/>
        <v>5.45937047897727</v>
      </c>
      <c r="R312" s="691">
        <f t="shared" si="527"/>
        <v>3.73347727272727</v>
      </c>
      <c r="S312" s="691">
        <f t="shared" si="528"/>
        <v>3.63958031931818</v>
      </c>
      <c r="T312" s="735">
        <f t="shared" si="529"/>
        <v>68.3084659090909</v>
      </c>
      <c r="U312" s="691">
        <f t="shared" si="530"/>
        <v>66.5905079914772</v>
      </c>
      <c r="V312" s="865">
        <f>V305</f>
        <v>0.97485</v>
      </c>
      <c r="W312" s="866">
        <f t="shared" si="515"/>
        <v>1</v>
      </c>
      <c r="X312" s="704"/>
      <c r="Y312" s="871" t="e">
        <f t="shared" ref="Y312:AB312" si="537">Y311</f>
        <v>#REF!</v>
      </c>
      <c r="Z312" s="871" t="e">
        <f t="shared" si="537"/>
        <v>#REF!</v>
      </c>
      <c r="AA312" s="871" t="e">
        <f t="shared" si="537"/>
        <v>#REF!</v>
      </c>
      <c r="AB312" s="871" t="e">
        <f t="shared" si="537"/>
        <v>#REF!</v>
      </c>
      <c r="AC312" s="723">
        <f>IFERROR(VLOOKUP(E312,人工费调整!B:E,4,FALSE),0)</f>
        <v>0.977272727272727</v>
      </c>
      <c r="AD312" s="359">
        <v>35.43</v>
      </c>
      <c r="AE312" s="829"/>
      <c r="AF312" s="829"/>
      <c r="AG312" s="830"/>
    </row>
    <row r="313" s="4" customFormat="1" ht="75" customHeight="1" outlineLevel="2" spans="1:33">
      <c r="A313" s="1161" t="s">
        <v>1915</v>
      </c>
      <c r="B313" s="737" t="s">
        <v>1916</v>
      </c>
      <c r="C313" s="140" t="s">
        <v>1917</v>
      </c>
      <c r="D313" s="500" t="s">
        <v>238</v>
      </c>
      <c r="E313" s="111" t="s">
        <v>541</v>
      </c>
      <c r="F313" s="112">
        <f t="shared" si="521"/>
        <v>37.9181818181818</v>
      </c>
      <c r="G313" s="745">
        <f t="shared" si="522"/>
        <v>36.9645395454545</v>
      </c>
      <c r="H313" s="500" t="s">
        <v>49</v>
      </c>
      <c r="I313" s="500"/>
      <c r="J313" s="500" t="s">
        <v>49</v>
      </c>
      <c r="K313" s="694"/>
      <c r="L313" s="735">
        <v>24.16</v>
      </c>
      <c r="M313" s="694">
        <f t="shared" si="523"/>
        <v>23.552376</v>
      </c>
      <c r="N313" s="735">
        <v>2.77</v>
      </c>
      <c r="O313" s="694">
        <f t="shared" si="524"/>
        <v>2.7003345</v>
      </c>
      <c r="P313" s="691">
        <f t="shared" si="525"/>
        <v>6.10322727272727</v>
      </c>
      <c r="Q313" s="691">
        <f t="shared" si="526"/>
        <v>5.94973110681818</v>
      </c>
      <c r="R313" s="691">
        <f t="shared" si="527"/>
        <v>4.06881818181818</v>
      </c>
      <c r="S313" s="691">
        <f t="shared" si="528"/>
        <v>3.96648740454545</v>
      </c>
      <c r="T313" s="735">
        <f t="shared" si="529"/>
        <v>75.0202272727273</v>
      </c>
      <c r="U313" s="691">
        <f t="shared" si="530"/>
        <v>73.1334685568181</v>
      </c>
      <c r="V313" s="865">
        <f>V305</f>
        <v>0.97485</v>
      </c>
      <c r="W313" s="866">
        <f t="shared" si="515"/>
        <v>1</v>
      </c>
      <c r="X313" s="704"/>
      <c r="Y313" s="871" t="e">
        <f t="shared" ref="Y313:AB313" si="538">Y312</f>
        <v>#REF!</v>
      </c>
      <c r="Z313" s="871" t="e">
        <f t="shared" si="538"/>
        <v>#REF!</v>
      </c>
      <c r="AA313" s="871" t="e">
        <f t="shared" si="538"/>
        <v>#REF!</v>
      </c>
      <c r="AB313" s="871" t="e">
        <f t="shared" si="538"/>
        <v>#REF!</v>
      </c>
      <c r="AC313" s="723">
        <f>IFERROR(VLOOKUP(E313,人工费调整!B:E,4,FALSE),0)</f>
        <v>0.977272727272727</v>
      </c>
      <c r="AD313" s="359">
        <v>38.8</v>
      </c>
      <c r="AE313" s="829"/>
      <c r="AF313" s="829"/>
      <c r="AG313" s="830"/>
    </row>
    <row r="314" s="4" customFormat="1" ht="75" customHeight="1" outlineLevel="2" spans="1:33">
      <c r="A314" s="1161" t="s">
        <v>1918</v>
      </c>
      <c r="B314" s="737" t="s">
        <v>1919</v>
      </c>
      <c r="C314" s="140" t="s">
        <v>1920</v>
      </c>
      <c r="D314" s="500" t="s">
        <v>238</v>
      </c>
      <c r="E314" s="111" t="s">
        <v>541</v>
      </c>
      <c r="F314" s="112">
        <f t="shared" si="521"/>
        <v>39.6381818181818</v>
      </c>
      <c r="G314" s="745">
        <f t="shared" si="522"/>
        <v>38.6412815454545</v>
      </c>
      <c r="H314" s="500" t="s">
        <v>49</v>
      </c>
      <c r="I314" s="500"/>
      <c r="J314" s="500" t="s">
        <v>49</v>
      </c>
      <c r="K314" s="694"/>
      <c r="L314" s="735">
        <v>25.77</v>
      </c>
      <c r="M314" s="694">
        <f t="shared" si="523"/>
        <v>25.1218845</v>
      </c>
      <c r="N314" s="735">
        <v>2.83</v>
      </c>
      <c r="O314" s="694">
        <f t="shared" si="524"/>
        <v>2.7588255</v>
      </c>
      <c r="P314" s="691">
        <f t="shared" si="525"/>
        <v>6.37022727272727</v>
      </c>
      <c r="Q314" s="691">
        <f t="shared" si="526"/>
        <v>6.21001605681818</v>
      </c>
      <c r="R314" s="691">
        <f t="shared" si="527"/>
        <v>4.24681818181818</v>
      </c>
      <c r="S314" s="691">
        <f t="shared" si="528"/>
        <v>4.14001070454545</v>
      </c>
      <c r="T314" s="735">
        <f t="shared" si="529"/>
        <v>78.8552272727273</v>
      </c>
      <c r="U314" s="691">
        <f t="shared" si="530"/>
        <v>76.8720183068181</v>
      </c>
      <c r="V314" s="865">
        <f>V305</f>
        <v>0.97485</v>
      </c>
      <c r="W314" s="866">
        <f t="shared" si="515"/>
        <v>1</v>
      </c>
      <c r="X314" s="704"/>
      <c r="Y314" s="871" t="e">
        <f t="shared" ref="Y314:AB314" si="539">Y313</f>
        <v>#REF!</v>
      </c>
      <c r="Z314" s="871" t="e">
        <f t="shared" si="539"/>
        <v>#REF!</v>
      </c>
      <c r="AA314" s="871" t="e">
        <f t="shared" si="539"/>
        <v>#REF!</v>
      </c>
      <c r="AB314" s="871" t="e">
        <f t="shared" si="539"/>
        <v>#REF!</v>
      </c>
      <c r="AC314" s="723">
        <f>IFERROR(VLOOKUP(E314,人工费调整!B:E,4,FALSE),0)</f>
        <v>0.977272727272727</v>
      </c>
      <c r="AD314" s="359">
        <v>40.56</v>
      </c>
      <c r="AE314" s="829"/>
      <c r="AF314" s="829"/>
      <c r="AG314" s="830"/>
    </row>
    <row r="315" s="4" customFormat="1" ht="75" customHeight="1" outlineLevel="2" spans="1:33">
      <c r="A315" s="1161" t="s">
        <v>1921</v>
      </c>
      <c r="B315" s="737" t="s">
        <v>1922</v>
      </c>
      <c r="C315" s="140" t="s">
        <v>1923</v>
      </c>
      <c r="D315" s="500" t="s">
        <v>238</v>
      </c>
      <c r="E315" s="111" t="s">
        <v>541</v>
      </c>
      <c r="F315" s="112">
        <f t="shared" si="521"/>
        <v>41.3581818181818</v>
      </c>
      <c r="G315" s="745">
        <f t="shared" si="522"/>
        <v>40.3180235454545</v>
      </c>
      <c r="H315" s="500" t="s">
        <v>49</v>
      </c>
      <c r="I315" s="500"/>
      <c r="J315" s="500" t="s">
        <v>49</v>
      </c>
      <c r="K315" s="694"/>
      <c r="L315" s="735">
        <v>27.41</v>
      </c>
      <c r="M315" s="694">
        <f t="shared" si="523"/>
        <v>26.7206385</v>
      </c>
      <c r="N315" s="735">
        <v>2.89</v>
      </c>
      <c r="O315" s="694">
        <f t="shared" si="524"/>
        <v>2.8173165</v>
      </c>
      <c r="P315" s="691">
        <f t="shared" si="525"/>
        <v>6.63722727272727</v>
      </c>
      <c r="Q315" s="691">
        <f t="shared" si="526"/>
        <v>6.47030100681818</v>
      </c>
      <c r="R315" s="691">
        <f t="shared" si="527"/>
        <v>4.42481818181818</v>
      </c>
      <c r="S315" s="691">
        <f t="shared" si="528"/>
        <v>4.31353400454545</v>
      </c>
      <c r="T315" s="735">
        <f t="shared" si="529"/>
        <v>82.7202272727273</v>
      </c>
      <c r="U315" s="691">
        <f t="shared" si="530"/>
        <v>80.6398135568181</v>
      </c>
      <c r="V315" s="865">
        <f>V305</f>
        <v>0.97485</v>
      </c>
      <c r="W315" s="866">
        <f t="shared" si="515"/>
        <v>1</v>
      </c>
      <c r="X315" s="704"/>
      <c r="Y315" s="871" t="e">
        <f t="shared" ref="Y315:AB315" si="540">Y314</f>
        <v>#REF!</v>
      </c>
      <c r="Z315" s="871" t="e">
        <f t="shared" si="540"/>
        <v>#REF!</v>
      </c>
      <c r="AA315" s="871" t="e">
        <f t="shared" si="540"/>
        <v>#REF!</v>
      </c>
      <c r="AB315" s="871" t="e">
        <f t="shared" si="540"/>
        <v>#REF!</v>
      </c>
      <c r="AC315" s="723">
        <f>IFERROR(VLOOKUP(E315,人工费调整!B:E,4,FALSE),0)</f>
        <v>0.977272727272727</v>
      </c>
      <c r="AD315" s="359">
        <v>42.32</v>
      </c>
      <c r="AE315" s="829"/>
      <c r="AF315" s="829"/>
      <c r="AG315" s="830"/>
    </row>
    <row r="316" s="627" customFormat="1" ht="75" customHeight="1" outlineLevel="2" spans="1:33">
      <c r="A316" s="1161" t="s">
        <v>1924</v>
      </c>
      <c r="B316" s="737" t="s">
        <v>1925</v>
      </c>
      <c r="C316" s="140" t="s">
        <v>1926</v>
      </c>
      <c r="D316" s="500" t="s">
        <v>238</v>
      </c>
      <c r="E316" s="111" t="s">
        <v>541</v>
      </c>
      <c r="F316" s="112">
        <f t="shared" si="521"/>
        <v>42.14</v>
      </c>
      <c r="G316" s="745">
        <f t="shared" si="522"/>
        <v>41.080179</v>
      </c>
      <c r="H316" s="500" t="s">
        <v>49</v>
      </c>
      <c r="I316" s="500"/>
      <c r="J316" s="500" t="s">
        <v>49</v>
      </c>
      <c r="K316" s="694"/>
      <c r="L316" s="735">
        <v>28.57</v>
      </c>
      <c r="M316" s="694">
        <f t="shared" si="523"/>
        <v>27.8514645</v>
      </c>
      <c r="N316" s="735">
        <v>2.95</v>
      </c>
      <c r="O316" s="694">
        <f t="shared" si="524"/>
        <v>2.8758075</v>
      </c>
      <c r="P316" s="691">
        <f t="shared" si="525"/>
        <v>6.7635</v>
      </c>
      <c r="Q316" s="691">
        <f t="shared" si="526"/>
        <v>6.593397975</v>
      </c>
      <c r="R316" s="691">
        <f t="shared" si="527"/>
        <v>4.509</v>
      </c>
      <c r="S316" s="691">
        <f t="shared" si="528"/>
        <v>4.39559865</v>
      </c>
      <c r="T316" s="735">
        <f t="shared" si="529"/>
        <v>84.9325</v>
      </c>
      <c r="U316" s="691">
        <f t="shared" si="530"/>
        <v>82.796447625</v>
      </c>
      <c r="V316" s="865">
        <f>V305</f>
        <v>0.97485</v>
      </c>
      <c r="W316" s="866">
        <f t="shared" si="515"/>
        <v>1</v>
      </c>
      <c r="X316" s="704"/>
      <c r="Y316" s="871" t="e">
        <f t="shared" ref="Y316:AB316" si="541">Y315</f>
        <v>#REF!</v>
      </c>
      <c r="Z316" s="871" t="e">
        <f t="shared" si="541"/>
        <v>#REF!</v>
      </c>
      <c r="AA316" s="871" t="e">
        <f t="shared" si="541"/>
        <v>#REF!</v>
      </c>
      <c r="AB316" s="871" t="e">
        <f t="shared" si="541"/>
        <v>#REF!</v>
      </c>
      <c r="AC316" s="723">
        <f>IFERROR(VLOOKUP(E316,人工费调整!B:E,4,FALSE),0)</f>
        <v>0.977272727272727</v>
      </c>
      <c r="AD316" s="359">
        <v>43.12</v>
      </c>
      <c r="AE316" s="829"/>
      <c r="AF316" s="829"/>
      <c r="AG316" s="831"/>
    </row>
    <row r="317" s="627" customFormat="1" ht="75" customHeight="1" outlineLevel="2" spans="1:33">
      <c r="A317" s="1161" t="s">
        <v>1927</v>
      </c>
      <c r="B317" s="737" t="s">
        <v>1928</v>
      </c>
      <c r="C317" s="140" t="s">
        <v>1929</v>
      </c>
      <c r="D317" s="500" t="s">
        <v>238</v>
      </c>
      <c r="E317" s="111" t="s">
        <v>541</v>
      </c>
      <c r="F317" s="112">
        <f t="shared" si="521"/>
        <v>42.9218181818182</v>
      </c>
      <c r="G317" s="745">
        <f t="shared" si="522"/>
        <v>41.8423344545455</v>
      </c>
      <c r="H317" s="500" t="s">
        <v>49</v>
      </c>
      <c r="I317" s="500"/>
      <c r="J317" s="500" t="s">
        <v>49</v>
      </c>
      <c r="K317" s="694"/>
      <c r="L317" s="735">
        <v>29.49</v>
      </c>
      <c r="M317" s="694">
        <f t="shared" si="523"/>
        <v>28.7483265</v>
      </c>
      <c r="N317" s="735">
        <v>3.01</v>
      </c>
      <c r="O317" s="694">
        <f t="shared" si="524"/>
        <v>2.9342985</v>
      </c>
      <c r="P317" s="691">
        <f t="shared" si="525"/>
        <v>6.88977272727273</v>
      </c>
      <c r="Q317" s="691">
        <f t="shared" si="526"/>
        <v>6.71649494318182</v>
      </c>
      <c r="R317" s="691">
        <f t="shared" si="527"/>
        <v>4.59318181818182</v>
      </c>
      <c r="S317" s="691">
        <f t="shared" si="528"/>
        <v>4.47766329545455</v>
      </c>
      <c r="T317" s="735">
        <f t="shared" si="529"/>
        <v>86.9047727272727</v>
      </c>
      <c r="U317" s="691">
        <f t="shared" si="530"/>
        <v>84.7191176931818</v>
      </c>
      <c r="V317" s="865">
        <f>V305</f>
        <v>0.97485</v>
      </c>
      <c r="W317" s="866">
        <f t="shared" si="515"/>
        <v>1</v>
      </c>
      <c r="X317" s="704"/>
      <c r="Y317" s="871" t="e">
        <f t="shared" ref="Y317:AB317" si="542">Y316</f>
        <v>#REF!</v>
      </c>
      <c r="Z317" s="871" t="e">
        <f t="shared" si="542"/>
        <v>#REF!</v>
      </c>
      <c r="AA317" s="871" t="e">
        <f t="shared" si="542"/>
        <v>#REF!</v>
      </c>
      <c r="AB317" s="871" t="e">
        <f t="shared" si="542"/>
        <v>#REF!</v>
      </c>
      <c r="AC317" s="723">
        <f>IFERROR(VLOOKUP(E317,人工费调整!B:E,4,FALSE),0)</f>
        <v>0.977272727272727</v>
      </c>
      <c r="AD317" s="359">
        <v>43.92</v>
      </c>
      <c r="AE317" s="829"/>
      <c r="AF317" s="829"/>
      <c r="AG317" s="831"/>
    </row>
    <row r="318" s="627" customFormat="1" ht="75" customHeight="1" outlineLevel="2" spans="1:33">
      <c r="A318" s="1161" t="s">
        <v>1930</v>
      </c>
      <c r="B318" s="737" t="s">
        <v>1931</v>
      </c>
      <c r="C318" s="140" t="s">
        <v>1932</v>
      </c>
      <c r="D318" s="500" t="s">
        <v>238</v>
      </c>
      <c r="E318" s="111" t="s">
        <v>541</v>
      </c>
      <c r="F318" s="112">
        <f t="shared" si="521"/>
        <v>45.1206818181818</v>
      </c>
      <c r="G318" s="745">
        <f t="shared" si="522"/>
        <v>43.9858966704545</v>
      </c>
      <c r="H318" s="500" t="s">
        <v>49</v>
      </c>
      <c r="I318" s="500"/>
      <c r="J318" s="500" t="s">
        <v>49</v>
      </c>
      <c r="K318" s="694"/>
      <c r="L318" s="735">
        <v>30.48</v>
      </c>
      <c r="M318" s="694">
        <f t="shared" si="523"/>
        <v>29.713428</v>
      </c>
      <c r="N318" s="735">
        <v>3.01</v>
      </c>
      <c r="O318" s="694">
        <f t="shared" si="524"/>
        <v>2.9342985</v>
      </c>
      <c r="P318" s="691">
        <f t="shared" si="525"/>
        <v>7.21960227272727</v>
      </c>
      <c r="Q318" s="691">
        <f t="shared" si="526"/>
        <v>7.03802927556818</v>
      </c>
      <c r="R318" s="691">
        <f t="shared" si="527"/>
        <v>4.81306818181818</v>
      </c>
      <c r="S318" s="691">
        <f t="shared" si="528"/>
        <v>4.69201951704545</v>
      </c>
      <c r="T318" s="735">
        <f t="shared" si="529"/>
        <v>90.6433522727273</v>
      </c>
      <c r="U318" s="691">
        <f t="shared" si="530"/>
        <v>88.3636719630682</v>
      </c>
      <c r="V318" s="865">
        <f>V305</f>
        <v>0.97485</v>
      </c>
      <c r="W318" s="866">
        <f t="shared" si="515"/>
        <v>1</v>
      </c>
      <c r="X318" s="704"/>
      <c r="Y318" s="871" t="e">
        <f t="shared" ref="Y318:AB318" si="543">Y317</f>
        <v>#REF!</v>
      </c>
      <c r="Z318" s="871" t="e">
        <f t="shared" si="543"/>
        <v>#REF!</v>
      </c>
      <c r="AA318" s="871" t="e">
        <f t="shared" si="543"/>
        <v>#REF!</v>
      </c>
      <c r="AB318" s="871" t="e">
        <f t="shared" si="543"/>
        <v>#REF!</v>
      </c>
      <c r="AC318" s="723">
        <f>IFERROR(VLOOKUP(E318,人工费调整!B:E,4,FALSE),0)</f>
        <v>0.977272727272727</v>
      </c>
      <c r="AD318" s="359">
        <v>46.17</v>
      </c>
      <c r="AE318" s="829"/>
      <c r="AF318" s="829"/>
      <c r="AG318" s="831"/>
    </row>
    <row r="319" s="627" customFormat="1" ht="75" customHeight="1" outlineLevel="2" spans="1:33">
      <c r="A319" s="1161" t="s">
        <v>1933</v>
      </c>
      <c r="B319" s="737" t="s">
        <v>1934</v>
      </c>
      <c r="C319" s="140" t="s">
        <v>1935</v>
      </c>
      <c r="D319" s="500" t="s">
        <v>238</v>
      </c>
      <c r="E319" s="111" t="s">
        <v>541</v>
      </c>
      <c r="F319" s="112">
        <f t="shared" si="521"/>
        <v>47.3195454545455</v>
      </c>
      <c r="G319" s="745">
        <f t="shared" si="522"/>
        <v>46.1294588863637</v>
      </c>
      <c r="H319" s="500" t="s">
        <v>49</v>
      </c>
      <c r="I319" s="500"/>
      <c r="J319" s="500" t="s">
        <v>49</v>
      </c>
      <c r="K319" s="694"/>
      <c r="L319" s="735">
        <v>31.77</v>
      </c>
      <c r="M319" s="694">
        <f t="shared" si="523"/>
        <v>30.9709845</v>
      </c>
      <c r="N319" s="735">
        <v>3.08</v>
      </c>
      <c r="O319" s="694">
        <f t="shared" si="524"/>
        <v>3.002538</v>
      </c>
      <c r="P319" s="691">
        <f t="shared" si="525"/>
        <v>7.55993181818182</v>
      </c>
      <c r="Q319" s="691">
        <f t="shared" si="526"/>
        <v>7.36979953295455</v>
      </c>
      <c r="R319" s="691">
        <f t="shared" si="527"/>
        <v>5.03995454545455</v>
      </c>
      <c r="S319" s="691">
        <f t="shared" si="528"/>
        <v>4.91319968863637</v>
      </c>
      <c r="T319" s="735">
        <f t="shared" si="529"/>
        <v>94.7694318181818</v>
      </c>
      <c r="U319" s="691">
        <f t="shared" si="530"/>
        <v>92.3859806079546</v>
      </c>
      <c r="V319" s="865">
        <f>V305</f>
        <v>0.97485</v>
      </c>
      <c r="W319" s="866">
        <f t="shared" si="515"/>
        <v>1</v>
      </c>
      <c r="X319" s="704"/>
      <c r="Y319" s="871" t="e">
        <f t="shared" ref="Y319:AB319" si="544">Y318</f>
        <v>#REF!</v>
      </c>
      <c r="Z319" s="871" t="e">
        <f t="shared" si="544"/>
        <v>#REF!</v>
      </c>
      <c r="AA319" s="871" t="e">
        <f t="shared" si="544"/>
        <v>#REF!</v>
      </c>
      <c r="AB319" s="871" t="e">
        <f t="shared" si="544"/>
        <v>#REF!</v>
      </c>
      <c r="AC319" s="723">
        <f>IFERROR(VLOOKUP(E319,人工费调整!B:E,4,FALSE),0)</f>
        <v>0.977272727272727</v>
      </c>
      <c r="AD319" s="359">
        <v>48.42</v>
      </c>
      <c r="AE319" s="829"/>
      <c r="AF319" s="829"/>
      <c r="AG319" s="831"/>
    </row>
    <row r="320" s="627" customFormat="1" ht="75" customHeight="1" outlineLevel="2" spans="1:33">
      <c r="A320" s="1161" t="s">
        <v>1936</v>
      </c>
      <c r="B320" s="737" t="s">
        <v>1937</v>
      </c>
      <c r="C320" s="140" t="s">
        <v>1938</v>
      </c>
      <c r="D320" s="500" t="s">
        <v>238</v>
      </c>
      <c r="E320" s="111" t="s">
        <v>541</v>
      </c>
      <c r="F320" s="112">
        <f t="shared" si="521"/>
        <v>48.7463636363636</v>
      </c>
      <c r="G320" s="745">
        <f t="shared" si="522"/>
        <v>47.5203925909091</v>
      </c>
      <c r="H320" s="500" t="s">
        <v>49</v>
      </c>
      <c r="I320" s="500"/>
      <c r="J320" s="500" t="s">
        <v>49</v>
      </c>
      <c r="K320" s="694"/>
      <c r="L320" s="735">
        <v>32.79</v>
      </c>
      <c r="M320" s="694">
        <f t="shared" si="523"/>
        <v>31.9653315</v>
      </c>
      <c r="N320" s="735">
        <v>3.14</v>
      </c>
      <c r="O320" s="694">
        <f t="shared" si="524"/>
        <v>3.061029</v>
      </c>
      <c r="P320" s="691">
        <f t="shared" si="525"/>
        <v>7.78295454545455</v>
      </c>
      <c r="Q320" s="691">
        <f t="shared" si="526"/>
        <v>7.58721323863636</v>
      </c>
      <c r="R320" s="691">
        <f t="shared" si="527"/>
        <v>5.18863636363636</v>
      </c>
      <c r="S320" s="691">
        <f t="shared" si="528"/>
        <v>5.05814215909091</v>
      </c>
      <c r="T320" s="735">
        <f t="shared" si="529"/>
        <v>97.6479545454545</v>
      </c>
      <c r="U320" s="691">
        <f t="shared" si="530"/>
        <v>95.1921084886363</v>
      </c>
      <c r="V320" s="865">
        <f>V305</f>
        <v>0.97485</v>
      </c>
      <c r="W320" s="866">
        <f t="shared" si="515"/>
        <v>1</v>
      </c>
      <c r="X320" s="704"/>
      <c r="Y320" s="871" t="e">
        <f t="shared" ref="Y320:AB320" si="545">Y319</f>
        <v>#REF!</v>
      </c>
      <c r="Z320" s="871" t="e">
        <f t="shared" si="545"/>
        <v>#REF!</v>
      </c>
      <c r="AA320" s="871" t="e">
        <f t="shared" si="545"/>
        <v>#REF!</v>
      </c>
      <c r="AB320" s="871" t="e">
        <f t="shared" si="545"/>
        <v>#REF!</v>
      </c>
      <c r="AC320" s="723">
        <f>IFERROR(VLOOKUP(E320,人工费调整!B:E,4,FALSE),0)</f>
        <v>0.977272727272727</v>
      </c>
      <c r="AD320" s="359">
        <v>49.88</v>
      </c>
      <c r="AE320" s="829"/>
      <c r="AF320" s="829"/>
      <c r="AG320" s="831"/>
    </row>
    <row r="321" s="627" customFormat="1" ht="75" customHeight="1" outlineLevel="2" spans="1:33">
      <c r="A321" s="1161" t="s">
        <v>1939</v>
      </c>
      <c r="B321" s="737" t="s">
        <v>1292</v>
      </c>
      <c r="C321" s="140" t="s">
        <v>1293</v>
      </c>
      <c r="D321" s="500" t="s">
        <v>1294</v>
      </c>
      <c r="E321" s="111" t="s">
        <v>541</v>
      </c>
      <c r="F321" s="112">
        <f t="shared" si="521"/>
        <v>0.0977272727272727</v>
      </c>
      <c r="G321" s="745">
        <f t="shared" si="522"/>
        <v>0.0952694318181818</v>
      </c>
      <c r="H321" s="500" t="s">
        <v>49</v>
      </c>
      <c r="I321" s="500"/>
      <c r="J321" s="500" t="s">
        <v>49</v>
      </c>
      <c r="K321" s="694"/>
      <c r="L321" s="735">
        <v>0.18</v>
      </c>
      <c r="M321" s="694">
        <f t="shared" si="523"/>
        <v>0.175473</v>
      </c>
      <c r="N321" s="735">
        <v>0.01</v>
      </c>
      <c r="O321" s="694">
        <f t="shared" si="524"/>
        <v>0.0097485</v>
      </c>
      <c r="P321" s="691">
        <f t="shared" si="525"/>
        <v>0.0161590909090909</v>
      </c>
      <c r="Q321" s="691">
        <f t="shared" si="526"/>
        <v>0.0157526897727273</v>
      </c>
      <c r="R321" s="691">
        <f t="shared" si="527"/>
        <v>0.0107727272727273</v>
      </c>
      <c r="S321" s="691">
        <f t="shared" si="528"/>
        <v>0.0105017931818182</v>
      </c>
      <c r="T321" s="735">
        <f t="shared" si="529"/>
        <v>0.314659090909091</v>
      </c>
      <c r="U321" s="691">
        <f t="shared" si="530"/>
        <v>0.306745414772727</v>
      </c>
      <c r="V321" s="865">
        <f>V305</f>
        <v>0.97485</v>
      </c>
      <c r="W321" s="866">
        <f t="shared" si="515"/>
        <v>1</v>
      </c>
      <c r="X321" s="704"/>
      <c r="Y321" s="871" t="e">
        <f t="shared" ref="Y321:AB321" si="546">Y320</f>
        <v>#REF!</v>
      </c>
      <c r="Z321" s="871" t="e">
        <f t="shared" si="546"/>
        <v>#REF!</v>
      </c>
      <c r="AA321" s="871" t="e">
        <f t="shared" si="546"/>
        <v>#REF!</v>
      </c>
      <c r="AB321" s="871" t="e">
        <f t="shared" si="546"/>
        <v>#REF!</v>
      </c>
      <c r="AC321" s="723">
        <f>IFERROR(VLOOKUP(E321,人工费调整!B:E,4,FALSE),0)</f>
        <v>0.977272727272727</v>
      </c>
      <c r="AD321" s="359">
        <v>0.1</v>
      </c>
      <c r="AE321" s="829"/>
      <c r="AF321" s="829"/>
      <c r="AG321" s="831"/>
    </row>
    <row r="322" s="627" customFormat="1" ht="96" customHeight="1" outlineLevel="2" spans="1:33">
      <c r="A322" s="1161" t="s">
        <v>1940</v>
      </c>
      <c r="B322" s="737" t="s">
        <v>1941</v>
      </c>
      <c r="C322" s="140" t="s">
        <v>1942</v>
      </c>
      <c r="D322" s="500" t="s">
        <v>238</v>
      </c>
      <c r="E322" s="111" t="s">
        <v>541</v>
      </c>
      <c r="F322" s="112">
        <v>0</v>
      </c>
      <c r="G322" s="745">
        <f t="shared" si="522"/>
        <v>0</v>
      </c>
      <c r="H322" s="500" t="s">
        <v>49</v>
      </c>
      <c r="I322" s="500"/>
      <c r="J322" s="500" t="s">
        <v>49</v>
      </c>
      <c r="K322" s="694"/>
      <c r="L322" s="735">
        <v>46</v>
      </c>
      <c r="M322" s="694">
        <f t="shared" si="523"/>
        <v>44.8431</v>
      </c>
      <c r="N322" s="735">
        <v>0</v>
      </c>
      <c r="O322" s="694">
        <f t="shared" si="524"/>
        <v>0</v>
      </c>
      <c r="P322" s="691">
        <f>(F322+N322)*$AC$1</f>
        <v>0</v>
      </c>
      <c r="Q322" s="691">
        <f>(G322+O322)*$AC$1</f>
        <v>0</v>
      </c>
      <c r="R322" s="691">
        <f>(F322+N322)*$AD$1</f>
        <v>0</v>
      </c>
      <c r="S322" s="691">
        <f>(G322+O322)*$AD$1</f>
        <v>0</v>
      </c>
      <c r="T322" s="735">
        <f t="shared" si="529"/>
        <v>46</v>
      </c>
      <c r="U322" s="691">
        <f t="shared" si="530"/>
        <v>44.8431</v>
      </c>
      <c r="V322" s="865">
        <f>V306</f>
        <v>0.97485</v>
      </c>
      <c r="W322" s="866">
        <f t="shared" si="515"/>
        <v>1</v>
      </c>
      <c r="X322" s="704"/>
      <c r="Y322" s="871" t="e">
        <f t="shared" ref="Y322:AB322" si="547">Y321</f>
        <v>#REF!</v>
      </c>
      <c r="Z322" s="871" t="e">
        <f t="shared" si="547"/>
        <v>#REF!</v>
      </c>
      <c r="AA322" s="871" t="e">
        <f t="shared" si="547"/>
        <v>#REF!</v>
      </c>
      <c r="AB322" s="871" t="e">
        <f t="shared" si="547"/>
        <v>#REF!</v>
      </c>
      <c r="AC322" s="723">
        <f>IFERROR(VLOOKUP(E322,人工费调整!B:E,4,FALSE),0)</f>
        <v>0.977272727272727</v>
      </c>
      <c r="AD322" s="359"/>
      <c r="AE322" s="829"/>
      <c r="AF322" s="829"/>
      <c r="AG322" s="831"/>
    </row>
    <row r="323" s="4" customFormat="1" ht="30" customHeight="1" outlineLevel="1" spans="1:33">
      <c r="A323" s="796">
        <v>1.2</v>
      </c>
      <c r="B323" s="797" t="s">
        <v>161</v>
      </c>
      <c r="C323" s="817"/>
      <c r="D323" s="500"/>
      <c r="E323" s="500"/>
      <c r="F323" s="735"/>
      <c r="G323" s="818"/>
      <c r="H323" s="801"/>
      <c r="I323" s="801"/>
      <c r="J323" s="801"/>
      <c r="K323" s="694"/>
      <c r="L323" s="735"/>
      <c r="M323" s="735"/>
      <c r="N323" s="735"/>
      <c r="O323" s="735"/>
      <c r="P323" s="735"/>
      <c r="Q323" s="735"/>
      <c r="R323" s="735"/>
      <c r="S323" s="735"/>
      <c r="T323" s="735"/>
      <c r="U323" s="735"/>
      <c r="V323" s="874">
        <f>V305</f>
        <v>0.97485</v>
      </c>
      <c r="W323" s="875">
        <f t="shared" si="515"/>
        <v>1</v>
      </c>
      <c r="X323" s="704"/>
      <c r="Y323" s="871" t="e">
        <f t="shared" ref="Y323:AB323" si="548">Y322</f>
        <v>#REF!</v>
      </c>
      <c r="Z323" s="871" t="e">
        <f t="shared" si="548"/>
        <v>#REF!</v>
      </c>
      <c r="AA323" s="871" t="e">
        <f t="shared" si="548"/>
        <v>#REF!</v>
      </c>
      <c r="AB323" s="871" t="e">
        <f t="shared" si="548"/>
        <v>#REF!</v>
      </c>
      <c r="AC323" s="723">
        <f>IFERROR(VLOOKUP(E323,人工费调整!B:E,4,FALSE),0)</f>
        <v>0</v>
      </c>
      <c r="AD323" s="354"/>
      <c r="AE323" s="829"/>
      <c r="AF323" s="829"/>
      <c r="AG323" s="830"/>
    </row>
    <row r="324" s="4" customFormat="1" ht="55" customHeight="1" outlineLevel="2" spans="1:33">
      <c r="A324" s="1161" t="s">
        <v>1943</v>
      </c>
      <c r="B324" s="735" t="s">
        <v>1296</v>
      </c>
      <c r="C324" s="140" t="s">
        <v>1297</v>
      </c>
      <c r="D324" s="500" t="s">
        <v>238</v>
      </c>
      <c r="E324" s="111" t="s">
        <v>541</v>
      </c>
      <c r="F324" s="112">
        <f t="shared" ref="F324:F331" si="549">AD324*AC324</f>
        <v>4.82772727272727</v>
      </c>
      <c r="G324" s="745">
        <f t="shared" ref="G324:G331" si="550">F324*V324*W324</f>
        <v>4.70630993181818</v>
      </c>
      <c r="H324" s="500" t="s">
        <v>49</v>
      </c>
      <c r="I324" s="500"/>
      <c r="J324" s="500" t="s">
        <v>49</v>
      </c>
      <c r="K324" s="694"/>
      <c r="L324" s="735">
        <v>2.92</v>
      </c>
      <c r="M324" s="694">
        <f t="shared" ref="M324:M331" si="551">L324*V324*W324</f>
        <v>2.846562</v>
      </c>
      <c r="N324" s="735">
        <v>0.47</v>
      </c>
      <c r="O324" s="694">
        <f t="shared" ref="O324:O331" si="552">N324*V324*W324</f>
        <v>0.4581795</v>
      </c>
      <c r="P324" s="691">
        <f>(F324+N324)*$AD$1</f>
        <v>0.794659090909091</v>
      </c>
      <c r="Q324" s="691">
        <f>(G324+O324)*$AD$1</f>
        <v>0.774673414772727</v>
      </c>
      <c r="R324" s="691">
        <f>(F324+N324)*$AE$1</f>
        <v>0.529772727272727</v>
      </c>
      <c r="S324" s="691">
        <f>(G324+O324)*$AE$1</f>
        <v>0.516448943181818</v>
      </c>
      <c r="T324" s="735">
        <f t="shared" ref="T324:T331" si="553">F324+I324*K324+L324+N324+P324+R324</f>
        <v>9.54215909090909</v>
      </c>
      <c r="U324" s="691">
        <f t="shared" ref="U324:U331" si="554">G324+I324*K324+M324+O324+Q324+S324</f>
        <v>9.30217378977272</v>
      </c>
      <c r="V324" s="865">
        <f t="shared" ref="V324:AB324" si="555">V323</f>
        <v>0.97485</v>
      </c>
      <c r="W324" s="866">
        <f t="shared" si="515"/>
        <v>1</v>
      </c>
      <c r="X324" s="704"/>
      <c r="Y324" s="871" t="e">
        <f t="shared" si="555"/>
        <v>#REF!</v>
      </c>
      <c r="Z324" s="871" t="e">
        <f t="shared" si="555"/>
        <v>#REF!</v>
      </c>
      <c r="AA324" s="871" t="e">
        <f t="shared" si="555"/>
        <v>#REF!</v>
      </c>
      <c r="AB324" s="871" t="e">
        <f t="shared" si="555"/>
        <v>#REF!</v>
      </c>
      <c r="AC324" s="723">
        <f>IFERROR(VLOOKUP(E324,人工费调整!B:E,4,FALSE),0)</f>
        <v>0.977272727272727</v>
      </c>
      <c r="AD324" s="359">
        <v>4.94</v>
      </c>
      <c r="AE324" s="829"/>
      <c r="AF324" s="829"/>
      <c r="AG324" s="830"/>
    </row>
    <row r="325" s="4" customFormat="1" ht="55" customHeight="1" outlineLevel="2" spans="1:33">
      <c r="A325" s="1161" t="s">
        <v>1944</v>
      </c>
      <c r="B325" s="735" t="s">
        <v>1299</v>
      </c>
      <c r="C325" s="140" t="s">
        <v>1300</v>
      </c>
      <c r="D325" s="500" t="s">
        <v>238</v>
      </c>
      <c r="E325" s="111" t="s">
        <v>541</v>
      </c>
      <c r="F325" s="112">
        <f t="shared" si="549"/>
        <v>6.89954545454545</v>
      </c>
      <c r="G325" s="745">
        <f t="shared" si="550"/>
        <v>6.72602188636363</v>
      </c>
      <c r="H325" s="500" t="s">
        <v>49</v>
      </c>
      <c r="I325" s="500"/>
      <c r="J325" s="500" t="s">
        <v>49</v>
      </c>
      <c r="K325" s="694"/>
      <c r="L325" s="735">
        <v>1.82</v>
      </c>
      <c r="M325" s="694">
        <f t="shared" si="551"/>
        <v>1.774227</v>
      </c>
      <c r="N325" s="735">
        <v>0.37</v>
      </c>
      <c r="O325" s="694">
        <f t="shared" si="552"/>
        <v>0.3606945</v>
      </c>
      <c r="P325" s="691">
        <f>(F325+N325)*$AD$1</f>
        <v>1.09043181818182</v>
      </c>
      <c r="Q325" s="691">
        <f>(G325+O325)*$AD$1</f>
        <v>1.06300745795454</v>
      </c>
      <c r="R325" s="691">
        <f>(F325+N325)*$AE$1</f>
        <v>0.726954545454546</v>
      </c>
      <c r="S325" s="691">
        <f>(G325+O325)*$AE$1</f>
        <v>0.708671638636363</v>
      </c>
      <c r="T325" s="735">
        <f t="shared" si="553"/>
        <v>10.9069318181818</v>
      </c>
      <c r="U325" s="691">
        <f t="shared" si="554"/>
        <v>10.6326224829545</v>
      </c>
      <c r="V325" s="865">
        <f t="shared" ref="V325:AB325" si="556">V324</f>
        <v>0.97485</v>
      </c>
      <c r="W325" s="866">
        <f t="shared" si="515"/>
        <v>1</v>
      </c>
      <c r="X325" s="704"/>
      <c r="Y325" s="871" t="e">
        <f t="shared" si="556"/>
        <v>#REF!</v>
      </c>
      <c r="Z325" s="871" t="e">
        <f t="shared" si="556"/>
        <v>#REF!</v>
      </c>
      <c r="AA325" s="871" t="e">
        <f t="shared" si="556"/>
        <v>#REF!</v>
      </c>
      <c r="AB325" s="871" t="e">
        <f t="shared" si="556"/>
        <v>#REF!</v>
      </c>
      <c r="AC325" s="723">
        <f>IFERROR(VLOOKUP(E325,人工费调整!B:E,4,FALSE),0)</f>
        <v>0.977272727272727</v>
      </c>
      <c r="AD325" s="359">
        <v>7.06</v>
      </c>
      <c r="AE325" s="829"/>
      <c r="AF325" s="829"/>
      <c r="AG325" s="830"/>
    </row>
    <row r="326" s="4" customFormat="1" ht="30" customHeight="1" outlineLevel="1" spans="1:33">
      <c r="A326" s="796">
        <v>1.3</v>
      </c>
      <c r="B326" s="797" t="s">
        <v>163</v>
      </c>
      <c r="C326" s="817"/>
      <c r="D326" s="500"/>
      <c r="E326" s="500"/>
      <c r="F326" s="735"/>
      <c r="G326" s="818"/>
      <c r="H326" s="801"/>
      <c r="I326" s="801"/>
      <c r="J326" s="801"/>
      <c r="K326" s="694"/>
      <c r="L326" s="735"/>
      <c r="M326" s="735"/>
      <c r="N326" s="735"/>
      <c r="O326" s="735"/>
      <c r="P326" s="735"/>
      <c r="Q326" s="735"/>
      <c r="R326" s="735"/>
      <c r="S326" s="735"/>
      <c r="T326" s="735"/>
      <c r="U326" s="735"/>
      <c r="V326" s="874">
        <f>V304</f>
        <v>0.97485</v>
      </c>
      <c r="W326" s="875">
        <f t="shared" si="515"/>
        <v>1</v>
      </c>
      <c r="X326" s="704"/>
      <c r="Y326" s="871" t="e">
        <f t="shared" ref="Y326:AB326" si="557">Y325</f>
        <v>#REF!</v>
      </c>
      <c r="Z326" s="871" t="e">
        <f t="shared" si="557"/>
        <v>#REF!</v>
      </c>
      <c r="AA326" s="871" t="e">
        <f t="shared" si="557"/>
        <v>#REF!</v>
      </c>
      <c r="AB326" s="871" t="e">
        <f t="shared" si="557"/>
        <v>#REF!</v>
      </c>
      <c r="AC326" s="723">
        <f>IFERROR(VLOOKUP(E326,人工费调整!B:E,4,FALSE),0)</f>
        <v>0</v>
      </c>
      <c r="AD326" s="354"/>
      <c r="AE326" s="829"/>
      <c r="AF326" s="829"/>
      <c r="AG326" s="830"/>
    </row>
    <row r="327" s="4" customFormat="1" ht="68" customHeight="1" outlineLevel="2" spans="1:33">
      <c r="A327" s="1161" t="s">
        <v>1945</v>
      </c>
      <c r="B327" s="737" t="s">
        <v>1946</v>
      </c>
      <c r="C327" s="140" t="s">
        <v>1947</v>
      </c>
      <c r="D327" s="735" t="s">
        <v>238</v>
      </c>
      <c r="E327" s="111" t="s">
        <v>541</v>
      </c>
      <c r="F327" s="112">
        <f t="shared" si="549"/>
        <v>42.0715909090909</v>
      </c>
      <c r="G327" s="745">
        <f t="shared" si="550"/>
        <v>41.0134903977273</v>
      </c>
      <c r="H327" s="500" t="s">
        <v>49</v>
      </c>
      <c r="I327" s="500"/>
      <c r="J327" s="500" t="s">
        <v>49</v>
      </c>
      <c r="K327" s="694"/>
      <c r="L327" s="739">
        <v>40.17</v>
      </c>
      <c r="M327" s="694">
        <f t="shared" si="551"/>
        <v>39.1597245</v>
      </c>
      <c r="N327" s="739">
        <v>4.12</v>
      </c>
      <c r="O327" s="694">
        <f t="shared" si="552"/>
        <v>4.016382</v>
      </c>
      <c r="P327" s="691">
        <f>(F327+N327)*$AD$1</f>
        <v>6.92873863636364</v>
      </c>
      <c r="Q327" s="691">
        <f>(G327+O327)*$AD$1</f>
        <v>6.75448085965909</v>
      </c>
      <c r="R327" s="691">
        <f>(F327+N327)*$AE$1</f>
        <v>4.61915909090909</v>
      </c>
      <c r="S327" s="691">
        <f>(G327+O327)*$AE$1</f>
        <v>4.50298723977273</v>
      </c>
      <c r="T327" s="735">
        <f t="shared" si="553"/>
        <v>97.9094886363636</v>
      </c>
      <c r="U327" s="691">
        <f t="shared" si="554"/>
        <v>95.4470649971591</v>
      </c>
      <c r="V327" s="865">
        <f t="shared" ref="V327:AB327" si="558">V326</f>
        <v>0.97485</v>
      </c>
      <c r="W327" s="866">
        <f t="shared" si="515"/>
        <v>1</v>
      </c>
      <c r="X327" s="704"/>
      <c r="Y327" s="871" t="e">
        <f t="shared" si="558"/>
        <v>#REF!</v>
      </c>
      <c r="Z327" s="871" t="e">
        <f t="shared" si="558"/>
        <v>#REF!</v>
      </c>
      <c r="AA327" s="871" t="e">
        <f t="shared" si="558"/>
        <v>#REF!</v>
      </c>
      <c r="AB327" s="871" t="e">
        <f t="shared" si="558"/>
        <v>#REF!</v>
      </c>
      <c r="AC327" s="723">
        <f>IFERROR(VLOOKUP(E327,人工费调整!B:E,4,FALSE),0)</f>
        <v>0.977272727272727</v>
      </c>
      <c r="AD327" s="359">
        <v>43.05</v>
      </c>
      <c r="AE327" s="829"/>
      <c r="AF327" s="829"/>
      <c r="AG327" s="830"/>
    </row>
    <row r="328" s="4" customFormat="1" ht="68" customHeight="1" outlineLevel="2" spans="1:33">
      <c r="A328" s="1161" t="s">
        <v>1948</v>
      </c>
      <c r="B328" s="737" t="s">
        <v>1949</v>
      </c>
      <c r="C328" s="140" t="s">
        <v>1950</v>
      </c>
      <c r="D328" s="735" t="s">
        <v>238</v>
      </c>
      <c r="E328" s="111" t="s">
        <v>541</v>
      </c>
      <c r="F328" s="112">
        <f t="shared" si="549"/>
        <v>36.2959090909091</v>
      </c>
      <c r="G328" s="745">
        <f t="shared" si="550"/>
        <v>35.3830669772727</v>
      </c>
      <c r="H328" s="500" t="s">
        <v>49</v>
      </c>
      <c r="I328" s="500"/>
      <c r="J328" s="500" t="s">
        <v>49</v>
      </c>
      <c r="K328" s="694"/>
      <c r="L328" s="739">
        <v>34.65</v>
      </c>
      <c r="M328" s="694">
        <f t="shared" si="551"/>
        <v>33.7785525</v>
      </c>
      <c r="N328" s="739">
        <v>3.55</v>
      </c>
      <c r="O328" s="694">
        <f t="shared" si="552"/>
        <v>3.4607175</v>
      </c>
      <c r="P328" s="691">
        <f>(F328+N328)*$AD$1</f>
        <v>5.97688636363636</v>
      </c>
      <c r="Q328" s="691">
        <f>(G328+O328)*$AD$1</f>
        <v>5.82656767159091</v>
      </c>
      <c r="R328" s="691">
        <f>(F328+N328)*$AE$1</f>
        <v>3.98459090909091</v>
      </c>
      <c r="S328" s="691">
        <f>(G328+O328)*$AE$1</f>
        <v>3.88437844772727</v>
      </c>
      <c r="T328" s="735">
        <f t="shared" si="553"/>
        <v>84.4573863636364</v>
      </c>
      <c r="U328" s="691">
        <f t="shared" si="554"/>
        <v>82.3332830965909</v>
      </c>
      <c r="V328" s="865">
        <f>V326</f>
        <v>0.97485</v>
      </c>
      <c r="W328" s="866">
        <f t="shared" si="515"/>
        <v>1</v>
      </c>
      <c r="X328" s="704"/>
      <c r="Y328" s="871" t="e">
        <f t="shared" ref="Y328:AB328" si="559">Y327</f>
        <v>#REF!</v>
      </c>
      <c r="Z328" s="871" t="e">
        <f t="shared" si="559"/>
        <v>#REF!</v>
      </c>
      <c r="AA328" s="871" t="e">
        <f t="shared" si="559"/>
        <v>#REF!</v>
      </c>
      <c r="AB328" s="871" t="e">
        <f t="shared" si="559"/>
        <v>#REF!</v>
      </c>
      <c r="AC328" s="723">
        <f>IFERROR(VLOOKUP(E328,人工费调整!B:E,4,FALSE),0)</f>
        <v>0.977272727272727</v>
      </c>
      <c r="AD328" s="359">
        <v>37.14</v>
      </c>
      <c r="AE328" s="829"/>
      <c r="AF328" s="829"/>
      <c r="AG328" s="830"/>
    </row>
    <row r="329" s="4" customFormat="1" ht="68" customHeight="1" outlineLevel="2" spans="1:33">
      <c r="A329" s="1161" t="s">
        <v>1951</v>
      </c>
      <c r="B329" s="737" t="s">
        <v>1952</v>
      </c>
      <c r="C329" s="140" t="s">
        <v>1953</v>
      </c>
      <c r="D329" s="735" t="s">
        <v>238</v>
      </c>
      <c r="E329" s="111" t="s">
        <v>541</v>
      </c>
      <c r="F329" s="112">
        <f t="shared" si="549"/>
        <v>30.5202272727273</v>
      </c>
      <c r="G329" s="745">
        <f t="shared" si="550"/>
        <v>29.7526435568182</v>
      </c>
      <c r="H329" s="500" t="s">
        <v>49</v>
      </c>
      <c r="I329" s="500"/>
      <c r="J329" s="500" t="s">
        <v>49</v>
      </c>
      <c r="K329" s="694"/>
      <c r="L329" s="739">
        <v>29.14</v>
      </c>
      <c r="M329" s="694">
        <f t="shared" si="551"/>
        <v>28.407129</v>
      </c>
      <c r="N329" s="739">
        <v>2.99</v>
      </c>
      <c r="O329" s="694">
        <f t="shared" si="552"/>
        <v>2.9148015</v>
      </c>
      <c r="P329" s="691">
        <f>(F329+N329)*$AD$1</f>
        <v>5.02653409090909</v>
      </c>
      <c r="Q329" s="691">
        <f>(G329+O329)*$AD$1</f>
        <v>4.90011675852273</v>
      </c>
      <c r="R329" s="691">
        <f>(F329+N329)*$AE$1</f>
        <v>3.35102272727273</v>
      </c>
      <c r="S329" s="691">
        <f>(G329+O329)*$AE$1</f>
        <v>3.26674450568182</v>
      </c>
      <c r="T329" s="735">
        <f t="shared" si="553"/>
        <v>71.0277840909091</v>
      </c>
      <c r="U329" s="691">
        <f t="shared" si="554"/>
        <v>69.2414353210228</v>
      </c>
      <c r="V329" s="865">
        <f>V326</f>
        <v>0.97485</v>
      </c>
      <c r="W329" s="866">
        <f t="shared" si="515"/>
        <v>1</v>
      </c>
      <c r="X329" s="704"/>
      <c r="Y329" s="871" t="e">
        <f t="shared" ref="Y329:AB329" si="560">Y328</f>
        <v>#REF!</v>
      </c>
      <c r="Z329" s="871" t="e">
        <f t="shared" si="560"/>
        <v>#REF!</v>
      </c>
      <c r="AA329" s="871" t="e">
        <f t="shared" si="560"/>
        <v>#REF!</v>
      </c>
      <c r="AB329" s="871" t="e">
        <f t="shared" si="560"/>
        <v>#REF!</v>
      </c>
      <c r="AC329" s="723">
        <f>IFERROR(VLOOKUP(E329,人工费调整!B:E,4,FALSE),0)</f>
        <v>0.977272727272727</v>
      </c>
      <c r="AD329" s="359">
        <v>31.23</v>
      </c>
      <c r="AE329" s="829"/>
      <c r="AF329" s="829"/>
      <c r="AG329" s="830"/>
    </row>
    <row r="330" s="4" customFormat="1" ht="68" customHeight="1" outlineLevel="2" spans="1:33">
      <c r="A330" s="1161" t="s">
        <v>1954</v>
      </c>
      <c r="B330" s="737" t="s">
        <v>1955</v>
      </c>
      <c r="C330" s="140" t="s">
        <v>1956</v>
      </c>
      <c r="D330" s="735" t="s">
        <v>238</v>
      </c>
      <c r="E330" s="111" t="s">
        <v>541</v>
      </c>
      <c r="F330" s="112">
        <f t="shared" si="549"/>
        <v>27.6275</v>
      </c>
      <c r="G330" s="745">
        <f t="shared" si="550"/>
        <v>26.932668375</v>
      </c>
      <c r="H330" s="500" t="s">
        <v>49</v>
      </c>
      <c r="I330" s="500"/>
      <c r="J330" s="500" t="s">
        <v>49</v>
      </c>
      <c r="K330" s="694"/>
      <c r="L330" s="739">
        <v>26.38</v>
      </c>
      <c r="M330" s="694">
        <f t="shared" si="551"/>
        <v>25.716543</v>
      </c>
      <c r="N330" s="739">
        <v>2.71</v>
      </c>
      <c r="O330" s="694">
        <f t="shared" si="552"/>
        <v>2.6418435</v>
      </c>
      <c r="P330" s="691">
        <f>(F330+N330)*$AD$1</f>
        <v>4.550625</v>
      </c>
      <c r="Q330" s="691">
        <f>(G330+O330)*$AD$1</f>
        <v>4.43617678125</v>
      </c>
      <c r="R330" s="691">
        <f>(F330+N330)*$AE$1</f>
        <v>3.03375</v>
      </c>
      <c r="S330" s="691">
        <f>(G330+O330)*$AE$1</f>
        <v>2.9574511875</v>
      </c>
      <c r="T330" s="735">
        <f t="shared" si="553"/>
        <v>64.301875</v>
      </c>
      <c r="U330" s="691">
        <f t="shared" si="554"/>
        <v>62.68468284375</v>
      </c>
      <c r="V330" s="865">
        <f>V326</f>
        <v>0.97485</v>
      </c>
      <c r="W330" s="866">
        <f t="shared" si="515"/>
        <v>1</v>
      </c>
      <c r="X330" s="704"/>
      <c r="Y330" s="871" t="e">
        <f t="shared" ref="Y330:AB330" si="561">Y329</f>
        <v>#REF!</v>
      </c>
      <c r="Z330" s="871" t="e">
        <f t="shared" si="561"/>
        <v>#REF!</v>
      </c>
      <c r="AA330" s="871" t="e">
        <f t="shared" si="561"/>
        <v>#REF!</v>
      </c>
      <c r="AB330" s="871" t="e">
        <f t="shared" si="561"/>
        <v>#REF!</v>
      </c>
      <c r="AC330" s="723">
        <f>IFERROR(VLOOKUP(E330,人工费调整!B:E,4,FALSE),0)</f>
        <v>0.977272727272727</v>
      </c>
      <c r="AD330" s="359">
        <v>28.27</v>
      </c>
      <c r="AE330" s="829"/>
      <c r="AF330" s="829"/>
      <c r="AG330" s="830"/>
    </row>
    <row r="331" s="4" customFormat="1" ht="68" customHeight="1" outlineLevel="2" spans="1:33">
      <c r="A331" s="1161" t="s">
        <v>1957</v>
      </c>
      <c r="B331" s="737" t="s">
        <v>1958</v>
      </c>
      <c r="C331" s="140" t="s">
        <v>1959</v>
      </c>
      <c r="D331" s="735" t="s">
        <v>238</v>
      </c>
      <c r="E331" s="111" t="s">
        <v>541</v>
      </c>
      <c r="F331" s="112">
        <f t="shared" si="549"/>
        <v>25.4481818181818</v>
      </c>
      <c r="G331" s="745">
        <f t="shared" si="550"/>
        <v>24.8081600454545</v>
      </c>
      <c r="H331" s="500" t="s">
        <v>49</v>
      </c>
      <c r="I331" s="500"/>
      <c r="J331" s="500" t="s">
        <v>49</v>
      </c>
      <c r="K331" s="694"/>
      <c r="L331" s="735">
        <v>22.44</v>
      </c>
      <c r="M331" s="694">
        <f t="shared" si="551"/>
        <v>21.875634</v>
      </c>
      <c r="N331" s="735">
        <v>1.34</v>
      </c>
      <c r="O331" s="694">
        <f t="shared" si="552"/>
        <v>1.306299</v>
      </c>
      <c r="P331" s="691">
        <f>(F331+N331)*$AD$1</f>
        <v>4.01822727272727</v>
      </c>
      <c r="Q331" s="691">
        <f>(G331+O331)*$AD$1</f>
        <v>3.91716885681818</v>
      </c>
      <c r="R331" s="691">
        <f>(F331+N331)*$AE$1</f>
        <v>2.67881818181818</v>
      </c>
      <c r="S331" s="691">
        <f>(G331+O331)*$AE$1</f>
        <v>2.61144590454545</v>
      </c>
      <c r="T331" s="735">
        <f t="shared" si="553"/>
        <v>55.9252272727273</v>
      </c>
      <c r="U331" s="691">
        <f t="shared" si="554"/>
        <v>54.5187078068182</v>
      </c>
      <c r="V331" s="865">
        <f>V326</f>
        <v>0.97485</v>
      </c>
      <c r="W331" s="866">
        <f t="shared" si="515"/>
        <v>1</v>
      </c>
      <c r="X331" s="704"/>
      <c r="Y331" s="871" t="e">
        <f t="shared" ref="Y331:AB331" si="562">Y330</f>
        <v>#REF!</v>
      </c>
      <c r="Z331" s="871" t="e">
        <f t="shared" si="562"/>
        <v>#REF!</v>
      </c>
      <c r="AA331" s="871" t="e">
        <f t="shared" si="562"/>
        <v>#REF!</v>
      </c>
      <c r="AB331" s="871" t="e">
        <f t="shared" si="562"/>
        <v>#REF!</v>
      </c>
      <c r="AC331" s="723">
        <f>IFERROR(VLOOKUP(E331,人工费调整!B:E,4,FALSE),0)</f>
        <v>0.977272727272727</v>
      </c>
      <c r="AD331" s="359">
        <v>26.04</v>
      </c>
      <c r="AE331" s="829"/>
      <c r="AF331" s="829"/>
      <c r="AG331" s="830"/>
    </row>
    <row r="332" s="4" customFormat="1" ht="30" customHeight="1" outlineLevel="1" spans="1:33">
      <c r="A332" s="796">
        <v>1.4</v>
      </c>
      <c r="B332" s="797" t="s">
        <v>1960</v>
      </c>
      <c r="C332" s="817"/>
      <c r="D332" s="500"/>
      <c r="E332" s="500"/>
      <c r="F332" s="735"/>
      <c r="G332" s="818"/>
      <c r="H332" s="801"/>
      <c r="I332" s="801"/>
      <c r="J332" s="801"/>
      <c r="K332" s="694"/>
      <c r="L332" s="735"/>
      <c r="M332" s="735"/>
      <c r="N332" s="735"/>
      <c r="O332" s="735"/>
      <c r="P332" s="735"/>
      <c r="Q332" s="735"/>
      <c r="R332" s="735"/>
      <c r="S332" s="735"/>
      <c r="T332" s="735"/>
      <c r="U332" s="735"/>
      <c r="V332" s="874">
        <f>V310</f>
        <v>0.97485</v>
      </c>
      <c r="W332" s="875">
        <f t="shared" si="515"/>
        <v>1</v>
      </c>
      <c r="X332" s="704"/>
      <c r="Y332" s="871" t="e">
        <f t="shared" ref="Y332:AB332" si="563">Y331</f>
        <v>#REF!</v>
      </c>
      <c r="Z332" s="871" t="e">
        <f t="shared" si="563"/>
        <v>#REF!</v>
      </c>
      <c r="AA332" s="871" t="e">
        <f t="shared" si="563"/>
        <v>#REF!</v>
      </c>
      <c r="AB332" s="871" t="e">
        <f t="shared" si="563"/>
        <v>#REF!</v>
      </c>
      <c r="AC332" s="723">
        <f>IFERROR(VLOOKUP(E332,人工费调整!B:E,4,FALSE),0)</f>
        <v>0</v>
      </c>
      <c r="AD332" s="354"/>
      <c r="AE332" s="829"/>
      <c r="AF332" s="829"/>
      <c r="AG332" s="830"/>
    </row>
    <row r="333" s="4" customFormat="1" ht="84" customHeight="1" outlineLevel="2" spans="1:33">
      <c r="A333" s="1161" t="s">
        <v>1961</v>
      </c>
      <c r="B333" s="139" t="s">
        <v>1960</v>
      </c>
      <c r="C333" s="140" t="s">
        <v>1962</v>
      </c>
      <c r="D333" s="735" t="s">
        <v>238</v>
      </c>
      <c r="E333" s="111" t="s">
        <v>541</v>
      </c>
      <c r="F333" s="112">
        <f t="shared" ref="F333:F336" si="564">AD333*AC333</f>
        <v>1.59295454545455</v>
      </c>
      <c r="G333" s="745">
        <f t="shared" ref="G333:G336" si="565">F333*V333*W333</f>
        <v>1.55289173863637</v>
      </c>
      <c r="H333" s="500" t="s">
        <v>49</v>
      </c>
      <c r="I333" s="500"/>
      <c r="J333" s="500" t="s">
        <v>49</v>
      </c>
      <c r="K333" s="694"/>
      <c r="L333" s="735">
        <v>0.38</v>
      </c>
      <c r="M333" s="694">
        <f t="shared" ref="M333:M336" si="566">L333*V333*W333</f>
        <v>0.370443</v>
      </c>
      <c r="N333" s="735">
        <v>2.72</v>
      </c>
      <c r="O333" s="694">
        <f t="shared" ref="O333:O336" si="567">N333*V333*W333</f>
        <v>2.651592</v>
      </c>
      <c r="P333" s="691">
        <f>(F333+N333)*$AD$1</f>
        <v>0.646943181818182</v>
      </c>
      <c r="Q333" s="691">
        <f>(G333+O333)*$AD$1</f>
        <v>0.630672560795455</v>
      </c>
      <c r="R333" s="691">
        <f>(F333+N333)*$AE$1</f>
        <v>0.431295454545455</v>
      </c>
      <c r="S333" s="691">
        <f>(G333+O333)*$AE$1</f>
        <v>0.420448373863637</v>
      </c>
      <c r="T333" s="735">
        <f t="shared" ref="T333:T336" si="568">F333+I333*K333+L333+N333+P333+R333</f>
        <v>5.77119318181818</v>
      </c>
      <c r="U333" s="691">
        <f t="shared" ref="U333:U336" si="569">G333+I333*K333+M333+O333+Q333+S333</f>
        <v>5.62604767329546</v>
      </c>
      <c r="V333" s="865">
        <f>V326</f>
        <v>0.97485</v>
      </c>
      <c r="W333" s="866">
        <f t="shared" si="515"/>
        <v>1</v>
      </c>
      <c r="X333" s="704"/>
      <c r="Y333" s="871" t="e">
        <f t="shared" ref="Y333:AB333" si="570">Y332</f>
        <v>#REF!</v>
      </c>
      <c r="Z333" s="871" t="e">
        <f t="shared" si="570"/>
        <v>#REF!</v>
      </c>
      <c r="AA333" s="871" t="e">
        <f t="shared" si="570"/>
        <v>#REF!</v>
      </c>
      <c r="AB333" s="871" t="e">
        <f t="shared" si="570"/>
        <v>#REF!</v>
      </c>
      <c r="AC333" s="723">
        <f>IFERROR(VLOOKUP(E333,人工费调整!B:E,4,FALSE),0)</f>
        <v>0.977272727272727</v>
      </c>
      <c r="AD333" s="359">
        <v>1.63</v>
      </c>
      <c r="AE333" s="829"/>
      <c r="AF333" s="829"/>
      <c r="AG333" s="830"/>
    </row>
    <row r="334" s="4" customFormat="1" ht="30" customHeight="1" outlineLevel="1" spans="1:33">
      <c r="A334" s="796">
        <v>1.5</v>
      </c>
      <c r="B334" s="797" t="s">
        <v>166</v>
      </c>
      <c r="C334" s="817"/>
      <c r="D334" s="500"/>
      <c r="E334" s="500"/>
      <c r="F334" s="735"/>
      <c r="G334" s="818"/>
      <c r="H334" s="801"/>
      <c r="I334" s="801"/>
      <c r="J334" s="801"/>
      <c r="K334" s="694"/>
      <c r="L334" s="735"/>
      <c r="M334" s="735"/>
      <c r="N334" s="735"/>
      <c r="O334" s="735"/>
      <c r="P334" s="735"/>
      <c r="Q334" s="735"/>
      <c r="R334" s="735"/>
      <c r="S334" s="735"/>
      <c r="T334" s="735"/>
      <c r="U334" s="735"/>
      <c r="V334" s="874">
        <f>V304</f>
        <v>0.97485</v>
      </c>
      <c r="W334" s="875">
        <f t="shared" si="515"/>
        <v>1</v>
      </c>
      <c r="X334" s="704"/>
      <c r="Y334" s="871" t="e">
        <f t="shared" ref="Y334:AB334" si="571">Y333</f>
        <v>#REF!</v>
      </c>
      <c r="Z334" s="871" t="e">
        <f t="shared" si="571"/>
        <v>#REF!</v>
      </c>
      <c r="AA334" s="871" t="e">
        <f t="shared" si="571"/>
        <v>#REF!</v>
      </c>
      <c r="AB334" s="871" t="e">
        <f t="shared" si="571"/>
        <v>#REF!</v>
      </c>
      <c r="AC334" s="723">
        <f>IFERROR(VLOOKUP(E334,人工费调整!B:E,4,FALSE),0)</f>
        <v>0</v>
      </c>
      <c r="AD334" s="354"/>
      <c r="AE334" s="829"/>
      <c r="AF334" s="829"/>
      <c r="AG334" s="830"/>
    </row>
    <row r="335" s="4" customFormat="1" ht="65" customHeight="1" outlineLevel="2" spans="1:33">
      <c r="A335" s="1161" t="s">
        <v>1963</v>
      </c>
      <c r="B335" s="735" t="s">
        <v>1302</v>
      </c>
      <c r="C335" s="140" t="s">
        <v>1303</v>
      </c>
      <c r="D335" s="735" t="s">
        <v>238</v>
      </c>
      <c r="E335" s="111" t="s">
        <v>541</v>
      </c>
      <c r="F335" s="112">
        <f t="shared" si="564"/>
        <v>5.27727272727273</v>
      </c>
      <c r="G335" s="745">
        <f t="shared" si="565"/>
        <v>5.14454931818182</v>
      </c>
      <c r="H335" s="500" t="s">
        <v>49</v>
      </c>
      <c r="I335" s="500"/>
      <c r="J335" s="500" t="s">
        <v>49</v>
      </c>
      <c r="K335" s="694"/>
      <c r="L335" s="735">
        <v>1.64</v>
      </c>
      <c r="M335" s="694">
        <f t="shared" si="566"/>
        <v>1.598754</v>
      </c>
      <c r="N335" s="735">
        <v>0.2</v>
      </c>
      <c r="O335" s="694">
        <f t="shared" si="567"/>
        <v>0.19497</v>
      </c>
      <c r="P335" s="691">
        <f>(F335+N335)*$AD$1</f>
        <v>0.821590909090909</v>
      </c>
      <c r="Q335" s="691">
        <f>(G335+O335)*$AD$1</f>
        <v>0.800927897727273</v>
      </c>
      <c r="R335" s="691">
        <f>(F335+N335)*$AE$1</f>
        <v>0.547727272727273</v>
      </c>
      <c r="S335" s="691">
        <f>(G335+O335)*$AE$1</f>
        <v>0.533951931818182</v>
      </c>
      <c r="T335" s="735">
        <f t="shared" si="568"/>
        <v>8.48659090909091</v>
      </c>
      <c r="U335" s="691">
        <f t="shared" si="569"/>
        <v>8.27315314772727</v>
      </c>
      <c r="V335" s="865">
        <f t="shared" ref="V335:AB335" si="572">V334</f>
        <v>0.97485</v>
      </c>
      <c r="W335" s="866">
        <f t="shared" si="515"/>
        <v>1</v>
      </c>
      <c r="X335" s="704"/>
      <c r="Y335" s="871" t="e">
        <f t="shared" si="572"/>
        <v>#REF!</v>
      </c>
      <c r="Z335" s="871" t="e">
        <f t="shared" si="572"/>
        <v>#REF!</v>
      </c>
      <c r="AA335" s="871" t="e">
        <f t="shared" si="572"/>
        <v>#REF!</v>
      </c>
      <c r="AB335" s="871" t="e">
        <f t="shared" si="572"/>
        <v>#REF!</v>
      </c>
      <c r="AC335" s="723">
        <f>IFERROR(VLOOKUP(E335,人工费调整!B:E,4,FALSE),0)</f>
        <v>0.977272727272727</v>
      </c>
      <c r="AD335" s="823">
        <v>5.4</v>
      </c>
      <c r="AE335" s="829"/>
      <c r="AF335" s="829"/>
      <c r="AG335" s="830"/>
    </row>
    <row r="336" s="4" customFormat="1" ht="65" customHeight="1" outlineLevel="2" spans="1:33">
      <c r="A336" s="1161" t="s">
        <v>1964</v>
      </c>
      <c r="B336" s="735" t="s">
        <v>1305</v>
      </c>
      <c r="C336" s="140" t="s">
        <v>1965</v>
      </c>
      <c r="D336" s="735" t="s">
        <v>238</v>
      </c>
      <c r="E336" s="111" t="s">
        <v>541</v>
      </c>
      <c r="F336" s="112">
        <f t="shared" si="564"/>
        <v>1.75909090909091</v>
      </c>
      <c r="G336" s="745">
        <f t="shared" si="565"/>
        <v>1.71484977272727</v>
      </c>
      <c r="H336" s="500" t="s">
        <v>49</v>
      </c>
      <c r="I336" s="500"/>
      <c r="J336" s="500" t="s">
        <v>49</v>
      </c>
      <c r="K336" s="694"/>
      <c r="L336" s="735">
        <v>0.55</v>
      </c>
      <c r="M336" s="694">
        <f t="shared" si="566"/>
        <v>0.5361675</v>
      </c>
      <c r="N336" s="735">
        <v>0.07</v>
      </c>
      <c r="O336" s="694">
        <f t="shared" si="567"/>
        <v>0.0682395</v>
      </c>
      <c r="P336" s="691">
        <f>(F336+N336)*$AD$1</f>
        <v>0.274363636363636</v>
      </c>
      <c r="Q336" s="691">
        <f>(G336+O336)*$AD$1</f>
        <v>0.267463390909091</v>
      </c>
      <c r="R336" s="691">
        <f>(F336+N336)*$AE$1</f>
        <v>0.182909090909091</v>
      </c>
      <c r="S336" s="691">
        <f>(G336+O336)*$AE$1</f>
        <v>0.178308927272727</v>
      </c>
      <c r="T336" s="735">
        <f t="shared" si="568"/>
        <v>2.83636363636364</v>
      </c>
      <c r="U336" s="691">
        <f t="shared" si="569"/>
        <v>2.76502909090909</v>
      </c>
      <c r="V336" s="865">
        <f>V334</f>
        <v>0.97485</v>
      </c>
      <c r="W336" s="866">
        <f t="shared" si="515"/>
        <v>1</v>
      </c>
      <c r="X336" s="704"/>
      <c r="Y336" s="871" t="e">
        <f t="shared" ref="Y336:AB336" si="573">Y335</f>
        <v>#REF!</v>
      </c>
      <c r="Z336" s="871" t="e">
        <f t="shared" si="573"/>
        <v>#REF!</v>
      </c>
      <c r="AA336" s="871" t="e">
        <f t="shared" si="573"/>
        <v>#REF!</v>
      </c>
      <c r="AB336" s="871" t="e">
        <f t="shared" si="573"/>
        <v>#REF!</v>
      </c>
      <c r="AC336" s="723">
        <f>IFERROR(VLOOKUP(E336,人工费调整!B:E,4,FALSE),0)</f>
        <v>0.977272727272727</v>
      </c>
      <c r="AD336" s="375">
        <v>1.8</v>
      </c>
      <c r="AE336" s="829"/>
      <c r="AF336" s="829"/>
      <c r="AG336" s="830"/>
    </row>
    <row r="337" s="627" customFormat="1" ht="30" customHeight="1" outlineLevel="1" spans="1:33">
      <c r="A337" s="816" t="s">
        <v>18</v>
      </c>
      <c r="B337" s="648" t="s">
        <v>518</v>
      </c>
      <c r="C337" s="832"/>
      <c r="D337" s="801"/>
      <c r="E337" s="801"/>
      <c r="F337" s="803"/>
      <c r="G337" s="818"/>
      <c r="H337" s="801"/>
      <c r="I337" s="801"/>
      <c r="J337" s="801"/>
      <c r="K337" s="785"/>
      <c r="L337" s="803"/>
      <c r="M337" s="803"/>
      <c r="N337" s="803"/>
      <c r="O337" s="803"/>
      <c r="P337" s="803"/>
      <c r="Q337" s="803"/>
      <c r="R337" s="803"/>
      <c r="S337" s="803"/>
      <c r="T337" s="803"/>
      <c r="U337" s="803"/>
      <c r="V337" s="874">
        <f>V304</f>
        <v>0.97485</v>
      </c>
      <c r="W337" s="875">
        <f t="shared" si="515"/>
        <v>1</v>
      </c>
      <c r="X337" s="704"/>
      <c r="Y337" s="871" t="e">
        <f t="shared" ref="Y337:AB337" si="574">Y336</f>
        <v>#REF!</v>
      </c>
      <c r="Z337" s="871" t="e">
        <f t="shared" si="574"/>
        <v>#REF!</v>
      </c>
      <c r="AA337" s="871" t="e">
        <f t="shared" si="574"/>
        <v>#REF!</v>
      </c>
      <c r="AB337" s="871" t="e">
        <f t="shared" si="574"/>
        <v>#REF!</v>
      </c>
      <c r="AC337" s="723">
        <f>IFERROR(VLOOKUP(E337,人工费调整!B:E,4,FALSE),0)</f>
        <v>0</v>
      </c>
      <c r="AD337" s="354"/>
      <c r="AE337" s="849"/>
      <c r="AF337" s="849"/>
      <c r="AG337" s="831"/>
    </row>
    <row r="338" s="627" customFormat="1" ht="30" customHeight="1" outlineLevel="1" spans="1:33">
      <c r="A338" s="796" t="s">
        <v>25</v>
      </c>
      <c r="B338" s="797" t="s">
        <v>172</v>
      </c>
      <c r="C338" s="833"/>
      <c r="D338" s="803"/>
      <c r="E338" s="803"/>
      <c r="F338" s="803"/>
      <c r="G338" s="818"/>
      <c r="H338" s="801"/>
      <c r="I338" s="801"/>
      <c r="J338" s="801"/>
      <c r="K338" s="785"/>
      <c r="L338" s="803"/>
      <c r="M338" s="803"/>
      <c r="N338" s="803"/>
      <c r="O338" s="803"/>
      <c r="P338" s="803"/>
      <c r="Q338" s="803"/>
      <c r="R338" s="803"/>
      <c r="S338" s="803"/>
      <c r="T338" s="803"/>
      <c r="U338" s="803"/>
      <c r="V338" s="874">
        <f>V298</f>
        <v>0.97485</v>
      </c>
      <c r="W338" s="875">
        <f t="shared" si="515"/>
        <v>1</v>
      </c>
      <c r="X338" s="704"/>
      <c r="Y338" s="871" t="e">
        <f t="shared" ref="Y338:AB338" si="575">Y337</f>
        <v>#REF!</v>
      </c>
      <c r="Z338" s="871" t="e">
        <f t="shared" si="575"/>
        <v>#REF!</v>
      </c>
      <c r="AA338" s="871" t="e">
        <f t="shared" si="575"/>
        <v>#REF!</v>
      </c>
      <c r="AB338" s="871" t="e">
        <f t="shared" si="575"/>
        <v>#REF!</v>
      </c>
      <c r="AC338" s="723">
        <f>IFERROR(VLOOKUP(E338,人工费调整!B:E,4,FALSE),0)</f>
        <v>0</v>
      </c>
      <c r="AD338" s="354"/>
      <c r="AE338" s="849"/>
      <c r="AF338" s="849"/>
      <c r="AG338" s="831"/>
    </row>
    <row r="339" s="627" customFormat="1" ht="30" customHeight="1" outlineLevel="1" spans="1:33">
      <c r="A339" s="796">
        <v>1</v>
      </c>
      <c r="B339" s="797" t="s">
        <v>179</v>
      </c>
      <c r="C339" s="833"/>
      <c r="D339" s="803"/>
      <c r="E339" s="803"/>
      <c r="F339" s="803"/>
      <c r="G339" s="818"/>
      <c r="H339" s="801"/>
      <c r="I339" s="801"/>
      <c r="J339" s="801"/>
      <c r="K339" s="785"/>
      <c r="L339" s="803"/>
      <c r="M339" s="803"/>
      <c r="N339" s="803"/>
      <c r="O339" s="803"/>
      <c r="P339" s="803"/>
      <c r="Q339" s="803"/>
      <c r="R339" s="803"/>
      <c r="S339" s="803"/>
      <c r="T339" s="803"/>
      <c r="U339" s="803"/>
      <c r="V339" s="874">
        <f t="shared" ref="V339:AB339" si="576">V338</f>
        <v>0.97485</v>
      </c>
      <c r="W339" s="875">
        <f t="shared" si="515"/>
        <v>1</v>
      </c>
      <c r="X339" s="704"/>
      <c r="Y339" s="871" t="e">
        <f t="shared" si="576"/>
        <v>#REF!</v>
      </c>
      <c r="Z339" s="871" t="e">
        <f t="shared" si="576"/>
        <v>#REF!</v>
      </c>
      <c r="AA339" s="871" t="e">
        <f t="shared" si="576"/>
        <v>#REF!</v>
      </c>
      <c r="AB339" s="871" t="e">
        <f t="shared" si="576"/>
        <v>#REF!</v>
      </c>
      <c r="AC339" s="723">
        <f>IFERROR(VLOOKUP(E339,人工费调整!B:E,4,FALSE),0)</f>
        <v>0</v>
      </c>
      <c r="AD339" s="354"/>
      <c r="AE339" s="849"/>
      <c r="AF339" s="849"/>
      <c r="AG339" s="831"/>
    </row>
    <row r="340" s="4" customFormat="1" ht="92" customHeight="1" outlineLevel="2" spans="1:33">
      <c r="A340" s="1161" t="s">
        <v>1966</v>
      </c>
      <c r="B340" s="139" t="s">
        <v>173</v>
      </c>
      <c r="C340" s="140" t="s">
        <v>531</v>
      </c>
      <c r="D340" s="735" t="s">
        <v>243</v>
      </c>
      <c r="E340" s="111" t="s">
        <v>532</v>
      </c>
      <c r="F340" s="112">
        <f t="shared" ref="F340:F346" si="577">AD340*AC340</f>
        <v>272.782258064516</v>
      </c>
      <c r="G340" s="745">
        <f t="shared" ref="G340:G346" si="578">F340*V340*W340</f>
        <v>265.921784274193</v>
      </c>
      <c r="H340" s="737" t="s">
        <v>533</v>
      </c>
      <c r="I340" s="806"/>
      <c r="J340" s="141" t="s">
        <v>534</v>
      </c>
      <c r="K340" s="768">
        <v>0.558</v>
      </c>
      <c r="L340" s="735">
        <v>149.18</v>
      </c>
      <c r="M340" s="694">
        <f t="shared" ref="M340:M346" si="579">L340*V340*W340</f>
        <v>145.428123</v>
      </c>
      <c r="N340" s="735">
        <v>1.5</v>
      </c>
      <c r="O340" s="694">
        <f t="shared" ref="O340:O346" si="580">N340*V340*W340</f>
        <v>1.462275</v>
      </c>
      <c r="P340" s="691">
        <f t="shared" ref="P340:P346" si="581">(F340+N340)*$AD$1</f>
        <v>41.1423387096774</v>
      </c>
      <c r="Q340" s="691">
        <f t="shared" ref="Q340:Q346" si="582">(G340+O340)*$AD$1</f>
        <v>40.107608891129</v>
      </c>
      <c r="R340" s="691">
        <f t="shared" ref="R340:R346" si="583">(F340+N340)*$AE$1</f>
        <v>27.4282258064516</v>
      </c>
      <c r="S340" s="691">
        <f t="shared" ref="S340:S346" si="584">(G340+O340)*$AE$1</f>
        <v>26.7384059274193</v>
      </c>
      <c r="T340" s="735">
        <f t="shared" ref="T340:T346" si="585">F340+I340*K340+L340+N340+P340+R340</f>
        <v>492.032822580645</v>
      </c>
      <c r="U340" s="691">
        <f t="shared" ref="U340:U346" si="586">G340+I340*K340+M340+O340+Q340+S340</f>
        <v>479.658197092742</v>
      </c>
      <c r="V340" s="865">
        <f t="shared" ref="V340:AB340" si="587">V339</f>
        <v>0.97485</v>
      </c>
      <c r="W340" s="866">
        <f t="shared" si="515"/>
        <v>1</v>
      </c>
      <c r="X340" s="704"/>
      <c r="Y340" s="871" t="e">
        <f t="shared" si="587"/>
        <v>#REF!</v>
      </c>
      <c r="Z340" s="871" t="e">
        <f t="shared" si="587"/>
        <v>#REF!</v>
      </c>
      <c r="AA340" s="871" t="e">
        <f t="shared" si="587"/>
        <v>#REF!</v>
      </c>
      <c r="AB340" s="871" t="e">
        <f t="shared" si="587"/>
        <v>#REF!</v>
      </c>
      <c r="AC340" s="723">
        <f>IFERROR(VLOOKUP(E340,人工费调整!B:E,4,FALSE),0)</f>
        <v>0.991935483870968</v>
      </c>
      <c r="AD340" s="359">
        <v>275</v>
      </c>
      <c r="AE340" s="829"/>
      <c r="AF340" s="829"/>
      <c r="AG340" s="830"/>
    </row>
    <row r="341" s="4" customFormat="1" ht="84" customHeight="1" outlineLevel="2" spans="1:33">
      <c r="A341" s="1161" t="s">
        <v>1967</v>
      </c>
      <c r="B341" s="139" t="s">
        <v>176</v>
      </c>
      <c r="C341" s="140" t="s">
        <v>536</v>
      </c>
      <c r="D341" s="735" t="s">
        <v>238</v>
      </c>
      <c r="E341" s="111" t="s">
        <v>532</v>
      </c>
      <c r="F341" s="112">
        <f t="shared" si="577"/>
        <v>24.5504032258065</v>
      </c>
      <c r="G341" s="745">
        <f t="shared" si="578"/>
        <v>23.9329605846775</v>
      </c>
      <c r="H341" s="737" t="s">
        <v>537</v>
      </c>
      <c r="I341" s="806"/>
      <c r="J341" s="141" t="s">
        <v>238</v>
      </c>
      <c r="K341" s="768">
        <v>1.005</v>
      </c>
      <c r="L341" s="735">
        <v>3.43</v>
      </c>
      <c r="M341" s="694">
        <f t="shared" si="579"/>
        <v>3.3437355</v>
      </c>
      <c r="N341" s="735">
        <v>1.5</v>
      </c>
      <c r="O341" s="694">
        <f t="shared" si="580"/>
        <v>1.462275</v>
      </c>
      <c r="P341" s="691">
        <f t="shared" si="581"/>
        <v>3.90756048387097</v>
      </c>
      <c r="Q341" s="691">
        <f t="shared" si="582"/>
        <v>3.80928533770162</v>
      </c>
      <c r="R341" s="691">
        <f t="shared" si="583"/>
        <v>2.60504032258065</v>
      </c>
      <c r="S341" s="691">
        <f t="shared" si="584"/>
        <v>2.53952355846775</v>
      </c>
      <c r="T341" s="735">
        <f t="shared" si="585"/>
        <v>35.9930040322581</v>
      </c>
      <c r="U341" s="691">
        <f t="shared" si="586"/>
        <v>35.0877799808468</v>
      </c>
      <c r="V341" s="865">
        <f>V339</f>
        <v>0.97485</v>
      </c>
      <c r="W341" s="866">
        <f t="shared" si="515"/>
        <v>1</v>
      </c>
      <c r="X341" s="704"/>
      <c r="Y341" s="871" t="e">
        <f t="shared" ref="Y341:AB341" si="588">Y340</f>
        <v>#REF!</v>
      </c>
      <c r="Z341" s="871" t="e">
        <f t="shared" si="588"/>
        <v>#REF!</v>
      </c>
      <c r="AA341" s="871" t="e">
        <f t="shared" si="588"/>
        <v>#REF!</v>
      </c>
      <c r="AB341" s="871" t="e">
        <f t="shared" si="588"/>
        <v>#REF!</v>
      </c>
      <c r="AC341" s="723">
        <f>IFERROR(VLOOKUP(E341,人工费调整!B:E,4,FALSE),0)</f>
        <v>0.991935483870968</v>
      </c>
      <c r="AD341" s="359">
        <v>24.75</v>
      </c>
      <c r="AE341" s="829"/>
      <c r="AF341" s="829"/>
      <c r="AG341" s="830"/>
    </row>
    <row r="342" s="627" customFormat="1" ht="108" customHeight="1" outlineLevel="2" spans="1:33">
      <c r="A342" s="1161" t="s">
        <v>1968</v>
      </c>
      <c r="B342" s="834" t="s">
        <v>1969</v>
      </c>
      <c r="C342" s="140" t="s">
        <v>1311</v>
      </c>
      <c r="D342" s="735" t="s">
        <v>238</v>
      </c>
      <c r="E342" s="111" t="s">
        <v>541</v>
      </c>
      <c r="F342" s="112">
        <f t="shared" si="577"/>
        <v>43.9772727272727</v>
      </c>
      <c r="G342" s="745">
        <f t="shared" si="578"/>
        <v>42.8712443181818</v>
      </c>
      <c r="H342" s="500" t="s">
        <v>49</v>
      </c>
      <c r="I342" s="500"/>
      <c r="J342" s="500" t="s">
        <v>49</v>
      </c>
      <c r="K342" s="694"/>
      <c r="L342" s="735">
        <v>10.85</v>
      </c>
      <c r="M342" s="694">
        <f t="shared" si="579"/>
        <v>10.5771225</v>
      </c>
      <c r="N342" s="735">
        <v>0.8</v>
      </c>
      <c r="O342" s="694">
        <f t="shared" si="580"/>
        <v>0.77988</v>
      </c>
      <c r="P342" s="691">
        <f t="shared" si="581"/>
        <v>6.71659090909091</v>
      </c>
      <c r="Q342" s="691">
        <f t="shared" si="582"/>
        <v>6.54766864772727</v>
      </c>
      <c r="R342" s="691">
        <f t="shared" si="583"/>
        <v>4.47772727272727</v>
      </c>
      <c r="S342" s="691">
        <f t="shared" si="584"/>
        <v>4.36511243181818</v>
      </c>
      <c r="T342" s="735">
        <f t="shared" si="585"/>
        <v>66.8215909090909</v>
      </c>
      <c r="U342" s="691">
        <f t="shared" si="586"/>
        <v>65.1410278977272</v>
      </c>
      <c r="V342" s="865">
        <f>V339</f>
        <v>0.97485</v>
      </c>
      <c r="W342" s="866">
        <f t="shared" si="515"/>
        <v>1</v>
      </c>
      <c r="X342" s="704"/>
      <c r="Y342" s="871" t="e">
        <f t="shared" ref="Y342:AB342" si="589">Y341</f>
        <v>#REF!</v>
      </c>
      <c r="Z342" s="871" t="e">
        <f t="shared" si="589"/>
        <v>#REF!</v>
      </c>
      <c r="AA342" s="871" t="e">
        <f t="shared" si="589"/>
        <v>#REF!</v>
      </c>
      <c r="AB342" s="871" t="e">
        <f t="shared" si="589"/>
        <v>#REF!</v>
      </c>
      <c r="AC342" s="723">
        <f>IFERROR(VLOOKUP(E342,人工费调整!B:E,4,FALSE),0)</f>
        <v>0.977272727272727</v>
      </c>
      <c r="AD342" s="359">
        <v>45</v>
      </c>
      <c r="AE342" s="829"/>
      <c r="AF342" s="829"/>
      <c r="AG342" s="831"/>
    </row>
    <row r="343" s="4" customFormat="1" ht="108" customHeight="1" outlineLevel="2" spans="1:33">
      <c r="A343" s="1161" t="s">
        <v>1970</v>
      </c>
      <c r="B343" s="834" t="s">
        <v>1971</v>
      </c>
      <c r="C343" s="140" t="s">
        <v>1314</v>
      </c>
      <c r="D343" s="735" t="s">
        <v>238</v>
      </c>
      <c r="E343" s="111" t="s">
        <v>541</v>
      </c>
      <c r="F343" s="112">
        <f t="shared" si="577"/>
        <v>68.4090909090909</v>
      </c>
      <c r="G343" s="745">
        <f t="shared" si="578"/>
        <v>66.6886022727273</v>
      </c>
      <c r="H343" s="500" t="s">
        <v>49</v>
      </c>
      <c r="I343" s="500"/>
      <c r="J343" s="500" t="s">
        <v>49</v>
      </c>
      <c r="K343" s="694"/>
      <c r="L343" s="735">
        <v>11.85</v>
      </c>
      <c r="M343" s="694">
        <f t="shared" si="579"/>
        <v>11.5519725</v>
      </c>
      <c r="N343" s="735">
        <v>1.46</v>
      </c>
      <c r="O343" s="694">
        <f t="shared" si="580"/>
        <v>1.423281</v>
      </c>
      <c r="P343" s="691">
        <f t="shared" si="581"/>
        <v>10.4803636363636</v>
      </c>
      <c r="Q343" s="691">
        <f t="shared" si="582"/>
        <v>10.2167824909091</v>
      </c>
      <c r="R343" s="691">
        <f t="shared" si="583"/>
        <v>6.98690909090909</v>
      </c>
      <c r="S343" s="691">
        <f t="shared" si="584"/>
        <v>6.81118832727273</v>
      </c>
      <c r="T343" s="735">
        <f t="shared" si="585"/>
        <v>99.1863636363636</v>
      </c>
      <c r="U343" s="691">
        <f t="shared" si="586"/>
        <v>96.6918265909091</v>
      </c>
      <c r="V343" s="865">
        <f>V339</f>
        <v>0.97485</v>
      </c>
      <c r="W343" s="866">
        <f t="shared" si="515"/>
        <v>1</v>
      </c>
      <c r="X343" s="704"/>
      <c r="Y343" s="871" t="e">
        <f t="shared" ref="Y343:AB343" si="590">Y342</f>
        <v>#REF!</v>
      </c>
      <c r="Z343" s="871" t="e">
        <f t="shared" si="590"/>
        <v>#REF!</v>
      </c>
      <c r="AA343" s="871" t="e">
        <f t="shared" si="590"/>
        <v>#REF!</v>
      </c>
      <c r="AB343" s="871" t="e">
        <f t="shared" si="590"/>
        <v>#REF!</v>
      </c>
      <c r="AC343" s="723">
        <f>IFERROR(VLOOKUP(E343,人工费调整!B:E,4,FALSE),0)</f>
        <v>0.977272727272727</v>
      </c>
      <c r="AD343" s="359">
        <v>70</v>
      </c>
      <c r="AE343" s="829"/>
      <c r="AF343" s="829"/>
      <c r="AG343" s="830"/>
    </row>
    <row r="344" s="627" customFormat="1" ht="109" customHeight="1" outlineLevel="2" spans="1:33">
      <c r="A344" s="1161" t="s">
        <v>1972</v>
      </c>
      <c r="B344" s="834" t="s">
        <v>1316</v>
      </c>
      <c r="C344" s="140" t="s">
        <v>1317</v>
      </c>
      <c r="D344" s="735" t="s">
        <v>238</v>
      </c>
      <c r="E344" s="111" t="s">
        <v>541</v>
      </c>
      <c r="F344" s="112">
        <f t="shared" si="577"/>
        <v>61.5681818181818</v>
      </c>
      <c r="G344" s="745">
        <f t="shared" si="578"/>
        <v>60.0197420454545</v>
      </c>
      <c r="H344" s="500" t="s">
        <v>49</v>
      </c>
      <c r="I344" s="500"/>
      <c r="J344" s="500" t="s">
        <v>49</v>
      </c>
      <c r="K344" s="694"/>
      <c r="L344" s="739">
        <v>15.19</v>
      </c>
      <c r="M344" s="694">
        <f t="shared" si="579"/>
        <v>14.8079715</v>
      </c>
      <c r="N344" s="739">
        <v>1.12</v>
      </c>
      <c r="O344" s="694">
        <f t="shared" si="580"/>
        <v>1.091832</v>
      </c>
      <c r="P344" s="691">
        <f t="shared" si="581"/>
        <v>9.40322727272727</v>
      </c>
      <c r="Q344" s="691">
        <f t="shared" si="582"/>
        <v>9.16673610681818</v>
      </c>
      <c r="R344" s="691">
        <f t="shared" si="583"/>
        <v>6.26881818181818</v>
      </c>
      <c r="S344" s="691">
        <f t="shared" si="584"/>
        <v>6.11115740454545</v>
      </c>
      <c r="T344" s="735">
        <f t="shared" si="585"/>
        <v>93.5502272727272</v>
      </c>
      <c r="U344" s="691">
        <f t="shared" si="586"/>
        <v>91.1974390568182</v>
      </c>
      <c r="V344" s="865">
        <f>V339</f>
        <v>0.97485</v>
      </c>
      <c r="W344" s="866">
        <f t="shared" si="515"/>
        <v>1</v>
      </c>
      <c r="X344" s="704"/>
      <c r="Y344" s="871" t="e">
        <f t="shared" ref="Y344:AB344" si="591">Y343</f>
        <v>#REF!</v>
      </c>
      <c r="Z344" s="871" t="e">
        <f t="shared" si="591"/>
        <v>#REF!</v>
      </c>
      <c r="AA344" s="871" t="e">
        <f t="shared" si="591"/>
        <v>#REF!</v>
      </c>
      <c r="AB344" s="871" t="e">
        <f t="shared" si="591"/>
        <v>#REF!</v>
      </c>
      <c r="AC344" s="723">
        <f>IFERROR(VLOOKUP(E344,人工费调整!B:E,4,FALSE),0)</f>
        <v>0.977272727272727</v>
      </c>
      <c r="AD344" s="359">
        <v>63</v>
      </c>
      <c r="AE344" s="829"/>
      <c r="AF344" s="829"/>
      <c r="AG344" s="831"/>
    </row>
    <row r="345" s="4" customFormat="1" ht="68" customHeight="1" outlineLevel="2" spans="1:33">
      <c r="A345" s="1161" t="s">
        <v>1973</v>
      </c>
      <c r="B345" s="834" t="s">
        <v>1319</v>
      </c>
      <c r="C345" s="140" t="s">
        <v>1320</v>
      </c>
      <c r="D345" s="735" t="s">
        <v>238</v>
      </c>
      <c r="E345" s="111" t="s">
        <v>541</v>
      </c>
      <c r="F345" s="112">
        <f t="shared" si="577"/>
        <v>1.46590909090909</v>
      </c>
      <c r="G345" s="745">
        <f t="shared" si="578"/>
        <v>1.42904147727273</v>
      </c>
      <c r="H345" s="500" t="s">
        <v>49</v>
      </c>
      <c r="I345" s="500"/>
      <c r="J345" s="500" t="s">
        <v>49</v>
      </c>
      <c r="K345" s="694"/>
      <c r="L345" s="735">
        <v>2</v>
      </c>
      <c r="M345" s="694">
        <f t="shared" si="579"/>
        <v>1.9497</v>
      </c>
      <c r="N345" s="735">
        <v>0.47</v>
      </c>
      <c r="O345" s="694">
        <f t="shared" si="580"/>
        <v>0.4581795</v>
      </c>
      <c r="P345" s="691">
        <f t="shared" si="581"/>
        <v>0.290386363636364</v>
      </c>
      <c r="Q345" s="691">
        <f t="shared" si="582"/>
        <v>0.283083146590909</v>
      </c>
      <c r="R345" s="691">
        <f t="shared" si="583"/>
        <v>0.193590909090909</v>
      </c>
      <c r="S345" s="691">
        <f t="shared" si="584"/>
        <v>0.188722097727273</v>
      </c>
      <c r="T345" s="735">
        <f t="shared" si="585"/>
        <v>4.41988636363636</v>
      </c>
      <c r="U345" s="691">
        <f t="shared" si="586"/>
        <v>4.30872622159091</v>
      </c>
      <c r="V345" s="865">
        <f>V339</f>
        <v>0.97485</v>
      </c>
      <c r="W345" s="866">
        <f t="shared" si="515"/>
        <v>1</v>
      </c>
      <c r="X345" s="704"/>
      <c r="Y345" s="871" t="e">
        <f t="shared" ref="Y345:AB345" si="592">Y344</f>
        <v>#REF!</v>
      </c>
      <c r="Z345" s="871" t="e">
        <f t="shared" si="592"/>
        <v>#REF!</v>
      </c>
      <c r="AA345" s="871" t="e">
        <f t="shared" si="592"/>
        <v>#REF!</v>
      </c>
      <c r="AB345" s="871" t="e">
        <f t="shared" si="592"/>
        <v>#REF!</v>
      </c>
      <c r="AC345" s="723">
        <f>IFERROR(VLOOKUP(E345,人工费调整!B:E,4,FALSE),0)</f>
        <v>0.977272727272727</v>
      </c>
      <c r="AD345" s="375">
        <v>1.5</v>
      </c>
      <c r="AE345" s="829"/>
      <c r="AF345" s="829"/>
      <c r="AG345" s="830"/>
    </row>
    <row r="346" s="4" customFormat="1" ht="68" customHeight="1" outlineLevel="2" spans="1:33">
      <c r="A346" s="1161" t="s">
        <v>1974</v>
      </c>
      <c r="B346" s="834" t="s">
        <v>1322</v>
      </c>
      <c r="C346" s="140" t="s">
        <v>1975</v>
      </c>
      <c r="D346" s="735" t="s">
        <v>243</v>
      </c>
      <c r="E346" s="111" t="s">
        <v>541</v>
      </c>
      <c r="F346" s="112">
        <f t="shared" si="577"/>
        <v>7.32954545454546</v>
      </c>
      <c r="G346" s="745">
        <f t="shared" si="578"/>
        <v>7.14520738636364</v>
      </c>
      <c r="H346" s="500" t="s">
        <v>49</v>
      </c>
      <c r="I346" s="500"/>
      <c r="J346" s="500" t="s">
        <v>49</v>
      </c>
      <c r="K346" s="694"/>
      <c r="L346" s="735">
        <v>7.5</v>
      </c>
      <c r="M346" s="694">
        <f t="shared" si="579"/>
        <v>7.311375</v>
      </c>
      <c r="N346" s="735">
        <v>1.3</v>
      </c>
      <c r="O346" s="694">
        <f t="shared" si="580"/>
        <v>1.267305</v>
      </c>
      <c r="P346" s="691">
        <f t="shared" si="581"/>
        <v>1.29443181818182</v>
      </c>
      <c r="Q346" s="691">
        <f t="shared" si="582"/>
        <v>1.26187685795455</v>
      </c>
      <c r="R346" s="691">
        <f t="shared" si="583"/>
        <v>0.862954545454546</v>
      </c>
      <c r="S346" s="691">
        <f t="shared" si="584"/>
        <v>0.841251238636364</v>
      </c>
      <c r="T346" s="735">
        <f t="shared" si="585"/>
        <v>18.2869318181818</v>
      </c>
      <c r="U346" s="691">
        <f t="shared" si="586"/>
        <v>17.8270154829546</v>
      </c>
      <c r="V346" s="865">
        <f>V339</f>
        <v>0.97485</v>
      </c>
      <c r="W346" s="866">
        <f t="shared" si="515"/>
        <v>1</v>
      </c>
      <c r="X346" s="704"/>
      <c r="Y346" s="871" t="e">
        <f t="shared" ref="Y346:AB346" si="593">Y345</f>
        <v>#REF!</v>
      </c>
      <c r="Z346" s="871" t="e">
        <f t="shared" si="593"/>
        <v>#REF!</v>
      </c>
      <c r="AA346" s="871" t="e">
        <f t="shared" si="593"/>
        <v>#REF!</v>
      </c>
      <c r="AB346" s="871" t="e">
        <f t="shared" si="593"/>
        <v>#REF!</v>
      </c>
      <c r="AC346" s="723">
        <f>IFERROR(VLOOKUP(E346,人工费调整!B:E,4,FALSE),0)</f>
        <v>0.977272727272727</v>
      </c>
      <c r="AD346" s="359">
        <v>7.5</v>
      </c>
      <c r="AE346" s="829"/>
      <c r="AF346" s="829"/>
      <c r="AG346" s="830"/>
    </row>
    <row r="347" s="627" customFormat="1" ht="30" customHeight="1" outlineLevel="1" spans="1:33">
      <c r="A347" s="796">
        <v>2</v>
      </c>
      <c r="B347" s="797" t="s">
        <v>1976</v>
      </c>
      <c r="C347" s="833"/>
      <c r="D347" s="803"/>
      <c r="E347" s="803"/>
      <c r="F347" s="803"/>
      <c r="G347" s="818"/>
      <c r="H347" s="801"/>
      <c r="I347" s="801"/>
      <c r="J347" s="801"/>
      <c r="K347" s="785"/>
      <c r="L347" s="803"/>
      <c r="M347" s="803"/>
      <c r="N347" s="803"/>
      <c r="O347" s="803"/>
      <c r="P347" s="803"/>
      <c r="Q347" s="803"/>
      <c r="R347" s="803"/>
      <c r="S347" s="803"/>
      <c r="T347" s="803"/>
      <c r="U347" s="803"/>
      <c r="V347" s="874">
        <f>V338</f>
        <v>0.97485</v>
      </c>
      <c r="W347" s="875">
        <f t="shared" si="515"/>
        <v>1</v>
      </c>
      <c r="X347" s="704"/>
      <c r="Y347" s="871" t="e">
        <f t="shared" ref="Y347:AB347" si="594">Y346</f>
        <v>#REF!</v>
      </c>
      <c r="Z347" s="871" t="e">
        <f t="shared" si="594"/>
        <v>#REF!</v>
      </c>
      <c r="AA347" s="871" t="e">
        <f t="shared" si="594"/>
        <v>#REF!</v>
      </c>
      <c r="AB347" s="871" t="e">
        <f t="shared" si="594"/>
        <v>#REF!</v>
      </c>
      <c r="AC347" s="723">
        <f>IFERROR(VLOOKUP(E347,人工费调整!B:E,4,FALSE),0)</f>
        <v>0</v>
      </c>
      <c r="AD347" s="354"/>
      <c r="AE347" s="849"/>
      <c r="AF347" s="849"/>
      <c r="AG347" s="831"/>
    </row>
    <row r="348" s="4" customFormat="1" ht="98" customHeight="1" outlineLevel="2" spans="1:33">
      <c r="A348" s="1161" t="s">
        <v>1977</v>
      </c>
      <c r="B348" s="834" t="s">
        <v>1978</v>
      </c>
      <c r="C348" s="835" t="s">
        <v>1979</v>
      </c>
      <c r="D348" s="735" t="s">
        <v>238</v>
      </c>
      <c r="E348" s="111" t="s">
        <v>541</v>
      </c>
      <c r="F348" s="112">
        <f t="shared" ref="F348:F361" si="595">AD348*AC348</f>
        <v>34.0677272727273</v>
      </c>
      <c r="G348" s="745">
        <f t="shared" ref="G348:G361" si="596">F348*V348*W348</f>
        <v>33.2109239318182</v>
      </c>
      <c r="H348" s="500" t="s">
        <v>49</v>
      </c>
      <c r="I348" s="500"/>
      <c r="J348" s="500" t="s">
        <v>49</v>
      </c>
      <c r="K348" s="694"/>
      <c r="L348" s="735">
        <v>22.26</v>
      </c>
      <c r="M348" s="694">
        <f t="shared" ref="M348:M361" si="597">L348*V348*W348</f>
        <v>21.700161</v>
      </c>
      <c r="N348" s="735">
        <v>3.6</v>
      </c>
      <c r="O348" s="694">
        <f t="shared" ref="O348:O361" si="598">N348*V348*W348</f>
        <v>3.50946</v>
      </c>
      <c r="P348" s="691">
        <f>(F348+N348)*$AD$1</f>
        <v>5.65015909090909</v>
      </c>
      <c r="Q348" s="691">
        <f>(G348+O348)*$AD$1</f>
        <v>5.50805758977273</v>
      </c>
      <c r="R348" s="691">
        <f>(F348+N348)*$AE$1</f>
        <v>3.76677272727273</v>
      </c>
      <c r="S348" s="691">
        <f>(G348+O348)*$AE$1</f>
        <v>3.67203839318182</v>
      </c>
      <c r="T348" s="735">
        <f t="shared" ref="T348:T361" si="599">F348+I348*K348+L348+N348+P348+R348</f>
        <v>69.3446590909091</v>
      </c>
      <c r="U348" s="691">
        <f t="shared" ref="U348:U361" si="600">G348+I348*K348+M348+O348+Q348+S348</f>
        <v>67.6006409147728</v>
      </c>
      <c r="V348" s="865">
        <f t="shared" ref="V348:AB348" si="601">V347</f>
        <v>0.97485</v>
      </c>
      <c r="W348" s="866">
        <f t="shared" si="515"/>
        <v>1</v>
      </c>
      <c r="X348" s="704"/>
      <c r="Y348" s="871" t="e">
        <f t="shared" si="601"/>
        <v>#REF!</v>
      </c>
      <c r="Z348" s="871" t="e">
        <f t="shared" si="601"/>
        <v>#REF!</v>
      </c>
      <c r="AA348" s="871" t="e">
        <f t="shared" si="601"/>
        <v>#REF!</v>
      </c>
      <c r="AB348" s="871" t="e">
        <f t="shared" si="601"/>
        <v>#REF!</v>
      </c>
      <c r="AC348" s="723">
        <f>IFERROR(VLOOKUP(E348,人工费调整!B:E,4,FALSE),0)</f>
        <v>0.977272727272727</v>
      </c>
      <c r="AD348" s="359">
        <v>34.86</v>
      </c>
      <c r="AE348" s="829"/>
      <c r="AF348" s="829"/>
      <c r="AG348" s="830"/>
    </row>
    <row r="349" s="4" customFormat="1" ht="70" customHeight="1" outlineLevel="2" spans="1:33">
      <c r="A349" s="1161" t="s">
        <v>1980</v>
      </c>
      <c r="B349" s="834" t="s">
        <v>1981</v>
      </c>
      <c r="C349" s="835" t="s">
        <v>1982</v>
      </c>
      <c r="D349" s="735" t="s">
        <v>238</v>
      </c>
      <c r="E349" s="111" t="s">
        <v>541</v>
      </c>
      <c r="F349" s="112">
        <f t="shared" si="595"/>
        <v>51.1015909090909</v>
      </c>
      <c r="G349" s="745">
        <f t="shared" si="596"/>
        <v>49.8163858977273</v>
      </c>
      <c r="H349" s="500" t="s">
        <v>49</v>
      </c>
      <c r="I349" s="500"/>
      <c r="J349" s="500" t="s">
        <v>49</v>
      </c>
      <c r="K349" s="694"/>
      <c r="L349" s="739">
        <v>33.39</v>
      </c>
      <c r="M349" s="694">
        <f t="shared" si="597"/>
        <v>32.5502415</v>
      </c>
      <c r="N349" s="739">
        <v>5.4</v>
      </c>
      <c r="O349" s="694">
        <f t="shared" si="598"/>
        <v>5.26419</v>
      </c>
      <c r="P349" s="691">
        <f>(F349+N349)*$AD$1</f>
        <v>8.47523863636364</v>
      </c>
      <c r="Q349" s="691">
        <f>(G349+O349)*$AD$1</f>
        <v>8.26208638465909</v>
      </c>
      <c r="R349" s="691">
        <f>(F349+N349)*$AE$1</f>
        <v>5.65015909090909</v>
      </c>
      <c r="S349" s="691">
        <f>(G349+O349)*$AE$1</f>
        <v>5.50805758977273</v>
      </c>
      <c r="T349" s="735">
        <f t="shared" si="599"/>
        <v>104.016988636364</v>
      </c>
      <c r="U349" s="691">
        <f t="shared" si="600"/>
        <v>101.400961372159</v>
      </c>
      <c r="V349" s="865">
        <f>V347</f>
        <v>0.97485</v>
      </c>
      <c r="W349" s="866">
        <f t="shared" si="515"/>
        <v>1</v>
      </c>
      <c r="X349" s="704"/>
      <c r="Y349" s="871" t="e">
        <f t="shared" ref="Y349:AB349" si="602">Y348</f>
        <v>#REF!</v>
      </c>
      <c r="Z349" s="871" t="e">
        <f t="shared" si="602"/>
        <v>#REF!</v>
      </c>
      <c r="AA349" s="871" t="e">
        <f t="shared" si="602"/>
        <v>#REF!</v>
      </c>
      <c r="AB349" s="871" t="e">
        <f t="shared" si="602"/>
        <v>#REF!</v>
      </c>
      <c r="AC349" s="723">
        <f>IFERROR(VLOOKUP(E349,人工费调整!B:E,4,FALSE),0)</f>
        <v>0.977272727272727</v>
      </c>
      <c r="AD349" s="359">
        <v>52.29</v>
      </c>
      <c r="AE349" s="829"/>
      <c r="AF349" s="829"/>
      <c r="AG349" s="830"/>
    </row>
    <row r="350" s="627" customFormat="1" ht="30" customHeight="1" outlineLevel="1" spans="1:33">
      <c r="A350" s="796" t="s">
        <v>39</v>
      </c>
      <c r="B350" s="797" t="s">
        <v>185</v>
      </c>
      <c r="C350" s="833"/>
      <c r="D350" s="803"/>
      <c r="E350" s="803"/>
      <c r="F350" s="803"/>
      <c r="G350" s="818"/>
      <c r="H350" s="801"/>
      <c r="I350" s="801"/>
      <c r="J350" s="801"/>
      <c r="K350" s="785"/>
      <c r="L350" s="803"/>
      <c r="M350" s="803"/>
      <c r="N350" s="803"/>
      <c r="O350" s="803"/>
      <c r="P350" s="803"/>
      <c r="Q350" s="803"/>
      <c r="R350" s="803"/>
      <c r="S350" s="803"/>
      <c r="T350" s="803"/>
      <c r="U350" s="803"/>
      <c r="V350" s="874">
        <f>V301</f>
        <v>0.97485</v>
      </c>
      <c r="W350" s="875">
        <f t="shared" si="515"/>
        <v>1</v>
      </c>
      <c r="X350" s="704"/>
      <c r="Y350" s="871" t="e">
        <f t="shared" ref="Y350:AB350" si="603">Y349</f>
        <v>#REF!</v>
      </c>
      <c r="Z350" s="871" t="e">
        <f t="shared" si="603"/>
        <v>#REF!</v>
      </c>
      <c r="AA350" s="871" t="e">
        <f t="shared" si="603"/>
        <v>#REF!</v>
      </c>
      <c r="AB350" s="871" t="e">
        <f t="shared" si="603"/>
        <v>#REF!</v>
      </c>
      <c r="AC350" s="723">
        <f>IFERROR(VLOOKUP(E350,人工费调整!B:E,4,FALSE),0)</f>
        <v>0</v>
      </c>
      <c r="AD350" s="354"/>
      <c r="AE350" s="849"/>
      <c r="AF350" s="849"/>
      <c r="AG350" s="831"/>
    </row>
    <row r="351" s="4" customFormat="1" ht="70" customHeight="1" outlineLevel="2" spans="1:33">
      <c r="A351" s="1161" t="s">
        <v>1983</v>
      </c>
      <c r="B351" s="737" t="s">
        <v>1328</v>
      </c>
      <c r="C351" s="140" t="s">
        <v>1329</v>
      </c>
      <c r="D351" s="735" t="s">
        <v>238</v>
      </c>
      <c r="E351" s="111" t="s">
        <v>239</v>
      </c>
      <c r="F351" s="112">
        <f t="shared" si="595"/>
        <v>0</v>
      </c>
      <c r="G351" s="745">
        <f t="shared" si="596"/>
        <v>0</v>
      </c>
      <c r="H351" s="735" t="s">
        <v>49</v>
      </c>
      <c r="I351" s="500"/>
      <c r="J351" s="735" t="s">
        <v>49</v>
      </c>
      <c r="K351" s="735"/>
      <c r="L351" s="735">
        <v>0</v>
      </c>
      <c r="M351" s="694">
        <f t="shared" si="597"/>
        <v>0</v>
      </c>
      <c r="N351" s="735">
        <v>21.95</v>
      </c>
      <c r="O351" s="694">
        <f t="shared" si="598"/>
        <v>21.3979575</v>
      </c>
      <c r="P351" s="691">
        <f t="shared" ref="P351:P361" si="604">(F351+N351)*$AD$1</f>
        <v>3.2925</v>
      </c>
      <c r="Q351" s="691">
        <f t="shared" ref="Q351:Q361" si="605">(G351+O351)*$AD$1</f>
        <v>3.209693625</v>
      </c>
      <c r="R351" s="691">
        <f t="shared" ref="R351:R361" si="606">(F351+N351)*$AE$1</f>
        <v>2.195</v>
      </c>
      <c r="S351" s="691">
        <f t="shared" ref="S351:S361" si="607">(G351+O351)*$AE$1</f>
        <v>2.13979575</v>
      </c>
      <c r="T351" s="735">
        <f t="shared" si="599"/>
        <v>27.4375</v>
      </c>
      <c r="U351" s="691">
        <f t="shared" si="600"/>
        <v>26.747446875</v>
      </c>
      <c r="V351" s="865">
        <f t="shared" ref="V351:AB351" si="608">V350</f>
        <v>0.97485</v>
      </c>
      <c r="W351" s="866">
        <f t="shared" si="515"/>
        <v>1</v>
      </c>
      <c r="X351" s="704"/>
      <c r="Y351" s="871" t="e">
        <f t="shared" si="608"/>
        <v>#REF!</v>
      </c>
      <c r="Z351" s="871" t="e">
        <f t="shared" si="608"/>
        <v>#REF!</v>
      </c>
      <c r="AA351" s="871" t="e">
        <f t="shared" si="608"/>
        <v>#REF!</v>
      </c>
      <c r="AB351" s="871" t="e">
        <f t="shared" si="608"/>
        <v>#REF!</v>
      </c>
      <c r="AC351" s="723">
        <f>IFERROR(VLOOKUP(E351,人工费调整!B:E,4,FALSE),0)</f>
        <v>1.05263157894737</v>
      </c>
      <c r="AD351" s="359">
        <v>0</v>
      </c>
      <c r="AE351" s="829"/>
      <c r="AF351" s="829"/>
      <c r="AG351" s="830"/>
    </row>
    <row r="352" s="4" customFormat="1" ht="70" customHeight="1" outlineLevel="2" spans="1:33">
      <c r="A352" s="1161" t="s">
        <v>1984</v>
      </c>
      <c r="B352" s="737" t="s">
        <v>1331</v>
      </c>
      <c r="C352" s="140" t="s">
        <v>1332</v>
      </c>
      <c r="D352" s="735" t="s">
        <v>238</v>
      </c>
      <c r="E352" s="111" t="s">
        <v>239</v>
      </c>
      <c r="F352" s="112">
        <f t="shared" si="595"/>
        <v>0</v>
      </c>
      <c r="G352" s="745">
        <f t="shared" si="596"/>
        <v>0</v>
      </c>
      <c r="H352" s="735" t="s">
        <v>49</v>
      </c>
      <c r="I352" s="500"/>
      <c r="J352" s="735" t="s">
        <v>49</v>
      </c>
      <c r="K352" s="735"/>
      <c r="L352" s="735">
        <v>0</v>
      </c>
      <c r="M352" s="694">
        <f t="shared" si="597"/>
        <v>0</v>
      </c>
      <c r="N352" s="735">
        <v>26.99</v>
      </c>
      <c r="O352" s="694">
        <f t="shared" si="598"/>
        <v>26.3112015</v>
      </c>
      <c r="P352" s="691">
        <f t="shared" si="604"/>
        <v>4.0485</v>
      </c>
      <c r="Q352" s="691">
        <f t="shared" si="605"/>
        <v>3.946680225</v>
      </c>
      <c r="R352" s="691">
        <f t="shared" si="606"/>
        <v>2.699</v>
      </c>
      <c r="S352" s="691">
        <f t="shared" si="607"/>
        <v>2.63112015</v>
      </c>
      <c r="T352" s="735">
        <f t="shared" si="599"/>
        <v>33.7375</v>
      </c>
      <c r="U352" s="691">
        <f t="shared" si="600"/>
        <v>32.889001875</v>
      </c>
      <c r="V352" s="865">
        <f>V350</f>
        <v>0.97485</v>
      </c>
      <c r="W352" s="866">
        <f t="shared" si="515"/>
        <v>1</v>
      </c>
      <c r="X352" s="704"/>
      <c r="Y352" s="871" t="e">
        <f t="shared" ref="Y352:AB352" si="609">Y351</f>
        <v>#REF!</v>
      </c>
      <c r="Z352" s="871" t="e">
        <f t="shared" si="609"/>
        <v>#REF!</v>
      </c>
      <c r="AA352" s="871" t="e">
        <f t="shared" si="609"/>
        <v>#REF!</v>
      </c>
      <c r="AB352" s="871" t="e">
        <f t="shared" si="609"/>
        <v>#REF!</v>
      </c>
      <c r="AC352" s="723">
        <f>IFERROR(VLOOKUP(E352,人工费调整!B:E,4,FALSE),0)</f>
        <v>1.05263157894737</v>
      </c>
      <c r="AD352" s="359">
        <v>0</v>
      </c>
      <c r="AE352" s="829"/>
      <c r="AF352" s="829"/>
      <c r="AG352" s="830"/>
    </row>
    <row r="353" s="4" customFormat="1" ht="70" customHeight="1" outlineLevel="2" spans="1:33">
      <c r="A353" s="1161" t="s">
        <v>1985</v>
      </c>
      <c r="B353" s="737" t="s">
        <v>1334</v>
      </c>
      <c r="C353" s="140" t="s">
        <v>1335</v>
      </c>
      <c r="D353" s="735" t="s">
        <v>238</v>
      </c>
      <c r="E353" s="111" t="s">
        <v>239</v>
      </c>
      <c r="F353" s="112">
        <f t="shared" si="595"/>
        <v>2.67368421052632</v>
      </c>
      <c r="G353" s="745">
        <f t="shared" si="596"/>
        <v>2.60644105263158</v>
      </c>
      <c r="H353" s="735" t="s">
        <v>49</v>
      </c>
      <c r="I353" s="500"/>
      <c r="J353" s="735" t="s">
        <v>49</v>
      </c>
      <c r="K353" s="735"/>
      <c r="L353" s="735">
        <v>0</v>
      </c>
      <c r="M353" s="694">
        <f t="shared" si="597"/>
        <v>0</v>
      </c>
      <c r="N353" s="735">
        <v>25.63</v>
      </c>
      <c r="O353" s="694">
        <f t="shared" si="598"/>
        <v>24.9854055</v>
      </c>
      <c r="P353" s="691">
        <f t="shared" si="604"/>
        <v>4.24555263157895</v>
      </c>
      <c r="Q353" s="691">
        <f t="shared" si="605"/>
        <v>4.13877698289474</v>
      </c>
      <c r="R353" s="691">
        <f t="shared" si="606"/>
        <v>2.83036842105263</v>
      </c>
      <c r="S353" s="691">
        <f t="shared" si="607"/>
        <v>2.75918465526316</v>
      </c>
      <c r="T353" s="735">
        <f t="shared" si="599"/>
        <v>35.3796052631579</v>
      </c>
      <c r="U353" s="691">
        <f t="shared" si="600"/>
        <v>34.4898081907895</v>
      </c>
      <c r="V353" s="865">
        <f>V350</f>
        <v>0.97485</v>
      </c>
      <c r="W353" s="866">
        <f t="shared" si="515"/>
        <v>1</v>
      </c>
      <c r="X353" s="704"/>
      <c r="Y353" s="871" t="e">
        <f t="shared" ref="Y353:AB353" si="610">Y352</f>
        <v>#REF!</v>
      </c>
      <c r="Z353" s="871" t="e">
        <f t="shared" si="610"/>
        <v>#REF!</v>
      </c>
      <c r="AA353" s="871" t="e">
        <f t="shared" si="610"/>
        <v>#REF!</v>
      </c>
      <c r="AB353" s="871" t="e">
        <f t="shared" si="610"/>
        <v>#REF!</v>
      </c>
      <c r="AC353" s="723">
        <f>IFERROR(VLOOKUP(E353,人工费调整!B:E,4,FALSE),0)</f>
        <v>1.05263157894737</v>
      </c>
      <c r="AD353" s="359">
        <v>2.54</v>
      </c>
      <c r="AE353" s="829"/>
      <c r="AF353" s="829"/>
      <c r="AG353" s="830"/>
    </row>
    <row r="354" s="4" customFormat="1" ht="70" customHeight="1" outlineLevel="2" spans="1:33">
      <c r="A354" s="1161" t="s">
        <v>1986</v>
      </c>
      <c r="B354" s="737" t="s">
        <v>1987</v>
      </c>
      <c r="C354" s="140" t="s">
        <v>1988</v>
      </c>
      <c r="D354" s="735" t="s">
        <v>238</v>
      </c>
      <c r="E354" s="111" t="s">
        <v>239</v>
      </c>
      <c r="F354" s="112">
        <f t="shared" si="595"/>
        <v>3.29473684210526</v>
      </c>
      <c r="G354" s="745">
        <f t="shared" si="596"/>
        <v>3.21187421052631</v>
      </c>
      <c r="H354" s="735" t="s">
        <v>49</v>
      </c>
      <c r="I354" s="500"/>
      <c r="J354" s="735" t="s">
        <v>49</v>
      </c>
      <c r="K354" s="735"/>
      <c r="L354" s="735">
        <v>0</v>
      </c>
      <c r="M354" s="694">
        <f t="shared" si="597"/>
        <v>0</v>
      </c>
      <c r="N354" s="735">
        <v>28.69</v>
      </c>
      <c r="O354" s="694">
        <f t="shared" si="598"/>
        <v>27.9684465</v>
      </c>
      <c r="P354" s="691">
        <f t="shared" si="604"/>
        <v>4.79771052631579</v>
      </c>
      <c r="Q354" s="691">
        <f t="shared" si="605"/>
        <v>4.67704810657895</v>
      </c>
      <c r="R354" s="691">
        <f t="shared" si="606"/>
        <v>3.19847368421053</v>
      </c>
      <c r="S354" s="691">
        <f t="shared" si="607"/>
        <v>3.11803207105263</v>
      </c>
      <c r="T354" s="735">
        <f t="shared" si="599"/>
        <v>39.9809210526316</v>
      </c>
      <c r="U354" s="691">
        <f t="shared" si="600"/>
        <v>38.9754008881579</v>
      </c>
      <c r="V354" s="865">
        <f>V350</f>
        <v>0.97485</v>
      </c>
      <c r="W354" s="866">
        <f t="shared" si="515"/>
        <v>1</v>
      </c>
      <c r="X354" s="704"/>
      <c r="Y354" s="871" t="e">
        <f t="shared" ref="Y354:AB354" si="611">Y353</f>
        <v>#REF!</v>
      </c>
      <c r="Z354" s="871" t="e">
        <f t="shared" si="611"/>
        <v>#REF!</v>
      </c>
      <c r="AA354" s="871" t="e">
        <f t="shared" si="611"/>
        <v>#REF!</v>
      </c>
      <c r="AB354" s="871" t="e">
        <f t="shared" si="611"/>
        <v>#REF!</v>
      </c>
      <c r="AC354" s="723">
        <f>IFERROR(VLOOKUP(E354,人工费调整!B:E,4,FALSE),0)</f>
        <v>1.05263157894737</v>
      </c>
      <c r="AD354" s="359">
        <v>3.13</v>
      </c>
      <c r="AE354" s="829"/>
      <c r="AF354" s="829"/>
      <c r="AG354" s="830"/>
    </row>
    <row r="355" s="4" customFormat="1" ht="70" customHeight="1" outlineLevel="2" spans="1:33">
      <c r="A355" s="1161" t="s">
        <v>1989</v>
      </c>
      <c r="B355" s="737" t="s">
        <v>1990</v>
      </c>
      <c r="C355" s="140" t="s">
        <v>1991</v>
      </c>
      <c r="D355" s="735" t="s">
        <v>238</v>
      </c>
      <c r="E355" s="111" t="s">
        <v>239</v>
      </c>
      <c r="F355" s="112">
        <f t="shared" si="595"/>
        <v>3.76842105263158</v>
      </c>
      <c r="G355" s="745">
        <f t="shared" si="596"/>
        <v>3.6736452631579</v>
      </c>
      <c r="H355" s="735" t="s">
        <v>49</v>
      </c>
      <c r="I355" s="500"/>
      <c r="J355" s="735" t="s">
        <v>49</v>
      </c>
      <c r="K355" s="735"/>
      <c r="L355" s="735">
        <v>0</v>
      </c>
      <c r="M355" s="694">
        <f t="shared" si="597"/>
        <v>0</v>
      </c>
      <c r="N355" s="735">
        <v>33.11</v>
      </c>
      <c r="O355" s="694">
        <f t="shared" si="598"/>
        <v>32.2772835</v>
      </c>
      <c r="P355" s="691">
        <f t="shared" si="604"/>
        <v>5.53176315789474</v>
      </c>
      <c r="Q355" s="691">
        <f t="shared" si="605"/>
        <v>5.39263931447368</v>
      </c>
      <c r="R355" s="691">
        <f t="shared" si="606"/>
        <v>3.68784210526316</v>
      </c>
      <c r="S355" s="691">
        <f t="shared" si="607"/>
        <v>3.59509287631579</v>
      </c>
      <c r="T355" s="735">
        <f t="shared" si="599"/>
        <v>46.0980263157895</v>
      </c>
      <c r="U355" s="691">
        <f t="shared" si="600"/>
        <v>44.9386609539474</v>
      </c>
      <c r="V355" s="865">
        <f>V350</f>
        <v>0.97485</v>
      </c>
      <c r="W355" s="866">
        <f t="shared" si="515"/>
        <v>1</v>
      </c>
      <c r="X355" s="704"/>
      <c r="Y355" s="871" t="e">
        <f t="shared" ref="Y355:AB355" si="612">Y354</f>
        <v>#REF!</v>
      </c>
      <c r="Z355" s="871" t="e">
        <f t="shared" si="612"/>
        <v>#REF!</v>
      </c>
      <c r="AA355" s="871" t="e">
        <f t="shared" si="612"/>
        <v>#REF!</v>
      </c>
      <c r="AB355" s="871" t="e">
        <f t="shared" si="612"/>
        <v>#REF!</v>
      </c>
      <c r="AC355" s="723">
        <f>IFERROR(VLOOKUP(E355,人工费调整!B:E,4,FALSE),0)</f>
        <v>1.05263157894737</v>
      </c>
      <c r="AD355" s="359">
        <v>3.58</v>
      </c>
      <c r="AE355" s="829"/>
      <c r="AF355" s="829"/>
      <c r="AG355" s="830"/>
    </row>
    <row r="356" s="4" customFormat="1" ht="70" customHeight="1" outlineLevel="2" spans="1:33">
      <c r="A356" s="1161" t="s">
        <v>1992</v>
      </c>
      <c r="B356" s="737" t="s">
        <v>1993</v>
      </c>
      <c r="C356" s="140" t="s">
        <v>1994</v>
      </c>
      <c r="D356" s="735" t="s">
        <v>238</v>
      </c>
      <c r="E356" s="111" t="s">
        <v>239</v>
      </c>
      <c r="F356" s="112">
        <f t="shared" si="595"/>
        <v>4.2</v>
      </c>
      <c r="G356" s="745">
        <f t="shared" si="596"/>
        <v>4.09437</v>
      </c>
      <c r="H356" s="735" t="s">
        <v>49</v>
      </c>
      <c r="I356" s="500"/>
      <c r="J356" s="735" t="s">
        <v>49</v>
      </c>
      <c r="K356" s="735"/>
      <c r="L356" s="735">
        <v>0</v>
      </c>
      <c r="M356" s="694">
        <f t="shared" si="597"/>
        <v>0</v>
      </c>
      <c r="N356" s="735">
        <v>35.25</v>
      </c>
      <c r="O356" s="694">
        <f t="shared" si="598"/>
        <v>34.3634625</v>
      </c>
      <c r="P356" s="691">
        <f t="shared" si="604"/>
        <v>5.9175</v>
      </c>
      <c r="Q356" s="691">
        <f t="shared" si="605"/>
        <v>5.768674875</v>
      </c>
      <c r="R356" s="691">
        <f t="shared" si="606"/>
        <v>3.945</v>
      </c>
      <c r="S356" s="691">
        <f t="shared" si="607"/>
        <v>3.84578325</v>
      </c>
      <c r="T356" s="735">
        <f t="shared" si="599"/>
        <v>49.3125</v>
      </c>
      <c r="U356" s="691">
        <f t="shared" si="600"/>
        <v>48.072290625</v>
      </c>
      <c r="V356" s="865">
        <f>V350</f>
        <v>0.97485</v>
      </c>
      <c r="W356" s="866">
        <f t="shared" si="515"/>
        <v>1</v>
      </c>
      <c r="X356" s="704"/>
      <c r="Y356" s="871" t="e">
        <f t="shared" ref="Y356:AB356" si="613">Y355</f>
        <v>#REF!</v>
      </c>
      <c r="Z356" s="871" t="e">
        <f t="shared" si="613"/>
        <v>#REF!</v>
      </c>
      <c r="AA356" s="871" t="e">
        <f t="shared" si="613"/>
        <v>#REF!</v>
      </c>
      <c r="AB356" s="871" t="e">
        <f t="shared" si="613"/>
        <v>#REF!</v>
      </c>
      <c r="AC356" s="723">
        <f>IFERROR(VLOOKUP(E356,人工费调整!B:E,4,FALSE),0)</f>
        <v>1.05263157894737</v>
      </c>
      <c r="AD356" s="359">
        <v>3.99</v>
      </c>
      <c r="AE356" s="829"/>
      <c r="AF356" s="829"/>
      <c r="AG356" s="830"/>
    </row>
    <row r="357" s="4" customFormat="1" ht="70" customHeight="1" outlineLevel="2" spans="1:33">
      <c r="A357" s="1161" t="s">
        <v>1995</v>
      </c>
      <c r="B357" s="737" t="s">
        <v>1996</v>
      </c>
      <c r="C357" s="140" t="s">
        <v>1997</v>
      </c>
      <c r="D357" s="735" t="s">
        <v>238</v>
      </c>
      <c r="E357" s="111" t="s">
        <v>239</v>
      </c>
      <c r="F357" s="112">
        <f t="shared" si="595"/>
        <v>4.61052631578947</v>
      </c>
      <c r="G357" s="745">
        <f t="shared" si="596"/>
        <v>4.49457157894737</v>
      </c>
      <c r="H357" s="735" t="s">
        <v>49</v>
      </c>
      <c r="I357" s="500"/>
      <c r="J357" s="735" t="s">
        <v>49</v>
      </c>
      <c r="K357" s="735"/>
      <c r="L357" s="735">
        <v>0</v>
      </c>
      <c r="M357" s="694">
        <f t="shared" si="597"/>
        <v>0</v>
      </c>
      <c r="N357" s="735">
        <v>37.01</v>
      </c>
      <c r="O357" s="694">
        <f t="shared" si="598"/>
        <v>36.0791985</v>
      </c>
      <c r="P357" s="691">
        <f t="shared" si="604"/>
        <v>6.24307894736842</v>
      </c>
      <c r="Q357" s="691">
        <f t="shared" si="605"/>
        <v>6.0860655118421</v>
      </c>
      <c r="R357" s="691">
        <f t="shared" si="606"/>
        <v>4.16205263157895</v>
      </c>
      <c r="S357" s="691">
        <f t="shared" si="607"/>
        <v>4.05737700789474</v>
      </c>
      <c r="T357" s="735">
        <f t="shared" si="599"/>
        <v>52.0256578947368</v>
      </c>
      <c r="U357" s="691">
        <f t="shared" si="600"/>
        <v>50.7172125986842</v>
      </c>
      <c r="V357" s="865">
        <f>V350</f>
        <v>0.97485</v>
      </c>
      <c r="W357" s="866">
        <f t="shared" si="515"/>
        <v>1</v>
      </c>
      <c r="X357" s="704"/>
      <c r="Y357" s="871" t="e">
        <f t="shared" ref="Y357:AB357" si="614">Y356</f>
        <v>#REF!</v>
      </c>
      <c r="Z357" s="871" t="e">
        <f t="shared" si="614"/>
        <v>#REF!</v>
      </c>
      <c r="AA357" s="871" t="e">
        <f t="shared" si="614"/>
        <v>#REF!</v>
      </c>
      <c r="AB357" s="871" t="e">
        <f t="shared" si="614"/>
        <v>#REF!</v>
      </c>
      <c r="AC357" s="723">
        <f>IFERROR(VLOOKUP(E357,人工费调整!B:E,4,FALSE),0)</f>
        <v>1.05263157894737</v>
      </c>
      <c r="AD357" s="359">
        <v>4.38</v>
      </c>
      <c r="AE357" s="829"/>
      <c r="AF357" s="829"/>
      <c r="AG357" s="830"/>
    </row>
    <row r="358" s="4" customFormat="1" ht="70" customHeight="1" outlineLevel="2" spans="1:33">
      <c r="A358" s="1161" t="s">
        <v>1998</v>
      </c>
      <c r="B358" s="737" t="s">
        <v>1999</v>
      </c>
      <c r="C358" s="140" t="s">
        <v>2000</v>
      </c>
      <c r="D358" s="735" t="s">
        <v>238</v>
      </c>
      <c r="E358" s="111" t="s">
        <v>239</v>
      </c>
      <c r="F358" s="112">
        <f t="shared" si="595"/>
        <v>5.2421052631579</v>
      </c>
      <c r="G358" s="745">
        <f t="shared" si="596"/>
        <v>5.11026631578948</v>
      </c>
      <c r="H358" s="735" t="s">
        <v>49</v>
      </c>
      <c r="I358" s="500"/>
      <c r="J358" s="735" t="s">
        <v>49</v>
      </c>
      <c r="K358" s="735"/>
      <c r="L358" s="735">
        <v>0</v>
      </c>
      <c r="M358" s="694">
        <f t="shared" si="597"/>
        <v>0</v>
      </c>
      <c r="N358" s="735">
        <v>45.2</v>
      </c>
      <c r="O358" s="694">
        <f t="shared" si="598"/>
        <v>44.06322</v>
      </c>
      <c r="P358" s="691">
        <f t="shared" si="604"/>
        <v>7.56631578947368</v>
      </c>
      <c r="Q358" s="691">
        <f t="shared" si="605"/>
        <v>7.37602294736842</v>
      </c>
      <c r="R358" s="691">
        <f t="shared" si="606"/>
        <v>5.04421052631579</v>
      </c>
      <c r="S358" s="691">
        <f t="shared" si="607"/>
        <v>4.91734863157895</v>
      </c>
      <c r="T358" s="735">
        <f t="shared" si="599"/>
        <v>63.0526315789474</v>
      </c>
      <c r="U358" s="691">
        <f t="shared" si="600"/>
        <v>61.4668578947368</v>
      </c>
      <c r="V358" s="865">
        <f>V350</f>
        <v>0.97485</v>
      </c>
      <c r="W358" s="866">
        <f t="shared" si="515"/>
        <v>1</v>
      </c>
      <c r="X358" s="704"/>
      <c r="Y358" s="871" t="e">
        <f t="shared" ref="Y358:AB358" si="615">Y357</f>
        <v>#REF!</v>
      </c>
      <c r="Z358" s="871" t="e">
        <f t="shared" si="615"/>
        <v>#REF!</v>
      </c>
      <c r="AA358" s="871" t="e">
        <f t="shared" si="615"/>
        <v>#REF!</v>
      </c>
      <c r="AB358" s="871" t="e">
        <f t="shared" si="615"/>
        <v>#REF!</v>
      </c>
      <c r="AC358" s="723">
        <f>IFERROR(VLOOKUP(E358,人工费调整!B:E,4,FALSE),0)</f>
        <v>1.05263157894737</v>
      </c>
      <c r="AD358" s="359">
        <v>4.98</v>
      </c>
      <c r="AE358" s="829"/>
      <c r="AF358" s="829"/>
      <c r="AG358" s="830"/>
    </row>
    <row r="359" s="4" customFormat="1" ht="70" customHeight="1" outlineLevel="2" spans="1:33">
      <c r="A359" s="1161" t="s">
        <v>2001</v>
      </c>
      <c r="B359" s="737" t="s">
        <v>2002</v>
      </c>
      <c r="C359" s="140" t="s">
        <v>2003</v>
      </c>
      <c r="D359" s="735" t="s">
        <v>238</v>
      </c>
      <c r="E359" s="111" t="s">
        <v>239</v>
      </c>
      <c r="F359" s="112">
        <f t="shared" si="595"/>
        <v>5.76842105263158</v>
      </c>
      <c r="G359" s="745">
        <f t="shared" si="596"/>
        <v>5.6233452631579</v>
      </c>
      <c r="H359" s="735" t="s">
        <v>49</v>
      </c>
      <c r="I359" s="500"/>
      <c r="J359" s="735" t="s">
        <v>49</v>
      </c>
      <c r="K359" s="735"/>
      <c r="L359" s="735">
        <v>0</v>
      </c>
      <c r="M359" s="694">
        <f t="shared" si="597"/>
        <v>0</v>
      </c>
      <c r="N359" s="735">
        <v>48.43</v>
      </c>
      <c r="O359" s="694">
        <f t="shared" si="598"/>
        <v>47.2119855</v>
      </c>
      <c r="P359" s="691">
        <f t="shared" si="604"/>
        <v>8.12976315789474</v>
      </c>
      <c r="Q359" s="691">
        <f t="shared" si="605"/>
        <v>7.92529961447368</v>
      </c>
      <c r="R359" s="691">
        <f t="shared" si="606"/>
        <v>5.41984210526316</v>
      </c>
      <c r="S359" s="691">
        <f t="shared" si="607"/>
        <v>5.28353307631579</v>
      </c>
      <c r="T359" s="735">
        <f t="shared" si="599"/>
        <v>67.7480263157895</v>
      </c>
      <c r="U359" s="691">
        <f t="shared" si="600"/>
        <v>66.0441634539474</v>
      </c>
      <c r="V359" s="865">
        <f>V350</f>
        <v>0.97485</v>
      </c>
      <c r="W359" s="866">
        <f t="shared" si="515"/>
        <v>1</v>
      </c>
      <c r="X359" s="704"/>
      <c r="Y359" s="871" t="e">
        <f t="shared" ref="Y359:AB359" si="616">Y358</f>
        <v>#REF!</v>
      </c>
      <c r="Z359" s="871" t="e">
        <f t="shared" si="616"/>
        <v>#REF!</v>
      </c>
      <c r="AA359" s="871" t="e">
        <f t="shared" si="616"/>
        <v>#REF!</v>
      </c>
      <c r="AB359" s="871" t="e">
        <f t="shared" si="616"/>
        <v>#REF!</v>
      </c>
      <c r="AC359" s="723">
        <f>IFERROR(VLOOKUP(E359,人工费调整!B:E,4,FALSE),0)</f>
        <v>1.05263157894737</v>
      </c>
      <c r="AD359" s="359">
        <v>5.48</v>
      </c>
      <c r="AE359" s="829"/>
      <c r="AF359" s="829"/>
      <c r="AG359" s="830"/>
    </row>
    <row r="360" s="4" customFormat="1" ht="70" customHeight="1" outlineLevel="2" spans="1:33">
      <c r="A360" s="1161" t="s">
        <v>2004</v>
      </c>
      <c r="B360" s="737" t="s">
        <v>2005</v>
      </c>
      <c r="C360" s="140" t="s">
        <v>2006</v>
      </c>
      <c r="D360" s="735" t="s">
        <v>238</v>
      </c>
      <c r="E360" s="111" t="s">
        <v>239</v>
      </c>
      <c r="F360" s="112">
        <f t="shared" si="595"/>
        <v>7.29473684210526</v>
      </c>
      <c r="G360" s="745">
        <f t="shared" si="596"/>
        <v>7.11127421052631</v>
      </c>
      <c r="H360" s="735" t="s">
        <v>49</v>
      </c>
      <c r="I360" s="500"/>
      <c r="J360" s="735" t="s">
        <v>49</v>
      </c>
      <c r="K360" s="735"/>
      <c r="L360" s="735">
        <v>0</v>
      </c>
      <c r="M360" s="694">
        <f t="shared" si="597"/>
        <v>0</v>
      </c>
      <c r="N360" s="735">
        <v>56.76</v>
      </c>
      <c r="O360" s="694">
        <f t="shared" si="598"/>
        <v>55.332486</v>
      </c>
      <c r="P360" s="691">
        <f t="shared" si="604"/>
        <v>9.60821052631579</v>
      </c>
      <c r="Q360" s="691">
        <f t="shared" si="605"/>
        <v>9.36656403157895</v>
      </c>
      <c r="R360" s="691">
        <f t="shared" si="606"/>
        <v>6.40547368421053</v>
      </c>
      <c r="S360" s="691">
        <f t="shared" si="607"/>
        <v>6.24437602105263</v>
      </c>
      <c r="T360" s="735">
        <f t="shared" si="599"/>
        <v>80.0684210526316</v>
      </c>
      <c r="U360" s="691">
        <f t="shared" si="600"/>
        <v>78.0547002631579</v>
      </c>
      <c r="V360" s="865">
        <f>V350</f>
        <v>0.97485</v>
      </c>
      <c r="W360" s="866">
        <f t="shared" si="515"/>
        <v>1</v>
      </c>
      <c r="X360" s="704"/>
      <c r="Y360" s="871" t="e">
        <f t="shared" ref="Y360:AB360" si="617">Y359</f>
        <v>#REF!</v>
      </c>
      <c r="Z360" s="871" t="e">
        <f t="shared" si="617"/>
        <v>#REF!</v>
      </c>
      <c r="AA360" s="871" t="e">
        <f t="shared" si="617"/>
        <v>#REF!</v>
      </c>
      <c r="AB360" s="871" t="e">
        <f t="shared" si="617"/>
        <v>#REF!</v>
      </c>
      <c r="AC360" s="723">
        <f>IFERROR(VLOOKUP(E360,人工费调整!B:E,4,FALSE),0)</f>
        <v>1.05263157894737</v>
      </c>
      <c r="AD360" s="359">
        <v>6.93</v>
      </c>
      <c r="AE360" s="829"/>
      <c r="AF360" s="829"/>
      <c r="AG360" s="830"/>
    </row>
    <row r="361" s="4" customFormat="1" ht="70" customHeight="1" outlineLevel="2" spans="1:33">
      <c r="A361" s="1161" t="s">
        <v>2007</v>
      </c>
      <c r="B361" s="737" t="s">
        <v>2008</v>
      </c>
      <c r="C361" s="140" t="s">
        <v>2009</v>
      </c>
      <c r="D361" s="735" t="s">
        <v>238</v>
      </c>
      <c r="E361" s="111" t="s">
        <v>239</v>
      </c>
      <c r="F361" s="112">
        <f t="shared" si="595"/>
        <v>10.3263157894737</v>
      </c>
      <c r="G361" s="745">
        <f t="shared" si="596"/>
        <v>10.0666089473684</v>
      </c>
      <c r="H361" s="735" t="s">
        <v>49</v>
      </c>
      <c r="I361" s="500"/>
      <c r="J361" s="735" t="s">
        <v>49</v>
      </c>
      <c r="K361" s="735"/>
      <c r="L361" s="735">
        <v>0</v>
      </c>
      <c r="M361" s="694">
        <f t="shared" si="597"/>
        <v>0</v>
      </c>
      <c r="N361" s="735">
        <v>58.76</v>
      </c>
      <c r="O361" s="694">
        <f t="shared" si="598"/>
        <v>57.282186</v>
      </c>
      <c r="P361" s="691">
        <f t="shared" si="604"/>
        <v>10.3629473684211</v>
      </c>
      <c r="Q361" s="691">
        <f t="shared" si="605"/>
        <v>10.1023192421053</v>
      </c>
      <c r="R361" s="691">
        <f t="shared" si="606"/>
        <v>6.90863157894737</v>
      </c>
      <c r="S361" s="691">
        <f t="shared" si="607"/>
        <v>6.73487949473684</v>
      </c>
      <c r="T361" s="735">
        <f t="shared" si="599"/>
        <v>86.3578947368421</v>
      </c>
      <c r="U361" s="691">
        <f t="shared" si="600"/>
        <v>84.1859936842105</v>
      </c>
      <c r="V361" s="865">
        <f>V350</f>
        <v>0.97485</v>
      </c>
      <c r="W361" s="866">
        <f t="shared" si="515"/>
        <v>1</v>
      </c>
      <c r="X361" s="704"/>
      <c r="Y361" s="871" t="e">
        <f t="shared" ref="Y361:AB361" si="618">Y360</f>
        <v>#REF!</v>
      </c>
      <c r="Z361" s="871" t="e">
        <f t="shared" si="618"/>
        <v>#REF!</v>
      </c>
      <c r="AA361" s="871" t="e">
        <f t="shared" si="618"/>
        <v>#REF!</v>
      </c>
      <c r="AB361" s="871" t="e">
        <f t="shared" si="618"/>
        <v>#REF!</v>
      </c>
      <c r="AC361" s="723">
        <f>IFERROR(VLOOKUP(E361,人工费调整!B:E,4,FALSE),0)</f>
        <v>1.05263157894737</v>
      </c>
      <c r="AD361" s="359">
        <v>9.81</v>
      </c>
      <c r="AE361" s="829"/>
      <c r="AF361" s="829"/>
      <c r="AG361" s="830"/>
    </row>
    <row r="362" s="627" customFormat="1" ht="30" customHeight="1" outlineLevel="1" spans="1:33">
      <c r="A362" s="796" t="s">
        <v>72</v>
      </c>
      <c r="B362" s="803" t="s">
        <v>188</v>
      </c>
      <c r="C362" s="833"/>
      <c r="D362" s="803"/>
      <c r="E362" s="803"/>
      <c r="F362" s="803"/>
      <c r="G362" s="818"/>
      <c r="H362" s="801"/>
      <c r="I362" s="801"/>
      <c r="J362" s="801"/>
      <c r="K362" s="785"/>
      <c r="L362" s="803"/>
      <c r="M362" s="803"/>
      <c r="N362" s="803"/>
      <c r="O362" s="803"/>
      <c r="P362" s="803"/>
      <c r="Q362" s="803"/>
      <c r="R362" s="803"/>
      <c r="S362" s="803"/>
      <c r="T362" s="803"/>
      <c r="U362" s="803"/>
      <c r="V362" s="874">
        <f>V301</f>
        <v>0.97485</v>
      </c>
      <c r="W362" s="875">
        <f t="shared" si="515"/>
        <v>1</v>
      </c>
      <c r="X362" s="704"/>
      <c r="Y362" s="871" t="e">
        <f t="shared" ref="Y362:AB362" si="619">Y361</f>
        <v>#REF!</v>
      </c>
      <c r="Z362" s="871" t="e">
        <f t="shared" si="619"/>
        <v>#REF!</v>
      </c>
      <c r="AA362" s="871" t="e">
        <f t="shared" si="619"/>
        <v>#REF!</v>
      </c>
      <c r="AB362" s="871" t="e">
        <f t="shared" si="619"/>
        <v>#REF!</v>
      </c>
      <c r="AC362" s="723">
        <f>IFERROR(VLOOKUP(E362,人工费调整!B:E,4,FALSE),0)</f>
        <v>0</v>
      </c>
      <c r="AD362" s="354"/>
      <c r="AE362" s="849"/>
      <c r="AF362" s="849"/>
      <c r="AG362" s="831"/>
    </row>
    <row r="363" s="627" customFormat="1" ht="30" customHeight="1" outlineLevel="2" spans="1:33">
      <c r="A363" s="796">
        <v>1</v>
      </c>
      <c r="B363" s="803" t="s">
        <v>1336</v>
      </c>
      <c r="C363" s="833"/>
      <c r="D363" s="803"/>
      <c r="E363" s="803"/>
      <c r="F363" s="803"/>
      <c r="G363" s="818"/>
      <c r="H363" s="801"/>
      <c r="I363" s="801"/>
      <c r="J363" s="801"/>
      <c r="K363" s="785"/>
      <c r="L363" s="803"/>
      <c r="M363" s="803"/>
      <c r="N363" s="803"/>
      <c r="O363" s="803"/>
      <c r="P363" s="803"/>
      <c r="Q363" s="803"/>
      <c r="R363" s="803"/>
      <c r="S363" s="803"/>
      <c r="T363" s="803"/>
      <c r="U363" s="803"/>
      <c r="V363" s="874">
        <f t="shared" ref="V363:AB363" si="620">V362</f>
        <v>0.97485</v>
      </c>
      <c r="W363" s="875">
        <f t="shared" si="515"/>
        <v>1</v>
      </c>
      <c r="X363" s="704"/>
      <c r="Y363" s="871" t="e">
        <f t="shared" si="620"/>
        <v>#REF!</v>
      </c>
      <c r="Z363" s="871" t="e">
        <f t="shared" si="620"/>
        <v>#REF!</v>
      </c>
      <c r="AA363" s="871" t="e">
        <f t="shared" si="620"/>
        <v>#REF!</v>
      </c>
      <c r="AB363" s="871" t="e">
        <f t="shared" si="620"/>
        <v>#REF!</v>
      </c>
      <c r="AC363" s="723">
        <f>IFERROR(VLOOKUP(E363,人工费调整!B:E,4,FALSE),0)</f>
        <v>0</v>
      </c>
      <c r="AD363" s="354"/>
      <c r="AE363" s="849"/>
      <c r="AF363" s="849"/>
      <c r="AG363" s="831"/>
    </row>
    <row r="364" s="4" customFormat="1" ht="59" customHeight="1" outlineLevel="3" spans="1:33">
      <c r="A364" s="1161" t="s">
        <v>2010</v>
      </c>
      <c r="B364" s="737" t="s">
        <v>1337</v>
      </c>
      <c r="C364" s="814" t="s">
        <v>2011</v>
      </c>
      <c r="D364" s="735" t="s">
        <v>549</v>
      </c>
      <c r="E364" s="111" t="s">
        <v>239</v>
      </c>
      <c r="F364" s="112">
        <f t="shared" ref="F364:F370" si="621">AD364*AC364</f>
        <v>7460.52631578947</v>
      </c>
      <c r="G364" s="745">
        <f t="shared" ref="G364:G370" si="622">F364*V364*W364</f>
        <v>7272.89407894736</v>
      </c>
      <c r="H364" s="500" t="s">
        <v>49</v>
      </c>
      <c r="I364" s="500"/>
      <c r="J364" s="500" t="s">
        <v>49</v>
      </c>
      <c r="K364" s="694"/>
      <c r="L364" s="735">
        <v>0</v>
      </c>
      <c r="M364" s="694">
        <f t="shared" ref="M364:M370" si="623">L364*V364*W364</f>
        <v>0</v>
      </c>
      <c r="N364" s="735">
        <v>16537.5</v>
      </c>
      <c r="O364" s="694">
        <f t="shared" ref="O364:O370" si="624">N364*V364*W364</f>
        <v>16121.581875</v>
      </c>
      <c r="P364" s="691">
        <f t="shared" ref="P364:P370" si="625">(F364+N364)*$AD$1</f>
        <v>3599.70394736842</v>
      </c>
      <c r="Q364" s="691">
        <f t="shared" ref="Q364:Q370" si="626">(G364+O364)*$AD$1</f>
        <v>3509.1713930921</v>
      </c>
      <c r="R364" s="691">
        <f t="shared" ref="R364:R370" si="627">(F364+N364)*$AE$1</f>
        <v>2399.80263157895</v>
      </c>
      <c r="S364" s="691">
        <f t="shared" ref="S364:S370" si="628">(G364+O364)*$AE$1</f>
        <v>2339.44759539474</v>
      </c>
      <c r="T364" s="735">
        <f t="shared" ref="T364:T370" si="629">F364+I364*K364+L364+N364+P364+R364</f>
        <v>29997.5328947368</v>
      </c>
      <c r="U364" s="691">
        <f t="shared" ref="U364:U370" si="630">G364+I364*K364+M364+O364+Q364+S364</f>
        <v>29243.0949424342</v>
      </c>
      <c r="V364" s="865">
        <f t="shared" ref="V364:AB364" si="631">V363</f>
        <v>0.97485</v>
      </c>
      <c r="W364" s="866">
        <f t="shared" si="515"/>
        <v>1</v>
      </c>
      <c r="X364" s="704"/>
      <c r="Y364" s="871" t="e">
        <f t="shared" si="631"/>
        <v>#REF!</v>
      </c>
      <c r="Z364" s="871" t="e">
        <f t="shared" si="631"/>
        <v>#REF!</v>
      </c>
      <c r="AA364" s="871" t="e">
        <f t="shared" si="631"/>
        <v>#REF!</v>
      </c>
      <c r="AB364" s="871" t="e">
        <f t="shared" si="631"/>
        <v>#REF!</v>
      </c>
      <c r="AC364" s="723">
        <f>IFERROR(VLOOKUP(E364,人工费调整!B:E,4,FALSE),0)</f>
        <v>1.05263157894737</v>
      </c>
      <c r="AD364" s="359">
        <v>7087.5</v>
      </c>
      <c r="AE364" s="829"/>
      <c r="AF364" s="829"/>
      <c r="AG364" s="830"/>
    </row>
    <row r="365" s="4" customFormat="1" ht="59" customHeight="1" outlineLevel="3" spans="1:33">
      <c r="A365" s="1161" t="s">
        <v>2012</v>
      </c>
      <c r="B365" s="737" t="s">
        <v>1337</v>
      </c>
      <c r="C365" s="814" t="s">
        <v>2013</v>
      </c>
      <c r="D365" s="735" t="s">
        <v>549</v>
      </c>
      <c r="E365" s="111" t="s">
        <v>239</v>
      </c>
      <c r="F365" s="112">
        <f t="shared" si="621"/>
        <v>8526.31578947368</v>
      </c>
      <c r="G365" s="745">
        <f t="shared" si="622"/>
        <v>8311.87894736842</v>
      </c>
      <c r="H365" s="500" t="s">
        <v>49</v>
      </c>
      <c r="I365" s="500"/>
      <c r="J365" s="500" t="s">
        <v>49</v>
      </c>
      <c r="K365" s="694"/>
      <c r="L365" s="735">
        <v>0</v>
      </c>
      <c r="M365" s="694">
        <f t="shared" si="623"/>
        <v>0</v>
      </c>
      <c r="N365" s="735">
        <v>18900</v>
      </c>
      <c r="O365" s="694">
        <f t="shared" si="624"/>
        <v>18424.665</v>
      </c>
      <c r="P365" s="691">
        <f t="shared" si="625"/>
        <v>4113.94736842105</v>
      </c>
      <c r="Q365" s="691">
        <f t="shared" si="626"/>
        <v>4010.48159210526</v>
      </c>
      <c r="R365" s="691">
        <f t="shared" si="627"/>
        <v>2742.63157894737</v>
      </c>
      <c r="S365" s="691">
        <f t="shared" si="628"/>
        <v>2673.65439473684</v>
      </c>
      <c r="T365" s="735">
        <f t="shared" si="629"/>
        <v>34282.8947368421</v>
      </c>
      <c r="U365" s="691">
        <f t="shared" si="630"/>
        <v>33420.6799342105</v>
      </c>
      <c r="V365" s="865">
        <f>V363</f>
        <v>0.97485</v>
      </c>
      <c r="W365" s="866">
        <f t="shared" ref="W365:W370" si="632">$W$6</f>
        <v>1</v>
      </c>
      <c r="X365" s="704"/>
      <c r="Y365" s="871" t="e">
        <f t="shared" ref="Y365:AB365" si="633">Y364</f>
        <v>#REF!</v>
      </c>
      <c r="Z365" s="871" t="e">
        <f t="shared" si="633"/>
        <v>#REF!</v>
      </c>
      <c r="AA365" s="871" t="e">
        <f t="shared" si="633"/>
        <v>#REF!</v>
      </c>
      <c r="AB365" s="871" t="e">
        <f t="shared" si="633"/>
        <v>#REF!</v>
      </c>
      <c r="AC365" s="723">
        <f>IFERROR(VLOOKUP(E365,人工费调整!B:E,4,FALSE),0)</f>
        <v>1.05263157894737</v>
      </c>
      <c r="AD365" s="359">
        <v>8100</v>
      </c>
      <c r="AE365" s="829"/>
      <c r="AF365" s="829"/>
      <c r="AG365" s="830"/>
    </row>
    <row r="366" s="4" customFormat="1" ht="66" customHeight="1" outlineLevel="3" spans="1:33">
      <c r="A366" s="1161" t="s">
        <v>2014</v>
      </c>
      <c r="B366" s="737" t="s">
        <v>1342</v>
      </c>
      <c r="C366" s="814" t="s">
        <v>2015</v>
      </c>
      <c r="D366" s="735" t="s">
        <v>549</v>
      </c>
      <c r="E366" s="111" t="s">
        <v>239</v>
      </c>
      <c r="F366" s="112">
        <f t="shared" si="621"/>
        <v>15986.8421052632</v>
      </c>
      <c r="G366" s="745">
        <f t="shared" si="622"/>
        <v>15584.7730263158</v>
      </c>
      <c r="H366" s="500" t="s">
        <v>49</v>
      </c>
      <c r="I366" s="500"/>
      <c r="J366" s="500" t="s">
        <v>49</v>
      </c>
      <c r="K366" s="694"/>
      <c r="L366" s="735">
        <v>0</v>
      </c>
      <c r="M366" s="694">
        <f t="shared" si="623"/>
        <v>0</v>
      </c>
      <c r="N366" s="735">
        <v>35437.5</v>
      </c>
      <c r="O366" s="694">
        <f t="shared" si="624"/>
        <v>34546.246875</v>
      </c>
      <c r="P366" s="691">
        <f t="shared" si="625"/>
        <v>7713.65131578947</v>
      </c>
      <c r="Q366" s="691">
        <f t="shared" si="626"/>
        <v>7519.65298519737</v>
      </c>
      <c r="R366" s="691">
        <f t="shared" si="627"/>
        <v>5142.43421052632</v>
      </c>
      <c r="S366" s="691">
        <f t="shared" si="628"/>
        <v>5013.10199013158</v>
      </c>
      <c r="T366" s="735">
        <f t="shared" si="629"/>
        <v>64280.4276315789</v>
      </c>
      <c r="U366" s="691">
        <f t="shared" si="630"/>
        <v>62663.7748766448</v>
      </c>
      <c r="V366" s="865">
        <f>V363</f>
        <v>0.97485</v>
      </c>
      <c r="W366" s="866">
        <f t="shared" si="632"/>
        <v>1</v>
      </c>
      <c r="X366" s="704"/>
      <c r="Y366" s="871" t="e">
        <f t="shared" ref="Y366:AB366" si="634">Y365</f>
        <v>#REF!</v>
      </c>
      <c r="Z366" s="871" t="e">
        <f t="shared" si="634"/>
        <v>#REF!</v>
      </c>
      <c r="AA366" s="871" t="e">
        <f t="shared" si="634"/>
        <v>#REF!</v>
      </c>
      <c r="AB366" s="871" t="e">
        <f t="shared" si="634"/>
        <v>#REF!</v>
      </c>
      <c r="AC366" s="723">
        <f>IFERROR(VLOOKUP(E366,人工费调整!B:E,4,FALSE),0)</f>
        <v>1.05263157894737</v>
      </c>
      <c r="AD366" s="359">
        <v>15187.5</v>
      </c>
      <c r="AE366" s="829"/>
      <c r="AF366" s="829"/>
      <c r="AG366" s="830"/>
    </row>
    <row r="367" s="4" customFormat="1" ht="66" customHeight="1" outlineLevel="3" spans="1:33">
      <c r="A367" s="1161" t="s">
        <v>2016</v>
      </c>
      <c r="B367" s="737" t="s">
        <v>1342</v>
      </c>
      <c r="C367" s="814" t="s">
        <v>2017</v>
      </c>
      <c r="D367" s="735" t="s">
        <v>549</v>
      </c>
      <c r="E367" s="111" t="s">
        <v>239</v>
      </c>
      <c r="F367" s="112">
        <f t="shared" si="621"/>
        <v>16342.1052631579</v>
      </c>
      <c r="G367" s="745">
        <f t="shared" si="622"/>
        <v>15931.1013157895</v>
      </c>
      <c r="H367" s="500" t="s">
        <v>49</v>
      </c>
      <c r="I367" s="500"/>
      <c r="J367" s="500" t="s">
        <v>49</v>
      </c>
      <c r="K367" s="694"/>
      <c r="L367" s="735">
        <v>0</v>
      </c>
      <c r="M367" s="694">
        <f t="shared" si="623"/>
        <v>0</v>
      </c>
      <c r="N367" s="735">
        <v>36225</v>
      </c>
      <c r="O367" s="694">
        <f t="shared" si="624"/>
        <v>35313.94125</v>
      </c>
      <c r="P367" s="691">
        <f t="shared" si="625"/>
        <v>7885.06578947368</v>
      </c>
      <c r="Q367" s="691">
        <f t="shared" si="626"/>
        <v>7686.75638486842</v>
      </c>
      <c r="R367" s="691">
        <f t="shared" si="627"/>
        <v>5256.71052631579</v>
      </c>
      <c r="S367" s="691">
        <f t="shared" si="628"/>
        <v>5124.50425657895</v>
      </c>
      <c r="T367" s="735">
        <f t="shared" si="629"/>
        <v>65708.8815789474</v>
      </c>
      <c r="U367" s="691">
        <f t="shared" si="630"/>
        <v>64056.3032072368</v>
      </c>
      <c r="V367" s="865">
        <f>V363</f>
        <v>0.97485</v>
      </c>
      <c r="W367" s="866">
        <f t="shared" si="632"/>
        <v>1</v>
      </c>
      <c r="X367" s="704"/>
      <c r="Y367" s="871" t="e">
        <f t="shared" ref="Y367:AB367" si="635">Y366</f>
        <v>#REF!</v>
      </c>
      <c r="Z367" s="871" t="e">
        <f t="shared" si="635"/>
        <v>#REF!</v>
      </c>
      <c r="AA367" s="871" t="e">
        <f t="shared" si="635"/>
        <v>#REF!</v>
      </c>
      <c r="AB367" s="871" t="e">
        <f t="shared" si="635"/>
        <v>#REF!</v>
      </c>
      <c r="AC367" s="723">
        <f>IFERROR(VLOOKUP(E367,人工费调整!B:E,4,FALSE),0)</f>
        <v>1.05263157894737</v>
      </c>
      <c r="AD367" s="359">
        <v>15525</v>
      </c>
      <c r="AE367" s="829"/>
      <c r="AF367" s="829"/>
      <c r="AG367" s="830"/>
    </row>
    <row r="368" s="4" customFormat="1" ht="66" customHeight="1" outlineLevel="3" spans="1:33">
      <c r="A368" s="1161" t="s">
        <v>2018</v>
      </c>
      <c r="B368" s="737" t="s">
        <v>1342</v>
      </c>
      <c r="C368" s="814" t="s">
        <v>2019</v>
      </c>
      <c r="D368" s="735" t="s">
        <v>549</v>
      </c>
      <c r="E368" s="111" t="s">
        <v>239</v>
      </c>
      <c r="F368" s="112">
        <f t="shared" si="621"/>
        <v>17763.1578947368</v>
      </c>
      <c r="G368" s="745">
        <f t="shared" si="622"/>
        <v>17316.4144736842</v>
      </c>
      <c r="H368" s="500" t="s">
        <v>49</v>
      </c>
      <c r="I368" s="500"/>
      <c r="J368" s="500" t="s">
        <v>49</v>
      </c>
      <c r="K368" s="694"/>
      <c r="L368" s="735">
        <v>0</v>
      </c>
      <c r="M368" s="694">
        <f t="shared" si="623"/>
        <v>0</v>
      </c>
      <c r="N368" s="735">
        <v>39375</v>
      </c>
      <c r="O368" s="694">
        <f t="shared" si="624"/>
        <v>38384.71875</v>
      </c>
      <c r="P368" s="691">
        <f t="shared" si="625"/>
        <v>8570.72368421052</v>
      </c>
      <c r="Q368" s="691">
        <f t="shared" si="626"/>
        <v>8355.16998355263</v>
      </c>
      <c r="R368" s="691">
        <f t="shared" si="627"/>
        <v>5713.81578947368</v>
      </c>
      <c r="S368" s="691">
        <f t="shared" si="628"/>
        <v>5570.11332236842</v>
      </c>
      <c r="T368" s="735">
        <f t="shared" si="629"/>
        <v>71422.697368421</v>
      </c>
      <c r="U368" s="691">
        <f t="shared" si="630"/>
        <v>69626.4165296052</v>
      </c>
      <c r="V368" s="865">
        <f>V363</f>
        <v>0.97485</v>
      </c>
      <c r="W368" s="866">
        <f t="shared" si="632"/>
        <v>1</v>
      </c>
      <c r="X368" s="704"/>
      <c r="Y368" s="871" t="e">
        <f t="shared" ref="Y368:AB368" si="636">Y367</f>
        <v>#REF!</v>
      </c>
      <c r="Z368" s="871" t="e">
        <f t="shared" si="636"/>
        <v>#REF!</v>
      </c>
      <c r="AA368" s="871" t="e">
        <f t="shared" si="636"/>
        <v>#REF!</v>
      </c>
      <c r="AB368" s="871" t="e">
        <f t="shared" si="636"/>
        <v>#REF!</v>
      </c>
      <c r="AC368" s="723">
        <f>IFERROR(VLOOKUP(E368,人工费调整!B:E,4,FALSE),0)</f>
        <v>1.05263157894737</v>
      </c>
      <c r="AD368" s="359">
        <v>16875</v>
      </c>
      <c r="AE368" s="829"/>
      <c r="AF368" s="829"/>
      <c r="AG368" s="830"/>
    </row>
    <row r="369" s="4" customFormat="1" ht="66" customHeight="1" outlineLevel="3" spans="1:33">
      <c r="A369" s="1161" t="s">
        <v>2020</v>
      </c>
      <c r="B369" s="737" t="s">
        <v>1342</v>
      </c>
      <c r="C369" s="814" t="s">
        <v>2021</v>
      </c>
      <c r="D369" s="735" t="s">
        <v>549</v>
      </c>
      <c r="E369" s="111" t="s">
        <v>239</v>
      </c>
      <c r="F369" s="112">
        <f t="shared" si="621"/>
        <v>20605.2631578947</v>
      </c>
      <c r="G369" s="745">
        <f t="shared" si="622"/>
        <v>20087.0407894736</v>
      </c>
      <c r="H369" s="500" t="s">
        <v>49</v>
      </c>
      <c r="I369" s="500"/>
      <c r="J369" s="500" t="s">
        <v>49</v>
      </c>
      <c r="K369" s="694"/>
      <c r="L369" s="735">
        <v>0</v>
      </c>
      <c r="M369" s="694">
        <f t="shared" si="623"/>
        <v>0</v>
      </c>
      <c r="N369" s="735">
        <v>45675</v>
      </c>
      <c r="O369" s="694">
        <f t="shared" si="624"/>
        <v>44526.27375</v>
      </c>
      <c r="P369" s="691">
        <f t="shared" si="625"/>
        <v>9942.03947368421</v>
      </c>
      <c r="Q369" s="691">
        <f t="shared" si="626"/>
        <v>9691.99718092105</v>
      </c>
      <c r="R369" s="691">
        <f t="shared" si="627"/>
        <v>6628.02631578947</v>
      </c>
      <c r="S369" s="691">
        <f t="shared" si="628"/>
        <v>6461.33145394736</v>
      </c>
      <c r="T369" s="735">
        <f t="shared" si="629"/>
        <v>82850.3289473684</v>
      </c>
      <c r="U369" s="691">
        <f t="shared" si="630"/>
        <v>80766.6431743421</v>
      </c>
      <c r="V369" s="865">
        <f>V363</f>
        <v>0.97485</v>
      </c>
      <c r="W369" s="866">
        <f t="shared" si="632"/>
        <v>1</v>
      </c>
      <c r="X369" s="704"/>
      <c r="Y369" s="871" t="e">
        <f t="shared" ref="Y369:AB369" si="637">Y368</f>
        <v>#REF!</v>
      </c>
      <c r="Z369" s="871" t="e">
        <f t="shared" si="637"/>
        <v>#REF!</v>
      </c>
      <c r="AA369" s="871" t="e">
        <f t="shared" si="637"/>
        <v>#REF!</v>
      </c>
      <c r="AB369" s="871" t="e">
        <f t="shared" si="637"/>
        <v>#REF!</v>
      </c>
      <c r="AC369" s="723">
        <f>IFERROR(VLOOKUP(E369,人工费调整!B:E,4,FALSE),0)</f>
        <v>1.05263157894737</v>
      </c>
      <c r="AD369" s="359">
        <v>19575</v>
      </c>
      <c r="AE369" s="829"/>
      <c r="AF369" s="829"/>
      <c r="AG369" s="830"/>
    </row>
    <row r="370" s="4" customFormat="1" ht="66" customHeight="1" outlineLevel="3" spans="1:33">
      <c r="A370" s="1162" t="s">
        <v>2022</v>
      </c>
      <c r="B370" s="837" t="s">
        <v>1342</v>
      </c>
      <c r="C370" s="838" t="s">
        <v>2023</v>
      </c>
      <c r="D370" s="839" t="s">
        <v>549</v>
      </c>
      <c r="E370" s="840" t="s">
        <v>239</v>
      </c>
      <c r="F370" s="841">
        <f t="shared" si="621"/>
        <v>25934.2105263158</v>
      </c>
      <c r="G370" s="842">
        <f t="shared" si="622"/>
        <v>25281.965131579</v>
      </c>
      <c r="H370" s="843" t="s">
        <v>49</v>
      </c>
      <c r="I370" s="843"/>
      <c r="J370" s="843" t="s">
        <v>49</v>
      </c>
      <c r="K370" s="844"/>
      <c r="L370" s="839">
        <v>0</v>
      </c>
      <c r="M370" s="844">
        <f t="shared" si="623"/>
        <v>0</v>
      </c>
      <c r="N370" s="839">
        <v>57487.5</v>
      </c>
      <c r="O370" s="844">
        <f t="shared" si="624"/>
        <v>56041.689375</v>
      </c>
      <c r="P370" s="845">
        <f t="shared" si="625"/>
        <v>12513.2565789474</v>
      </c>
      <c r="Q370" s="845">
        <f t="shared" si="626"/>
        <v>12198.5481759868</v>
      </c>
      <c r="R370" s="845">
        <f t="shared" si="627"/>
        <v>8342.17105263158</v>
      </c>
      <c r="S370" s="845">
        <f t="shared" si="628"/>
        <v>8132.3654506579</v>
      </c>
      <c r="T370" s="839">
        <f t="shared" si="629"/>
        <v>104277.138157895</v>
      </c>
      <c r="U370" s="845">
        <f t="shared" si="630"/>
        <v>101654.568133224</v>
      </c>
      <c r="V370" s="876">
        <f>V363</f>
        <v>0.97485</v>
      </c>
      <c r="W370" s="877">
        <f t="shared" si="632"/>
        <v>1</v>
      </c>
      <c r="X370" s="704"/>
      <c r="Y370" s="871" t="e">
        <f t="shared" ref="Y370:AB370" si="638">Y369</f>
        <v>#REF!</v>
      </c>
      <c r="Z370" s="871" t="e">
        <f t="shared" si="638"/>
        <v>#REF!</v>
      </c>
      <c r="AA370" s="871" t="e">
        <f t="shared" si="638"/>
        <v>#REF!</v>
      </c>
      <c r="AB370" s="871" t="e">
        <f t="shared" si="638"/>
        <v>#REF!</v>
      </c>
      <c r="AC370" s="723">
        <f>IFERROR(VLOOKUP(E370,人工费调整!B:E,4,FALSE),0)</f>
        <v>1.05263157894737</v>
      </c>
      <c r="AD370" s="359">
        <v>24637.5</v>
      </c>
      <c r="AE370" s="829"/>
      <c r="AF370" s="829"/>
      <c r="AG370" s="830"/>
    </row>
    <row r="371" s="4" customFormat="1" spans="1:32">
      <c r="A371" s="629"/>
      <c r="B371" s="630"/>
      <c r="C371" s="631"/>
      <c r="D371" s="630"/>
      <c r="E371" s="630"/>
      <c r="F371" s="632"/>
      <c r="G371" s="633"/>
      <c r="H371" s="629"/>
      <c r="I371" s="634"/>
      <c r="J371" s="630"/>
      <c r="K371" s="635"/>
      <c r="L371" s="634"/>
      <c r="M371" s="634"/>
      <c r="N371" s="634"/>
      <c r="O371" s="634"/>
      <c r="P371" s="634"/>
      <c r="Q371" s="634"/>
      <c r="R371" s="634"/>
      <c r="S371" s="634"/>
      <c r="T371" s="634"/>
      <c r="U371" s="634"/>
      <c r="V371" s="851"/>
      <c r="W371" s="852"/>
      <c r="X371" s="294"/>
      <c r="Y371" s="853"/>
      <c r="Z371" s="853"/>
      <c r="AA371" s="853"/>
      <c r="AB371" s="853"/>
      <c r="AC371" s="637"/>
      <c r="AD371" s="638"/>
      <c r="AE371" s="638"/>
      <c r="AF371" s="639"/>
    </row>
    <row r="372" s="4" customFormat="1" spans="1:32">
      <c r="A372" s="629"/>
      <c r="B372" s="630"/>
      <c r="C372" s="631"/>
      <c r="D372" s="630"/>
      <c r="E372" s="630"/>
      <c r="F372" s="632"/>
      <c r="G372" s="633"/>
      <c r="H372" s="629"/>
      <c r="I372" s="634"/>
      <c r="J372" s="630"/>
      <c r="K372" s="635"/>
      <c r="L372" s="634"/>
      <c r="M372" s="634"/>
      <c r="N372" s="634"/>
      <c r="O372" s="634"/>
      <c r="P372" s="634"/>
      <c r="Q372" s="634"/>
      <c r="R372" s="634"/>
      <c r="S372" s="634"/>
      <c r="T372" s="634"/>
      <c r="U372" s="634"/>
      <c r="V372" s="851"/>
      <c r="W372" s="852"/>
      <c r="X372" s="294"/>
      <c r="Y372" s="853"/>
      <c r="Z372" s="853"/>
      <c r="AA372" s="853"/>
      <c r="AB372" s="853"/>
      <c r="AC372" s="637"/>
      <c r="AD372" s="638"/>
      <c r="AE372" s="638"/>
      <c r="AF372" s="639"/>
    </row>
    <row r="373" s="4" customFormat="1" spans="1:32">
      <c r="A373" s="629"/>
      <c r="B373" s="630"/>
      <c r="C373" s="631"/>
      <c r="D373" s="630"/>
      <c r="E373" s="630"/>
      <c r="F373" s="632"/>
      <c r="G373" s="633"/>
      <c r="H373" s="629"/>
      <c r="I373" s="634"/>
      <c r="J373" s="630"/>
      <c r="K373" s="635"/>
      <c r="L373" s="634"/>
      <c r="M373" s="634"/>
      <c r="N373" s="634"/>
      <c r="O373" s="634"/>
      <c r="P373" s="634"/>
      <c r="Q373" s="634"/>
      <c r="R373" s="634"/>
      <c r="S373" s="634"/>
      <c r="T373" s="634"/>
      <c r="U373" s="634"/>
      <c r="V373" s="851"/>
      <c r="W373" s="852"/>
      <c r="X373" s="294"/>
      <c r="Y373" s="853"/>
      <c r="Z373" s="853"/>
      <c r="AA373" s="853"/>
      <c r="AB373" s="853"/>
      <c r="AC373" s="637"/>
      <c r="AD373" s="638"/>
      <c r="AE373" s="638"/>
      <c r="AF373" s="639"/>
    </row>
    <row r="374" s="4" customFormat="1" spans="1:32">
      <c r="A374" s="629"/>
      <c r="B374" s="630"/>
      <c r="C374" s="631"/>
      <c r="D374" s="630"/>
      <c r="E374" s="630"/>
      <c r="F374" s="632"/>
      <c r="G374" s="633"/>
      <c r="H374" s="629"/>
      <c r="I374" s="634"/>
      <c r="J374" s="630"/>
      <c r="K374" s="635"/>
      <c r="L374" s="634"/>
      <c r="M374" s="634"/>
      <c r="N374" s="634"/>
      <c r="O374" s="634"/>
      <c r="P374" s="634"/>
      <c r="Q374" s="634"/>
      <c r="R374" s="634"/>
      <c r="S374" s="634"/>
      <c r="T374" s="634"/>
      <c r="U374" s="634"/>
      <c r="V374" s="691"/>
      <c r="W374" s="878"/>
      <c r="X374" s="294"/>
      <c r="Y374" s="853"/>
      <c r="Z374" s="853"/>
      <c r="AA374" s="853"/>
      <c r="AB374" s="853"/>
      <c r="AC374" s="637"/>
      <c r="AD374" s="638"/>
      <c r="AE374" s="638"/>
      <c r="AF374" s="639"/>
    </row>
    <row r="375" s="4" customFormat="1" spans="1:32">
      <c r="A375" s="629"/>
      <c r="B375" s="630"/>
      <c r="C375" s="631"/>
      <c r="D375" s="630"/>
      <c r="E375" s="630"/>
      <c r="F375" s="632"/>
      <c r="G375" s="633"/>
      <c r="H375" s="629"/>
      <c r="I375" s="634"/>
      <c r="J375" s="630"/>
      <c r="K375" s="635"/>
      <c r="L375" s="634"/>
      <c r="M375" s="634"/>
      <c r="N375" s="634"/>
      <c r="O375" s="634"/>
      <c r="P375" s="634"/>
      <c r="Q375" s="634"/>
      <c r="R375" s="634"/>
      <c r="S375" s="634"/>
      <c r="T375" s="634"/>
      <c r="U375" s="634"/>
      <c r="V375" s="851"/>
      <c r="W375" s="852"/>
      <c r="X375" s="294"/>
      <c r="Y375" s="853"/>
      <c r="Z375" s="853"/>
      <c r="AA375" s="853"/>
      <c r="AB375" s="853"/>
      <c r="AC375" s="637"/>
      <c r="AD375" s="638"/>
      <c r="AE375" s="638"/>
      <c r="AF375" s="639"/>
    </row>
    <row r="376" s="4" customFormat="1" spans="1:32">
      <c r="A376" s="629"/>
      <c r="B376" s="630"/>
      <c r="C376" s="631"/>
      <c r="D376" s="630"/>
      <c r="E376" s="630"/>
      <c r="F376" s="632"/>
      <c r="G376" s="633"/>
      <c r="H376" s="629"/>
      <c r="I376" s="634"/>
      <c r="J376" s="630"/>
      <c r="K376" s="635"/>
      <c r="L376" s="634"/>
      <c r="M376" s="634"/>
      <c r="N376" s="634"/>
      <c r="O376" s="634"/>
      <c r="P376" s="634"/>
      <c r="Q376" s="634"/>
      <c r="R376" s="634"/>
      <c r="S376" s="634"/>
      <c r="T376" s="634"/>
      <c r="U376" s="634"/>
      <c r="V376" s="851"/>
      <c r="W376" s="852"/>
      <c r="X376" s="294"/>
      <c r="Y376" s="853"/>
      <c r="Z376" s="853"/>
      <c r="AA376" s="853"/>
      <c r="AB376" s="853"/>
      <c r="AC376" s="637"/>
      <c r="AD376" s="638"/>
      <c r="AE376" s="638"/>
      <c r="AF376" s="639"/>
    </row>
    <row r="377" s="4" customFormat="1" spans="1:32">
      <c r="A377" s="629"/>
      <c r="B377" s="630"/>
      <c r="C377" s="631"/>
      <c r="D377" s="630"/>
      <c r="E377" s="630"/>
      <c r="F377" s="632"/>
      <c r="G377" s="633"/>
      <c r="H377" s="629"/>
      <c r="I377" s="634"/>
      <c r="J377" s="630"/>
      <c r="K377" s="635"/>
      <c r="L377" s="634"/>
      <c r="M377" s="634"/>
      <c r="N377" s="634"/>
      <c r="O377" s="634"/>
      <c r="P377" s="634"/>
      <c r="Q377" s="634"/>
      <c r="R377" s="634"/>
      <c r="S377" s="634"/>
      <c r="T377" s="634"/>
      <c r="U377" s="634"/>
      <c r="V377" s="851"/>
      <c r="W377" s="852"/>
      <c r="X377" s="294"/>
      <c r="Y377" s="853"/>
      <c r="Z377" s="853"/>
      <c r="AA377" s="853"/>
      <c r="AB377" s="853"/>
      <c r="AC377" s="637"/>
      <c r="AD377" s="638"/>
      <c r="AE377" s="638"/>
      <c r="AF377" s="639"/>
    </row>
    <row r="378" s="4" customFormat="1" spans="1:32">
      <c r="A378" s="629"/>
      <c r="B378" s="630"/>
      <c r="C378" s="631"/>
      <c r="D378" s="630"/>
      <c r="E378" s="630"/>
      <c r="F378" s="632"/>
      <c r="G378" s="633"/>
      <c r="H378" s="629"/>
      <c r="I378" s="634"/>
      <c r="J378" s="630"/>
      <c r="K378" s="635"/>
      <c r="L378" s="634"/>
      <c r="M378" s="634"/>
      <c r="N378" s="634"/>
      <c r="O378" s="634"/>
      <c r="P378" s="634"/>
      <c r="Q378" s="634"/>
      <c r="R378" s="634"/>
      <c r="S378" s="634"/>
      <c r="T378" s="634"/>
      <c r="U378" s="634"/>
      <c r="V378" s="851"/>
      <c r="W378" s="852"/>
      <c r="X378" s="294"/>
      <c r="Y378" s="853"/>
      <c r="Z378" s="853"/>
      <c r="AA378" s="853"/>
      <c r="AB378" s="853"/>
      <c r="AC378" s="637"/>
      <c r="AD378" s="638"/>
      <c r="AE378" s="638"/>
      <c r="AF378" s="639"/>
    </row>
    <row r="379" s="4" customFormat="1" spans="1:32">
      <c r="A379" s="629"/>
      <c r="B379" s="630"/>
      <c r="C379" s="631"/>
      <c r="D379" s="630"/>
      <c r="E379" s="630"/>
      <c r="F379" s="632"/>
      <c r="G379" s="633"/>
      <c r="H379" s="629"/>
      <c r="I379" s="634"/>
      <c r="J379" s="630"/>
      <c r="K379" s="635"/>
      <c r="L379" s="634"/>
      <c r="M379" s="634"/>
      <c r="N379" s="634"/>
      <c r="O379" s="634"/>
      <c r="P379" s="634"/>
      <c r="Q379" s="634"/>
      <c r="R379" s="634"/>
      <c r="S379" s="634"/>
      <c r="T379" s="634"/>
      <c r="U379" s="634"/>
      <c r="V379" s="851"/>
      <c r="W379" s="852"/>
      <c r="X379" s="294"/>
      <c r="Y379" s="853"/>
      <c r="Z379" s="853"/>
      <c r="AA379" s="853"/>
      <c r="AB379" s="853"/>
      <c r="AC379" s="637"/>
      <c r="AD379" s="638"/>
      <c r="AE379" s="638"/>
      <c r="AF379" s="639"/>
    </row>
    <row r="380" s="4" customFormat="1" spans="1:32">
      <c r="A380" s="629"/>
      <c r="B380" s="630"/>
      <c r="C380" s="631"/>
      <c r="D380" s="630"/>
      <c r="E380" s="630"/>
      <c r="F380" s="632"/>
      <c r="G380" s="633"/>
      <c r="H380" s="629"/>
      <c r="I380" s="634"/>
      <c r="J380" s="630"/>
      <c r="K380" s="635"/>
      <c r="L380" s="634"/>
      <c r="M380" s="634"/>
      <c r="N380" s="634"/>
      <c r="O380" s="634"/>
      <c r="P380" s="634"/>
      <c r="Q380" s="634"/>
      <c r="R380" s="634"/>
      <c r="S380" s="634"/>
      <c r="T380" s="634"/>
      <c r="U380" s="634"/>
      <c r="V380" s="851"/>
      <c r="W380" s="852"/>
      <c r="X380" s="294"/>
      <c r="Y380" s="853"/>
      <c r="Z380" s="853"/>
      <c r="AA380" s="853"/>
      <c r="AB380" s="853"/>
      <c r="AC380" s="637"/>
      <c r="AD380" s="638"/>
      <c r="AE380" s="638"/>
      <c r="AF380" s="639"/>
    </row>
    <row r="381" s="4" customFormat="1" spans="1:32">
      <c r="A381" s="629"/>
      <c r="B381" s="630"/>
      <c r="C381" s="631"/>
      <c r="D381" s="630"/>
      <c r="E381" s="630"/>
      <c r="F381" s="632"/>
      <c r="G381" s="633"/>
      <c r="H381" s="629"/>
      <c r="I381" s="634"/>
      <c r="J381" s="630"/>
      <c r="K381" s="635"/>
      <c r="L381" s="634"/>
      <c r="M381" s="634"/>
      <c r="N381" s="634"/>
      <c r="O381" s="634"/>
      <c r="P381" s="634"/>
      <c r="Q381" s="634"/>
      <c r="R381" s="634"/>
      <c r="S381" s="634"/>
      <c r="T381" s="634"/>
      <c r="U381" s="634"/>
      <c r="V381" s="851"/>
      <c r="W381" s="852"/>
      <c r="X381" s="294"/>
      <c r="Y381" s="853"/>
      <c r="Z381" s="853"/>
      <c r="AA381" s="853"/>
      <c r="AB381" s="853"/>
      <c r="AC381" s="637"/>
      <c r="AD381" s="638"/>
      <c r="AE381" s="638"/>
      <c r="AF381" s="639"/>
    </row>
    <row r="382" s="4" customFormat="1" spans="1:32">
      <c r="A382" s="629"/>
      <c r="B382" s="630"/>
      <c r="C382" s="631"/>
      <c r="D382" s="630"/>
      <c r="E382" s="630"/>
      <c r="F382" s="632"/>
      <c r="G382" s="633"/>
      <c r="H382" s="629"/>
      <c r="I382" s="634"/>
      <c r="J382" s="630"/>
      <c r="K382" s="635"/>
      <c r="L382" s="634"/>
      <c r="M382" s="634"/>
      <c r="N382" s="634"/>
      <c r="O382" s="634"/>
      <c r="P382" s="634"/>
      <c r="Q382" s="634"/>
      <c r="R382" s="634"/>
      <c r="S382" s="634"/>
      <c r="T382" s="634"/>
      <c r="U382" s="634"/>
      <c r="V382" s="851"/>
      <c r="W382" s="852"/>
      <c r="X382" s="294"/>
      <c r="Y382" s="853"/>
      <c r="Z382" s="853"/>
      <c r="AA382" s="853"/>
      <c r="AB382" s="853"/>
      <c r="AC382" s="637"/>
      <c r="AD382" s="638"/>
      <c r="AE382" s="638"/>
      <c r="AF382" s="639"/>
    </row>
    <row r="383" s="4" customFormat="1" spans="1:32">
      <c r="A383" s="629"/>
      <c r="B383" s="630"/>
      <c r="C383" s="631"/>
      <c r="D383" s="630"/>
      <c r="E383" s="630"/>
      <c r="F383" s="632"/>
      <c r="G383" s="633"/>
      <c r="H383" s="629"/>
      <c r="I383" s="634"/>
      <c r="J383" s="630"/>
      <c r="K383" s="635"/>
      <c r="L383" s="634"/>
      <c r="M383" s="634"/>
      <c r="N383" s="634"/>
      <c r="O383" s="634"/>
      <c r="P383" s="634"/>
      <c r="Q383" s="634"/>
      <c r="R383" s="634"/>
      <c r="S383" s="634"/>
      <c r="T383" s="634"/>
      <c r="U383" s="634"/>
      <c r="V383" s="851"/>
      <c r="W383" s="852"/>
      <c r="X383" s="294"/>
      <c r="Y383" s="853"/>
      <c r="Z383" s="853"/>
      <c r="AA383" s="853"/>
      <c r="AB383" s="853"/>
      <c r="AC383" s="637"/>
      <c r="AD383" s="638"/>
      <c r="AE383" s="638"/>
      <c r="AF383" s="639"/>
    </row>
    <row r="384" s="4" customFormat="1" spans="1:32">
      <c r="A384" s="629"/>
      <c r="B384" s="630"/>
      <c r="C384" s="631"/>
      <c r="D384" s="630"/>
      <c r="E384" s="630"/>
      <c r="F384" s="632"/>
      <c r="G384" s="633"/>
      <c r="H384" s="629"/>
      <c r="I384" s="634"/>
      <c r="J384" s="630"/>
      <c r="K384" s="635"/>
      <c r="L384" s="634"/>
      <c r="M384" s="634"/>
      <c r="N384" s="634"/>
      <c r="O384" s="634"/>
      <c r="P384" s="634"/>
      <c r="Q384" s="634"/>
      <c r="R384" s="634"/>
      <c r="S384" s="634"/>
      <c r="T384" s="634"/>
      <c r="U384" s="634"/>
      <c r="V384" s="851"/>
      <c r="W384" s="852"/>
      <c r="X384" s="294"/>
      <c r="Y384" s="853"/>
      <c r="Z384" s="853"/>
      <c r="AA384" s="853"/>
      <c r="AB384" s="853"/>
      <c r="AC384" s="637"/>
      <c r="AD384" s="638"/>
      <c r="AE384" s="638"/>
      <c r="AF384" s="639"/>
    </row>
    <row r="385" s="4" customFormat="1" spans="1:32">
      <c r="A385" s="629"/>
      <c r="B385" s="630"/>
      <c r="C385" s="631"/>
      <c r="D385" s="630"/>
      <c r="E385" s="630"/>
      <c r="F385" s="632"/>
      <c r="G385" s="633"/>
      <c r="H385" s="629"/>
      <c r="I385" s="634"/>
      <c r="J385" s="630"/>
      <c r="K385" s="635"/>
      <c r="L385" s="634"/>
      <c r="M385" s="634"/>
      <c r="N385" s="634"/>
      <c r="O385" s="634"/>
      <c r="P385" s="634"/>
      <c r="Q385" s="634"/>
      <c r="R385" s="634"/>
      <c r="S385" s="634"/>
      <c r="T385" s="634"/>
      <c r="U385" s="634"/>
      <c r="V385" s="851"/>
      <c r="W385" s="852"/>
      <c r="X385" s="294"/>
      <c r="Y385" s="853"/>
      <c r="Z385" s="853"/>
      <c r="AA385" s="853"/>
      <c r="AB385" s="853"/>
      <c r="AC385" s="637"/>
      <c r="AD385" s="638"/>
      <c r="AE385" s="638"/>
      <c r="AF385" s="639"/>
    </row>
    <row r="386" s="4" customFormat="1" spans="1:32">
      <c r="A386" s="629"/>
      <c r="B386" s="630"/>
      <c r="C386" s="631"/>
      <c r="D386" s="630"/>
      <c r="E386" s="630"/>
      <c r="F386" s="632"/>
      <c r="G386" s="633"/>
      <c r="H386" s="629"/>
      <c r="I386" s="634"/>
      <c r="J386" s="630"/>
      <c r="K386" s="635"/>
      <c r="L386" s="634"/>
      <c r="M386" s="634"/>
      <c r="N386" s="634"/>
      <c r="O386" s="634"/>
      <c r="P386" s="634"/>
      <c r="Q386" s="634"/>
      <c r="R386" s="634"/>
      <c r="S386" s="634"/>
      <c r="T386" s="634"/>
      <c r="U386" s="634"/>
      <c r="V386" s="851"/>
      <c r="W386" s="852"/>
      <c r="X386" s="294"/>
      <c r="Y386" s="853"/>
      <c r="Z386" s="853"/>
      <c r="AA386" s="853"/>
      <c r="AB386" s="853"/>
      <c r="AC386" s="637"/>
      <c r="AD386" s="638"/>
      <c r="AE386" s="638"/>
      <c r="AF386" s="639"/>
    </row>
    <row r="387" s="4" customFormat="1" spans="1:32">
      <c r="A387" s="629"/>
      <c r="B387" s="630"/>
      <c r="C387" s="631"/>
      <c r="D387" s="630"/>
      <c r="E387" s="630"/>
      <c r="F387" s="632"/>
      <c r="G387" s="633"/>
      <c r="H387" s="629"/>
      <c r="I387" s="634"/>
      <c r="J387" s="630"/>
      <c r="K387" s="635"/>
      <c r="L387" s="634"/>
      <c r="M387" s="634"/>
      <c r="N387" s="634"/>
      <c r="O387" s="634"/>
      <c r="P387" s="634"/>
      <c r="Q387" s="634"/>
      <c r="R387" s="634"/>
      <c r="S387" s="634"/>
      <c r="T387" s="634"/>
      <c r="U387" s="634"/>
      <c r="V387" s="851"/>
      <c r="W387" s="852"/>
      <c r="X387" s="294"/>
      <c r="Y387" s="853"/>
      <c r="Z387" s="853"/>
      <c r="AA387" s="853"/>
      <c r="AB387" s="853"/>
      <c r="AC387" s="637"/>
      <c r="AD387" s="638"/>
      <c r="AE387" s="638"/>
      <c r="AF387" s="639"/>
    </row>
    <row r="388" s="4" customFormat="1" spans="1:32">
      <c r="A388" s="629"/>
      <c r="B388" s="630"/>
      <c r="C388" s="631"/>
      <c r="D388" s="630"/>
      <c r="E388" s="630"/>
      <c r="F388" s="632"/>
      <c r="G388" s="633"/>
      <c r="H388" s="629"/>
      <c r="I388" s="634"/>
      <c r="J388" s="630"/>
      <c r="K388" s="635"/>
      <c r="L388" s="634"/>
      <c r="M388" s="634"/>
      <c r="N388" s="634"/>
      <c r="O388" s="634"/>
      <c r="P388" s="634"/>
      <c r="Q388" s="634"/>
      <c r="R388" s="634"/>
      <c r="S388" s="634"/>
      <c r="T388" s="634"/>
      <c r="U388" s="634"/>
      <c r="V388" s="851"/>
      <c r="W388" s="852"/>
      <c r="X388" s="294"/>
      <c r="Y388" s="853"/>
      <c r="Z388" s="853"/>
      <c r="AA388" s="853"/>
      <c r="AB388" s="853"/>
      <c r="AC388" s="637"/>
      <c r="AD388" s="638"/>
      <c r="AE388" s="638"/>
      <c r="AF388" s="639"/>
    </row>
    <row r="389" s="4" customFormat="1" spans="1:32">
      <c r="A389" s="629"/>
      <c r="B389" s="630"/>
      <c r="C389" s="631"/>
      <c r="D389" s="630"/>
      <c r="E389" s="630"/>
      <c r="F389" s="632"/>
      <c r="G389" s="633"/>
      <c r="H389" s="629"/>
      <c r="I389" s="634"/>
      <c r="J389" s="630"/>
      <c r="K389" s="635"/>
      <c r="L389" s="634"/>
      <c r="M389" s="634"/>
      <c r="N389" s="634"/>
      <c r="O389" s="634"/>
      <c r="P389" s="634"/>
      <c r="Q389" s="634"/>
      <c r="R389" s="634"/>
      <c r="S389" s="634"/>
      <c r="T389" s="634"/>
      <c r="U389" s="634"/>
      <c r="V389" s="851"/>
      <c r="W389" s="852"/>
      <c r="X389" s="294"/>
      <c r="Y389" s="853"/>
      <c r="Z389" s="853"/>
      <c r="AA389" s="853"/>
      <c r="AB389" s="853"/>
      <c r="AC389" s="637"/>
      <c r="AD389" s="638"/>
      <c r="AE389" s="638"/>
      <c r="AF389" s="639"/>
    </row>
    <row r="390" s="4" customFormat="1" spans="1:32">
      <c r="A390" s="629"/>
      <c r="B390" s="630"/>
      <c r="C390" s="631"/>
      <c r="D390" s="630"/>
      <c r="E390" s="630"/>
      <c r="F390" s="632"/>
      <c r="G390" s="633"/>
      <c r="H390" s="629"/>
      <c r="I390" s="634"/>
      <c r="J390" s="630"/>
      <c r="K390" s="635"/>
      <c r="L390" s="634"/>
      <c r="M390" s="634"/>
      <c r="N390" s="634"/>
      <c r="O390" s="634"/>
      <c r="P390" s="634"/>
      <c r="Q390" s="634"/>
      <c r="R390" s="634"/>
      <c r="S390" s="634"/>
      <c r="T390" s="634"/>
      <c r="U390" s="634"/>
      <c r="V390" s="851"/>
      <c r="W390" s="852"/>
      <c r="X390" s="294"/>
      <c r="Y390" s="853"/>
      <c r="Z390" s="853"/>
      <c r="AA390" s="853"/>
      <c r="AB390" s="853"/>
      <c r="AC390" s="637"/>
      <c r="AD390" s="638"/>
      <c r="AE390" s="638"/>
      <c r="AF390" s="639"/>
    </row>
    <row r="391" s="4" customFormat="1" spans="1:32">
      <c r="A391" s="629"/>
      <c r="B391" s="630"/>
      <c r="C391" s="631"/>
      <c r="D391" s="630"/>
      <c r="E391" s="630"/>
      <c r="F391" s="632"/>
      <c r="G391" s="633"/>
      <c r="H391" s="629"/>
      <c r="I391" s="634"/>
      <c r="J391" s="630"/>
      <c r="K391" s="635"/>
      <c r="L391" s="634"/>
      <c r="M391" s="634"/>
      <c r="N391" s="634"/>
      <c r="O391" s="634"/>
      <c r="P391" s="634"/>
      <c r="Q391" s="634"/>
      <c r="R391" s="634"/>
      <c r="S391" s="634"/>
      <c r="T391" s="634"/>
      <c r="U391" s="634"/>
      <c r="V391" s="851"/>
      <c r="W391" s="852"/>
      <c r="X391" s="294"/>
      <c r="Y391" s="853"/>
      <c r="Z391" s="853"/>
      <c r="AA391" s="853"/>
      <c r="AB391" s="853"/>
      <c r="AC391" s="637"/>
      <c r="AD391" s="638"/>
      <c r="AE391" s="638"/>
      <c r="AF391" s="639"/>
    </row>
    <row r="392" s="4" customFormat="1" spans="1:32">
      <c r="A392" s="629"/>
      <c r="B392" s="630"/>
      <c r="C392" s="631"/>
      <c r="D392" s="630"/>
      <c r="E392" s="630"/>
      <c r="F392" s="632"/>
      <c r="G392" s="633"/>
      <c r="H392" s="629"/>
      <c r="I392" s="634"/>
      <c r="J392" s="630"/>
      <c r="K392" s="635"/>
      <c r="L392" s="634"/>
      <c r="M392" s="634"/>
      <c r="N392" s="634"/>
      <c r="O392" s="634"/>
      <c r="P392" s="634"/>
      <c r="Q392" s="634"/>
      <c r="R392" s="634"/>
      <c r="S392" s="634"/>
      <c r="T392" s="634"/>
      <c r="U392" s="634"/>
      <c r="V392" s="851"/>
      <c r="W392" s="852"/>
      <c r="X392" s="294"/>
      <c r="Y392" s="853"/>
      <c r="Z392" s="853"/>
      <c r="AA392" s="853"/>
      <c r="AB392" s="853"/>
      <c r="AC392" s="637"/>
      <c r="AD392" s="638"/>
      <c r="AE392" s="638"/>
      <c r="AF392" s="639"/>
    </row>
  </sheetData>
  <sheetProtection algorithmName="SHA-512" hashValue="91LXdtpJeIbYtqr290DP71HcnD+5BvA5Gy6ET87kv1u/45fdpFhHys1V3KiRT9jcgURFeyCC/WxRNyyJVaT14w==" saltValue="DifyoE0veHGpqJNRXPfCKw==" spinCount="100000" sheet="1" insertColumns="0" autoFilter="0" objects="1"/>
  <autoFilter xmlns:etc="http://www.wps.cn/officeDocument/2017/etCustomData" ref="A6:AY394" etc:filterBottomFollowUsedRange="0">
    <extLst/>
  </autoFilter>
  <mergeCells count="534">
    <mergeCell ref="A1:V1"/>
    <mergeCell ref="E2:S2"/>
    <mergeCell ref="E3:G3"/>
    <mergeCell ref="H3:M3"/>
    <mergeCell ref="H4:K4"/>
    <mergeCell ref="E300:S300"/>
    <mergeCell ref="E301:S301"/>
    <mergeCell ref="E302:S302"/>
    <mergeCell ref="A2:A6"/>
    <mergeCell ref="A98:A99"/>
    <mergeCell ref="A101:A102"/>
    <mergeCell ref="A104:A105"/>
    <mergeCell ref="A113:A114"/>
    <mergeCell ref="A127:A128"/>
    <mergeCell ref="A130:A131"/>
    <mergeCell ref="A173:A174"/>
    <mergeCell ref="A180:A181"/>
    <mergeCell ref="A182:A183"/>
    <mergeCell ref="A188:A189"/>
    <mergeCell ref="A190:A191"/>
    <mergeCell ref="A194:A195"/>
    <mergeCell ref="A196:A197"/>
    <mergeCell ref="A198:A199"/>
    <mergeCell ref="A200:A201"/>
    <mergeCell ref="A202:A203"/>
    <mergeCell ref="A207:A208"/>
    <mergeCell ref="A209:A210"/>
    <mergeCell ref="A211:A212"/>
    <mergeCell ref="A215:A216"/>
    <mergeCell ref="A221:A222"/>
    <mergeCell ref="A223:A224"/>
    <mergeCell ref="A227:A228"/>
    <mergeCell ref="A229:A230"/>
    <mergeCell ref="A231:A232"/>
    <mergeCell ref="B2:B6"/>
    <mergeCell ref="B98:B99"/>
    <mergeCell ref="B101:B102"/>
    <mergeCell ref="B104:B105"/>
    <mergeCell ref="B113:B114"/>
    <mergeCell ref="B127:B128"/>
    <mergeCell ref="B130:B131"/>
    <mergeCell ref="B173:B174"/>
    <mergeCell ref="B180:B181"/>
    <mergeCell ref="B182:B183"/>
    <mergeCell ref="B188:B189"/>
    <mergeCell ref="B190:B191"/>
    <mergeCell ref="B194:B195"/>
    <mergeCell ref="B196:B197"/>
    <mergeCell ref="B198:B199"/>
    <mergeCell ref="B200:B201"/>
    <mergeCell ref="B202:B203"/>
    <mergeCell ref="B207:B208"/>
    <mergeCell ref="B209:B210"/>
    <mergeCell ref="B211:B212"/>
    <mergeCell ref="B215:B216"/>
    <mergeCell ref="B221:B222"/>
    <mergeCell ref="B223:B224"/>
    <mergeCell ref="B227:B228"/>
    <mergeCell ref="B229:B230"/>
    <mergeCell ref="B231:B232"/>
    <mergeCell ref="C2:C6"/>
    <mergeCell ref="C98:C99"/>
    <mergeCell ref="C101:C102"/>
    <mergeCell ref="C104:C105"/>
    <mergeCell ref="C113:C114"/>
    <mergeCell ref="C127:C128"/>
    <mergeCell ref="C130:C131"/>
    <mergeCell ref="C173:C174"/>
    <mergeCell ref="C180:C181"/>
    <mergeCell ref="C182:C183"/>
    <mergeCell ref="C188:C189"/>
    <mergeCell ref="C190:C191"/>
    <mergeCell ref="C194:C195"/>
    <mergeCell ref="C196:C197"/>
    <mergeCell ref="C198:C199"/>
    <mergeCell ref="C200:C201"/>
    <mergeCell ref="C202:C203"/>
    <mergeCell ref="C207:C208"/>
    <mergeCell ref="C209:C210"/>
    <mergeCell ref="C211:C212"/>
    <mergeCell ref="C215:C216"/>
    <mergeCell ref="C221:C222"/>
    <mergeCell ref="C223:C224"/>
    <mergeCell ref="C227:C228"/>
    <mergeCell ref="C229:C230"/>
    <mergeCell ref="C231:C232"/>
    <mergeCell ref="D2:D6"/>
    <mergeCell ref="D98:D99"/>
    <mergeCell ref="D101:D102"/>
    <mergeCell ref="D104:D105"/>
    <mergeCell ref="D113:D114"/>
    <mergeCell ref="D127:D128"/>
    <mergeCell ref="D130:D131"/>
    <mergeCell ref="D173:D174"/>
    <mergeCell ref="D180:D181"/>
    <mergeCell ref="D182:D183"/>
    <mergeCell ref="D188:D189"/>
    <mergeCell ref="D190:D191"/>
    <mergeCell ref="D194:D195"/>
    <mergeCell ref="D196:D197"/>
    <mergeCell ref="D198:D199"/>
    <mergeCell ref="D200:D201"/>
    <mergeCell ref="D202:D203"/>
    <mergeCell ref="D207:D208"/>
    <mergeCell ref="D209:D210"/>
    <mergeCell ref="D211:D212"/>
    <mergeCell ref="D215:D216"/>
    <mergeCell ref="D221:D222"/>
    <mergeCell ref="D223:D224"/>
    <mergeCell ref="D227:D228"/>
    <mergeCell ref="D229:D230"/>
    <mergeCell ref="D231:D232"/>
    <mergeCell ref="E4:E5"/>
    <mergeCell ref="E98:E99"/>
    <mergeCell ref="E101:E102"/>
    <mergeCell ref="E104:E105"/>
    <mergeCell ref="E113:E114"/>
    <mergeCell ref="E127:E128"/>
    <mergeCell ref="E130:E131"/>
    <mergeCell ref="E173:E174"/>
    <mergeCell ref="E180:E181"/>
    <mergeCell ref="E182:E183"/>
    <mergeCell ref="E188:E189"/>
    <mergeCell ref="E190:E191"/>
    <mergeCell ref="E194:E195"/>
    <mergeCell ref="E196:E197"/>
    <mergeCell ref="E198:E199"/>
    <mergeCell ref="E200:E201"/>
    <mergeCell ref="E202:E203"/>
    <mergeCell ref="E207:E208"/>
    <mergeCell ref="E209:E210"/>
    <mergeCell ref="E211:E212"/>
    <mergeCell ref="E215:E216"/>
    <mergeCell ref="E221:E222"/>
    <mergeCell ref="E223:E224"/>
    <mergeCell ref="E227:E228"/>
    <mergeCell ref="E229:E230"/>
    <mergeCell ref="E231:E232"/>
    <mergeCell ref="F4:F5"/>
    <mergeCell ref="F98:F99"/>
    <mergeCell ref="F101:F102"/>
    <mergeCell ref="F104:F105"/>
    <mergeCell ref="F113:F114"/>
    <mergeCell ref="F127:F128"/>
    <mergeCell ref="F130:F131"/>
    <mergeCell ref="F173:F174"/>
    <mergeCell ref="F180:F181"/>
    <mergeCell ref="F182:F183"/>
    <mergeCell ref="F188:F189"/>
    <mergeCell ref="F190:F191"/>
    <mergeCell ref="F194:F195"/>
    <mergeCell ref="F196:F197"/>
    <mergeCell ref="F198:F199"/>
    <mergeCell ref="F200:F201"/>
    <mergeCell ref="F202:F203"/>
    <mergeCell ref="F207:F208"/>
    <mergeCell ref="F209:F210"/>
    <mergeCell ref="F211:F212"/>
    <mergeCell ref="F215:F216"/>
    <mergeCell ref="F221:F222"/>
    <mergeCell ref="F223:F224"/>
    <mergeCell ref="F227:F228"/>
    <mergeCell ref="F229:F230"/>
    <mergeCell ref="F231:F232"/>
    <mergeCell ref="G4:G5"/>
    <mergeCell ref="G98:G99"/>
    <mergeCell ref="G101:G102"/>
    <mergeCell ref="G104:G105"/>
    <mergeCell ref="G113:G114"/>
    <mergeCell ref="G127:G128"/>
    <mergeCell ref="G130:G131"/>
    <mergeCell ref="G173:G174"/>
    <mergeCell ref="G180:G181"/>
    <mergeCell ref="G182:G183"/>
    <mergeCell ref="G188:G189"/>
    <mergeCell ref="G190:G191"/>
    <mergeCell ref="G194:G195"/>
    <mergeCell ref="G196:G197"/>
    <mergeCell ref="G198:G199"/>
    <mergeCell ref="G200:G201"/>
    <mergeCell ref="G202:G203"/>
    <mergeCell ref="G207:G208"/>
    <mergeCell ref="G209:G210"/>
    <mergeCell ref="G211:G212"/>
    <mergeCell ref="G215:G216"/>
    <mergeCell ref="G221:G222"/>
    <mergeCell ref="G223:G224"/>
    <mergeCell ref="G227:G228"/>
    <mergeCell ref="G229:G230"/>
    <mergeCell ref="G231:G232"/>
    <mergeCell ref="L4:L5"/>
    <mergeCell ref="L98:L99"/>
    <mergeCell ref="L101:L102"/>
    <mergeCell ref="L104:L105"/>
    <mergeCell ref="L113:L114"/>
    <mergeCell ref="L127:L128"/>
    <mergeCell ref="L130:L131"/>
    <mergeCell ref="L173:L174"/>
    <mergeCell ref="L180:L181"/>
    <mergeCell ref="L182:L183"/>
    <mergeCell ref="L188:L189"/>
    <mergeCell ref="L190:L191"/>
    <mergeCell ref="L194:L195"/>
    <mergeCell ref="L196:L197"/>
    <mergeCell ref="L198:L199"/>
    <mergeCell ref="L200:L201"/>
    <mergeCell ref="L202:L203"/>
    <mergeCell ref="L207:L208"/>
    <mergeCell ref="L209:L210"/>
    <mergeCell ref="L211:L212"/>
    <mergeCell ref="L215:L216"/>
    <mergeCell ref="L221:L222"/>
    <mergeCell ref="L223:L224"/>
    <mergeCell ref="L227:L228"/>
    <mergeCell ref="L229:L230"/>
    <mergeCell ref="L231:L232"/>
    <mergeCell ref="M4:M5"/>
    <mergeCell ref="M98:M99"/>
    <mergeCell ref="M101:M102"/>
    <mergeCell ref="M104:M105"/>
    <mergeCell ref="M113:M114"/>
    <mergeCell ref="M127:M128"/>
    <mergeCell ref="M130:M131"/>
    <mergeCell ref="M173:M174"/>
    <mergeCell ref="M180:M181"/>
    <mergeCell ref="M182:M183"/>
    <mergeCell ref="M188:M189"/>
    <mergeCell ref="M190:M191"/>
    <mergeCell ref="M194:M195"/>
    <mergeCell ref="M196:M197"/>
    <mergeCell ref="M198:M199"/>
    <mergeCell ref="M200:M201"/>
    <mergeCell ref="M202:M203"/>
    <mergeCell ref="M207:M208"/>
    <mergeCell ref="M209:M210"/>
    <mergeCell ref="M211:M212"/>
    <mergeCell ref="M215:M216"/>
    <mergeCell ref="M221:M222"/>
    <mergeCell ref="M223:M224"/>
    <mergeCell ref="M227:M228"/>
    <mergeCell ref="M229:M230"/>
    <mergeCell ref="M231:M232"/>
    <mergeCell ref="N3:N5"/>
    <mergeCell ref="N98:N99"/>
    <mergeCell ref="N101:N102"/>
    <mergeCell ref="N104:N105"/>
    <mergeCell ref="N113:N114"/>
    <mergeCell ref="N127:N128"/>
    <mergeCell ref="N130:N131"/>
    <mergeCell ref="N173:N174"/>
    <mergeCell ref="N180:N181"/>
    <mergeCell ref="N182:N183"/>
    <mergeCell ref="N188:N189"/>
    <mergeCell ref="N190:N191"/>
    <mergeCell ref="N194:N195"/>
    <mergeCell ref="N196:N197"/>
    <mergeCell ref="N198:N199"/>
    <mergeCell ref="N200:N201"/>
    <mergeCell ref="N202:N203"/>
    <mergeCell ref="N207:N208"/>
    <mergeCell ref="N209:N210"/>
    <mergeCell ref="N211:N212"/>
    <mergeCell ref="N215:N216"/>
    <mergeCell ref="N221:N222"/>
    <mergeCell ref="N223:N224"/>
    <mergeCell ref="N227:N228"/>
    <mergeCell ref="N229:N230"/>
    <mergeCell ref="N231:N232"/>
    <mergeCell ref="O3:O5"/>
    <mergeCell ref="O98:O99"/>
    <mergeCell ref="O101:O102"/>
    <mergeCell ref="O104:O105"/>
    <mergeCell ref="O113:O114"/>
    <mergeCell ref="O127:O128"/>
    <mergeCell ref="O130:O131"/>
    <mergeCell ref="O173:O174"/>
    <mergeCell ref="O180:O181"/>
    <mergeCell ref="O182:O183"/>
    <mergeCell ref="O188:O189"/>
    <mergeCell ref="O190:O191"/>
    <mergeCell ref="O194:O195"/>
    <mergeCell ref="O196:O197"/>
    <mergeCell ref="O198:O199"/>
    <mergeCell ref="O200:O201"/>
    <mergeCell ref="O202:O203"/>
    <mergeCell ref="O207:O208"/>
    <mergeCell ref="O209:O210"/>
    <mergeCell ref="O211:O212"/>
    <mergeCell ref="O215:O216"/>
    <mergeCell ref="O221:O222"/>
    <mergeCell ref="O223:O224"/>
    <mergeCell ref="O227:O228"/>
    <mergeCell ref="O229:O230"/>
    <mergeCell ref="O231:O232"/>
    <mergeCell ref="P3:P5"/>
    <mergeCell ref="P98:P99"/>
    <mergeCell ref="P101:P102"/>
    <mergeCell ref="P104:P105"/>
    <mergeCell ref="P113:P114"/>
    <mergeCell ref="P127:P128"/>
    <mergeCell ref="P130:P131"/>
    <mergeCell ref="P173:P174"/>
    <mergeCell ref="P180:P181"/>
    <mergeCell ref="P182:P183"/>
    <mergeCell ref="P188:P189"/>
    <mergeCell ref="P190:P191"/>
    <mergeCell ref="P194:P195"/>
    <mergeCell ref="P196:P197"/>
    <mergeCell ref="P198:P199"/>
    <mergeCell ref="P200:P201"/>
    <mergeCell ref="P202:P203"/>
    <mergeCell ref="P207:P208"/>
    <mergeCell ref="P209:P210"/>
    <mergeCell ref="P211:P212"/>
    <mergeCell ref="P215:P216"/>
    <mergeCell ref="P221:P222"/>
    <mergeCell ref="P223:P224"/>
    <mergeCell ref="P227:P228"/>
    <mergeCell ref="P229:P230"/>
    <mergeCell ref="P231:P232"/>
    <mergeCell ref="Q3:Q5"/>
    <mergeCell ref="Q98:Q99"/>
    <mergeCell ref="Q101:Q102"/>
    <mergeCell ref="Q104:Q105"/>
    <mergeCell ref="Q113:Q114"/>
    <mergeCell ref="Q127:Q128"/>
    <mergeCell ref="Q130:Q131"/>
    <mergeCell ref="Q173:Q174"/>
    <mergeCell ref="Q180:Q181"/>
    <mergeCell ref="Q182:Q183"/>
    <mergeCell ref="Q188:Q189"/>
    <mergeCell ref="Q190:Q191"/>
    <mergeCell ref="Q194:Q195"/>
    <mergeCell ref="Q196:Q197"/>
    <mergeCell ref="Q198:Q199"/>
    <mergeCell ref="Q200:Q201"/>
    <mergeCell ref="Q202:Q203"/>
    <mergeCell ref="Q207:Q208"/>
    <mergeCell ref="Q209:Q210"/>
    <mergeCell ref="Q211:Q212"/>
    <mergeCell ref="Q215:Q216"/>
    <mergeCell ref="Q221:Q222"/>
    <mergeCell ref="Q223:Q224"/>
    <mergeCell ref="Q227:Q228"/>
    <mergeCell ref="Q229:Q230"/>
    <mergeCell ref="Q231:Q232"/>
    <mergeCell ref="R3:R5"/>
    <mergeCell ref="R98:R99"/>
    <mergeCell ref="R101:R102"/>
    <mergeCell ref="R104:R105"/>
    <mergeCell ref="R113:R114"/>
    <mergeCell ref="R127:R128"/>
    <mergeCell ref="R130:R131"/>
    <mergeCell ref="R173:R174"/>
    <mergeCell ref="R180:R181"/>
    <mergeCell ref="R182:R183"/>
    <mergeCell ref="R188:R189"/>
    <mergeCell ref="R190:R191"/>
    <mergeCell ref="R194:R195"/>
    <mergeCell ref="R196:R197"/>
    <mergeCell ref="R198:R199"/>
    <mergeCell ref="R200:R201"/>
    <mergeCell ref="R202:R203"/>
    <mergeCell ref="R207:R208"/>
    <mergeCell ref="R209:R210"/>
    <mergeCell ref="R211:R212"/>
    <mergeCell ref="R215:R216"/>
    <mergeCell ref="R221:R222"/>
    <mergeCell ref="R223:R224"/>
    <mergeCell ref="R227:R228"/>
    <mergeCell ref="R229:R230"/>
    <mergeCell ref="R231:R232"/>
    <mergeCell ref="S3:S5"/>
    <mergeCell ref="S98:S99"/>
    <mergeCell ref="S101:S102"/>
    <mergeCell ref="S104:S105"/>
    <mergeCell ref="S113:S114"/>
    <mergeCell ref="S127:S128"/>
    <mergeCell ref="S130:S131"/>
    <mergeCell ref="S173:S174"/>
    <mergeCell ref="S180:S181"/>
    <mergeCell ref="S182:S183"/>
    <mergeCell ref="S188:S189"/>
    <mergeCell ref="S190:S191"/>
    <mergeCell ref="S194:S195"/>
    <mergeCell ref="S196:S197"/>
    <mergeCell ref="S198:S199"/>
    <mergeCell ref="S200:S201"/>
    <mergeCell ref="S202:S203"/>
    <mergeCell ref="S207:S208"/>
    <mergeCell ref="S209:S210"/>
    <mergeCell ref="S211:S212"/>
    <mergeCell ref="S215:S216"/>
    <mergeCell ref="S221:S222"/>
    <mergeCell ref="S223:S224"/>
    <mergeCell ref="S227:S228"/>
    <mergeCell ref="S229:S230"/>
    <mergeCell ref="S231:S232"/>
    <mergeCell ref="T2:T5"/>
    <mergeCell ref="T98:T99"/>
    <mergeCell ref="T101:T102"/>
    <mergeCell ref="T104:T105"/>
    <mergeCell ref="T113:T114"/>
    <mergeCell ref="T127:T128"/>
    <mergeCell ref="T130:T131"/>
    <mergeCell ref="T173:T174"/>
    <mergeCell ref="T180:T181"/>
    <mergeCell ref="T182:T183"/>
    <mergeCell ref="T188:T189"/>
    <mergeCell ref="T190:T191"/>
    <mergeCell ref="T194:T195"/>
    <mergeCell ref="T196:T197"/>
    <mergeCell ref="T198:T199"/>
    <mergeCell ref="T200:T201"/>
    <mergeCell ref="T202:T203"/>
    <mergeCell ref="T207:T208"/>
    <mergeCell ref="T209:T210"/>
    <mergeCell ref="T211:T212"/>
    <mergeCell ref="T215:T216"/>
    <mergeCell ref="T221:T222"/>
    <mergeCell ref="T223:T224"/>
    <mergeCell ref="T227:T228"/>
    <mergeCell ref="T229:T230"/>
    <mergeCell ref="T231:T232"/>
    <mergeCell ref="U2:U5"/>
    <mergeCell ref="U98:U99"/>
    <mergeCell ref="U101:U102"/>
    <mergeCell ref="U104:U105"/>
    <mergeCell ref="U113:U114"/>
    <mergeCell ref="U127:U128"/>
    <mergeCell ref="U130:U131"/>
    <mergeCell ref="U173:U174"/>
    <mergeCell ref="U180:U181"/>
    <mergeCell ref="U182:U183"/>
    <mergeCell ref="U188:U189"/>
    <mergeCell ref="U190:U191"/>
    <mergeCell ref="U194:U195"/>
    <mergeCell ref="U196:U197"/>
    <mergeCell ref="U198:U199"/>
    <mergeCell ref="U200:U201"/>
    <mergeCell ref="U202:U203"/>
    <mergeCell ref="U207:U208"/>
    <mergeCell ref="U209:U210"/>
    <mergeCell ref="U211:U212"/>
    <mergeCell ref="U215:U216"/>
    <mergeCell ref="U221:U222"/>
    <mergeCell ref="U223:U224"/>
    <mergeCell ref="U227:U228"/>
    <mergeCell ref="U229:U230"/>
    <mergeCell ref="U231:U232"/>
    <mergeCell ref="V2:V3"/>
    <mergeCell ref="V4:V5"/>
    <mergeCell ref="V98:V99"/>
    <mergeCell ref="V101:V102"/>
    <mergeCell ref="V104:V105"/>
    <mergeCell ref="V113:V114"/>
    <mergeCell ref="V127:V128"/>
    <mergeCell ref="V130:V131"/>
    <mergeCell ref="V173:V174"/>
    <mergeCell ref="V180:V181"/>
    <mergeCell ref="V182:V183"/>
    <mergeCell ref="V188:V189"/>
    <mergeCell ref="V190:V191"/>
    <mergeCell ref="V194:V195"/>
    <mergeCell ref="V196:V197"/>
    <mergeCell ref="V198:V199"/>
    <mergeCell ref="V200:V201"/>
    <mergeCell ref="V202:V203"/>
    <mergeCell ref="V207:V208"/>
    <mergeCell ref="V209:V210"/>
    <mergeCell ref="V211:V212"/>
    <mergeCell ref="V215:V216"/>
    <mergeCell ref="V221:V222"/>
    <mergeCell ref="V223:V224"/>
    <mergeCell ref="V227:V228"/>
    <mergeCell ref="V229:V230"/>
    <mergeCell ref="V231:V232"/>
    <mergeCell ref="W2:W3"/>
    <mergeCell ref="W4:W5"/>
    <mergeCell ref="W98:W99"/>
    <mergeCell ref="W101:W102"/>
    <mergeCell ref="W104:W105"/>
    <mergeCell ref="W113:W114"/>
    <mergeCell ref="W127:W128"/>
    <mergeCell ref="W130:W131"/>
    <mergeCell ref="W173:W174"/>
    <mergeCell ref="W180:W181"/>
    <mergeCell ref="W182:W183"/>
    <mergeCell ref="W188:W189"/>
    <mergeCell ref="W190:W191"/>
    <mergeCell ref="W194:W195"/>
    <mergeCell ref="W196:W197"/>
    <mergeCell ref="W198:W199"/>
    <mergeCell ref="W200:W201"/>
    <mergeCell ref="W202:W203"/>
    <mergeCell ref="W207:W208"/>
    <mergeCell ref="W209:W210"/>
    <mergeCell ref="W211:W212"/>
    <mergeCell ref="W215:W216"/>
    <mergeCell ref="W221:W222"/>
    <mergeCell ref="W223:W224"/>
    <mergeCell ref="W227:W228"/>
    <mergeCell ref="W229:W230"/>
    <mergeCell ref="W231:W232"/>
    <mergeCell ref="X2:X370"/>
    <mergeCell ref="AC2:AC6"/>
    <mergeCell ref="AD2:AD6"/>
    <mergeCell ref="AD98:AD99"/>
    <mergeCell ref="AD101:AD102"/>
    <mergeCell ref="AD104:AD105"/>
    <mergeCell ref="AD113:AD114"/>
    <mergeCell ref="AD127:AD128"/>
    <mergeCell ref="AD130:AD131"/>
    <mergeCell ref="AD173:AD174"/>
    <mergeCell ref="AD180:AD181"/>
    <mergeCell ref="AD182:AD183"/>
    <mergeCell ref="AD188:AD189"/>
    <mergeCell ref="AD190:AD191"/>
    <mergeCell ref="AD194:AD195"/>
    <mergeCell ref="AD196:AD197"/>
    <mergeCell ref="AD198:AD199"/>
    <mergeCell ref="AD200:AD201"/>
    <mergeCell ref="AD202:AD203"/>
    <mergeCell ref="AD207:AD208"/>
    <mergeCell ref="AD209:AD210"/>
    <mergeCell ref="AD211:AD212"/>
    <mergeCell ref="AD215:AD216"/>
    <mergeCell ref="AD221:AD222"/>
    <mergeCell ref="AD223:AD224"/>
    <mergeCell ref="AD227:AD228"/>
    <mergeCell ref="AD229:AD230"/>
    <mergeCell ref="AD231:AD232"/>
    <mergeCell ref="AE348:AE349"/>
    <mergeCell ref="AF348:AF349"/>
  </mergeCells>
  <dataValidations count="2">
    <dataValidation type="decimal" operator="lessThanOrEqual" allowBlank="1" showInputMessage="1" showErrorMessage="1" error="报价浮动率不得＞100%；" prompt="报价浮动率不得＞100%；" sqref="W6">
      <formula1>1</formula1>
    </dataValidation>
    <dataValidation type="decimal" operator="lessThanOrEqual" allowBlank="1" showInputMessage="1" showErrorMessage="1" sqref="W1:W5 W7:W1048576">
      <formula1>1</formula1>
    </dataValidation>
  </dataValidations>
  <pageMargins left="0.314583333333333" right="0.314583333333333" top="0.314583333333333" bottom="0.314583333333333" header="0.156944444444444" footer="0.196527777777778"/>
  <pageSetup paperSize="9" scale="55" orientation="landscape" horizontalDpi="600"/>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outlinePr summaryBelow="0"/>
  </sheetPr>
  <dimension ref="A1:AU392"/>
  <sheetViews>
    <sheetView view="pageBreakPreview" zoomScale="70" zoomScaleNormal="40" workbookViewId="0">
      <pane xSplit="2" ySplit="6" topLeftCell="C25" activePane="bottomRight" state="frozen"/>
      <selection/>
      <selection pane="topRight"/>
      <selection pane="bottomLeft"/>
      <selection pane="bottomRight" activeCell="C157" sqref="C157"/>
    </sheetView>
  </sheetViews>
  <sheetFormatPr defaultColWidth="9" defaultRowHeight="14.25"/>
  <cols>
    <col min="1" max="1" width="14.625" style="629" customWidth="1"/>
    <col min="2" max="2" width="29.0833333333333" style="630" customWidth="1"/>
    <col min="3" max="3" width="51.425" style="631" customWidth="1"/>
    <col min="4" max="4" width="6.625" style="630" customWidth="1"/>
    <col min="5" max="5" width="9.45833333333333" style="630" customWidth="1"/>
    <col min="6" max="6" width="10.375" style="632" hidden="1" customWidth="1" outlineLevel="1"/>
    <col min="7" max="7" width="9.45833333333333" style="633" customWidth="1" collapsed="1"/>
    <col min="8" max="8" width="14.4583333333333" style="629" customWidth="1"/>
    <col min="9" max="9" width="9.125" style="634" customWidth="1"/>
    <col min="10" max="10" width="5.125" style="630" customWidth="1"/>
    <col min="11" max="11" width="9.125" style="635" customWidth="1"/>
    <col min="12" max="12" width="9.125" style="634" hidden="1" customWidth="1" outlineLevel="1"/>
    <col min="13" max="13" width="10.625" style="634" customWidth="1" collapsed="1"/>
    <col min="14" max="14" width="10.375" style="634" hidden="1" customWidth="1" outlineLevel="1"/>
    <col min="15" max="15" width="10.625" style="634" customWidth="1" collapsed="1"/>
    <col min="16" max="16" width="13.125" style="634" hidden="1" customWidth="1" outlineLevel="1"/>
    <col min="17" max="17" width="13.125" style="634" customWidth="1" collapsed="1"/>
    <col min="18" max="18" width="13.125" style="634" hidden="1" customWidth="1" outlineLevel="1"/>
    <col min="19" max="19" width="13.125" style="634" customWidth="1" collapsed="1"/>
    <col min="20" max="20" width="15.125" style="634" hidden="1" customWidth="1" outlineLevel="1"/>
    <col min="21" max="21" width="15.125" style="634" customWidth="1" collapsed="1"/>
    <col min="22" max="22" width="16.5666666666667" style="636" hidden="1" customWidth="1" outlineLevel="1"/>
    <col min="23" max="23" width="16.5666666666667" style="636" customWidth="1" collapsed="1"/>
    <col min="24" max="24" width="66.1333333333333" style="294" customWidth="1"/>
    <col min="25" max="25" width="15.125" style="637" hidden="1" customWidth="1"/>
    <col min="26" max="26" width="14.25" style="638" hidden="1" customWidth="1"/>
    <col min="27" max="27" width="14.5" style="638" hidden="1" customWidth="1"/>
    <col min="28" max="28" width="9" style="639" customWidth="1"/>
    <col min="29" max="35" width="9" style="4"/>
    <col min="36" max="36" width="21.5" style="4" customWidth="1"/>
    <col min="37" max="16384" width="9" style="4"/>
  </cols>
  <sheetData>
    <row r="1" s="4" customFormat="1" ht="35" customHeight="1" spans="1:28">
      <c r="A1" s="640" t="s">
        <v>2024</v>
      </c>
      <c r="B1" s="640"/>
      <c r="C1" s="640"/>
      <c r="D1" s="640"/>
      <c r="E1" s="640"/>
      <c r="F1" s="641"/>
      <c r="G1" s="640"/>
      <c r="H1" s="640"/>
      <c r="I1" s="640"/>
      <c r="J1" s="640"/>
      <c r="K1" s="640"/>
      <c r="L1" s="640"/>
      <c r="M1" s="640"/>
      <c r="N1" s="640"/>
      <c r="O1" s="640"/>
      <c r="P1" s="640"/>
      <c r="Q1" s="640"/>
      <c r="R1" s="640"/>
      <c r="S1" s="640"/>
      <c r="T1" s="640"/>
      <c r="U1" s="640"/>
      <c r="V1" s="695"/>
      <c r="W1" s="695"/>
      <c r="X1" s="696" t="s">
        <v>195</v>
      </c>
      <c r="Y1" s="715"/>
      <c r="Z1" s="716">
        <v>0.15</v>
      </c>
      <c r="AA1" s="716">
        <v>0.1</v>
      </c>
      <c r="AB1" s="639"/>
    </row>
    <row r="2" s="4" customFormat="1" ht="18" customHeight="1" spans="1:28">
      <c r="A2" s="642" t="s">
        <v>1</v>
      </c>
      <c r="B2" s="643" t="s">
        <v>2</v>
      </c>
      <c r="C2" s="643" t="s">
        <v>197</v>
      </c>
      <c r="D2" s="643" t="s">
        <v>198</v>
      </c>
      <c r="E2" s="644" t="s">
        <v>199</v>
      </c>
      <c r="F2" s="644"/>
      <c r="G2" s="644"/>
      <c r="H2" s="644"/>
      <c r="I2" s="644"/>
      <c r="J2" s="644"/>
      <c r="K2" s="644"/>
      <c r="L2" s="644"/>
      <c r="M2" s="644"/>
      <c r="N2" s="644"/>
      <c r="O2" s="644"/>
      <c r="P2" s="644"/>
      <c r="Q2" s="644"/>
      <c r="R2" s="644"/>
      <c r="S2" s="644"/>
      <c r="T2" s="697" t="s">
        <v>594</v>
      </c>
      <c r="U2" s="697" t="s">
        <v>201</v>
      </c>
      <c r="V2" s="698" t="s">
        <v>595</v>
      </c>
      <c r="W2" s="699" t="s">
        <v>203</v>
      </c>
      <c r="X2" s="700" t="s">
        <v>206</v>
      </c>
      <c r="Y2" s="717" t="s">
        <v>596</v>
      </c>
      <c r="Z2" s="717" t="s">
        <v>597</v>
      </c>
      <c r="AA2" s="718"/>
      <c r="AB2" s="639"/>
    </row>
    <row r="3" s="4" customFormat="1" ht="18" customHeight="1" spans="1:28">
      <c r="A3" s="645"/>
      <c r="B3" s="646"/>
      <c r="C3" s="646"/>
      <c r="D3" s="646"/>
      <c r="E3" s="646" t="s">
        <v>207</v>
      </c>
      <c r="F3" s="647"/>
      <c r="G3" s="646"/>
      <c r="H3" s="646" t="s">
        <v>1357</v>
      </c>
      <c r="I3" s="646"/>
      <c r="J3" s="646"/>
      <c r="K3" s="646"/>
      <c r="L3" s="646"/>
      <c r="M3" s="646"/>
      <c r="N3" s="646" t="s">
        <v>598</v>
      </c>
      <c r="O3" s="646" t="s">
        <v>210</v>
      </c>
      <c r="P3" s="646" t="s">
        <v>599</v>
      </c>
      <c r="Q3" s="646" t="s">
        <v>212</v>
      </c>
      <c r="R3" s="646" t="s">
        <v>600</v>
      </c>
      <c r="S3" s="646" t="s">
        <v>214</v>
      </c>
      <c r="T3" s="701"/>
      <c r="U3" s="701"/>
      <c r="V3" s="702"/>
      <c r="W3" s="703"/>
      <c r="X3" s="704"/>
      <c r="Y3" s="717"/>
      <c r="Z3" s="717"/>
      <c r="AA3" s="718"/>
      <c r="AB3" s="639"/>
    </row>
    <row r="4" s="4" customFormat="1" ht="18" customHeight="1" spans="1:28">
      <c r="A4" s="645"/>
      <c r="B4" s="646"/>
      <c r="C4" s="646"/>
      <c r="D4" s="646"/>
      <c r="E4" s="646" t="s">
        <v>215</v>
      </c>
      <c r="F4" s="647" t="s">
        <v>1358</v>
      </c>
      <c r="G4" s="646" t="s">
        <v>217</v>
      </c>
      <c r="H4" s="646" t="s">
        <v>218</v>
      </c>
      <c r="I4" s="646"/>
      <c r="J4" s="646"/>
      <c r="K4" s="646"/>
      <c r="L4" s="646" t="s">
        <v>602</v>
      </c>
      <c r="M4" s="646" t="s">
        <v>220</v>
      </c>
      <c r="N4" s="646"/>
      <c r="O4" s="646"/>
      <c r="P4" s="646"/>
      <c r="Q4" s="646"/>
      <c r="R4" s="646"/>
      <c r="S4" s="646"/>
      <c r="T4" s="701"/>
      <c r="U4" s="701"/>
      <c r="V4" s="702" t="s">
        <v>221</v>
      </c>
      <c r="W4" s="703" t="s">
        <v>222</v>
      </c>
      <c r="X4" s="704"/>
      <c r="Y4" s="717"/>
      <c r="Z4" s="717"/>
      <c r="AA4" s="718"/>
      <c r="AB4" s="639"/>
    </row>
    <row r="5" s="4" customFormat="1" ht="18" customHeight="1" spans="1:28">
      <c r="A5" s="645"/>
      <c r="B5" s="646"/>
      <c r="C5" s="646"/>
      <c r="D5" s="646"/>
      <c r="E5" s="646"/>
      <c r="F5" s="647"/>
      <c r="G5" s="646"/>
      <c r="H5" s="648" t="s">
        <v>223</v>
      </c>
      <c r="I5" s="646" t="s">
        <v>224</v>
      </c>
      <c r="J5" s="646" t="s">
        <v>225</v>
      </c>
      <c r="K5" s="676" t="s">
        <v>226</v>
      </c>
      <c r="L5" s="646"/>
      <c r="M5" s="646"/>
      <c r="N5" s="646"/>
      <c r="O5" s="646"/>
      <c r="P5" s="646"/>
      <c r="Q5" s="646"/>
      <c r="R5" s="646"/>
      <c r="S5" s="646"/>
      <c r="T5" s="701"/>
      <c r="U5" s="701"/>
      <c r="V5" s="702"/>
      <c r="W5" s="703"/>
      <c r="X5" s="704"/>
      <c r="Y5" s="717"/>
      <c r="Z5" s="717"/>
      <c r="AA5" s="718"/>
      <c r="AB5" s="639"/>
    </row>
    <row r="6" s="4" customFormat="1" ht="18" customHeight="1" spans="1:28">
      <c r="A6" s="645"/>
      <c r="B6" s="646"/>
      <c r="C6" s="646"/>
      <c r="D6" s="646"/>
      <c r="E6" s="646" t="s">
        <v>49</v>
      </c>
      <c r="F6" s="647" t="s">
        <v>227</v>
      </c>
      <c r="G6" s="646" t="s">
        <v>227</v>
      </c>
      <c r="H6" s="646" t="s">
        <v>49</v>
      </c>
      <c r="I6" s="646" t="s">
        <v>228</v>
      </c>
      <c r="J6" s="646" t="s">
        <v>49</v>
      </c>
      <c r="K6" s="676" t="s">
        <v>229</v>
      </c>
      <c r="L6" s="646" t="s">
        <v>230</v>
      </c>
      <c r="M6" s="646" t="s">
        <v>230</v>
      </c>
      <c r="N6" s="646" t="s">
        <v>231</v>
      </c>
      <c r="O6" s="646" t="s">
        <v>231</v>
      </c>
      <c r="P6" s="646" t="s">
        <v>232</v>
      </c>
      <c r="Q6" s="646" t="s">
        <v>232</v>
      </c>
      <c r="R6" s="646" t="s">
        <v>233</v>
      </c>
      <c r="S6" s="646" t="s">
        <v>233</v>
      </c>
      <c r="T6" s="701" t="s">
        <v>234</v>
      </c>
      <c r="U6" s="701" t="s">
        <v>234</v>
      </c>
      <c r="V6" s="702">
        <v>0.97</v>
      </c>
      <c r="W6" s="705">
        <v>1</v>
      </c>
      <c r="X6" s="704"/>
      <c r="Y6" s="717"/>
      <c r="Z6" s="717"/>
      <c r="AA6" s="718"/>
      <c r="AB6" s="639"/>
    </row>
    <row r="7" s="4" customFormat="1" ht="32" customHeight="1" spans="1:28">
      <c r="A7" s="645" t="s">
        <v>5</v>
      </c>
      <c r="B7" s="646" t="s">
        <v>21</v>
      </c>
      <c r="C7" s="646"/>
      <c r="D7" s="646"/>
      <c r="E7" s="646"/>
      <c r="F7" s="647"/>
      <c r="G7" s="646"/>
      <c r="H7" s="646"/>
      <c r="I7" s="646"/>
      <c r="J7" s="646"/>
      <c r="K7" s="676"/>
      <c r="L7" s="646"/>
      <c r="M7" s="646"/>
      <c r="N7" s="646"/>
      <c r="O7" s="646"/>
      <c r="P7" s="646"/>
      <c r="Q7" s="646"/>
      <c r="R7" s="646"/>
      <c r="S7" s="646"/>
      <c r="T7" s="701"/>
      <c r="U7" s="701"/>
      <c r="V7" s="702">
        <f t="shared" ref="V7:V10" si="0">V6</f>
        <v>0.97</v>
      </c>
      <c r="W7" s="706">
        <f t="shared" ref="W7:W70" si="1">$W$6</f>
        <v>1</v>
      </c>
      <c r="X7" s="704"/>
      <c r="Y7" s="719"/>
      <c r="Z7" s="720"/>
      <c r="AA7" s="721"/>
      <c r="AB7" s="722"/>
    </row>
    <row r="8" s="4" customFormat="1" ht="30" customHeight="1" outlineLevel="1" spans="1:28">
      <c r="A8" s="671" t="s">
        <v>20</v>
      </c>
      <c r="B8" s="672" t="s">
        <v>1363</v>
      </c>
      <c r="C8" s="673"/>
      <c r="D8" s="109"/>
      <c r="E8" s="109"/>
      <c r="F8" s="109"/>
      <c r="G8" s="674"/>
      <c r="H8" s="249"/>
      <c r="I8" s="691"/>
      <c r="J8" s="221"/>
      <c r="K8" s="692"/>
      <c r="L8" s="691"/>
      <c r="M8" s="691"/>
      <c r="N8" s="691"/>
      <c r="O8" s="691"/>
      <c r="P8" s="691"/>
      <c r="Q8" s="691"/>
      <c r="R8" s="691"/>
      <c r="S8" s="691"/>
      <c r="T8" s="691"/>
      <c r="U8" s="691"/>
      <c r="V8" s="711">
        <f t="shared" si="0"/>
        <v>0.97</v>
      </c>
      <c r="W8" s="712">
        <f t="shared" si="1"/>
        <v>1</v>
      </c>
      <c r="X8" s="704"/>
      <c r="Y8" s="732"/>
      <c r="Z8" s="733"/>
      <c r="AA8" s="734"/>
      <c r="AB8" s="722"/>
    </row>
    <row r="9" s="4" customFormat="1" ht="30" customHeight="1" outlineLevel="2" spans="1:28">
      <c r="A9" s="671" t="s">
        <v>25</v>
      </c>
      <c r="B9" s="672" t="s">
        <v>670</v>
      </c>
      <c r="C9" s="673"/>
      <c r="D9" s="109"/>
      <c r="E9" s="109"/>
      <c r="F9" s="109"/>
      <c r="G9" s="674"/>
      <c r="H9" s="249"/>
      <c r="I9" s="691"/>
      <c r="J9" s="221"/>
      <c r="K9" s="692"/>
      <c r="L9" s="691"/>
      <c r="M9" s="691"/>
      <c r="N9" s="691"/>
      <c r="O9" s="691"/>
      <c r="P9" s="691"/>
      <c r="Q9" s="691"/>
      <c r="R9" s="691"/>
      <c r="S9" s="691"/>
      <c r="T9" s="691"/>
      <c r="U9" s="691"/>
      <c r="V9" s="711">
        <f t="shared" si="0"/>
        <v>0.97</v>
      </c>
      <c r="W9" s="712">
        <f t="shared" si="1"/>
        <v>1</v>
      </c>
      <c r="X9" s="704"/>
      <c r="Y9" s="732"/>
      <c r="Z9" s="733"/>
      <c r="AA9" s="734"/>
      <c r="AB9" s="722"/>
    </row>
    <row r="10" s="4" customFormat="1" ht="64" customHeight="1" outlineLevel="3" spans="1:28">
      <c r="A10" s="1160" t="s">
        <v>2025</v>
      </c>
      <c r="B10" s="109" t="s">
        <v>605</v>
      </c>
      <c r="C10" s="110" t="s">
        <v>1365</v>
      </c>
      <c r="D10" s="111" t="s">
        <v>344</v>
      </c>
      <c r="E10" s="111" t="s">
        <v>438</v>
      </c>
      <c r="F10" s="112">
        <f t="shared" ref="F10:F32" si="2">Z10*Y10</f>
        <v>804.924242424242</v>
      </c>
      <c r="G10" s="112">
        <f t="shared" ref="G10:G32" si="3">F10*V10*W10</f>
        <v>780.776515151515</v>
      </c>
      <c r="H10" s="111" t="s">
        <v>607</v>
      </c>
      <c r="I10" s="691"/>
      <c r="J10" s="111" t="s">
        <v>344</v>
      </c>
      <c r="K10" s="693">
        <v>1.025</v>
      </c>
      <c r="L10" s="694">
        <v>12.96</v>
      </c>
      <c r="M10" s="112">
        <f t="shared" ref="M10:M32" si="4">L10*V10*W10</f>
        <v>12.5712</v>
      </c>
      <c r="N10" s="694">
        <v>75.98</v>
      </c>
      <c r="O10" s="112">
        <f t="shared" ref="O10:O32" si="5">N10*V10*W10</f>
        <v>73.7006</v>
      </c>
      <c r="P10" s="691">
        <f t="shared" ref="P10:P32" si="6">(F10+N10)*$Z$1</f>
        <v>132.135636363636</v>
      </c>
      <c r="Q10" s="691">
        <f t="shared" ref="Q10:Q32" si="7">(G10+O10)*$Z$1</f>
        <v>128.171567272727</v>
      </c>
      <c r="R10" s="691">
        <f t="shared" ref="R10:R32" si="8">(F10+N10)*$AA$1</f>
        <v>88.0904242424243</v>
      </c>
      <c r="S10" s="691">
        <f t="shared" ref="S10:S32" si="9">(G10+O10)*$AA$1</f>
        <v>85.4477115151515</v>
      </c>
      <c r="T10" s="691">
        <f t="shared" ref="T10:T32" si="10">F10+I10*K10+L10+N10+P10+R10</f>
        <v>1114.0903030303</v>
      </c>
      <c r="U10" s="691">
        <f t="shared" ref="U10:U32" si="11">G10+I10*K10+M10+O10+Q10+S10</f>
        <v>1080.66759393939</v>
      </c>
      <c r="V10" s="713">
        <f t="shared" si="0"/>
        <v>0.97</v>
      </c>
      <c r="W10" s="714">
        <f t="shared" si="1"/>
        <v>1</v>
      </c>
      <c r="X10" s="704"/>
      <c r="Y10" s="723">
        <f>IFERROR(VLOOKUP(E10,人工费调整!B:E,4,FALSE),0)</f>
        <v>0.946969696969697</v>
      </c>
      <c r="Z10" s="724">
        <v>850</v>
      </c>
      <c r="AA10" s="734"/>
      <c r="AB10" s="722"/>
    </row>
    <row r="11" s="4" customFormat="1" ht="64" customHeight="1" outlineLevel="3" spans="1:28">
      <c r="A11" s="1160" t="s">
        <v>2026</v>
      </c>
      <c r="B11" s="109" t="s">
        <v>609</v>
      </c>
      <c r="C11" s="110" t="s">
        <v>1367</v>
      </c>
      <c r="D11" s="111" t="s">
        <v>344</v>
      </c>
      <c r="E11" s="111" t="s">
        <v>438</v>
      </c>
      <c r="F11" s="112">
        <f t="shared" si="2"/>
        <v>804.924242424242</v>
      </c>
      <c r="G11" s="112">
        <f t="shared" si="3"/>
        <v>780.776515151515</v>
      </c>
      <c r="H11" s="111" t="s">
        <v>611</v>
      </c>
      <c r="I11" s="691"/>
      <c r="J11" s="111" t="s">
        <v>344</v>
      </c>
      <c r="K11" s="693">
        <v>1.025</v>
      </c>
      <c r="L11" s="694">
        <v>16.56</v>
      </c>
      <c r="M11" s="112">
        <f t="shared" si="4"/>
        <v>16.0632</v>
      </c>
      <c r="N11" s="694">
        <v>52.29</v>
      </c>
      <c r="O11" s="112">
        <f t="shared" si="5"/>
        <v>50.7213</v>
      </c>
      <c r="P11" s="691">
        <f t="shared" si="6"/>
        <v>128.582136363636</v>
      </c>
      <c r="Q11" s="691">
        <f t="shared" si="7"/>
        <v>124.724672272727</v>
      </c>
      <c r="R11" s="691">
        <f t="shared" si="8"/>
        <v>85.7214242424242</v>
      </c>
      <c r="S11" s="691">
        <f t="shared" si="9"/>
        <v>83.1497815151515</v>
      </c>
      <c r="T11" s="691">
        <f t="shared" si="10"/>
        <v>1088.0778030303</v>
      </c>
      <c r="U11" s="691">
        <f t="shared" si="11"/>
        <v>1055.43546893939</v>
      </c>
      <c r="V11" s="713">
        <f>V9</f>
        <v>0.97</v>
      </c>
      <c r="W11" s="714">
        <f t="shared" si="1"/>
        <v>1</v>
      </c>
      <c r="X11" s="704"/>
      <c r="Y11" s="723">
        <f>IFERROR(VLOOKUP(E11,人工费调整!B:E,4,FALSE),0)</f>
        <v>0.946969696969697</v>
      </c>
      <c r="Z11" s="724">
        <v>850</v>
      </c>
      <c r="AA11" s="734"/>
      <c r="AB11" s="722"/>
    </row>
    <row r="12" s="4" customFormat="1" ht="64" customHeight="1" outlineLevel="3" spans="1:28">
      <c r="A12" s="1160" t="s">
        <v>2027</v>
      </c>
      <c r="B12" s="109" t="s">
        <v>613</v>
      </c>
      <c r="C12" s="110" t="s">
        <v>1369</v>
      </c>
      <c r="D12" s="111" t="s">
        <v>344</v>
      </c>
      <c r="E12" s="111" t="s">
        <v>438</v>
      </c>
      <c r="F12" s="112">
        <f t="shared" si="2"/>
        <v>804.924242424242</v>
      </c>
      <c r="G12" s="112">
        <f t="shared" si="3"/>
        <v>780.776515151515</v>
      </c>
      <c r="H12" s="111" t="s">
        <v>615</v>
      </c>
      <c r="I12" s="691"/>
      <c r="J12" s="111" t="s">
        <v>344</v>
      </c>
      <c r="K12" s="693">
        <v>1.035</v>
      </c>
      <c r="L12" s="694">
        <v>10.98</v>
      </c>
      <c r="M12" s="112">
        <f t="shared" si="4"/>
        <v>10.6506</v>
      </c>
      <c r="N12" s="694">
        <v>78.2</v>
      </c>
      <c r="O12" s="112">
        <f t="shared" si="5"/>
        <v>75.854</v>
      </c>
      <c r="P12" s="691">
        <f t="shared" si="6"/>
        <v>132.468636363636</v>
      </c>
      <c r="Q12" s="691">
        <f t="shared" si="7"/>
        <v>128.494577272727</v>
      </c>
      <c r="R12" s="691">
        <f t="shared" si="8"/>
        <v>88.3124242424243</v>
      </c>
      <c r="S12" s="691">
        <f t="shared" si="9"/>
        <v>85.6630515151515</v>
      </c>
      <c r="T12" s="691">
        <f t="shared" si="10"/>
        <v>1114.8853030303</v>
      </c>
      <c r="U12" s="691">
        <f t="shared" si="11"/>
        <v>1081.43874393939</v>
      </c>
      <c r="V12" s="713">
        <f>V9</f>
        <v>0.97</v>
      </c>
      <c r="W12" s="714">
        <f t="shared" si="1"/>
        <v>1</v>
      </c>
      <c r="X12" s="704"/>
      <c r="Y12" s="723">
        <f>IFERROR(VLOOKUP(E12,人工费调整!B:E,4,FALSE),0)</f>
        <v>0.946969696969697</v>
      </c>
      <c r="Z12" s="724">
        <v>850</v>
      </c>
      <c r="AA12" s="734"/>
      <c r="AB12" s="722"/>
    </row>
    <row r="13" s="4" customFormat="1" ht="64" customHeight="1" outlineLevel="3" spans="1:28">
      <c r="A13" s="1160" t="s">
        <v>2028</v>
      </c>
      <c r="B13" s="109" t="s">
        <v>617</v>
      </c>
      <c r="C13" s="110" t="s">
        <v>1371</v>
      </c>
      <c r="D13" s="111" t="s">
        <v>344</v>
      </c>
      <c r="E13" s="111" t="s">
        <v>438</v>
      </c>
      <c r="F13" s="112">
        <f t="shared" si="2"/>
        <v>804.924242424242</v>
      </c>
      <c r="G13" s="112">
        <f t="shared" si="3"/>
        <v>780.776515151515</v>
      </c>
      <c r="H13" s="111" t="s">
        <v>619</v>
      </c>
      <c r="I13" s="691"/>
      <c r="J13" s="111" t="s">
        <v>344</v>
      </c>
      <c r="K13" s="693">
        <v>1.035</v>
      </c>
      <c r="L13" s="694">
        <v>16.78</v>
      </c>
      <c r="M13" s="112">
        <f t="shared" si="4"/>
        <v>16.2766</v>
      </c>
      <c r="N13" s="694">
        <v>53.56</v>
      </c>
      <c r="O13" s="112">
        <f t="shared" si="5"/>
        <v>51.9532</v>
      </c>
      <c r="P13" s="691">
        <f t="shared" si="6"/>
        <v>128.772636363636</v>
      </c>
      <c r="Q13" s="691">
        <f t="shared" si="7"/>
        <v>124.909457272727</v>
      </c>
      <c r="R13" s="691">
        <f t="shared" si="8"/>
        <v>85.8484242424242</v>
      </c>
      <c r="S13" s="691">
        <f t="shared" si="9"/>
        <v>83.2729715151515</v>
      </c>
      <c r="T13" s="691">
        <f t="shared" si="10"/>
        <v>1089.8853030303</v>
      </c>
      <c r="U13" s="691">
        <f t="shared" si="11"/>
        <v>1057.18874393939</v>
      </c>
      <c r="V13" s="713">
        <f>V9</f>
        <v>0.97</v>
      </c>
      <c r="W13" s="714">
        <f t="shared" si="1"/>
        <v>1</v>
      </c>
      <c r="X13" s="704"/>
      <c r="Y13" s="723">
        <f>IFERROR(VLOOKUP(E13,人工费调整!B:E,4,FALSE),0)</f>
        <v>0.946969696969697</v>
      </c>
      <c r="Z13" s="724">
        <v>850</v>
      </c>
      <c r="AA13" s="734"/>
      <c r="AB13" s="722"/>
    </row>
    <row r="14" s="4" customFormat="1" ht="64" customHeight="1" outlineLevel="3" spans="1:28">
      <c r="A14" s="1160" t="s">
        <v>2029</v>
      </c>
      <c r="B14" s="109" t="s">
        <v>621</v>
      </c>
      <c r="C14" s="110" t="s">
        <v>1373</v>
      </c>
      <c r="D14" s="111" t="s">
        <v>344</v>
      </c>
      <c r="E14" s="111" t="s">
        <v>438</v>
      </c>
      <c r="F14" s="112">
        <f t="shared" si="2"/>
        <v>804.924242424242</v>
      </c>
      <c r="G14" s="112">
        <f t="shared" si="3"/>
        <v>780.776515151515</v>
      </c>
      <c r="H14" s="111" t="s">
        <v>623</v>
      </c>
      <c r="I14" s="691"/>
      <c r="J14" s="111" t="s">
        <v>344</v>
      </c>
      <c r="K14" s="693">
        <v>1.035</v>
      </c>
      <c r="L14" s="694">
        <v>17.12</v>
      </c>
      <c r="M14" s="112">
        <f t="shared" si="4"/>
        <v>16.6064</v>
      </c>
      <c r="N14" s="694">
        <v>52.27</v>
      </c>
      <c r="O14" s="112">
        <f t="shared" si="5"/>
        <v>50.7019</v>
      </c>
      <c r="P14" s="691">
        <f t="shared" si="6"/>
        <v>128.579136363636</v>
      </c>
      <c r="Q14" s="691">
        <f t="shared" si="7"/>
        <v>124.721762272727</v>
      </c>
      <c r="R14" s="691">
        <f t="shared" si="8"/>
        <v>85.7194242424243</v>
      </c>
      <c r="S14" s="691">
        <f t="shared" si="9"/>
        <v>83.1478415151515</v>
      </c>
      <c r="T14" s="691">
        <f t="shared" si="10"/>
        <v>1088.6128030303</v>
      </c>
      <c r="U14" s="691">
        <f t="shared" si="11"/>
        <v>1055.95441893939</v>
      </c>
      <c r="V14" s="713">
        <f>V9</f>
        <v>0.97</v>
      </c>
      <c r="W14" s="714">
        <f t="shared" si="1"/>
        <v>1</v>
      </c>
      <c r="X14" s="704"/>
      <c r="Y14" s="723">
        <f>IFERROR(VLOOKUP(E14,人工费调整!B:E,4,FALSE),0)</f>
        <v>0.946969696969697</v>
      </c>
      <c r="Z14" s="724">
        <v>850</v>
      </c>
      <c r="AA14" s="734"/>
      <c r="AB14" s="722"/>
    </row>
    <row r="15" s="4" customFormat="1" ht="64" customHeight="1" outlineLevel="3" spans="1:28">
      <c r="A15" s="1160" t="s">
        <v>2030</v>
      </c>
      <c r="B15" s="109" t="s">
        <v>1375</v>
      </c>
      <c r="C15" s="110" t="s">
        <v>1376</v>
      </c>
      <c r="D15" s="111" t="s">
        <v>344</v>
      </c>
      <c r="E15" s="111" t="s">
        <v>438</v>
      </c>
      <c r="F15" s="112">
        <f t="shared" si="2"/>
        <v>72.4431818181818</v>
      </c>
      <c r="G15" s="112">
        <f t="shared" si="3"/>
        <v>70.2698863636364</v>
      </c>
      <c r="H15" s="111" t="s">
        <v>49</v>
      </c>
      <c r="I15" s="691"/>
      <c r="J15" s="248" t="s">
        <v>49</v>
      </c>
      <c r="K15" s="692"/>
      <c r="L15" s="745">
        <v>0</v>
      </c>
      <c r="M15" s="112">
        <f t="shared" si="4"/>
        <v>0</v>
      </c>
      <c r="N15" s="745">
        <v>4.7</v>
      </c>
      <c r="O15" s="112">
        <f t="shared" si="5"/>
        <v>4.559</v>
      </c>
      <c r="P15" s="691">
        <f t="shared" si="6"/>
        <v>11.5714772727273</v>
      </c>
      <c r="Q15" s="691">
        <f t="shared" si="7"/>
        <v>11.2243329545455</v>
      </c>
      <c r="R15" s="691">
        <f t="shared" si="8"/>
        <v>7.71431818181818</v>
      </c>
      <c r="S15" s="691">
        <f t="shared" si="9"/>
        <v>7.48288863636364</v>
      </c>
      <c r="T15" s="691">
        <f t="shared" si="10"/>
        <v>96.4289772727273</v>
      </c>
      <c r="U15" s="691">
        <f t="shared" si="11"/>
        <v>93.5361079545455</v>
      </c>
      <c r="V15" s="713">
        <f>V9</f>
        <v>0.97</v>
      </c>
      <c r="W15" s="714">
        <f t="shared" si="1"/>
        <v>1</v>
      </c>
      <c r="X15" s="704"/>
      <c r="Y15" s="723">
        <f>IFERROR(VLOOKUP(E15,人工费调整!B:E,4,FALSE),0)</f>
        <v>0.946969696969697</v>
      </c>
      <c r="Z15" s="724">
        <v>76.5</v>
      </c>
      <c r="AA15" s="734"/>
      <c r="AB15" s="722"/>
    </row>
    <row r="16" s="4" customFormat="1" ht="63" customHeight="1" outlineLevel="3" spans="1:28">
      <c r="A16" s="1160" t="s">
        <v>2031</v>
      </c>
      <c r="B16" s="109" t="s">
        <v>625</v>
      </c>
      <c r="C16" s="110" t="s">
        <v>1378</v>
      </c>
      <c r="D16" s="111" t="s">
        <v>419</v>
      </c>
      <c r="E16" s="111" t="s">
        <v>438</v>
      </c>
      <c r="F16" s="112">
        <f t="shared" si="2"/>
        <v>4.00568181818182</v>
      </c>
      <c r="G16" s="112">
        <f t="shared" si="3"/>
        <v>3.88551136363636</v>
      </c>
      <c r="H16" s="111" t="s">
        <v>49</v>
      </c>
      <c r="I16" s="691"/>
      <c r="J16" s="248" t="s">
        <v>49</v>
      </c>
      <c r="K16" s="692"/>
      <c r="L16" s="694">
        <v>0</v>
      </c>
      <c r="M16" s="112">
        <f t="shared" si="4"/>
        <v>0</v>
      </c>
      <c r="N16" s="694">
        <v>1.2</v>
      </c>
      <c r="O16" s="112">
        <f t="shared" si="5"/>
        <v>1.164</v>
      </c>
      <c r="P16" s="691">
        <f t="shared" si="6"/>
        <v>0.780852272727273</v>
      </c>
      <c r="Q16" s="691">
        <f t="shared" si="7"/>
        <v>0.757426704545454</v>
      </c>
      <c r="R16" s="691">
        <f t="shared" si="8"/>
        <v>0.520568181818182</v>
      </c>
      <c r="S16" s="691">
        <f t="shared" si="9"/>
        <v>0.504951136363636</v>
      </c>
      <c r="T16" s="691">
        <f t="shared" si="10"/>
        <v>6.50710227272727</v>
      </c>
      <c r="U16" s="691">
        <f t="shared" si="11"/>
        <v>6.31188920454545</v>
      </c>
      <c r="V16" s="713">
        <f>V9</f>
        <v>0.97</v>
      </c>
      <c r="W16" s="714">
        <f t="shared" si="1"/>
        <v>1</v>
      </c>
      <c r="X16" s="704"/>
      <c r="Y16" s="723">
        <f>IFERROR(VLOOKUP(E16,人工费调整!B:E,4,FALSE),0)</f>
        <v>0.946969696969697</v>
      </c>
      <c r="Z16" s="850">
        <v>4.23</v>
      </c>
      <c r="AA16" s="734"/>
      <c r="AB16" s="722"/>
    </row>
    <row r="17" s="4" customFormat="1" ht="66" customHeight="1" outlineLevel="3" spans="1:28">
      <c r="A17" s="1160" t="s">
        <v>2032</v>
      </c>
      <c r="B17" s="109" t="s">
        <v>628</v>
      </c>
      <c r="C17" s="110" t="s">
        <v>1380</v>
      </c>
      <c r="D17" s="111" t="s">
        <v>419</v>
      </c>
      <c r="E17" s="111" t="s">
        <v>438</v>
      </c>
      <c r="F17" s="112">
        <f t="shared" si="2"/>
        <v>5.25568181818182</v>
      </c>
      <c r="G17" s="112">
        <f t="shared" si="3"/>
        <v>5.09801136363636</v>
      </c>
      <c r="H17" s="111" t="s">
        <v>1381</v>
      </c>
      <c r="I17" s="691"/>
      <c r="J17" s="111" t="s">
        <v>631</v>
      </c>
      <c r="K17" s="692">
        <v>1.01</v>
      </c>
      <c r="L17" s="694">
        <v>0</v>
      </c>
      <c r="M17" s="112">
        <f t="shared" si="4"/>
        <v>0</v>
      </c>
      <c r="N17" s="694">
        <v>1.11</v>
      </c>
      <c r="O17" s="112">
        <f t="shared" si="5"/>
        <v>1.0767</v>
      </c>
      <c r="P17" s="691">
        <f t="shared" si="6"/>
        <v>0.954852272727273</v>
      </c>
      <c r="Q17" s="691">
        <f t="shared" si="7"/>
        <v>0.926206704545454</v>
      </c>
      <c r="R17" s="691">
        <f t="shared" si="8"/>
        <v>0.636568181818182</v>
      </c>
      <c r="S17" s="691">
        <f t="shared" si="9"/>
        <v>0.617471136363636</v>
      </c>
      <c r="T17" s="691">
        <f t="shared" si="10"/>
        <v>7.95710227272727</v>
      </c>
      <c r="U17" s="691">
        <f t="shared" si="11"/>
        <v>7.71838920454545</v>
      </c>
      <c r="V17" s="713">
        <f>V9</f>
        <v>0.97</v>
      </c>
      <c r="W17" s="714">
        <f t="shared" si="1"/>
        <v>1</v>
      </c>
      <c r="X17" s="704"/>
      <c r="Y17" s="723">
        <f>IFERROR(VLOOKUP(E17,人工费调整!B:E,4,FALSE),0)</f>
        <v>0.946969696969697</v>
      </c>
      <c r="Z17" s="850">
        <v>5.55</v>
      </c>
      <c r="AA17" s="734"/>
      <c r="AB17" s="722"/>
    </row>
    <row r="18" s="4" customFormat="1" ht="66" customHeight="1" outlineLevel="3" spans="1:28">
      <c r="A18" s="1160" t="s">
        <v>2033</v>
      </c>
      <c r="B18" s="109" t="s">
        <v>633</v>
      </c>
      <c r="C18" s="110" t="s">
        <v>1383</v>
      </c>
      <c r="D18" s="111" t="s">
        <v>419</v>
      </c>
      <c r="E18" s="111" t="s">
        <v>438</v>
      </c>
      <c r="F18" s="112">
        <f t="shared" si="2"/>
        <v>4.98106060606061</v>
      </c>
      <c r="G18" s="112">
        <f t="shared" si="3"/>
        <v>4.83162878787879</v>
      </c>
      <c r="H18" s="111" t="s">
        <v>1384</v>
      </c>
      <c r="I18" s="691"/>
      <c r="J18" s="111" t="s">
        <v>631</v>
      </c>
      <c r="K18" s="692">
        <v>1.01</v>
      </c>
      <c r="L18" s="694">
        <v>0</v>
      </c>
      <c r="M18" s="112">
        <f t="shared" si="4"/>
        <v>0</v>
      </c>
      <c r="N18" s="694">
        <v>1.11</v>
      </c>
      <c r="O18" s="112">
        <f t="shared" si="5"/>
        <v>1.0767</v>
      </c>
      <c r="P18" s="691">
        <f t="shared" si="6"/>
        <v>0.913659090909091</v>
      </c>
      <c r="Q18" s="691">
        <f t="shared" si="7"/>
        <v>0.886249318181818</v>
      </c>
      <c r="R18" s="691">
        <f t="shared" si="8"/>
        <v>0.609106060606061</v>
      </c>
      <c r="S18" s="691">
        <f t="shared" si="9"/>
        <v>0.590832878787879</v>
      </c>
      <c r="T18" s="691">
        <f t="shared" si="10"/>
        <v>7.61382575757576</v>
      </c>
      <c r="U18" s="691">
        <f t="shared" si="11"/>
        <v>7.38541098484848</v>
      </c>
      <c r="V18" s="713">
        <f>V9</f>
        <v>0.97</v>
      </c>
      <c r="W18" s="714">
        <f t="shared" si="1"/>
        <v>1</v>
      </c>
      <c r="X18" s="704"/>
      <c r="Y18" s="723">
        <f>IFERROR(VLOOKUP(E18,人工费调整!B:E,4,FALSE),0)</f>
        <v>0.946969696969697</v>
      </c>
      <c r="Z18" s="850">
        <v>5.26</v>
      </c>
      <c r="AA18" s="734"/>
      <c r="AB18" s="722"/>
    </row>
    <row r="19" s="4" customFormat="1" ht="66" customHeight="1" outlineLevel="3" spans="1:28">
      <c r="A19" s="1160" t="s">
        <v>2034</v>
      </c>
      <c r="B19" s="109" t="s">
        <v>637</v>
      </c>
      <c r="C19" s="110" t="s">
        <v>1386</v>
      </c>
      <c r="D19" s="111" t="s">
        <v>419</v>
      </c>
      <c r="E19" s="111" t="s">
        <v>438</v>
      </c>
      <c r="F19" s="112">
        <f t="shared" si="2"/>
        <v>4.83901515151515</v>
      </c>
      <c r="G19" s="112">
        <f t="shared" si="3"/>
        <v>4.6938446969697</v>
      </c>
      <c r="H19" s="111" t="s">
        <v>1387</v>
      </c>
      <c r="I19" s="691"/>
      <c r="J19" s="111" t="s">
        <v>631</v>
      </c>
      <c r="K19" s="692">
        <v>1.01</v>
      </c>
      <c r="L19" s="694">
        <v>0</v>
      </c>
      <c r="M19" s="112">
        <f t="shared" si="4"/>
        <v>0</v>
      </c>
      <c r="N19" s="694">
        <v>1.32</v>
      </c>
      <c r="O19" s="112">
        <f t="shared" si="5"/>
        <v>1.2804</v>
      </c>
      <c r="P19" s="691">
        <f t="shared" si="6"/>
        <v>0.923852272727273</v>
      </c>
      <c r="Q19" s="691">
        <f t="shared" si="7"/>
        <v>0.896136704545455</v>
      </c>
      <c r="R19" s="691">
        <f t="shared" si="8"/>
        <v>0.615901515151515</v>
      </c>
      <c r="S19" s="691">
        <f t="shared" si="9"/>
        <v>0.59742446969697</v>
      </c>
      <c r="T19" s="691">
        <f t="shared" si="10"/>
        <v>7.69876893939394</v>
      </c>
      <c r="U19" s="691">
        <f t="shared" si="11"/>
        <v>7.46780587121212</v>
      </c>
      <c r="V19" s="713">
        <f>V9</f>
        <v>0.97</v>
      </c>
      <c r="W19" s="714">
        <f t="shared" si="1"/>
        <v>1</v>
      </c>
      <c r="X19" s="704"/>
      <c r="Y19" s="723">
        <f>IFERROR(VLOOKUP(E19,人工费调整!B:E,4,FALSE),0)</f>
        <v>0.946969696969697</v>
      </c>
      <c r="Z19" s="850">
        <v>5.11</v>
      </c>
      <c r="AA19" s="734"/>
      <c r="AB19" s="722"/>
    </row>
    <row r="20" s="4" customFormat="1" ht="66" customHeight="1" outlineLevel="3" spans="1:28">
      <c r="A20" s="1160" t="s">
        <v>2035</v>
      </c>
      <c r="B20" s="109" t="s">
        <v>641</v>
      </c>
      <c r="C20" s="110" t="s">
        <v>1389</v>
      </c>
      <c r="D20" s="111" t="s">
        <v>344</v>
      </c>
      <c r="E20" s="111" t="s">
        <v>755</v>
      </c>
      <c r="F20" s="112">
        <f t="shared" si="2"/>
        <v>1619.5</v>
      </c>
      <c r="G20" s="112">
        <f t="shared" si="3"/>
        <v>1570.915</v>
      </c>
      <c r="H20" s="111" t="s">
        <v>641</v>
      </c>
      <c r="I20" s="691"/>
      <c r="J20" s="111" t="s">
        <v>344</v>
      </c>
      <c r="K20" s="692">
        <v>1.01</v>
      </c>
      <c r="L20" s="694">
        <v>61.84</v>
      </c>
      <c r="M20" s="112">
        <f t="shared" si="4"/>
        <v>59.9848</v>
      </c>
      <c r="N20" s="694">
        <v>203.48</v>
      </c>
      <c r="O20" s="112">
        <f t="shared" si="5"/>
        <v>197.3756</v>
      </c>
      <c r="P20" s="691">
        <f t="shared" si="6"/>
        <v>273.447</v>
      </c>
      <c r="Q20" s="691">
        <f t="shared" si="7"/>
        <v>265.24359</v>
      </c>
      <c r="R20" s="691">
        <f t="shared" si="8"/>
        <v>182.298</v>
      </c>
      <c r="S20" s="691">
        <f t="shared" si="9"/>
        <v>176.82906</v>
      </c>
      <c r="T20" s="691">
        <f t="shared" si="10"/>
        <v>2340.565</v>
      </c>
      <c r="U20" s="691">
        <f t="shared" si="11"/>
        <v>2270.34805</v>
      </c>
      <c r="V20" s="713">
        <f>V9</f>
        <v>0.97</v>
      </c>
      <c r="W20" s="714">
        <f t="shared" si="1"/>
        <v>1</v>
      </c>
      <c r="X20" s="704"/>
      <c r="Y20" s="723">
        <f>IFERROR(VLOOKUP(E20,人工费调整!B:E,4,FALSE),0)</f>
        <v>1.025</v>
      </c>
      <c r="Z20" s="724">
        <v>1580</v>
      </c>
      <c r="AA20" s="734"/>
      <c r="AB20" s="722"/>
    </row>
    <row r="21" s="4" customFormat="1" ht="66" customHeight="1" outlineLevel="3" spans="1:28">
      <c r="A21" s="1160" t="s">
        <v>2036</v>
      </c>
      <c r="B21" s="735" t="s">
        <v>687</v>
      </c>
      <c r="C21" s="736" t="s">
        <v>1391</v>
      </c>
      <c r="D21" s="737" t="s">
        <v>496</v>
      </c>
      <c r="E21" s="111" t="s">
        <v>438</v>
      </c>
      <c r="F21" s="112">
        <f t="shared" si="2"/>
        <v>2.90719696969697</v>
      </c>
      <c r="G21" s="112">
        <f t="shared" si="3"/>
        <v>2.81998106060606</v>
      </c>
      <c r="H21" s="111" t="s">
        <v>689</v>
      </c>
      <c r="I21" s="691"/>
      <c r="J21" s="111" t="s">
        <v>49</v>
      </c>
      <c r="K21" s="692">
        <v>0.0014</v>
      </c>
      <c r="L21" s="694">
        <v>0</v>
      </c>
      <c r="M21" s="112">
        <f t="shared" si="4"/>
        <v>0</v>
      </c>
      <c r="N21" s="694">
        <v>0.23</v>
      </c>
      <c r="O21" s="112">
        <f t="shared" si="5"/>
        <v>0.2231</v>
      </c>
      <c r="P21" s="694">
        <f t="shared" si="6"/>
        <v>0.470579545454545</v>
      </c>
      <c r="Q21" s="694">
        <f t="shared" si="7"/>
        <v>0.456462159090909</v>
      </c>
      <c r="R21" s="694">
        <f t="shared" si="8"/>
        <v>0.313719696969697</v>
      </c>
      <c r="S21" s="694">
        <f t="shared" si="9"/>
        <v>0.304308106060606</v>
      </c>
      <c r="T21" s="694">
        <f t="shared" si="10"/>
        <v>3.92149621212121</v>
      </c>
      <c r="U21" s="694">
        <f t="shared" si="11"/>
        <v>3.80385132575758</v>
      </c>
      <c r="V21" s="752">
        <f>V9</f>
        <v>0.97</v>
      </c>
      <c r="W21" s="753">
        <f t="shared" si="1"/>
        <v>1</v>
      </c>
      <c r="X21" s="704"/>
      <c r="Y21" s="723">
        <f>IFERROR(VLOOKUP(E21,人工费调整!B:E,4,FALSE),0)</f>
        <v>0.946969696969697</v>
      </c>
      <c r="Z21" s="724">
        <v>3.07</v>
      </c>
      <c r="AA21" s="734"/>
      <c r="AB21" s="722"/>
    </row>
    <row r="22" s="4" customFormat="1" ht="66" customHeight="1" outlineLevel="3" spans="1:28">
      <c r="A22" s="1160" t="s">
        <v>2037</v>
      </c>
      <c r="B22" s="735" t="s">
        <v>691</v>
      </c>
      <c r="C22" s="736" t="s">
        <v>1393</v>
      </c>
      <c r="D22" s="737" t="s">
        <v>496</v>
      </c>
      <c r="E22" s="111" t="s">
        <v>438</v>
      </c>
      <c r="F22" s="112">
        <f t="shared" si="2"/>
        <v>4.64962121212121</v>
      </c>
      <c r="G22" s="112">
        <f t="shared" si="3"/>
        <v>4.51013257575758</v>
      </c>
      <c r="H22" s="111" t="s">
        <v>689</v>
      </c>
      <c r="I22" s="691"/>
      <c r="J22" s="111" t="s">
        <v>49</v>
      </c>
      <c r="K22" s="692">
        <v>0.0024</v>
      </c>
      <c r="L22" s="694">
        <v>0</v>
      </c>
      <c r="M22" s="112">
        <f t="shared" si="4"/>
        <v>0</v>
      </c>
      <c r="N22" s="694">
        <v>0.33</v>
      </c>
      <c r="O22" s="112">
        <f t="shared" si="5"/>
        <v>0.3201</v>
      </c>
      <c r="P22" s="694">
        <f t="shared" si="6"/>
        <v>0.746943181818182</v>
      </c>
      <c r="Q22" s="694">
        <f t="shared" si="7"/>
        <v>0.724534886363636</v>
      </c>
      <c r="R22" s="694">
        <f t="shared" si="8"/>
        <v>0.497962121212121</v>
      </c>
      <c r="S22" s="694">
        <f t="shared" si="9"/>
        <v>0.483023257575758</v>
      </c>
      <c r="T22" s="694">
        <f t="shared" si="10"/>
        <v>6.22452651515152</v>
      </c>
      <c r="U22" s="694">
        <f t="shared" si="11"/>
        <v>6.03779071969697</v>
      </c>
      <c r="V22" s="752">
        <f>V9</f>
        <v>0.97</v>
      </c>
      <c r="W22" s="753">
        <f t="shared" si="1"/>
        <v>1</v>
      </c>
      <c r="X22" s="704"/>
      <c r="Y22" s="723">
        <f>IFERROR(VLOOKUP(E22,人工费调整!B:E,4,FALSE),0)</f>
        <v>0.946969696969697</v>
      </c>
      <c r="Z22" s="724">
        <v>4.91</v>
      </c>
      <c r="AA22" s="734"/>
      <c r="AB22" s="722"/>
    </row>
    <row r="23" s="4" customFormat="1" ht="66" customHeight="1" outlineLevel="3" spans="1:28">
      <c r="A23" s="1160" t="s">
        <v>2038</v>
      </c>
      <c r="B23" s="735" t="s">
        <v>694</v>
      </c>
      <c r="C23" s="736" t="s">
        <v>1395</v>
      </c>
      <c r="D23" s="737" t="s">
        <v>496</v>
      </c>
      <c r="E23" s="111" t="s">
        <v>438</v>
      </c>
      <c r="F23" s="112">
        <f t="shared" si="2"/>
        <v>6.19318181818182</v>
      </c>
      <c r="G23" s="112">
        <f t="shared" si="3"/>
        <v>6.00738636363636</v>
      </c>
      <c r="H23" s="111" t="s">
        <v>689</v>
      </c>
      <c r="I23" s="691"/>
      <c r="J23" s="111" t="s">
        <v>49</v>
      </c>
      <c r="K23" s="692">
        <v>0.0037</v>
      </c>
      <c r="L23" s="694">
        <v>0</v>
      </c>
      <c r="M23" s="112">
        <f t="shared" si="4"/>
        <v>0</v>
      </c>
      <c r="N23" s="694">
        <v>0.5</v>
      </c>
      <c r="O23" s="112">
        <f t="shared" si="5"/>
        <v>0.485</v>
      </c>
      <c r="P23" s="694">
        <f t="shared" si="6"/>
        <v>1.00397727272727</v>
      </c>
      <c r="Q23" s="694">
        <f t="shared" si="7"/>
        <v>0.973857954545455</v>
      </c>
      <c r="R23" s="694">
        <f t="shared" si="8"/>
        <v>0.669318181818182</v>
      </c>
      <c r="S23" s="694">
        <f t="shared" si="9"/>
        <v>0.649238636363636</v>
      </c>
      <c r="T23" s="694">
        <f t="shared" si="10"/>
        <v>8.36647727272727</v>
      </c>
      <c r="U23" s="694">
        <f t="shared" si="11"/>
        <v>8.11548295454546</v>
      </c>
      <c r="V23" s="752">
        <f>V9</f>
        <v>0.97</v>
      </c>
      <c r="W23" s="753">
        <f t="shared" si="1"/>
        <v>1</v>
      </c>
      <c r="X23" s="704"/>
      <c r="Y23" s="723">
        <f>IFERROR(VLOOKUP(E23,人工费调整!B:E,4,FALSE),0)</f>
        <v>0.946969696969697</v>
      </c>
      <c r="Z23" s="724">
        <v>6.54</v>
      </c>
      <c r="AA23" s="734"/>
      <c r="AB23" s="722"/>
    </row>
    <row r="24" s="4" customFormat="1" ht="66" customHeight="1" outlineLevel="3" spans="1:28">
      <c r="A24" s="1160" t="s">
        <v>2039</v>
      </c>
      <c r="B24" s="109" t="s">
        <v>697</v>
      </c>
      <c r="C24" s="110" t="s">
        <v>1397</v>
      </c>
      <c r="D24" s="111" t="s">
        <v>496</v>
      </c>
      <c r="E24" s="111" t="s">
        <v>438</v>
      </c>
      <c r="F24" s="112">
        <f t="shared" si="2"/>
        <v>8.85416666666667</v>
      </c>
      <c r="G24" s="112">
        <f t="shared" si="3"/>
        <v>8.58854166666667</v>
      </c>
      <c r="H24" s="111" t="s">
        <v>689</v>
      </c>
      <c r="I24" s="691"/>
      <c r="J24" s="111" t="s">
        <v>49</v>
      </c>
      <c r="K24" s="692">
        <v>0.0051</v>
      </c>
      <c r="L24" s="694">
        <v>0</v>
      </c>
      <c r="M24" s="112">
        <f t="shared" si="4"/>
        <v>0</v>
      </c>
      <c r="N24" s="694">
        <v>0.61</v>
      </c>
      <c r="O24" s="112">
        <f t="shared" si="5"/>
        <v>0.5917</v>
      </c>
      <c r="P24" s="691">
        <f t="shared" si="6"/>
        <v>1.419625</v>
      </c>
      <c r="Q24" s="691">
        <f t="shared" si="7"/>
        <v>1.37703625</v>
      </c>
      <c r="R24" s="691">
        <f t="shared" si="8"/>
        <v>0.946416666666667</v>
      </c>
      <c r="S24" s="691">
        <f t="shared" si="9"/>
        <v>0.918024166666667</v>
      </c>
      <c r="T24" s="691">
        <f t="shared" si="10"/>
        <v>11.8302083333333</v>
      </c>
      <c r="U24" s="691">
        <f t="shared" si="11"/>
        <v>11.4753020833333</v>
      </c>
      <c r="V24" s="713">
        <f>V9</f>
        <v>0.97</v>
      </c>
      <c r="W24" s="714">
        <f t="shared" si="1"/>
        <v>1</v>
      </c>
      <c r="X24" s="704"/>
      <c r="Y24" s="723">
        <f>IFERROR(VLOOKUP(E24,人工费调整!B:E,4,FALSE),0)</f>
        <v>0.946969696969697</v>
      </c>
      <c r="Z24" s="724">
        <v>9.35</v>
      </c>
      <c r="AA24" s="734"/>
      <c r="AB24" s="722"/>
    </row>
    <row r="25" s="4" customFormat="1" ht="66" customHeight="1" outlineLevel="3" spans="1:28">
      <c r="A25" s="1160" t="s">
        <v>2040</v>
      </c>
      <c r="B25" s="109" t="s">
        <v>700</v>
      </c>
      <c r="C25" s="110" t="s">
        <v>1399</v>
      </c>
      <c r="D25" s="111" t="s">
        <v>496</v>
      </c>
      <c r="E25" s="111" t="s">
        <v>438</v>
      </c>
      <c r="F25" s="112">
        <f t="shared" si="2"/>
        <v>10.9564393939394</v>
      </c>
      <c r="G25" s="112">
        <f t="shared" si="3"/>
        <v>10.6277462121212</v>
      </c>
      <c r="H25" s="111" t="s">
        <v>689</v>
      </c>
      <c r="I25" s="691"/>
      <c r="J25" s="111" t="s">
        <v>49</v>
      </c>
      <c r="K25" s="692">
        <v>0.0068</v>
      </c>
      <c r="L25" s="694">
        <v>0</v>
      </c>
      <c r="M25" s="112">
        <f t="shared" si="4"/>
        <v>0</v>
      </c>
      <c r="N25" s="694">
        <v>0.73</v>
      </c>
      <c r="O25" s="112">
        <f t="shared" si="5"/>
        <v>0.7081</v>
      </c>
      <c r="P25" s="691">
        <f t="shared" si="6"/>
        <v>1.75296590909091</v>
      </c>
      <c r="Q25" s="691">
        <f t="shared" si="7"/>
        <v>1.70037693181818</v>
      </c>
      <c r="R25" s="691">
        <f t="shared" si="8"/>
        <v>1.16864393939394</v>
      </c>
      <c r="S25" s="691">
        <f t="shared" si="9"/>
        <v>1.13358462121212</v>
      </c>
      <c r="T25" s="691">
        <f t="shared" si="10"/>
        <v>14.6080492424242</v>
      </c>
      <c r="U25" s="691">
        <f t="shared" si="11"/>
        <v>14.1698077651515</v>
      </c>
      <c r="V25" s="713">
        <f>V9</f>
        <v>0.97</v>
      </c>
      <c r="W25" s="714">
        <f t="shared" si="1"/>
        <v>1</v>
      </c>
      <c r="X25" s="704"/>
      <c r="Y25" s="723">
        <f>IFERROR(VLOOKUP(E25,人工费调整!B:E,4,FALSE),0)</f>
        <v>0.946969696969697</v>
      </c>
      <c r="Z25" s="724">
        <v>11.57</v>
      </c>
      <c r="AA25" s="734"/>
      <c r="AB25" s="722"/>
    </row>
    <row r="26" s="4" customFormat="1" ht="66" customHeight="1" outlineLevel="3" spans="1:28">
      <c r="A26" s="1160" t="s">
        <v>2041</v>
      </c>
      <c r="B26" s="109" t="s">
        <v>703</v>
      </c>
      <c r="C26" s="110" t="s">
        <v>1401</v>
      </c>
      <c r="D26" s="111" t="s">
        <v>496</v>
      </c>
      <c r="E26" s="111" t="s">
        <v>438</v>
      </c>
      <c r="F26" s="112">
        <f t="shared" si="2"/>
        <v>14.0719696969697</v>
      </c>
      <c r="G26" s="112">
        <f t="shared" si="3"/>
        <v>13.6498106060606</v>
      </c>
      <c r="H26" s="111" t="s">
        <v>689</v>
      </c>
      <c r="I26" s="691"/>
      <c r="J26" s="111" t="s">
        <v>49</v>
      </c>
      <c r="K26" s="692">
        <v>0.0088</v>
      </c>
      <c r="L26" s="694">
        <v>0</v>
      </c>
      <c r="M26" s="112">
        <f t="shared" si="4"/>
        <v>0</v>
      </c>
      <c r="N26" s="694">
        <v>0.85</v>
      </c>
      <c r="O26" s="112">
        <f t="shared" si="5"/>
        <v>0.8245</v>
      </c>
      <c r="P26" s="691">
        <f t="shared" si="6"/>
        <v>2.23829545454545</v>
      </c>
      <c r="Q26" s="691">
        <f t="shared" si="7"/>
        <v>2.17114659090909</v>
      </c>
      <c r="R26" s="691">
        <f t="shared" si="8"/>
        <v>1.49219696969697</v>
      </c>
      <c r="S26" s="691">
        <f t="shared" si="9"/>
        <v>1.44743106060606</v>
      </c>
      <c r="T26" s="691">
        <f t="shared" si="10"/>
        <v>18.6524621212121</v>
      </c>
      <c r="U26" s="691">
        <f t="shared" si="11"/>
        <v>18.0928882575758</v>
      </c>
      <c r="V26" s="713">
        <f>V9</f>
        <v>0.97</v>
      </c>
      <c r="W26" s="714">
        <f t="shared" si="1"/>
        <v>1</v>
      </c>
      <c r="X26" s="704"/>
      <c r="Y26" s="723">
        <f>IFERROR(VLOOKUP(E26,人工费调整!B:E,4,FALSE),0)</f>
        <v>0.946969696969697</v>
      </c>
      <c r="Z26" s="724">
        <v>14.86</v>
      </c>
      <c r="AA26" s="734"/>
      <c r="AB26" s="722"/>
    </row>
    <row r="27" s="4" customFormat="1" ht="66" customHeight="1" outlineLevel="3" spans="1:28">
      <c r="A27" s="1160" t="s">
        <v>2042</v>
      </c>
      <c r="B27" s="109" t="s">
        <v>706</v>
      </c>
      <c r="C27" s="110" t="s">
        <v>1403</v>
      </c>
      <c r="D27" s="111" t="s">
        <v>496</v>
      </c>
      <c r="E27" s="111" t="s">
        <v>438</v>
      </c>
      <c r="F27" s="112">
        <f t="shared" si="2"/>
        <v>17.405303030303</v>
      </c>
      <c r="G27" s="112">
        <f t="shared" si="3"/>
        <v>16.8831439393939</v>
      </c>
      <c r="H27" s="111" t="s">
        <v>689</v>
      </c>
      <c r="I27" s="691"/>
      <c r="J27" s="111" t="s">
        <v>49</v>
      </c>
      <c r="K27" s="692">
        <v>0.011</v>
      </c>
      <c r="L27" s="694">
        <v>0</v>
      </c>
      <c r="M27" s="112">
        <f t="shared" si="4"/>
        <v>0</v>
      </c>
      <c r="N27" s="694">
        <v>0.97</v>
      </c>
      <c r="O27" s="112">
        <f t="shared" si="5"/>
        <v>0.9409</v>
      </c>
      <c r="P27" s="691">
        <f t="shared" si="6"/>
        <v>2.75629545454545</v>
      </c>
      <c r="Q27" s="691">
        <f t="shared" si="7"/>
        <v>2.67360659090909</v>
      </c>
      <c r="R27" s="691">
        <f t="shared" si="8"/>
        <v>1.8375303030303</v>
      </c>
      <c r="S27" s="691">
        <f t="shared" si="9"/>
        <v>1.78240439393939</v>
      </c>
      <c r="T27" s="691">
        <f t="shared" si="10"/>
        <v>22.9691287878788</v>
      </c>
      <c r="U27" s="691">
        <f t="shared" si="11"/>
        <v>22.2800549242424</v>
      </c>
      <c r="V27" s="713">
        <f>V9</f>
        <v>0.97</v>
      </c>
      <c r="W27" s="714">
        <f t="shared" si="1"/>
        <v>1</v>
      </c>
      <c r="X27" s="704"/>
      <c r="Y27" s="723">
        <f>IFERROR(VLOOKUP(E27,人工费调整!B:E,4,FALSE),0)</f>
        <v>0.946969696969697</v>
      </c>
      <c r="Z27" s="724">
        <v>18.38</v>
      </c>
      <c r="AA27" s="734"/>
      <c r="AB27" s="722"/>
    </row>
    <row r="28" s="4" customFormat="1" ht="66" customHeight="1" outlineLevel="3" spans="1:28">
      <c r="A28" s="1160" t="s">
        <v>2043</v>
      </c>
      <c r="B28" s="109" t="s">
        <v>709</v>
      </c>
      <c r="C28" s="110" t="s">
        <v>1405</v>
      </c>
      <c r="D28" s="111" t="s">
        <v>496</v>
      </c>
      <c r="E28" s="111" t="s">
        <v>438</v>
      </c>
      <c r="F28" s="112">
        <f t="shared" si="2"/>
        <v>19.8295454545455</v>
      </c>
      <c r="G28" s="112">
        <f t="shared" si="3"/>
        <v>19.2346590909091</v>
      </c>
      <c r="H28" s="111" t="s">
        <v>689</v>
      </c>
      <c r="I28" s="691"/>
      <c r="J28" s="111" t="s">
        <v>49</v>
      </c>
      <c r="K28" s="692">
        <v>0.0171</v>
      </c>
      <c r="L28" s="694">
        <v>0</v>
      </c>
      <c r="M28" s="112">
        <f t="shared" si="4"/>
        <v>0</v>
      </c>
      <c r="N28" s="694">
        <v>1.1</v>
      </c>
      <c r="O28" s="112">
        <f t="shared" si="5"/>
        <v>1.067</v>
      </c>
      <c r="P28" s="691">
        <f t="shared" si="6"/>
        <v>3.13943181818182</v>
      </c>
      <c r="Q28" s="691">
        <f t="shared" si="7"/>
        <v>3.04524886363636</v>
      </c>
      <c r="R28" s="691">
        <f t="shared" si="8"/>
        <v>2.09295454545455</v>
      </c>
      <c r="S28" s="691">
        <f t="shared" si="9"/>
        <v>2.03016590909091</v>
      </c>
      <c r="T28" s="691">
        <f t="shared" si="10"/>
        <v>26.1619318181818</v>
      </c>
      <c r="U28" s="691">
        <f t="shared" si="11"/>
        <v>25.3770738636364</v>
      </c>
      <c r="V28" s="713">
        <f>V9</f>
        <v>0.97</v>
      </c>
      <c r="W28" s="714">
        <f t="shared" si="1"/>
        <v>1</v>
      </c>
      <c r="X28" s="704"/>
      <c r="Y28" s="723">
        <f>IFERROR(VLOOKUP(E28,人工费调整!B:E,4,FALSE),0)</f>
        <v>0.946969696969697</v>
      </c>
      <c r="Z28" s="724">
        <v>20.94</v>
      </c>
      <c r="AA28" s="734"/>
      <c r="AB28" s="722"/>
    </row>
    <row r="29" s="4" customFormat="1" ht="66" customHeight="1" outlineLevel="3" spans="1:28">
      <c r="A29" s="1160" t="s">
        <v>2044</v>
      </c>
      <c r="B29" s="109" t="s">
        <v>712</v>
      </c>
      <c r="C29" s="110" t="s">
        <v>1407</v>
      </c>
      <c r="D29" s="111" t="s">
        <v>496</v>
      </c>
      <c r="E29" s="111" t="s">
        <v>438</v>
      </c>
      <c r="F29" s="112">
        <f t="shared" si="2"/>
        <v>22.3295454545455</v>
      </c>
      <c r="G29" s="112">
        <f t="shared" si="3"/>
        <v>21.6596590909091</v>
      </c>
      <c r="H29" s="111" t="s">
        <v>689</v>
      </c>
      <c r="I29" s="691"/>
      <c r="J29" s="111" t="s">
        <v>49</v>
      </c>
      <c r="K29" s="692">
        <v>0.025</v>
      </c>
      <c r="L29" s="694">
        <v>0</v>
      </c>
      <c r="M29" s="112">
        <f t="shared" si="4"/>
        <v>0</v>
      </c>
      <c r="N29" s="694">
        <v>1.23</v>
      </c>
      <c r="O29" s="112">
        <f t="shared" si="5"/>
        <v>1.1931</v>
      </c>
      <c r="P29" s="691">
        <f t="shared" si="6"/>
        <v>3.53393181818182</v>
      </c>
      <c r="Q29" s="691">
        <f t="shared" si="7"/>
        <v>3.42791386363636</v>
      </c>
      <c r="R29" s="691">
        <f t="shared" si="8"/>
        <v>2.35595454545455</v>
      </c>
      <c r="S29" s="691">
        <f t="shared" si="9"/>
        <v>2.28527590909091</v>
      </c>
      <c r="T29" s="691">
        <f t="shared" si="10"/>
        <v>29.4494318181818</v>
      </c>
      <c r="U29" s="691">
        <f t="shared" si="11"/>
        <v>28.5659488636364</v>
      </c>
      <c r="V29" s="713">
        <f>V9</f>
        <v>0.97</v>
      </c>
      <c r="W29" s="714">
        <f t="shared" si="1"/>
        <v>1</v>
      </c>
      <c r="X29" s="704"/>
      <c r="Y29" s="723">
        <f>IFERROR(VLOOKUP(E29,人工费调整!B:E,4,FALSE),0)</f>
        <v>0.946969696969697</v>
      </c>
      <c r="Z29" s="724">
        <v>23.58</v>
      </c>
      <c r="AA29" s="734"/>
      <c r="AB29" s="722"/>
    </row>
    <row r="30" s="4" customFormat="1" ht="66" customHeight="1" outlineLevel="3" spans="1:28">
      <c r="A30" s="1160" t="s">
        <v>2045</v>
      </c>
      <c r="B30" s="109" t="s">
        <v>715</v>
      </c>
      <c r="C30" s="110" t="s">
        <v>1409</v>
      </c>
      <c r="D30" s="111" t="s">
        <v>496</v>
      </c>
      <c r="E30" s="111" t="s">
        <v>438</v>
      </c>
      <c r="F30" s="112">
        <f t="shared" si="2"/>
        <v>27.1117424242424</v>
      </c>
      <c r="G30" s="112">
        <f t="shared" si="3"/>
        <v>26.2983901515152</v>
      </c>
      <c r="H30" s="111" t="s">
        <v>689</v>
      </c>
      <c r="I30" s="691"/>
      <c r="J30" s="111" t="s">
        <v>49</v>
      </c>
      <c r="K30" s="692">
        <v>0.038</v>
      </c>
      <c r="L30" s="694">
        <v>0</v>
      </c>
      <c r="M30" s="112">
        <f t="shared" si="4"/>
        <v>0</v>
      </c>
      <c r="N30" s="694">
        <v>1.43</v>
      </c>
      <c r="O30" s="112">
        <f t="shared" si="5"/>
        <v>1.3871</v>
      </c>
      <c r="P30" s="691">
        <f t="shared" si="6"/>
        <v>4.28126136363636</v>
      </c>
      <c r="Q30" s="691">
        <f t="shared" si="7"/>
        <v>4.15282352272727</v>
      </c>
      <c r="R30" s="691">
        <f t="shared" si="8"/>
        <v>2.85417424242424</v>
      </c>
      <c r="S30" s="691">
        <f t="shared" si="9"/>
        <v>2.76854901515152</v>
      </c>
      <c r="T30" s="691">
        <f t="shared" si="10"/>
        <v>35.677178030303</v>
      </c>
      <c r="U30" s="691">
        <f t="shared" si="11"/>
        <v>34.6068626893939</v>
      </c>
      <c r="V30" s="713">
        <f>V9</f>
        <v>0.97</v>
      </c>
      <c r="W30" s="714">
        <f t="shared" si="1"/>
        <v>1</v>
      </c>
      <c r="X30" s="704"/>
      <c r="Y30" s="723">
        <f>IFERROR(VLOOKUP(E30,人工费调整!B:E,4,FALSE),0)</f>
        <v>0.946969696969697</v>
      </c>
      <c r="Z30" s="724">
        <v>28.63</v>
      </c>
      <c r="AA30" s="734"/>
      <c r="AB30" s="722"/>
    </row>
    <row r="31" s="4" customFormat="1" ht="66" customHeight="1" outlineLevel="3" spans="1:28">
      <c r="A31" s="1160" t="s">
        <v>2046</v>
      </c>
      <c r="B31" s="109" t="s">
        <v>718</v>
      </c>
      <c r="C31" s="110" t="s">
        <v>1411</v>
      </c>
      <c r="D31" s="111" t="s">
        <v>496</v>
      </c>
      <c r="E31" s="111" t="s">
        <v>438</v>
      </c>
      <c r="F31" s="112">
        <f t="shared" si="2"/>
        <v>29.2613636363636</v>
      </c>
      <c r="G31" s="112">
        <f t="shared" si="3"/>
        <v>28.3835227272727</v>
      </c>
      <c r="H31" s="111" t="s">
        <v>689</v>
      </c>
      <c r="I31" s="691"/>
      <c r="J31" s="111" t="s">
        <v>49</v>
      </c>
      <c r="K31" s="692">
        <v>0.0638</v>
      </c>
      <c r="L31" s="694">
        <v>0</v>
      </c>
      <c r="M31" s="112">
        <f t="shared" si="4"/>
        <v>0</v>
      </c>
      <c r="N31" s="694">
        <v>1.65</v>
      </c>
      <c r="O31" s="112">
        <f t="shared" si="5"/>
        <v>1.6005</v>
      </c>
      <c r="P31" s="691">
        <f t="shared" si="6"/>
        <v>4.63670454545455</v>
      </c>
      <c r="Q31" s="691">
        <f t="shared" si="7"/>
        <v>4.49760340909091</v>
      </c>
      <c r="R31" s="691">
        <f t="shared" si="8"/>
        <v>3.09113636363636</v>
      </c>
      <c r="S31" s="691">
        <f t="shared" si="9"/>
        <v>2.99840227272727</v>
      </c>
      <c r="T31" s="691">
        <f t="shared" si="10"/>
        <v>38.6392045454545</v>
      </c>
      <c r="U31" s="691">
        <f t="shared" si="11"/>
        <v>37.4800284090909</v>
      </c>
      <c r="V31" s="713">
        <f>V9</f>
        <v>0.97</v>
      </c>
      <c r="W31" s="714">
        <f t="shared" si="1"/>
        <v>1</v>
      </c>
      <c r="X31" s="704"/>
      <c r="Y31" s="723">
        <f>IFERROR(VLOOKUP(E31,人工费调整!B:E,4,FALSE),0)</f>
        <v>0.946969696969697</v>
      </c>
      <c r="Z31" s="724">
        <v>30.9</v>
      </c>
      <c r="AA31" s="734"/>
      <c r="AB31" s="722"/>
    </row>
    <row r="32" s="4" customFormat="1" ht="66" customHeight="1" outlineLevel="3" spans="1:28">
      <c r="A32" s="1160" t="s">
        <v>2047</v>
      </c>
      <c r="B32" s="109" t="s">
        <v>721</v>
      </c>
      <c r="C32" s="110" t="s">
        <v>1413</v>
      </c>
      <c r="D32" s="111" t="s">
        <v>496</v>
      </c>
      <c r="E32" s="111" t="s">
        <v>438</v>
      </c>
      <c r="F32" s="112">
        <f t="shared" si="2"/>
        <v>34.9810606060606</v>
      </c>
      <c r="G32" s="112">
        <f t="shared" si="3"/>
        <v>33.9316287878788</v>
      </c>
      <c r="H32" s="111" t="s">
        <v>689</v>
      </c>
      <c r="I32" s="691"/>
      <c r="J32" s="111" t="s">
        <v>49</v>
      </c>
      <c r="K32" s="692">
        <v>0.0827</v>
      </c>
      <c r="L32" s="694">
        <v>0</v>
      </c>
      <c r="M32" s="112">
        <f t="shared" si="4"/>
        <v>0</v>
      </c>
      <c r="N32" s="694">
        <v>1.95</v>
      </c>
      <c r="O32" s="112">
        <f t="shared" si="5"/>
        <v>1.8915</v>
      </c>
      <c r="P32" s="691">
        <f t="shared" si="6"/>
        <v>5.53965909090909</v>
      </c>
      <c r="Q32" s="691">
        <f t="shared" si="7"/>
        <v>5.37346931818182</v>
      </c>
      <c r="R32" s="691">
        <f t="shared" si="8"/>
        <v>3.69310606060606</v>
      </c>
      <c r="S32" s="691">
        <f t="shared" si="9"/>
        <v>3.58231287878788</v>
      </c>
      <c r="T32" s="691">
        <f t="shared" si="10"/>
        <v>46.1638257575758</v>
      </c>
      <c r="U32" s="691">
        <f t="shared" si="11"/>
        <v>44.7789109848485</v>
      </c>
      <c r="V32" s="713">
        <f>V9</f>
        <v>0.97</v>
      </c>
      <c r="W32" s="714">
        <f t="shared" si="1"/>
        <v>1</v>
      </c>
      <c r="X32" s="704"/>
      <c r="Y32" s="723">
        <f>IFERROR(VLOOKUP(E32,人工费调整!B:E,4,FALSE),0)</f>
        <v>0.946969696969697</v>
      </c>
      <c r="Z32" s="724">
        <v>36.94</v>
      </c>
      <c r="AA32" s="734"/>
      <c r="AB32" s="722"/>
    </row>
    <row r="33" s="4" customFormat="1" ht="30" customHeight="1" outlineLevel="2" spans="1:28">
      <c r="A33" s="671" t="s">
        <v>39</v>
      </c>
      <c r="B33" s="672" t="s">
        <v>723</v>
      </c>
      <c r="C33" s="673"/>
      <c r="D33" s="109"/>
      <c r="E33" s="109"/>
      <c r="F33" s="109"/>
      <c r="G33" s="109"/>
      <c r="H33" s="249"/>
      <c r="I33" s="691"/>
      <c r="J33" s="221"/>
      <c r="K33" s="692"/>
      <c r="L33" s="694"/>
      <c r="M33" s="109"/>
      <c r="N33" s="694"/>
      <c r="O33" s="109"/>
      <c r="P33" s="691"/>
      <c r="Q33" s="691"/>
      <c r="R33" s="691"/>
      <c r="S33" s="691"/>
      <c r="T33" s="691"/>
      <c r="U33" s="691"/>
      <c r="V33" s="711">
        <f>V8</f>
        <v>0.97</v>
      </c>
      <c r="W33" s="712">
        <f t="shared" si="1"/>
        <v>1</v>
      </c>
      <c r="X33" s="704"/>
      <c r="Y33" s="723">
        <f>IFERROR(VLOOKUP(E33,人工费调整!B:E,4,FALSE),0)</f>
        <v>0</v>
      </c>
      <c r="Z33" s="755"/>
      <c r="AA33" s="734"/>
      <c r="AB33" s="722"/>
    </row>
    <row r="34" s="4" customFormat="1" ht="96" customHeight="1" outlineLevel="3" spans="1:28">
      <c r="A34" s="1160" t="s">
        <v>2048</v>
      </c>
      <c r="B34" s="109" t="s">
        <v>725</v>
      </c>
      <c r="C34" s="110" t="s">
        <v>1415</v>
      </c>
      <c r="D34" s="109" t="s">
        <v>243</v>
      </c>
      <c r="E34" s="111" t="s">
        <v>469</v>
      </c>
      <c r="F34" s="112">
        <f t="shared" ref="F34:F45" si="12">Z34*Y34</f>
        <v>50.1428571428573</v>
      </c>
      <c r="G34" s="112">
        <f t="shared" ref="G34:G45" si="13">F34*V34*W34</f>
        <v>48.6385714285716</v>
      </c>
      <c r="H34" s="111" t="s">
        <v>1416</v>
      </c>
      <c r="I34" s="691"/>
      <c r="J34" s="111" t="s">
        <v>243</v>
      </c>
      <c r="K34" s="746">
        <v>1.01</v>
      </c>
      <c r="L34" s="694">
        <v>2.5</v>
      </c>
      <c r="M34" s="112">
        <f t="shared" ref="M34:M45" si="14">L34*V34*W34</f>
        <v>2.425</v>
      </c>
      <c r="N34" s="694">
        <v>20.03</v>
      </c>
      <c r="O34" s="112">
        <f t="shared" ref="O34:O45" si="15">N34*V34*W34</f>
        <v>19.4291</v>
      </c>
      <c r="P34" s="691">
        <f t="shared" ref="P34:P45" si="16">(F34+N34)*$Z$1</f>
        <v>10.5259285714286</v>
      </c>
      <c r="Q34" s="691">
        <f t="shared" ref="Q34:Q45" si="17">(G34+O34)*$Z$1</f>
        <v>10.2101507142857</v>
      </c>
      <c r="R34" s="691">
        <f t="shared" ref="R34:R45" si="18">(F34+N34)*$AA$1</f>
        <v>7.01728571428573</v>
      </c>
      <c r="S34" s="691">
        <f t="shared" ref="S34:S45" si="19">(G34+O34)*$AA$1</f>
        <v>6.80676714285716</v>
      </c>
      <c r="T34" s="691">
        <f t="shared" ref="T34:T45" si="20">F34+I34*K34+L34+N34+P34+R34</f>
        <v>90.2160714285716</v>
      </c>
      <c r="U34" s="691">
        <f t="shared" ref="U34:U45" si="21">G34+I34*K34+M34+O34+Q34+S34</f>
        <v>87.5095892857144</v>
      </c>
      <c r="V34" s="713">
        <f>V33</f>
        <v>0.97</v>
      </c>
      <c r="W34" s="714">
        <f t="shared" si="1"/>
        <v>1</v>
      </c>
      <c r="X34" s="704"/>
      <c r="Y34" s="723">
        <f>IFERROR(VLOOKUP(E34,人工费调整!B:E,4,FALSE),0)</f>
        <v>1.04464285714286</v>
      </c>
      <c r="Z34" s="724">
        <v>48</v>
      </c>
      <c r="AA34" s="734"/>
      <c r="AB34" s="722"/>
    </row>
    <row r="35" s="4" customFormat="1" ht="89" customHeight="1" outlineLevel="3" spans="1:28">
      <c r="A35" s="1160" t="s">
        <v>2049</v>
      </c>
      <c r="B35" s="109" t="s">
        <v>729</v>
      </c>
      <c r="C35" s="110" t="s">
        <v>1418</v>
      </c>
      <c r="D35" s="109" t="s">
        <v>243</v>
      </c>
      <c r="E35" s="111" t="s">
        <v>469</v>
      </c>
      <c r="F35" s="112">
        <f t="shared" si="12"/>
        <v>99.2410714285717</v>
      </c>
      <c r="G35" s="112">
        <f t="shared" si="13"/>
        <v>96.2638392857146</v>
      </c>
      <c r="H35" s="111" t="s">
        <v>1416</v>
      </c>
      <c r="I35" s="691"/>
      <c r="J35" s="111" t="s">
        <v>243</v>
      </c>
      <c r="K35" s="746">
        <v>1.01</v>
      </c>
      <c r="L35" s="694">
        <v>2.35</v>
      </c>
      <c r="M35" s="112">
        <f t="shared" si="14"/>
        <v>2.2795</v>
      </c>
      <c r="N35" s="694">
        <v>30.3</v>
      </c>
      <c r="O35" s="112">
        <f t="shared" si="15"/>
        <v>29.391</v>
      </c>
      <c r="P35" s="691">
        <f t="shared" si="16"/>
        <v>19.4311607142858</v>
      </c>
      <c r="Q35" s="691">
        <f t="shared" si="17"/>
        <v>18.8482258928572</v>
      </c>
      <c r="R35" s="691">
        <f t="shared" si="18"/>
        <v>12.9541071428572</v>
      </c>
      <c r="S35" s="691">
        <f t="shared" si="19"/>
        <v>12.5654839285715</v>
      </c>
      <c r="T35" s="691">
        <f t="shared" si="20"/>
        <v>164.276339285715</v>
      </c>
      <c r="U35" s="691">
        <f t="shared" si="21"/>
        <v>159.348049107143</v>
      </c>
      <c r="V35" s="713">
        <f>V33</f>
        <v>0.97</v>
      </c>
      <c r="W35" s="714">
        <f t="shared" si="1"/>
        <v>1</v>
      </c>
      <c r="X35" s="704"/>
      <c r="Y35" s="723">
        <f>IFERROR(VLOOKUP(E35,人工费调整!B:E,4,FALSE),0)</f>
        <v>1.04464285714286</v>
      </c>
      <c r="Z35" s="724">
        <v>95</v>
      </c>
      <c r="AA35" s="734"/>
      <c r="AB35" s="722"/>
    </row>
    <row r="36" s="4" customFormat="1" ht="87" customHeight="1" outlineLevel="3" spans="1:28">
      <c r="A36" s="1160" t="s">
        <v>2050</v>
      </c>
      <c r="B36" s="109" t="s">
        <v>1420</v>
      </c>
      <c r="C36" s="110" t="s">
        <v>1421</v>
      </c>
      <c r="D36" s="109" t="s">
        <v>243</v>
      </c>
      <c r="E36" s="111" t="s">
        <v>469</v>
      </c>
      <c r="F36" s="112">
        <f t="shared" si="12"/>
        <v>4.51285714285716</v>
      </c>
      <c r="G36" s="112">
        <f t="shared" si="13"/>
        <v>4.37747142857144</v>
      </c>
      <c r="H36" s="111" t="s">
        <v>49</v>
      </c>
      <c r="I36" s="691"/>
      <c r="J36" s="111" t="s">
        <v>49</v>
      </c>
      <c r="K36" s="747"/>
      <c r="L36" s="694">
        <v>0</v>
      </c>
      <c r="M36" s="112">
        <f t="shared" si="14"/>
        <v>0</v>
      </c>
      <c r="N36" s="745">
        <v>1.8</v>
      </c>
      <c r="O36" s="112">
        <f t="shared" si="15"/>
        <v>1.746</v>
      </c>
      <c r="P36" s="691">
        <f t="shared" si="16"/>
        <v>0.946928571428573</v>
      </c>
      <c r="Q36" s="691">
        <f t="shared" si="17"/>
        <v>0.918520714285716</v>
      </c>
      <c r="R36" s="691">
        <f t="shared" si="18"/>
        <v>0.631285714285716</v>
      </c>
      <c r="S36" s="691">
        <f t="shared" si="19"/>
        <v>0.612347142857144</v>
      </c>
      <c r="T36" s="691">
        <f t="shared" si="20"/>
        <v>7.89107142857145</v>
      </c>
      <c r="U36" s="691">
        <f t="shared" si="21"/>
        <v>7.6543392857143</v>
      </c>
      <c r="V36" s="713">
        <f>V33</f>
        <v>0.97</v>
      </c>
      <c r="W36" s="714">
        <f t="shared" si="1"/>
        <v>1</v>
      </c>
      <c r="X36" s="704"/>
      <c r="Y36" s="723">
        <f>IFERROR(VLOOKUP(E36,人工费调整!B:E,4,FALSE),0)</f>
        <v>1.04464285714286</v>
      </c>
      <c r="Z36" s="724">
        <v>4.32</v>
      </c>
      <c r="AA36" s="734"/>
      <c r="AB36" s="722"/>
    </row>
    <row r="37" s="4" customFormat="1" ht="66" customHeight="1" outlineLevel="3" spans="1:28">
      <c r="A37" s="1160" t="s">
        <v>2051</v>
      </c>
      <c r="B37" s="737" t="s">
        <v>1423</v>
      </c>
      <c r="C37" s="736" t="s">
        <v>668</v>
      </c>
      <c r="D37" s="735" t="s">
        <v>243</v>
      </c>
      <c r="E37" s="111" t="s">
        <v>469</v>
      </c>
      <c r="F37" s="112">
        <f t="shared" si="12"/>
        <v>1.20133928571429</v>
      </c>
      <c r="G37" s="112">
        <f t="shared" si="13"/>
        <v>1.16529910714286</v>
      </c>
      <c r="H37" s="111" t="s">
        <v>49</v>
      </c>
      <c r="I37" s="691"/>
      <c r="J37" s="111" t="s">
        <v>49</v>
      </c>
      <c r="K37" s="748"/>
      <c r="L37" s="694">
        <v>1.01</v>
      </c>
      <c r="M37" s="112">
        <f t="shared" si="14"/>
        <v>0.9797</v>
      </c>
      <c r="N37" s="694">
        <v>10.77</v>
      </c>
      <c r="O37" s="112">
        <f t="shared" si="15"/>
        <v>10.4469</v>
      </c>
      <c r="P37" s="691">
        <f t="shared" si="16"/>
        <v>1.79570089285714</v>
      </c>
      <c r="Q37" s="691">
        <f t="shared" si="17"/>
        <v>1.74182986607143</v>
      </c>
      <c r="R37" s="691">
        <f t="shared" si="18"/>
        <v>1.19713392857143</v>
      </c>
      <c r="S37" s="691">
        <f t="shared" si="19"/>
        <v>1.16121991071429</v>
      </c>
      <c r="T37" s="691">
        <f t="shared" si="20"/>
        <v>15.9741741071429</v>
      </c>
      <c r="U37" s="691">
        <f t="shared" si="21"/>
        <v>15.4949488839286</v>
      </c>
      <c r="V37" s="713">
        <f>V27</f>
        <v>0.97</v>
      </c>
      <c r="W37" s="714">
        <f t="shared" si="1"/>
        <v>1</v>
      </c>
      <c r="X37" s="704"/>
      <c r="Y37" s="723">
        <f>IFERROR(VLOOKUP(E37,人工费调整!B:E,4,FALSE),0)</f>
        <v>1.04464285714286</v>
      </c>
      <c r="Z37" s="756">
        <v>1.15</v>
      </c>
      <c r="AA37" s="734"/>
      <c r="AB37" s="722"/>
    </row>
    <row r="38" s="4" customFormat="1" ht="66" customHeight="1" outlineLevel="3" spans="1:28">
      <c r="A38" s="1160" t="s">
        <v>2052</v>
      </c>
      <c r="B38" s="737" t="s">
        <v>1425</v>
      </c>
      <c r="C38" s="736" t="s">
        <v>1426</v>
      </c>
      <c r="D38" s="735" t="s">
        <v>243</v>
      </c>
      <c r="E38" s="111" t="s">
        <v>469</v>
      </c>
      <c r="F38" s="112">
        <f t="shared" si="12"/>
        <v>1.51473214285715</v>
      </c>
      <c r="G38" s="112">
        <f t="shared" si="13"/>
        <v>1.46929017857143</v>
      </c>
      <c r="H38" s="111" t="s">
        <v>49</v>
      </c>
      <c r="I38" s="691"/>
      <c r="J38" s="111" t="s">
        <v>49</v>
      </c>
      <c r="K38" s="748"/>
      <c r="L38" s="694">
        <v>1.41</v>
      </c>
      <c r="M38" s="112">
        <f t="shared" si="14"/>
        <v>1.3677</v>
      </c>
      <c r="N38" s="694">
        <v>13.49</v>
      </c>
      <c r="O38" s="112">
        <f t="shared" si="15"/>
        <v>13.0853</v>
      </c>
      <c r="P38" s="691">
        <f t="shared" si="16"/>
        <v>2.25070982142857</v>
      </c>
      <c r="Q38" s="691">
        <f t="shared" si="17"/>
        <v>2.18318852678571</v>
      </c>
      <c r="R38" s="691">
        <f t="shared" si="18"/>
        <v>1.50047321428571</v>
      </c>
      <c r="S38" s="691">
        <f t="shared" si="19"/>
        <v>1.45545901785714</v>
      </c>
      <c r="T38" s="691">
        <f t="shared" si="20"/>
        <v>20.1659151785714</v>
      </c>
      <c r="U38" s="691">
        <f t="shared" si="21"/>
        <v>19.5609377232143</v>
      </c>
      <c r="V38" s="713">
        <f>V27</f>
        <v>0.97</v>
      </c>
      <c r="W38" s="714">
        <f t="shared" si="1"/>
        <v>1</v>
      </c>
      <c r="X38" s="704"/>
      <c r="Y38" s="723">
        <f>IFERROR(VLOOKUP(E38,人工费调整!B:E,4,FALSE),0)</f>
        <v>1.04464285714286</v>
      </c>
      <c r="Z38" s="756">
        <v>1.45</v>
      </c>
      <c r="AA38" s="734"/>
      <c r="AB38" s="722"/>
    </row>
    <row r="39" s="4" customFormat="1" ht="66" customHeight="1" outlineLevel="3" spans="1:28">
      <c r="A39" s="1160" t="s">
        <v>2053</v>
      </c>
      <c r="B39" s="109" t="s">
        <v>1428</v>
      </c>
      <c r="C39" s="110" t="s">
        <v>1429</v>
      </c>
      <c r="D39" s="109" t="s">
        <v>243</v>
      </c>
      <c r="E39" s="111" t="s">
        <v>469</v>
      </c>
      <c r="F39" s="112">
        <f t="shared" si="12"/>
        <v>0</v>
      </c>
      <c r="G39" s="112">
        <f t="shared" si="13"/>
        <v>0</v>
      </c>
      <c r="H39" s="111" t="s">
        <v>1430</v>
      </c>
      <c r="I39" s="691"/>
      <c r="J39" s="111" t="s">
        <v>655</v>
      </c>
      <c r="K39" s="747">
        <v>1</v>
      </c>
      <c r="L39" s="694">
        <v>0</v>
      </c>
      <c r="M39" s="112">
        <f t="shared" si="14"/>
        <v>0</v>
      </c>
      <c r="N39" s="694">
        <v>0</v>
      </c>
      <c r="O39" s="112">
        <f t="shared" si="15"/>
        <v>0</v>
      </c>
      <c r="P39" s="691">
        <f t="shared" si="16"/>
        <v>0</v>
      </c>
      <c r="Q39" s="691">
        <f t="shared" si="17"/>
        <v>0</v>
      </c>
      <c r="R39" s="691">
        <f t="shared" si="18"/>
        <v>0</v>
      </c>
      <c r="S39" s="691">
        <f t="shared" si="19"/>
        <v>0</v>
      </c>
      <c r="T39" s="691">
        <f t="shared" si="20"/>
        <v>0</v>
      </c>
      <c r="U39" s="691">
        <f t="shared" si="21"/>
        <v>0</v>
      </c>
      <c r="V39" s="713">
        <f>V33</f>
        <v>0.97</v>
      </c>
      <c r="W39" s="714">
        <f t="shared" si="1"/>
        <v>1</v>
      </c>
      <c r="X39" s="704"/>
      <c r="Y39" s="723">
        <f>IFERROR(VLOOKUP(E39,人工费调整!B:E,4,FALSE),0)</f>
        <v>1.04464285714286</v>
      </c>
      <c r="Z39" s="724">
        <v>0</v>
      </c>
      <c r="AA39" s="734"/>
      <c r="AB39" s="722"/>
    </row>
    <row r="40" s="4" customFormat="1" ht="64.5" customHeight="1" outlineLevel="3" spans="1:28">
      <c r="A40" s="1160" t="s">
        <v>2054</v>
      </c>
      <c r="B40" s="109" t="s">
        <v>1432</v>
      </c>
      <c r="C40" s="110" t="s">
        <v>1433</v>
      </c>
      <c r="D40" s="109" t="s">
        <v>243</v>
      </c>
      <c r="E40" s="111" t="s">
        <v>469</v>
      </c>
      <c r="F40" s="112">
        <f t="shared" si="12"/>
        <v>0</v>
      </c>
      <c r="G40" s="112">
        <f t="shared" si="13"/>
        <v>0</v>
      </c>
      <c r="H40" s="111" t="s">
        <v>1434</v>
      </c>
      <c r="I40" s="691"/>
      <c r="J40" s="111" t="s">
        <v>655</v>
      </c>
      <c r="K40" s="747">
        <v>1</v>
      </c>
      <c r="L40" s="694">
        <v>0</v>
      </c>
      <c r="M40" s="112">
        <f t="shared" si="14"/>
        <v>0</v>
      </c>
      <c r="N40" s="694">
        <v>0</v>
      </c>
      <c r="O40" s="112">
        <f t="shared" si="15"/>
        <v>0</v>
      </c>
      <c r="P40" s="691">
        <f t="shared" si="16"/>
        <v>0</v>
      </c>
      <c r="Q40" s="691">
        <f t="shared" si="17"/>
        <v>0</v>
      </c>
      <c r="R40" s="691">
        <f t="shared" si="18"/>
        <v>0</v>
      </c>
      <c r="S40" s="691">
        <f t="shared" si="19"/>
        <v>0</v>
      </c>
      <c r="T40" s="691">
        <f t="shared" si="20"/>
        <v>0</v>
      </c>
      <c r="U40" s="691">
        <f t="shared" si="21"/>
        <v>0</v>
      </c>
      <c r="V40" s="713">
        <f>V33</f>
        <v>0.97</v>
      </c>
      <c r="W40" s="714">
        <f t="shared" si="1"/>
        <v>1</v>
      </c>
      <c r="X40" s="704"/>
      <c r="Y40" s="723">
        <f>IFERROR(VLOOKUP(E40,人工费调整!B:E,4,FALSE),0)</f>
        <v>1.04464285714286</v>
      </c>
      <c r="Z40" s="724">
        <v>0</v>
      </c>
      <c r="AA40" s="734"/>
      <c r="AB40" s="722"/>
    </row>
    <row r="41" s="4" customFormat="1" ht="64.5" customHeight="1" outlineLevel="3" spans="1:28">
      <c r="A41" s="1160" t="s">
        <v>2055</v>
      </c>
      <c r="B41" s="112" t="s">
        <v>1436</v>
      </c>
      <c r="C41" s="110" t="s">
        <v>1437</v>
      </c>
      <c r="D41" s="109" t="s">
        <v>243</v>
      </c>
      <c r="E41" s="111" t="s">
        <v>469</v>
      </c>
      <c r="F41" s="112">
        <f t="shared" si="12"/>
        <v>0</v>
      </c>
      <c r="G41" s="112">
        <f t="shared" si="13"/>
        <v>0</v>
      </c>
      <c r="H41" s="111" t="s">
        <v>1438</v>
      </c>
      <c r="I41" s="691"/>
      <c r="J41" s="111" t="s">
        <v>655</v>
      </c>
      <c r="K41" s="747">
        <v>1</v>
      </c>
      <c r="L41" s="694">
        <v>0</v>
      </c>
      <c r="M41" s="112">
        <f t="shared" si="14"/>
        <v>0</v>
      </c>
      <c r="N41" s="694">
        <v>0</v>
      </c>
      <c r="O41" s="112">
        <f t="shared" si="15"/>
        <v>0</v>
      </c>
      <c r="P41" s="691">
        <f t="shared" si="16"/>
        <v>0</v>
      </c>
      <c r="Q41" s="691">
        <f t="shared" si="17"/>
        <v>0</v>
      </c>
      <c r="R41" s="691">
        <f t="shared" si="18"/>
        <v>0</v>
      </c>
      <c r="S41" s="691">
        <f t="shared" si="19"/>
        <v>0</v>
      </c>
      <c r="T41" s="691">
        <f t="shared" si="20"/>
        <v>0</v>
      </c>
      <c r="U41" s="691">
        <f t="shared" si="21"/>
        <v>0</v>
      </c>
      <c r="V41" s="713">
        <f>V33</f>
        <v>0.97</v>
      </c>
      <c r="W41" s="714">
        <f t="shared" si="1"/>
        <v>1</v>
      </c>
      <c r="X41" s="704"/>
      <c r="Y41" s="723">
        <f>IFERROR(VLOOKUP(E41,人工费调整!B:E,4,FALSE),0)</f>
        <v>1.04464285714286</v>
      </c>
      <c r="Z41" s="724">
        <v>0</v>
      </c>
      <c r="AA41" s="734"/>
      <c r="AB41" s="722"/>
    </row>
    <row r="42" s="4" customFormat="1" ht="66" customHeight="1" outlineLevel="3" spans="1:28">
      <c r="A42" s="1160" t="s">
        <v>2056</v>
      </c>
      <c r="B42" s="112" t="s">
        <v>1440</v>
      </c>
      <c r="C42" s="110" t="s">
        <v>1441</v>
      </c>
      <c r="D42" s="109" t="s">
        <v>243</v>
      </c>
      <c r="E42" s="111" t="s">
        <v>469</v>
      </c>
      <c r="F42" s="112">
        <f t="shared" si="12"/>
        <v>0</v>
      </c>
      <c r="G42" s="112">
        <f t="shared" si="13"/>
        <v>0</v>
      </c>
      <c r="H42" s="111" t="s">
        <v>1442</v>
      </c>
      <c r="I42" s="691"/>
      <c r="J42" s="111" t="s">
        <v>655</v>
      </c>
      <c r="K42" s="747">
        <v>1</v>
      </c>
      <c r="L42" s="694">
        <v>0</v>
      </c>
      <c r="M42" s="112">
        <f t="shared" si="14"/>
        <v>0</v>
      </c>
      <c r="N42" s="694">
        <v>0</v>
      </c>
      <c r="O42" s="112">
        <f t="shared" si="15"/>
        <v>0</v>
      </c>
      <c r="P42" s="691">
        <f t="shared" si="16"/>
        <v>0</v>
      </c>
      <c r="Q42" s="691">
        <f t="shared" si="17"/>
        <v>0</v>
      </c>
      <c r="R42" s="691">
        <f t="shared" si="18"/>
        <v>0</v>
      </c>
      <c r="S42" s="691">
        <f t="shared" si="19"/>
        <v>0</v>
      </c>
      <c r="T42" s="691">
        <f t="shared" si="20"/>
        <v>0</v>
      </c>
      <c r="U42" s="691">
        <f t="shared" si="21"/>
        <v>0</v>
      </c>
      <c r="V42" s="713">
        <f>V33</f>
        <v>0.97</v>
      </c>
      <c r="W42" s="714">
        <f t="shared" si="1"/>
        <v>1</v>
      </c>
      <c r="X42" s="704"/>
      <c r="Y42" s="723">
        <f>IFERROR(VLOOKUP(E42,人工费调整!B:E,4,FALSE),0)</f>
        <v>1.04464285714286</v>
      </c>
      <c r="Z42" s="724">
        <v>0</v>
      </c>
      <c r="AA42" s="734"/>
      <c r="AB42" s="722"/>
    </row>
    <row r="43" s="4" customFormat="1" ht="55.5" customHeight="1" outlineLevel="3" spans="1:28">
      <c r="A43" s="1160" t="s">
        <v>2057</v>
      </c>
      <c r="B43" s="109" t="s">
        <v>749</v>
      </c>
      <c r="C43" s="110" t="s">
        <v>1444</v>
      </c>
      <c r="D43" s="109" t="s">
        <v>243</v>
      </c>
      <c r="E43" s="111" t="s">
        <v>469</v>
      </c>
      <c r="F43" s="112">
        <f t="shared" si="12"/>
        <v>47.0089285714287</v>
      </c>
      <c r="G43" s="112">
        <f t="shared" si="13"/>
        <v>45.5986607142858</v>
      </c>
      <c r="H43" s="111" t="s">
        <v>751</v>
      </c>
      <c r="I43" s="745"/>
      <c r="J43" s="111" t="s">
        <v>243</v>
      </c>
      <c r="K43" s="746">
        <v>1.015</v>
      </c>
      <c r="L43" s="745">
        <v>6</v>
      </c>
      <c r="M43" s="112">
        <f t="shared" si="14"/>
        <v>5.82</v>
      </c>
      <c r="N43" s="745">
        <v>20.3</v>
      </c>
      <c r="O43" s="112">
        <f t="shared" si="15"/>
        <v>19.691</v>
      </c>
      <c r="P43" s="691">
        <f t="shared" si="16"/>
        <v>10.0963392857143</v>
      </c>
      <c r="Q43" s="691">
        <f t="shared" si="17"/>
        <v>9.79344910714288</v>
      </c>
      <c r="R43" s="691">
        <f t="shared" si="18"/>
        <v>6.73089285714287</v>
      </c>
      <c r="S43" s="691">
        <f t="shared" si="19"/>
        <v>6.52896607142858</v>
      </c>
      <c r="T43" s="691">
        <f t="shared" si="20"/>
        <v>90.1361607142859</v>
      </c>
      <c r="U43" s="691">
        <f t="shared" si="21"/>
        <v>87.4320758928573</v>
      </c>
      <c r="V43" s="713">
        <f>V33</f>
        <v>0.97</v>
      </c>
      <c r="W43" s="714">
        <f t="shared" si="1"/>
        <v>1</v>
      </c>
      <c r="X43" s="704"/>
      <c r="Y43" s="723">
        <f>IFERROR(VLOOKUP(E43,人工费调整!B:E,4,FALSE),0)</f>
        <v>1.04464285714286</v>
      </c>
      <c r="Z43" s="724">
        <v>45</v>
      </c>
      <c r="AA43" s="734"/>
      <c r="AB43" s="722"/>
    </row>
    <row r="44" s="626" customFormat="1" ht="68" customHeight="1" outlineLevel="3" spans="1:28">
      <c r="A44" s="1160" t="s">
        <v>2058</v>
      </c>
      <c r="B44" s="111" t="s">
        <v>321</v>
      </c>
      <c r="C44" s="738" t="s">
        <v>1446</v>
      </c>
      <c r="D44" s="111" t="s">
        <v>243</v>
      </c>
      <c r="E44" s="111" t="s">
        <v>239</v>
      </c>
      <c r="F44" s="112">
        <f t="shared" si="12"/>
        <v>5.75789473684211</v>
      </c>
      <c r="G44" s="112">
        <f t="shared" si="13"/>
        <v>5.58515789473685</v>
      </c>
      <c r="H44" s="111" t="s">
        <v>323</v>
      </c>
      <c r="I44" s="749"/>
      <c r="J44" s="111" t="s">
        <v>243</v>
      </c>
      <c r="K44" s="221">
        <v>1.29</v>
      </c>
      <c r="L44" s="694">
        <v>0.87</v>
      </c>
      <c r="M44" s="112">
        <f t="shared" si="14"/>
        <v>0.8439</v>
      </c>
      <c r="N44" s="694">
        <v>6.19</v>
      </c>
      <c r="O44" s="112">
        <f t="shared" si="15"/>
        <v>6.0043</v>
      </c>
      <c r="P44" s="691">
        <f t="shared" si="16"/>
        <v>1.79218421052632</v>
      </c>
      <c r="Q44" s="691">
        <f t="shared" si="17"/>
        <v>1.73841868421053</v>
      </c>
      <c r="R44" s="691">
        <f t="shared" si="18"/>
        <v>1.19478947368421</v>
      </c>
      <c r="S44" s="691">
        <f t="shared" si="19"/>
        <v>1.15894578947368</v>
      </c>
      <c r="T44" s="691">
        <f t="shared" si="20"/>
        <v>15.8048684210526</v>
      </c>
      <c r="U44" s="691">
        <f t="shared" si="21"/>
        <v>15.3307223684211</v>
      </c>
      <c r="V44" s="713">
        <f>V$152</f>
        <v>0.97</v>
      </c>
      <c r="W44" s="714">
        <f t="shared" si="1"/>
        <v>1</v>
      </c>
      <c r="X44" s="754"/>
      <c r="Y44" s="723">
        <f>IFERROR(VLOOKUP(E44,人工费调整!B:E,4,FALSE),0)</f>
        <v>1.05263157894737</v>
      </c>
      <c r="Z44" s="757">
        <v>5.47</v>
      </c>
      <c r="AA44" s="758" t="str">
        <f>IFERROR(IF(#REF!/U44&gt;=1.1,"√",IF(#REF!/U44&lt;=0.9,"√","")),"")</f>
        <v/>
      </c>
      <c r="AB44" s="758" t="str">
        <f>IFERROR(IF(#REF!/U44&gt;=1.1,"√",IF(#REF!/U44&lt;=0.9,"√","")),"")</f>
        <v/>
      </c>
    </row>
    <row r="45" s="626" customFormat="1" ht="68" customHeight="1" outlineLevel="3" spans="1:28">
      <c r="A45" s="1160" t="s">
        <v>2059</v>
      </c>
      <c r="B45" s="111" t="s">
        <v>325</v>
      </c>
      <c r="C45" s="738" t="s">
        <v>1448</v>
      </c>
      <c r="D45" s="111" t="s">
        <v>243</v>
      </c>
      <c r="E45" s="111" t="s">
        <v>239</v>
      </c>
      <c r="F45" s="112">
        <f t="shared" si="12"/>
        <v>6.27368421052632</v>
      </c>
      <c r="G45" s="112">
        <f t="shared" si="13"/>
        <v>6.08547368421053</v>
      </c>
      <c r="H45" s="111" t="s">
        <v>327</v>
      </c>
      <c r="I45" s="749"/>
      <c r="J45" s="111" t="s">
        <v>243</v>
      </c>
      <c r="K45" s="221">
        <v>1.34</v>
      </c>
      <c r="L45" s="694">
        <v>0.83</v>
      </c>
      <c r="M45" s="112">
        <f t="shared" si="14"/>
        <v>0.8051</v>
      </c>
      <c r="N45" s="694">
        <v>7.41</v>
      </c>
      <c r="O45" s="112">
        <f t="shared" si="15"/>
        <v>7.1877</v>
      </c>
      <c r="P45" s="691">
        <f t="shared" si="16"/>
        <v>2.05255263157895</v>
      </c>
      <c r="Q45" s="691">
        <f t="shared" si="17"/>
        <v>1.99097605263158</v>
      </c>
      <c r="R45" s="691">
        <f t="shared" si="18"/>
        <v>1.36836842105263</v>
      </c>
      <c r="S45" s="691">
        <f t="shared" si="19"/>
        <v>1.32731736842105</v>
      </c>
      <c r="T45" s="691">
        <f t="shared" si="20"/>
        <v>17.9346052631579</v>
      </c>
      <c r="U45" s="691">
        <f t="shared" si="21"/>
        <v>17.3965671052632</v>
      </c>
      <c r="V45" s="713">
        <f>V$152</f>
        <v>0.97</v>
      </c>
      <c r="W45" s="714">
        <f t="shared" si="1"/>
        <v>1</v>
      </c>
      <c r="X45" s="754"/>
      <c r="Y45" s="723">
        <f>IFERROR(VLOOKUP(E45,人工费调整!B:E,4,FALSE),0)</f>
        <v>1.05263157894737</v>
      </c>
      <c r="Z45" s="759">
        <v>5.96</v>
      </c>
      <c r="AA45" s="758" t="str">
        <f>IFERROR(IF(#REF!/U45&gt;=1.1,"√",IF(#REF!/U45&lt;=0.9,"√","")),"")</f>
        <v/>
      </c>
      <c r="AB45" s="758" t="str">
        <f>IFERROR(IF(#REF!/U45&gt;=1.1,"√",IF(#REF!/U45&lt;=0.9,"√","")),"")</f>
        <v/>
      </c>
    </row>
    <row r="46" s="4" customFormat="1" ht="30" customHeight="1" outlineLevel="2" spans="1:28">
      <c r="A46" s="671" t="s">
        <v>72</v>
      </c>
      <c r="B46" s="672" t="s">
        <v>1449</v>
      </c>
      <c r="C46" s="673"/>
      <c r="D46" s="109"/>
      <c r="E46" s="109"/>
      <c r="F46" s="109"/>
      <c r="G46" s="109"/>
      <c r="H46" s="249"/>
      <c r="I46" s="691"/>
      <c r="J46" s="742"/>
      <c r="K46" s="692"/>
      <c r="L46" s="694"/>
      <c r="M46" s="109"/>
      <c r="N46" s="694"/>
      <c r="O46" s="109"/>
      <c r="P46" s="691"/>
      <c r="Q46" s="691"/>
      <c r="R46" s="691"/>
      <c r="S46" s="691"/>
      <c r="T46" s="691"/>
      <c r="U46" s="691"/>
      <c r="V46" s="711">
        <f>V8</f>
        <v>0.97</v>
      </c>
      <c r="W46" s="712">
        <f t="shared" si="1"/>
        <v>1</v>
      </c>
      <c r="X46" s="704"/>
      <c r="Y46" s="723">
        <f>IFERROR(VLOOKUP(E46,人工费调整!B:E,4,FALSE),0)</f>
        <v>0</v>
      </c>
      <c r="Z46" s="755"/>
      <c r="AA46" s="734"/>
      <c r="AB46" s="722"/>
    </row>
    <row r="47" s="4" customFormat="1" ht="81" customHeight="1" outlineLevel="3" spans="1:28">
      <c r="A47" s="1160" t="s">
        <v>2060</v>
      </c>
      <c r="B47" s="109" t="s">
        <v>1451</v>
      </c>
      <c r="C47" s="110" t="s">
        <v>1452</v>
      </c>
      <c r="D47" s="109" t="s">
        <v>243</v>
      </c>
      <c r="E47" s="111" t="s">
        <v>760</v>
      </c>
      <c r="F47" s="112">
        <f t="shared" ref="F47:F59" si="22">Z47*Y47</f>
        <v>395.357142857144</v>
      </c>
      <c r="G47" s="112">
        <f t="shared" ref="G47:G59" si="23">F47*V47*W47</f>
        <v>383.49642857143</v>
      </c>
      <c r="H47" s="739" t="s">
        <v>1453</v>
      </c>
      <c r="I47" s="745"/>
      <c r="J47" s="737" t="s">
        <v>243</v>
      </c>
      <c r="K47" s="748">
        <v>1.005</v>
      </c>
      <c r="L47" s="694">
        <v>143.75</v>
      </c>
      <c r="M47" s="112">
        <f t="shared" ref="M47:M59" si="24">L47*V47*W47</f>
        <v>139.4375</v>
      </c>
      <c r="N47" s="694">
        <v>202.42</v>
      </c>
      <c r="O47" s="112">
        <f t="shared" ref="O47:O59" si="25">N47*V47*W47</f>
        <v>196.3474</v>
      </c>
      <c r="P47" s="691">
        <f t="shared" ref="P47:P59" si="26">(F47+N47)*$Z$1</f>
        <v>89.6665714285717</v>
      </c>
      <c r="Q47" s="691">
        <f t="shared" ref="Q47:Q59" si="27">(G47+O47)*$Z$1</f>
        <v>86.9765742857145</v>
      </c>
      <c r="R47" s="691">
        <f t="shared" ref="R47:R59" si="28">(F47+N47)*$AA$1</f>
        <v>59.7777142857144</v>
      </c>
      <c r="S47" s="691">
        <f t="shared" ref="S47:S59" si="29">(G47+O47)*$AA$1</f>
        <v>57.984382857143</v>
      </c>
      <c r="T47" s="691">
        <f t="shared" ref="T47:T59" si="30">F47+I47*K47+L47+N47+P47+R47</f>
        <v>890.97142857143</v>
      </c>
      <c r="U47" s="691">
        <f t="shared" ref="U47:U59" si="31">G47+I47*K47+M47+O47+Q47+S47</f>
        <v>864.242285714288</v>
      </c>
      <c r="V47" s="713">
        <f>V46</f>
        <v>0.97</v>
      </c>
      <c r="W47" s="714">
        <f t="shared" si="1"/>
        <v>1</v>
      </c>
      <c r="X47" s="704"/>
      <c r="Y47" s="723">
        <f>IFERROR(VLOOKUP(E47,人工费调整!B:E,4,FALSE),0)</f>
        <v>1.09821428571429</v>
      </c>
      <c r="Z47" s="724">
        <v>360</v>
      </c>
      <c r="AA47" s="734"/>
      <c r="AB47" s="722"/>
    </row>
    <row r="48" s="4" customFormat="1" ht="81" customHeight="1" outlineLevel="3" spans="1:28">
      <c r="A48" s="1160" t="s">
        <v>2061</v>
      </c>
      <c r="B48" s="109" t="s">
        <v>1455</v>
      </c>
      <c r="C48" s="110" t="s">
        <v>1452</v>
      </c>
      <c r="D48" s="109" t="s">
        <v>243</v>
      </c>
      <c r="E48" s="111" t="s">
        <v>760</v>
      </c>
      <c r="F48" s="112">
        <f t="shared" si="22"/>
        <v>373.392857142859</v>
      </c>
      <c r="G48" s="112">
        <f t="shared" si="23"/>
        <v>362.191071428573</v>
      </c>
      <c r="H48" s="739" t="s">
        <v>1456</v>
      </c>
      <c r="I48" s="745"/>
      <c r="J48" s="737" t="s">
        <v>243</v>
      </c>
      <c r="K48" s="748">
        <v>1.005</v>
      </c>
      <c r="L48" s="694">
        <v>75</v>
      </c>
      <c r="M48" s="112">
        <f t="shared" si="24"/>
        <v>72.75</v>
      </c>
      <c r="N48" s="694">
        <v>145</v>
      </c>
      <c r="O48" s="112">
        <f t="shared" si="25"/>
        <v>140.65</v>
      </c>
      <c r="P48" s="691">
        <f t="shared" si="26"/>
        <v>77.7589285714288</v>
      </c>
      <c r="Q48" s="691">
        <f t="shared" si="27"/>
        <v>75.4261607142859</v>
      </c>
      <c r="R48" s="691">
        <f t="shared" si="28"/>
        <v>51.8392857142859</v>
      </c>
      <c r="S48" s="691">
        <f t="shared" si="29"/>
        <v>50.2841071428573</v>
      </c>
      <c r="T48" s="691">
        <f t="shared" si="30"/>
        <v>722.991071428573</v>
      </c>
      <c r="U48" s="691">
        <f t="shared" si="31"/>
        <v>701.301339285716</v>
      </c>
      <c r="V48" s="713">
        <f>V46</f>
        <v>0.97</v>
      </c>
      <c r="W48" s="714">
        <f t="shared" si="1"/>
        <v>1</v>
      </c>
      <c r="X48" s="704"/>
      <c r="Y48" s="723">
        <f>IFERROR(VLOOKUP(E48,人工费调整!B:E,4,FALSE),0)</f>
        <v>1.09821428571429</v>
      </c>
      <c r="Z48" s="724">
        <v>340</v>
      </c>
      <c r="AA48" s="734"/>
      <c r="AB48" s="722"/>
    </row>
    <row r="49" s="4" customFormat="1" ht="81" customHeight="1" outlineLevel="3" spans="1:28">
      <c r="A49" s="1160" t="s">
        <v>2062</v>
      </c>
      <c r="B49" s="109" t="s">
        <v>1458</v>
      </c>
      <c r="C49" s="110" t="s">
        <v>1459</v>
      </c>
      <c r="D49" s="109" t="s">
        <v>243</v>
      </c>
      <c r="E49" s="111" t="s">
        <v>760</v>
      </c>
      <c r="F49" s="112">
        <f t="shared" si="22"/>
        <v>384.375000000002</v>
      </c>
      <c r="G49" s="112">
        <f t="shared" si="23"/>
        <v>372.843750000001</v>
      </c>
      <c r="H49" s="739" t="s">
        <v>1460</v>
      </c>
      <c r="I49" s="745"/>
      <c r="J49" s="737" t="s">
        <v>243</v>
      </c>
      <c r="K49" s="748">
        <v>1.005</v>
      </c>
      <c r="L49" s="694">
        <v>55</v>
      </c>
      <c r="M49" s="112">
        <f t="shared" si="24"/>
        <v>53.35</v>
      </c>
      <c r="N49" s="694">
        <v>160</v>
      </c>
      <c r="O49" s="112">
        <f t="shared" si="25"/>
        <v>155.2</v>
      </c>
      <c r="P49" s="691">
        <f t="shared" si="26"/>
        <v>81.6562500000002</v>
      </c>
      <c r="Q49" s="691">
        <f t="shared" si="27"/>
        <v>79.2065625000002</v>
      </c>
      <c r="R49" s="691">
        <f t="shared" si="28"/>
        <v>54.4375000000002</v>
      </c>
      <c r="S49" s="691">
        <f t="shared" si="29"/>
        <v>52.8043750000001</v>
      </c>
      <c r="T49" s="691">
        <f t="shared" si="30"/>
        <v>735.468750000002</v>
      </c>
      <c r="U49" s="691">
        <f t="shared" si="31"/>
        <v>713.404687500002</v>
      </c>
      <c r="V49" s="713">
        <f>V46</f>
        <v>0.97</v>
      </c>
      <c r="W49" s="714">
        <f t="shared" si="1"/>
        <v>1</v>
      </c>
      <c r="X49" s="704"/>
      <c r="Y49" s="723">
        <f>IFERROR(VLOOKUP(E49,人工费调整!B:E,4,FALSE),0)</f>
        <v>1.09821428571429</v>
      </c>
      <c r="Z49" s="724">
        <v>350</v>
      </c>
      <c r="AA49" s="734"/>
      <c r="AB49" s="722"/>
    </row>
    <row r="50" s="4" customFormat="1" ht="81" customHeight="1" outlineLevel="3" spans="1:28">
      <c r="A50" s="1160" t="s">
        <v>2063</v>
      </c>
      <c r="B50" s="109" t="s">
        <v>1462</v>
      </c>
      <c r="C50" s="110" t="s">
        <v>1463</v>
      </c>
      <c r="D50" s="109" t="s">
        <v>243</v>
      </c>
      <c r="E50" s="111" t="s">
        <v>760</v>
      </c>
      <c r="F50" s="112">
        <f t="shared" si="22"/>
        <v>384.375000000002</v>
      </c>
      <c r="G50" s="112">
        <f t="shared" si="23"/>
        <v>372.843750000001</v>
      </c>
      <c r="H50" s="739" t="s">
        <v>1464</v>
      </c>
      <c r="I50" s="745"/>
      <c r="J50" s="737" t="s">
        <v>243</v>
      </c>
      <c r="K50" s="748">
        <v>1.005</v>
      </c>
      <c r="L50" s="694">
        <v>85</v>
      </c>
      <c r="M50" s="112">
        <f t="shared" si="24"/>
        <v>82.45</v>
      </c>
      <c r="N50" s="694">
        <v>160</v>
      </c>
      <c r="O50" s="112">
        <f t="shared" si="25"/>
        <v>155.2</v>
      </c>
      <c r="P50" s="691">
        <f t="shared" si="26"/>
        <v>81.6562500000002</v>
      </c>
      <c r="Q50" s="691">
        <f t="shared" si="27"/>
        <v>79.2065625000002</v>
      </c>
      <c r="R50" s="691">
        <f t="shared" si="28"/>
        <v>54.4375000000002</v>
      </c>
      <c r="S50" s="691">
        <f t="shared" si="29"/>
        <v>52.8043750000001</v>
      </c>
      <c r="T50" s="691">
        <f t="shared" si="30"/>
        <v>765.468750000002</v>
      </c>
      <c r="U50" s="691">
        <f t="shared" si="31"/>
        <v>742.504687500002</v>
      </c>
      <c r="V50" s="713">
        <f>V46</f>
        <v>0.97</v>
      </c>
      <c r="W50" s="714">
        <f t="shared" si="1"/>
        <v>1</v>
      </c>
      <c r="X50" s="704"/>
      <c r="Y50" s="723">
        <f>IFERROR(VLOOKUP(E50,人工费调整!B:E,4,FALSE),0)</f>
        <v>1.09821428571429</v>
      </c>
      <c r="Z50" s="724">
        <v>350</v>
      </c>
      <c r="AA50" s="734"/>
      <c r="AB50" s="722"/>
    </row>
    <row r="51" s="4" customFormat="1" ht="81" customHeight="1" outlineLevel="3" spans="1:28">
      <c r="A51" s="1160" t="s">
        <v>2064</v>
      </c>
      <c r="B51" s="109" t="s">
        <v>1466</v>
      </c>
      <c r="C51" s="110" t="s">
        <v>1467</v>
      </c>
      <c r="D51" s="109" t="s">
        <v>243</v>
      </c>
      <c r="E51" s="111" t="s">
        <v>760</v>
      </c>
      <c r="F51" s="112">
        <f t="shared" si="22"/>
        <v>395.357142857144</v>
      </c>
      <c r="G51" s="112">
        <f t="shared" si="23"/>
        <v>383.49642857143</v>
      </c>
      <c r="H51" s="739" t="s">
        <v>1468</v>
      </c>
      <c r="I51" s="745"/>
      <c r="J51" s="737" t="s">
        <v>243</v>
      </c>
      <c r="K51" s="748">
        <v>1.005</v>
      </c>
      <c r="L51" s="694">
        <v>138.75</v>
      </c>
      <c r="M51" s="112">
        <f t="shared" si="24"/>
        <v>134.5875</v>
      </c>
      <c r="N51" s="694">
        <v>202.42</v>
      </c>
      <c r="O51" s="112">
        <f t="shared" si="25"/>
        <v>196.3474</v>
      </c>
      <c r="P51" s="691">
        <f t="shared" si="26"/>
        <v>89.6665714285717</v>
      </c>
      <c r="Q51" s="691">
        <f t="shared" si="27"/>
        <v>86.9765742857145</v>
      </c>
      <c r="R51" s="691">
        <f t="shared" si="28"/>
        <v>59.7777142857144</v>
      </c>
      <c r="S51" s="691">
        <f t="shared" si="29"/>
        <v>57.984382857143</v>
      </c>
      <c r="T51" s="691">
        <f t="shared" si="30"/>
        <v>885.97142857143</v>
      </c>
      <c r="U51" s="691">
        <f t="shared" si="31"/>
        <v>859.392285714288</v>
      </c>
      <c r="V51" s="713">
        <f>V46</f>
        <v>0.97</v>
      </c>
      <c r="W51" s="714">
        <f t="shared" si="1"/>
        <v>1</v>
      </c>
      <c r="X51" s="704"/>
      <c r="Y51" s="723">
        <f>IFERROR(VLOOKUP(E51,人工费调整!B:E,4,FALSE),0)</f>
        <v>1.09821428571429</v>
      </c>
      <c r="Z51" s="724">
        <v>360</v>
      </c>
      <c r="AA51" s="734"/>
      <c r="AB51" s="722"/>
    </row>
    <row r="52" s="4" customFormat="1" ht="81" customHeight="1" outlineLevel="3" spans="1:28">
      <c r="A52" s="1160" t="s">
        <v>2065</v>
      </c>
      <c r="B52" s="109" t="s">
        <v>1470</v>
      </c>
      <c r="C52" s="110" t="s">
        <v>1471</v>
      </c>
      <c r="D52" s="109" t="s">
        <v>243</v>
      </c>
      <c r="E52" s="111" t="s">
        <v>760</v>
      </c>
      <c r="F52" s="112">
        <f t="shared" si="22"/>
        <v>384.375000000002</v>
      </c>
      <c r="G52" s="112">
        <f t="shared" si="23"/>
        <v>372.843750000001</v>
      </c>
      <c r="H52" s="739" t="s">
        <v>1472</v>
      </c>
      <c r="I52" s="745"/>
      <c r="J52" s="737" t="s">
        <v>243</v>
      </c>
      <c r="K52" s="748">
        <v>1.005</v>
      </c>
      <c r="L52" s="694">
        <v>138.75</v>
      </c>
      <c r="M52" s="112">
        <f t="shared" si="24"/>
        <v>134.5875</v>
      </c>
      <c r="N52" s="694">
        <v>145</v>
      </c>
      <c r="O52" s="112">
        <f t="shared" si="25"/>
        <v>140.65</v>
      </c>
      <c r="P52" s="691">
        <f t="shared" si="26"/>
        <v>79.4062500000002</v>
      </c>
      <c r="Q52" s="691">
        <f t="shared" si="27"/>
        <v>77.0240625000002</v>
      </c>
      <c r="R52" s="691">
        <f t="shared" si="28"/>
        <v>52.9375000000002</v>
      </c>
      <c r="S52" s="691">
        <f t="shared" si="29"/>
        <v>51.3493750000002</v>
      </c>
      <c r="T52" s="691">
        <f t="shared" si="30"/>
        <v>800.468750000002</v>
      </c>
      <c r="U52" s="691">
        <f t="shared" si="31"/>
        <v>776.454687500002</v>
      </c>
      <c r="V52" s="713">
        <f>V46</f>
        <v>0.97</v>
      </c>
      <c r="W52" s="714">
        <f t="shared" si="1"/>
        <v>1</v>
      </c>
      <c r="X52" s="704"/>
      <c r="Y52" s="723">
        <f>IFERROR(VLOOKUP(E52,人工费调整!B:E,4,FALSE),0)</f>
        <v>1.09821428571429</v>
      </c>
      <c r="Z52" s="724">
        <v>350</v>
      </c>
      <c r="AA52" s="734"/>
      <c r="AB52" s="722"/>
    </row>
    <row r="53" s="4" customFormat="1" ht="81" customHeight="1" outlineLevel="3" spans="1:28">
      <c r="A53" s="1160" t="s">
        <v>2066</v>
      </c>
      <c r="B53" s="109" t="s">
        <v>1474</v>
      </c>
      <c r="C53" s="110" t="s">
        <v>1471</v>
      </c>
      <c r="D53" s="109" t="s">
        <v>243</v>
      </c>
      <c r="E53" s="111" t="s">
        <v>760</v>
      </c>
      <c r="F53" s="112">
        <f t="shared" si="22"/>
        <v>384.375000000002</v>
      </c>
      <c r="G53" s="112">
        <f t="shared" si="23"/>
        <v>372.843750000001</v>
      </c>
      <c r="H53" s="739" t="s">
        <v>1475</v>
      </c>
      <c r="I53" s="745"/>
      <c r="J53" s="737" t="s">
        <v>243</v>
      </c>
      <c r="K53" s="748">
        <v>1.005</v>
      </c>
      <c r="L53" s="694">
        <v>47.55</v>
      </c>
      <c r="M53" s="112">
        <f t="shared" si="24"/>
        <v>46.1235</v>
      </c>
      <c r="N53" s="694">
        <v>145</v>
      </c>
      <c r="O53" s="112">
        <f t="shared" si="25"/>
        <v>140.65</v>
      </c>
      <c r="P53" s="691">
        <f t="shared" si="26"/>
        <v>79.4062500000002</v>
      </c>
      <c r="Q53" s="691">
        <f t="shared" si="27"/>
        <v>77.0240625000002</v>
      </c>
      <c r="R53" s="691">
        <f t="shared" si="28"/>
        <v>52.9375000000002</v>
      </c>
      <c r="S53" s="691">
        <f t="shared" si="29"/>
        <v>51.3493750000002</v>
      </c>
      <c r="T53" s="691">
        <f t="shared" si="30"/>
        <v>709.268750000002</v>
      </c>
      <c r="U53" s="691">
        <f t="shared" si="31"/>
        <v>687.990687500002</v>
      </c>
      <c r="V53" s="713">
        <f>V46</f>
        <v>0.97</v>
      </c>
      <c r="W53" s="714">
        <f t="shared" si="1"/>
        <v>1</v>
      </c>
      <c r="X53" s="704"/>
      <c r="Y53" s="723">
        <f>IFERROR(VLOOKUP(E53,人工费调整!B:E,4,FALSE),0)</f>
        <v>1.09821428571429</v>
      </c>
      <c r="Z53" s="724">
        <v>350</v>
      </c>
      <c r="AA53" s="734"/>
      <c r="AB53" s="722"/>
    </row>
    <row r="54" s="4" customFormat="1" ht="81" customHeight="1" outlineLevel="3" spans="1:28">
      <c r="A54" s="1160" t="s">
        <v>2067</v>
      </c>
      <c r="B54" s="109" t="s">
        <v>1477</v>
      </c>
      <c r="C54" s="110" t="s">
        <v>1478</v>
      </c>
      <c r="D54" s="109" t="s">
        <v>243</v>
      </c>
      <c r="E54" s="111" t="s">
        <v>760</v>
      </c>
      <c r="F54" s="112">
        <f t="shared" si="22"/>
        <v>395.357142857144</v>
      </c>
      <c r="G54" s="112">
        <f t="shared" si="23"/>
        <v>383.49642857143</v>
      </c>
      <c r="H54" s="739" t="s">
        <v>1479</v>
      </c>
      <c r="I54" s="745"/>
      <c r="J54" s="737" t="s">
        <v>243</v>
      </c>
      <c r="K54" s="748">
        <v>1.005</v>
      </c>
      <c r="L54" s="694">
        <v>128.57</v>
      </c>
      <c r="M54" s="112">
        <f t="shared" si="24"/>
        <v>124.7129</v>
      </c>
      <c r="N54" s="694">
        <v>202.42</v>
      </c>
      <c r="O54" s="112">
        <f t="shared" si="25"/>
        <v>196.3474</v>
      </c>
      <c r="P54" s="691">
        <f t="shared" si="26"/>
        <v>89.6665714285717</v>
      </c>
      <c r="Q54" s="691">
        <f t="shared" si="27"/>
        <v>86.9765742857145</v>
      </c>
      <c r="R54" s="691">
        <f t="shared" si="28"/>
        <v>59.7777142857144</v>
      </c>
      <c r="S54" s="691">
        <f t="shared" si="29"/>
        <v>57.984382857143</v>
      </c>
      <c r="T54" s="691">
        <f t="shared" si="30"/>
        <v>875.79142857143</v>
      </c>
      <c r="U54" s="691">
        <f t="shared" si="31"/>
        <v>849.517685714288</v>
      </c>
      <c r="V54" s="713">
        <f>V46</f>
        <v>0.97</v>
      </c>
      <c r="W54" s="714">
        <f t="shared" si="1"/>
        <v>1</v>
      </c>
      <c r="X54" s="704"/>
      <c r="Y54" s="723">
        <f>IFERROR(VLOOKUP(E54,人工费调整!B:E,4,FALSE),0)</f>
        <v>1.09821428571429</v>
      </c>
      <c r="Z54" s="724">
        <v>360</v>
      </c>
      <c r="AA54" s="734"/>
      <c r="AB54" s="722"/>
    </row>
    <row r="55" s="4" customFormat="1" ht="81" customHeight="1" outlineLevel="3" spans="1:28">
      <c r="A55" s="1160" t="s">
        <v>2068</v>
      </c>
      <c r="B55" s="109" t="s">
        <v>1481</v>
      </c>
      <c r="C55" s="110" t="s">
        <v>1482</v>
      </c>
      <c r="D55" s="109" t="s">
        <v>238</v>
      </c>
      <c r="E55" s="111" t="s">
        <v>760</v>
      </c>
      <c r="F55" s="112">
        <f t="shared" si="22"/>
        <v>75.7328571428574</v>
      </c>
      <c r="G55" s="112">
        <f t="shared" si="23"/>
        <v>73.4608714285717</v>
      </c>
      <c r="H55" s="112" t="s">
        <v>1483</v>
      </c>
      <c r="I55" s="745"/>
      <c r="J55" s="111" t="s">
        <v>238</v>
      </c>
      <c r="K55" s="748">
        <v>1.005</v>
      </c>
      <c r="L55" s="694">
        <v>6.86</v>
      </c>
      <c r="M55" s="112">
        <f t="shared" si="24"/>
        <v>6.6542</v>
      </c>
      <c r="N55" s="694">
        <v>6.18</v>
      </c>
      <c r="O55" s="112">
        <f t="shared" si="25"/>
        <v>5.9946</v>
      </c>
      <c r="P55" s="691">
        <f t="shared" si="26"/>
        <v>12.2869285714286</v>
      </c>
      <c r="Q55" s="691">
        <f t="shared" si="27"/>
        <v>11.9183207142858</v>
      </c>
      <c r="R55" s="691">
        <f t="shared" si="28"/>
        <v>8.19128571428574</v>
      </c>
      <c r="S55" s="691">
        <f t="shared" si="29"/>
        <v>7.94554714285717</v>
      </c>
      <c r="T55" s="691">
        <f t="shared" si="30"/>
        <v>109.251071428572</v>
      </c>
      <c r="U55" s="691">
        <f t="shared" si="31"/>
        <v>105.973539285715</v>
      </c>
      <c r="V55" s="713">
        <f>V46</f>
        <v>0.97</v>
      </c>
      <c r="W55" s="714">
        <f t="shared" si="1"/>
        <v>1</v>
      </c>
      <c r="X55" s="704"/>
      <c r="Y55" s="723">
        <f>IFERROR(VLOOKUP(E55,人工费调整!B:E,4,FALSE),0)</f>
        <v>1.09821428571429</v>
      </c>
      <c r="Z55" s="756">
        <v>68.96</v>
      </c>
      <c r="AA55" s="734"/>
      <c r="AB55" s="722"/>
    </row>
    <row r="56" s="4" customFormat="1" ht="81" customHeight="1" outlineLevel="3" spans="1:28">
      <c r="A56" s="1160" t="s">
        <v>2069</v>
      </c>
      <c r="B56" s="109" t="s">
        <v>1481</v>
      </c>
      <c r="C56" s="110" t="s">
        <v>1485</v>
      </c>
      <c r="D56" s="109" t="s">
        <v>238</v>
      </c>
      <c r="E56" s="111" t="s">
        <v>760</v>
      </c>
      <c r="F56" s="112">
        <f t="shared" si="22"/>
        <v>49.9467857142859</v>
      </c>
      <c r="G56" s="112">
        <f t="shared" si="23"/>
        <v>48.4483821428573</v>
      </c>
      <c r="H56" s="112" t="s">
        <v>1486</v>
      </c>
      <c r="I56" s="745"/>
      <c r="J56" s="111" t="s">
        <v>238</v>
      </c>
      <c r="K56" s="748">
        <v>1.005</v>
      </c>
      <c r="L56" s="694">
        <v>3.43</v>
      </c>
      <c r="M56" s="112">
        <f t="shared" si="24"/>
        <v>3.3271</v>
      </c>
      <c r="N56" s="694">
        <v>3.09</v>
      </c>
      <c r="O56" s="112">
        <f t="shared" si="25"/>
        <v>2.9973</v>
      </c>
      <c r="P56" s="691">
        <f t="shared" si="26"/>
        <v>7.95551785714289</v>
      </c>
      <c r="Q56" s="691">
        <f t="shared" si="27"/>
        <v>7.7168523214286</v>
      </c>
      <c r="R56" s="691">
        <f t="shared" si="28"/>
        <v>5.30367857142859</v>
      </c>
      <c r="S56" s="691">
        <f t="shared" si="29"/>
        <v>5.14456821428573</v>
      </c>
      <c r="T56" s="691">
        <f t="shared" si="30"/>
        <v>69.7259821428574</v>
      </c>
      <c r="U56" s="691">
        <f t="shared" si="31"/>
        <v>67.6342026785717</v>
      </c>
      <c r="V56" s="713">
        <f>V46</f>
        <v>0.97</v>
      </c>
      <c r="W56" s="714">
        <f t="shared" si="1"/>
        <v>1</v>
      </c>
      <c r="X56" s="704"/>
      <c r="Y56" s="723">
        <f>IFERROR(VLOOKUP(E56,人工费调整!B:E,4,FALSE),0)</f>
        <v>1.09821428571429</v>
      </c>
      <c r="Z56" s="756">
        <v>45.48</v>
      </c>
      <c r="AA56" s="734"/>
      <c r="AB56" s="722"/>
    </row>
    <row r="57" s="4" customFormat="1" ht="81" customHeight="1" outlineLevel="3" spans="1:28">
      <c r="A57" s="1160" t="s">
        <v>2070</v>
      </c>
      <c r="B57" s="740" t="s">
        <v>1488</v>
      </c>
      <c r="C57" s="110" t="s">
        <v>1489</v>
      </c>
      <c r="D57" s="109" t="s">
        <v>358</v>
      </c>
      <c r="E57" s="111" t="s">
        <v>438</v>
      </c>
      <c r="F57" s="112">
        <f t="shared" si="22"/>
        <v>5.87121212121212</v>
      </c>
      <c r="G57" s="112">
        <f t="shared" si="23"/>
        <v>5.69507575757576</v>
      </c>
      <c r="H57" s="111" t="s">
        <v>1490</v>
      </c>
      <c r="I57" s="750"/>
      <c r="J57" s="111" t="s">
        <v>358</v>
      </c>
      <c r="K57" s="748">
        <v>1.005</v>
      </c>
      <c r="L57" s="694">
        <v>0</v>
      </c>
      <c r="M57" s="112">
        <f t="shared" si="24"/>
        <v>0</v>
      </c>
      <c r="N57" s="694">
        <v>1.06</v>
      </c>
      <c r="O57" s="112">
        <f t="shared" si="25"/>
        <v>1.0282</v>
      </c>
      <c r="P57" s="691">
        <f t="shared" si="26"/>
        <v>1.03968181818182</v>
      </c>
      <c r="Q57" s="691">
        <f t="shared" si="27"/>
        <v>1.00849136363636</v>
      </c>
      <c r="R57" s="691">
        <f t="shared" si="28"/>
        <v>0.693121212121212</v>
      </c>
      <c r="S57" s="691">
        <f t="shared" si="29"/>
        <v>0.672327575757576</v>
      </c>
      <c r="T57" s="691">
        <f t="shared" si="30"/>
        <v>8.66401515151515</v>
      </c>
      <c r="U57" s="691">
        <f t="shared" si="31"/>
        <v>8.4040946969697</v>
      </c>
      <c r="V57" s="713">
        <f>V46</f>
        <v>0.97</v>
      </c>
      <c r="W57" s="714">
        <f t="shared" si="1"/>
        <v>1</v>
      </c>
      <c r="X57" s="704"/>
      <c r="Y57" s="723">
        <f>IFERROR(VLOOKUP(E57,人工费调整!B:E,4,FALSE),0)</f>
        <v>0.946969696969697</v>
      </c>
      <c r="Z57" s="724">
        <v>6.2</v>
      </c>
      <c r="AA57" s="734"/>
      <c r="AB57" s="722"/>
    </row>
    <row r="58" s="4" customFormat="1" ht="81" customHeight="1" outlineLevel="3" spans="1:28">
      <c r="A58" s="1160" t="s">
        <v>2071</v>
      </c>
      <c r="B58" s="740" t="s">
        <v>1488</v>
      </c>
      <c r="C58" s="110" t="s">
        <v>1492</v>
      </c>
      <c r="D58" s="109" t="s">
        <v>358</v>
      </c>
      <c r="E58" s="111" t="s">
        <v>438</v>
      </c>
      <c r="F58" s="112">
        <f t="shared" si="22"/>
        <v>6.15530303030303</v>
      </c>
      <c r="G58" s="112">
        <f t="shared" si="23"/>
        <v>5.97064393939394</v>
      </c>
      <c r="H58" s="111" t="s">
        <v>1490</v>
      </c>
      <c r="I58" s="750"/>
      <c r="J58" s="111" t="s">
        <v>358</v>
      </c>
      <c r="K58" s="748">
        <v>1.005</v>
      </c>
      <c r="L58" s="694">
        <v>0</v>
      </c>
      <c r="M58" s="112">
        <f t="shared" si="24"/>
        <v>0</v>
      </c>
      <c r="N58" s="694">
        <v>1.06</v>
      </c>
      <c r="O58" s="112">
        <f t="shared" si="25"/>
        <v>1.0282</v>
      </c>
      <c r="P58" s="691">
        <f t="shared" si="26"/>
        <v>1.08229545454545</v>
      </c>
      <c r="Q58" s="691">
        <f t="shared" si="27"/>
        <v>1.04982659090909</v>
      </c>
      <c r="R58" s="691">
        <f t="shared" si="28"/>
        <v>0.721530303030303</v>
      </c>
      <c r="S58" s="691">
        <f t="shared" si="29"/>
        <v>0.699884393939394</v>
      </c>
      <c r="T58" s="691">
        <f t="shared" si="30"/>
        <v>9.01912878787879</v>
      </c>
      <c r="U58" s="691">
        <f t="shared" si="31"/>
        <v>8.74855492424243</v>
      </c>
      <c r="V58" s="713">
        <f>V46</f>
        <v>0.97</v>
      </c>
      <c r="W58" s="714">
        <f t="shared" si="1"/>
        <v>1</v>
      </c>
      <c r="X58" s="704"/>
      <c r="Y58" s="723">
        <f>IFERROR(VLOOKUP(E58,人工费调整!B:E,4,FALSE),0)</f>
        <v>0.946969696969697</v>
      </c>
      <c r="Z58" s="724">
        <v>6.5</v>
      </c>
      <c r="AA58" s="734"/>
      <c r="AB58" s="722"/>
    </row>
    <row r="59" s="4" customFormat="1" ht="81" customHeight="1" outlineLevel="3" spans="1:28">
      <c r="A59" s="1160" t="s">
        <v>2072</v>
      </c>
      <c r="B59" s="740" t="s">
        <v>1488</v>
      </c>
      <c r="C59" s="110" t="s">
        <v>1494</v>
      </c>
      <c r="D59" s="109" t="s">
        <v>358</v>
      </c>
      <c r="E59" s="111" t="s">
        <v>438</v>
      </c>
      <c r="F59" s="112">
        <f t="shared" si="22"/>
        <v>6.53409090909091</v>
      </c>
      <c r="G59" s="112">
        <f t="shared" si="23"/>
        <v>6.33806818181818</v>
      </c>
      <c r="H59" s="111" t="s">
        <v>1490</v>
      </c>
      <c r="I59" s="750"/>
      <c r="J59" s="111" t="s">
        <v>358</v>
      </c>
      <c r="K59" s="748">
        <v>1.005</v>
      </c>
      <c r="L59" s="694">
        <v>0</v>
      </c>
      <c r="M59" s="112">
        <f t="shared" si="24"/>
        <v>0</v>
      </c>
      <c r="N59" s="694">
        <v>1.06</v>
      </c>
      <c r="O59" s="112">
        <f t="shared" si="25"/>
        <v>1.0282</v>
      </c>
      <c r="P59" s="691">
        <f t="shared" si="26"/>
        <v>1.13911363636364</v>
      </c>
      <c r="Q59" s="691">
        <f t="shared" si="27"/>
        <v>1.10494022727273</v>
      </c>
      <c r="R59" s="691">
        <f t="shared" si="28"/>
        <v>0.759409090909091</v>
      </c>
      <c r="S59" s="691">
        <f t="shared" si="29"/>
        <v>0.736626818181818</v>
      </c>
      <c r="T59" s="691">
        <f t="shared" si="30"/>
        <v>9.49261363636364</v>
      </c>
      <c r="U59" s="691">
        <f t="shared" si="31"/>
        <v>9.20783522727273</v>
      </c>
      <c r="V59" s="713">
        <f>V46</f>
        <v>0.97</v>
      </c>
      <c r="W59" s="714">
        <f t="shared" si="1"/>
        <v>1</v>
      </c>
      <c r="X59" s="704"/>
      <c r="Y59" s="723">
        <f>IFERROR(VLOOKUP(E59,人工费调整!B:E,4,FALSE),0)</f>
        <v>0.946969696969697</v>
      </c>
      <c r="Z59" s="724">
        <v>6.9</v>
      </c>
      <c r="AA59" s="734"/>
      <c r="AB59" s="722"/>
    </row>
    <row r="60" s="4" customFormat="1" ht="30" customHeight="1" outlineLevel="1" spans="1:28">
      <c r="A60" s="671" t="s">
        <v>144</v>
      </c>
      <c r="B60" s="672" t="s">
        <v>62</v>
      </c>
      <c r="C60" s="738"/>
      <c r="D60" s="109"/>
      <c r="E60" s="109"/>
      <c r="F60" s="109"/>
      <c r="G60" s="109"/>
      <c r="H60" s="741"/>
      <c r="I60" s="674"/>
      <c r="J60" s="751"/>
      <c r="K60" s="692"/>
      <c r="L60" s="694"/>
      <c r="M60" s="109"/>
      <c r="N60" s="694"/>
      <c r="O60" s="109"/>
      <c r="P60" s="691"/>
      <c r="Q60" s="691"/>
      <c r="R60" s="691"/>
      <c r="S60" s="691"/>
      <c r="T60" s="691"/>
      <c r="U60" s="691"/>
      <c r="V60" s="711">
        <f>V7</f>
        <v>0.97</v>
      </c>
      <c r="W60" s="712">
        <f t="shared" si="1"/>
        <v>1</v>
      </c>
      <c r="X60" s="704"/>
      <c r="Y60" s="723">
        <f>IFERROR(VLOOKUP(E60,人工费调整!B:E,4,FALSE),0)</f>
        <v>0</v>
      </c>
      <c r="Z60" s="760"/>
      <c r="AA60" s="734"/>
      <c r="AB60" s="722"/>
    </row>
    <row r="61" s="4" customFormat="1" ht="30" customHeight="1" outlineLevel="2" spans="1:28">
      <c r="A61" s="671" t="s">
        <v>25</v>
      </c>
      <c r="B61" s="672" t="s">
        <v>63</v>
      </c>
      <c r="C61" s="738"/>
      <c r="D61" s="109"/>
      <c r="E61" s="109"/>
      <c r="F61" s="109"/>
      <c r="G61" s="109"/>
      <c r="H61" s="741"/>
      <c r="I61" s="674"/>
      <c r="J61" s="751"/>
      <c r="K61" s="692"/>
      <c r="L61" s="694"/>
      <c r="M61" s="109"/>
      <c r="N61" s="694"/>
      <c r="O61" s="109"/>
      <c r="P61" s="691"/>
      <c r="Q61" s="691"/>
      <c r="R61" s="691"/>
      <c r="S61" s="691"/>
      <c r="T61" s="691"/>
      <c r="U61" s="691"/>
      <c r="V61" s="711">
        <f>V60</f>
        <v>0.97</v>
      </c>
      <c r="W61" s="712">
        <f t="shared" si="1"/>
        <v>1</v>
      </c>
      <c r="X61" s="704"/>
      <c r="Y61" s="723">
        <f>IFERROR(VLOOKUP(E61,人工费调整!B:E,4,FALSE),0)</f>
        <v>0</v>
      </c>
      <c r="Z61" s="760"/>
      <c r="AA61" s="734"/>
      <c r="AB61" s="722"/>
    </row>
    <row r="62" s="4" customFormat="1" ht="110" customHeight="1" outlineLevel="3" spans="1:28">
      <c r="A62" s="1160" t="s">
        <v>2073</v>
      </c>
      <c r="B62" s="109" t="s">
        <v>753</v>
      </c>
      <c r="C62" s="738" t="s">
        <v>1496</v>
      </c>
      <c r="D62" s="109" t="s">
        <v>344</v>
      </c>
      <c r="E62" s="111" t="s">
        <v>755</v>
      </c>
      <c r="F62" s="112">
        <f t="shared" ref="F62:F66" si="32">Z62*Y62</f>
        <v>982.49325</v>
      </c>
      <c r="G62" s="112">
        <f t="shared" ref="G62:G66" si="33">F62*V62*W62</f>
        <v>953.0184525</v>
      </c>
      <c r="H62" s="249" t="s">
        <v>756</v>
      </c>
      <c r="I62" s="750"/>
      <c r="J62" s="221" t="s">
        <v>344</v>
      </c>
      <c r="K62" s="746">
        <v>1.06</v>
      </c>
      <c r="L62" s="694">
        <v>30.51</v>
      </c>
      <c r="M62" s="112">
        <f t="shared" ref="M62:M66" si="34">L62*V62*W62</f>
        <v>29.5947</v>
      </c>
      <c r="N62" s="694">
        <v>521.41</v>
      </c>
      <c r="O62" s="112">
        <f t="shared" ref="O62:O66" si="35">N62*V62*W62</f>
        <v>505.7677</v>
      </c>
      <c r="P62" s="691">
        <f>(F62+N62)*$Z$1</f>
        <v>225.5854875</v>
      </c>
      <c r="Q62" s="691">
        <f>(G62+O62)*$Z$1</f>
        <v>218.817922875</v>
      </c>
      <c r="R62" s="691">
        <f>(F62+N62)*$AA$1</f>
        <v>150.390325</v>
      </c>
      <c r="S62" s="691">
        <f>(G62+O62)*$AA$1</f>
        <v>145.87861525</v>
      </c>
      <c r="T62" s="691">
        <f t="shared" ref="T62:T66" si="36">F62+I62*K62+L62+N62+P62+R62</f>
        <v>1910.3890625</v>
      </c>
      <c r="U62" s="691">
        <f t="shared" ref="U62:U66" si="37">G62+I62*K62+M62+O62+Q62+S62</f>
        <v>1853.077390625</v>
      </c>
      <c r="V62" s="713">
        <f>V61</f>
        <v>0.97</v>
      </c>
      <c r="W62" s="714">
        <f t="shared" si="1"/>
        <v>1</v>
      </c>
      <c r="X62" s="704"/>
      <c r="Y62" s="723">
        <f>IFERROR(VLOOKUP(E62,人工费调整!B:E,4,FALSE),0)</f>
        <v>1.025</v>
      </c>
      <c r="Z62" s="724">
        <v>958.53</v>
      </c>
      <c r="AA62" s="734"/>
      <c r="AB62" s="722"/>
    </row>
    <row r="63" s="4" customFormat="1" ht="110" customHeight="1" outlineLevel="3" spans="1:28">
      <c r="A63" s="1160" t="s">
        <v>2074</v>
      </c>
      <c r="B63" s="109" t="s">
        <v>758</v>
      </c>
      <c r="C63" s="738" t="s">
        <v>1498</v>
      </c>
      <c r="D63" s="109" t="s">
        <v>344</v>
      </c>
      <c r="E63" s="111" t="s">
        <v>760</v>
      </c>
      <c r="F63" s="112">
        <f t="shared" si="32"/>
        <v>797.479285714289</v>
      </c>
      <c r="G63" s="112">
        <f t="shared" si="33"/>
        <v>773.55490714286</v>
      </c>
      <c r="H63" s="249" t="s">
        <v>756</v>
      </c>
      <c r="I63" s="750"/>
      <c r="J63" s="221" t="s">
        <v>344</v>
      </c>
      <c r="K63" s="746">
        <v>1</v>
      </c>
      <c r="L63" s="694">
        <v>218.84</v>
      </c>
      <c r="M63" s="112">
        <f t="shared" si="34"/>
        <v>212.2748</v>
      </c>
      <c r="N63" s="694">
        <v>176.17</v>
      </c>
      <c r="O63" s="112">
        <f t="shared" si="35"/>
        <v>170.8849</v>
      </c>
      <c r="P63" s="691">
        <f>(F63+N63)*$Z$1</f>
        <v>146.047392857143</v>
      </c>
      <c r="Q63" s="691">
        <f>(G63+O63)*$Z$1</f>
        <v>141.665971071429</v>
      </c>
      <c r="R63" s="691">
        <f>(F63+N63)*$AA$1</f>
        <v>97.3649285714289</v>
      </c>
      <c r="S63" s="691">
        <f>(G63+O63)*$AA$1</f>
        <v>94.443980714286</v>
      </c>
      <c r="T63" s="691">
        <f t="shared" si="36"/>
        <v>1435.90160714286</v>
      </c>
      <c r="U63" s="691">
        <f t="shared" si="37"/>
        <v>1392.82455892858</v>
      </c>
      <c r="V63" s="713">
        <f>V61</f>
        <v>0.97</v>
      </c>
      <c r="W63" s="714">
        <f t="shared" si="1"/>
        <v>1</v>
      </c>
      <c r="X63" s="704"/>
      <c r="Y63" s="723">
        <f>IFERROR(VLOOKUP(E63,人工费调整!B:E,4,FALSE),0)</f>
        <v>1.09821428571429</v>
      </c>
      <c r="Z63" s="724">
        <v>726.16</v>
      </c>
      <c r="AA63" s="734"/>
      <c r="AB63" s="722"/>
    </row>
    <row r="64" s="4" customFormat="1" ht="88" customHeight="1" outlineLevel="3" spans="1:28">
      <c r="A64" s="1160" t="s">
        <v>2075</v>
      </c>
      <c r="B64" s="112" t="s">
        <v>762</v>
      </c>
      <c r="C64" s="738" t="s">
        <v>1500</v>
      </c>
      <c r="D64" s="109" t="s">
        <v>238</v>
      </c>
      <c r="E64" s="111" t="s">
        <v>760</v>
      </c>
      <c r="F64" s="112">
        <f t="shared" si="32"/>
        <v>60.4017857142859</v>
      </c>
      <c r="G64" s="112">
        <f t="shared" si="33"/>
        <v>58.5897321428574</v>
      </c>
      <c r="H64" s="249" t="s">
        <v>764</v>
      </c>
      <c r="I64" s="750"/>
      <c r="J64" s="109" t="s">
        <v>238</v>
      </c>
      <c r="K64" s="746">
        <v>1.06</v>
      </c>
      <c r="L64" s="694">
        <v>32</v>
      </c>
      <c r="M64" s="112">
        <f t="shared" si="34"/>
        <v>31.04</v>
      </c>
      <c r="N64" s="694">
        <v>10</v>
      </c>
      <c r="O64" s="112">
        <f t="shared" si="35"/>
        <v>9.7</v>
      </c>
      <c r="P64" s="691">
        <f>(F64+N64)*$Z$1</f>
        <v>10.5602678571429</v>
      </c>
      <c r="Q64" s="691">
        <f>(G64+O64)*$Z$1</f>
        <v>10.2434598214286</v>
      </c>
      <c r="R64" s="691">
        <f>(F64+N64)*$AA$1</f>
        <v>7.0401785714286</v>
      </c>
      <c r="S64" s="691">
        <f>(G64+O64)*$AA$1</f>
        <v>6.82897321428574</v>
      </c>
      <c r="T64" s="691">
        <f t="shared" si="36"/>
        <v>120.002232142857</v>
      </c>
      <c r="U64" s="691">
        <f t="shared" si="37"/>
        <v>116.402165178572</v>
      </c>
      <c r="V64" s="713">
        <f>V61</f>
        <v>0.97</v>
      </c>
      <c r="W64" s="714">
        <f t="shared" si="1"/>
        <v>1</v>
      </c>
      <c r="X64" s="704"/>
      <c r="Y64" s="723">
        <f>IFERROR(VLOOKUP(E64,人工费调整!B:E,4,FALSE),0)</f>
        <v>1.09821428571429</v>
      </c>
      <c r="Z64" s="761">
        <v>55</v>
      </c>
      <c r="AA64" s="734"/>
      <c r="AB64" s="722"/>
    </row>
    <row r="65" s="4" customFormat="1" ht="87" customHeight="1" outlineLevel="3" spans="1:28">
      <c r="A65" s="1160" t="s">
        <v>2076</v>
      </c>
      <c r="B65" s="742" t="s">
        <v>766</v>
      </c>
      <c r="C65" s="743" t="s">
        <v>1502</v>
      </c>
      <c r="D65" s="109" t="s">
        <v>344</v>
      </c>
      <c r="E65" s="111" t="s">
        <v>755</v>
      </c>
      <c r="F65" s="112">
        <f t="shared" si="32"/>
        <v>2856.1625</v>
      </c>
      <c r="G65" s="112">
        <f t="shared" si="33"/>
        <v>2770.477625</v>
      </c>
      <c r="H65" s="744" t="s">
        <v>756</v>
      </c>
      <c r="I65" s="694"/>
      <c r="J65" s="141" t="s">
        <v>344</v>
      </c>
      <c r="K65" s="748">
        <v>1.06</v>
      </c>
      <c r="L65" s="694">
        <v>521.28</v>
      </c>
      <c r="M65" s="112">
        <f t="shared" si="34"/>
        <v>505.6416</v>
      </c>
      <c r="N65" s="694">
        <v>460.92</v>
      </c>
      <c r="O65" s="112">
        <f t="shared" si="35"/>
        <v>447.0924</v>
      </c>
      <c r="P65" s="691">
        <f>(F65+N65)*$Z$1</f>
        <v>497.562375</v>
      </c>
      <c r="Q65" s="691">
        <f>(G65+O65)*$Z$1</f>
        <v>482.63550375</v>
      </c>
      <c r="R65" s="691">
        <f>(F65+N65)*$AA$1</f>
        <v>331.70825</v>
      </c>
      <c r="S65" s="691">
        <f>(G65+O65)*$AA$1</f>
        <v>321.7570025</v>
      </c>
      <c r="T65" s="691">
        <f t="shared" si="36"/>
        <v>4667.633125</v>
      </c>
      <c r="U65" s="691">
        <f t="shared" si="37"/>
        <v>4527.60413125</v>
      </c>
      <c r="V65" s="713">
        <f>V61</f>
        <v>0.97</v>
      </c>
      <c r="W65" s="714">
        <f t="shared" si="1"/>
        <v>1</v>
      </c>
      <c r="X65" s="704"/>
      <c r="Y65" s="723">
        <f>IFERROR(VLOOKUP(E65,人工费调整!B:E,4,FALSE),0)</f>
        <v>1.025</v>
      </c>
      <c r="Z65" s="724">
        <v>2786.5</v>
      </c>
      <c r="AA65" s="734"/>
      <c r="AB65" s="722"/>
    </row>
    <row r="66" s="4" customFormat="1" ht="73" customHeight="1" outlineLevel="3" spans="1:28">
      <c r="A66" s="1160" t="s">
        <v>2077</v>
      </c>
      <c r="B66" s="742" t="s">
        <v>769</v>
      </c>
      <c r="C66" s="743" t="s">
        <v>1504</v>
      </c>
      <c r="D66" s="109" t="s">
        <v>344</v>
      </c>
      <c r="E66" s="111" t="s">
        <v>755</v>
      </c>
      <c r="F66" s="112">
        <f t="shared" si="32"/>
        <v>2584.148</v>
      </c>
      <c r="G66" s="112">
        <f t="shared" si="33"/>
        <v>2506.62356</v>
      </c>
      <c r="H66" s="744" t="s">
        <v>771</v>
      </c>
      <c r="I66" s="694"/>
      <c r="J66" s="141" t="s">
        <v>344</v>
      </c>
      <c r="K66" s="748">
        <v>1.06</v>
      </c>
      <c r="L66" s="694">
        <v>213.25</v>
      </c>
      <c r="M66" s="112">
        <f t="shared" si="34"/>
        <v>206.8525</v>
      </c>
      <c r="N66" s="694">
        <v>360.96</v>
      </c>
      <c r="O66" s="112">
        <f t="shared" si="35"/>
        <v>350.1312</v>
      </c>
      <c r="P66" s="691">
        <f>(F66+N66)*$Z$1</f>
        <v>441.7662</v>
      </c>
      <c r="Q66" s="691">
        <f>(G66+O66)*$Z$1</f>
        <v>428.513214</v>
      </c>
      <c r="R66" s="691">
        <f>(F66+N66)*$AA$1</f>
        <v>294.5108</v>
      </c>
      <c r="S66" s="691">
        <f>(G66+O66)*$AA$1</f>
        <v>285.675476</v>
      </c>
      <c r="T66" s="691">
        <f t="shared" si="36"/>
        <v>3894.635</v>
      </c>
      <c r="U66" s="691">
        <f t="shared" si="37"/>
        <v>3777.79595</v>
      </c>
      <c r="V66" s="713">
        <f>V61</f>
        <v>0.97</v>
      </c>
      <c r="W66" s="714">
        <f t="shared" si="1"/>
        <v>1</v>
      </c>
      <c r="X66" s="704"/>
      <c r="Y66" s="723">
        <f>IFERROR(VLOOKUP(E66,人工费调整!B:E,4,FALSE),0)</f>
        <v>1.025</v>
      </c>
      <c r="Z66" s="724">
        <v>2521.12</v>
      </c>
      <c r="AA66" s="734"/>
      <c r="AB66" s="722"/>
    </row>
    <row r="67" s="4" customFormat="1" ht="30" customHeight="1" outlineLevel="2" spans="1:28">
      <c r="A67" s="671" t="s">
        <v>39</v>
      </c>
      <c r="B67" s="672" t="s">
        <v>66</v>
      </c>
      <c r="C67" s="738"/>
      <c r="D67" s="109"/>
      <c r="E67" s="109"/>
      <c r="F67" s="109"/>
      <c r="G67" s="109"/>
      <c r="H67" s="741"/>
      <c r="I67" s="674"/>
      <c r="J67" s="751"/>
      <c r="K67" s="692"/>
      <c r="L67" s="694"/>
      <c r="M67" s="109"/>
      <c r="N67" s="694"/>
      <c r="O67" s="109"/>
      <c r="P67" s="691"/>
      <c r="Q67" s="691"/>
      <c r="R67" s="691"/>
      <c r="S67" s="691"/>
      <c r="T67" s="691"/>
      <c r="U67" s="691"/>
      <c r="V67" s="711">
        <f>V60</f>
        <v>0.97</v>
      </c>
      <c r="W67" s="712">
        <f t="shared" si="1"/>
        <v>1</v>
      </c>
      <c r="X67" s="704"/>
      <c r="Y67" s="723">
        <f>IFERROR(VLOOKUP(E67,人工费调整!B:E,4,FALSE),0)</f>
        <v>0</v>
      </c>
      <c r="Z67" s="760"/>
      <c r="AA67" s="734"/>
      <c r="AB67" s="722"/>
    </row>
    <row r="68" s="4" customFormat="1" ht="42" customHeight="1" outlineLevel="3" spans="1:28">
      <c r="A68" s="1160" t="s">
        <v>2078</v>
      </c>
      <c r="B68" s="112" t="s">
        <v>773</v>
      </c>
      <c r="C68" s="738" t="s">
        <v>774</v>
      </c>
      <c r="D68" s="109" t="s">
        <v>238</v>
      </c>
      <c r="E68" s="111" t="s">
        <v>755</v>
      </c>
      <c r="F68" s="112">
        <f t="shared" ref="F68:F75" si="38">Z68*Y68</f>
        <v>5.7195</v>
      </c>
      <c r="G68" s="112">
        <f t="shared" ref="G68:G75" si="39">F68*V68*W68</f>
        <v>5.547915</v>
      </c>
      <c r="H68" s="248" t="s">
        <v>49</v>
      </c>
      <c r="I68" s="691"/>
      <c r="J68" s="248" t="s">
        <v>49</v>
      </c>
      <c r="K68" s="692"/>
      <c r="L68" s="694">
        <v>3.82</v>
      </c>
      <c r="M68" s="112">
        <f t="shared" ref="M68:M75" si="40">L68*V68*W68</f>
        <v>3.7054</v>
      </c>
      <c r="N68" s="694">
        <v>8.54</v>
      </c>
      <c r="O68" s="112">
        <f t="shared" ref="O68:O75" si="41">N68*V68*W68</f>
        <v>8.2838</v>
      </c>
      <c r="P68" s="691">
        <f t="shared" ref="P68:P75" si="42">(F68+N68)*$Z$1</f>
        <v>2.138925</v>
      </c>
      <c r="Q68" s="691">
        <f t="shared" ref="Q68:Q75" si="43">(G68+O68)*$Z$1</f>
        <v>2.07475725</v>
      </c>
      <c r="R68" s="691">
        <f t="shared" ref="R68:R75" si="44">(F68+N68)*$AA$1</f>
        <v>1.42595</v>
      </c>
      <c r="S68" s="691">
        <f t="shared" ref="S68:S75" si="45">(G68+O68)*$AA$1</f>
        <v>1.3831715</v>
      </c>
      <c r="T68" s="691">
        <f t="shared" ref="T68:T75" si="46">F68+I68*K68+L68+N68+P68+R68</f>
        <v>21.644375</v>
      </c>
      <c r="U68" s="691">
        <f t="shared" ref="U68:U75" si="47">G68+I68*K68+M68+O68+Q68+S68</f>
        <v>20.99504375</v>
      </c>
      <c r="V68" s="713">
        <f>V67</f>
        <v>0.97</v>
      </c>
      <c r="W68" s="714">
        <f t="shared" si="1"/>
        <v>1</v>
      </c>
      <c r="X68" s="704"/>
      <c r="Y68" s="723">
        <f>IFERROR(VLOOKUP(E68,人工费调整!B:E,4,FALSE),0)</f>
        <v>1.025</v>
      </c>
      <c r="Z68" s="761">
        <v>5.58</v>
      </c>
      <c r="AA68" s="734"/>
      <c r="AB68" s="722"/>
    </row>
    <row r="69" s="4" customFormat="1" ht="74" customHeight="1" outlineLevel="3" spans="1:28">
      <c r="A69" s="1160" t="s">
        <v>2079</v>
      </c>
      <c r="B69" s="112" t="s">
        <v>776</v>
      </c>
      <c r="C69" s="738" t="s">
        <v>777</v>
      </c>
      <c r="D69" s="109" t="s">
        <v>238</v>
      </c>
      <c r="E69" s="111" t="s">
        <v>755</v>
      </c>
      <c r="F69" s="112">
        <f t="shared" si="38"/>
        <v>5.371</v>
      </c>
      <c r="G69" s="112">
        <f t="shared" si="39"/>
        <v>5.20987</v>
      </c>
      <c r="H69" s="248" t="s">
        <v>778</v>
      </c>
      <c r="I69" s="746"/>
      <c r="J69" s="248" t="s">
        <v>243</v>
      </c>
      <c r="K69" s="746">
        <v>0.047</v>
      </c>
      <c r="L69" s="694">
        <v>3.14</v>
      </c>
      <c r="M69" s="112">
        <f t="shared" si="40"/>
        <v>3.0458</v>
      </c>
      <c r="N69" s="694">
        <v>10.73</v>
      </c>
      <c r="O69" s="112">
        <f t="shared" si="41"/>
        <v>10.4081</v>
      </c>
      <c r="P69" s="691">
        <f t="shared" si="42"/>
        <v>2.41515</v>
      </c>
      <c r="Q69" s="691">
        <f t="shared" si="43"/>
        <v>2.3426955</v>
      </c>
      <c r="R69" s="691">
        <f t="shared" si="44"/>
        <v>1.6101</v>
      </c>
      <c r="S69" s="691">
        <f t="shared" si="45"/>
        <v>1.561797</v>
      </c>
      <c r="T69" s="691">
        <f t="shared" si="46"/>
        <v>23.26625</v>
      </c>
      <c r="U69" s="691">
        <f t="shared" si="47"/>
        <v>22.5682625</v>
      </c>
      <c r="V69" s="713">
        <f>V67</f>
        <v>0.97</v>
      </c>
      <c r="W69" s="714">
        <f t="shared" si="1"/>
        <v>1</v>
      </c>
      <c r="X69" s="704"/>
      <c r="Y69" s="723">
        <f>IFERROR(VLOOKUP(E69,人工费调整!B:E,4,FALSE),0)</f>
        <v>1.025</v>
      </c>
      <c r="Z69" s="761">
        <v>5.24</v>
      </c>
      <c r="AA69" s="734"/>
      <c r="AB69" s="722"/>
    </row>
    <row r="70" s="4" customFormat="1" ht="73" customHeight="1" outlineLevel="3" spans="1:28">
      <c r="A70" s="1160" t="s">
        <v>2080</v>
      </c>
      <c r="B70" s="112" t="s">
        <v>780</v>
      </c>
      <c r="C70" s="738" t="s">
        <v>1508</v>
      </c>
      <c r="D70" s="109" t="s">
        <v>238</v>
      </c>
      <c r="E70" s="111" t="s">
        <v>755</v>
      </c>
      <c r="F70" s="112">
        <f t="shared" si="38"/>
        <v>2.1525</v>
      </c>
      <c r="G70" s="112">
        <f t="shared" si="39"/>
        <v>2.087925</v>
      </c>
      <c r="H70" s="248" t="s">
        <v>782</v>
      </c>
      <c r="I70" s="746"/>
      <c r="J70" s="221" t="s">
        <v>783</v>
      </c>
      <c r="K70" s="746">
        <v>0.3525</v>
      </c>
      <c r="L70" s="694">
        <v>0.7</v>
      </c>
      <c r="M70" s="112">
        <f t="shared" si="40"/>
        <v>0.679</v>
      </c>
      <c r="N70" s="694">
        <v>1.56</v>
      </c>
      <c r="O70" s="112">
        <f t="shared" si="41"/>
        <v>1.5132</v>
      </c>
      <c r="P70" s="691">
        <f t="shared" si="42"/>
        <v>0.556875</v>
      </c>
      <c r="Q70" s="691">
        <f t="shared" si="43"/>
        <v>0.54016875</v>
      </c>
      <c r="R70" s="691">
        <f t="shared" si="44"/>
        <v>0.37125</v>
      </c>
      <c r="S70" s="691">
        <f t="shared" si="45"/>
        <v>0.3601125</v>
      </c>
      <c r="T70" s="691">
        <f t="shared" si="46"/>
        <v>5.340625</v>
      </c>
      <c r="U70" s="691">
        <f t="shared" si="47"/>
        <v>5.18040625</v>
      </c>
      <c r="V70" s="713">
        <f>V67</f>
        <v>0.97</v>
      </c>
      <c r="W70" s="714">
        <f t="shared" si="1"/>
        <v>1</v>
      </c>
      <c r="X70" s="704"/>
      <c r="Y70" s="723">
        <f>IFERROR(VLOOKUP(E70,人工费调整!B:E,4,FALSE),0)</f>
        <v>1.025</v>
      </c>
      <c r="Z70" s="724">
        <v>2.1</v>
      </c>
      <c r="AA70" s="734"/>
      <c r="AB70" s="722"/>
    </row>
    <row r="71" s="4" customFormat="1" ht="73" customHeight="1" outlineLevel="3" spans="1:28">
      <c r="A71" s="1160" t="s">
        <v>2081</v>
      </c>
      <c r="B71" s="112" t="s">
        <v>785</v>
      </c>
      <c r="C71" s="738" t="s">
        <v>1510</v>
      </c>
      <c r="D71" s="109" t="s">
        <v>238</v>
      </c>
      <c r="E71" s="111" t="s">
        <v>755</v>
      </c>
      <c r="F71" s="112">
        <f t="shared" si="38"/>
        <v>2.12175</v>
      </c>
      <c r="G71" s="112">
        <f t="shared" si="39"/>
        <v>2.0580975</v>
      </c>
      <c r="H71" s="248" t="s">
        <v>787</v>
      </c>
      <c r="I71" s="746"/>
      <c r="J71" s="221" t="s">
        <v>783</v>
      </c>
      <c r="K71" s="746">
        <v>0.4625</v>
      </c>
      <c r="L71" s="694">
        <v>0.01</v>
      </c>
      <c r="M71" s="112">
        <f t="shared" si="40"/>
        <v>0.0097</v>
      </c>
      <c r="N71" s="694">
        <v>0.75</v>
      </c>
      <c r="O71" s="112">
        <f t="shared" si="41"/>
        <v>0.7275</v>
      </c>
      <c r="P71" s="691">
        <f t="shared" si="42"/>
        <v>0.4307625</v>
      </c>
      <c r="Q71" s="691">
        <f t="shared" si="43"/>
        <v>0.417839625</v>
      </c>
      <c r="R71" s="691">
        <f t="shared" si="44"/>
        <v>0.287175</v>
      </c>
      <c r="S71" s="691">
        <f t="shared" si="45"/>
        <v>0.27855975</v>
      </c>
      <c r="T71" s="691">
        <f t="shared" si="46"/>
        <v>3.5996875</v>
      </c>
      <c r="U71" s="691">
        <f t="shared" si="47"/>
        <v>3.491696875</v>
      </c>
      <c r="V71" s="713">
        <f>V67</f>
        <v>0.97</v>
      </c>
      <c r="W71" s="714">
        <f t="shared" ref="W71:W134" si="48">$W$6</f>
        <v>1</v>
      </c>
      <c r="X71" s="704"/>
      <c r="Y71" s="723">
        <f>IFERROR(VLOOKUP(E71,人工费调整!B:E,4,FALSE),0)</f>
        <v>1.025</v>
      </c>
      <c r="Z71" s="724">
        <v>2.07</v>
      </c>
      <c r="AA71" s="734"/>
      <c r="AB71" s="722"/>
    </row>
    <row r="72" s="4" customFormat="1" ht="73" customHeight="1" outlineLevel="3" spans="1:28">
      <c r="A72" s="1160" t="s">
        <v>2082</v>
      </c>
      <c r="B72" s="112" t="s">
        <v>789</v>
      </c>
      <c r="C72" s="738" t="s">
        <v>790</v>
      </c>
      <c r="D72" s="109" t="s">
        <v>238</v>
      </c>
      <c r="E72" s="111" t="s">
        <v>755</v>
      </c>
      <c r="F72" s="112">
        <f t="shared" si="38"/>
        <v>8.118</v>
      </c>
      <c r="G72" s="112">
        <f t="shared" si="39"/>
        <v>7.87446</v>
      </c>
      <c r="H72" s="249" t="s">
        <v>791</v>
      </c>
      <c r="I72" s="746"/>
      <c r="J72" s="109" t="s">
        <v>783</v>
      </c>
      <c r="K72" s="746">
        <v>1.925</v>
      </c>
      <c r="L72" s="694">
        <v>1.8</v>
      </c>
      <c r="M72" s="112">
        <f t="shared" si="40"/>
        <v>1.746</v>
      </c>
      <c r="N72" s="694">
        <v>1.34</v>
      </c>
      <c r="O72" s="112">
        <f t="shared" si="41"/>
        <v>1.2998</v>
      </c>
      <c r="P72" s="691">
        <f t="shared" si="42"/>
        <v>1.4187</v>
      </c>
      <c r="Q72" s="691">
        <f t="shared" si="43"/>
        <v>1.376139</v>
      </c>
      <c r="R72" s="691">
        <f t="shared" si="44"/>
        <v>0.9458</v>
      </c>
      <c r="S72" s="691">
        <f t="shared" si="45"/>
        <v>0.917426</v>
      </c>
      <c r="T72" s="691">
        <f t="shared" si="46"/>
        <v>13.6225</v>
      </c>
      <c r="U72" s="691">
        <f t="shared" si="47"/>
        <v>13.213825</v>
      </c>
      <c r="V72" s="713">
        <f>V67</f>
        <v>0.97</v>
      </c>
      <c r="W72" s="714">
        <f t="shared" si="48"/>
        <v>1</v>
      </c>
      <c r="X72" s="704"/>
      <c r="Y72" s="723">
        <f>IFERROR(VLOOKUP(E72,人工费调整!B:E,4,FALSE),0)</f>
        <v>1.025</v>
      </c>
      <c r="Z72" s="761">
        <v>7.92</v>
      </c>
      <c r="AA72" s="734"/>
      <c r="AB72" s="722"/>
    </row>
    <row r="73" s="4" customFormat="1" ht="73" customHeight="1" outlineLevel="3" spans="1:28">
      <c r="A73" s="1160" t="s">
        <v>2083</v>
      </c>
      <c r="B73" s="112" t="s">
        <v>793</v>
      </c>
      <c r="C73" s="738" t="s">
        <v>794</v>
      </c>
      <c r="D73" s="109" t="s">
        <v>238</v>
      </c>
      <c r="E73" s="111" t="s">
        <v>755</v>
      </c>
      <c r="F73" s="112">
        <f t="shared" si="38"/>
        <v>9.0815</v>
      </c>
      <c r="G73" s="112">
        <f t="shared" si="39"/>
        <v>8.809055</v>
      </c>
      <c r="H73" s="249" t="s">
        <v>791</v>
      </c>
      <c r="I73" s="746"/>
      <c r="J73" s="109" t="s">
        <v>783</v>
      </c>
      <c r="K73" s="746">
        <v>2.475</v>
      </c>
      <c r="L73" s="694">
        <v>2.1</v>
      </c>
      <c r="M73" s="112">
        <f t="shared" si="40"/>
        <v>2.037</v>
      </c>
      <c r="N73" s="694">
        <v>1.66</v>
      </c>
      <c r="O73" s="112">
        <f t="shared" si="41"/>
        <v>1.6102</v>
      </c>
      <c r="P73" s="691">
        <f t="shared" si="42"/>
        <v>1.611225</v>
      </c>
      <c r="Q73" s="691">
        <f t="shared" si="43"/>
        <v>1.56288825</v>
      </c>
      <c r="R73" s="691">
        <f t="shared" si="44"/>
        <v>1.07415</v>
      </c>
      <c r="S73" s="691">
        <f t="shared" si="45"/>
        <v>1.0419255</v>
      </c>
      <c r="T73" s="691">
        <f t="shared" si="46"/>
        <v>15.526875</v>
      </c>
      <c r="U73" s="691">
        <f t="shared" si="47"/>
        <v>15.06106875</v>
      </c>
      <c r="V73" s="713">
        <f>V67</f>
        <v>0.97</v>
      </c>
      <c r="W73" s="714">
        <f t="shared" si="48"/>
        <v>1</v>
      </c>
      <c r="X73" s="704"/>
      <c r="Y73" s="723">
        <f>IFERROR(VLOOKUP(E73,人工费调整!B:E,4,FALSE),0)</f>
        <v>1.025</v>
      </c>
      <c r="Z73" s="761">
        <v>8.86</v>
      </c>
      <c r="AA73" s="734"/>
      <c r="AB73" s="722"/>
    </row>
    <row r="74" s="4" customFormat="1" ht="73" customHeight="1" outlineLevel="3" spans="1:28">
      <c r="A74" s="1160" t="s">
        <v>2084</v>
      </c>
      <c r="B74" s="112" t="s">
        <v>796</v>
      </c>
      <c r="C74" s="738" t="s">
        <v>797</v>
      </c>
      <c r="D74" s="109" t="s">
        <v>238</v>
      </c>
      <c r="E74" s="111" t="s">
        <v>755</v>
      </c>
      <c r="F74" s="112">
        <f t="shared" si="38"/>
        <v>11.16225</v>
      </c>
      <c r="G74" s="112">
        <f t="shared" si="39"/>
        <v>10.8273825</v>
      </c>
      <c r="H74" s="249" t="s">
        <v>791</v>
      </c>
      <c r="I74" s="746"/>
      <c r="J74" s="109" t="s">
        <v>783</v>
      </c>
      <c r="K74" s="746">
        <v>3.025</v>
      </c>
      <c r="L74" s="694">
        <v>2.5</v>
      </c>
      <c r="M74" s="112">
        <f t="shared" si="40"/>
        <v>2.425</v>
      </c>
      <c r="N74" s="694">
        <v>2.78</v>
      </c>
      <c r="O74" s="112">
        <f t="shared" si="41"/>
        <v>2.6966</v>
      </c>
      <c r="P74" s="691">
        <f t="shared" si="42"/>
        <v>2.0913375</v>
      </c>
      <c r="Q74" s="691">
        <f t="shared" si="43"/>
        <v>2.028597375</v>
      </c>
      <c r="R74" s="691">
        <f t="shared" si="44"/>
        <v>1.394225</v>
      </c>
      <c r="S74" s="691">
        <f t="shared" si="45"/>
        <v>1.35239825</v>
      </c>
      <c r="T74" s="691">
        <f t="shared" si="46"/>
        <v>19.9278125</v>
      </c>
      <c r="U74" s="691">
        <f t="shared" si="47"/>
        <v>19.329978125</v>
      </c>
      <c r="V74" s="713">
        <f>V67</f>
        <v>0.97</v>
      </c>
      <c r="W74" s="714">
        <f t="shared" si="48"/>
        <v>1</v>
      </c>
      <c r="X74" s="704"/>
      <c r="Y74" s="723">
        <f>IFERROR(VLOOKUP(E74,人工费调整!B:E,4,FALSE),0)</f>
        <v>1.025</v>
      </c>
      <c r="Z74" s="761">
        <v>10.89</v>
      </c>
      <c r="AA74" s="734"/>
      <c r="AB74" s="722"/>
    </row>
    <row r="75" s="4" customFormat="1" ht="73" customHeight="1" outlineLevel="3" spans="1:28">
      <c r="A75" s="1160" t="s">
        <v>2085</v>
      </c>
      <c r="B75" s="112" t="s">
        <v>799</v>
      </c>
      <c r="C75" s="738" t="s">
        <v>800</v>
      </c>
      <c r="D75" s="109" t="s">
        <v>238</v>
      </c>
      <c r="E75" s="111" t="s">
        <v>755</v>
      </c>
      <c r="F75" s="112">
        <f t="shared" si="38"/>
        <v>12.14625</v>
      </c>
      <c r="G75" s="112">
        <f t="shared" si="39"/>
        <v>11.7818625</v>
      </c>
      <c r="H75" s="249" t="s">
        <v>791</v>
      </c>
      <c r="I75" s="746"/>
      <c r="J75" s="109" t="s">
        <v>783</v>
      </c>
      <c r="K75" s="746">
        <v>3.305</v>
      </c>
      <c r="L75" s="694">
        <v>2.8</v>
      </c>
      <c r="M75" s="112">
        <f t="shared" si="40"/>
        <v>2.716</v>
      </c>
      <c r="N75" s="694">
        <v>3</v>
      </c>
      <c r="O75" s="112">
        <f t="shared" si="41"/>
        <v>2.91</v>
      </c>
      <c r="P75" s="691">
        <f t="shared" si="42"/>
        <v>2.2719375</v>
      </c>
      <c r="Q75" s="691">
        <f t="shared" si="43"/>
        <v>2.203779375</v>
      </c>
      <c r="R75" s="691">
        <f t="shared" si="44"/>
        <v>1.514625</v>
      </c>
      <c r="S75" s="691">
        <f t="shared" si="45"/>
        <v>1.46918625</v>
      </c>
      <c r="T75" s="691">
        <f t="shared" si="46"/>
        <v>21.7328125</v>
      </c>
      <c r="U75" s="691">
        <f t="shared" si="47"/>
        <v>21.080828125</v>
      </c>
      <c r="V75" s="713">
        <f>V67</f>
        <v>0.97</v>
      </c>
      <c r="W75" s="714">
        <f t="shared" si="48"/>
        <v>1</v>
      </c>
      <c r="X75" s="704"/>
      <c r="Y75" s="723">
        <f>IFERROR(VLOOKUP(E75,人工费调整!B:E,4,FALSE),0)</f>
        <v>1.025</v>
      </c>
      <c r="Z75" s="761">
        <v>11.85</v>
      </c>
      <c r="AA75" s="734"/>
      <c r="AB75" s="722"/>
    </row>
    <row r="76" s="4" customFormat="1" ht="30" customHeight="1" outlineLevel="2" spans="1:28">
      <c r="A76" s="671" t="s">
        <v>72</v>
      </c>
      <c r="B76" s="672" t="s">
        <v>69</v>
      </c>
      <c r="C76" s="738"/>
      <c r="D76" s="109"/>
      <c r="E76" s="109"/>
      <c r="F76" s="109"/>
      <c r="G76" s="109"/>
      <c r="H76" s="741"/>
      <c r="I76" s="674"/>
      <c r="J76" s="751"/>
      <c r="K76" s="692"/>
      <c r="L76" s="694"/>
      <c r="M76" s="109"/>
      <c r="N76" s="694"/>
      <c r="O76" s="109"/>
      <c r="P76" s="691"/>
      <c r="Q76" s="691"/>
      <c r="R76" s="691"/>
      <c r="S76" s="691"/>
      <c r="T76" s="691"/>
      <c r="U76" s="691"/>
      <c r="V76" s="711">
        <f>V60</f>
        <v>0.97</v>
      </c>
      <c r="W76" s="712">
        <f t="shared" si="48"/>
        <v>1</v>
      </c>
      <c r="X76" s="704"/>
      <c r="Y76" s="723">
        <f>IFERROR(VLOOKUP(E76,人工费调整!B:E,4,FALSE),0)</f>
        <v>0</v>
      </c>
      <c r="Z76" s="760"/>
      <c r="AA76" s="734"/>
      <c r="AB76" s="722"/>
    </row>
    <row r="77" s="4" customFormat="1" ht="69" customHeight="1" outlineLevel="3" spans="1:28">
      <c r="A77" s="1160" t="s">
        <v>2086</v>
      </c>
      <c r="B77" s="744" t="s">
        <v>802</v>
      </c>
      <c r="C77" s="738" t="s">
        <v>803</v>
      </c>
      <c r="D77" s="109" t="s">
        <v>344</v>
      </c>
      <c r="E77" s="111" t="s">
        <v>239</v>
      </c>
      <c r="F77" s="112">
        <f t="shared" ref="F77:F88" si="49">Z77*Y77</f>
        <v>17.6105263157895</v>
      </c>
      <c r="G77" s="112">
        <f t="shared" ref="G77:G88" si="50">F77*V77*W77</f>
        <v>17.0822105263158</v>
      </c>
      <c r="H77" s="248" t="s">
        <v>49</v>
      </c>
      <c r="I77" s="691"/>
      <c r="J77" s="248" t="s">
        <v>49</v>
      </c>
      <c r="K77" s="692"/>
      <c r="L77" s="694">
        <v>6.94</v>
      </c>
      <c r="M77" s="112">
        <f t="shared" ref="M77:M88" si="51">L77*V77*W77</f>
        <v>6.7318</v>
      </c>
      <c r="N77" s="694">
        <v>83.95</v>
      </c>
      <c r="O77" s="112">
        <f t="shared" ref="O77:O88" si="52">N77*V77*W77</f>
        <v>81.4315</v>
      </c>
      <c r="P77" s="691">
        <f>(F77+N77)*$Z$1</f>
        <v>15.2340789473684</v>
      </c>
      <c r="Q77" s="691">
        <f>(G77+O77)*$Z$1</f>
        <v>14.7770565789474</v>
      </c>
      <c r="R77" s="691">
        <f>(F77+N77)*$AA$1</f>
        <v>10.1560526315789</v>
      </c>
      <c r="S77" s="691">
        <f>(G77+O77)*$AA$1</f>
        <v>9.85137105263158</v>
      </c>
      <c r="T77" s="691">
        <f t="shared" ref="T77:T88" si="53">F77+I77*K77+L77+N77+P77+R77</f>
        <v>133.890657894737</v>
      </c>
      <c r="U77" s="691">
        <f t="shared" ref="U77:U88" si="54">G77+I77*K77+M77+O77+Q77+S77</f>
        <v>129.873938157895</v>
      </c>
      <c r="V77" s="713">
        <f>V76</f>
        <v>0.97</v>
      </c>
      <c r="W77" s="714">
        <f t="shared" si="48"/>
        <v>1</v>
      </c>
      <c r="X77" s="704"/>
      <c r="Y77" s="723">
        <f>IFERROR(VLOOKUP(E77,人工费调整!B:E,4,FALSE),0)</f>
        <v>1.05263157894737</v>
      </c>
      <c r="Z77" s="761">
        <v>16.73</v>
      </c>
      <c r="AA77" s="734"/>
      <c r="AB77" s="722"/>
    </row>
    <row r="78" s="4" customFormat="1" ht="69" customHeight="1" outlineLevel="3" spans="1:28">
      <c r="A78" s="1160" t="s">
        <v>2087</v>
      </c>
      <c r="B78" s="744" t="s">
        <v>805</v>
      </c>
      <c r="C78" s="738" t="s">
        <v>806</v>
      </c>
      <c r="D78" s="109" t="s">
        <v>344</v>
      </c>
      <c r="E78" s="111" t="s">
        <v>239</v>
      </c>
      <c r="F78" s="112">
        <f t="shared" si="49"/>
        <v>0.263157894736842</v>
      </c>
      <c r="G78" s="112">
        <f t="shared" si="50"/>
        <v>0.255263157894737</v>
      </c>
      <c r="H78" s="248" t="s">
        <v>49</v>
      </c>
      <c r="I78" s="691"/>
      <c r="J78" s="248" t="s">
        <v>49</v>
      </c>
      <c r="K78" s="692"/>
      <c r="L78" s="694">
        <v>0</v>
      </c>
      <c r="M78" s="112">
        <f t="shared" si="51"/>
        <v>0</v>
      </c>
      <c r="N78" s="694">
        <v>0.68</v>
      </c>
      <c r="O78" s="112">
        <f t="shared" si="52"/>
        <v>0.6596</v>
      </c>
      <c r="P78" s="691">
        <f>(F78+N78)*$Z$1</f>
        <v>0.141473684210526</v>
      </c>
      <c r="Q78" s="691">
        <f>(G78+O78)*$Z$1</f>
        <v>0.137229473684211</v>
      </c>
      <c r="R78" s="691">
        <f>(F78+N78)*$AA$1</f>
        <v>0.0943157894736842</v>
      </c>
      <c r="S78" s="691">
        <f>(G78+O78)*$AA$1</f>
        <v>0.0914863157894737</v>
      </c>
      <c r="T78" s="691">
        <f t="shared" si="53"/>
        <v>1.17894736842105</v>
      </c>
      <c r="U78" s="691">
        <f t="shared" si="54"/>
        <v>1.14357894736842</v>
      </c>
      <c r="V78" s="713">
        <f>V76</f>
        <v>0.97</v>
      </c>
      <c r="W78" s="714">
        <f t="shared" si="48"/>
        <v>1</v>
      </c>
      <c r="X78" s="704"/>
      <c r="Y78" s="723">
        <f>IFERROR(VLOOKUP(E78,人工费调整!B:E,4,FALSE),0)</f>
        <v>1.05263157894737</v>
      </c>
      <c r="Z78" s="761">
        <v>0.25</v>
      </c>
      <c r="AA78" s="734"/>
      <c r="AB78" s="722"/>
    </row>
    <row r="79" s="4" customFormat="1" ht="30" customHeight="1" outlineLevel="1" spans="1:28">
      <c r="A79" s="671" t="s">
        <v>372</v>
      </c>
      <c r="B79" s="672" t="s">
        <v>808</v>
      </c>
      <c r="C79" s="673"/>
      <c r="D79" s="109"/>
      <c r="E79" s="109"/>
      <c r="F79" s="109"/>
      <c r="G79" s="109"/>
      <c r="H79" s="249"/>
      <c r="I79" s="691"/>
      <c r="J79" s="221"/>
      <c r="K79" s="692"/>
      <c r="L79" s="694"/>
      <c r="M79" s="109"/>
      <c r="N79" s="694"/>
      <c r="O79" s="109"/>
      <c r="P79" s="691"/>
      <c r="Q79" s="691"/>
      <c r="R79" s="691"/>
      <c r="S79" s="691"/>
      <c r="T79" s="691"/>
      <c r="U79" s="691"/>
      <c r="V79" s="711">
        <f>V7</f>
        <v>0.97</v>
      </c>
      <c r="W79" s="712">
        <f t="shared" si="48"/>
        <v>1</v>
      </c>
      <c r="X79" s="704"/>
      <c r="Y79" s="723">
        <f>IFERROR(VLOOKUP(E79,人工费调整!B:E,4,FALSE),0)</f>
        <v>0</v>
      </c>
      <c r="Z79" s="755"/>
      <c r="AA79" s="734"/>
      <c r="AB79" s="722"/>
    </row>
    <row r="80" s="4" customFormat="1" ht="83" customHeight="1" outlineLevel="2" spans="1:28">
      <c r="A80" s="1160" t="s">
        <v>2088</v>
      </c>
      <c r="B80" s="109" t="s">
        <v>810</v>
      </c>
      <c r="C80" s="110" t="s">
        <v>1518</v>
      </c>
      <c r="D80" s="762" t="s">
        <v>243</v>
      </c>
      <c r="E80" s="111" t="s">
        <v>1519</v>
      </c>
      <c r="F80" s="112">
        <f t="shared" si="49"/>
        <v>252.943548387097</v>
      </c>
      <c r="G80" s="112">
        <f t="shared" si="50"/>
        <v>245.355241935484</v>
      </c>
      <c r="H80" s="111" t="s">
        <v>810</v>
      </c>
      <c r="I80" s="691"/>
      <c r="J80" s="111" t="s">
        <v>243</v>
      </c>
      <c r="K80" s="768">
        <v>0.958</v>
      </c>
      <c r="L80" s="694">
        <v>39.54</v>
      </c>
      <c r="M80" s="112">
        <f t="shared" si="51"/>
        <v>38.3538</v>
      </c>
      <c r="N80" s="694">
        <v>0</v>
      </c>
      <c r="O80" s="112">
        <f t="shared" si="52"/>
        <v>0</v>
      </c>
      <c r="P80" s="691">
        <f t="shared" ref="P80:P88" si="55">(F80+N80)*$Z$1</f>
        <v>37.9415322580645</v>
      </c>
      <c r="Q80" s="691">
        <f t="shared" ref="Q80:Q88" si="56">(G80+O80)*$Z$1</f>
        <v>36.8032862903226</v>
      </c>
      <c r="R80" s="691">
        <f t="shared" ref="R80:R88" si="57">(F80+N80)*$AA$1</f>
        <v>25.2943548387097</v>
      </c>
      <c r="S80" s="691">
        <f t="shared" ref="S80:S88" si="58">(G80+O80)*$AA$1</f>
        <v>24.5355241935484</v>
      </c>
      <c r="T80" s="691">
        <f t="shared" si="53"/>
        <v>355.719435483871</v>
      </c>
      <c r="U80" s="691">
        <f t="shared" si="54"/>
        <v>345.047852419355</v>
      </c>
      <c r="V80" s="713">
        <f>V79</f>
        <v>0.97</v>
      </c>
      <c r="W80" s="714">
        <f t="shared" si="48"/>
        <v>1</v>
      </c>
      <c r="X80" s="704"/>
      <c r="Y80" s="723">
        <f>IFERROR(VLOOKUP(E80,人工费调整!B:E,4,FALSE),0)</f>
        <v>0.991935483870968</v>
      </c>
      <c r="Z80" s="724">
        <v>255</v>
      </c>
      <c r="AA80" s="734"/>
      <c r="AB80" s="722"/>
    </row>
    <row r="81" s="4" customFormat="1" ht="83" customHeight="1" outlineLevel="2" spans="1:28">
      <c r="A81" s="1160" t="s">
        <v>2089</v>
      </c>
      <c r="B81" s="737" t="s">
        <v>1521</v>
      </c>
      <c r="C81" s="110" t="s">
        <v>1522</v>
      </c>
      <c r="D81" s="762" t="s">
        <v>243</v>
      </c>
      <c r="E81" s="111" t="s">
        <v>1519</v>
      </c>
      <c r="F81" s="112">
        <f t="shared" si="49"/>
        <v>247.983870967742</v>
      </c>
      <c r="G81" s="112">
        <f t="shared" si="50"/>
        <v>240.54435483871</v>
      </c>
      <c r="H81" s="111" t="s">
        <v>815</v>
      </c>
      <c r="I81" s="750"/>
      <c r="J81" s="221" t="s">
        <v>534</v>
      </c>
      <c r="K81" s="768">
        <v>0.066</v>
      </c>
      <c r="L81" s="694">
        <v>57.53</v>
      </c>
      <c r="M81" s="112">
        <f t="shared" si="51"/>
        <v>55.8041</v>
      </c>
      <c r="N81" s="694">
        <v>0</v>
      </c>
      <c r="O81" s="112">
        <f t="shared" si="52"/>
        <v>0</v>
      </c>
      <c r="P81" s="691">
        <f t="shared" si="55"/>
        <v>37.1975806451613</v>
      </c>
      <c r="Q81" s="691">
        <f t="shared" si="56"/>
        <v>36.0816532258065</v>
      </c>
      <c r="R81" s="691">
        <f t="shared" si="57"/>
        <v>24.7983870967742</v>
      </c>
      <c r="S81" s="691">
        <f t="shared" si="58"/>
        <v>24.054435483871</v>
      </c>
      <c r="T81" s="691">
        <f t="shared" si="53"/>
        <v>367.509838709677</v>
      </c>
      <c r="U81" s="691">
        <f t="shared" si="54"/>
        <v>356.484543548387</v>
      </c>
      <c r="V81" s="713">
        <f>V79</f>
        <v>0.97</v>
      </c>
      <c r="W81" s="714">
        <f t="shared" si="48"/>
        <v>1</v>
      </c>
      <c r="X81" s="704"/>
      <c r="Y81" s="723">
        <f>IFERROR(VLOOKUP(E81,人工费调整!B:E,4,FALSE),0)</f>
        <v>0.991935483870968</v>
      </c>
      <c r="Z81" s="724">
        <v>250</v>
      </c>
      <c r="AA81" s="734"/>
      <c r="AB81" s="722"/>
    </row>
    <row r="82" s="4" customFormat="1" ht="86" customHeight="1" outlineLevel="2" spans="1:28">
      <c r="A82" s="1160" t="s">
        <v>2090</v>
      </c>
      <c r="B82" s="737" t="s">
        <v>1521</v>
      </c>
      <c r="C82" s="110" t="s">
        <v>1524</v>
      </c>
      <c r="D82" s="762" t="s">
        <v>243</v>
      </c>
      <c r="E82" s="111" t="s">
        <v>1519</v>
      </c>
      <c r="F82" s="112">
        <f t="shared" si="49"/>
        <v>247.983870967742</v>
      </c>
      <c r="G82" s="112">
        <f t="shared" si="50"/>
        <v>240.54435483871</v>
      </c>
      <c r="H82" s="111" t="s">
        <v>819</v>
      </c>
      <c r="I82" s="750"/>
      <c r="J82" s="221" t="s">
        <v>534</v>
      </c>
      <c r="K82" s="768">
        <v>0.109</v>
      </c>
      <c r="L82" s="694">
        <v>59.38</v>
      </c>
      <c r="M82" s="112">
        <f t="shared" si="51"/>
        <v>57.5986</v>
      </c>
      <c r="N82" s="694">
        <v>0</v>
      </c>
      <c r="O82" s="112">
        <f t="shared" si="52"/>
        <v>0</v>
      </c>
      <c r="P82" s="691">
        <f t="shared" si="55"/>
        <v>37.1975806451613</v>
      </c>
      <c r="Q82" s="691">
        <f t="shared" si="56"/>
        <v>36.0816532258065</v>
      </c>
      <c r="R82" s="691">
        <f t="shared" si="57"/>
        <v>24.7983870967742</v>
      </c>
      <c r="S82" s="691">
        <f t="shared" si="58"/>
        <v>24.054435483871</v>
      </c>
      <c r="T82" s="691">
        <f t="shared" si="53"/>
        <v>369.359838709677</v>
      </c>
      <c r="U82" s="691">
        <f t="shared" si="54"/>
        <v>358.279043548387</v>
      </c>
      <c r="V82" s="713">
        <f>V79</f>
        <v>0.97</v>
      </c>
      <c r="W82" s="714">
        <f t="shared" si="48"/>
        <v>1</v>
      </c>
      <c r="X82" s="704"/>
      <c r="Y82" s="723">
        <f>IFERROR(VLOOKUP(E82,人工费调整!B:E,4,FALSE),0)</f>
        <v>0.991935483870968</v>
      </c>
      <c r="Z82" s="724">
        <v>250</v>
      </c>
      <c r="AA82" s="734"/>
      <c r="AB82" s="722"/>
    </row>
    <row r="83" s="4" customFormat="1" ht="82" customHeight="1" outlineLevel="2" spans="1:28">
      <c r="A83" s="1160" t="s">
        <v>2091</v>
      </c>
      <c r="B83" s="109" t="s">
        <v>821</v>
      </c>
      <c r="C83" s="110" t="s">
        <v>1526</v>
      </c>
      <c r="D83" s="762" t="s">
        <v>243</v>
      </c>
      <c r="E83" s="111" t="s">
        <v>1519</v>
      </c>
      <c r="F83" s="112">
        <f t="shared" si="49"/>
        <v>272.782258064516</v>
      </c>
      <c r="G83" s="112">
        <f t="shared" si="50"/>
        <v>264.59879032258</v>
      </c>
      <c r="H83" s="111" t="s">
        <v>823</v>
      </c>
      <c r="I83" s="691"/>
      <c r="J83" s="111" t="s">
        <v>243</v>
      </c>
      <c r="K83" s="768">
        <v>0.958</v>
      </c>
      <c r="L83" s="694">
        <v>39.54</v>
      </c>
      <c r="M83" s="112">
        <f t="shared" si="51"/>
        <v>38.3538</v>
      </c>
      <c r="N83" s="694">
        <v>0</v>
      </c>
      <c r="O83" s="112">
        <f t="shared" si="52"/>
        <v>0</v>
      </c>
      <c r="P83" s="691">
        <f t="shared" si="55"/>
        <v>40.9173387096774</v>
      </c>
      <c r="Q83" s="691">
        <f t="shared" si="56"/>
        <v>39.6898185483871</v>
      </c>
      <c r="R83" s="691">
        <f t="shared" si="57"/>
        <v>27.2782258064516</v>
      </c>
      <c r="S83" s="691">
        <f t="shared" si="58"/>
        <v>26.4598790322581</v>
      </c>
      <c r="T83" s="691">
        <f t="shared" si="53"/>
        <v>380.517822580645</v>
      </c>
      <c r="U83" s="691">
        <f t="shared" si="54"/>
        <v>369.102287903226</v>
      </c>
      <c r="V83" s="713">
        <f>V79</f>
        <v>0.97</v>
      </c>
      <c r="W83" s="714">
        <f t="shared" si="48"/>
        <v>1</v>
      </c>
      <c r="X83" s="704"/>
      <c r="Y83" s="723">
        <f>IFERROR(VLOOKUP(E83,人工费调整!B:E,4,FALSE),0)</f>
        <v>0.991935483870968</v>
      </c>
      <c r="Z83" s="724">
        <v>275</v>
      </c>
      <c r="AA83" s="734"/>
      <c r="AB83" s="722"/>
    </row>
    <row r="84" s="4" customFormat="1" ht="69" customHeight="1" outlineLevel="2" spans="1:28">
      <c r="A84" s="1160" t="s">
        <v>2092</v>
      </c>
      <c r="B84" s="109" t="s">
        <v>825</v>
      </c>
      <c r="C84" s="110" t="s">
        <v>1528</v>
      </c>
      <c r="D84" s="762" t="s">
        <v>243</v>
      </c>
      <c r="E84" s="111" t="s">
        <v>1519</v>
      </c>
      <c r="F84" s="112">
        <f t="shared" si="49"/>
        <v>262.862903225806</v>
      </c>
      <c r="G84" s="112">
        <f t="shared" si="50"/>
        <v>254.977016129032</v>
      </c>
      <c r="H84" s="111" t="s">
        <v>533</v>
      </c>
      <c r="I84" s="691"/>
      <c r="J84" s="221" t="s">
        <v>534</v>
      </c>
      <c r="K84" s="768">
        <v>0.558</v>
      </c>
      <c r="L84" s="694">
        <v>129.11</v>
      </c>
      <c r="M84" s="112">
        <f t="shared" si="51"/>
        <v>125.2367</v>
      </c>
      <c r="N84" s="694">
        <v>0</v>
      </c>
      <c r="O84" s="112">
        <f t="shared" si="52"/>
        <v>0</v>
      </c>
      <c r="P84" s="691">
        <f t="shared" si="55"/>
        <v>39.429435483871</v>
      </c>
      <c r="Q84" s="691">
        <f t="shared" si="56"/>
        <v>38.2465524193548</v>
      </c>
      <c r="R84" s="691">
        <f t="shared" si="57"/>
        <v>26.2862903225806</v>
      </c>
      <c r="S84" s="691">
        <f t="shared" si="58"/>
        <v>25.4977016129032</v>
      </c>
      <c r="T84" s="691">
        <f t="shared" si="53"/>
        <v>457.688629032258</v>
      </c>
      <c r="U84" s="691">
        <f t="shared" si="54"/>
        <v>443.95797016129</v>
      </c>
      <c r="V84" s="713">
        <f>V79</f>
        <v>0.97</v>
      </c>
      <c r="W84" s="714">
        <f t="shared" si="48"/>
        <v>1</v>
      </c>
      <c r="X84" s="704"/>
      <c r="Y84" s="723">
        <f>IFERROR(VLOOKUP(E84,人工费调整!B:E,4,FALSE),0)</f>
        <v>0.991935483870968</v>
      </c>
      <c r="Z84" s="724">
        <v>265</v>
      </c>
      <c r="AA84" s="734"/>
      <c r="AB84" s="722"/>
    </row>
    <row r="85" s="4" customFormat="1" ht="69" customHeight="1" outlineLevel="2" spans="1:28">
      <c r="A85" s="1160" t="s">
        <v>2093</v>
      </c>
      <c r="B85" s="109" t="s">
        <v>828</v>
      </c>
      <c r="C85" s="110" t="s">
        <v>1530</v>
      </c>
      <c r="D85" s="762" t="s">
        <v>243</v>
      </c>
      <c r="E85" s="111" t="s">
        <v>1519</v>
      </c>
      <c r="F85" s="112">
        <f t="shared" si="49"/>
        <v>277.741935483871</v>
      </c>
      <c r="G85" s="112">
        <f t="shared" si="50"/>
        <v>269.409677419355</v>
      </c>
      <c r="H85" s="249" t="s">
        <v>830</v>
      </c>
      <c r="I85" s="750"/>
      <c r="J85" s="221" t="s">
        <v>534</v>
      </c>
      <c r="K85" s="768">
        <v>0.513</v>
      </c>
      <c r="L85" s="694">
        <v>75.38</v>
      </c>
      <c r="M85" s="112">
        <f t="shared" si="51"/>
        <v>73.1186</v>
      </c>
      <c r="N85" s="694">
        <v>0</v>
      </c>
      <c r="O85" s="112">
        <f t="shared" si="52"/>
        <v>0</v>
      </c>
      <c r="P85" s="691">
        <f t="shared" si="55"/>
        <v>41.6612903225806</v>
      </c>
      <c r="Q85" s="691">
        <f t="shared" si="56"/>
        <v>40.4114516129032</v>
      </c>
      <c r="R85" s="691">
        <f t="shared" si="57"/>
        <v>27.7741935483871</v>
      </c>
      <c r="S85" s="691">
        <f t="shared" si="58"/>
        <v>26.9409677419355</v>
      </c>
      <c r="T85" s="691">
        <f t="shared" si="53"/>
        <v>422.557419354839</v>
      </c>
      <c r="U85" s="691">
        <f t="shared" si="54"/>
        <v>409.880696774194</v>
      </c>
      <c r="V85" s="713">
        <f>V79</f>
        <v>0.97</v>
      </c>
      <c r="W85" s="714">
        <f t="shared" si="48"/>
        <v>1</v>
      </c>
      <c r="X85" s="704"/>
      <c r="Y85" s="723">
        <f>IFERROR(VLOOKUP(E85,人工费调整!B:E,4,FALSE),0)</f>
        <v>0.991935483870968</v>
      </c>
      <c r="Z85" s="724">
        <v>280</v>
      </c>
      <c r="AA85" s="734"/>
      <c r="AB85" s="722"/>
    </row>
    <row r="86" s="4" customFormat="1" ht="69" customHeight="1" outlineLevel="2" spans="1:28">
      <c r="A86" s="1160" t="s">
        <v>2094</v>
      </c>
      <c r="B86" s="109" t="s">
        <v>832</v>
      </c>
      <c r="C86" s="110" t="s">
        <v>1532</v>
      </c>
      <c r="D86" s="762" t="s">
        <v>243</v>
      </c>
      <c r="E86" s="111" t="s">
        <v>1519</v>
      </c>
      <c r="F86" s="112">
        <f t="shared" si="49"/>
        <v>267.822580645161</v>
      </c>
      <c r="G86" s="112">
        <f t="shared" si="50"/>
        <v>259.787903225806</v>
      </c>
      <c r="H86" s="111" t="s">
        <v>533</v>
      </c>
      <c r="I86" s="691"/>
      <c r="J86" s="221" t="s">
        <v>534</v>
      </c>
      <c r="K86" s="768">
        <v>0.558</v>
      </c>
      <c r="L86" s="694">
        <v>129.11</v>
      </c>
      <c r="M86" s="112">
        <f t="shared" si="51"/>
        <v>125.2367</v>
      </c>
      <c r="N86" s="694">
        <v>0</v>
      </c>
      <c r="O86" s="112">
        <f t="shared" si="52"/>
        <v>0</v>
      </c>
      <c r="P86" s="691">
        <f t="shared" si="55"/>
        <v>40.1733870967742</v>
      </c>
      <c r="Q86" s="691">
        <f t="shared" si="56"/>
        <v>38.9681854838709</v>
      </c>
      <c r="R86" s="691">
        <f t="shared" si="57"/>
        <v>26.7822580645161</v>
      </c>
      <c r="S86" s="691">
        <f t="shared" si="58"/>
        <v>25.9787903225806</v>
      </c>
      <c r="T86" s="691">
        <f t="shared" si="53"/>
        <v>463.888225806452</v>
      </c>
      <c r="U86" s="691">
        <f t="shared" si="54"/>
        <v>449.971579032258</v>
      </c>
      <c r="V86" s="713">
        <f>V79</f>
        <v>0.97</v>
      </c>
      <c r="W86" s="714">
        <f t="shared" si="48"/>
        <v>1</v>
      </c>
      <c r="X86" s="704"/>
      <c r="Y86" s="723">
        <f>IFERROR(VLOOKUP(E86,人工费调整!B:E,4,FALSE),0)</f>
        <v>0.991935483870968</v>
      </c>
      <c r="Z86" s="724">
        <v>270</v>
      </c>
      <c r="AA86" s="734"/>
      <c r="AB86" s="722"/>
    </row>
    <row r="87" s="4" customFormat="1" ht="69" customHeight="1" outlineLevel="2" spans="1:28">
      <c r="A87" s="1160" t="s">
        <v>2095</v>
      </c>
      <c r="B87" s="109" t="s">
        <v>835</v>
      </c>
      <c r="C87" s="110" t="s">
        <v>1534</v>
      </c>
      <c r="D87" s="248" t="s">
        <v>238</v>
      </c>
      <c r="E87" s="111" t="s">
        <v>1519</v>
      </c>
      <c r="F87" s="112">
        <f t="shared" si="49"/>
        <v>52.2948387096774</v>
      </c>
      <c r="G87" s="112">
        <f t="shared" si="50"/>
        <v>50.7259935483871</v>
      </c>
      <c r="H87" s="111" t="s">
        <v>533</v>
      </c>
      <c r="I87" s="691"/>
      <c r="J87" s="221" t="s">
        <v>534</v>
      </c>
      <c r="K87" s="768">
        <v>0.119</v>
      </c>
      <c r="L87" s="694">
        <v>107.17</v>
      </c>
      <c r="M87" s="112">
        <f t="shared" si="51"/>
        <v>103.9549</v>
      </c>
      <c r="N87" s="694">
        <v>0</v>
      </c>
      <c r="O87" s="112">
        <f t="shared" si="52"/>
        <v>0</v>
      </c>
      <c r="P87" s="691">
        <f t="shared" si="55"/>
        <v>7.84422580645161</v>
      </c>
      <c r="Q87" s="691">
        <f t="shared" si="56"/>
        <v>7.60889903225806</v>
      </c>
      <c r="R87" s="691">
        <f t="shared" si="57"/>
        <v>5.22948387096774</v>
      </c>
      <c r="S87" s="691">
        <f t="shared" si="58"/>
        <v>5.07259935483871</v>
      </c>
      <c r="T87" s="691">
        <f t="shared" si="53"/>
        <v>172.538548387097</v>
      </c>
      <c r="U87" s="691">
        <f t="shared" si="54"/>
        <v>167.362391935484</v>
      </c>
      <c r="V87" s="713">
        <f>V79</f>
        <v>0.97</v>
      </c>
      <c r="W87" s="714">
        <f t="shared" si="48"/>
        <v>1</v>
      </c>
      <c r="X87" s="704"/>
      <c r="Y87" s="723">
        <f>IFERROR(VLOOKUP(E87,人工费调整!B:E,4,FALSE),0)</f>
        <v>0.991935483870968</v>
      </c>
      <c r="Z87" s="724">
        <v>52.72</v>
      </c>
      <c r="AA87" s="734"/>
      <c r="AB87" s="722"/>
    </row>
    <row r="88" s="4" customFormat="1" ht="69" customHeight="1" outlineLevel="2" spans="1:28">
      <c r="A88" s="1160" t="s">
        <v>2096</v>
      </c>
      <c r="B88" s="109" t="s">
        <v>838</v>
      </c>
      <c r="C88" s="110" t="s">
        <v>1536</v>
      </c>
      <c r="D88" s="248" t="s">
        <v>243</v>
      </c>
      <c r="E88" s="111" t="s">
        <v>1519</v>
      </c>
      <c r="F88" s="112">
        <f t="shared" si="49"/>
        <v>287.661290322581</v>
      </c>
      <c r="G88" s="112">
        <f t="shared" si="50"/>
        <v>279.031451612904</v>
      </c>
      <c r="H88" s="111" t="s">
        <v>533</v>
      </c>
      <c r="I88" s="691"/>
      <c r="J88" s="221" t="s">
        <v>534</v>
      </c>
      <c r="K88" s="768">
        <v>0.558</v>
      </c>
      <c r="L88" s="694">
        <v>129.11</v>
      </c>
      <c r="M88" s="112">
        <f t="shared" si="51"/>
        <v>125.2367</v>
      </c>
      <c r="N88" s="694">
        <v>0</v>
      </c>
      <c r="O88" s="112">
        <f t="shared" si="52"/>
        <v>0</v>
      </c>
      <c r="P88" s="691">
        <f t="shared" si="55"/>
        <v>43.1491935483871</v>
      </c>
      <c r="Q88" s="691">
        <f t="shared" si="56"/>
        <v>41.8547177419355</v>
      </c>
      <c r="R88" s="691">
        <f t="shared" si="57"/>
        <v>28.7661290322581</v>
      </c>
      <c r="S88" s="691">
        <f t="shared" si="58"/>
        <v>27.9031451612904</v>
      </c>
      <c r="T88" s="691">
        <f t="shared" si="53"/>
        <v>488.686612903226</v>
      </c>
      <c r="U88" s="691">
        <f t="shared" si="54"/>
        <v>474.026014516129</v>
      </c>
      <c r="V88" s="713">
        <f>V79</f>
        <v>0.97</v>
      </c>
      <c r="W88" s="714">
        <f t="shared" si="48"/>
        <v>1</v>
      </c>
      <c r="X88" s="704"/>
      <c r="Y88" s="723">
        <f>IFERROR(VLOOKUP(E88,人工费调整!B:E,4,FALSE),0)</f>
        <v>0.991935483870968</v>
      </c>
      <c r="Z88" s="724">
        <v>290</v>
      </c>
      <c r="AA88" s="734"/>
      <c r="AB88" s="722"/>
    </row>
    <row r="89" s="4" customFormat="1" ht="30" customHeight="1" outlineLevel="1" spans="1:28">
      <c r="A89" s="671" t="s">
        <v>807</v>
      </c>
      <c r="B89" s="672" t="s">
        <v>78</v>
      </c>
      <c r="C89" s="673"/>
      <c r="D89" s="109"/>
      <c r="E89" s="109"/>
      <c r="F89" s="109"/>
      <c r="G89" s="109"/>
      <c r="H89" s="111"/>
      <c r="I89" s="691"/>
      <c r="J89" s="248"/>
      <c r="K89" s="692"/>
      <c r="L89" s="694"/>
      <c r="M89" s="109"/>
      <c r="N89" s="694"/>
      <c r="O89" s="109"/>
      <c r="P89" s="691"/>
      <c r="Q89" s="691"/>
      <c r="R89" s="691"/>
      <c r="S89" s="691"/>
      <c r="T89" s="691"/>
      <c r="U89" s="691"/>
      <c r="V89" s="711">
        <f>V7</f>
        <v>0.97</v>
      </c>
      <c r="W89" s="712">
        <f t="shared" si="48"/>
        <v>1</v>
      </c>
      <c r="X89" s="704"/>
      <c r="Y89" s="723">
        <f>IFERROR(VLOOKUP(E89,人工费调整!B:E,4,FALSE),0)</f>
        <v>0</v>
      </c>
      <c r="Z89" s="755"/>
      <c r="AA89" s="734"/>
      <c r="AB89" s="722"/>
    </row>
    <row r="90" s="4" customFormat="1" ht="30" customHeight="1" outlineLevel="2" spans="1:28">
      <c r="A90" s="671" t="s">
        <v>25</v>
      </c>
      <c r="B90" s="672" t="s">
        <v>79</v>
      </c>
      <c r="C90" s="673"/>
      <c r="D90" s="109"/>
      <c r="E90" s="109"/>
      <c r="F90" s="109"/>
      <c r="G90" s="109"/>
      <c r="H90" s="111"/>
      <c r="I90" s="691"/>
      <c r="J90" s="248"/>
      <c r="K90" s="692"/>
      <c r="L90" s="694"/>
      <c r="M90" s="109"/>
      <c r="N90" s="694"/>
      <c r="O90" s="109"/>
      <c r="P90" s="691"/>
      <c r="Q90" s="691"/>
      <c r="R90" s="691"/>
      <c r="S90" s="691"/>
      <c r="T90" s="691"/>
      <c r="U90" s="691"/>
      <c r="V90" s="711">
        <f>V89</f>
        <v>0.97</v>
      </c>
      <c r="W90" s="712">
        <f t="shared" si="48"/>
        <v>1</v>
      </c>
      <c r="X90" s="704"/>
      <c r="Y90" s="723">
        <f>IFERROR(VLOOKUP(E90,人工费调整!B:E,4,FALSE),0)</f>
        <v>0</v>
      </c>
      <c r="Z90" s="755"/>
      <c r="AA90" s="734"/>
      <c r="AB90" s="722"/>
    </row>
    <row r="91" s="4" customFormat="1" ht="87" customHeight="1" outlineLevel="3" spans="1:28">
      <c r="A91" s="1160" t="s">
        <v>2097</v>
      </c>
      <c r="B91" s="112" t="s">
        <v>842</v>
      </c>
      <c r="C91" s="110" t="s">
        <v>1538</v>
      </c>
      <c r="D91" s="111" t="s">
        <v>238</v>
      </c>
      <c r="E91" s="111" t="s">
        <v>844</v>
      </c>
      <c r="F91" s="112">
        <f t="shared" ref="F91:F95" si="59">Z91*Y91</f>
        <v>13.2784166666667</v>
      </c>
      <c r="G91" s="112">
        <f t="shared" ref="G91:G95" si="60">F91*V91*W91</f>
        <v>12.8800641666667</v>
      </c>
      <c r="H91" s="111" t="s">
        <v>845</v>
      </c>
      <c r="I91" s="750"/>
      <c r="J91" s="248" t="s">
        <v>243</v>
      </c>
      <c r="K91" s="692">
        <v>0.0202</v>
      </c>
      <c r="L91" s="694">
        <v>0.4</v>
      </c>
      <c r="M91" s="112">
        <f t="shared" ref="M91:M95" si="61">L91*V91*W91</f>
        <v>0.388</v>
      </c>
      <c r="N91" s="694">
        <v>0</v>
      </c>
      <c r="O91" s="112">
        <f t="shared" ref="O91:O95" si="62">N91*V91*W91</f>
        <v>0</v>
      </c>
      <c r="P91" s="691">
        <f>(F91+N91)*$Z$1</f>
        <v>1.9917625</v>
      </c>
      <c r="Q91" s="691">
        <f>(G91+O91)*$Z$1</f>
        <v>1.932009625</v>
      </c>
      <c r="R91" s="691">
        <f>(F91+N91)*$AA$1</f>
        <v>1.32784166666667</v>
      </c>
      <c r="S91" s="691">
        <f>(G91+O91)*$AA$1</f>
        <v>1.28800641666667</v>
      </c>
      <c r="T91" s="691">
        <f t="shared" ref="T91:T95" si="63">F91+I91*K91+L91+N91+P91+R91</f>
        <v>16.9980208333333</v>
      </c>
      <c r="U91" s="691">
        <f t="shared" ref="U91:U95" si="64">G91+I91*K91+M91+O91+Q91+S91</f>
        <v>16.4880802083334</v>
      </c>
      <c r="V91" s="713">
        <f>V90</f>
        <v>0.97</v>
      </c>
      <c r="W91" s="714">
        <f t="shared" si="48"/>
        <v>1</v>
      </c>
      <c r="X91" s="704"/>
      <c r="Y91" s="723">
        <f>IFERROR(VLOOKUP(E91,人工费调整!B:E,4,FALSE),0)</f>
        <v>0.991666666666667</v>
      </c>
      <c r="Z91" s="724">
        <v>13.39</v>
      </c>
      <c r="AA91" s="734"/>
      <c r="AB91" s="722"/>
    </row>
    <row r="92" s="4" customFormat="1" ht="79" customHeight="1" outlineLevel="3" spans="1:28">
      <c r="A92" s="1160" t="s">
        <v>2098</v>
      </c>
      <c r="B92" s="112" t="s">
        <v>847</v>
      </c>
      <c r="C92" s="110" t="s">
        <v>1540</v>
      </c>
      <c r="D92" s="111" t="s">
        <v>238</v>
      </c>
      <c r="E92" s="111" t="s">
        <v>844</v>
      </c>
      <c r="F92" s="112">
        <f t="shared" si="59"/>
        <v>0.337166666666667</v>
      </c>
      <c r="G92" s="112">
        <f t="shared" si="60"/>
        <v>0.327051666666667</v>
      </c>
      <c r="H92" s="111" t="s">
        <v>845</v>
      </c>
      <c r="I92" s="750"/>
      <c r="J92" s="248" t="s">
        <v>243</v>
      </c>
      <c r="K92" s="692">
        <v>0.0051</v>
      </c>
      <c r="L92" s="694">
        <v>0.1</v>
      </c>
      <c r="M92" s="112">
        <f t="shared" si="61"/>
        <v>0.097</v>
      </c>
      <c r="N92" s="694">
        <v>0</v>
      </c>
      <c r="O92" s="112">
        <f t="shared" si="62"/>
        <v>0</v>
      </c>
      <c r="P92" s="691">
        <f>(F92+N92)*$Z$1</f>
        <v>0.050575</v>
      </c>
      <c r="Q92" s="691">
        <f>(G92+O92)*$Z$1</f>
        <v>0.04905775</v>
      </c>
      <c r="R92" s="691">
        <f>(F92+N92)*$AA$1</f>
        <v>0.0337166666666667</v>
      </c>
      <c r="S92" s="691">
        <f>(G92+O92)*$AA$1</f>
        <v>0.0327051666666667</v>
      </c>
      <c r="T92" s="691">
        <f t="shared" si="63"/>
        <v>0.521458333333333</v>
      </c>
      <c r="U92" s="691">
        <f t="shared" si="64"/>
        <v>0.505814583333334</v>
      </c>
      <c r="V92" s="713">
        <f>V90</f>
        <v>0.97</v>
      </c>
      <c r="W92" s="714">
        <f t="shared" si="48"/>
        <v>1</v>
      </c>
      <c r="X92" s="704"/>
      <c r="Y92" s="723">
        <f>IFERROR(VLOOKUP(E92,人工费调整!B:E,4,FALSE),0)</f>
        <v>0.991666666666667</v>
      </c>
      <c r="Z92" s="724">
        <v>0.34</v>
      </c>
      <c r="AA92" s="734"/>
      <c r="AB92" s="722"/>
    </row>
    <row r="93" s="4" customFormat="1" ht="107" customHeight="1" outlineLevel="3" spans="1:28">
      <c r="A93" s="1160" t="s">
        <v>2099</v>
      </c>
      <c r="B93" s="109" t="s">
        <v>867</v>
      </c>
      <c r="C93" s="110" t="s">
        <v>1542</v>
      </c>
      <c r="D93" s="111" t="s">
        <v>238</v>
      </c>
      <c r="E93" s="111" t="s">
        <v>844</v>
      </c>
      <c r="F93" s="112">
        <f t="shared" si="59"/>
        <v>41.3525</v>
      </c>
      <c r="G93" s="112">
        <f t="shared" si="60"/>
        <v>40.111925</v>
      </c>
      <c r="H93" s="111" t="s">
        <v>845</v>
      </c>
      <c r="I93" s="750"/>
      <c r="J93" s="248" t="s">
        <v>243</v>
      </c>
      <c r="K93" s="692">
        <v>0.0279</v>
      </c>
      <c r="L93" s="694">
        <v>0.81</v>
      </c>
      <c r="M93" s="112">
        <f t="shared" si="61"/>
        <v>0.7857</v>
      </c>
      <c r="N93" s="694">
        <v>0</v>
      </c>
      <c r="O93" s="112">
        <f t="shared" si="62"/>
        <v>0</v>
      </c>
      <c r="P93" s="691">
        <f>(F93+N93)*$Z$1</f>
        <v>6.202875</v>
      </c>
      <c r="Q93" s="691">
        <f>(G93+O93)*$Z$1</f>
        <v>6.01678875</v>
      </c>
      <c r="R93" s="691">
        <f>(F93+N93)*$AA$1</f>
        <v>4.13525</v>
      </c>
      <c r="S93" s="691">
        <f>(G93+O93)*$AA$1</f>
        <v>4.0111925</v>
      </c>
      <c r="T93" s="691">
        <f t="shared" si="63"/>
        <v>52.500625</v>
      </c>
      <c r="U93" s="691">
        <f t="shared" si="64"/>
        <v>50.92560625</v>
      </c>
      <c r="V93" s="713">
        <f>V90</f>
        <v>0.97</v>
      </c>
      <c r="W93" s="714">
        <f t="shared" si="48"/>
        <v>1</v>
      </c>
      <c r="X93" s="704"/>
      <c r="Y93" s="723">
        <f>IFERROR(VLOOKUP(E93,人工费调整!B:E,4,FALSE),0)</f>
        <v>0.991666666666667</v>
      </c>
      <c r="Z93" s="724">
        <v>41.7</v>
      </c>
      <c r="AA93" s="734"/>
      <c r="AB93" s="722"/>
    </row>
    <row r="94" s="4" customFormat="1" ht="102" customHeight="1" outlineLevel="3" spans="1:28">
      <c r="A94" s="1160" t="s">
        <v>2100</v>
      </c>
      <c r="B94" s="735" t="s">
        <v>870</v>
      </c>
      <c r="C94" s="110" t="s">
        <v>1542</v>
      </c>
      <c r="D94" s="737" t="s">
        <v>238</v>
      </c>
      <c r="E94" s="111" t="s">
        <v>844</v>
      </c>
      <c r="F94" s="112">
        <f t="shared" si="59"/>
        <v>35.25375</v>
      </c>
      <c r="G94" s="112">
        <f t="shared" si="60"/>
        <v>34.1961375</v>
      </c>
      <c r="H94" s="737" t="s">
        <v>845</v>
      </c>
      <c r="I94" s="745"/>
      <c r="J94" s="500" t="s">
        <v>243</v>
      </c>
      <c r="K94" s="769">
        <v>0.0302</v>
      </c>
      <c r="L94" s="745">
        <v>0.81</v>
      </c>
      <c r="M94" s="112">
        <f t="shared" si="61"/>
        <v>0.7857</v>
      </c>
      <c r="N94" s="694">
        <v>0</v>
      </c>
      <c r="O94" s="112">
        <f t="shared" si="62"/>
        <v>0</v>
      </c>
      <c r="P94" s="691">
        <f>(F94+N94)*$Z$1</f>
        <v>5.2880625</v>
      </c>
      <c r="Q94" s="691">
        <f>(G94+O94)*$Z$1</f>
        <v>5.129420625</v>
      </c>
      <c r="R94" s="691">
        <f>(F94+N94)*$AA$1</f>
        <v>3.525375</v>
      </c>
      <c r="S94" s="691">
        <f>(G94+O94)*$AA$1</f>
        <v>3.41961375</v>
      </c>
      <c r="T94" s="691">
        <f t="shared" si="63"/>
        <v>44.8771875</v>
      </c>
      <c r="U94" s="691">
        <f t="shared" si="64"/>
        <v>43.530871875</v>
      </c>
      <c r="V94" s="713">
        <f>V90</f>
        <v>0.97</v>
      </c>
      <c r="W94" s="714">
        <f t="shared" si="48"/>
        <v>1</v>
      </c>
      <c r="X94" s="704"/>
      <c r="Y94" s="723">
        <f>IFERROR(VLOOKUP(E94,人工费调整!B:E,4,FALSE),0)</f>
        <v>0.991666666666667</v>
      </c>
      <c r="Z94" s="724">
        <v>35.55</v>
      </c>
      <c r="AA94" s="734"/>
      <c r="AB94" s="722"/>
    </row>
    <row r="95" s="4" customFormat="1" ht="78" customHeight="1" outlineLevel="3" spans="1:28">
      <c r="A95" s="1160" t="s">
        <v>2101</v>
      </c>
      <c r="B95" s="112" t="s">
        <v>1545</v>
      </c>
      <c r="C95" s="110" t="s">
        <v>1540</v>
      </c>
      <c r="D95" s="111" t="s">
        <v>238</v>
      </c>
      <c r="E95" s="111" t="s">
        <v>844</v>
      </c>
      <c r="F95" s="112">
        <f t="shared" si="59"/>
        <v>1.16025</v>
      </c>
      <c r="G95" s="112">
        <f t="shared" si="60"/>
        <v>1.1254425</v>
      </c>
      <c r="H95" s="111" t="s">
        <v>845</v>
      </c>
      <c r="I95" s="750"/>
      <c r="J95" s="248" t="s">
        <v>243</v>
      </c>
      <c r="K95" s="770">
        <v>0.0071</v>
      </c>
      <c r="L95" s="694">
        <v>0.2</v>
      </c>
      <c r="M95" s="112">
        <f t="shared" si="61"/>
        <v>0.194</v>
      </c>
      <c r="N95" s="745">
        <v>0</v>
      </c>
      <c r="O95" s="112">
        <f t="shared" si="62"/>
        <v>0</v>
      </c>
      <c r="P95" s="691">
        <f>(F95+N95)*$Z$1</f>
        <v>0.1740375</v>
      </c>
      <c r="Q95" s="691">
        <f>(G95+O95)*$Z$1</f>
        <v>0.168816375</v>
      </c>
      <c r="R95" s="691">
        <f>(F95+N95)*$AA$1</f>
        <v>0.116025</v>
      </c>
      <c r="S95" s="691">
        <f>(G95+O95)*$AA$1</f>
        <v>0.11254425</v>
      </c>
      <c r="T95" s="691">
        <f t="shared" si="63"/>
        <v>1.6503125</v>
      </c>
      <c r="U95" s="691">
        <f t="shared" si="64"/>
        <v>1.600803125</v>
      </c>
      <c r="V95" s="713">
        <f>V90</f>
        <v>0.97</v>
      </c>
      <c r="W95" s="714">
        <f t="shared" si="48"/>
        <v>1</v>
      </c>
      <c r="X95" s="704"/>
      <c r="Y95" s="723">
        <f>IFERROR(VLOOKUP(E95,人工费调整!B:E,4,FALSE),0)</f>
        <v>0.991666666666667</v>
      </c>
      <c r="Z95" s="724">
        <v>1.17</v>
      </c>
      <c r="AA95" s="734"/>
      <c r="AB95" s="722"/>
    </row>
    <row r="96" s="4" customFormat="1" ht="30" customHeight="1" outlineLevel="2" spans="1:28">
      <c r="A96" s="671" t="s">
        <v>39</v>
      </c>
      <c r="B96" s="672" t="s">
        <v>82</v>
      </c>
      <c r="C96" s="673"/>
      <c r="D96" s="109"/>
      <c r="E96" s="109"/>
      <c r="F96" s="109"/>
      <c r="G96" s="109"/>
      <c r="H96" s="111"/>
      <c r="I96" s="691"/>
      <c r="J96" s="248"/>
      <c r="K96" s="692"/>
      <c r="L96" s="694"/>
      <c r="M96" s="109"/>
      <c r="N96" s="694"/>
      <c r="O96" s="109"/>
      <c r="P96" s="691"/>
      <c r="Q96" s="691"/>
      <c r="R96" s="691"/>
      <c r="S96" s="691"/>
      <c r="T96" s="691"/>
      <c r="U96" s="691"/>
      <c r="V96" s="711">
        <f>V89</f>
        <v>0.97</v>
      </c>
      <c r="W96" s="712">
        <f t="shared" si="48"/>
        <v>1</v>
      </c>
      <c r="X96" s="704"/>
      <c r="Y96" s="723">
        <f>IFERROR(VLOOKUP(E96,人工费调整!B:E,4,FALSE),0)</f>
        <v>0</v>
      </c>
      <c r="Z96" s="755"/>
      <c r="AA96" s="734"/>
      <c r="AB96" s="722"/>
    </row>
    <row r="97" s="4" customFormat="1" ht="102" customHeight="1" outlineLevel="3" spans="1:28">
      <c r="A97" s="1160" t="s">
        <v>2102</v>
      </c>
      <c r="B97" s="109" t="s">
        <v>875</v>
      </c>
      <c r="C97" s="763" t="s">
        <v>1547</v>
      </c>
      <c r="D97" s="109" t="s">
        <v>238</v>
      </c>
      <c r="E97" s="111" t="s">
        <v>844</v>
      </c>
      <c r="F97" s="112">
        <f t="shared" ref="F97:F101" si="65">Z97*Y97</f>
        <v>21.4894166666667</v>
      </c>
      <c r="G97" s="112">
        <f t="shared" ref="G97:G110" si="66">F97*V97*W97</f>
        <v>20.8447341666667</v>
      </c>
      <c r="H97" s="111" t="s">
        <v>1548</v>
      </c>
      <c r="I97" s="750"/>
      <c r="J97" s="248" t="s">
        <v>243</v>
      </c>
      <c r="K97" s="692">
        <v>0.0153</v>
      </c>
      <c r="L97" s="694">
        <v>0.31</v>
      </c>
      <c r="M97" s="112">
        <f t="shared" ref="M97:M110" si="67">L97*V97*W97</f>
        <v>0.3007</v>
      </c>
      <c r="N97" s="694">
        <v>0</v>
      </c>
      <c r="O97" s="112">
        <f t="shared" ref="O97:O110" si="68">N97*V97*W97</f>
        <v>0</v>
      </c>
      <c r="P97" s="691">
        <f>(F97+N97)*$Z$1</f>
        <v>3.2234125</v>
      </c>
      <c r="Q97" s="691">
        <f>(G97+O97)*$Z$1</f>
        <v>3.126710125</v>
      </c>
      <c r="R97" s="691">
        <f>(F97+N97)*$AA$1</f>
        <v>2.14894166666667</v>
      </c>
      <c r="S97" s="691">
        <f>(G97+O97)*$AA$1</f>
        <v>2.08447341666667</v>
      </c>
      <c r="T97" s="691">
        <f>F97+I97*K97+L97+N97+P97+R97</f>
        <v>27.1717708333333</v>
      </c>
      <c r="U97" s="691">
        <f t="shared" ref="U97:U101" si="69">G97+I97*K97+M97+O97+Q97+S97</f>
        <v>26.3566177083334</v>
      </c>
      <c r="V97" s="713">
        <f>V96</f>
        <v>0.97</v>
      </c>
      <c r="W97" s="714">
        <f t="shared" si="48"/>
        <v>1</v>
      </c>
      <c r="X97" s="704"/>
      <c r="Y97" s="723">
        <f>IFERROR(VLOOKUP(E97,人工费调整!B:E,4,FALSE),0)</f>
        <v>0.991666666666667</v>
      </c>
      <c r="Z97" s="724">
        <v>21.67</v>
      </c>
      <c r="AA97" s="734"/>
      <c r="AB97" s="722"/>
    </row>
    <row r="98" s="4" customFormat="1" ht="67" customHeight="1" outlineLevel="3" spans="1:28">
      <c r="A98" s="1160" t="s">
        <v>2103</v>
      </c>
      <c r="B98" s="109" t="s">
        <v>875</v>
      </c>
      <c r="C98" s="110" t="s">
        <v>1550</v>
      </c>
      <c r="D98" s="109" t="s">
        <v>238</v>
      </c>
      <c r="E98" s="111" t="s">
        <v>844</v>
      </c>
      <c r="F98" s="112">
        <f t="shared" si="65"/>
        <v>23.5223333333333</v>
      </c>
      <c r="G98" s="112">
        <f t="shared" si="66"/>
        <v>22.8166633333333</v>
      </c>
      <c r="H98" s="111" t="s">
        <v>1548</v>
      </c>
      <c r="I98" s="750"/>
      <c r="J98" s="248" t="s">
        <v>243</v>
      </c>
      <c r="K98" s="692">
        <v>0.0153</v>
      </c>
      <c r="L98" s="694">
        <v>0.41</v>
      </c>
      <c r="M98" s="112">
        <f t="shared" si="67"/>
        <v>0.3977</v>
      </c>
      <c r="N98" s="745">
        <v>0</v>
      </c>
      <c r="O98" s="112">
        <f t="shared" si="68"/>
        <v>0</v>
      </c>
      <c r="P98" s="691">
        <f>(F98+N98)*$Z$1</f>
        <v>3.52835</v>
      </c>
      <c r="Q98" s="691">
        <f>(G98+O98)*$Z$1</f>
        <v>3.42249949999999</v>
      </c>
      <c r="R98" s="691">
        <f>(F98+N98)*$AA$1</f>
        <v>2.35223333333333</v>
      </c>
      <c r="S98" s="691">
        <f>(G98+O98)*$AA$1</f>
        <v>2.28166633333333</v>
      </c>
      <c r="T98" s="691">
        <f>F98+I98*K98+I99*K99+L98+N98+P98+R98</f>
        <v>29.8129166666667</v>
      </c>
      <c r="U98" s="691">
        <f t="shared" si="69"/>
        <v>28.9185291666666</v>
      </c>
      <c r="V98" s="713">
        <f>V96</f>
        <v>0.97</v>
      </c>
      <c r="W98" s="714">
        <f t="shared" si="48"/>
        <v>1</v>
      </c>
      <c r="X98" s="704"/>
      <c r="Y98" s="723">
        <f>IFERROR(VLOOKUP(E98,人工费调整!B:E,4,FALSE),0)</f>
        <v>0.991666666666667</v>
      </c>
      <c r="Z98" s="724">
        <v>23.72</v>
      </c>
      <c r="AA98" s="734"/>
      <c r="AB98" s="722"/>
    </row>
    <row r="99" s="4" customFormat="1" ht="67" customHeight="1" outlineLevel="3" spans="1:28">
      <c r="A99" s="675"/>
      <c r="B99" s="109"/>
      <c r="C99" s="110"/>
      <c r="D99" s="109"/>
      <c r="E99" s="111"/>
      <c r="F99" s="112"/>
      <c r="G99" s="112">
        <f t="shared" si="66"/>
        <v>0</v>
      </c>
      <c r="H99" s="111" t="s">
        <v>1551</v>
      </c>
      <c r="I99" s="750"/>
      <c r="J99" s="248" t="s">
        <v>243</v>
      </c>
      <c r="K99" s="692">
        <v>0.0051</v>
      </c>
      <c r="L99" s="694"/>
      <c r="M99" s="112">
        <f t="shared" si="67"/>
        <v>0</v>
      </c>
      <c r="N99" s="745"/>
      <c r="O99" s="112">
        <f t="shared" si="68"/>
        <v>0</v>
      </c>
      <c r="P99" s="691"/>
      <c r="Q99" s="691"/>
      <c r="R99" s="691"/>
      <c r="S99" s="691"/>
      <c r="T99" s="691"/>
      <c r="U99" s="691"/>
      <c r="V99" s="713"/>
      <c r="W99" s="714">
        <f t="shared" si="48"/>
        <v>1</v>
      </c>
      <c r="X99" s="704"/>
      <c r="Y99" s="723">
        <f>IFERROR(VLOOKUP(E99,人工费调整!B:E,4,FALSE),0)</f>
        <v>0</v>
      </c>
      <c r="Z99" s="724"/>
      <c r="AA99" s="734"/>
      <c r="AB99" s="722"/>
    </row>
    <row r="100" s="4" customFormat="1" ht="101" customHeight="1" outlineLevel="3" spans="1:28">
      <c r="A100" s="1160" t="s">
        <v>2104</v>
      </c>
      <c r="B100" s="109" t="s">
        <v>882</v>
      </c>
      <c r="C100" s="763" t="s">
        <v>1553</v>
      </c>
      <c r="D100" s="111" t="s">
        <v>238</v>
      </c>
      <c r="E100" s="111" t="s">
        <v>844</v>
      </c>
      <c r="F100" s="112">
        <f t="shared" si="65"/>
        <v>16.8385</v>
      </c>
      <c r="G100" s="112">
        <f t="shared" si="66"/>
        <v>16.333345</v>
      </c>
      <c r="H100" s="111" t="s">
        <v>884</v>
      </c>
      <c r="I100" s="750"/>
      <c r="J100" s="248" t="s">
        <v>243</v>
      </c>
      <c r="K100" s="692">
        <v>0.0153</v>
      </c>
      <c r="L100" s="694">
        <v>0.31</v>
      </c>
      <c r="M100" s="112">
        <f t="shared" si="67"/>
        <v>0.3007</v>
      </c>
      <c r="N100" s="694">
        <v>0</v>
      </c>
      <c r="O100" s="112">
        <f t="shared" si="68"/>
        <v>0</v>
      </c>
      <c r="P100" s="691">
        <f>(F100+N100)*$Z$1</f>
        <v>2.525775</v>
      </c>
      <c r="Q100" s="691">
        <f>(G100+O100)*$Z$1</f>
        <v>2.45000175</v>
      </c>
      <c r="R100" s="691">
        <f>(F100+N100)*$AA$1</f>
        <v>1.68385</v>
      </c>
      <c r="S100" s="691">
        <f>(G100+O100)*$AA$1</f>
        <v>1.6333345</v>
      </c>
      <c r="T100" s="691">
        <f>F100+I100*K100+L100+N100+P100+R100</f>
        <v>21.358125</v>
      </c>
      <c r="U100" s="691">
        <f t="shared" si="69"/>
        <v>20.71738125</v>
      </c>
      <c r="V100" s="713">
        <f>V96</f>
        <v>0.97</v>
      </c>
      <c r="W100" s="714">
        <f t="shared" si="48"/>
        <v>1</v>
      </c>
      <c r="X100" s="704"/>
      <c r="Y100" s="723">
        <f>IFERROR(VLOOKUP(E100,人工费调整!B:E,4,FALSE),0)</f>
        <v>0.991666666666667</v>
      </c>
      <c r="Z100" s="724">
        <v>16.98</v>
      </c>
      <c r="AA100" s="734"/>
      <c r="AB100" s="722"/>
    </row>
    <row r="101" s="4" customFormat="1" ht="41" customHeight="1" outlineLevel="3" spans="1:28">
      <c r="A101" s="1160" t="s">
        <v>2105</v>
      </c>
      <c r="B101" s="109" t="s">
        <v>886</v>
      </c>
      <c r="C101" s="110" t="s">
        <v>1555</v>
      </c>
      <c r="D101" s="111" t="s">
        <v>238</v>
      </c>
      <c r="E101" s="111" t="s">
        <v>844</v>
      </c>
      <c r="F101" s="112">
        <f t="shared" si="65"/>
        <v>18.326</v>
      </c>
      <c r="G101" s="112">
        <f t="shared" si="66"/>
        <v>17.77622</v>
      </c>
      <c r="H101" s="111" t="s">
        <v>888</v>
      </c>
      <c r="I101" s="750"/>
      <c r="J101" s="248" t="s">
        <v>243</v>
      </c>
      <c r="K101" s="692">
        <v>0.0153</v>
      </c>
      <c r="L101" s="694">
        <v>0.41</v>
      </c>
      <c r="M101" s="112">
        <f t="shared" si="67"/>
        <v>0.3977</v>
      </c>
      <c r="N101" s="745">
        <v>0</v>
      </c>
      <c r="O101" s="112">
        <f t="shared" si="68"/>
        <v>0</v>
      </c>
      <c r="P101" s="691">
        <f>(F101+N101)*$Z$1</f>
        <v>2.7489</v>
      </c>
      <c r="Q101" s="691">
        <f>(G101+O101)*$Z$1</f>
        <v>2.666433</v>
      </c>
      <c r="R101" s="691">
        <f>(F101+N101)*$AA$1</f>
        <v>1.8326</v>
      </c>
      <c r="S101" s="691">
        <f>(G101+O101)*$AA$1</f>
        <v>1.777622</v>
      </c>
      <c r="T101" s="691">
        <f>F101+I101*K101+I102*K102+L101+N101+P101+R101</f>
        <v>23.3175</v>
      </c>
      <c r="U101" s="691">
        <f t="shared" si="69"/>
        <v>22.617975</v>
      </c>
      <c r="V101" s="713">
        <f>V96</f>
        <v>0.97</v>
      </c>
      <c r="W101" s="714">
        <f t="shared" si="48"/>
        <v>1</v>
      </c>
      <c r="X101" s="704"/>
      <c r="Y101" s="723">
        <f>IFERROR(VLOOKUP(E101,人工费调整!B:E,4,FALSE),0)</f>
        <v>0.991666666666667</v>
      </c>
      <c r="Z101" s="724">
        <v>18.48</v>
      </c>
      <c r="AA101" s="734"/>
      <c r="AB101" s="722"/>
    </row>
    <row r="102" s="4" customFormat="1" ht="41" customHeight="1" outlineLevel="3" spans="1:28">
      <c r="A102" s="675"/>
      <c r="B102" s="109"/>
      <c r="C102" s="110"/>
      <c r="D102" s="111"/>
      <c r="E102" s="111"/>
      <c r="F102" s="112"/>
      <c r="G102" s="112">
        <f t="shared" si="66"/>
        <v>0</v>
      </c>
      <c r="H102" s="111" t="s">
        <v>884</v>
      </c>
      <c r="I102" s="750"/>
      <c r="J102" s="248" t="s">
        <v>243</v>
      </c>
      <c r="K102" s="692">
        <v>0.0051</v>
      </c>
      <c r="L102" s="694"/>
      <c r="M102" s="112">
        <f t="shared" si="67"/>
        <v>0</v>
      </c>
      <c r="N102" s="745"/>
      <c r="O102" s="112">
        <f t="shared" si="68"/>
        <v>0</v>
      </c>
      <c r="P102" s="691"/>
      <c r="Q102" s="691"/>
      <c r="R102" s="691"/>
      <c r="S102" s="691"/>
      <c r="T102" s="691"/>
      <c r="U102" s="691"/>
      <c r="V102" s="713"/>
      <c r="W102" s="714">
        <f t="shared" si="48"/>
        <v>1</v>
      </c>
      <c r="X102" s="704"/>
      <c r="Y102" s="723">
        <f>IFERROR(VLOOKUP(E102,人工费调整!B:E,4,FALSE),0)</f>
        <v>0</v>
      </c>
      <c r="Z102" s="724"/>
      <c r="AA102" s="734"/>
      <c r="AB102" s="722"/>
    </row>
    <row r="103" s="4" customFormat="1" ht="99" customHeight="1" outlineLevel="3" spans="1:28">
      <c r="A103" s="1160" t="s">
        <v>2106</v>
      </c>
      <c r="B103" s="112" t="s">
        <v>890</v>
      </c>
      <c r="C103" s="763" t="s">
        <v>1553</v>
      </c>
      <c r="D103" s="111" t="s">
        <v>238</v>
      </c>
      <c r="E103" s="111" t="s">
        <v>844</v>
      </c>
      <c r="F103" s="112">
        <f t="shared" ref="F103:F110" si="70">Z103*Y103</f>
        <v>17.3343333333333</v>
      </c>
      <c r="G103" s="112">
        <f t="shared" si="66"/>
        <v>16.8143033333333</v>
      </c>
      <c r="H103" s="111" t="s">
        <v>884</v>
      </c>
      <c r="I103" s="750"/>
      <c r="J103" s="248" t="s">
        <v>243</v>
      </c>
      <c r="K103" s="692">
        <v>0.0153</v>
      </c>
      <c r="L103" s="694">
        <v>0.31</v>
      </c>
      <c r="M103" s="112">
        <f t="shared" si="67"/>
        <v>0.3007</v>
      </c>
      <c r="N103" s="694">
        <v>0</v>
      </c>
      <c r="O103" s="112">
        <f t="shared" si="68"/>
        <v>0</v>
      </c>
      <c r="P103" s="691">
        <f>(F103+N103)*$Z$1</f>
        <v>2.60015</v>
      </c>
      <c r="Q103" s="691">
        <f>(G103+O103)*$Z$1</f>
        <v>2.5221455</v>
      </c>
      <c r="R103" s="691">
        <f>(F103+N103)*$AA$1</f>
        <v>1.73343333333333</v>
      </c>
      <c r="S103" s="691">
        <f>(G103+O103)*$AA$1</f>
        <v>1.68143033333333</v>
      </c>
      <c r="T103" s="691">
        <f t="shared" ref="T103:T110" si="71">F103+I103*K103+L103+N103+P103+R103</f>
        <v>21.9779166666667</v>
      </c>
      <c r="U103" s="691">
        <f t="shared" ref="U103:U110" si="72">G103+I103*K103+M103+O103+Q103+S103</f>
        <v>21.3185791666666</v>
      </c>
      <c r="V103" s="713">
        <f>V96</f>
        <v>0.97</v>
      </c>
      <c r="W103" s="714">
        <f t="shared" si="48"/>
        <v>1</v>
      </c>
      <c r="X103" s="704"/>
      <c r="Y103" s="723">
        <f>IFERROR(VLOOKUP(E103,人工费调整!B:E,4,FALSE),0)</f>
        <v>0.991666666666667</v>
      </c>
      <c r="Z103" s="724">
        <v>17.48</v>
      </c>
      <c r="AA103" s="734"/>
      <c r="AB103" s="722"/>
    </row>
    <row r="104" s="4" customFormat="1" ht="58" customHeight="1" outlineLevel="3" spans="1:28">
      <c r="A104" s="1160" t="s">
        <v>2107</v>
      </c>
      <c r="B104" s="112" t="s">
        <v>892</v>
      </c>
      <c r="C104" s="110" t="s">
        <v>1558</v>
      </c>
      <c r="D104" s="111" t="s">
        <v>238</v>
      </c>
      <c r="E104" s="111" t="s">
        <v>844</v>
      </c>
      <c r="F104" s="112">
        <f t="shared" si="70"/>
        <v>18.8218333333333</v>
      </c>
      <c r="G104" s="112">
        <f t="shared" si="66"/>
        <v>18.2571783333333</v>
      </c>
      <c r="H104" s="111" t="s">
        <v>888</v>
      </c>
      <c r="I104" s="750"/>
      <c r="J104" s="248" t="s">
        <v>243</v>
      </c>
      <c r="K104" s="692">
        <v>0.0122</v>
      </c>
      <c r="L104" s="694">
        <v>0.41</v>
      </c>
      <c r="M104" s="112">
        <f t="shared" si="67"/>
        <v>0.3977</v>
      </c>
      <c r="N104" s="745">
        <v>0</v>
      </c>
      <c r="O104" s="112">
        <f t="shared" si="68"/>
        <v>0</v>
      </c>
      <c r="P104" s="691">
        <f>(F104+N104)*$Z$1</f>
        <v>2.823275</v>
      </c>
      <c r="Q104" s="691">
        <f>(G104+O104)*$Z$1</f>
        <v>2.73857674999999</v>
      </c>
      <c r="R104" s="691">
        <f>(F104+N104)*$AA$1</f>
        <v>1.88218333333333</v>
      </c>
      <c r="S104" s="691">
        <f>(G104+O104)*$AA$1</f>
        <v>1.82571783333333</v>
      </c>
      <c r="T104" s="691">
        <f>F104+I104*K104+I105*K105+L104+N104+P104+R104</f>
        <v>23.9372916666667</v>
      </c>
      <c r="U104" s="691">
        <f t="shared" si="72"/>
        <v>23.2191729166666</v>
      </c>
      <c r="V104" s="713">
        <f>V96</f>
        <v>0.97</v>
      </c>
      <c r="W104" s="714">
        <f t="shared" si="48"/>
        <v>1</v>
      </c>
      <c r="X104" s="704"/>
      <c r="Y104" s="723">
        <f>IFERROR(VLOOKUP(E104,人工费调整!B:E,4,FALSE),0)</f>
        <v>0.991666666666667</v>
      </c>
      <c r="Z104" s="724">
        <v>18.98</v>
      </c>
      <c r="AA104" s="734"/>
      <c r="AB104" s="722"/>
    </row>
    <row r="105" s="4" customFormat="1" ht="58" customHeight="1" outlineLevel="3" spans="1:28">
      <c r="A105" s="675"/>
      <c r="B105" s="112"/>
      <c r="C105" s="110"/>
      <c r="D105" s="111"/>
      <c r="E105" s="111"/>
      <c r="F105" s="112"/>
      <c r="G105" s="112">
        <f t="shared" si="66"/>
        <v>0</v>
      </c>
      <c r="H105" s="111" t="s">
        <v>884</v>
      </c>
      <c r="I105" s="750"/>
      <c r="J105" s="248" t="s">
        <v>243</v>
      </c>
      <c r="K105" s="692">
        <v>0.0082</v>
      </c>
      <c r="L105" s="694"/>
      <c r="M105" s="112">
        <f t="shared" si="67"/>
        <v>0</v>
      </c>
      <c r="N105" s="745"/>
      <c r="O105" s="112">
        <f t="shared" si="68"/>
        <v>0</v>
      </c>
      <c r="P105" s="691"/>
      <c r="Q105" s="691"/>
      <c r="R105" s="691"/>
      <c r="S105" s="691"/>
      <c r="T105" s="691"/>
      <c r="U105" s="691"/>
      <c r="V105" s="713"/>
      <c r="W105" s="714">
        <f t="shared" si="48"/>
        <v>1</v>
      </c>
      <c r="X105" s="704"/>
      <c r="Y105" s="723">
        <f>IFERROR(VLOOKUP(E105,人工费调整!B:E,4,FALSE),0)</f>
        <v>0</v>
      </c>
      <c r="Z105" s="724"/>
      <c r="AA105" s="734"/>
      <c r="AB105" s="722"/>
    </row>
    <row r="106" s="4" customFormat="1" ht="78" customHeight="1" outlineLevel="3" spans="1:28">
      <c r="A106" s="1160" t="s">
        <v>2108</v>
      </c>
      <c r="B106" s="111" t="s">
        <v>894</v>
      </c>
      <c r="C106" s="763" t="s">
        <v>1560</v>
      </c>
      <c r="D106" s="111" t="s">
        <v>238</v>
      </c>
      <c r="E106" s="111" t="s">
        <v>844</v>
      </c>
      <c r="F106" s="112">
        <f t="shared" si="70"/>
        <v>0.0991666666666667</v>
      </c>
      <c r="G106" s="112">
        <f t="shared" si="66"/>
        <v>0.0961916666666667</v>
      </c>
      <c r="H106" s="111" t="s">
        <v>884</v>
      </c>
      <c r="I106" s="750"/>
      <c r="J106" s="248" t="s">
        <v>243</v>
      </c>
      <c r="K106" s="692">
        <v>0.001</v>
      </c>
      <c r="L106" s="694">
        <v>0.02</v>
      </c>
      <c r="M106" s="112">
        <f t="shared" si="67"/>
        <v>0.0194</v>
      </c>
      <c r="N106" s="694">
        <v>0</v>
      </c>
      <c r="O106" s="112">
        <f t="shared" si="68"/>
        <v>0</v>
      </c>
      <c r="P106" s="691">
        <f>(F106+N106)*$Z$1</f>
        <v>0.014875</v>
      </c>
      <c r="Q106" s="691">
        <f>(G106+O106)*$Z$1</f>
        <v>0.01442875</v>
      </c>
      <c r="R106" s="691">
        <f>(F106+N106)*$AA$1</f>
        <v>0.00991666666666667</v>
      </c>
      <c r="S106" s="691">
        <f>(G106+O106)*$AA$1</f>
        <v>0.00961916666666667</v>
      </c>
      <c r="T106" s="691">
        <f t="shared" si="71"/>
        <v>0.143958333333333</v>
      </c>
      <c r="U106" s="691">
        <f t="shared" si="72"/>
        <v>0.139639583333333</v>
      </c>
      <c r="V106" s="713">
        <f>V96</f>
        <v>0.97</v>
      </c>
      <c r="W106" s="714">
        <f t="shared" si="48"/>
        <v>1</v>
      </c>
      <c r="X106" s="704"/>
      <c r="Y106" s="723">
        <f>IFERROR(VLOOKUP(E106,人工费调整!B:E,4,FALSE),0)</f>
        <v>0.991666666666667</v>
      </c>
      <c r="Z106" s="724">
        <v>0.1</v>
      </c>
      <c r="AA106" s="734"/>
      <c r="AB106" s="722"/>
    </row>
    <row r="107" s="4" customFormat="1" ht="83" customHeight="1" outlineLevel="3" spans="1:28">
      <c r="A107" s="1160" t="s">
        <v>2109</v>
      </c>
      <c r="B107" s="111" t="s">
        <v>1562</v>
      </c>
      <c r="C107" s="763" t="s">
        <v>1560</v>
      </c>
      <c r="D107" s="111" t="s">
        <v>238</v>
      </c>
      <c r="E107" s="111" t="s">
        <v>844</v>
      </c>
      <c r="F107" s="112">
        <f t="shared" si="70"/>
        <v>0.14875</v>
      </c>
      <c r="G107" s="112">
        <f t="shared" si="66"/>
        <v>0.1442875</v>
      </c>
      <c r="H107" s="111" t="s">
        <v>884</v>
      </c>
      <c r="I107" s="750"/>
      <c r="J107" s="248" t="s">
        <v>243</v>
      </c>
      <c r="K107" s="692">
        <v>0.001</v>
      </c>
      <c r="L107" s="694">
        <v>0.02</v>
      </c>
      <c r="M107" s="112">
        <f t="shared" si="67"/>
        <v>0.0194</v>
      </c>
      <c r="N107" s="694">
        <v>0</v>
      </c>
      <c r="O107" s="112">
        <f t="shared" si="68"/>
        <v>0</v>
      </c>
      <c r="P107" s="691">
        <f>(F107+N107)*$Z$1</f>
        <v>0.0223125</v>
      </c>
      <c r="Q107" s="691">
        <f>(G107+O107)*$Z$1</f>
        <v>0.021643125</v>
      </c>
      <c r="R107" s="691">
        <f>(F107+N107)*$AA$1</f>
        <v>0.014875</v>
      </c>
      <c r="S107" s="691">
        <f>(G107+O107)*$AA$1</f>
        <v>0.01442875</v>
      </c>
      <c r="T107" s="691">
        <f t="shared" si="71"/>
        <v>0.2059375</v>
      </c>
      <c r="U107" s="691">
        <f t="shared" si="72"/>
        <v>0.199759375</v>
      </c>
      <c r="V107" s="713">
        <f>V97</f>
        <v>0.97</v>
      </c>
      <c r="W107" s="714">
        <f t="shared" si="48"/>
        <v>1</v>
      </c>
      <c r="X107" s="704"/>
      <c r="Y107" s="723">
        <f>IFERROR(VLOOKUP(E107,人工费调整!B:E,4,FALSE),0)</f>
        <v>0.991666666666667</v>
      </c>
      <c r="Z107" s="724">
        <v>0.15</v>
      </c>
      <c r="AA107" s="734"/>
      <c r="AB107" s="722"/>
    </row>
    <row r="108" s="4" customFormat="1" ht="67" customHeight="1" outlineLevel="3" spans="1:28">
      <c r="A108" s="1160" t="s">
        <v>2110</v>
      </c>
      <c r="B108" s="112" t="s">
        <v>897</v>
      </c>
      <c r="C108" s="738" t="s">
        <v>1564</v>
      </c>
      <c r="D108" s="111" t="s">
        <v>238</v>
      </c>
      <c r="E108" s="111" t="s">
        <v>844</v>
      </c>
      <c r="F108" s="112">
        <f t="shared" si="70"/>
        <v>2.975</v>
      </c>
      <c r="G108" s="112">
        <f t="shared" si="66"/>
        <v>2.88575</v>
      </c>
      <c r="H108" s="249" t="s">
        <v>899</v>
      </c>
      <c r="I108" s="750"/>
      <c r="J108" s="111" t="s">
        <v>238</v>
      </c>
      <c r="K108" s="692">
        <v>1.1</v>
      </c>
      <c r="L108" s="694">
        <v>0</v>
      </c>
      <c r="M108" s="112">
        <f t="shared" si="67"/>
        <v>0</v>
      </c>
      <c r="N108" s="694">
        <v>0</v>
      </c>
      <c r="O108" s="112">
        <f t="shared" si="68"/>
        <v>0</v>
      </c>
      <c r="P108" s="691">
        <f>(F108+N108)*$Z$1</f>
        <v>0.44625</v>
      </c>
      <c r="Q108" s="691">
        <f>(G108+O108)*$Z$1</f>
        <v>0.4328625</v>
      </c>
      <c r="R108" s="691">
        <f>(F108+N108)*$AA$1</f>
        <v>0.2975</v>
      </c>
      <c r="S108" s="691">
        <f>(G108+O108)*$AA$1</f>
        <v>0.288575</v>
      </c>
      <c r="T108" s="691">
        <f t="shared" si="71"/>
        <v>3.71875</v>
      </c>
      <c r="U108" s="691">
        <f t="shared" si="72"/>
        <v>3.6071875</v>
      </c>
      <c r="V108" s="713">
        <f>V96</f>
        <v>0.97</v>
      </c>
      <c r="W108" s="714">
        <f t="shared" si="48"/>
        <v>1</v>
      </c>
      <c r="X108" s="704"/>
      <c r="Y108" s="723">
        <f>IFERROR(VLOOKUP(E108,人工费调整!B:E,4,FALSE),0)</f>
        <v>0.991666666666667</v>
      </c>
      <c r="Z108" s="724">
        <v>3</v>
      </c>
      <c r="AA108" s="734"/>
      <c r="AB108" s="722"/>
    </row>
    <row r="109" s="4" customFormat="1" ht="78" customHeight="1" outlineLevel="3" spans="1:28">
      <c r="A109" s="1160" t="s">
        <v>2111</v>
      </c>
      <c r="B109" s="112" t="s">
        <v>901</v>
      </c>
      <c r="C109" s="738" t="s">
        <v>1566</v>
      </c>
      <c r="D109" s="111" t="s">
        <v>238</v>
      </c>
      <c r="E109" s="111" t="s">
        <v>844</v>
      </c>
      <c r="F109" s="112">
        <f t="shared" si="70"/>
        <v>2.6775</v>
      </c>
      <c r="G109" s="112">
        <f t="shared" si="66"/>
        <v>2.597175</v>
      </c>
      <c r="H109" s="249" t="s">
        <v>903</v>
      </c>
      <c r="I109" s="750"/>
      <c r="J109" s="111" t="s">
        <v>238</v>
      </c>
      <c r="K109" s="692">
        <v>1.1</v>
      </c>
      <c r="L109" s="694">
        <v>0</v>
      </c>
      <c r="M109" s="112">
        <f t="shared" si="67"/>
        <v>0</v>
      </c>
      <c r="N109" s="694">
        <v>0</v>
      </c>
      <c r="O109" s="112">
        <f t="shared" si="68"/>
        <v>0</v>
      </c>
      <c r="P109" s="691">
        <f>(F109+N109)*$Z$1</f>
        <v>0.401625</v>
      </c>
      <c r="Q109" s="691">
        <f>(G109+O109)*$Z$1</f>
        <v>0.38957625</v>
      </c>
      <c r="R109" s="691">
        <f>(F109+N109)*$AA$1</f>
        <v>0.26775</v>
      </c>
      <c r="S109" s="691">
        <f>(G109+O109)*$AA$1</f>
        <v>0.2597175</v>
      </c>
      <c r="T109" s="691">
        <f t="shared" si="71"/>
        <v>3.346875</v>
      </c>
      <c r="U109" s="691">
        <f t="shared" si="72"/>
        <v>3.24646875</v>
      </c>
      <c r="V109" s="713">
        <f>V96</f>
        <v>0.97</v>
      </c>
      <c r="W109" s="714">
        <f t="shared" si="48"/>
        <v>1</v>
      </c>
      <c r="X109" s="704"/>
      <c r="Y109" s="723">
        <f>IFERROR(VLOOKUP(E109,人工费调整!B:E,4,FALSE),0)</f>
        <v>0.991666666666667</v>
      </c>
      <c r="Z109" s="724">
        <v>2.7</v>
      </c>
      <c r="AA109" s="734"/>
      <c r="AB109" s="722"/>
    </row>
    <row r="110" s="4" customFormat="1" ht="84" customHeight="1" outlineLevel="3" spans="1:28">
      <c r="A110" s="1160" t="s">
        <v>2112</v>
      </c>
      <c r="B110" s="112" t="s">
        <v>1568</v>
      </c>
      <c r="C110" s="738" t="s">
        <v>1569</v>
      </c>
      <c r="D110" s="111" t="s">
        <v>238</v>
      </c>
      <c r="E110" s="111" t="s">
        <v>844</v>
      </c>
      <c r="F110" s="112">
        <f t="shared" si="70"/>
        <v>2.09241666666667</v>
      </c>
      <c r="G110" s="112">
        <f t="shared" si="66"/>
        <v>2.02964416666667</v>
      </c>
      <c r="H110" s="249" t="s">
        <v>49</v>
      </c>
      <c r="I110" s="750"/>
      <c r="J110" s="249" t="s">
        <v>49</v>
      </c>
      <c r="K110" s="770"/>
      <c r="L110" s="694">
        <v>1.6</v>
      </c>
      <c r="M110" s="112">
        <f t="shared" si="67"/>
        <v>1.552</v>
      </c>
      <c r="N110" s="694">
        <v>0</v>
      </c>
      <c r="O110" s="112">
        <f t="shared" si="68"/>
        <v>0</v>
      </c>
      <c r="P110" s="691">
        <f>(F110+N110)*$Z$1</f>
        <v>0.3138625</v>
      </c>
      <c r="Q110" s="691">
        <f>(G110+O110)*$Z$1</f>
        <v>0.304446625</v>
      </c>
      <c r="R110" s="691">
        <f>(F110+N110)*$AA$1</f>
        <v>0.209241666666667</v>
      </c>
      <c r="S110" s="691">
        <f>(G110+O110)*$AA$1</f>
        <v>0.202964416666667</v>
      </c>
      <c r="T110" s="691">
        <f t="shared" si="71"/>
        <v>4.21552083333333</v>
      </c>
      <c r="U110" s="691">
        <f t="shared" si="72"/>
        <v>4.08905520833334</v>
      </c>
      <c r="V110" s="713">
        <f>V96</f>
        <v>0.97</v>
      </c>
      <c r="W110" s="714">
        <f t="shared" si="48"/>
        <v>1</v>
      </c>
      <c r="X110" s="704"/>
      <c r="Y110" s="723">
        <f>IFERROR(VLOOKUP(E110,人工费调整!B:E,4,FALSE),0)</f>
        <v>0.991666666666667</v>
      </c>
      <c r="Z110" s="724">
        <v>2.11</v>
      </c>
      <c r="AA110" s="734"/>
      <c r="AB110" s="722"/>
    </row>
    <row r="111" s="4" customFormat="1" ht="30" customHeight="1" outlineLevel="2" spans="1:28">
      <c r="A111" s="671" t="s">
        <v>72</v>
      </c>
      <c r="B111" s="672" t="s">
        <v>85</v>
      </c>
      <c r="C111" s="673"/>
      <c r="D111" s="109"/>
      <c r="E111" s="109"/>
      <c r="F111" s="109"/>
      <c r="G111" s="109"/>
      <c r="H111" s="111"/>
      <c r="I111" s="691"/>
      <c r="J111" s="248"/>
      <c r="K111" s="692"/>
      <c r="L111" s="694"/>
      <c r="M111" s="109"/>
      <c r="N111" s="694"/>
      <c r="O111" s="109"/>
      <c r="P111" s="691"/>
      <c r="Q111" s="691"/>
      <c r="R111" s="691"/>
      <c r="S111" s="691"/>
      <c r="T111" s="691"/>
      <c r="U111" s="691"/>
      <c r="V111" s="711">
        <f>V89</f>
        <v>0.97</v>
      </c>
      <c r="W111" s="712">
        <f t="shared" si="48"/>
        <v>1</v>
      </c>
      <c r="X111" s="704"/>
      <c r="Y111" s="723">
        <f>IFERROR(VLOOKUP(E111,人工费调整!B:E,4,FALSE),0)</f>
        <v>0</v>
      </c>
      <c r="Z111" s="755"/>
      <c r="AA111" s="734"/>
      <c r="AB111" s="722"/>
    </row>
    <row r="112" s="4" customFormat="1" ht="100" customHeight="1" outlineLevel="5" spans="1:28">
      <c r="A112" s="1160" t="s">
        <v>2113</v>
      </c>
      <c r="B112" s="112" t="s">
        <v>905</v>
      </c>
      <c r="C112" s="110" t="s">
        <v>1571</v>
      </c>
      <c r="D112" s="111" t="s">
        <v>238</v>
      </c>
      <c r="E112" s="111" t="s">
        <v>844</v>
      </c>
      <c r="F112" s="112">
        <f t="shared" ref="F112:F116" si="73">Z112*Y112</f>
        <v>17.2054166666667</v>
      </c>
      <c r="G112" s="112">
        <f t="shared" ref="G112:G116" si="74">F112*V112*W112</f>
        <v>16.6892541666667</v>
      </c>
      <c r="H112" s="111" t="s">
        <v>1551</v>
      </c>
      <c r="I112" s="750"/>
      <c r="J112" s="111" t="s">
        <v>243</v>
      </c>
      <c r="K112" s="692">
        <v>0.0104</v>
      </c>
      <c r="L112" s="694">
        <v>0.21</v>
      </c>
      <c r="M112" s="112">
        <f t="shared" ref="M112:M116" si="75">L112*V112*W112</f>
        <v>0.2037</v>
      </c>
      <c r="N112" s="694">
        <v>0</v>
      </c>
      <c r="O112" s="112">
        <f t="shared" ref="O112:O116" si="76">N112*V112*W112</f>
        <v>0</v>
      </c>
      <c r="P112" s="691">
        <f>(F112+N112)*$Z$1</f>
        <v>2.5808125</v>
      </c>
      <c r="Q112" s="691">
        <f>(G112+O112)*$Z$1</f>
        <v>2.503388125</v>
      </c>
      <c r="R112" s="691">
        <f>(F112+N112)*$AA$1</f>
        <v>1.72054166666667</v>
      </c>
      <c r="S112" s="691">
        <f>(G112+O112)*$AA$1</f>
        <v>1.66892541666667</v>
      </c>
      <c r="T112" s="691">
        <f t="shared" ref="T112:T116" si="77">F112+I112*K112+L112+N112+P112+R112</f>
        <v>21.7167708333333</v>
      </c>
      <c r="U112" s="691">
        <f t="shared" ref="U112:U116" si="78">G112+I112*K112+M112+O112+Q112+S112</f>
        <v>21.0652677083334</v>
      </c>
      <c r="V112" s="713">
        <f>V111</f>
        <v>0.97</v>
      </c>
      <c r="W112" s="714">
        <f t="shared" si="48"/>
        <v>1</v>
      </c>
      <c r="X112" s="704"/>
      <c r="Y112" s="723">
        <f>IFERROR(VLOOKUP(E112,人工费调整!B:E,4,FALSE),0)</f>
        <v>0.991666666666667</v>
      </c>
      <c r="Z112" s="724">
        <v>17.35</v>
      </c>
      <c r="AA112" s="734"/>
      <c r="AB112" s="722"/>
    </row>
    <row r="113" s="4" customFormat="1" ht="58" customHeight="1" outlineLevel="3" spans="1:28">
      <c r="A113" s="1160" t="s">
        <v>2114</v>
      </c>
      <c r="B113" s="109" t="s">
        <v>1573</v>
      </c>
      <c r="C113" s="110" t="s">
        <v>1574</v>
      </c>
      <c r="D113" s="109" t="s">
        <v>238</v>
      </c>
      <c r="E113" s="111" t="s">
        <v>844</v>
      </c>
      <c r="F113" s="112">
        <f t="shared" si="73"/>
        <v>17.40375</v>
      </c>
      <c r="G113" s="112">
        <f t="shared" si="74"/>
        <v>16.8816375</v>
      </c>
      <c r="H113" s="111" t="s">
        <v>1575</v>
      </c>
      <c r="I113" s="691"/>
      <c r="J113" s="111" t="s">
        <v>243</v>
      </c>
      <c r="K113" s="692">
        <v>0.0021</v>
      </c>
      <c r="L113" s="745">
        <v>0.14</v>
      </c>
      <c r="M113" s="112">
        <f t="shared" si="75"/>
        <v>0.1358</v>
      </c>
      <c r="N113" s="745">
        <v>0</v>
      </c>
      <c r="O113" s="112">
        <f t="shared" si="76"/>
        <v>0</v>
      </c>
      <c r="P113" s="691">
        <f>(F113+N113)*$Z$1</f>
        <v>2.6105625</v>
      </c>
      <c r="Q113" s="691">
        <f>(G113+O113)*$Z$1</f>
        <v>2.532245625</v>
      </c>
      <c r="R113" s="691">
        <f>(F113+N113)*$AA$1</f>
        <v>1.740375</v>
      </c>
      <c r="S113" s="691">
        <f>(G113+O113)*$AA$1</f>
        <v>1.68816375</v>
      </c>
      <c r="T113" s="691">
        <f>F113+I113*K113+I114*K114+L113+N113+P113+R113</f>
        <v>21.8946875</v>
      </c>
      <c r="U113" s="691">
        <f t="shared" si="78"/>
        <v>21.237846875</v>
      </c>
      <c r="V113" s="713">
        <f>V111</f>
        <v>0.97</v>
      </c>
      <c r="W113" s="714">
        <f t="shared" si="48"/>
        <v>1</v>
      </c>
      <c r="X113" s="704"/>
      <c r="Y113" s="723">
        <f>IFERROR(VLOOKUP(E113,人工费调整!B:E,4,FALSE),0)</f>
        <v>0.991666666666667</v>
      </c>
      <c r="Z113" s="724">
        <v>17.55</v>
      </c>
      <c r="AA113" s="734"/>
      <c r="AB113" s="722"/>
    </row>
    <row r="114" s="4" customFormat="1" ht="58" customHeight="1" outlineLevel="3" spans="1:28">
      <c r="A114" s="675"/>
      <c r="B114" s="109"/>
      <c r="C114" s="110"/>
      <c r="D114" s="109"/>
      <c r="E114" s="111"/>
      <c r="F114" s="112"/>
      <c r="G114" s="112">
        <f t="shared" si="74"/>
        <v>0</v>
      </c>
      <c r="H114" s="111" t="s">
        <v>1576</v>
      </c>
      <c r="I114" s="750"/>
      <c r="J114" s="111" t="s">
        <v>243</v>
      </c>
      <c r="K114" s="692">
        <v>0.0051</v>
      </c>
      <c r="L114" s="745"/>
      <c r="M114" s="112">
        <f t="shared" si="75"/>
        <v>0</v>
      </c>
      <c r="N114" s="745"/>
      <c r="O114" s="112">
        <f t="shared" si="76"/>
        <v>0</v>
      </c>
      <c r="P114" s="691"/>
      <c r="Q114" s="691"/>
      <c r="R114" s="691"/>
      <c r="S114" s="691"/>
      <c r="T114" s="691"/>
      <c r="U114" s="691"/>
      <c r="V114" s="713"/>
      <c r="W114" s="714">
        <f t="shared" si="48"/>
        <v>1</v>
      </c>
      <c r="X114" s="704"/>
      <c r="Y114" s="723">
        <f>IFERROR(VLOOKUP(E114,人工费调整!B:E,4,FALSE),0)</f>
        <v>0</v>
      </c>
      <c r="Z114" s="724"/>
      <c r="AA114" s="734"/>
      <c r="AB114" s="722"/>
    </row>
    <row r="115" s="4" customFormat="1" ht="73" customHeight="1" outlineLevel="3" spans="1:28">
      <c r="A115" s="1160" t="s">
        <v>2115</v>
      </c>
      <c r="B115" s="111" t="s">
        <v>1578</v>
      </c>
      <c r="C115" s="763" t="s">
        <v>1579</v>
      </c>
      <c r="D115" s="109" t="s">
        <v>238</v>
      </c>
      <c r="E115" s="111" t="s">
        <v>844</v>
      </c>
      <c r="F115" s="112">
        <f t="shared" si="73"/>
        <v>0.0991666666666667</v>
      </c>
      <c r="G115" s="112">
        <f t="shared" si="74"/>
        <v>0.0961916666666667</v>
      </c>
      <c r="H115" s="111" t="s">
        <v>884</v>
      </c>
      <c r="I115" s="691"/>
      <c r="J115" s="111" t="s">
        <v>243</v>
      </c>
      <c r="K115" s="692">
        <v>0.001</v>
      </c>
      <c r="L115" s="694">
        <v>0.03</v>
      </c>
      <c r="M115" s="112">
        <f t="shared" si="75"/>
        <v>0.0291</v>
      </c>
      <c r="N115" s="694">
        <v>0</v>
      </c>
      <c r="O115" s="112">
        <f t="shared" si="76"/>
        <v>0</v>
      </c>
      <c r="P115" s="691">
        <f>(F115+N115)*$Z$1</f>
        <v>0.014875</v>
      </c>
      <c r="Q115" s="691">
        <f>(G115+O115)*$Z$1</f>
        <v>0.01442875</v>
      </c>
      <c r="R115" s="691">
        <f>(F115+N115)*$AA$1</f>
        <v>0.00991666666666667</v>
      </c>
      <c r="S115" s="691">
        <f>(G115+O115)*$AA$1</f>
        <v>0.00961916666666667</v>
      </c>
      <c r="T115" s="691">
        <f t="shared" si="77"/>
        <v>0.153958333333333</v>
      </c>
      <c r="U115" s="691">
        <f t="shared" si="78"/>
        <v>0.149339583333333</v>
      </c>
      <c r="V115" s="713">
        <f>V111</f>
        <v>0.97</v>
      </c>
      <c r="W115" s="714">
        <f t="shared" si="48"/>
        <v>1</v>
      </c>
      <c r="X115" s="704"/>
      <c r="Y115" s="723">
        <f>IFERROR(VLOOKUP(E115,人工费调整!B:E,4,FALSE),0)</f>
        <v>0.991666666666667</v>
      </c>
      <c r="Z115" s="724">
        <v>0.1</v>
      </c>
      <c r="AA115" s="734"/>
      <c r="AB115" s="722"/>
    </row>
    <row r="116" s="4" customFormat="1" ht="86" customHeight="1" outlineLevel="3" spans="1:28">
      <c r="A116" s="1160" t="s">
        <v>2116</v>
      </c>
      <c r="B116" s="111" t="s">
        <v>910</v>
      </c>
      <c r="C116" s="738" t="s">
        <v>1581</v>
      </c>
      <c r="D116" s="221" t="s">
        <v>238</v>
      </c>
      <c r="E116" s="111" t="s">
        <v>844</v>
      </c>
      <c r="F116" s="112">
        <f t="shared" si="73"/>
        <v>1.05116666666667</v>
      </c>
      <c r="G116" s="112">
        <f t="shared" si="74"/>
        <v>1.01963166666667</v>
      </c>
      <c r="H116" s="111" t="s">
        <v>912</v>
      </c>
      <c r="I116" s="691"/>
      <c r="J116" s="771" t="s">
        <v>783</v>
      </c>
      <c r="K116" s="692">
        <v>0.0026</v>
      </c>
      <c r="L116" s="694">
        <v>0</v>
      </c>
      <c r="M116" s="112">
        <f t="shared" si="75"/>
        <v>0</v>
      </c>
      <c r="N116" s="694">
        <v>0.5</v>
      </c>
      <c r="O116" s="112">
        <f t="shared" si="76"/>
        <v>0.485</v>
      </c>
      <c r="P116" s="691">
        <f>(F116+N116)*$Z$1</f>
        <v>0.232675</v>
      </c>
      <c r="Q116" s="691">
        <f>(G116+O116)*$Z$1</f>
        <v>0.22569475</v>
      </c>
      <c r="R116" s="691">
        <f>(F116+N116)*$AA$1</f>
        <v>0.155116666666667</v>
      </c>
      <c r="S116" s="691">
        <f>(G116+O116)*$AA$1</f>
        <v>0.150463166666667</v>
      </c>
      <c r="T116" s="691">
        <f t="shared" si="77"/>
        <v>1.93895833333333</v>
      </c>
      <c r="U116" s="691">
        <f t="shared" si="78"/>
        <v>1.88078958333334</v>
      </c>
      <c r="V116" s="713">
        <f>V111</f>
        <v>0.97</v>
      </c>
      <c r="W116" s="714">
        <f t="shared" si="48"/>
        <v>1</v>
      </c>
      <c r="X116" s="704"/>
      <c r="Y116" s="723">
        <f>IFERROR(VLOOKUP(E116,人工费调整!B:E,4,FALSE),0)</f>
        <v>0.991666666666667</v>
      </c>
      <c r="Z116" s="724">
        <v>1.06</v>
      </c>
      <c r="AA116" s="734"/>
      <c r="AB116" s="722"/>
    </row>
    <row r="117" s="4" customFormat="1" ht="30" customHeight="1" outlineLevel="2" spans="1:28">
      <c r="A117" s="671" t="s">
        <v>77</v>
      </c>
      <c r="B117" s="672" t="s">
        <v>1582</v>
      </c>
      <c r="C117" s="673"/>
      <c r="D117" s="109"/>
      <c r="E117" s="109"/>
      <c r="F117" s="109"/>
      <c r="G117" s="109"/>
      <c r="H117" s="111"/>
      <c r="I117" s="691"/>
      <c r="J117" s="248"/>
      <c r="K117" s="692"/>
      <c r="L117" s="694"/>
      <c r="M117" s="109"/>
      <c r="N117" s="694"/>
      <c r="O117" s="109"/>
      <c r="P117" s="691"/>
      <c r="Q117" s="691"/>
      <c r="R117" s="691"/>
      <c r="S117" s="691"/>
      <c r="T117" s="691"/>
      <c r="U117" s="691"/>
      <c r="V117" s="711">
        <f>V89</f>
        <v>0.97</v>
      </c>
      <c r="W117" s="712">
        <f t="shared" si="48"/>
        <v>1</v>
      </c>
      <c r="X117" s="704"/>
      <c r="Y117" s="723">
        <f>IFERROR(VLOOKUP(E117,人工费调整!B:E,4,FALSE),0)</f>
        <v>0</v>
      </c>
      <c r="Z117" s="755"/>
      <c r="AA117" s="734"/>
      <c r="AB117" s="722"/>
    </row>
    <row r="118" s="4" customFormat="1" ht="87" customHeight="1" outlineLevel="3" spans="1:28">
      <c r="A118" s="1160" t="s">
        <v>2117</v>
      </c>
      <c r="B118" s="112" t="s">
        <v>1584</v>
      </c>
      <c r="C118" s="110" t="s">
        <v>1585</v>
      </c>
      <c r="D118" s="111" t="s">
        <v>238</v>
      </c>
      <c r="E118" s="111" t="s">
        <v>844</v>
      </c>
      <c r="F118" s="112">
        <f t="shared" ref="F118:F124" si="79">Z118*Y118</f>
        <v>13.2784166666667</v>
      </c>
      <c r="G118" s="112">
        <f t="shared" ref="G118:G124" si="80">F118*V118*W118</f>
        <v>12.8800641666667</v>
      </c>
      <c r="H118" s="111" t="s">
        <v>845</v>
      </c>
      <c r="I118" s="750"/>
      <c r="J118" s="248" t="s">
        <v>243</v>
      </c>
      <c r="K118" s="692">
        <v>0.0202</v>
      </c>
      <c r="L118" s="745">
        <v>0.4</v>
      </c>
      <c r="M118" s="112">
        <f t="shared" ref="M118:M124" si="81">L118*V118*W118</f>
        <v>0.388</v>
      </c>
      <c r="N118" s="694">
        <v>0</v>
      </c>
      <c r="O118" s="112">
        <f t="shared" ref="O118:O124" si="82">N118*V118*W118</f>
        <v>0</v>
      </c>
      <c r="P118" s="691">
        <f t="shared" ref="P118:P124" si="83">(F118+N118)*$Z$1</f>
        <v>1.9917625</v>
      </c>
      <c r="Q118" s="691">
        <f t="shared" ref="Q118:Q124" si="84">(G118+O118)*$Z$1</f>
        <v>1.932009625</v>
      </c>
      <c r="R118" s="691">
        <f t="shared" ref="R118:R124" si="85">(F118+N118)*$AA$1</f>
        <v>1.32784166666667</v>
      </c>
      <c r="S118" s="691">
        <f t="shared" ref="S118:S124" si="86">(G118+O118)*$AA$1</f>
        <v>1.28800641666667</v>
      </c>
      <c r="T118" s="691">
        <f t="shared" ref="T118:T124" si="87">F118+I118*K118+L118+N118+P118+R118</f>
        <v>16.9980208333333</v>
      </c>
      <c r="U118" s="691">
        <f t="shared" ref="U118:U124" si="88">G118+I118*K118+M118+O118+Q118+S118</f>
        <v>16.4880802083334</v>
      </c>
      <c r="V118" s="713">
        <f>V117</f>
        <v>0.97</v>
      </c>
      <c r="W118" s="714">
        <f t="shared" si="48"/>
        <v>1</v>
      </c>
      <c r="X118" s="704"/>
      <c r="Y118" s="723">
        <f>IFERROR(VLOOKUP(E118,人工费调整!B:E,4,FALSE),0)</f>
        <v>0.991666666666667</v>
      </c>
      <c r="Z118" s="724">
        <v>13.39</v>
      </c>
      <c r="AA118" s="734"/>
      <c r="AB118" s="722"/>
    </row>
    <row r="119" s="4" customFormat="1" ht="72" customHeight="1" outlineLevel="3" spans="1:28">
      <c r="A119" s="1160" t="s">
        <v>2118</v>
      </c>
      <c r="B119" s="112" t="s">
        <v>1587</v>
      </c>
      <c r="C119" s="110" t="s">
        <v>1540</v>
      </c>
      <c r="D119" s="111" t="s">
        <v>238</v>
      </c>
      <c r="E119" s="111" t="s">
        <v>844</v>
      </c>
      <c r="F119" s="112">
        <f t="shared" si="79"/>
        <v>0.337166666666667</v>
      </c>
      <c r="G119" s="112">
        <f t="shared" si="80"/>
        <v>0.327051666666667</v>
      </c>
      <c r="H119" s="111" t="s">
        <v>845</v>
      </c>
      <c r="I119" s="750"/>
      <c r="J119" s="248" t="s">
        <v>243</v>
      </c>
      <c r="K119" s="692">
        <v>0.0051</v>
      </c>
      <c r="L119" s="745">
        <v>0.1</v>
      </c>
      <c r="M119" s="112">
        <f t="shared" si="81"/>
        <v>0.097</v>
      </c>
      <c r="N119" s="694">
        <v>0</v>
      </c>
      <c r="O119" s="112">
        <f t="shared" si="82"/>
        <v>0</v>
      </c>
      <c r="P119" s="691">
        <f t="shared" si="83"/>
        <v>0.050575</v>
      </c>
      <c r="Q119" s="691">
        <f t="shared" si="84"/>
        <v>0.04905775</v>
      </c>
      <c r="R119" s="691">
        <f t="shared" si="85"/>
        <v>0.0337166666666667</v>
      </c>
      <c r="S119" s="691">
        <f t="shared" si="86"/>
        <v>0.0327051666666667</v>
      </c>
      <c r="T119" s="691">
        <f t="shared" si="87"/>
        <v>0.521458333333333</v>
      </c>
      <c r="U119" s="691">
        <f t="shared" si="88"/>
        <v>0.505814583333334</v>
      </c>
      <c r="V119" s="713">
        <f>V117</f>
        <v>0.97</v>
      </c>
      <c r="W119" s="714">
        <f t="shared" si="48"/>
        <v>1</v>
      </c>
      <c r="X119" s="704"/>
      <c r="Y119" s="723">
        <f>IFERROR(VLOOKUP(E119,人工费调整!B:E,4,FALSE),0)</f>
        <v>0.991666666666667</v>
      </c>
      <c r="Z119" s="724">
        <v>0.34</v>
      </c>
      <c r="AA119" s="734"/>
      <c r="AB119" s="722"/>
    </row>
    <row r="120" s="4" customFormat="1" ht="90" customHeight="1" outlineLevel="3" spans="1:28">
      <c r="A120" s="1160" t="s">
        <v>2119</v>
      </c>
      <c r="B120" s="112" t="s">
        <v>1589</v>
      </c>
      <c r="C120" s="110" t="s">
        <v>1590</v>
      </c>
      <c r="D120" s="111" t="s">
        <v>238</v>
      </c>
      <c r="E120" s="111" t="s">
        <v>844</v>
      </c>
      <c r="F120" s="112">
        <f t="shared" si="79"/>
        <v>13.6354166666667</v>
      </c>
      <c r="G120" s="112">
        <f t="shared" si="80"/>
        <v>13.2263541666667</v>
      </c>
      <c r="H120" s="111" t="s">
        <v>852</v>
      </c>
      <c r="I120" s="750"/>
      <c r="J120" s="248" t="s">
        <v>243</v>
      </c>
      <c r="K120" s="692">
        <v>0.0405</v>
      </c>
      <c r="L120" s="694">
        <v>0.69</v>
      </c>
      <c r="M120" s="112">
        <f t="shared" si="81"/>
        <v>0.6693</v>
      </c>
      <c r="N120" s="694">
        <v>0</v>
      </c>
      <c r="O120" s="112">
        <f t="shared" si="82"/>
        <v>0</v>
      </c>
      <c r="P120" s="691">
        <f t="shared" si="83"/>
        <v>2.0453125</v>
      </c>
      <c r="Q120" s="691">
        <f t="shared" si="84"/>
        <v>1.983953125</v>
      </c>
      <c r="R120" s="691">
        <f t="shared" si="85"/>
        <v>1.36354166666667</v>
      </c>
      <c r="S120" s="691">
        <f t="shared" si="86"/>
        <v>1.32263541666667</v>
      </c>
      <c r="T120" s="691">
        <f t="shared" si="87"/>
        <v>17.7342708333333</v>
      </c>
      <c r="U120" s="691">
        <f t="shared" si="88"/>
        <v>17.2022427083334</v>
      </c>
      <c r="V120" s="713">
        <f>V117</f>
        <v>0.97</v>
      </c>
      <c r="W120" s="714">
        <f t="shared" si="48"/>
        <v>1</v>
      </c>
      <c r="X120" s="704"/>
      <c r="Y120" s="723">
        <f>IFERROR(VLOOKUP(E120,人工费调整!B:E,4,FALSE),0)</f>
        <v>0.991666666666667</v>
      </c>
      <c r="Z120" s="724">
        <v>13.75</v>
      </c>
      <c r="AA120" s="734"/>
      <c r="AB120" s="722"/>
    </row>
    <row r="121" s="4" customFormat="1" ht="63" customHeight="1" outlineLevel="3" spans="1:28">
      <c r="A121" s="1160" t="s">
        <v>2120</v>
      </c>
      <c r="B121" s="112" t="s">
        <v>1592</v>
      </c>
      <c r="C121" s="110" t="s">
        <v>1593</v>
      </c>
      <c r="D121" s="111" t="s">
        <v>238</v>
      </c>
      <c r="E121" s="111" t="s">
        <v>844</v>
      </c>
      <c r="F121" s="112">
        <f t="shared" si="79"/>
        <v>0.2975</v>
      </c>
      <c r="G121" s="112">
        <f t="shared" si="80"/>
        <v>0.288575</v>
      </c>
      <c r="H121" s="111" t="s">
        <v>852</v>
      </c>
      <c r="I121" s="750"/>
      <c r="J121" s="248" t="s">
        <v>243</v>
      </c>
      <c r="K121" s="692">
        <v>0.0051</v>
      </c>
      <c r="L121" s="694">
        <v>0.02</v>
      </c>
      <c r="M121" s="112">
        <f t="shared" si="81"/>
        <v>0.0194</v>
      </c>
      <c r="N121" s="694">
        <v>0</v>
      </c>
      <c r="O121" s="112">
        <f t="shared" si="82"/>
        <v>0</v>
      </c>
      <c r="P121" s="691">
        <f t="shared" si="83"/>
        <v>0.044625</v>
      </c>
      <c r="Q121" s="691">
        <f t="shared" si="84"/>
        <v>0.04328625</v>
      </c>
      <c r="R121" s="691">
        <f t="shared" si="85"/>
        <v>0.02975</v>
      </c>
      <c r="S121" s="691">
        <f t="shared" si="86"/>
        <v>0.0288575</v>
      </c>
      <c r="T121" s="691">
        <f t="shared" si="87"/>
        <v>0.391875</v>
      </c>
      <c r="U121" s="691">
        <f t="shared" si="88"/>
        <v>0.38011875</v>
      </c>
      <c r="V121" s="713">
        <f>V117</f>
        <v>0.97</v>
      </c>
      <c r="W121" s="714">
        <f t="shared" si="48"/>
        <v>1</v>
      </c>
      <c r="X121" s="704"/>
      <c r="Y121" s="723">
        <f>IFERROR(VLOOKUP(E121,人工费调整!B:E,4,FALSE),0)</f>
        <v>0.991666666666667</v>
      </c>
      <c r="Z121" s="724">
        <v>0.3</v>
      </c>
      <c r="AA121" s="734"/>
      <c r="AB121" s="722"/>
    </row>
    <row r="122" s="4" customFormat="1" ht="73" customHeight="1" outlineLevel="3" spans="1:28">
      <c r="A122" s="1160" t="s">
        <v>2121</v>
      </c>
      <c r="B122" s="109" t="s">
        <v>1595</v>
      </c>
      <c r="C122" s="110" t="s">
        <v>1596</v>
      </c>
      <c r="D122" s="111" t="s">
        <v>238</v>
      </c>
      <c r="E122" s="111" t="s">
        <v>438</v>
      </c>
      <c r="F122" s="112">
        <f t="shared" si="79"/>
        <v>0.946969696969697</v>
      </c>
      <c r="G122" s="112">
        <f t="shared" si="80"/>
        <v>0.918560606060606</v>
      </c>
      <c r="H122" s="111" t="s">
        <v>859</v>
      </c>
      <c r="I122" s="691"/>
      <c r="J122" s="111" t="s">
        <v>238</v>
      </c>
      <c r="K122" s="692">
        <v>1.045</v>
      </c>
      <c r="L122" s="694">
        <v>0.71</v>
      </c>
      <c r="M122" s="112">
        <f t="shared" si="81"/>
        <v>0.6887</v>
      </c>
      <c r="N122" s="694">
        <v>0</v>
      </c>
      <c r="O122" s="112">
        <f t="shared" si="82"/>
        <v>0</v>
      </c>
      <c r="P122" s="691">
        <f t="shared" si="83"/>
        <v>0.142045454545455</v>
      </c>
      <c r="Q122" s="691">
        <f t="shared" si="84"/>
        <v>0.137784090909091</v>
      </c>
      <c r="R122" s="691">
        <f t="shared" si="85"/>
        <v>0.0946969696969697</v>
      </c>
      <c r="S122" s="691">
        <f t="shared" si="86"/>
        <v>0.0918560606060606</v>
      </c>
      <c r="T122" s="691">
        <f t="shared" si="87"/>
        <v>1.89371212121212</v>
      </c>
      <c r="U122" s="691">
        <f t="shared" si="88"/>
        <v>1.83690075757576</v>
      </c>
      <c r="V122" s="713">
        <f>V117</f>
        <v>0.97</v>
      </c>
      <c r="W122" s="714">
        <f t="shared" si="48"/>
        <v>1</v>
      </c>
      <c r="X122" s="704"/>
      <c r="Y122" s="723">
        <f>IFERROR(VLOOKUP(E122,人工费调整!B:E,4,FALSE),0)</f>
        <v>0.946969696969697</v>
      </c>
      <c r="Z122" s="724">
        <v>1</v>
      </c>
      <c r="AA122" s="734"/>
      <c r="AB122" s="722"/>
    </row>
    <row r="123" s="4" customFormat="1" ht="73" customHeight="1" outlineLevel="3" spans="1:28">
      <c r="A123" s="1160" t="s">
        <v>2122</v>
      </c>
      <c r="B123" s="742" t="s">
        <v>1598</v>
      </c>
      <c r="C123" s="110" t="s">
        <v>1599</v>
      </c>
      <c r="D123" s="111" t="s">
        <v>238</v>
      </c>
      <c r="E123" s="111" t="s">
        <v>844</v>
      </c>
      <c r="F123" s="112">
        <f t="shared" si="79"/>
        <v>1.69575</v>
      </c>
      <c r="G123" s="112">
        <f t="shared" si="80"/>
        <v>1.6448775</v>
      </c>
      <c r="H123" s="111" t="s">
        <v>49</v>
      </c>
      <c r="I123" s="750"/>
      <c r="J123" s="248" t="s">
        <v>49</v>
      </c>
      <c r="K123" s="692"/>
      <c r="L123" s="694">
        <v>1.22</v>
      </c>
      <c r="M123" s="112">
        <f t="shared" si="81"/>
        <v>1.1834</v>
      </c>
      <c r="N123" s="694">
        <v>0.25</v>
      </c>
      <c r="O123" s="112">
        <f t="shared" si="82"/>
        <v>0.2425</v>
      </c>
      <c r="P123" s="691">
        <f t="shared" si="83"/>
        <v>0.2918625</v>
      </c>
      <c r="Q123" s="691">
        <f t="shared" si="84"/>
        <v>0.283106625</v>
      </c>
      <c r="R123" s="691">
        <f t="shared" si="85"/>
        <v>0.194575</v>
      </c>
      <c r="S123" s="691">
        <f t="shared" si="86"/>
        <v>0.18873775</v>
      </c>
      <c r="T123" s="691">
        <f t="shared" si="87"/>
        <v>3.6521875</v>
      </c>
      <c r="U123" s="691">
        <f t="shared" si="88"/>
        <v>3.542621875</v>
      </c>
      <c r="V123" s="713">
        <f>V117</f>
        <v>0.97</v>
      </c>
      <c r="W123" s="714">
        <f t="shared" si="48"/>
        <v>1</v>
      </c>
      <c r="X123" s="704"/>
      <c r="Y123" s="723">
        <f>IFERROR(VLOOKUP(E123,人工费调整!B:E,4,FALSE),0)</f>
        <v>0.991666666666667</v>
      </c>
      <c r="Z123" s="724">
        <v>1.71</v>
      </c>
      <c r="AA123" s="734"/>
      <c r="AB123" s="722"/>
    </row>
    <row r="124" s="4" customFormat="1" ht="73" customHeight="1" outlineLevel="3" spans="1:28">
      <c r="A124" s="1160" t="s">
        <v>2123</v>
      </c>
      <c r="B124" s="742" t="s">
        <v>1601</v>
      </c>
      <c r="C124" s="110" t="s">
        <v>1602</v>
      </c>
      <c r="D124" s="111" t="s">
        <v>238</v>
      </c>
      <c r="E124" s="111" t="s">
        <v>844</v>
      </c>
      <c r="F124" s="112">
        <f t="shared" si="79"/>
        <v>0.20825</v>
      </c>
      <c r="G124" s="112">
        <f t="shared" si="80"/>
        <v>0.2020025</v>
      </c>
      <c r="H124" s="111" t="s">
        <v>49</v>
      </c>
      <c r="I124" s="750"/>
      <c r="J124" s="248" t="s">
        <v>49</v>
      </c>
      <c r="K124" s="692"/>
      <c r="L124" s="745">
        <v>0.15</v>
      </c>
      <c r="M124" s="112">
        <f t="shared" si="81"/>
        <v>0.1455</v>
      </c>
      <c r="N124" s="745">
        <v>0.03</v>
      </c>
      <c r="O124" s="112">
        <f t="shared" si="82"/>
        <v>0.0291</v>
      </c>
      <c r="P124" s="691">
        <f t="shared" si="83"/>
        <v>0.0357375</v>
      </c>
      <c r="Q124" s="691">
        <f t="shared" si="84"/>
        <v>0.034665375</v>
      </c>
      <c r="R124" s="691">
        <f t="shared" si="85"/>
        <v>0.023825</v>
      </c>
      <c r="S124" s="691">
        <f t="shared" si="86"/>
        <v>0.02311025</v>
      </c>
      <c r="T124" s="691">
        <f t="shared" si="87"/>
        <v>0.4478125</v>
      </c>
      <c r="U124" s="691">
        <f t="shared" si="88"/>
        <v>0.434378125</v>
      </c>
      <c r="V124" s="713">
        <f>V117</f>
        <v>0.97</v>
      </c>
      <c r="W124" s="714">
        <f t="shared" si="48"/>
        <v>1</v>
      </c>
      <c r="X124" s="704"/>
      <c r="Y124" s="723">
        <f>IFERROR(VLOOKUP(E124,人工费调整!B:E,4,FALSE),0)</f>
        <v>0.991666666666667</v>
      </c>
      <c r="Z124" s="724">
        <v>0.21</v>
      </c>
      <c r="AA124" s="734"/>
      <c r="AB124" s="722"/>
    </row>
    <row r="125" s="4" customFormat="1" ht="30" customHeight="1" outlineLevel="2" spans="1:28">
      <c r="A125" s="671" t="s">
        <v>94</v>
      </c>
      <c r="B125" s="672" t="s">
        <v>1603</v>
      </c>
      <c r="C125" s="673"/>
      <c r="D125" s="109"/>
      <c r="E125" s="109"/>
      <c r="F125" s="109"/>
      <c r="G125" s="109"/>
      <c r="H125" s="111"/>
      <c r="I125" s="691"/>
      <c r="J125" s="248"/>
      <c r="K125" s="692"/>
      <c r="L125" s="694"/>
      <c r="M125" s="109"/>
      <c r="N125" s="694"/>
      <c r="O125" s="109"/>
      <c r="P125" s="691"/>
      <c r="Q125" s="691"/>
      <c r="R125" s="691"/>
      <c r="S125" s="691"/>
      <c r="T125" s="691"/>
      <c r="U125" s="691"/>
      <c r="V125" s="711">
        <f>V89</f>
        <v>0.97</v>
      </c>
      <c r="W125" s="712">
        <f t="shared" si="48"/>
        <v>1</v>
      </c>
      <c r="X125" s="704"/>
      <c r="Y125" s="723">
        <f>IFERROR(VLOOKUP(E125,人工费调整!B:E,4,FALSE),0)</f>
        <v>0</v>
      </c>
      <c r="Z125" s="755"/>
      <c r="AA125" s="734"/>
      <c r="AB125" s="722"/>
    </row>
    <row r="126" s="4" customFormat="1" ht="98" customHeight="1" outlineLevel="3" spans="1:28">
      <c r="A126" s="1160" t="s">
        <v>2124</v>
      </c>
      <c r="B126" s="109" t="s">
        <v>1605</v>
      </c>
      <c r="C126" s="763" t="s">
        <v>1606</v>
      </c>
      <c r="D126" s="221" t="s">
        <v>238</v>
      </c>
      <c r="E126" s="111" t="s">
        <v>844</v>
      </c>
      <c r="F126" s="112">
        <f t="shared" ref="F126:F130" si="89">Z126*Y126</f>
        <v>30.2954166666667</v>
      </c>
      <c r="G126" s="112">
        <f t="shared" ref="G126:G133" si="90">F126*V126*W126</f>
        <v>29.3865541666667</v>
      </c>
      <c r="H126" s="111" t="s">
        <v>884</v>
      </c>
      <c r="I126" s="750"/>
      <c r="J126" s="111" t="s">
        <v>243</v>
      </c>
      <c r="K126" s="692">
        <v>0.0173</v>
      </c>
      <c r="L126" s="694">
        <v>0.35</v>
      </c>
      <c r="M126" s="112">
        <f t="shared" ref="M126:M133" si="91">L126*V126*W126</f>
        <v>0.3395</v>
      </c>
      <c r="N126" s="694">
        <v>0</v>
      </c>
      <c r="O126" s="112">
        <f t="shared" ref="O126:O133" si="92">N126*V126*W126</f>
        <v>0</v>
      </c>
      <c r="P126" s="691">
        <f>(F126+N126)*$Z$1</f>
        <v>4.5443125</v>
      </c>
      <c r="Q126" s="691">
        <f>(G126+O126)*$Z$1</f>
        <v>4.407983125</v>
      </c>
      <c r="R126" s="691">
        <f>(F126+N126)*$AA$1</f>
        <v>3.02954166666667</v>
      </c>
      <c r="S126" s="691">
        <f>(G126+O126)*$AA$1</f>
        <v>2.93865541666667</v>
      </c>
      <c r="T126" s="691">
        <f>F126+I126*K126+L126+N126+P126+R126</f>
        <v>38.2192708333333</v>
      </c>
      <c r="U126" s="691">
        <f>G126+I126*K126+M126+O126+Q126+S126</f>
        <v>37.0726927083334</v>
      </c>
      <c r="V126" s="713">
        <f>V125</f>
        <v>0.97</v>
      </c>
      <c r="W126" s="714">
        <f t="shared" si="48"/>
        <v>1</v>
      </c>
      <c r="X126" s="704"/>
      <c r="Y126" s="723">
        <f>IFERROR(VLOOKUP(E126,人工费调整!B:E,4,FALSE),0)</f>
        <v>0.991666666666667</v>
      </c>
      <c r="Z126" s="756">
        <v>30.55</v>
      </c>
      <c r="AA126" s="734"/>
      <c r="AB126" s="722"/>
    </row>
    <row r="127" s="4" customFormat="1" ht="66" customHeight="1" outlineLevel="3" spans="1:28">
      <c r="A127" s="1160" t="s">
        <v>2125</v>
      </c>
      <c r="B127" s="109" t="s">
        <v>1608</v>
      </c>
      <c r="C127" s="110" t="s">
        <v>1609</v>
      </c>
      <c r="D127" s="111" t="s">
        <v>238</v>
      </c>
      <c r="E127" s="111" t="s">
        <v>844</v>
      </c>
      <c r="F127" s="112">
        <f t="shared" si="89"/>
        <v>31.8820833333333</v>
      </c>
      <c r="G127" s="112">
        <f t="shared" si="90"/>
        <v>30.9256208333333</v>
      </c>
      <c r="H127" s="111" t="s">
        <v>888</v>
      </c>
      <c r="I127" s="750"/>
      <c r="J127" s="111" t="s">
        <v>243</v>
      </c>
      <c r="K127" s="692">
        <v>0.0173</v>
      </c>
      <c r="L127" s="745">
        <v>0.41</v>
      </c>
      <c r="M127" s="112">
        <f t="shared" si="91"/>
        <v>0.3977</v>
      </c>
      <c r="N127" s="745">
        <v>0</v>
      </c>
      <c r="O127" s="112">
        <f t="shared" si="92"/>
        <v>0</v>
      </c>
      <c r="P127" s="691">
        <f>(F127+N127)*$Z$1</f>
        <v>4.7823125</v>
      </c>
      <c r="Q127" s="691">
        <f>(G127+O127)*$Z$1</f>
        <v>4.63884312499999</v>
      </c>
      <c r="R127" s="691">
        <f>(F127+N127)*$Z$1</f>
        <v>4.7823125</v>
      </c>
      <c r="S127" s="691">
        <f>(G127+O127)*$AA$1</f>
        <v>3.09256208333333</v>
      </c>
      <c r="T127" s="691">
        <f>F127+I127*K127+I128*K128+L127+N127+P127+R127</f>
        <v>41.8567083333333</v>
      </c>
      <c r="U127" s="691">
        <f>G127+I127*K127+I128*K128+M127+O127+Q127+S127</f>
        <v>39.0547260416666</v>
      </c>
      <c r="V127" s="713">
        <f>V125</f>
        <v>0.97</v>
      </c>
      <c r="W127" s="714">
        <f t="shared" si="48"/>
        <v>1</v>
      </c>
      <c r="X127" s="704"/>
      <c r="Y127" s="723">
        <f>IFERROR(VLOOKUP(E127,人工费调整!B:E,4,FALSE),0)</f>
        <v>0.991666666666667</v>
      </c>
      <c r="Z127" s="724">
        <v>32.15</v>
      </c>
      <c r="AA127" s="734"/>
      <c r="AB127" s="722"/>
    </row>
    <row r="128" s="4" customFormat="1" ht="66" customHeight="1" outlineLevel="3" spans="1:28">
      <c r="A128" s="675"/>
      <c r="B128" s="109"/>
      <c r="C128" s="110"/>
      <c r="D128" s="111"/>
      <c r="E128" s="111"/>
      <c r="F128" s="112"/>
      <c r="G128" s="112">
        <f t="shared" si="90"/>
        <v>0</v>
      </c>
      <c r="H128" s="111" t="s">
        <v>884</v>
      </c>
      <c r="I128" s="750"/>
      <c r="J128" s="111" t="s">
        <v>243</v>
      </c>
      <c r="K128" s="692">
        <v>0.0058</v>
      </c>
      <c r="L128" s="745"/>
      <c r="M128" s="112">
        <f t="shared" si="91"/>
        <v>0</v>
      </c>
      <c r="N128" s="745"/>
      <c r="O128" s="112">
        <f t="shared" si="92"/>
        <v>0</v>
      </c>
      <c r="P128" s="691"/>
      <c r="Q128" s="691"/>
      <c r="R128" s="691"/>
      <c r="S128" s="691"/>
      <c r="T128" s="691"/>
      <c r="U128" s="691"/>
      <c r="V128" s="713"/>
      <c r="W128" s="714">
        <f t="shared" si="48"/>
        <v>1</v>
      </c>
      <c r="X128" s="704"/>
      <c r="Y128" s="723">
        <f>IFERROR(VLOOKUP(E128,人工费调整!B:E,4,FALSE),0)</f>
        <v>0</v>
      </c>
      <c r="Z128" s="724"/>
      <c r="AA128" s="734"/>
      <c r="AB128" s="722"/>
    </row>
    <row r="129" s="4" customFormat="1" ht="108" customHeight="1" outlineLevel="3" spans="1:28">
      <c r="A129" s="1160" t="s">
        <v>2126</v>
      </c>
      <c r="B129" s="111" t="s">
        <v>1611</v>
      </c>
      <c r="C129" s="763" t="s">
        <v>1606</v>
      </c>
      <c r="D129" s="221" t="s">
        <v>238</v>
      </c>
      <c r="E129" s="111" t="s">
        <v>844</v>
      </c>
      <c r="F129" s="112">
        <f t="shared" si="89"/>
        <v>31.1879166666667</v>
      </c>
      <c r="G129" s="112">
        <f t="shared" si="90"/>
        <v>30.2522791666667</v>
      </c>
      <c r="H129" s="111" t="s">
        <v>884</v>
      </c>
      <c r="I129" s="750"/>
      <c r="J129" s="111" t="s">
        <v>243</v>
      </c>
      <c r="K129" s="692">
        <v>0.01575</v>
      </c>
      <c r="L129" s="694">
        <v>0.32</v>
      </c>
      <c r="M129" s="112">
        <f t="shared" si="91"/>
        <v>0.3104</v>
      </c>
      <c r="N129" s="694">
        <v>0</v>
      </c>
      <c r="O129" s="112">
        <f t="shared" si="92"/>
        <v>0</v>
      </c>
      <c r="P129" s="691">
        <f>(F129+N129)*$Z$1</f>
        <v>4.6781875</v>
      </c>
      <c r="Q129" s="691">
        <f>(G129+O129)*$Z$1</f>
        <v>4.537841875</v>
      </c>
      <c r="R129" s="691">
        <f>(F129+N129)*$AA$1</f>
        <v>3.11879166666667</v>
      </c>
      <c r="S129" s="691">
        <f>(G129+O129)*$AA$1</f>
        <v>3.02522791666667</v>
      </c>
      <c r="T129" s="691">
        <f t="shared" ref="T129:T133" si="93">F129+I129*K129+L129+N129+P129+R129</f>
        <v>39.3048958333333</v>
      </c>
      <c r="U129" s="691">
        <f t="shared" ref="U129:U133" si="94">G129+I129*K129+M129+O129+Q129+S129</f>
        <v>38.1257489583334</v>
      </c>
      <c r="V129" s="713">
        <f>V125</f>
        <v>0.97</v>
      </c>
      <c r="W129" s="714">
        <f t="shared" si="48"/>
        <v>1</v>
      </c>
      <c r="X129" s="704"/>
      <c r="Y129" s="723">
        <f>IFERROR(VLOOKUP(E129,人工费调整!B:E,4,FALSE),0)</f>
        <v>0.991666666666667</v>
      </c>
      <c r="Z129" s="724">
        <v>31.45</v>
      </c>
      <c r="AA129" s="734"/>
      <c r="AB129" s="722"/>
    </row>
    <row r="130" s="4" customFormat="1" ht="67" customHeight="1" outlineLevel="3" spans="1:28">
      <c r="A130" s="1160" t="s">
        <v>2127</v>
      </c>
      <c r="B130" s="111" t="s">
        <v>1613</v>
      </c>
      <c r="C130" s="110" t="s">
        <v>1614</v>
      </c>
      <c r="D130" s="111" t="s">
        <v>238</v>
      </c>
      <c r="E130" s="111" t="s">
        <v>844</v>
      </c>
      <c r="F130" s="112">
        <f t="shared" si="89"/>
        <v>32.7745833333333</v>
      </c>
      <c r="G130" s="112">
        <f t="shared" si="90"/>
        <v>31.7913458333333</v>
      </c>
      <c r="H130" s="111" t="s">
        <v>888</v>
      </c>
      <c r="I130" s="750"/>
      <c r="J130" s="111" t="s">
        <v>243</v>
      </c>
      <c r="K130" s="692">
        <v>0.0173</v>
      </c>
      <c r="L130" s="745">
        <v>0.41</v>
      </c>
      <c r="M130" s="112">
        <f t="shared" si="91"/>
        <v>0.3977</v>
      </c>
      <c r="N130" s="745">
        <v>0</v>
      </c>
      <c r="O130" s="112">
        <f t="shared" si="92"/>
        <v>0</v>
      </c>
      <c r="P130" s="691">
        <f>(F130+N130)*$Z$1</f>
        <v>4.9161875</v>
      </c>
      <c r="Q130" s="691">
        <f>(G130+O130)*$Z$1</f>
        <v>4.76870187499999</v>
      </c>
      <c r="R130" s="691">
        <f>(F130+N130)*$Z$1</f>
        <v>4.9161875</v>
      </c>
      <c r="S130" s="691">
        <f>(G130+O130)*$AA$1</f>
        <v>3.17913458333333</v>
      </c>
      <c r="T130" s="691">
        <f>F130+I130*K130+I131*K131+L130+N130+P130+R130</f>
        <v>43.0169583333333</v>
      </c>
      <c r="U130" s="691">
        <f>G130+I130*K130+I131*K131+M130+O130+Q130+S130</f>
        <v>40.1368822916666</v>
      </c>
      <c r="V130" s="713">
        <f>V125</f>
        <v>0.97</v>
      </c>
      <c r="W130" s="714">
        <f t="shared" si="48"/>
        <v>1</v>
      </c>
      <c r="X130" s="704"/>
      <c r="Y130" s="723">
        <f>IFERROR(VLOOKUP(E130,人工费调整!B:E,4,FALSE),0)</f>
        <v>0.991666666666667</v>
      </c>
      <c r="Z130" s="724">
        <v>33.05</v>
      </c>
      <c r="AA130" s="734"/>
      <c r="AB130" s="722"/>
    </row>
    <row r="131" s="4" customFormat="1" ht="67" customHeight="1" outlineLevel="3" spans="1:28">
      <c r="A131" s="675"/>
      <c r="B131" s="111"/>
      <c r="C131" s="110"/>
      <c r="D131" s="111"/>
      <c r="E131" s="111"/>
      <c r="F131" s="112"/>
      <c r="G131" s="112">
        <f t="shared" si="90"/>
        <v>0</v>
      </c>
      <c r="H131" s="111" t="s">
        <v>884</v>
      </c>
      <c r="I131" s="750"/>
      <c r="J131" s="111" t="s">
        <v>243</v>
      </c>
      <c r="K131" s="692">
        <v>0.0058</v>
      </c>
      <c r="L131" s="745"/>
      <c r="M131" s="112">
        <f t="shared" si="91"/>
        <v>0</v>
      </c>
      <c r="N131" s="745"/>
      <c r="O131" s="112">
        <f t="shared" si="92"/>
        <v>0</v>
      </c>
      <c r="P131" s="691"/>
      <c r="Q131" s="691"/>
      <c r="R131" s="691"/>
      <c r="S131" s="691"/>
      <c r="T131" s="691"/>
      <c r="U131" s="691"/>
      <c r="V131" s="713"/>
      <c r="W131" s="714">
        <f t="shared" si="48"/>
        <v>1</v>
      </c>
      <c r="X131" s="704"/>
      <c r="Y131" s="723">
        <f>IFERROR(VLOOKUP(E131,人工费调整!B:E,4,FALSE),0)</f>
        <v>0</v>
      </c>
      <c r="Z131" s="724"/>
      <c r="AA131" s="734"/>
      <c r="AB131" s="722"/>
    </row>
    <row r="132" s="4" customFormat="1" ht="77" customHeight="1" outlineLevel="3" spans="1:28">
      <c r="A132" s="1160" t="s">
        <v>2128</v>
      </c>
      <c r="B132" s="111" t="s">
        <v>1616</v>
      </c>
      <c r="C132" s="763" t="s">
        <v>1579</v>
      </c>
      <c r="D132" s="221" t="s">
        <v>238</v>
      </c>
      <c r="E132" s="111" t="s">
        <v>844</v>
      </c>
      <c r="F132" s="112">
        <f t="shared" ref="F132:F141" si="95">Z132*Y132</f>
        <v>0.119</v>
      </c>
      <c r="G132" s="112">
        <f t="shared" si="90"/>
        <v>0.11543</v>
      </c>
      <c r="H132" s="111" t="s">
        <v>884</v>
      </c>
      <c r="I132" s="750"/>
      <c r="J132" s="111" t="s">
        <v>243</v>
      </c>
      <c r="K132" s="692">
        <v>0.0012</v>
      </c>
      <c r="L132" s="694">
        <v>0.02</v>
      </c>
      <c r="M132" s="112">
        <f t="shared" si="91"/>
        <v>0.0194</v>
      </c>
      <c r="N132" s="694">
        <v>0</v>
      </c>
      <c r="O132" s="112">
        <f t="shared" si="92"/>
        <v>0</v>
      </c>
      <c r="P132" s="691">
        <f>(F132+N132)*$Z$1</f>
        <v>0.01785</v>
      </c>
      <c r="Q132" s="691">
        <f>(G132+O132)*$Z$1</f>
        <v>0.0173145</v>
      </c>
      <c r="R132" s="691">
        <f>(F132+N132)*$AA$1</f>
        <v>0.0119</v>
      </c>
      <c r="S132" s="691">
        <f>(G132+O132)*$AA$1</f>
        <v>0.011543</v>
      </c>
      <c r="T132" s="691">
        <f t="shared" si="93"/>
        <v>0.16875</v>
      </c>
      <c r="U132" s="691">
        <f t="shared" si="94"/>
        <v>0.1636875</v>
      </c>
      <c r="V132" s="713">
        <f>V125</f>
        <v>0.97</v>
      </c>
      <c r="W132" s="714">
        <f t="shared" si="48"/>
        <v>1</v>
      </c>
      <c r="X132" s="704"/>
      <c r="Y132" s="723">
        <f>IFERROR(VLOOKUP(E132,人工费调整!B:E,4,FALSE),0)</f>
        <v>0.991666666666667</v>
      </c>
      <c r="Z132" s="724">
        <v>0.12</v>
      </c>
      <c r="AA132" s="734"/>
      <c r="AB132" s="722"/>
    </row>
    <row r="133" s="4" customFormat="1" ht="61" customHeight="1" outlineLevel="3" spans="1:28">
      <c r="A133" s="1160" t="s">
        <v>2129</v>
      </c>
      <c r="B133" s="112" t="s">
        <v>1618</v>
      </c>
      <c r="C133" s="738" t="s">
        <v>1619</v>
      </c>
      <c r="D133" s="111" t="s">
        <v>238</v>
      </c>
      <c r="E133" s="111" t="s">
        <v>844</v>
      </c>
      <c r="F133" s="112">
        <f t="shared" si="95"/>
        <v>2.975</v>
      </c>
      <c r="G133" s="112">
        <f t="shared" si="90"/>
        <v>2.88575</v>
      </c>
      <c r="H133" s="249" t="s">
        <v>899</v>
      </c>
      <c r="I133" s="750"/>
      <c r="J133" s="111" t="s">
        <v>238</v>
      </c>
      <c r="K133" s="692">
        <v>1.1</v>
      </c>
      <c r="L133" s="694">
        <v>0</v>
      </c>
      <c r="M133" s="112">
        <f t="shared" si="91"/>
        <v>0</v>
      </c>
      <c r="N133" s="694">
        <v>0</v>
      </c>
      <c r="O133" s="112">
        <f t="shared" si="92"/>
        <v>0</v>
      </c>
      <c r="P133" s="691">
        <f>(F133+N133)*$Z$1</f>
        <v>0.44625</v>
      </c>
      <c r="Q133" s="691">
        <f>(G133+O133)*$Z$1</f>
        <v>0.4328625</v>
      </c>
      <c r="R133" s="691">
        <f>(F133+N133)*$AA$1</f>
        <v>0.2975</v>
      </c>
      <c r="S133" s="691">
        <f>(G133+O133)*$AA$1</f>
        <v>0.288575</v>
      </c>
      <c r="T133" s="691">
        <f t="shared" si="93"/>
        <v>3.71875</v>
      </c>
      <c r="U133" s="691">
        <f t="shared" si="94"/>
        <v>3.6071875</v>
      </c>
      <c r="V133" s="713">
        <f>V125</f>
        <v>0.97</v>
      </c>
      <c r="W133" s="714">
        <f t="shared" si="48"/>
        <v>1</v>
      </c>
      <c r="X133" s="704"/>
      <c r="Y133" s="723">
        <f>IFERROR(VLOOKUP(E133,人工费调整!B:E,4,FALSE),0)</f>
        <v>0.991666666666667</v>
      </c>
      <c r="Z133" s="724">
        <v>3</v>
      </c>
      <c r="AA133" s="734"/>
      <c r="AB133" s="722"/>
    </row>
    <row r="134" s="4" customFormat="1" ht="30" customHeight="1" outlineLevel="1" spans="1:28">
      <c r="A134" s="671" t="s">
        <v>840</v>
      </c>
      <c r="B134" s="764" t="s">
        <v>95</v>
      </c>
      <c r="C134" s="673"/>
      <c r="D134" s="109"/>
      <c r="E134" s="109"/>
      <c r="F134" s="109"/>
      <c r="G134" s="109"/>
      <c r="H134" s="111"/>
      <c r="I134" s="691"/>
      <c r="J134" s="248"/>
      <c r="K134" s="692"/>
      <c r="L134" s="694"/>
      <c r="M134" s="109"/>
      <c r="N134" s="694"/>
      <c r="O134" s="109"/>
      <c r="P134" s="691"/>
      <c r="Q134" s="691"/>
      <c r="R134" s="691"/>
      <c r="S134" s="691"/>
      <c r="T134" s="691"/>
      <c r="U134" s="691"/>
      <c r="V134" s="711">
        <f>V7</f>
        <v>0.97</v>
      </c>
      <c r="W134" s="712">
        <f t="shared" si="48"/>
        <v>1</v>
      </c>
      <c r="X134" s="704"/>
      <c r="Y134" s="723">
        <f>IFERROR(VLOOKUP(E134,人工费调整!B:E,4,FALSE),0)</f>
        <v>0</v>
      </c>
      <c r="Z134" s="755"/>
      <c r="AA134" s="772"/>
      <c r="AB134" s="772"/>
    </row>
    <row r="135" s="4" customFormat="1" ht="30" customHeight="1" outlineLevel="2" spans="1:28">
      <c r="A135" s="765" t="s">
        <v>25</v>
      </c>
      <c r="B135" s="674" t="s">
        <v>96</v>
      </c>
      <c r="C135" s="766"/>
      <c r="D135" s="691"/>
      <c r="E135" s="691"/>
      <c r="F135" s="109"/>
      <c r="G135" s="109"/>
      <c r="H135" s="750"/>
      <c r="I135" s="691"/>
      <c r="J135" s="691"/>
      <c r="K135" s="692"/>
      <c r="L135" s="694"/>
      <c r="M135" s="109"/>
      <c r="N135" s="694"/>
      <c r="O135" s="109"/>
      <c r="P135" s="691"/>
      <c r="Q135" s="691"/>
      <c r="R135" s="691"/>
      <c r="S135" s="691"/>
      <c r="T135" s="691"/>
      <c r="U135" s="691"/>
      <c r="V135" s="711">
        <f>V134</f>
        <v>0.97</v>
      </c>
      <c r="W135" s="712">
        <f t="shared" ref="W135:W198" si="96">$W$6</f>
        <v>1</v>
      </c>
      <c r="X135" s="704"/>
      <c r="Y135" s="723">
        <f>IFERROR(VLOOKUP(E135,人工费调整!B:E,4,FALSE),0)</f>
        <v>0</v>
      </c>
      <c r="Z135" s="755"/>
      <c r="AA135" s="773"/>
      <c r="AB135" s="773"/>
    </row>
    <row r="136" s="4" customFormat="1" ht="85" customHeight="1" outlineLevel="3" spans="1:28">
      <c r="A136" s="1160" t="s">
        <v>2130</v>
      </c>
      <c r="B136" s="750" t="s">
        <v>1621</v>
      </c>
      <c r="C136" s="767" t="s">
        <v>1622</v>
      </c>
      <c r="D136" s="691" t="s">
        <v>238</v>
      </c>
      <c r="E136" s="750" t="s">
        <v>947</v>
      </c>
      <c r="F136" s="112">
        <f t="shared" si="95"/>
        <v>4.7542735042735</v>
      </c>
      <c r="G136" s="112">
        <f t="shared" ref="G136:G141" si="97">F136*V136*W136</f>
        <v>4.61164529914529</v>
      </c>
      <c r="H136" s="750" t="s">
        <v>1623</v>
      </c>
      <c r="I136" s="750"/>
      <c r="J136" s="691" t="s">
        <v>238</v>
      </c>
      <c r="K136" s="692">
        <v>1.2</v>
      </c>
      <c r="L136" s="694">
        <v>0.43</v>
      </c>
      <c r="M136" s="112">
        <f t="shared" ref="M136:M141" si="98">L136*V136*W136</f>
        <v>0.4171</v>
      </c>
      <c r="N136" s="694">
        <v>0</v>
      </c>
      <c r="O136" s="112">
        <f t="shared" ref="O136:O141" si="99">N136*V136*W136</f>
        <v>0</v>
      </c>
      <c r="P136" s="691">
        <f t="shared" ref="P136:P141" si="100">(F136+N136)*$Z$1</f>
        <v>0.713141025641026</v>
      </c>
      <c r="Q136" s="691">
        <f t="shared" ref="Q136:Q141" si="101">(G136+O136)*$Z$1</f>
        <v>0.691746794871794</v>
      </c>
      <c r="R136" s="691">
        <f t="shared" ref="R136:R141" si="102">(F136+N136)*$AA$1</f>
        <v>0.47542735042735</v>
      </c>
      <c r="S136" s="691">
        <f t="shared" ref="S136:S141" si="103">(G136+O136)*$AA$1</f>
        <v>0.461164529914529</v>
      </c>
      <c r="T136" s="691">
        <f t="shared" ref="T136:T141" si="104">F136+I136*K136+L136+N136+P136+R136</f>
        <v>6.37284188034188</v>
      </c>
      <c r="U136" s="691">
        <f t="shared" ref="U136:U141" si="105">G136+I136*K136+M136+O136+Q136+S136</f>
        <v>6.18165662393162</v>
      </c>
      <c r="V136" s="713">
        <f>V135</f>
        <v>0.97</v>
      </c>
      <c r="W136" s="714">
        <f t="shared" si="96"/>
        <v>1</v>
      </c>
      <c r="X136" s="704"/>
      <c r="Y136" s="723">
        <f>IFERROR(VLOOKUP(E136,人工费调整!B:E,4,FALSE),0)</f>
        <v>1.06837606837607</v>
      </c>
      <c r="Z136" s="724">
        <v>4.45</v>
      </c>
      <c r="AA136" s="774"/>
      <c r="AB136" s="774"/>
    </row>
    <row r="137" s="4" customFormat="1" ht="86" customHeight="1" outlineLevel="3" spans="1:28">
      <c r="A137" s="1160" t="s">
        <v>2131</v>
      </c>
      <c r="B137" s="750" t="s">
        <v>1625</v>
      </c>
      <c r="C137" s="767" t="s">
        <v>1626</v>
      </c>
      <c r="D137" s="691" t="s">
        <v>238</v>
      </c>
      <c r="E137" s="750" t="s">
        <v>947</v>
      </c>
      <c r="F137" s="112">
        <f t="shared" si="95"/>
        <v>3.85683760683761</v>
      </c>
      <c r="G137" s="112">
        <f t="shared" si="97"/>
        <v>3.74113247863248</v>
      </c>
      <c r="H137" s="750" t="s">
        <v>1627</v>
      </c>
      <c r="I137" s="750"/>
      <c r="J137" s="691" t="s">
        <v>238</v>
      </c>
      <c r="K137" s="692">
        <v>1.2</v>
      </c>
      <c r="L137" s="694">
        <v>0.43</v>
      </c>
      <c r="M137" s="112">
        <f t="shared" si="98"/>
        <v>0.4171</v>
      </c>
      <c r="N137" s="694">
        <v>0</v>
      </c>
      <c r="O137" s="112">
        <f t="shared" si="99"/>
        <v>0</v>
      </c>
      <c r="P137" s="691">
        <f t="shared" si="100"/>
        <v>0.578525641025641</v>
      </c>
      <c r="Q137" s="691">
        <f t="shared" si="101"/>
        <v>0.561169871794872</v>
      </c>
      <c r="R137" s="691">
        <f t="shared" si="102"/>
        <v>0.385683760683761</v>
      </c>
      <c r="S137" s="691">
        <f t="shared" si="103"/>
        <v>0.374113247863248</v>
      </c>
      <c r="T137" s="691">
        <f t="shared" si="104"/>
        <v>5.25104700854701</v>
      </c>
      <c r="U137" s="691">
        <f t="shared" si="105"/>
        <v>5.0935155982906</v>
      </c>
      <c r="V137" s="713">
        <f>V135</f>
        <v>0.97</v>
      </c>
      <c r="W137" s="714">
        <f t="shared" si="96"/>
        <v>1</v>
      </c>
      <c r="X137" s="704"/>
      <c r="Y137" s="723">
        <f>IFERROR(VLOOKUP(E137,人工费调整!B:E,4,FALSE),0)</f>
        <v>1.06837606837607</v>
      </c>
      <c r="Z137" s="724">
        <v>3.61</v>
      </c>
      <c r="AA137" s="774"/>
      <c r="AB137" s="774"/>
    </row>
    <row r="138" s="4" customFormat="1" ht="87" customHeight="1" outlineLevel="3" spans="1:28">
      <c r="A138" s="1160" t="s">
        <v>2132</v>
      </c>
      <c r="B138" s="750" t="s">
        <v>1629</v>
      </c>
      <c r="C138" s="767" t="s">
        <v>1630</v>
      </c>
      <c r="D138" s="691" t="s">
        <v>238</v>
      </c>
      <c r="E138" s="750" t="s">
        <v>947</v>
      </c>
      <c r="F138" s="112">
        <f t="shared" si="95"/>
        <v>3.85683760683761</v>
      </c>
      <c r="G138" s="112">
        <f t="shared" si="97"/>
        <v>3.74113247863248</v>
      </c>
      <c r="H138" s="750" t="s">
        <v>1627</v>
      </c>
      <c r="I138" s="750"/>
      <c r="J138" s="691" t="s">
        <v>238</v>
      </c>
      <c r="K138" s="692">
        <v>1.2</v>
      </c>
      <c r="L138" s="694">
        <v>0.43</v>
      </c>
      <c r="M138" s="112">
        <f t="shared" si="98"/>
        <v>0.4171</v>
      </c>
      <c r="N138" s="694">
        <v>0</v>
      </c>
      <c r="O138" s="112">
        <f t="shared" si="99"/>
        <v>0</v>
      </c>
      <c r="P138" s="691">
        <f t="shared" si="100"/>
        <v>0.578525641025641</v>
      </c>
      <c r="Q138" s="691">
        <f t="shared" si="101"/>
        <v>0.561169871794872</v>
      </c>
      <c r="R138" s="691">
        <f t="shared" si="102"/>
        <v>0.385683760683761</v>
      </c>
      <c r="S138" s="691">
        <f t="shared" si="103"/>
        <v>0.374113247863248</v>
      </c>
      <c r="T138" s="691">
        <f t="shared" si="104"/>
        <v>5.25104700854701</v>
      </c>
      <c r="U138" s="691">
        <f t="shared" si="105"/>
        <v>5.0935155982906</v>
      </c>
      <c r="V138" s="713">
        <f>V135</f>
        <v>0.97</v>
      </c>
      <c r="W138" s="714">
        <f t="shared" si="96"/>
        <v>1</v>
      </c>
      <c r="X138" s="704"/>
      <c r="Y138" s="723">
        <f>IFERROR(VLOOKUP(E138,人工费调整!B:E,4,FALSE),0)</f>
        <v>1.06837606837607</v>
      </c>
      <c r="Z138" s="724">
        <v>3.61</v>
      </c>
      <c r="AA138" s="774"/>
      <c r="AB138" s="774"/>
    </row>
    <row r="139" s="4" customFormat="1" ht="82" customHeight="1" outlineLevel="3" spans="1:28">
      <c r="A139" s="1160" t="s">
        <v>2133</v>
      </c>
      <c r="B139" s="750" t="s">
        <v>1632</v>
      </c>
      <c r="C139" s="767" t="s">
        <v>1633</v>
      </c>
      <c r="D139" s="691" t="s">
        <v>238</v>
      </c>
      <c r="E139" s="750" t="s">
        <v>947</v>
      </c>
      <c r="F139" s="112">
        <f t="shared" si="95"/>
        <v>3.85683760683761</v>
      </c>
      <c r="G139" s="112">
        <f t="shared" si="97"/>
        <v>3.74113247863248</v>
      </c>
      <c r="H139" s="750" t="s">
        <v>1634</v>
      </c>
      <c r="I139" s="750"/>
      <c r="J139" s="691" t="s">
        <v>238</v>
      </c>
      <c r="K139" s="692">
        <v>1.2</v>
      </c>
      <c r="L139" s="694">
        <v>0.43</v>
      </c>
      <c r="M139" s="112">
        <f t="shared" si="98"/>
        <v>0.4171</v>
      </c>
      <c r="N139" s="694">
        <v>0</v>
      </c>
      <c r="O139" s="112">
        <f t="shared" si="99"/>
        <v>0</v>
      </c>
      <c r="P139" s="691">
        <f t="shared" si="100"/>
        <v>0.578525641025641</v>
      </c>
      <c r="Q139" s="691">
        <f t="shared" si="101"/>
        <v>0.561169871794872</v>
      </c>
      <c r="R139" s="691">
        <f t="shared" si="102"/>
        <v>0.385683760683761</v>
      </c>
      <c r="S139" s="691">
        <f t="shared" si="103"/>
        <v>0.374113247863248</v>
      </c>
      <c r="T139" s="691">
        <f t="shared" si="104"/>
        <v>5.25104700854701</v>
      </c>
      <c r="U139" s="691">
        <f t="shared" si="105"/>
        <v>5.0935155982906</v>
      </c>
      <c r="V139" s="713">
        <f>V135</f>
        <v>0.97</v>
      </c>
      <c r="W139" s="714">
        <f t="shared" si="96"/>
        <v>1</v>
      </c>
      <c r="X139" s="704"/>
      <c r="Y139" s="723">
        <f>IFERROR(VLOOKUP(E139,人工费调整!B:E,4,FALSE),0)</f>
        <v>1.06837606837607</v>
      </c>
      <c r="Z139" s="724">
        <v>3.61</v>
      </c>
      <c r="AA139" s="774"/>
      <c r="AB139" s="774"/>
    </row>
    <row r="140" ht="85" customHeight="1" outlineLevel="3" spans="1:28">
      <c r="A140" s="1160" t="s">
        <v>2134</v>
      </c>
      <c r="B140" s="750" t="s">
        <v>1636</v>
      </c>
      <c r="C140" s="767" t="s">
        <v>1637</v>
      </c>
      <c r="D140" s="691" t="s">
        <v>238</v>
      </c>
      <c r="E140" s="750" t="s">
        <v>947</v>
      </c>
      <c r="F140" s="112">
        <f t="shared" si="95"/>
        <v>4.7542735042735</v>
      </c>
      <c r="G140" s="112">
        <f t="shared" si="97"/>
        <v>4.61164529914529</v>
      </c>
      <c r="H140" s="750" t="s">
        <v>952</v>
      </c>
      <c r="I140" s="750"/>
      <c r="J140" s="691" t="s">
        <v>238</v>
      </c>
      <c r="K140" s="692">
        <v>1.2</v>
      </c>
      <c r="L140" s="694">
        <v>0.43</v>
      </c>
      <c r="M140" s="112">
        <f t="shared" si="98"/>
        <v>0.4171</v>
      </c>
      <c r="N140" s="694">
        <v>0</v>
      </c>
      <c r="O140" s="112">
        <f t="shared" si="99"/>
        <v>0</v>
      </c>
      <c r="P140" s="691">
        <f t="shared" si="100"/>
        <v>0.713141025641026</v>
      </c>
      <c r="Q140" s="691">
        <f t="shared" si="101"/>
        <v>0.691746794871794</v>
      </c>
      <c r="R140" s="691">
        <f t="shared" si="102"/>
        <v>0.47542735042735</v>
      </c>
      <c r="S140" s="691">
        <f t="shared" si="103"/>
        <v>0.461164529914529</v>
      </c>
      <c r="T140" s="691">
        <f t="shared" si="104"/>
        <v>6.37284188034188</v>
      </c>
      <c r="U140" s="691">
        <f t="shared" si="105"/>
        <v>6.18165662393162</v>
      </c>
      <c r="V140" s="713">
        <f>V135</f>
        <v>0.97</v>
      </c>
      <c r="W140" s="714">
        <f t="shared" si="96"/>
        <v>1</v>
      </c>
      <c r="X140" s="704"/>
      <c r="Y140" s="723">
        <f>IFERROR(VLOOKUP(E140,人工费调整!B:E,4,FALSE),0)</f>
        <v>1.06837606837607</v>
      </c>
      <c r="Z140" s="724">
        <v>4.45</v>
      </c>
      <c r="AA140" s="774"/>
      <c r="AB140" s="774"/>
    </row>
    <row r="141" s="627" customFormat="1" ht="85" customHeight="1" outlineLevel="3" spans="1:28">
      <c r="A141" s="1160" t="s">
        <v>2135</v>
      </c>
      <c r="B141" s="750" t="s">
        <v>1639</v>
      </c>
      <c r="C141" s="767" t="s">
        <v>1640</v>
      </c>
      <c r="D141" s="691" t="s">
        <v>238</v>
      </c>
      <c r="E141" s="750" t="s">
        <v>947</v>
      </c>
      <c r="F141" s="112">
        <f t="shared" si="95"/>
        <v>4.7542735042735</v>
      </c>
      <c r="G141" s="112">
        <f t="shared" si="97"/>
        <v>4.61164529914529</v>
      </c>
      <c r="H141" s="750" t="s">
        <v>1641</v>
      </c>
      <c r="I141" s="750"/>
      <c r="J141" s="691" t="s">
        <v>238</v>
      </c>
      <c r="K141" s="692">
        <v>1.2</v>
      </c>
      <c r="L141" s="694">
        <v>0.43</v>
      </c>
      <c r="M141" s="112">
        <f t="shared" si="98"/>
        <v>0.4171</v>
      </c>
      <c r="N141" s="694">
        <v>0</v>
      </c>
      <c r="O141" s="112">
        <f t="shared" si="99"/>
        <v>0</v>
      </c>
      <c r="P141" s="691">
        <f t="shared" si="100"/>
        <v>0.713141025641026</v>
      </c>
      <c r="Q141" s="691">
        <f t="shared" si="101"/>
        <v>0.691746794871794</v>
      </c>
      <c r="R141" s="691">
        <f t="shared" si="102"/>
        <v>0.47542735042735</v>
      </c>
      <c r="S141" s="691">
        <f t="shared" si="103"/>
        <v>0.461164529914529</v>
      </c>
      <c r="T141" s="691">
        <f t="shared" si="104"/>
        <v>6.37284188034188</v>
      </c>
      <c r="U141" s="691">
        <f t="shared" si="105"/>
        <v>6.18165662393162</v>
      </c>
      <c r="V141" s="713">
        <f>V135</f>
        <v>0.97</v>
      </c>
      <c r="W141" s="714">
        <f t="shared" si="96"/>
        <v>1</v>
      </c>
      <c r="X141" s="704"/>
      <c r="Y141" s="723">
        <f>IFERROR(VLOOKUP(E141,人工费调整!B:E,4,FALSE),0)</f>
        <v>1.06837606837607</v>
      </c>
      <c r="Z141" s="724">
        <v>4.45</v>
      </c>
      <c r="AA141" s="774"/>
      <c r="AB141" s="774"/>
    </row>
    <row r="142" s="4" customFormat="1" ht="30" customHeight="1" outlineLevel="2" spans="1:28">
      <c r="A142" s="765" t="s">
        <v>39</v>
      </c>
      <c r="B142" s="674" t="s">
        <v>99</v>
      </c>
      <c r="C142" s="766"/>
      <c r="D142" s="691"/>
      <c r="E142" s="691"/>
      <c r="F142" s="109"/>
      <c r="G142" s="109"/>
      <c r="H142" s="750"/>
      <c r="I142" s="691"/>
      <c r="J142" s="691"/>
      <c r="K142" s="692"/>
      <c r="L142" s="694"/>
      <c r="M142" s="109"/>
      <c r="N142" s="694"/>
      <c r="O142" s="109"/>
      <c r="P142" s="691"/>
      <c r="Q142" s="691"/>
      <c r="R142" s="691"/>
      <c r="S142" s="691"/>
      <c r="T142" s="691"/>
      <c r="U142" s="691"/>
      <c r="V142" s="711">
        <f>V134</f>
        <v>0.97</v>
      </c>
      <c r="W142" s="712">
        <f t="shared" si="96"/>
        <v>1</v>
      </c>
      <c r="X142" s="704"/>
      <c r="Y142" s="723">
        <f>IFERROR(VLOOKUP(E142,人工费调整!B:E,4,FALSE),0)</f>
        <v>0</v>
      </c>
      <c r="Z142" s="755"/>
      <c r="AA142" s="734"/>
      <c r="AB142" s="722"/>
    </row>
    <row r="143" s="627" customFormat="1" ht="70" customHeight="1" outlineLevel="3" spans="1:28">
      <c r="A143" s="775" t="s">
        <v>2136</v>
      </c>
      <c r="B143" s="750" t="s">
        <v>1643</v>
      </c>
      <c r="C143" s="767" t="s">
        <v>1644</v>
      </c>
      <c r="D143" s="691" t="s">
        <v>238</v>
      </c>
      <c r="E143" s="750" t="s">
        <v>947</v>
      </c>
      <c r="F143" s="112">
        <f t="shared" ref="F143:F149" si="106">Z143*Y143</f>
        <v>4.41239316239316</v>
      </c>
      <c r="G143" s="112">
        <f t="shared" ref="G143:G149" si="107">F143*V143*W143</f>
        <v>4.28002136752136</v>
      </c>
      <c r="H143" s="750" t="s">
        <v>988</v>
      </c>
      <c r="I143" s="750"/>
      <c r="J143" s="691" t="s">
        <v>421</v>
      </c>
      <c r="K143" s="692">
        <v>2.6</v>
      </c>
      <c r="L143" s="694">
        <v>0</v>
      </c>
      <c r="M143" s="112">
        <f t="shared" ref="M143:M149" si="108">L143*V143*W143</f>
        <v>0</v>
      </c>
      <c r="N143" s="694">
        <v>0</v>
      </c>
      <c r="O143" s="112">
        <f t="shared" ref="O143:O149" si="109">N143*V143*W143</f>
        <v>0</v>
      </c>
      <c r="P143" s="691">
        <f t="shared" ref="P143:P148" si="110">(F143+N143)*$Z$1</f>
        <v>0.661858974358974</v>
      </c>
      <c r="Q143" s="691">
        <f t="shared" ref="Q143:Q149" si="111">(G143+O143)*$Z$1</f>
        <v>0.642003205128205</v>
      </c>
      <c r="R143" s="691">
        <f t="shared" ref="R143:R149" si="112">(F143+N143)*$AA$1</f>
        <v>0.441239316239316</v>
      </c>
      <c r="S143" s="691">
        <f t="shared" ref="S143:S149" si="113">(G143+O143)*$AA$1</f>
        <v>0.428002136752136</v>
      </c>
      <c r="T143" s="691">
        <f t="shared" ref="T143:T149" si="114">F143+I143*K143+L143+N143+P143+R143</f>
        <v>5.51549145299145</v>
      </c>
      <c r="U143" s="691">
        <f t="shared" ref="U143:U149" si="115">G143+I143*K143+M143+O143+Q143+S143</f>
        <v>5.35002670940171</v>
      </c>
      <c r="V143" s="713">
        <f>V142</f>
        <v>0.97</v>
      </c>
      <c r="W143" s="714">
        <f t="shared" si="96"/>
        <v>1</v>
      </c>
      <c r="X143" s="704"/>
      <c r="Y143" s="723">
        <f>IFERROR(VLOOKUP(E143,人工费调整!B:E,4,FALSE),0)</f>
        <v>1.06837606837607</v>
      </c>
      <c r="Z143" s="724">
        <v>4.13</v>
      </c>
      <c r="AA143" s="788"/>
      <c r="AB143" s="789"/>
    </row>
    <row r="144" s="627" customFormat="1" ht="70" customHeight="1" outlineLevel="3" spans="1:28">
      <c r="A144" s="775" t="s">
        <v>2137</v>
      </c>
      <c r="B144" s="750" t="s">
        <v>1646</v>
      </c>
      <c r="C144" s="767" t="s">
        <v>1647</v>
      </c>
      <c r="D144" s="691" t="s">
        <v>238</v>
      </c>
      <c r="E144" s="750" t="s">
        <v>947</v>
      </c>
      <c r="F144" s="112">
        <f t="shared" si="106"/>
        <v>3.66452991452991</v>
      </c>
      <c r="G144" s="112">
        <f t="shared" si="107"/>
        <v>3.55459401709401</v>
      </c>
      <c r="H144" s="750" t="s">
        <v>988</v>
      </c>
      <c r="I144" s="750"/>
      <c r="J144" s="691" t="s">
        <v>421</v>
      </c>
      <c r="K144" s="692">
        <v>1.95</v>
      </c>
      <c r="L144" s="694">
        <v>0</v>
      </c>
      <c r="M144" s="112">
        <f t="shared" si="108"/>
        <v>0</v>
      </c>
      <c r="N144" s="694">
        <v>0</v>
      </c>
      <c r="O144" s="112">
        <f t="shared" si="109"/>
        <v>0</v>
      </c>
      <c r="P144" s="691">
        <f t="shared" si="110"/>
        <v>0.549679487179487</v>
      </c>
      <c r="Q144" s="691">
        <f t="shared" si="111"/>
        <v>0.533189102564102</v>
      </c>
      <c r="R144" s="691">
        <f t="shared" si="112"/>
        <v>0.366452991452991</v>
      </c>
      <c r="S144" s="691">
        <f t="shared" si="113"/>
        <v>0.355459401709401</v>
      </c>
      <c r="T144" s="691">
        <f t="shared" si="114"/>
        <v>4.58066239316239</v>
      </c>
      <c r="U144" s="691">
        <f t="shared" si="115"/>
        <v>4.44324252136752</v>
      </c>
      <c r="V144" s="713">
        <f>V142</f>
        <v>0.97</v>
      </c>
      <c r="W144" s="714">
        <f t="shared" si="96"/>
        <v>1</v>
      </c>
      <c r="X144" s="704"/>
      <c r="Y144" s="723">
        <f>IFERROR(VLOOKUP(E144,人工费调整!B:E,4,FALSE),0)</f>
        <v>1.06837606837607</v>
      </c>
      <c r="Z144" s="724">
        <v>3.43</v>
      </c>
      <c r="AA144" s="788"/>
      <c r="AB144" s="789"/>
    </row>
    <row r="145" s="4" customFormat="1" ht="70" customHeight="1" outlineLevel="3" spans="1:28">
      <c r="A145" s="775" t="s">
        <v>2138</v>
      </c>
      <c r="B145" s="691" t="s">
        <v>1649</v>
      </c>
      <c r="C145" s="767" t="s">
        <v>1650</v>
      </c>
      <c r="D145" s="691" t="s">
        <v>238</v>
      </c>
      <c r="E145" s="750" t="s">
        <v>947</v>
      </c>
      <c r="F145" s="112">
        <f t="shared" si="106"/>
        <v>4.41239316239316</v>
      </c>
      <c r="G145" s="112">
        <f t="shared" si="107"/>
        <v>4.28002136752136</v>
      </c>
      <c r="H145" s="750" t="s">
        <v>978</v>
      </c>
      <c r="I145" s="750"/>
      <c r="J145" s="691" t="s">
        <v>421</v>
      </c>
      <c r="K145" s="692">
        <v>3.6</v>
      </c>
      <c r="L145" s="694">
        <v>0</v>
      </c>
      <c r="M145" s="112">
        <f t="shared" si="108"/>
        <v>0</v>
      </c>
      <c r="N145" s="694">
        <v>0</v>
      </c>
      <c r="O145" s="112">
        <f t="shared" si="109"/>
        <v>0</v>
      </c>
      <c r="P145" s="691">
        <f t="shared" si="110"/>
        <v>0.661858974358974</v>
      </c>
      <c r="Q145" s="691">
        <f t="shared" si="111"/>
        <v>0.642003205128205</v>
      </c>
      <c r="R145" s="691">
        <f t="shared" si="112"/>
        <v>0.441239316239316</v>
      </c>
      <c r="S145" s="691">
        <f t="shared" si="113"/>
        <v>0.428002136752136</v>
      </c>
      <c r="T145" s="691">
        <f t="shared" si="114"/>
        <v>5.51549145299145</v>
      </c>
      <c r="U145" s="691">
        <f t="shared" si="115"/>
        <v>5.35002670940171</v>
      </c>
      <c r="V145" s="713">
        <f>V142</f>
        <v>0.97</v>
      </c>
      <c r="W145" s="714">
        <f t="shared" si="96"/>
        <v>1</v>
      </c>
      <c r="X145" s="704"/>
      <c r="Y145" s="723">
        <f>IFERROR(VLOOKUP(E145,人工费调整!B:E,4,FALSE),0)</f>
        <v>1.06837606837607</v>
      </c>
      <c r="Z145" s="724">
        <v>4.13</v>
      </c>
      <c r="AA145" s="789"/>
      <c r="AB145" s="789"/>
    </row>
    <row r="146" s="4" customFormat="1" ht="70" customHeight="1" outlineLevel="3" spans="1:28">
      <c r="A146" s="775" t="s">
        <v>2139</v>
      </c>
      <c r="B146" s="691" t="s">
        <v>1652</v>
      </c>
      <c r="C146" s="767" t="s">
        <v>1653</v>
      </c>
      <c r="D146" s="691" t="s">
        <v>238</v>
      </c>
      <c r="E146" s="750" t="s">
        <v>947</v>
      </c>
      <c r="F146" s="112">
        <f t="shared" si="106"/>
        <v>3.85683760683761</v>
      </c>
      <c r="G146" s="112">
        <f t="shared" si="107"/>
        <v>3.74113247863248</v>
      </c>
      <c r="H146" s="750" t="s">
        <v>978</v>
      </c>
      <c r="I146" s="750"/>
      <c r="J146" s="691" t="s">
        <v>421</v>
      </c>
      <c r="K146" s="692">
        <v>2.7</v>
      </c>
      <c r="L146" s="694">
        <v>0</v>
      </c>
      <c r="M146" s="112">
        <f t="shared" si="108"/>
        <v>0</v>
      </c>
      <c r="N146" s="694">
        <v>0</v>
      </c>
      <c r="O146" s="112">
        <f t="shared" si="109"/>
        <v>0</v>
      </c>
      <c r="P146" s="691">
        <f t="shared" si="110"/>
        <v>0.578525641025641</v>
      </c>
      <c r="Q146" s="691">
        <f t="shared" si="111"/>
        <v>0.561169871794872</v>
      </c>
      <c r="R146" s="691">
        <f t="shared" si="112"/>
        <v>0.385683760683761</v>
      </c>
      <c r="S146" s="691">
        <f t="shared" si="113"/>
        <v>0.374113247863248</v>
      </c>
      <c r="T146" s="691">
        <f t="shared" si="114"/>
        <v>4.82104700854701</v>
      </c>
      <c r="U146" s="691">
        <f t="shared" si="115"/>
        <v>4.6764155982906</v>
      </c>
      <c r="V146" s="713">
        <f>V142</f>
        <v>0.97</v>
      </c>
      <c r="W146" s="714">
        <f t="shared" si="96"/>
        <v>1</v>
      </c>
      <c r="X146" s="704"/>
      <c r="Y146" s="723">
        <f>IFERROR(VLOOKUP(E146,人工费调整!B:E,4,FALSE),0)</f>
        <v>1.06837606837607</v>
      </c>
      <c r="Z146" s="724">
        <v>3.61</v>
      </c>
      <c r="AA146" s="789"/>
      <c r="AB146" s="789"/>
    </row>
    <row r="147" s="4" customFormat="1" ht="70" customHeight="1" outlineLevel="3" spans="1:28">
      <c r="A147" s="775" t="s">
        <v>2140</v>
      </c>
      <c r="B147" s="691" t="s">
        <v>1655</v>
      </c>
      <c r="C147" s="767" t="s">
        <v>1656</v>
      </c>
      <c r="D147" s="691" t="s">
        <v>238</v>
      </c>
      <c r="E147" s="750" t="s">
        <v>947</v>
      </c>
      <c r="F147" s="112">
        <f t="shared" si="106"/>
        <v>3.85683760683761</v>
      </c>
      <c r="G147" s="112">
        <f t="shared" si="107"/>
        <v>3.74113247863248</v>
      </c>
      <c r="H147" s="750" t="s">
        <v>978</v>
      </c>
      <c r="I147" s="750"/>
      <c r="J147" s="691" t="s">
        <v>421</v>
      </c>
      <c r="K147" s="692">
        <v>1.8</v>
      </c>
      <c r="L147" s="694">
        <v>0</v>
      </c>
      <c r="M147" s="112">
        <f t="shared" si="108"/>
        <v>0</v>
      </c>
      <c r="N147" s="694">
        <v>0</v>
      </c>
      <c r="O147" s="112">
        <f t="shared" si="109"/>
        <v>0</v>
      </c>
      <c r="P147" s="691">
        <f t="shared" si="110"/>
        <v>0.578525641025641</v>
      </c>
      <c r="Q147" s="691">
        <f t="shared" si="111"/>
        <v>0.561169871794872</v>
      </c>
      <c r="R147" s="691">
        <f t="shared" si="112"/>
        <v>0.385683760683761</v>
      </c>
      <c r="S147" s="691">
        <f t="shared" si="113"/>
        <v>0.374113247863248</v>
      </c>
      <c r="T147" s="691">
        <f t="shared" si="114"/>
        <v>4.82104700854701</v>
      </c>
      <c r="U147" s="691">
        <f t="shared" si="115"/>
        <v>4.6764155982906</v>
      </c>
      <c r="V147" s="713">
        <f>V142</f>
        <v>0.97</v>
      </c>
      <c r="W147" s="714">
        <f t="shared" si="96"/>
        <v>1</v>
      </c>
      <c r="X147" s="704"/>
      <c r="Y147" s="723">
        <f>IFERROR(VLOOKUP(E147,人工费调整!B:E,4,FALSE),0)</f>
        <v>1.06837606837607</v>
      </c>
      <c r="Z147" s="724">
        <v>3.61</v>
      </c>
      <c r="AA147" s="789"/>
      <c r="AB147" s="789"/>
    </row>
    <row r="148" s="4" customFormat="1" ht="70" customHeight="1" outlineLevel="3" spans="1:28">
      <c r="A148" s="775" t="s">
        <v>2141</v>
      </c>
      <c r="B148" s="691" t="s">
        <v>1658</v>
      </c>
      <c r="C148" s="767" t="s">
        <v>1659</v>
      </c>
      <c r="D148" s="691" t="s">
        <v>238</v>
      </c>
      <c r="E148" s="750" t="s">
        <v>947</v>
      </c>
      <c r="F148" s="112">
        <f t="shared" si="106"/>
        <v>3.66452991452991</v>
      </c>
      <c r="G148" s="112">
        <f t="shared" si="107"/>
        <v>3.55459401709401</v>
      </c>
      <c r="H148" s="750" t="s">
        <v>999</v>
      </c>
      <c r="I148" s="750"/>
      <c r="J148" s="691" t="s">
        <v>421</v>
      </c>
      <c r="K148" s="692">
        <v>1.5</v>
      </c>
      <c r="L148" s="694">
        <v>0</v>
      </c>
      <c r="M148" s="112">
        <f t="shared" si="108"/>
        <v>0</v>
      </c>
      <c r="N148" s="694">
        <v>0</v>
      </c>
      <c r="O148" s="112">
        <f t="shared" si="109"/>
        <v>0</v>
      </c>
      <c r="P148" s="691">
        <f t="shared" si="110"/>
        <v>0.549679487179487</v>
      </c>
      <c r="Q148" s="691">
        <f t="shared" si="111"/>
        <v>0.533189102564102</v>
      </c>
      <c r="R148" s="691">
        <f t="shared" si="112"/>
        <v>0.366452991452991</v>
      </c>
      <c r="S148" s="691">
        <f t="shared" si="113"/>
        <v>0.355459401709401</v>
      </c>
      <c r="T148" s="691">
        <f t="shared" si="114"/>
        <v>4.58066239316239</v>
      </c>
      <c r="U148" s="691">
        <f t="shared" si="115"/>
        <v>4.44324252136752</v>
      </c>
      <c r="V148" s="713">
        <f>V142</f>
        <v>0.97</v>
      </c>
      <c r="W148" s="714">
        <f t="shared" si="96"/>
        <v>1</v>
      </c>
      <c r="X148" s="704"/>
      <c r="Y148" s="723">
        <f>IFERROR(VLOOKUP(E148,人工费调整!B:E,4,FALSE),0)</f>
        <v>1.06837606837607</v>
      </c>
      <c r="Z148" s="724">
        <v>3.43</v>
      </c>
      <c r="AA148" s="789"/>
      <c r="AB148" s="789"/>
    </row>
    <row r="149" s="4" customFormat="1" ht="70" customHeight="1" outlineLevel="3" spans="1:28">
      <c r="A149" s="775" t="s">
        <v>2142</v>
      </c>
      <c r="B149" s="691" t="s">
        <v>1661</v>
      </c>
      <c r="C149" s="767" t="s">
        <v>1662</v>
      </c>
      <c r="D149" s="691" t="s">
        <v>238</v>
      </c>
      <c r="E149" s="750" t="s">
        <v>947</v>
      </c>
      <c r="F149" s="112">
        <f t="shared" si="106"/>
        <v>4.09470085470085</v>
      </c>
      <c r="G149" s="112">
        <f t="shared" si="107"/>
        <v>3.97185982905982</v>
      </c>
      <c r="H149" s="776" t="s">
        <v>1003</v>
      </c>
      <c r="I149" s="778"/>
      <c r="J149" s="779" t="s">
        <v>783</v>
      </c>
      <c r="K149" s="780">
        <v>2.2</v>
      </c>
      <c r="L149" s="781">
        <v>0</v>
      </c>
      <c r="M149" s="112">
        <f t="shared" si="108"/>
        <v>0</v>
      </c>
      <c r="N149" s="781">
        <v>0</v>
      </c>
      <c r="O149" s="112">
        <f t="shared" si="109"/>
        <v>0</v>
      </c>
      <c r="P149" s="780" t="e">
        <f>(F149+N149)*#REF!</f>
        <v>#REF!</v>
      </c>
      <c r="Q149" s="691">
        <f t="shared" si="111"/>
        <v>0.595778974358974</v>
      </c>
      <c r="R149" s="691">
        <f t="shared" si="112"/>
        <v>0.409470085470085</v>
      </c>
      <c r="S149" s="691">
        <f t="shared" si="113"/>
        <v>0.397185982905983</v>
      </c>
      <c r="T149" s="691" t="e">
        <f t="shared" si="114"/>
        <v>#REF!</v>
      </c>
      <c r="U149" s="691">
        <f t="shared" si="115"/>
        <v>4.96482478632478</v>
      </c>
      <c r="V149" s="713">
        <f>V143</f>
        <v>0.97</v>
      </c>
      <c r="W149" s="714">
        <f t="shared" si="96"/>
        <v>1</v>
      </c>
      <c r="X149" s="704"/>
      <c r="Y149" s="790">
        <v>0.991452991452991</v>
      </c>
      <c r="Z149" s="791">
        <v>4.13</v>
      </c>
      <c r="AA149" s="789"/>
      <c r="AB149" s="789"/>
    </row>
    <row r="150" s="4" customFormat="1" ht="30" customHeight="1" outlineLevel="2" spans="1:28">
      <c r="A150" s="671" t="s">
        <v>72</v>
      </c>
      <c r="B150" s="764" t="s">
        <v>100</v>
      </c>
      <c r="C150" s="673"/>
      <c r="D150" s="109"/>
      <c r="E150" s="109"/>
      <c r="F150" s="109"/>
      <c r="G150" s="109"/>
      <c r="H150" s="111"/>
      <c r="I150" s="691"/>
      <c r="J150" s="248"/>
      <c r="K150" s="692"/>
      <c r="L150" s="694"/>
      <c r="M150" s="109"/>
      <c r="N150" s="694"/>
      <c r="O150" s="109"/>
      <c r="P150" s="691"/>
      <c r="Q150" s="691"/>
      <c r="R150" s="691"/>
      <c r="S150" s="691"/>
      <c r="T150" s="691"/>
      <c r="U150" s="691"/>
      <c r="V150" s="711">
        <f>V134</f>
        <v>0.97</v>
      </c>
      <c r="W150" s="712">
        <f t="shared" si="96"/>
        <v>1</v>
      </c>
      <c r="X150" s="704"/>
      <c r="Y150" s="723">
        <f>IFERROR(VLOOKUP(E150,人工费调整!B:E,4,FALSE),0)</f>
        <v>0</v>
      </c>
      <c r="Z150" s="755"/>
      <c r="AA150" s="734"/>
      <c r="AB150" s="722"/>
    </row>
    <row r="151" s="4" customFormat="1" ht="78" customHeight="1" outlineLevel="3" spans="1:28">
      <c r="A151" s="675" t="s">
        <v>2143</v>
      </c>
      <c r="B151" s="111" t="s">
        <v>1005</v>
      </c>
      <c r="C151" s="110" t="s">
        <v>1664</v>
      </c>
      <c r="D151" s="221" t="s">
        <v>238</v>
      </c>
      <c r="E151" s="111" t="s">
        <v>947</v>
      </c>
      <c r="F151" s="112">
        <f t="shared" ref="F151:F154" si="116">Z151*Y151</f>
        <v>14.3055555555556</v>
      </c>
      <c r="G151" s="112">
        <f t="shared" ref="G151:G154" si="117">F151*V151*W151</f>
        <v>13.8763888888889</v>
      </c>
      <c r="H151" s="111" t="s">
        <v>1007</v>
      </c>
      <c r="I151" s="745"/>
      <c r="J151" s="111" t="s">
        <v>243</v>
      </c>
      <c r="K151" s="782">
        <v>0.0101</v>
      </c>
      <c r="L151" s="745">
        <v>0.1</v>
      </c>
      <c r="M151" s="112">
        <f t="shared" ref="M151:M154" si="118">L151*V151*W151</f>
        <v>0.097</v>
      </c>
      <c r="N151" s="745">
        <v>0</v>
      </c>
      <c r="O151" s="112">
        <f t="shared" ref="O151:O154" si="119">N151*V151*W151</f>
        <v>0</v>
      </c>
      <c r="P151" s="691">
        <f>(F151+N151)*$Z$1</f>
        <v>2.14583333333334</v>
      </c>
      <c r="Q151" s="691">
        <f>(G151+O151)*$Z$1</f>
        <v>2.08145833333334</v>
      </c>
      <c r="R151" s="691">
        <f>(F151+N151)*$AA$1</f>
        <v>1.43055555555556</v>
      </c>
      <c r="S151" s="691">
        <f>(G151+O151)*$AA$1</f>
        <v>1.38763888888889</v>
      </c>
      <c r="T151" s="691">
        <f t="shared" ref="T151:T154" si="120">F151+I151*K151+L151+N151+P151+R151</f>
        <v>17.9819444444445</v>
      </c>
      <c r="U151" s="691">
        <f t="shared" ref="U151:U154" si="121">G151+I151*K151+M151+O151+Q151+S151</f>
        <v>17.4424861111112</v>
      </c>
      <c r="V151" s="713">
        <f>V150</f>
        <v>0.97</v>
      </c>
      <c r="W151" s="714">
        <f t="shared" si="96"/>
        <v>1</v>
      </c>
      <c r="X151" s="704"/>
      <c r="Y151" s="723">
        <f>IFERROR(VLOOKUP(E151,人工费调整!B:E,4,FALSE),0)</f>
        <v>1.06837606837607</v>
      </c>
      <c r="Z151" s="724">
        <v>13.39</v>
      </c>
      <c r="AA151" s="734"/>
      <c r="AB151" s="722"/>
    </row>
    <row r="152" s="4" customFormat="1" ht="78" customHeight="1" outlineLevel="3" spans="1:28">
      <c r="A152" s="675" t="s">
        <v>2144</v>
      </c>
      <c r="B152" s="111" t="s">
        <v>1666</v>
      </c>
      <c r="C152" s="110" t="s">
        <v>1667</v>
      </c>
      <c r="D152" s="221" t="s">
        <v>238</v>
      </c>
      <c r="E152" s="111" t="s">
        <v>947</v>
      </c>
      <c r="F152" s="112">
        <f t="shared" si="116"/>
        <v>0.0747863247863249</v>
      </c>
      <c r="G152" s="112">
        <f t="shared" si="117"/>
        <v>0.0725427350427351</v>
      </c>
      <c r="H152" s="111" t="s">
        <v>1007</v>
      </c>
      <c r="I152" s="745"/>
      <c r="J152" s="111" t="s">
        <v>243</v>
      </c>
      <c r="K152" s="770">
        <v>0.001</v>
      </c>
      <c r="L152" s="745">
        <v>0.02</v>
      </c>
      <c r="M152" s="112">
        <f t="shared" si="118"/>
        <v>0.0194</v>
      </c>
      <c r="N152" s="745">
        <v>0</v>
      </c>
      <c r="O152" s="112">
        <f t="shared" si="119"/>
        <v>0</v>
      </c>
      <c r="P152" s="691" t="e">
        <f>(F152+N152)*#REF!</f>
        <v>#REF!</v>
      </c>
      <c r="Q152" s="691">
        <f>(G152+O152)*$Z$1</f>
        <v>0.0108814102564103</v>
      </c>
      <c r="R152" s="691" t="e">
        <f>(F152+N152)*#REF!</f>
        <v>#REF!</v>
      </c>
      <c r="S152" s="691">
        <f>(G152+O152)*$AA$1</f>
        <v>0.00725427350427351</v>
      </c>
      <c r="T152" s="691" t="e">
        <f t="shared" si="120"/>
        <v>#REF!</v>
      </c>
      <c r="U152" s="691">
        <f t="shared" si="121"/>
        <v>0.110078418803419</v>
      </c>
      <c r="V152" s="713">
        <f>V150</f>
        <v>0.97</v>
      </c>
      <c r="W152" s="714">
        <f t="shared" si="96"/>
        <v>1</v>
      </c>
      <c r="X152" s="704"/>
      <c r="Y152" s="723">
        <f>IFERROR(VLOOKUP(E152,人工费调整!B:E,4,FALSE),0)</f>
        <v>1.06837606837607</v>
      </c>
      <c r="Z152" s="724">
        <v>0.07</v>
      </c>
      <c r="AA152" s="734"/>
      <c r="AB152" s="722"/>
    </row>
    <row r="153" s="4" customFormat="1" ht="78" customHeight="1" outlineLevel="3" spans="1:28">
      <c r="A153" s="675" t="s">
        <v>2145</v>
      </c>
      <c r="B153" s="111" t="s">
        <v>1012</v>
      </c>
      <c r="C153" s="110" t="s">
        <v>1669</v>
      </c>
      <c r="D153" s="221" t="s">
        <v>238</v>
      </c>
      <c r="E153" s="111" t="s">
        <v>947</v>
      </c>
      <c r="F153" s="112">
        <f t="shared" si="116"/>
        <v>18.1410256410257</v>
      </c>
      <c r="G153" s="112">
        <f t="shared" si="117"/>
        <v>17.5967948717949</v>
      </c>
      <c r="H153" s="111" t="s">
        <v>1007</v>
      </c>
      <c r="I153" s="745"/>
      <c r="J153" s="111" t="s">
        <v>243</v>
      </c>
      <c r="K153" s="770">
        <v>0.005</v>
      </c>
      <c r="L153" s="745">
        <v>0.1</v>
      </c>
      <c r="M153" s="112">
        <f t="shared" si="118"/>
        <v>0.097</v>
      </c>
      <c r="N153" s="745">
        <v>0</v>
      </c>
      <c r="O153" s="112">
        <f t="shared" si="119"/>
        <v>0</v>
      </c>
      <c r="P153" s="691" t="e">
        <f>(F153+N153)*#REF!</f>
        <v>#REF!</v>
      </c>
      <c r="Q153" s="691">
        <f>(G153+O153)*$Z$1</f>
        <v>2.63951923076924</v>
      </c>
      <c r="R153" s="691" t="e">
        <f>(F153+N153)*#REF!</f>
        <v>#REF!</v>
      </c>
      <c r="S153" s="691">
        <f>(G153+O153)*$AA$1</f>
        <v>1.75967948717949</v>
      </c>
      <c r="T153" s="691" t="e">
        <f t="shared" si="120"/>
        <v>#REF!</v>
      </c>
      <c r="U153" s="691">
        <f t="shared" si="121"/>
        <v>22.0929935897437</v>
      </c>
      <c r="V153" s="713">
        <f>V150</f>
        <v>0.97</v>
      </c>
      <c r="W153" s="714">
        <f t="shared" si="96"/>
        <v>1</v>
      </c>
      <c r="X153" s="704"/>
      <c r="Y153" s="723">
        <f>IFERROR(VLOOKUP(E153,人工费调整!B:E,4,FALSE),0)</f>
        <v>1.06837606837607</v>
      </c>
      <c r="Z153" s="724">
        <v>16.98</v>
      </c>
      <c r="AA153" s="734"/>
      <c r="AB153" s="722"/>
    </row>
    <row r="154" s="4" customFormat="1" ht="78" customHeight="1" outlineLevel="3" spans="1:28">
      <c r="A154" s="675" t="s">
        <v>2146</v>
      </c>
      <c r="B154" s="111" t="s">
        <v>1015</v>
      </c>
      <c r="C154" s="110" t="s">
        <v>1667</v>
      </c>
      <c r="D154" s="221" t="s">
        <v>238</v>
      </c>
      <c r="E154" s="111" t="s">
        <v>947</v>
      </c>
      <c r="F154" s="112">
        <f t="shared" si="116"/>
        <v>0.106837606837607</v>
      </c>
      <c r="G154" s="112">
        <f t="shared" si="117"/>
        <v>0.103632478632479</v>
      </c>
      <c r="H154" s="111" t="s">
        <v>1007</v>
      </c>
      <c r="I154" s="745"/>
      <c r="J154" s="111" t="s">
        <v>243</v>
      </c>
      <c r="K154" s="770">
        <v>0.001</v>
      </c>
      <c r="L154" s="745">
        <v>0.02</v>
      </c>
      <c r="M154" s="112">
        <f t="shared" si="118"/>
        <v>0.0194</v>
      </c>
      <c r="N154" s="745">
        <v>0</v>
      </c>
      <c r="O154" s="112">
        <f t="shared" si="119"/>
        <v>0</v>
      </c>
      <c r="P154" s="691" t="e">
        <f>(F154+N154)*#REF!</f>
        <v>#REF!</v>
      </c>
      <c r="Q154" s="691">
        <f>(G154+O154)*$Z$1</f>
        <v>0.0155448717948718</v>
      </c>
      <c r="R154" s="691" t="e">
        <f>(F154+N154)*#REF!</f>
        <v>#REF!</v>
      </c>
      <c r="S154" s="691">
        <f>(G154+O154)*$AA$1</f>
        <v>0.0103632478632479</v>
      </c>
      <c r="T154" s="691" t="e">
        <f t="shared" si="120"/>
        <v>#REF!</v>
      </c>
      <c r="U154" s="691">
        <f t="shared" si="121"/>
        <v>0.148940598290598</v>
      </c>
      <c r="V154" s="713">
        <f>V150</f>
        <v>0.97</v>
      </c>
      <c r="W154" s="714">
        <f t="shared" si="96"/>
        <v>1</v>
      </c>
      <c r="X154" s="704"/>
      <c r="Y154" s="723">
        <f>IFERROR(VLOOKUP(E154,人工费调整!B:E,4,FALSE),0)</f>
        <v>1.06837606837607</v>
      </c>
      <c r="Z154" s="724">
        <v>0.1</v>
      </c>
      <c r="AA154" s="734"/>
      <c r="AB154" s="722"/>
    </row>
    <row r="155" s="4" customFormat="1" ht="30" customHeight="1" outlineLevel="2" spans="1:28">
      <c r="A155" s="671" t="s">
        <v>77</v>
      </c>
      <c r="B155" s="764" t="s">
        <v>1671</v>
      </c>
      <c r="C155" s="673"/>
      <c r="D155" s="109"/>
      <c r="E155" s="109"/>
      <c r="F155" s="109"/>
      <c r="G155" s="109"/>
      <c r="H155" s="111"/>
      <c r="I155" s="691"/>
      <c r="J155" s="248"/>
      <c r="K155" s="692"/>
      <c r="L155" s="694"/>
      <c r="M155" s="109"/>
      <c r="N155" s="694"/>
      <c r="O155" s="109"/>
      <c r="P155" s="691"/>
      <c r="Q155" s="691"/>
      <c r="R155" s="691"/>
      <c r="S155" s="691"/>
      <c r="T155" s="691"/>
      <c r="U155" s="691"/>
      <c r="V155" s="711">
        <f>V134</f>
        <v>0.97</v>
      </c>
      <c r="W155" s="712">
        <f t="shared" si="96"/>
        <v>1</v>
      </c>
      <c r="X155" s="704"/>
      <c r="Y155" s="723">
        <f>IFERROR(VLOOKUP(E155,人工费调整!B:E,4,FALSE),0)</f>
        <v>0</v>
      </c>
      <c r="Z155" s="755"/>
      <c r="AA155" s="734"/>
      <c r="AB155" s="722"/>
    </row>
    <row r="156" s="4" customFormat="1" ht="76" customHeight="1" outlineLevel="3" spans="1:28">
      <c r="A156" s="675" t="s">
        <v>2147</v>
      </c>
      <c r="B156" s="111" t="s">
        <v>1027</v>
      </c>
      <c r="C156" s="110" t="s">
        <v>1673</v>
      </c>
      <c r="D156" s="221" t="s">
        <v>238</v>
      </c>
      <c r="E156" s="111" t="s">
        <v>947</v>
      </c>
      <c r="F156" s="112">
        <f t="shared" ref="F156:F158" si="122">Z156*Y156</f>
        <v>1.12179487179487</v>
      </c>
      <c r="G156" s="112">
        <f t="shared" ref="G156:G158" si="123">F156*V156*W156</f>
        <v>1.08814102564102</v>
      </c>
      <c r="H156" s="112" t="s">
        <v>1029</v>
      </c>
      <c r="I156" s="750"/>
      <c r="J156" s="783" t="s">
        <v>238</v>
      </c>
      <c r="K156" s="750">
        <v>1.05</v>
      </c>
      <c r="L156" s="745">
        <v>0</v>
      </c>
      <c r="M156" s="112">
        <f t="shared" ref="M156:M158" si="124">L156*V156*W156</f>
        <v>0</v>
      </c>
      <c r="N156" s="745">
        <v>0</v>
      </c>
      <c r="O156" s="112">
        <f t="shared" ref="O156:O158" si="125">N156*V156*W156</f>
        <v>0</v>
      </c>
      <c r="P156" s="750">
        <f>(F156+N156)*$Z$1</f>
        <v>0.168269230769231</v>
      </c>
      <c r="Q156" s="750">
        <f>(G156+O156)*$Z$1</f>
        <v>0.163221153846154</v>
      </c>
      <c r="R156" s="750">
        <f>(F156+N156)*$AA$1</f>
        <v>0.112179487179487</v>
      </c>
      <c r="S156" s="750">
        <f>(G156+O156)*$AA$1</f>
        <v>0.108814102564102</v>
      </c>
      <c r="T156" s="750">
        <f t="shared" ref="T156:T158" si="126">F156+I156*K156+L156+N156+P156+R156</f>
        <v>1.40224358974359</v>
      </c>
      <c r="U156" s="750">
        <f t="shared" ref="U156:U158" si="127">G156+I156*K156+M156+O156+Q156+S156</f>
        <v>1.36017628205128</v>
      </c>
      <c r="V156" s="786">
        <f>V155</f>
        <v>0.97</v>
      </c>
      <c r="W156" s="787">
        <f t="shared" si="96"/>
        <v>1</v>
      </c>
      <c r="X156" s="704"/>
      <c r="Y156" s="723">
        <f>IFERROR(VLOOKUP(E156,人工费调整!B:E,4,FALSE),0)</f>
        <v>1.06837606837607</v>
      </c>
      <c r="Z156" s="724">
        <v>1.05</v>
      </c>
      <c r="AA156" s="792"/>
      <c r="AB156" s="722"/>
    </row>
    <row r="157" s="4" customFormat="1" ht="76" customHeight="1" outlineLevel="3" spans="1:28">
      <c r="A157" s="675" t="s">
        <v>2148</v>
      </c>
      <c r="B157" s="109" t="s">
        <v>1675</v>
      </c>
      <c r="C157" s="110" t="s">
        <v>1676</v>
      </c>
      <c r="D157" s="221" t="s">
        <v>238</v>
      </c>
      <c r="E157" s="111" t="s">
        <v>947</v>
      </c>
      <c r="F157" s="112">
        <f t="shared" si="122"/>
        <v>13.5790598290598</v>
      </c>
      <c r="G157" s="112">
        <f t="shared" si="123"/>
        <v>13.171688034188</v>
      </c>
      <c r="H157" s="112" t="s">
        <v>1677</v>
      </c>
      <c r="I157" s="750"/>
      <c r="J157" s="248" t="s">
        <v>243</v>
      </c>
      <c r="K157" s="770">
        <v>0.0102</v>
      </c>
      <c r="L157" s="745">
        <v>0.2</v>
      </c>
      <c r="M157" s="112">
        <f t="shared" si="124"/>
        <v>0.194</v>
      </c>
      <c r="N157" s="745">
        <v>0</v>
      </c>
      <c r="O157" s="112">
        <f t="shared" si="125"/>
        <v>0</v>
      </c>
      <c r="P157" s="750">
        <f>(F157+N157)*$Z$1</f>
        <v>2.03685897435898</v>
      </c>
      <c r="Q157" s="750">
        <f>(G157+O157)*$Z$1</f>
        <v>1.9757532051282</v>
      </c>
      <c r="R157" s="750">
        <f>(F157+N157)*$AA$1</f>
        <v>1.35790598290598</v>
      </c>
      <c r="S157" s="750">
        <f>(G157+O157)*$AA$1</f>
        <v>1.3171688034188</v>
      </c>
      <c r="T157" s="750">
        <f t="shared" si="126"/>
        <v>17.1738247863248</v>
      </c>
      <c r="U157" s="750">
        <f t="shared" si="127"/>
        <v>16.658610042735</v>
      </c>
      <c r="V157" s="786">
        <f>V155</f>
        <v>0.97</v>
      </c>
      <c r="W157" s="787">
        <f t="shared" si="96"/>
        <v>1</v>
      </c>
      <c r="X157" s="704"/>
      <c r="Y157" s="723">
        <f>IFERROR(VLOOKUP(E157,人工费调整!B:E,4,FALSE),0)</f>
        <v>1.06837606837607</v>
      </c>
      <c r="Z157" s="724">
        <v>12.71</v>
      </c>
      <c r="AA157" s="792"/>
      <c r="AB157" s="722"/>
    </row>
    <row r="158" s="4" customFormat="1" ht="76" customHeight="1" outlineLevel="3" spans="1:28">
      <c r="A158" s="675" t="s">
        <v>2149</v>
      </c>
      <c r="B158" s="109" t="s">
        <v>1679</v>
      </c>
      <c r="C158" s="110" t="s">
        <v>1680</v>
      </c>
      <c r="D158" s="221" t="s">
        <v>238</v>
      </c>
      <c r="E158" s="111" t="s">
        <v>947</v>
      </c>
      <c r="F158" s="112">
        <f t="shared" si="122"/>
        <v>2.47863247863248</v>
      </c>
      <c r="G158" s="112">
        <f t="shared" si="123"/>
        <v>2.40427350427351</v>
      </c>
      <c r="H158" s="112" t="s">
        <v>1679</v>
      </c>
      <c r="I158" s="750"/>
      <c r="J158" s="783" t="s">
        <v>238</v>
      </c>
      <c r="K158" s="750">
        <v>1.05</v>
      </c>
      <c r="L158" s="745">
        <v>0.2</v>
      </c>
      <c r="M158" s="112">
        <f t="shared" si="124"/>
        <v>0.194</v>
      </c>
      <c r="N158" s="745">
        <v>0</v>
      </c>
      <c r="O158" s="112">
        <f t="shared" si="125"/>
        <v>0</v>
      </c>
      <c r="P158" s="750">
        <f>(F158+N158)*$Z$1</f>
        <v>0.371794871794872</v>
      </c>
      <c r="Q158" s="750">
        <f>(G158+O158)*$Z$1</f>
        <v>0.360641025641026</v>
      </c>
      <c r="R158" s="750">
        <f>(F158+N158)*$AA$1</f>
        <v>0.247863247863248</v>
      </c>
      <c r="S158" s="750">
        <f>(G158+O158)*$AA$1</f>
        <v>0.240427350427351</v>
      </c>
      <c r="T158" s="750">
        <f t="shared" si="126"/>
        <v>3.2982905982906</v>
      </c>
      <c r="U158" s="750">
        <f t="shared" si="127"/>
        <v>3.19934188034188</v>
      </c>
      <c r="V158" s="786">
        <f>V156</f>
        <v>0.97</v>
      </c>
      <c r="W158" s="787">
        <f t="shared" si="96"/>
        <v>1</v>
      </c>
      <c r="X158" s="704"/>
      <c r="Y158" s="723">
        <v>0.991452991452991</v>
      </c>
      <c r="Z158" s="724">
        <v>2.5</v>
      </c>
      <c r="AA158" s="792"/>
      <c r="AB158" s="722"/>
    </row>
    <row r="159" s="628" customFormat="1" ht="30" customHeight="1" outlineLevel="1" spans="1:28">
      <c r="A159" s="671" t="s">
        <v>943</v>
      </c>
      <c r="B159" s="648" t="s">
        <v>105</v>
      </c>
      <c r="C159" s="673"/>
      <c r="D159" s="109"/>
      <c r="E159" s="109"/>
      <c r="F159" s="109"/>
      <c r="G159" s="109"/>
      <c r="H159" s="648"/>
      <c r="I159" s="674"/>
      <c r="J159" s="751"/>
      <c r="K159" s="784"/>
      <c r="L159" s="785"/>
      <c r="M159" s="109"/>
      <c r="N159" s="785"/>
      <c r="O159" s="109"/>
      <c r="P159" s="674"/>
      <c r="Q159" s="674"/>
      <c r="R159" s="674"/>
      <c r="S159" s="674"/>
      <c r="T159" s="674"/>
      <c r="U159" s="674"/>
      <c r="V159" s="711">
        <f>V7</f>
        <v>0.97</v>
      </c>
      <c r="W159" s="712">
        <f t="shared" si="96"/>
        <v>1</v>
      </c>
      <c r="X159" s="704"/>
      <c r="Y159" s="723">
        <f>IFERROR(VLOOKUP(E159,人工费调整!B:E,4,FALSE),0)</f>
        <v>0</v>
      </c>
      <c r="Z159" s="755"/>
      <c r="AA159" s="793"/>
      <c r="AB159" s="794"/>
    </row>
    <row r="160" s="4" customFormat="1" ht="30" customHeight="1" outlineLevel="1" spans="1:28">
      <c r="A160" s="671" t="s">
        <v>1033</v>
      </c>
      <c r="B160" s="648" t="s">
        <v>110</v>
      </c>
      <c r="C160" s="673"/>
      <c r="D160" s="109"/>
      <c r="E160" s="109"/>
      <c r="F160" s="109"/>
      <c r="G160" s="109"/>
      <c r="H160" s="111"/>
      <c r="I160" s="691"/>
      <c r="J160" s="248"/>
      <c r="K160" s="692"/>
      <c r="L160" s="694"/>
      <c r="M160" s="109"/>
      <c r="N160" s="694"/>
      <c r="O160" s="109"/>
      <c r="P160" s="691"/>
      <c r="Q160" s="691"/>
      <c r="R160" s="691"/>
      <c r="S160" s="691"/>
      <c r="T160" s="691"/>
      <c r="U160" s="691"/>
      <c r="V160" s="711">
        <f>V7</f>
        <v>0.97</v>
      </c>
      <c r="W160" s="712">
        <f t="shared" si="96"/>
        <v>1</v>
      </c>
      <c r="X160" s="704"/>
      <c r="Y160" s="723">
        <f>IFERROR(VLOOKUP(E160,人工费调整!B:E,4,FALSE),0)</f>
        <v>0</v>
      </c>
      <c r="Z160" s="755"/>
      <c r="AA160" s="734"/>
      <c r="AB160" s="722"/>
    </row>
    <row r="161" s="4" customFormat="1" ht="30" customHeight="1" outlineLevel="2" spans="1:28">
      <c r="A161" s="671" t="s">
        <v>25</v>
      </c>
      <c r="B161" s="648" t="s">
        <v>1681</v>
      </c>
      <c r="C161" s="673"/>
      <c r="D161" s="109"/>
      <c r="E161" s="109"/>
      <c r="F161" s="109"/>
      <c r="G161" s="109"/>
      <c r="H161" s="111"/>
      <c r="I161" s="691"/>
      <c r="J161" s="248"/>
      <c r="K161" s="692"/>
      <c r="L161" s="694"/>
      <c r="M161" s="109"/>
      <c r="N161" s="694"/>
      <c r="O161" s="109"/>
      <c r="P161" s="691"/>
      <c r="Q161" s="691"/>
      <c r="R161" s="691"/>
      <c r="S161" s="691"/>
      <c r="T161" s="691"/>
      <c r="U161" s="691"/>
      <c r="V161" s="711">
        <f>V160</f>
        <v>0.97</v>
      </c>
      <c r="W161" s="712">
        <f t="shared" si="96"/>
        <v>1</v>
      </c>
      <c r="X161" s="704"/>
      <c r="Y161" s="723">
        <f>IFERROR(VLOOKUP(E161,人工费调整!B:E,4,FALSE),0)</f>
        <v>0</v>
      </c>
      <c r="Z161" s="755"/>
      <c r="AA161" s="734"/>
      <c r="AB161" s="722"/>
    </row>
    <row r="162" s="4" customFormat="1" ht="67" customHeight="1" outlineLevel="3" spans="1:28">
      <c r="A162" s="1160" t="s">
        <v>2150</v>
      </c>
      <c r="B162" s="109" t="s">
        <v>1683</v>
      </c>
      <c r="C162" s="110" t="s">
        <v>1684</v>
      </c>
      <c r="D162" s="221" t="s">
        <v>238</v>
      </c>
      <c r="E162" s="111" t="s">
        <v>844</v>
      </c>
      <c r="F162" s="112">
        <f t="shared" ref="F162:F169" si="128">Z162*Y162</f>
        <v>7.99283333333334</v>
      </c>
      <c r="G162" s="112">
        <f t="shared" ref="G162:G169" si="129">F162*V162*W162</f>
        <v>7.75304833333334</v>
      </c>
      <c r="H162" s="112" t="s">
        <v>1685</v>
      </c>
      <c r="I162" s="750"/>
      <c r="J162" s="248" t="s">
        <v>238</v>
      </c>
      <c r="K162" s="692">
        <v>1.02</v>
      </c>
      <c r="L162" s="694">
        <v>0</v>
      </c>
      <c r="M162" s="112">
        <f t="shared" ref="M162:M169" si="130">L162*V162*W162</f>
        <v>0</v>
      </c>
      <c r="N162" s="694">
        <v>0</v>
      </c>
      <c r="O162" s="112">
        <f t="shared" ref="O162:O169" si="131">N162*V162*W162</f>
        <v>0</v>
      </c>
      <c r="P162" s="750">
        <f t="shared" ref="P162:P169" si="132">(F162+N162)*$Z$1</f>
        <v>1.198925</v>
      </c>
      <c r="Q162" s="750">
        <f t="shared" ref="Q162:Q169" si="133">(G162+O162)*$Z$1</f>
        <v>1.16295725</v>
      </c>
      <c r="R162" s="750">
        <f t="shared" ref="R162:R169" si="134">(F162+N162)*$AA$1</f>
        <v>0.799283333333334</v>
      </c>
      <c r="S162" s="750">
        <f t="shared" ref="S162:S169" si="135">(G162+O162)*$AA$1</f>
        <v>0.775304833333334</v>
      </c>
      <c r="T162" s="750">
        <f t="shared" ref="T162:T169" si="136">F162+I162*K162+L162+N162+P162+R162</f>
        <v>9.99104166666667</v>
      </c>
      <c r="U162" s="750">
        <f t="shared" ref="U162:U169" si="137">G162+I162*K162+M162+O162+Q162+S162</f>
        <v>9.69131041666667</v>
      </c>
      <c r="V162" s="786">
        <f>V161</f>
        <v>0.97</v>
      </c>
      <c r="W162" s="787">
        <f t="shared" si="96"/>
        <v>1</v>
      </c>
      <c r="X162" s="704"/>
      <c r="Y162" s="723">
        <f>IFERROR(VLOOKUP(E162,人工费调整!B:E,4,FALSE),0)</f>
        <v>0.991666666666667</v>
      </c>
      <c r="Z162" s="724">
        <v>8.06</v>
      </c>
      <c r="AA162" s="792"/>
      <c r="AB162" s="722"/>
    </row>
    <row r="163" s="4" customFormat="1" ht="67" customHeight="1" outlineLevel="3" spans="1:28">
      <c r="A163" s="1160" t="s">
        <v>2151</v>
      </c>
      <c r="B163" s="109" t="s">
        <v>1687</v>
      </c>
      <c r="C163" s="110" t="s">
        <v>1688</v>
      </c>
      <c r="D163" s="221" t="s">
        <v>238</v>
      </c>
      <c r="E163" s="111" t="s">
        <v>844</v>
      </c>
      <c r="F163" s="112">
        <f t="shared" si="128"/>
        <v>13.4866666666667</v>
      </c>
      <c r="G163" s="112">
        <f t="shared" si="129"/>
        <v>13.0820666666667</v>
      </c>
      <c r="H163" s="112" t="s">
        <v>1689</v>
      </c>
      <c r="I163" s="750"/>
      <c r="J163" s="248" t="s">
        <v>243</v>
      </c>
      <c r="K163" s="692">
        <v>0.051</v>
      </c>
      <c r="L163" s="694">
        <v>0.04</v>
      </c>
      <c r="M163" s="112">
        <f t="shared" si="130"/>
        <v>0.0388</v>
      </c>
      <c r="N163" s="694">
        <v>0.5</v>
      </c>
      <c r="O163" s="112">
        <f t="shared" si="131"/>
        <v>0.485</v>
      </c>
      <c r="P163" s="750">
        <f t="shared" si="132"/>
        <v>2.098</v>
      </c>
      <c r="Q163" s="750">
        <f t="shared" si="133"/>
        <v>2.03506</v>
      </c>
      <c r="R163" s="750">
        <f t="shared" si="134"/>
        <v>1.39866666666667</v>
      </c>
      <c r="S163" s="750">
        <f t="shared" si="135"/>
        <v>1.35670666666667</v>
      </c>
      <c r="T163" s="750">
        <f t="shared" si="136"/>
        <v>17.5233333333333</v>
      </c>
      <c r="U163" s="750">
        <f t="shared" si="137"/>
        <v>16.9976333333334</v>
      </c>
      <c r="V163" s="786">
        <f>V161</f>
        <v>0.97</v>
      </c>
      <c r="W163" s="787">
        <f t="shared" si="96"/>
        <v>1</v>
      </c>
      <c r="X163" s="704"/>
      <c r="Y163" s="723">
        <f>IFERROR(VLOOKUP(E163,人工费调整!B:E,4,FALSE),0)</f>
        <v>0.991666666666667</v>
      </c>
      <c r="Z163" s="724">
        <v>13.6</v>
      </c>
      <c r="AA163" s="792"/>
      <c r="AB163" s="722"/>
    </row>
    <row r="164" s="4" customFormat="1" ht="67" customHeight="1" outlineLevel="3" spans="1:28">
      <c r="A164" s="1160" t="s">
        <v>2152</v>
      </c>
      <c r="B164" s="109" t="s">
        <v>1691</v>
      </c>
      <c r="C164" s="110" t="s">
        <v>1692</v>
      </c>
      <c r="D164" s="221" t="s">
        <v>238</v>
      </c>
      <c r="E164" s="111" t="s">
        <v>844</v>
      </c>
      <c r="F164" s="112">
        <f t="shared" si="128"/>
        <v>0.456166666666667</v>
      </c>
      <c r="G164" s="112">
        <f t="shared" si="129"/>
        <v>0.442481666666667</v>
      </c>
      <c r="H164" s="112" t="s">
        <v>1689</v>
      </c>
      <c r="I164" s="750"/>
      <c r="J164" s="248" t="s">
        <v>243</v>
      </c>
      <c r="K164" s="692">
        <v>0.0102</v>
      </c>
      <c r="L164" s="694">
        <v>0.07</v>
      </c>
      <c r="M164" s="112">
        <f t="shared" si="130"/>
        <v>0.0679</v>
      </c>
      <c r="N164" s="694">
        <v>0.1</v>
      </c>
      <c r="O164" s="112">
        <f t="shared" si="131"/>
        <v>0.097</v>
      </c>
      <c r="P164" s="750">
        <f t="shared" si="132"/>
        <v>0.083425</v>
      </c>
      <c r="Q164" s="750">
        <f t="shared" si="133"/>
        <v>0.08092225</v>
      </c>
      <c r="R164" s="750">
        <f t="shared" si="134"/>
        <v>0.0556166666666667</v>
      </c>
      <c r="S164" s="750">
        <f t="shared" si="135"/>
        <v>0.0539481666666667</v>
      </c>
      <c r="T164" s="750">
        <f t="shared" si="136"/>
        <v>0.765208333333333</v>
      </c>
      <c r="U164" s="750">
        <f t="shared" si="137"/>
        <v>0.742252083333334</v>
      </c>
      <c r="V164" s="786">
        <f>V161</f>
        <v>0.97</v>
      </c>
      <c r="W164" s="787">
        <f t="shared" si="96"/>
        <v>1</v>
      </c>
      <c r="X164" s="704"/>
      <c r="Y164" s="723">
        <f>IFERROR(VLOOKUP(E164,人工费调整!B:E,4,FALSE),0)</f>
        <v>0.991666666666667</v>
      </c>
      <c r="Z164" s="724">
        <v>0.46</v>
      </c>
      <c r="AA164" s="792"/>
      <c r="AB164" s="722"/>
    </row>
    <row r="165" s="4" customFormat="1" ht="67" customHeight="1" outlineLevel="3" spans="1:28">
      <c r="A165" s="1160" t="s">
        <v>2153</v>
      </c>
      <c r="B165" s="109" t="s">
        <v>1694</v>
      </c>
      <c r="C165" s="110" t="s">
        <v>1695</v>
      </c>
      <c r="D165" s="221" t="s">
        <v>238</v>
      </c>
      <c r="E165" s="111" t="s">
        <v>844</v>
      </c>
      <c r="F165" s="112">
        <f t="shared" si="128"/>
        <v>5.8905</v>
      </c>
      <c r="G165" s="112">
        <f t="shared" si="129"/>
        <v>5.713785</v>
      </c>
      <c r="H165" s="112" t="s">
        <v>1696</v>
      </c>
      <c r="I165" s="750"/>
      <c r="J165" s="248" t="s">
        <v>243</v>
      </c>
      <c r="K165" s="692">
        <v>0.051</v>
      </c>
      <c r="L165" s="694">
        <v>0.04</v>
      </c>
      <c r="M165" s="112">
        <f t="shared" si="130"/>
        <v>0.0388</v>
      </c>
      <c r="N165" s="694">
        <v>0.96</v>
      </c>
      <c r="O165" s="112">
        <f t="shared" si="131"/>
        <v>0.9312</v>
      </c>
      <c r="P165" s="750">
        <f t="shared" si="132"/>
        <v>1.027575</v>
      </c>
      <c r="Q165" s="750">
        <f t="shared" si="133"/>
        <v>0.99674775</v>
      </c>
      <c r="R165" s="750">
        <f t="shared" si="134"/>
        <v>0.68505</v>
      </c>
      <c r="S165" s="750">
        <f t="shared" si="135"/>
        <v>0.6644985</v>
      </c>
      <c r="T165" s="750">
        <f t="shared" si="136"/>
        <v>8.603125</v>
      </c>
      <c r="U165" s="750">
        <f t="shared" si="137"/>
        <v>8.34503125</v>
      </c>
      <c r="V165" s="786">
        <f>V161</f>
        <v>0.97</v>
      </c>
      <c r="W165" s="787">
        <f t="shared" si="96"/>
        <v>1</v>
      </c>
      <c r="X165" s="704"/>
      <c r="Y165" s="723">
        <f>IFERROR(VLOOKUP(E165,人工费调整!B:E,4,FALSE),0)</f>
        <v>0.991666666666667</v>
      </c>
      <c r="Z165" s="724">
        <v>5.94</v>
      </c>
      <c r="AA165" s="792"/>
      <c r="AB165" s="722"/>
    </row>
    <row r="166" s="4" customFormat="1" ht="67" customHeight="1" outlineLevel="3" spans="1:28">
      <c r="A166" s="1160" t="s">
        <v>2154</v>
      </c>
      <c r="B166" s="109" t="s">
        <v>1698</v>
      </c>
      <c r="C166" s="110" t="s">
        <v>1699</v>
      </c>
      <c r="D166" s="221" t="s">
        <v>238</v>
      </c>
      <c r="E166" s="111" t="s">
        <v>844</v>
      </c>
      <c r="F166" s="112">
        <f t="shared" si="128"/>
        <v>0.456166666666667</v>
      </c>
      <c r="G166" s="112">
        <f t="shared" si="129"/>
        <v>0.442481666666667</v>
      </c>
      <c r="H166" s="112" t="s">
        <v>1696</v>
      </c>
      <c r="I166" s="750"/>
      <c r="J166" s="248" t="s">
        <v>243</v>
      </c>
      <c r="K166" s="692">
        <v>0.0102</v>
      </c>
      <c r="L166" s="694">
        <v>0.07</v>
      </c>
      <c r="M166" s="112">
        <f t="shared" si="130"/>
        <v>0.0679</v>
      </c>
      <c r="N166" s="694">
        <v>0.1</v>
      </c>
      <c r="O166" s="112">
        <f t="shared" si="131"/>
        <v>0.097</v>
      </c>
      <c r="P166" s="750">
        <f t="shared" si="132"/>
        <v>0.083425</v>
      </c>
      <c r="Q166" s="750">
        <f t="shared" si="133"/>
        <v>0.08092225</v>
      </c>
      <c r="R166" s="750">
        <f t="shared" si="134"/>
        <v>0.0556166666666667</v>
      </c>
      <c r="S166" s="750">
        <f t="shared" si="135"/>
        <v>0.0539481666666667</v>
      </c>
      <c r="T166" s="750">
        <f t="shared" si="136"/>
        <v>0.765208333333333</v>
      </c>
      <c r="U166" s="750">
        <f t="shared" si="137"/>
        <v>0.742252083333334</v>
      </c>
      <c r="V166" s="786">
        <f>V161</f>
        <v>0.97</v>
      </c>
      <c r="W166" s="787">
        <f t="shared" si="96"/>
        <v>1</v>
      </c>
      <c r="X166" s="704"/>
      <c r="Y166" s="723">
        <f>IFERROR(VLOOKUP(E166,人工费调整!B:E,4,FALSE),0)</f>
        <v>0.991666666666667</v>
      </c>
      <c r="Z166" s="724">
        <v>0.46</v>
      </c>
      <c r="AA166" s="792"/>
      <c r="AB166" s="722"/>
    </row>
    <row r="167" s="4" customFormat="1" ht="67" customHeight="1" outlineLevel="3" spans="1:28">
      <c r="A167" s="1160" t="s">
        <v>2155</v>
      </c>
      <c r="B167" s="109" t="s">
        <v>1701</v>
      </c>
      <c r="C167" s="110" t="s">
        <v>1702</v>
      </c>
      <c r="D167" s="111" t="s">
        <v>238</v>
      </c>
      <c r="E167" s="111" t="s">
        <v>844</v>
      </c>
      <c r="F167" s="112">
        <f t="shared" si="128"/>
        <v>5.8905</v>
      </c>
      <c r="G167" s="112">
        <f t="shared" si="129"/>
        <v>5.713785</v>
      </c>
      <c r="H167" s="111" t="s">
        <v>1703</v>
      </c>
      <c r="I167" s="691"/>
      <c r="J167" s="248" t="s">
        <v>243</v>
      </c>
      <c r="K167" s="692">
        <v>0.0506</v>
      </c>
      <c r="L167" s="694">
        <v>0.04</v>
      </c>
      <c r="M167" s="112">
        <f t="shared" si="130"/>
        <v>0.0388</v>
      </c>
      <c r="N167" s="694">
        <v>0.96</v>
      </c>
      <c r="O167" s="112">
        <f t="shared" si="131"/>
        <v>0.9312</v>
      </c>
      <c r="P167" s="750">
        <f t="shared" si="132"/>
        <v>1.027575</v>
      </c>
      <c r="Q167" s="750">
        <f t="shared" si="133"/>
        <v>0.99674775</v>
      </c>
      <c r="R167" s="750">
        <f t="shared" si="134"/>
        <v>0.68505</v>
      </c>
      <c r="S167" s="750">
        <f t="shared" si="135"/>
        <v>0.6644985</v>
      </c>
      <c r="T167" s="750">
        <f t="shared" si="136"/>
        <v>8.603125</v>
      </c>
      <c r="U167" s="750">
        <f t="shared" si="137"/>
        <v>8.34503125</v>
      </c>
      <c r="V167" s="786">
        <f>V161</f>
        <v>0.97</v>
      </c>
      <c r="W167" s="787">
        <f t="shared" si="96"/>
        <v>1</v>
      </c>
      <c r="X167" s="704"/>
      <c r="Y167" s="723">
        <f>IFERROR(VLOOKUP(E167,人工费调整!B:E,4,FALSE),0)</f>
        <v>0.991666666666667</v>
      </c>
      <c r="Z167" s="724">
        <v>5.94</v>
      </c>
      <c r="AA167" s="792"/>
      <c r="AB167" s="722"/>
    </row>
    <row r="168" s="4" customFormat="1" ht="67" customHeight="1" outlineLevel="3" spans="1:28">
      <c r="A168" s="1160" t="s">
        <v>2156</v>
      </c>
      <c r="B168" s="109" t="s">
        <v>1705</v>
      </c>
      <c r="C168" s="110" t="s">
        <v>1706</v>
      </c>
      <c r="D168" s="111" t="s">
        <v>238</v>
      </c>
      <c r="E168" s="111" t="s">
        <v>844</v>
      </c>
      <c r="F168" s="112">
        <f t="shared" si="128"/>
        <v>0.456166666666667</v>
      </c>
      <c r="G168" s="112">
        <f t="shared" si="129"/>
        <v>0.442481666666667</v>
      </c>
      <c r="H168" s="111" t="s">
        <v>1703</v>
      </c>
      <c r="I168" s="691"/>
      <c r="J168" s="248" t="s">
        <v>243</v>
      </c>
      <c r="K168" s="692">
        <v>0.0101</v>
      </c>
      <c r="L168" s="694">
        <v>0.07</v>
      </c>
      <c r="M168" s="112">
        <f t="shared" si="130"/>
        <v>0.0679</v>
      </c>
      <c r="N168" s="694">
        <v>0.1</v>
      </c>
      <c r="O168" s="112">
        <f t="shared" si="131"/>
        <v>0.097</v>
      </c>
      <c r="P168" s="750">
        <f t="shared" si="132"/>
        <v>0.083425</v>
      </c>
      <c r="Q168" s="750">
        <f t="shared" si="133"/>
        <v>0.08092225</v>
      </c>
      <c r="R168" s="750">
        <f t="shared" si="134"/>
        <v>0.0556166666666667</v>
      </c>
      <c r="S168" s="750">
        <f t="shared" si="135"/>
        <v>0.0539481666666667</v>
      </c>
      <c r="T168" s="750">
        <f t="shared" si="136"/>
        <v>0.765208333333333</v>
      </c>
      <c r="U168" s="750">
        <f t="shared" si="137"/>
        <v>0.742252083333334</v>
      </c>
      <c r="V168" s="786">
        <f>V161</f>
        <v>0.97</v>
      </c>
      <c r="W168" s="787">
        <f t="shared" si="96"/>
        <v>1</v>
      </c>
      <c r="X168" s="704"/>
      <c r="Y168" s="723">
        <f>IFERROR(VLOOKUP(E168,人工费调整!B:E,4,FALSE),0)</f>
        <v>0.991666666666667</v>
      </c>
      <c r="Z168" s="724">
        <v>0.46</v>
      </c>
      <c r="AA168" s="792"/>
      <c r="AB168" s="722"/>
    </row>
    <row r="169" s="4" customFormat="1" ht="67" customHeight="1" outlineLevel="3" spans="1:28">
      <c r="A169" s="1160" t="s">
        <v>2157</v>
      </c>
      <c r="B169" s="109" t="s">
        <v>1708</v>
      </c>
      <c r="C169" s="110" t="s">
        <v>1709</v>
      </c>
      <c r="D169" s="111" t="s">
        <v>358</v>
      </c>
      <c r="E169" s="111" t="s">
        <v>1710</v>
      </c>
      <c r="F169" s="112">
        <f t="shared" si="128"/>
        <v>5.62591304347824</v>
      </c>
      <c r="G169" s="112">
        <f t="shared" si="129"/>
        <v>5.45713565217389</v>
      </c>
      <c r="H169" s="111" t="s">
        <v>1711</v>
      </c>
      <c r="I169" s="750"/>
      <c r="J169" s="248" t="s">
        <v>358</v>
      </c>
      <c r="K169" s="692">
        <v>1.01</v>
      </c>
      <c r="L169" s="694">
        <v>0</v>
      </c>
      <c r="M169" s="112">
        <f t="shared" si="130"/>
        <v>0</v>
      </c>
      <c r="N169" s="694">
        <v>0.1</v>
      </c>
      <c r="O169" s="112">
        <f t="shared" si="131"/>
        <v>0.097</v>
      </c>
      <c r="P169" s="750">
        <f t="shared" si="132"/>
        <v>0.858886956521736</v>
      </c>
      <c r="Q169" s="750">
        <f t="shared" si="133"/>
        <v>0.833120347826084</v>
      </c>
      <c r="R169" s="750">
        <f t="shared" si="134"/>
        <v>0.572591304347824</v>
      </c>
      <c r="S169" s="750">
        <f t="shared" si="135"/>
        <v>0.555413565217389</v>
      </c>
      <c r="T169" s="750">
        <f t="shared" si="136"/>
        <v>7.1573913043478</v>
      </c>
      <c r="U169" s="750">
        <f t="shared" si="137"/>
        <v>6.94266956521737</v>
      </c>
      <c r="V169" s="786">
        <f>V161</f>
        <v>0.97</v>
      </c>
      <c r="W169" s="787">
        <f t="shared" si="96"/>
        <v>1</v>
      </c>
      <c r="X169" s="704"/>
      <c r="Y169" s="723">
        <f>IFERROR(VLOOKUP(E169,人工费调整!B:E,4,FALSE),0)</f>
        <v>1.0695652173913</v>
      </c>
      <c r="Z169" s="724">
        <v>5.26</v>
      </c>
      <c r="AA169" s="792"/>
      <c r="AB169" s="722"/>
    </row>
    <row r="170" s="4" customFormat="1" ht="30" customHeight="1" outlineLevel="2" spans="1:28">
      <c r="A170" s="671" t="s">
        <v>39</v>
      </c>
      <c r="B170" s="648" t="s">
        <v>1712</v>
      </c>
      <c r="C170" s="673"/>
      <c r="D170" s="109"/>
      <c r="E170" s="109"/>
      <c r="F170" s="109"/>
      <c r="G170" s="109"/>
      <c r="H170" s="111"/>
      <c r="I170" s="691"/>
      <c r="J170" s="248"/>
      <c r="K170" s="692"/>
      <c r="L170" s="694"/>
      <c r="M170" s="109"/>
      <c r="N170" s="694"/>
      <c r="O170" s="109"/>
      <c r="P170" s="691"/>
      <c r="Q170" s="691"/>
      <c r="R170" s="691"/>
      <c r="S170" s="691"/>
      <c r="T170" s="691"/>
      <c r="U170" s="691"/>
      <c r="V170" s="711">
        <f>V160</f>
        <v>0.97</v>
      </c>
      <c r="W170" s="712">
        <f t="shared" si="96"/>
        <v>1</v>
      </c>
      <c r="X170" s="704"/>
      <c r="Y170" s="723">
        <f>IFERROR(VLOOKUP(E170,人工费调整!B:E,4,FALSE),0)</f>
        <v>0</v>
      </c>
      <c r="Z170" s="755"/>
      <c r="AA170" s="734"/>
      <c r="AB170" s="722"/>
    </row>
    <row r="171" s="4" customFormat="1" ht="83" customHeight="1" outlineLevel="3" spans="1:28">
      <c r="A171" s="1160" t="s">
        <v>2158</v>
      </c>
      <c r="B171" s="109" t="s">
        <v>1714</v>
      </c>
      <c r="C171" s="763" t="s">
        <v>1715</v>
      </c>
      <c r="D171" s="221" t="s">
        <v>238</v>
      </c>
      <c r="E171" s="111" t="s">
        <v>844</v>
      </c>
      <c r="F171" s="112">
        <f t="shared" ref="F171:F173" si="138">Z171*Y171</f>
        <v>17.58225</v>
      </c>
      <c r="G171" s="112">
        <f t="shared" ref="G171:G177" si="139">F171*V171*W171</f>
        <v>17.0547825</v>
      </c>
      <c r="H171" s="111" t="s">
        <v>1716</v>
      </c>
      <c r="I171" s="750"/>
      <c r="J171" s="248" t="s">
        <v>243</v>
      </c>
      <c r="K171" s="692">
        <v>0.0357</v>
      </c>
      <c r="L171" s="745">
        <v>0.65</v>
      </c>
      <c r="M171" s="112">
        <f t="shared" ref="M171:M177" si="140">L171*V171*W171</f>
        <v>0.6305</v>
      </c>
      <c r="N171" s="745">
        <v>0</v>
      </c>
      <c r="O171" s="112">
        <f t="shared" ref="O171:O177" si="141">N171*V171*W171</f>
        <v>0</v>
      </c>
      <c r="P171" s="750">
        <f>(F171+N171)*$Z$1</f>
        <v>2.6373375</v>
      </c>
      <c r="Q171" s="750">
        <f>(G171+O171)*$Z$1</f>
        <v>2.558217375</v>
      </c>
      <c r="R171" s="750">
        <f>(F171+N171)*$AA$1</f>
        <v>1.758225</v>
      </c>
      <c r="S171" s="750">
        <f>(G171+O171)*$AA$1</f>
        <v>1.70547825</v>
      </c>
      <c r="T171" s="750">
        <f t="shared" ref="T171:T177" si="142">F171+I171*K171+L171+N171+P171+R171</f>
        <v>22.6278125</v>
      </c>
      <c r="U171" s="750">
        <f t="shared" ref="U171:U177" si="143">G171+I171*K171+M171+O171+Q171+S171</f>
        <v>21.948978125</v>
      </c>
      <c r="V171" s="786">
        <f>V170</f>
        <v>0.97</v>
      </c>
      <c r="W171" s="787">
        <f t="shared" si="96"/>
        <v>1</v>
      </c>
      <c r="X171" s="704"/>
      <c r="Y171" s="723">
        <f>IFERROR(VLOOKUP(E171,人工费调整!B:E,4,FALSE),0)</f>
        <v>0.991666666666667</v>
      </c>
      <c r="Z171" s="724">
        <v>17.73</v>
      </c>
      <c r="AA171" s="792"/>
      <c r="AB171" s="722"/>
    </row>
    <row r="172" s="4" customFormat="1" ht="87" customHeight="1" outlineLevel="3" spans="1:28">
      <c r="A172" s="1160" t="s">
        <v>2159</v>
      </c>
      <c r="B172" s="109" t="s">
        <v>1718</v>
      </c>
      <c r="C172" s="763" t="s">
        <v>1719</v>
      </c>
      <c r="D172" s="221" t="s">
        <v>238</v>
      </c>
      <c r="E172" s="111" t="s">
        <v>844</v>
      </c>
      <c r="F172" s="112">
        <f t="shared" si="138"/>
        <v>0.247916666666667</v>
      </c>
      <c r="G172" s="112">
        <f t="shared" si="139"/>
        <v>0.240479166666667</v>
      </c>
      <c r="H172" s="111" t="s">
        <v>1716</v>
      </c>
      <c r="I172" s="750"/>
      <c r="J172" s="248" t="s">
        <v>243</v>
      </c>
      <c r="K172" s="692">
        <v>0.0051</v>
      </c>
      <c r="L172" s="745">
        <v>0.12</v>
      </c>
      <c r="M172" s="112">
        <f t="shared" si="140"/>
        <v>0.1164</v>
      </c>
      <c r="N172" s="745">
        <v>0</v>
      </c>
      <c r="O172" s="112">
        <f t="shared" si="141"/>
        <v>0</v>
      </c>
      <c r="P172" s="750">
        <f>(F172+N172)*$Z$1</f>
        <v>0.0371875</v>
      </c>
      <c r="Q172" s="750">
        <f>(G172+O172)*$Z$1</f>
        <v>0.036071875</v>
      </c>
      <c r="R172" s="750">
        <f>(F172+N172)*$AA$1</f>
        <v>0.0247916666666667</v>
      </c>
      <c r="S172" s="750">
        <f>(G172+O172)*$AA$1</f>
        <v>0.0240479166666667</v>
      </c>
      <c r="T172" s="750">
        <f t="shared" si="142"/>
        <v>0.429895833333333</v>
      </c>
      <c r="U172" s="750">
        <f t="shared" si="143"/>
        <v>0.416998958333334</v>
      </c>
      <c r="V172" s="786">
        <f>V170</f>
        <v>0.97</v>
      </c>
      <c r="W172" s="787">
        <f t="shared" si="96"/>
        <v>1</v>
      </c>
      <c r="X172" s="704"/>
      <c r="Y172" s="723">
        <f>IFERROR(VLOOKUP(E172,人工费调整!B:E,4,FALSE),0)</f>
        <v>0.991666666666667</v>
      </c>
      <c r="Z172" s="724">
        <v>0.25</v>
      </c>
      <c r="AA172" s="792"/>
      <c r="AB172" s="722"/>
    </row>
    <row r="173" s="4" customFormat="1" ht="49" customHeight="1" outlineLevel="3" spans="1:28">
      <c r="A173" s="1160" t="s">
        <v>2160</v>
      </c>
      <c r="B173" s="109" t="s">
        <v>1721</v>
      </c>
      <c r="C173" s="110" t="s">
        <v>1722</v>
      </c>
      <c r="D173" s="221" t="s">
        <v>238</v>
      </c>
      <c r="E173" s="111" t="s">
        <v>844</v>
      </c>
      <c r="F173" s="112">
        <f t="shared" si="138"/>
        <v>16.3625</v>
      </c>
      <c r="G173" s="112">
        <f t="shared" si="139"/>
        <v>15.871625</v>
      </c>
      <c r="H173" s="112" t="s">
        <v>1723</v>
      </c>
      <c r="I173" s="750"/>
      <c r="J173" s="248" t="s">
        <v>243</v>
      </c>
      <c r="K173" s="692">
        <v>0.0051</v>
      </c>
      <c r="L173" s="745">
        <v>0.12</v>
      </c>
      <c r="M173" s="112">
        <f t="shared" si="140"/>
        <v>0.1164</v>
      </c>
      <c r="N173" s="745">
        <v>0</v>
      </c>
      <c r="O173" s="112">
        <f t="shared" si="141"/>
        <v>0</v>
      </c>
      <c r="P173" s="691">
        <f>(F173+N173)*$Z$1</f>
        <v>2.454375</v>
      </c>
      <c r="Q173" s="691">
        <f>(G173+O173)*$Z$1</f>
        <v>2.38074375</v>
      </c>
      <c r="R173" s="691">
        <v>0.025</v>
      </c>
      <c r="S173" s="691">
        <f>(G173+O173)*$AA$1</f>
        <v>1.5871625</v>
      </c>
      <c r="T173" s="691">
        <f>F173+I173*K173+I174*K174+L173+N173+P173+R173</f>
        <v>18.961875</v>
      </c>
      <c r="U173" s="691">
        <f>G173+I173*K173+I174*K174+M173+O173+Q173+S173</f>
        <v>19.95593125</v>
      </c>
      <c r="V173" s="713">
        <f>V170</f>
        <v>0.97</v>
      </c>
      <c r="W173" s="714">
        <f t="shared" si="96"/>
        <v>1</v>
      </c>
      <c r="X173" s="704"/>
      <c r="Y173" s="723">
        <f>IFERROR(VLOOKUP(E173,人工费调整!B:E,4,FALSE),0)</f>
        <v>0.991666666666667</v>
      </c>
      <c r="Z173" s="724">
        <v>16.5</v>
      </c>
      <c r="AA173" s="734"/>
      <c r="AB173" s="722"/>
    </row>
    <row r="174" s="4" customFormat="1" ht="49" customHeight="1" outlineLevel="3" spans="1:28">
      <c r="A174" s="675"/>
      <c r="B174" s="109"/>
      <c r="C174" s="110"/>
      <c r="D174" s="221"/>
      <c r="E174" s="111"/>
      <c r="F174" s="112"/>
      <c r="G174" s="112">
        <f t="shared" si="139"/>
        <v>0</v>
      </c>
      <c r="H174" s="112" t="s">
        <v>1724</v>
      </c>
      <c r="I174" s="750"/>
      <c r="J174" s="248" t="s">
        <v>238</v>
      </c>
      <c r="K174" s="692">
        <v>1.1</v>
      </c>
      <c r="L174" s="745"/>
      <c r="M174" s="112">
        <f t="shared" si="140"/>
        <v>0</v>
      </c>
      <c r="N174" s="745"/>
      <c r="O174" s="112">
        <f t="shared" si="141"/>
        <v>0</v>
      </c>
      <c r="P174" s="691"/>
      <c r="Q174" s="691"/>
      <c r="R174" s="691"/>
      <c r="S174" s="691"/>
      <c r="T174" s="691"/>
      <c r="U174" s="691"/>
      <c r="V174" s="713"/>
      <c r="W174" s="714">
        <f t="shared" si="96"/>
        <v>1</v>
      </c>
      <c r="X174" s="704"/>
      <c r="Y174" s="723">
        <f>IFERROR(VLOOKUP(E174,人工费调整!B:E,4,FALSE),0)</f>
        <v>0</v>
      </c>
      <c r="Z174" s="724"/>
      <c r="AA174" s="734"/>
      <c r="AB174" s="722"/>
    </row>
    <row r="175" s="4" customFormat="1" ht="70" customHeight="1" outlineLevel="3" spans="1:28">
      <c r="A175" s="1160" t="s">
        <v>2161</v>
      </c>
      <c r="B175" s="109" t="s">
        <v>1726</v>
      </c>
      <c r="C175" s="110" t="s">
        <v>1727</v>
      </c>
      <c r="D175" s="221" t="s">
        <v>238</v>
      </c>
      <c r="E175" s="111" t="s">
        <v>844</v>
      </c>
      <c r="F175" s="745">
        <v>11.5</v>
      </c>
      <c r="G175" s="112">
        <f t="shared" si="139"/>
        <v>11.155</v>
      </c>
      <c r="H175" s="112" t="s">
        <v>116</v>
      </c>
      <c r="I175" s="750"/>
      <c r="J175" s="248" t="s">
        <v>783</v>
      </c>
      <c r="K175" s="692">
        <f>17/18*5</f>
        <v>4.72222222222222</v>
      </c>
      <c r="L175" s="745">
        <v>0.51</v>
      </c>
      <c r="M175" s="112">
        <f t="shared" si="140"/>
        <v>0.4947</v>
      </c>
      <c r="N175" s="745">
        <v>0.65</v>
      </c>
      <c r="O175" s="112">
        <f t="shared" si="141"/>
        <v>0.6305</v>
      </c>
      <c r="P175" s="750">
        <f>(F175+N175)*$Z$1</f>
        <v>1.8225</v>
      </c>
      <c r="Q175" s="750">
        <f>(G175+O175)*$Z$1</f>
        <v>1.767825</v>
      </c>
      <c r="R175" s="750">
        <f>(F175+N175)*$AA$1</f>
        <v>1.215</v>
      </c>
      <c r="S175" s="750">
        <f>(G175+O175)*$AA$1</f>
        <v>1.17855</v>
      </c>
      <c r="T175" s="750">
        <f t="shared" si="142"/>
        <v>15.6975</v>
      </c>
      <c r="U175" s="750">
        <f t="shared" si="143"/>
        <v>15.226575</v>
      </c>
      <c r="V175" s="713">
        <f>V170</f>
        <v>0.97</v>
      </c>
      <c r="W175" s="714">
        <f t="shared" si="96"/>
        <v>1</v>
      </c>
      <c r="X175" s="704"/>
      <c r="Y175" s="723">
        <f>IFERROR(VLOOKUP(E175,人工费调整!B:E,4,FALSE),0)</f>
        <v>0.991666666666667</v>
      </c>
      <c r="Z175" s="724">
        <v>35</v>
      </c>
      <c r="AA175" s="795">
        <f t="shared" ref="AA175:AA177" si="144">((G175+O175)*(1+0.19+0.07)+I175*K175+Q175+S175)*1.09</f>
        <v>19.39775445</v>
      </c>
      <c r="AB175" s="722"/>
    </row>
    <row r="176" s="4" customFormat="1" ht="70" customHeight="1" outlineLevel="3" spans="1:28">
      <c r="A176" s="1160" t="s">
        <v>2162</v>
      </c>
      <c r="B176" s="109" t="s">
        <v>1729</v>
      </c>
      <c r="C176" s="110" t="s">
        <v>1730</v>
      </c>
      <c r="D176" s="221" t="s">
        <v>238</v>
      </c>
      <c r="E176" s="111" t="s">
        <v>844</v>
      </c>
      <c r="F176" s="745">
        <v>22.5</v>
      </c>
      <c r="G176" s="112">
        <f t="shared" si="139"/>
        <v>21.825</v>
      </c>
      <c r="H176" s="112" t="s">
        <v>116</v>
      </c>
      <c r="I176" s="750"/>
      <c r="J176" s="248" t="s">
        <v>783</v>
      </c>
      <c r="K176" s="692">
        <f>17/18*15</f>
        <v>14.1666666666667</v>
      </c>
      <c r="L176" s="745">
        <v>0.91</v>
      </c>
      <c r="M176" s="112">
        <f t="shared" si="140"/>
        <v>0.8827</v>
      </c>
      <c r="N176" s="745">
        <v>0.95</v>
      </c>
      <c r="O176" s="112">
        <f t="shared" si="141"/>
        <v>0.9215</v>
      </c>
      <c r="P176" s="750">
        <f>(F176+N176)*$Z$1</f>
        <v>3.5175</v>
      </c>
      <c r="Q176" s="750">
        <f>(G176+O176)*$Z$1</f>
        <v>3.411975</v>
      </c>
      <c r="R176" s="750">
        <f>(F176+N176)*$AA$1</f>
        <v>2.345</v>
      </c>
      <c r="S176" s="750">
        <f>(G176+O176)*$AA$1</f>
        <v>2.27465</v>
      </c>
      <c r="T176" s="750">
        <f t="shared" si="142"/>
        <v>30.2225</v>
      </c>
      <c r="U176" s="750">
        <f t="shared" si="143"/>
        <v>29.315825</v>
      </c>
      <c r="V176" s="713">
        <f>V170</f>
        <v>0.97</v>
      </c>
      <c r="W176" s="714">
        <f t="shared" si="96"/>
        <v>1</v>
      </c>
      <c r="X176" s="704"/>
      <c r="Y176" s="723">
        <f>IFERROR(VLOOKUP(E176,人工费调整!B:E,4,FALSE),0)</f>
        <v>0.991666666666667</v>
      </c>
      <c r="Z176" s="724">
        <v>37</v>
      </c>
      <c r="AA176" s="795">
        <f t="shared" si="144"/>
        <v>37.43846435</v>
      </c>
      <c r="AB176" s="722"/>
    </row>
    <row r="177" s="4" customFormat="1" ht="70" customHeight="1" outlineLevel="3" spans="1:28">
      <c r="A177" s="1160" t="s">
        <v>2163</v>
      </c>
      <c r="B177" s="109" t="s">
        <v>1732</v>
      </c>
      <c r="C177" s="110" t="s">
        <v>1733</v>
      </c>
      <c r="D177" s="221" t="s">
        <v>238</v>
      </c>
      <c r="E177" s="111" t="s">
        <v>844</v>
      </c>
      <c r="F177" s="745">
        <v>23.5</v>
      </c>
      <c r="G177" s="112">
        <f t="shared" si="139"/>
        <v>22.795</v>
      </c>
      <c r="H177" s="112" t="s">
        <v>116</v>
      </c>
      <c r="I177" s="750"/>
      <c r="J177" s="248" t="s">
        <v>783</v>
      </c>
      <c r="K177" s="692">
        <f>17/18*25</f>
        <v>23.6111111111111</v>
      </c>
      <c r="L177" s="745">
        <v>1.21</v>
      </c>
      <c r="M177" s="112">
        <f t="shared" si="140"/>
        <v>1.1737</v>
      </c>
      <c r="N177" s="745">
        <v>1.1</v>
      </c>
      <c r="O177" s="112">
        <f t="shared" si="141"/>
        <v>1.067</v>
      </c>
      <c r="P177" s="750">
        <f>(F177+N177)*$Z$1</f>
        <v>3.69</v>
      </c>
      <c r="Q177" s="750">
        <f>(G177+O177)*$Z$1</f>
        <v>3.5793</v>
      </c>
      <c r="R177" s="750">
        <f>(F177+N177)*$AA$1</f>
        <v>2.46</v>
      </c>
      <c r="S177" s="750">
        <f>(G177+O177)*$AA$1</f>
        <v>2.3862</v>
      </c>
      <c r="T177" s="750">
        <f t="shared" si="142"/>
        <v>31.96</v>
      </c>
      <c r="U177" s="750">
        <f t="shared" si="143"/>
        <v>31.0012</v>
      </c>
      <c r="V177" s="713">
        <f>V170</f>
        <v>0.97</v>
      </c>
      <c r="W177" s="714">
        <f t="shared" si="96"/>
        <v>1</v>
      </c>
      <c r="X177" s="704"/>
      <c r="Y177" s="723">
        <f>IFERROR(VLOOKUP(E177,人工费调整!B:E,4,FALSE),0)</f>
        <v>0.991666666666667</v>
      </c>
      <c r="Z177" s="724">
        <v>38</v>
      </c>
      <c r="AA177" s="795">
        <f t="shared" si="144"/>
        <v>39.2744658</v>
      </c>
      <c r="AB177" s="722"/>
    </row>
    <row r="178" s="4" customFormat="1" ht="30" customHeight="1" outlineLevel="1" spans="1:28">
      <c r="A178" s="671" t="s">
        <v>1034</v>
      </c>
      <c r="B178" s="648" t="s">
        <v>119</v>
      </c>
      <c r="C178" s="777"/>
      <c r="D178" s="109"/>
      <c r="E178" s="109"/>
      <c r="F178" s="109"/>
      <c r="G178" s="109"/>
      <c r="H178" s="249"/>
      <c r="I178" s="691"/>
      <c r="J178" s="221"/>
      <c r="K178" s="692"/>
      <c r="L178" s="694"/>
      <c r="M178" s="109"/>
      <c r="N178" s="694"/>
      <c r="O178" s="109"/>
      <c r="P178" s="691"/>
      <c r="Q178" s="691"/>
      <c r="R178" s="691"/>
      <c r="S178" s="691"/>
      <c r="T178" s="691"/>
      <c r="U178" s="691"/>
      <c r="V178" s="711">
        <f>V7</f>
        <v>0.97</v>
      </c>
      <c r="W178" s="712">
        <f t="shared" si="96"/>
        <v>1</v>
      </c>
      <c r="X178" s="704"/>
      <c r="Y178" s="723">
        <f>IFERROR(VLOOKUP(E178,人工费调整!B:E,4,FALSE),0)</f>
        <v>0</v>
      </c>
      <c r="Z178" s="756"/>
      <c r="AA178" s="734"/>
      <c r="AB178" s="722"/>
    </row>
    <row r="179" s="4" customFormat="1" ht="30" customHeight="1" outlineLevel="2" spans="1:28">
      <c r="A179" s="671" t="s">
        <v>25</v>
      </c>
      <c r="B179" s="648" t="s">
        <v>120</v>
      </c>
      <c r="C179" s="673"/>
      <c r="D179" s="109"/>
      <c r="E179" s="109"/>
      <c r="F179" s="109"/>
      <c r="G179" s="109"/>
      <c r="H179" s="249"/>
      <c r="I179" s="691"/>
      <c r="J179" s="221"/>
      <c r="K179" s="692"/>
      <c r="L179" s="694"/>
      <c r="M179" s="109"/>
      <c r="N179" s="694"/>
      <c r="O179" s="109"/>
      <c r="P179" s="691"/>
      <c r="Q179" s="691"/>
      <c r="R179" s="691"/>
      <c r="S179" s="691"/>
      <c r="T179" s="691"/>
      <c r="U179" s="691"/>
      <c r="V179" s="711">
        <f>V178</f>
        <v>0.97</v>
      </c>
      <c r="W179" s="712">
        <f t="shared" si="96"/>
        <v>1</v>
      </c>
      <c r="X179" s="704"/>
      <c r="Y179" s="723">
        <f>IFERROR(VLOOKUP(E179,人工费调整!B:E,4,FALSE),0)</f>
        <v>0</v>
      </c>
      <c r="Z179" s="756"/>
      <c r="AA179" s="734"/>
      <c r="AB179" s="722"/>
    </row>
    <row r="180" s="4" customFormat="1" ht="49" customHeight="1" outlineLevel="3" spans="1:28">
      <c r="A180" s="1160" t="s">
        <v>2164</v>
      </c>
      <c r="B180" s="109" t="s">
        <v>1048</v>
      </c>
      <c r="C180" s="110" t="s">
        <v>1735</v>
      </c>
      <c r="D180" s="221" t="s">
        <v>238</v>
      </c>
      <c r="E180" s="111" t="s">
        <v>1089</v>
      </c>
      <c r="F180" s="112">
        <f>Z180*Y180</f>
        <v>30.8633070866142</v>
      </c>
      <c r="G180" s="112">
        <f>F180*V180*W180</f>
        <v>29.9374078740158</v>
      </c>
      <c r="H180" s="111" t="s">
        <v>1050</v>
      </c>
      <c r="I180" s="750"/>
      <c r="J180" s="248" t="s">
        <v>238</v>
      </c>
      <c r="K180" s="692">
        <v>1.025</v>
      </c>
      <c r="L180" s="694">
        <v>0.1</v>
      </c>
      <c r="M180" s="112">
        <f>L180*V180*W180</f>
        <v>0.097</v>
      </c>
      <c r="N180" s="694">
        <v>0</v>
      </c>
      <c r="O180" s="112">
        <f>N180*V180*W180</f>
        <v>0</v>
      </c>
      <c r="P180" s="750">
        <f>(F180+N180)*$Z$1</f>
        <v>4.62949606299213</v>
      </c>
      <c r="Q180" s="750">
        <f>(G180+O180)*$Z$1</f>
        <v>4.49061118110237</v>
      </c>
      <c r="R180" s="691">
        <f>(F180+N180)*$AA$1</f>
        <v>3.08633070866142</v>
      </c>
      <c r="S180" s="691">
        <f>(G180+O180)*$AA$1</f>
        <v>2.99374078740158</v>
      </c>
      <c r="T180" s="691">
        <f>F180+I180*K180+I181*K181+L180+N180+P180+R180</f>
        <v>38.6791338582677</v>
      </c>
      <c r="U180" s="691">
        <f>G180+I180*K180+M180+O180+Q180+S180</f>
        <v>37.5187598425197</v>
      </c>
      <c r="V180" s="713">
        <f>V179</f>
        <v>0.97</v>
      </c>
      <c r="W180" s="714">
        <f t="shared" si="96"/>
        <v>1</v>
      </c>
      <c r="X180" s="704"/>
      <c r="Y180" s="723">
        <f>IFERROR(VLOOKUP(E180,人工费调整!B:E,4,FALSE),0)</f>
        <v>0.976377952755906</v>
      </c>
      <c r="Z180" s="724">
        <v>31.61</v>
      </c>
      <c r="AA180" s="734"/>
      <c r="AB180" s="722"/>
    </row>
    <row r="181" s="4" customFormat="1" ht="49" customHeight="1" outlineLevel="3" spans="1:28">
      <c r="A181" s="675"/>
      <c r="B181" s="109"/>
      <c r="C181" s="110"/>
      <c r="D181" s="221"/>
      <c r="E181" s="111"/>
      <c r="F181" s="112"/>
      <c r="G181" s="112">
        <f>F181*V181*W181</f>
        <v>0</v>
      </c>
      <c r="H181" s="111" t="s">
        <v>917</v>
      </c>
      <c r="I181" s="750"/>
      <c r="J181" s="248" t="s">
        <v>243</v>
      </c>
      <c r="K181" s="692">
        <v>0.0101</v>
      </c>
      <c r="L181" s="694"/>
      <c r="M181" s="112">
        <f>L181*V181*W181</f>
        <v>0</v>
      </c>
      <c r="N181" s="694"/>
      <c r="O181" s="112">
        <f>N181*V181*W181</f>
        <v>0</v>
      </c>
      <c r="P181" s="750"/>
      <c r="Q181" s="750"/>
      <c r="R181" s="691"/>
      <c r="S181" s="691"/>
      <c r="T181" s="691"/>
      <c r="U181" s="691"/>
      <c r="V181" s="713"/>
      <c r="W181" s="714">
        <f t="shared" si="96"/>
        <v>1</v>
      </c>
      <c r="X181" s="704"/>
      <c r="Y181" s="723">
        <f>IFERROR(VLOOKUP(E181,人工费调整!B:E,4,FALSE),0)</f>
        <v>0</v>
      </c>
      <c r="Z181" s="724"/>
      <c r="AA181" s="734"/>
      <c r="AB181" s="722"/>
    </row>
    <row r="182" s="4" customFormat="1" ht="57" customHeight="1" outlineLevel="3" spans="1:28">
      <c r="A182" s="1160" t="s">
        <v>2165</v>
      </c>
      <c r="B182" s="109" t="s">
        <v>1052</v>
      </c>
      <c r="C182" s="110" t="s">
        <v>1737</v>
      </c>
      <c r="D182" s="221" t="s">
        <v>238</v>
      </c>
      <c r="E182" s="111" t="s">
        <v>1089</v>
      </c>
      <c r="F182" s="112">
        <f>Z182*Y182</f>
        <v>40.1193700787402</v>
      </c>
      <c r="G182" s="112">
        <f>F182*V182*W182</f>
        <v>38.915788976378</v>
      </c>
      <c r="H182" s="111" t="s">
        <v>1050</v>
      </c>
      <c r="I182" s="750"/>
      <c r="J182" s="248" t="s">
        <v>238</v>
      </c>
      <c r="K182" s="692">
        <v>1.44</v>
      </c>
      <c r="L182" s="745">
        <v>0.13</v>
      </c>
      <c r="M182" s="112">
        <f>L182*V182*W182</f>
        <v>0.1261</v>
      </c>
      <c r="N182" s="694">
        <v>0</v>
      </c>
      <c r="O182" s="112">
        <f>N182*V182*W182</f>
        <v>0</v>
      </c>
      <c r="P182" s="750">
        <f>(F182+N182)*$Z$1</f>
        <v>6.01790551181103</v>
      </c>
      <c r="Q182" s="750">
        <f>(G182+O182)*$Z$1</f>
        <v>5.8373683464567</v>
      </c>
      <c r="R182" s="691">
        <f>(F182+N182)*$AA$1</f>
        <v>4.01193700787402</v>
      </c>
      <c r="S182" s="691">
        <f>(G182+O182)*$AA$1</f>
        <v>3.8915788976378</v>
      </c>
      <c r="T182" s="691">
        <f>F182+I182*K182+I183*K183+L182+N182+P182+R182</f>
        <v>50.2792125984252</v>
      </c>
      <c r="U182" s="691">
        <f>G182+I182*K182+M182+O182+Q182+S182</f>
        <v>48.7708362204725</v>
      </c>
      <c r="V182" s="713">
        <f>V179</f>
        <v>0.97</v>
      </c>
      <c r="W182" s="714">
        <f t="shared" si="96"/>
        <v>1</v>
      </c>
      <c r="X182" s="704"/>
      <c r="Y182" s="723">
        <f>IFERROR(VLOOKUP(E182,人工费调整!B:E,4,FALSE),0)</f>
        <v>0.976377952755906</v>
      </c>
      <c r="Z182" s="724">
        <v>41.09</v>
      </c>
      <c r="AA182" s="734"/>
      <c r="AB182" s="722"/>
    </row>
    <row r="183" s="4" customFormat="1" ht="57" customHeight="1" outlineLevel="3" spans="1:28">
      <c r="A183" s="675"/>
      <c r="B183" s="109"/>
      <c r="C183" s="110"/>
      <c r="D183" s="221"/>
      <c r="E183" s="111"/>
      <c r="F183" s="112"/>
      <c r="G183" s="112">
        <f>F183*V183*W183</f>
        <v>0</v>
      </c>
      <c r="H183" s="111" t="s">
        <v>917</v>
      </c>
      <c r="I183" s="750"/>
      <c r="J183" s="248" t="s">
        <v>243</v>
      </c>
      <c r="K183" s="692">
        <v>0.0139</v>
      </c>
      <c r="L183" s="745"/>
      <c r="M183" s="112">
        <f>L183*V183*W183</f>
        <v>0</v>
      </c>
      <c r="N183" s="694"/>
      <c r="O183" s="112">
        <f>N183*V183*W183</f>
        <v>0</v>
      </c>
      <c r="P183" s="750"/>
      <c r="Q183" s="750"/>
      <c r="R183" s="691"/>
      <c r="S183" s="691"/>
      <c r="T183" s="691"/>
      <c r="U183" s="691"/>
      <c r="V183" s="713"/>
      <c r="W183" s="714">
        <f t="shared" si="96"/>
        <v>1</v>
      </c>
      <c r="X183" s="704"/>
      <c r="Y183" s="723">
        <f>IFERROR(VLOOKUP(E183,人工费调整!B:E,4,FALSE),0)</f>
        <v>0</v>
      </c>
      <c r="Z183" s="724"/>
      <c r="AA183" s="734"/>
      <c r="AB183" s="722"/>
    </row>
    <row r="184" s="4" customFormat="1" ht="66" customHeight="1" outlineLevel="3" spans="1:28">
      <c r="A184" s="1160" t="s">
        <v>2166</v>
      </c>
      <c r="B184" s="109" t="s">
        <v>1055</v>
      </c>
      <c r="C184" s="110" t="s">
        <v>1739</v>
      </c>
      <c r="D184" s="111" t="s">
        <v>358</v>
      </c>
      <c r="E184" s="111" t="s">
        <v>755</v>
      </c>
      <c r="F184" s="112">
        <f>Z184*Y184</f>
        <v>6.1705</v>
      </c>
      <c r="G184" s="112">
        <f>F184*V184*W184</f>
        <v>5.985385</v>
      </c>
      <c r="H184" s="111" t="s">
        <v>1057</v>
      </c>
      <c r="I184" s="750"/>
      <c r="J184" s="783" t="s">
        <v>358</v>
      </c>
      <c r="K184" s="691">
        <v>1.06</v>
      </c>
      <c r="L184" s="694">
        <v>0</v>
      </c>
      <c r="M184" s="112">
        <f>L184*V184*W184</f>
        <v>0</v>
      </c>
      <c r="N184" s="694">
        <v>0</v>
      </c>
      <c r="O184" s="112">
        <f>N184*V184*W184</f>
        <v>0</v>
      </c>
      <c r="P184" s="750">
        <f>(F184+N184)*$Z$1</f>
        <v>0.925575</v>
      </c>
      <c r="Q184" s="750">
        <f>(G184+O184)*$Z$1</f>
        <v>0.89780775</v>
      </c>
      <c r="R184" s="750">
        <f>(F184+N184)*$AA$1</f>
        <v>0.61705</v>
      </c>
      <c r="S184" s="750">
        <f>(G184+O184)*$AA$1</f>
        <v>0.5985385</v>
      </c>
      <c r="T184" s="750">
        <f t="shared" ref="T184:T187" si="145">F184+I184*K184+L184+N184+P184+R184</f>
        <v>7.713125</v>
      </c>
      <c r="U184" s="750">
        <f>G184+I184*K184+M184+O184+Q184+S184</f>
        <v>7.48173125</v>
      </c>
      <c r="V184" s="786">
        <f>V179</f>
        <v>0.97</v>
      </c>
      <c r="W184" s="787">
        <f t="shared" si="96"/>
        <v>1</v>
      </c>
      <c r="X184" s="704"/>
      <c r="Y184" s="723">
        <f>IFERROR(VLOOKUP(E184,人工费调整!B:E,4,FALSE),0)</f>
        <v>1.025</v>
      </c>
      <c r="Z184" s="724">
        <v>6.02</v>
      </c>
      <c r="AA184" s="792"/>
      <c r="AB184" s="722"/>
    </row>
    <row r="185" s="4" customFormat="1" ht="30" customHeight="1" outlineLevel="2" spans="1:28">
      <c r="A185" s="671" t="s">
        <v>39</v>
      </c>
      <c r="B185" s="648" t="s">
        <v>122</v>
      </c>
      <c r="C185" s="673"/>
      <c r="D185" s="109"/>
      <c r="E185" s="109"/>
      <c r="F185" s="109"/>
      <c r="G185" s="109"/>
      <c r="H185" s="249"/>
      <c r="I185" s="691"/>
      <c r="J185" s="221"/>
      <c r="K185" s="692"/>
      <c r="L185" s="694"/>
      <c r="M185" s="109"/>
      <c r="N185" s="694"/>
      <c r="O185" s="109"/>
      <c r="P185" s="691"/>
      <c r="Q185" s="691"/>
      <c r="R185" s="691"/>
      <c r="S185" s="691"/>
      <c r="T185" s="691"/>
      <c r="U185" s="691"/>
      <c r="V185" s="711">
        <f>V178</f>
        <v>0.97</v>
      </c>
      <c r="W185" s="712">
        <f t="shared" si="96"/>
        <v>1</v>
      </c>
      <c r="X185" s="704"/>
      <c r="Y185" s="723">
        <f>IFERROR(VLOOKUP(E185,人工费调整!B:E,4,FALSE),0)</f>
        <v>0</v>
      </c>
      <c r="Z185" s="756"/>
      <c r="AA185" s="734"/>
      <c r="AB185" s="722"/>
    </row>
    <row r="186" s="4" customFormat="1" ht="78" customHeight="1" outlineLevel="3" spans="1:28">
      <c r="A186" s="1160" t="s">
        <v>2167</v>
      </c>
      <c r="B186" s="112" t="s">
        <v>1741</v>
      </c>
      <c r="C186" s="110" t="s">
        <v>1742</v>
      </c>
      <c r="D186" s="221" t="s">
        <v>238</v>
      </c>
      <c r="E186" s="111" t="s">
        <v>1061</v>
      </c>
      <c r="F186" s="112">
        <f t="shared" ref="F186:F188" si="146">Z186*Y186</f>
        <v>8.52</v>
      </c>
      <c r="G186" s="112">
        <f t="shared" ref="G186:G203" si="147">F186*V186*W186</f>
        <v>8.2644</v>
      </c>
      <c r="H186" s="249" t="s">
        <v>1062</v>
      </c>
      <c r="I186" s="694"/>
      <c r="J186" s="221" t="s">
        <v>783</v>
      </c>
      <c r="K186" s="691">
        <v>2.5</v>
      </c>
      <c r="L186" s="694">
        <v>0.01</v>
      </c>
      <c r="M186" s="112">
        <f t="shared" ref="M186:M203" si="148">L186*V186*W186</f>
        <v>0.0097</v>
      </c>
      <c r="N186" s="694">
        <v>0</v>
      </c>
      <c r="O186" s="112">
        <f t="shared" ref="O186:O203" si="149">N186*V186*W186</f>
        <v>0</v>
      </c>
      <c r="P186" s="750">
        <f>(F186+N186)*$Z$1</f>
        <v>1.278</v>
      </c>
      <c r="Q186" s="750">
        <f>(G186+O186)*$Z$1</f>
        <v>1.23966</v>
      </c>
      <c r="R186" s="750">
        <f>(F186+N186)*$AA$1</f>
        <v>0.852</v>
      </c>
      <c r="S186" s="750">
        <f>(G186+O186)*$AA$1</f>
        <v>0.82644</v>
      </c>
      <c r="T186" s="750">
        <f t="shared" si="145"/>
        <v>10.66</v>
      </c>
      <c r="U186" s="750">
        <f>G186+I186*K186+M186+O186+Q186+S186</f>
        <v>10.3402</v>
      </c>
      <c r="V186" s="786">
        <f>V185</f>
        <v>0.97</v>
      </c>
      <c r="W186" s="787">
        <f t="shared" si="96"/>
        <v>1</v>
      </c>
      <c r="X186" s="704"/>
      <c r="Y186" s="723">
        <f>IFERROR(VLOOKUP(E186,人工费调整!B:E,4,FALSE),0)</f>
        <v>1</v>
      </c>
      <c r="Z186" s="724">
        <v>8.52</v>
      </c>
      <c r="AA186" s="792"/>
      <c r="AB186" s="722"/>
    </row>
    <row r="187" s="4" customFormat="1" ht="72" customHeight="1" outlineLevel="3" spans="1:28">
      <c r="A187" s="1160" t="s">
        <v>2168</v>
      </c>
      <c r="B187" s="112" t="s">
        <v>1744</v>
      </c>
      <c r="C187" s="110" t="s">
        <v>1745</v>
      </c>
      <c r="D187" s="221" t="s">
        <v>238</v>
      </c>
      <c r="E187" s="111" t="s">
        <v>1061</v>
      </c>
      <c r="F187" s="112">
        <f t="shared" si="146"/>
        <v>8.52</v>
      </c>
      <c r="G187" s="112">
        <f t="shared" si="147"/>
        <v>8.2644</v>
      </c>
      <c r="H187" s="249" t="s">
        <v>1066</v>
      </c>
      <c r="I187" s="694"/>
      <c r="J187" s="221" t="s">
        <v>783</v>
      </c>
      <c r="K187" s="691">
        <v>2.5</v>
      </c>
      <c r="L187" s="694">
        <v>0.01</v>
      </c>
      <c r="M187" s="112">
        <f t="shared" si="148"/>
        <v>0.0097</v>
      </c>
      <c r="N187" s="694">
        <v>0</v>
      </c>
      <c r="O187" s="112">
        <f t="shared" si="149"/>
        <v>0</v>
      </c>
      <c r="P187" s="750">
        <f>(F187+N187)*$Z$1</f>
        <v>1.278</v>
      </c>
      <c r="Q187" s="750">
        <f>(G187+O187)*$Z$1</f>
        <v>1.23966</v>
      </c>
      <c r="R187" s="750">
        <f>(F187+N187)*$AA$1</f>
        <v>0.852</v>
      </c>
      <c r="S187" s="750">
        <f>(G187+O187)*$AA$1</f>
        <v>0.82644</v>
      </c>
      <c r="T187" s="750">
        <f t="shared" si="145"/>
        <v>10.66</v>
      </c>
      <c r="U187" s="750">
        <f>G187+I187*K187+M187+O187+Q187+S187</f>
        <v>10.3402</v>
      </c>
      <c r="V187" s="786">
        <f>V185</f>
        <v>0.97</v>
      </c>
      <c r="W187" s="787">
        <f t="shared" si="96"/>
        <v>1</v>
      </c>
      <c r="X187" s="704"/>
      <c r="Y187" s="723">
        <f>IFERROR(VLOOKUP(E187,人工费调整!B:E,4,FALSE),0)</f>
        <v>1</v>
      </c>
      <c r="Z187" s="724">
        <v>8.52</v>
      </c>
      <c r="AA187" s="792"/>
      <c r="AB187" s="722"/>
    </row>
    <row r="188" s="4" customFormat="1" ht="40" customHeight="1" outlineLevel="3" spans="1:28">
      <c r="A188" s="1160" t="s">
        <v>2169</v>
      </c>
      <c r="B188" s="109" t="s">
        <v>1068</v>
      </c>
      <c r="C188" s="110" t="s">
        <v>1747</v>
      </c>
      <c r="D188" s="221" t="s">
        <v>238</v>
      </c>
      <c r="E188" s="111" t="s">
        <v>1061</v>
      </c>
      <c r="F188" s="112">
        <f t="shared" si="146"/>
        <v>10.21</v>
      </c>
      <c r="G188" s="112">
        <f t="shared" si="147"/>
        <v>9.9037</v>
      </c>
      <c r="H188" s="737" t="s">
        <v>1070</v>
      </c>
      <c r="I188" s="694"/>
      <c r="J188" s="221" t="s">
        <v>783</v>
      </c>
      <c r="K188" s="691">
        <v>0.12</v>
      </c>
      <c r="L188" s="745">
        <v>0.01</v>
      </c>
      <c r="M188" s="112">
        <f t="shared" si="148"/>
        <v>0.0097</v>
      </c>
      <c r="N188" s="745">
        <v>0</v>
      </c>
      <c r="O188" s="112">
        <f t="shared" si="149"/>
        <v>0</v>
      </c>
      <c r="P188" s="750">
        <f>(F188+N188)*$Z$1</f>
        <v>1.5315</v>
      </c>
      <c r="Q188" s="750">
        <f>(G188+O188)*$Z$1</f>
        <v>1.485555</v>
      </c>
      <c r="R188" s="750">
        <f>(F188+N188)*$AA$1</f>
        <v>1.021</v>
      </c>
      <c r="S188" s="750">
        <f>(G188+O188)*$AA$1</f>
        <v>0.99037</v>
      </c>
      <c r="T188" s="691">
        <f>F188+I188*K188+I189*K189+L188+N188+P188+R188</f>
        <v>12.7725</v>
      </c>
      <c r="U188" s="691">
        <f>G188+I188*K188+I189*K189+M188+O188+Q188+S188</f>
        <v>12.389325</v>
      </c>
      <c r="V188" s="713">
        <f>V185</f>
        <v>0.97</v>
      </c>
      <c r="W188" s="714">
        <f t="shared" si="96"/>
        <v>1</v>
      </c>
      <c r="X188" s="704"/>
      <c r="Y188" s="723">
        <f>IFERROR(VLOOKUP(E188,人工费调整!B:E,4,FALSE),0)</f>
        <v>1</v>
      </c>
      <c r="Z188" s="724">
        <v>10.21</v>
      </c>
      <c r="AA188" s="734"/>
      <c r="AB188" s="722"/>
    </row>
    <row r="189" s="4" customFormat="1" ht="40" customHeight="1" outlineLevel="3" spans="1:28">
      <c r="A189" s="675"/>
      <c r="B189" s="109"/>
      <c r="C189" s="110"/>
      <c r="D189" s="221"/>
      <c r="E189" s="111"/>
      <c r="F189" s="112"/>
      <c r="G189" s="112">
        <f t="shared" si="147"/>
        <v>0</v>
      </c>
      <c r="H189" s="737" t="s">
        <v>1071</v>
      </c>
      <c r="I189" s="694"/>
      <c r="J189" s="221" t="s">
        <v>783</v>
      </c>
      <c r="K189" s="691">
        <v>0.12</v>
      </c>
      <c r="L189" s="745"/>
      <c r="M189" s="112">
        <f t="shared" si="148"/>
        <v>0</v>
      </c>
      <c r="N189" s="745"/>
      <c r="O189" s="112">
        <f t="shared" si="149"/>
        <v>0</v>
      </c>
      <c r="P189" s="750"/>
      <c r="Q189" s="750"/>
      <c r="R189" s="750"/>
      <c r="S189" s="750"/>
      <c r="T189" s="691"/>
      <c r="U189" s="691"/>
      <c r="V189" s="713"/>
      <c r="W189" s="714">
        <f t="shared" si="96"/>
        <v>1</v>
      </c>
      <c r="X189" s="704"/>
      <c r="Y189" s="723">
        <f>IFERROR(VLOOKUP(E189,人工费调整!B:E,4,FALSE),0)</f>
        <v>0</v>
      </c>
      <c r="Z189" s="724"/>
      <c r="AA189" s="734"/>
      <c r="AB189" s="722"/>
    </row>
    <row r="190" s="4" customFormat="1" ht="40" customHeight="1" outlineLevel="3" spans="1:28">
      <c r="A190" s="1160" t="s">
        <v>2170</v>
      </c>
      <c r="B190" s="109" t="s">
        <v>1073</v>
      </c>
      <c r="C190" s="110" t="s">
        <v>1749</v>
      </c>
      <c r="D190" s="221" t="s">
        <v>238</v>
      </c>
      <c r="E190" s="111" t="s">
        <v>1061</v>
      </c>
      <c r="F190" s="112">
        <f t="shared" ref="F190:F194" si="150">Z190*Y190</f>
        <v>10.21</v>
      </c>
      <c r="G190" s="112">
        <f t="shared" si="147"/>
        <v>9.9037</v>
      </c>
      <c r="H190" s="737" t="s">
        <v>1070</v>
      </c>
      <c r="I190" s="694"/>
      <c r="J190" s="221" t="s">
        <v>783</v>
      </c>
      <c r="K190" s="691">
        <v>0.12</v>
      </c>
      <c r="L190" s="745">
        <v>0.01</v>
      </c>
      <c r="M190" s="112">
        <f t="shared" si="148"/>
        <v>0.0097</v>
      </c>
      <c r="N190" s="745">
        <v>0</v>
      </c>
      <c r="O190" s="112">
        <f t="shared" si="149"/>
        <v>0</v>
      </c>
      <c r="P190" s="750">
        <f>(F190+N190)*$Z$1</f>
        <v>1.5315</v>
      </c>
      <c r="Q190" s="750">
        <f>(G190+O190)*$Z$1</f>
        <v>1.485555</v>
      </c>
      <c r="R190" s="750">
        <f>(F190+N190)*$AA$1</f>
        <v>1.021</v>
      </c>
      <c r="S190" s="750">
        <f>(G190+O190)*$AA$1</f>
        <v>0.99037</v>
      </c>
      <c r="T190" s="691">
        <f>F190+I190*K190+I191*K191+L190+N190+P190+R190</f>
        <v>12.7725</v>
      </c>
      <c r="U190" s="691">
        <f>G190+I190*K190+I191*K191+M190+O190+Q190+S190</f>
        <v>12.389325</v>
      </c>
      <c r="V190" s="713">
        <f>V185</f>
        <v>0.97</v>
      </c>
      <c r="W190" s="714">
        <f t="shared" si="96"/>
        <v>1</v>
      </c>
      <c r="X190" s="704"/>
      <c r="Y190" s="723">
        <f>IFERROR(VLOOKUP(E190,人工费调整!B:E,4,FALSE),0)</f>
        <v>1</v>
      </c>
      <c r="Z190" s="724">
        <v>10.21</v>
      </c>
      <c r="AA190" s="734"/>
      <c r="AB190" s="722"/>
    </row>
    <row r="191" s="4" customFormat="1" ht="40" customHeight="1" outlineLevel="3" spans="1:28">
      <c r="A191" s="675"/>
      <c r="B191" s="109"/>
      <c r="C191" s="110"/>
      <c r="D191" s="221"/>
      <c r="E191" s="111"/>
      <c r="F191" s="112"/>
      <c r="G191" s="112">
        <f t="shared" si="147"/>
        <v>0</v>
      </c>
      <c r="H191" s="737" t="s">
        <v>1075</v>
      </c>
      <c r="I191" s="694"/>
      <c r="J191" s="221" t="s">
        <v>783</v>
      </c>
      <c r="K191" s="691">
        <v>0.12</v>
      </c>
      <c r="L191" s="745"/>
      <c r="M191" s="112">
        <f t="shared" si="148"/>
        <v>0</v>
      </c>
      <c r="N191" s="745"/>
      <c r="O191" s="112">
        <f t="shared" si="149"/>
        <v>0</v>
      </c>
      <c r="P191" s="750"/>
      <c r="Q191" s="750"/>
      <c r="R191" s="750"/>
      <c r="S191" s="750"/>
      <c r="T191" s="691"/>
      <c r="U191" s="691"/>
      <c r="V191" s="713"/>
      <c r="W191" s="714">
        <f t="shared" si="96"/>
        <v>1</v>
      </c>
      <c r="X191" s="704"/>
      <c r="Y191" s="723">
        <f>IFERROR(VLOOKUP(E191,人工费调整!B:E,4,FALSE),0)</f>
        <v>0</v>
      </c>
      <c r="Z191" s="724"/>
      <c r="AA191" s="734"/>
      <c r="AB191" s="722"/>
    </row>
    <row r="192" s="4" customFormat="1" ht="69" customHeight="1" outlineLevel="3" spans="1:28">
      <c r="A192" s="1160" t="s">
        <v>2171</v>
      </c>
      <c r="B192" s="109" t="s">
        <v>1751</v>
      </c>
      <c r="C192" s="110" t="s">
        <v>1752</v>
      </c>
      <c r="D192" s="221" t="s">
        <v>238</v>
      </c>
      <c r="E192" s="111" t="s">
        <v>1061</v>
      </c>
      <c r="F192" s="112">
        <f t="shared" si="150"/>
        <v>1.45</v>
      </c>
      <c r="G192" s="112">
        <f t="shared" si="147"/>
        <v>1.4065</v>
      </c>
      <c r="H192" s="111" t="s">
        <v>1071</v>
      </c>
      <c r="I192" s="694"/>
      <c r="J192" s="221" t="s">
        <v>783</v>
      </c>
      <c r="K192" s="691">
        <v>0.12</v>
      </c>
      <c r="L192" s="694">
        <v>0.01</v>
      </c>
      <c r="M192" s="112">
        <f t="shared" si="148"/>
        <v>0.0097</v>
      </c>
      <c r="N192" s="694">
        <v>0</v>
      </c>
      <c r="O192" s="112">
        <f t="shared" si="149"/>
        <v>0</v>
      </c>
      <c r="P192" s="691">
        <f>(F192+N192)*$Z$1</f>
        <v>0.2175</v>
      </c>
      <c r="Q192" s="691">
        <f>(G192+O192)*$Z$1</f>
        <v>0.210975</v>
      </c>
      <c r="R192" s="691">
        <f>(F192+N192)*$AA$1</f>
        <v>0.145</v>
      </c>
      <c r="S192" s="691">
        <f>(G192+O192)*$AA$1</f>
        <v>0.14065</v>
      </c>
      <c r="T192" s="691">
        <f>F192+I192*K192+L192+N192+P192+R192</f>
        <v>1.8225</v>
      </c>
      <c r="U192" s="691">
        <f t="shared" ref="U192:U194" si="151">G192+I192*K192+M192+O192+Q192+S192</f>
        <v>1.767825</v>
      </c>
      <c r="V192" s="713">
        <f>V185</f>
        <v>0.97</v>
      </c>
      <c r="W192" s="714">
        <f t="shared" si="96"/>
        <v>1</v>
      </c>
      <c r="X192" s="704"/>
      <c r="Y192" s="723">
        <f>IFERROR(VLOOKUP(E192,人工费调整!B:E,4,FALSE),0)</f>
        <v>1</v>
      </c>
      <c r="Z192" s="724">
        <v>1.45</v>
      </c>
      <c r="AA192" s="734"/>
      <c r="AB192" s="722"/>
    </row>
    <row r="193" s="4" customFormat="1" ht="86" customHeight="1" outlineLevel="3" spans="1:28">
      <c r="A193" s="1160" t="s">
        <v>2172</v>
      </c>
      <c r="B193" s="111" t="s">
        <v>1083</v>
      </c>
      <c r="C193" s="110" t="s">
        <v>1141</v>
      </c>
      <c r="D193" s="221" t="s">
        <v>238</v>
      </c>
      <c r="E193" s="111" t="s">
        <v>1061</v>
      </c>
      <c r="F193" s="112">
        <f t="shared" si="150"/>
        <v>3.2</v>
      </c>
      <c r="G193" s="112">
        <f t="shared" si="147"/>
        <v>3.104</v>
      </c>
      <c r="H193" s="249" t="s">
        <v>1085</v>
      </c>
      <c r="I193" s="694"/>
      <c r="J193" s="771" t="s">
        <v>783</v>
      </c>
      <c r="K193" s="746">
        <v>0.148</v>
      </c>
      <c r="L193" s="694">
        <v>0.2</v>
      </c>
      <c r="M193" s="112">
        <f t="shared" si="148"/>
        <v>0.194</v>
      </c>
      <c r="N193" s="694">
        <v>0.6</v>
      </c>
      <c r="O193" s="112">
        <f t="shared" si="149"/>
        <v>0.582</v>
      </c>
      <c r="P193" s="750">
        <f>(F193+N193)*$Z$1</f>
        <v>0.57</v>
      </c>
      <c r="Q193" s="750">
        <f>(G193+O193)*$Z$1</f>
        <v>0.5529</v>
      </c>
      <c r="R193" s="750">
        <f>(F193+N193)*$AA$1</f>
        <v>0.38</v>
      </c>
      <c r="S193" s="750">
        <f>(G193+O193)*$AA$1</f>
        <v>0.3686</v>
      </c>
      <c r="T193" s="750">
        <f>F193+I193*K193+L193+N193+P193+R193</f>
        <v>4.95</v>
      </c>
      <c r="U193" s="750">
        <f t="shared" si="151"/>
        <v>4.8015</v>
      </c>
      <c r="V193" s="786">
        <f>V185</f>
        <v>0.97</v>
      </c>
      <c r="W193" s="787">
        <f t="shared" si="96"/>
        <v>1</v>
      </c>
      <c r="X193" s="704"/>
      <c r="Y193" s="723">
        <f>IFERROR(VLOOKUP(E193,人工费调整!B:E,4,FALSE),0)</f>
        <v>1</v>
      </c>
      <c r="Z193" s="756">
        <v>3.2</v>
      </c>
      <c r="AA193" s="792"/>
      <c r="AB193" s="722"/>
    </row>
    <row r="194" s="4" customFormat="1" ht="72" customHeight="1" outlineLevel="3" spans="1:28">
      <c r="A194" s="1160" t="s">
        <v>2173</v>
      </c>
      <c r="B194" s="109" t="s">
        <v>1087</v>
      </c>
      <c r="C194" s="110" t="s">
        <v>1755</v>
      </c>
      <c r="D194" s="109" t="s">
        <v>238</v>
      </c>
      <c r="E194" s="111" t="s">
        <v>1089</v>
      </c>
      <c r="F194" s="112">
        <f t="shared" si="150"/>
        <v>45.8897637795276</v>
      </c>
      <c r="G194" s="112">
        <f t="shared" si="147"/>
        <v>44.5130708661418</v>
      </c>
      <c r="H194" s="111" t="s">
        <v>1046</v>
      </c>
      <c r="I194" s="691"/>
      <c r="J194" s="248" t="s">
        <v>238</v>
      </c>
      <c r="K194" s="750">
        <v>1.02</v>
      </c>
      <c r="L194" s="694">
        <v>0.1</v>
      </c>
      <c r="M194" s="112">
        <f t="shared" si="148"/>
        <v>0.097</v>
      </c>
      <c r="N194" s="694">
        <v>0</v>
      </c>
      <c r="O194" s="112">
        <f t="shared" si="149"/>
        <v>0</v>
      </c>
      <c r="P194" s="750">
        <f>(F194+N194)*$Z$1</f>
        <v>6.88346456692914</v>
      </c>
      <c r="Q194" s="750">
        <f>(G194+O194)*$Z$1</f>
        <v>6.67696062992126</v>
      </c>
      <c r="R194" s="691">
        <f>(F194+N194)*$AA$1</f>
        <v>4.58897637795276</v>
      </c>
      <c r="S194" s="691">
        <f>(G194+O194)*$AA$1</f>
        <v>4.45130708661418</v>
      </c>
      <c r="T194" s="691">
        <f t="shared" ref="T194:T198" si="152">F194+I194*K194+I195*K195+L194+N194+P194+R194</f>
        <v>57.4622047244095</v>
      </c>
      <c r="U194" s="691">
        <f t="shared" si="151"/>
        <v>55.7383385826772</v>
      </c>
      <c r="V194" s="713">
        <f>V185</f>
        <v>0.97</v>
      </c>
      <c r="W194" s="714">
        <f t="shared" si="96"/>
        <v>1</v>
      </c>
      <c r="X194" s="704"/>
      <c r="Y194" s="723">
        <f>IFERROR(VLOOKUP(E194,人工费调整!B:E,4,FALSE),0)</f>
        <v>0.976377952755906</v>
      </c>
      <c r="Z194" s="724">
        <v>47</v>
      </c>
      <c r="AA194" s="734"/>
      <c r="AB194" s="722"/>
    </row>
    <row r="195" s="4" customFormat="1" ht="72" customHeight="1" outlineLevel="3" spans="1:28">
      <c r="A195" s="675"/>
      <c r="B195" s="109"/>
      <c r="C195" s="110"/>
      <c r="D195" s="109"/>
      <c r="E195" s="111"/>
      <c r="F195" s="112"/>
      <c r="G195" s="112">
        <f t="shared" si="147"/>
        <v>0</v>
      </c>
      <c r="H195" s="111" t="s">
        <v>845</v>
      </c>
      <c r="I195" s="750"/>
      <c r="J195" s="248" t="s">
        <v>243</v>
      </c>
      <c r="K195" s="770">
        <v>0.0051</v>
      </c>
      <c r="L195" s="694"/>
      <c r="M195" s="112">
        <f t="shared" si="148"/>
        <v>0</v>
      </c>
      <c r="N195" s="694"/>
      <c r="O195" s="112">
        <f t="shared" si="149"/>
        <v>0</v>
      </c>
      <c r="P195" s="750"/>
      <c r="Q195" s="750"/>
      <c r="R195" s="691"/>
      <c r="S195" s="691"/>
      <c r="T195" s="691"/>
      <c r="U195" s="691"/>
      <c r="V195" s="713"/>
      <c r="W195" s="714">
        <f t="shared" si="96"/>
        <v>1</v>
      </c>
      <c r="X195" s="704"/>
      <c r="Y195" s="723">
        <f>IFERROR(VLOOKUP(E195,人工费调整!B:E,4,FALSE),0)</f>
        <v>0</v>
      </c>
      <c r="Z195" s="724"/>
      <c r="AA195" s="734"/>
      <c r="AB195" s="722"/>
    </row>
    <row r="196" s="4" customFormat="1" ht="60" customHeight="1" outlineLevel="3" spans="1:28">
      <c r="A196" s="1160" t="s">
        <v>2174</v>
      </c>
      <c r="B196" s="109" t="s">
        <v>1091</v>
      </c>
      <c r="C196" s="110" t="s">
        <v>1757</v>
      </c>
      <c r="D196" s="109" t="s">
        <v>238</v>
      </c>
      <c r="E196" s="111" t="s">
        <v>1089</v>
      </c>
      <c r="F196" s="112">
        <f t="shared" ref="F196:F200" si="153">Z196*Y196</f>
        <v>41.6522834645669</v>
      </c>
      <c r="G196" s="112">
        <f t="shared" si="147"/>
        <v>40.4027149606299</v>
      </c>
      <c r="H196" s="111" t="s">
        <v>1046</v>
      </c>
      <c r="I196" s="691"/>
      <c r="J196" s="248" t="s">
        <v>238</v>
      </c>
      <c r="K196" s="691">
        <v>1.04</v>
      </c>
      <c r="L196" s="694">
        <v>0.1</v>
      </c>
      <c r="M196" s="112">
        <f t="shared" si="148"/>
        <v>0.097</v>
      </c>
      <c r="N196" s="694">
        <v>0</v>
      </c>
      <c r="O196" s="112">
        <f t="shared" si="149"/>
        <v>0</v>
      </c>
      <c r="P196" s="750">
        <f>(F196+N196)*$Z$1</f>
        <v>6.24784251968504</v>
      </c>
      <c r="Q196" s="750">
        <f>(G196+O196)*$Z$1</f>
        <v>6.06040724409448</v>
      </c>
      <c r="R196" s="691">
        <f>(F196+N196)*$AA$1</f>
        <v>4.1652283464567</v>
      </c>
      <c r="S196" s="691">
        <f>(G196+O196)*$AA$1</f>
        <v>4.04027149606299</v>
      </c>
      <c r="T196" s="691">
        <f t="shared" si="152"/>
        <v>52.1653543307087</v>
      </c>
      <c r="U196" s="691">
        <f t="shared" ref="U196:U200" si="154">G196+I196*K196+M196+O196+Q196+S196</f>
        <v>50.6003937007874</v>
      </c>
      <c r="V196" s="713">
        <f>V185</f>
        <v>0.97</v>
      </c>
      <c r="W196" s="714">
        <f t="shared" si="96"/>
        <v>1</v>
      </c>
      <c r="X196" s="704"/>
      <c r="Y196" s="723">
        <f>IFERROR(VLOOKUP(E196,人工费调整!B:E,4,FALSE),0)</f>
        <v>0.976377952755906</v>
      </c>
      <c r="Z196" s="724">
        <v>42.66</v>
      </c>
      <c r="AA196" s="734"/>
      <c r="AB196" s="722"/>
    </row>
    <row r="197" s="4" customFormat="1" ht="60" customHeight="1" outlineLevel="3" spans="1:28">
      <c r="A197" s="675"/>
      <c r="B197" s="109"/>
      <c r="C197" s="110"/>
      <c r="D197" s="109"/>
      <c r="E197" s="111"/>
      <c r="F197" s="112"/>
      <c r="G197" s="112">
        <f t="shared" si="147"/>
        <v>0</v>
      </c>
      <c r="H197" s="111" t="s">
        <v>1007</v>
      </c>
      <c r="I197" s="750"/>
      <c r="J197" s="771" t="s">
        <v>243</v>
      </c>
      <c r="K197" s="692">
        <v>0.0051</v>
      </c>
      <c r="L197" s="694"/>
      <c r="M197" s="112">
        <f t="shared" si="148"/>
        <v>0</v>
      </c>
      <c r="N197" s="694"/>
      <c r="O197" s="112">
        <f t="shared" si="149"/>
        <v>0</v>
      </c>
      <c r="P197" s="750"/>
      <c r="Q197" s="750"/>
      <c r="R197" s="691"/>
      <c r="S197" s="691"/>
      <c r="T197" s="691"/>
      <c r="U197" s="691"/>
      <c r="V197" s="713"/>
      <c r="W197" s="714">
        <f t="shared" si="96"/>
        <v>1</v>
      </c>
      <c r="X197" s="704"/>
      <c r="Y197" s="723">
        <f>IFERROR(VLOOKUP(E197,人工费调整!B:E,4,FALSE),0)</f>
        <v>0</v>
      </c>
      <c r="Z197" s="724"/>
      <c r="AA197" s="734"/>
      <c r="AB197" s="722"/>
    </row>
    <row r="198" s="4" customFormat="1" ht="60" customHeight="1" outlineLevel="3" spans="1:28">
      <c r="A198" s="1160" t="s">
        <v>2175</v>
      </c>
      <c r="B198" s="109" t="s">
        <v>1094</v>
      </c>
      <c r="C198" s="110" t="s">
        <v>1759</v>
      </c>
      <c r="D198" s="109" t="s">
        <v>238</v>
      </c>
      <c r="E198" s="111" t="s">
        <v>1089</v>
      </c>
      <c r="F198" s="112">
        <f t="shared" si="153"/>
        <v>40.1877165354331</v>
      </c>
      <c r="G198" s="112">
        <f t="shared" si="147"/>
        <v>38.9820850393701</v>
      </c>
      <c r="H198" s="111" t="s">
        <v>1046</v>
      </c>
      <c r="I198" s="691"/>
      <c r="J198" s="248" t="s">
        <v>238</v>
      </c>
      <c r="K198" s="691">
        <v>1.04</v>
      </c>
      <c r="L198" s="694">
        <v>0.1</v>
      </c>
      <c r="M198" s="112">
        <f t="shared" si="148"/>
        <v>0.097</v>
      </c>
      <c r="N198" s="694">
        <v>0</v>
      </c>
      <c r="O198" s="112">
        <f t="shared" si="149"/>
        <v>0</v>
      </c>
      <c r="P198" s="750">
        <f>(F198+N198)*$Z$1</f>
        <v>6.02815748031496</v>
      </c>
      <c r="Q198" s="750">
        <f>(G198+O198)*$Z$1</f>
        <v>5.84731275590552</v>
      </c>
      <c r="R198" s="691">
        <f>(F198+N198)*$AA$1</f>
        <v>4.01877165354331</v>
      </c>
      <c r="S198" s="691">
        <f>(G198+O198)*$AA$1</f>
        <v>3.89820850393701</v>
      </c>
      <c r="T198" s="691">
        <f t="shared" si="152"/>
        <v>50.3346456692914</v>
      </c>
      <c r="U198" s="691">
        <f t="shared" si="154"/>
        <v>48.8246062992126</v>
      </c>
      <c r="V198" s="713">
        <f>V185</f>
        <v>0.97</v>
      </c>
      <c r="W198" s="714">
        <f t="shared" si="96"/>
        <v>1</v>
      </c>
      <c r="X198" s="704"/>
      <c r="Y198" s="723">
        <f>IFERROR(VLOOKUP(E198,人工费调整!B:E,4,FALSE),0)</f>
        <v>0.976377952755906</v>
      </c>
      <c r="Z198" s="724">
        <v>41.16</v>
      </c>
      <c r="AA198" s="734"/>
      <c r="AB198" s="722"/>
    </row>
    <row r="199" s="4" customFormat="1" ht="60" customHeight="1" outlineLevel="3" spans="1:28">
      <c r="A199" s="675"/>
      <c r="B199" s="109"/>
      <c r="C199" s="110"/>
      <c r="D199" s="109"/>
      <c r="E199" s="111"/>
      <c r="F199" s="112"/>
      <c r="G199" s="112">
        <f t="shared" si="147"/>
        <v>0</v>
      </c>
      <c r="H199" s="111" t="s">
        <v>845</v>
      </c>
      <c r="I199" s="750"/>
      <c r="J199" s="771" t="s">
        <v>243</v>
      </c>
      <c r="K199" s="692">
        <v>0.0051</v>
      </c>
      <c r="L199" s="694"/>
      <c r="M199" s="112">
        <f t="shared" si="148"/>
        <v>0</v>
      </c>
      <c r="N199" s="694"/>
      <c r="O199" s="112">
        <f t="shared" si="149"/>
        <v>0</v>
      </c>
      <c r="P199" s="750"/>
      <c r="Q199" s="750"/>
      <c r="R199" s="691"/>
      <c r="S199" s="691"/>
      <c r="T199" s="691"/>
      <c r="U199" s="691"/>
      <c r="V199" s="713"/>
      <c r="W199" s="714">
        <f t="shared" ref="W199:W262" si="155">$W$6</f>
        <v>1</v>
      </c>
      <c r="X199" s="704"/>
      <c r="Y199" s="723">
        <f>IFERROR(VLOOKUP(E199,人工费调整!B:E,4,FALSE),0)</f>
        <v>0</v>
      </c>
      <c r="Z199" s="724"/>
      <c r="AA199" s="734"/>
      <c r="AB199" s="722"/>
    </row>
    <row r="200" s="4" customFormat="1" ht="42" customHeight="1" outlineLevel="3" spans="1:28">
      <c r="A200" s="1160" t="s">
        <v>2176</v>
      </c>
      <c r="B200" s="109" t="s">
        <v>1097</v>
      </c>
      <c r="C200" s="110" t="s">
        <v>1098</v>
      </c>
      <c r="D200" s="109" t="s">
        <v>238</v>
      </c>
      <c r="E200" s="111" t="s">
        <v>1099</v>
      </c>
      <c r="F200" s="112">
        <f t="shared" si="153"/>
        <v>33.8170992366413</v>
      </c>
      <c r="G200" s="112">
        <f t="shared" si="147"/>
        <v>32.8025862595421</v>
      </c>
      <c r="H200" s="742" t="s">
        <v>1100</v>
      </c>
      <c r="I200" s="750"/>
      <c r="J200" s="742" t="s">
        <v>238</v>
      </c>
      <c r="K200" s="691">
        <v>1.05</v>
      </c>
      <c r="L200" s="694">
        <v>16.44</v>
      </c>
      <c r="M200" s="112">
        <f t="shared" si="148"/>
        <v>15.9468</v>
      </c>
      <c r="N200" s="694">
        <v>1.21</v>
      </c>
      <c r="O200" s="112">
        <f t="shared" si="149"/>
        <v>1.1737</v>
      </c>
      <c r="P200" s="750">
        <f>(F200+N200)*$Z$1</f>
        <v>5.25406488549619</v>
      </c>
      <c r="Q200" s="750">
        <f>(G200+O200)*$Z$1</f>
        <v>5.09644293893131</v>
      </c>
      <c r="R200" s="691">
        <f>(F200+N200)*$AA$1</f>
        <v>3.50270992366413</v>
      </c>
      <c r="S200" s="691">
        <f>(G200+O200)*$AA$1</f>
        <v>3.39762862595421</v>
      </c>
      <c r="T200" s="691">
        <f>F200+I200*K200+I201*K201+L200+N200+P200+R200</f>
        <v>60.2238740458016</v>
      </c>
      <c r="U200" s="691">
        <f t="shared" si="154"/>
        <v>58.4171578244276</v>
      </c>
      <c r="V200" s="713">
        <f>V185</f>
        <v>0.97</v>
      </c>
      <c r="W200" s="714">
        <f t="shared" si="155"/>
        <v>1</v>
      </c>
      <c r="X200" s="704"/>
      <c r="Y200" s="723">
        <f>IFERROR(VLOOKUP(E200,人工费调整!B:E,4,FALSE),0)</f>
        <v>1.02290076335878</v>
      </c>
      <c r="Z200" s="756">
        <v>33.06</v>
      </c>
      <c r="AA200" s="734"/>
      <c r="AB200" s="722"/>
    </row>
    <row r="201" s="4" customFormat="1" ht="42" customHeight="1" outlineLevel="3" spans="1:28">
      <c r="A201" s="675"/>
      <c r="B201" s="109"/>
      <c r="C201" s="110"/>
      <c r="D201" s="109"/>
      <c r="E201" s="111"/>
      <c r="F201" s="112"/>
      <c r="G201" s="112">
        <f t="shared" si="147"/>
        <v>0</v>
      </c>
      <c r="H201" s="742" t="s">
        <v>1101</v>
      </c>
      <c r="I201" s="750"/>
      <c r="J201" s="742" t="s">
        <v>238</v>
      </c>
      <c r="K201" s="691">
        <v>1.05</v>
      </c>
      <c r="L201" s="694"/>
      <c r="M201" s="112">
        <f t="shared" si="148"/>
        <v>0</v>
      </c>
      <c r="N201" s="694"/>
      <c r="O201" s="112">
        <f t="shared" si="149"/>
        <v>0</v>
      </c>
      <c r="P201" s="750"/>
      <c r="Q201" s="750"/>
      <c r="R201" s="691"/>
      <c r="S201" s="691"/>
      <c r="T201" s="691"/>
      <c r="U201" s="691"/>
      <c r="V201" s="713"/>
      <c r="W201" s="714">
        <f t="shared" si="155"/>
        <v>1</v>
      </c>
      <c r="X201" s="704"/>
      <c r="Y201" s="723">
        <f>IFERROR(VLOOKUP(E201,人工费调整!B:E,4,FALSE),0)</f>
        <v>0</v>
      </c>
      <c r="Z201" s="756"/>
      <c r="AA201" s="734"/>
      <c r="AB201" s="722"/>
    </row>
    <row r="202" s="4" customFormat="1" ht="42" customHeight="1" outlineLevel="3" spans="1:28">
      <c r="A202" s="1160" t="s">
        <v>2177</v>
      </c>
      <c r="B202" s="109" t="s">
        <v>1762</v>
      </c>
      <c r="C202" s="110" t="s">
        <v>1763</v>
      </c>
      <c r="D202" s="109" t="s">
        <v>238</v>
      </c>
      <c r="E202" s="111" t="s">
        <v>1099</v>
      </c>
      <c r="F202" s="112">
        <f t="shared" ref="F202:F207" si="156">Z202*Y202</f>
        <v>15.3741984732825</v>
      </c>
      <c r="G202" s="112">
        <f t="shared" si="147"/>
        <v>14.912972519084</v>
      </c>
      <c r="H202" s="742" t="s">
        <v>1764</v>
      </c>
      <c r="I202" s="750"/>
      <c r="J202" s="742" t="s">
        <v>238</v>
      </c>
      <c r="K202" s="691">
        <v>1.05</v>
      </c>
      <c r="L202" s="694">
        <v>0</v>
      </c>
      <c r="M202" s="112">
        <f t="shared" si="148"/>
        <v>0</v>
      </c>
      <c r="N202" s="694">
        <v>0</v>
      </c>
      <c r="O202" s="112">
        <f t="shared" si="149"/>
        <v>0</v>
      </c>
      <c r="P202" s="750">
        <f>(F202+N202)*$Z$1</f>
        <v>2.30612977099237</v>
      </c>
      <c r="Q202" s="750">
        <f>(G202+O202)*$Z$1</f>
        <v>2.2369458778626</v>
      </c>
      <c r="R202" s="691">
        <f>(F202+N202)*$AA$1</f>
        <v>1.53741984732825</v>
      </c>
      <c r="S202" s="691">
        <f>(G202+O202)*$AA$1</f>
        <v>1.4912972519084</v>
      </c>
      <c r="T202" s="691">
        <f>F202+I202*K202+I203*K203+L202+N202+P202+R202</f>
        <v>19.2177480916031</v>
      </c>
      <c r="U202" s="691">
        <f t="shared" ref="U202:U206" si="157">G202+I202*K202+M202+O202+Q202+S202</f>
        <v>18.641215648855</v>
      </c>
      <c r="V202" s="713">
        <f>V185</f>
        <v>0.97</v>
      </c>
      <c r="W202" s="714">
        <f t="shared" si="155"/>
        <v>1</v>
      </c>
      <c r="X202" s="704"/>
      <c r="Y202" s="723">
        <f>IFERROR(VLOOKUP(E202,人工费调整!B:E,4,FALSE),0)</f>
        <v>1.02290076335878</v>
      </c>
      <c r="Z202" s="756">
        <v>15.03</v>
      </c>
      <c r="AA202" s="734"/>
      <c r="AB202" s="722"/>
    </row>
    <row r="203" s="4" customFormat="1" ht="42" customHeight="1" outlineLevel="3" spans="1:28">
      <c r="A203" s="675"/>
      <c r="B203" s="109"/>
      <c r="C203" s="110"/>
      <c r="D203" s="109"/>
      <c r="E203" s="111"/>
      <c r="F203" s="112"/>
      <c r="G203" s="112">
        <f t="shared" si="147"/>
        <v>0</v>
      </c>
      <c r="H203" s="742" t="s">
        <v>1765</v>
      </c>
      <c r="I203" s="750"/>
      <c r="J203" s="742" t="s">
        <v>238</v>
      </c>
      <c r="K203" s="691">
        <v>1.05</v>
      </c>
      <c r="L203" s="694"/>
      <c r="M203" s="112">
        <f t="shared" si="148"/>
        <v>0</v>
      </c>
      <c r="N203" s="694"/>
      <c r="O203" s="112">
        <f t="shared" si="149"/>
        <v>0</v>
      </c>
      <c r="P203" s="750"/>
      <c r="Q203" s="750"/>
      <c r="R203" s="691"/>
      <c r="S203" s="691"/>
      <c r="T203" s="691"/>
      <c r="U203" s="691"/>
      <c r="V203" s="713"/>
      <c r="W203" s="714">
        <f t="shared" si="155"/>
        <v>1</v>
      </c>
      <c r="X203" s="704"/>
      <c r="Y203" s="723">
        <f>IFERROR(VLOOKUP(E203,人工费调整!B:E,4,FALSE),0)</f>
        <v>0</v>
      </c>
      <c r="Z203" s="756"/>
      <c r="AA203" s="734"/>
      <c r="AB203" s="722"/>
    </row>
    <row r="204" s="4" customFormat="1" ht="30" customHeight="1" outlineLevel="2" spans="1:28">
      <c r="A204" s="671" t="s">
        <v>72</v>
      </c>
      <c r="B204" s="648" t="s">
        <v>124</v>
      </c>
      <c r="C204" s="673"/>
      <c r="D204" s="109"/>
      <c r="E204" s="109"/>
      <c r="F204" s="109"/>
      <c r="G204" s="109"/>
      <c r="H204" s="249"/>
      <c r="I204" s="691"/>
      <c r="J204" s="221"/>
      <c r="K204" s="692"/>
      <c r="L204" s="694"/>
      <c r="M204" s="109"/>
      <c r="N204" s="694"/>
      <c r="O204" s="109"/>
      <c r="P204" s="691"/>
      <c r="Q204" s="691"/>
      <c r="R204" s="691"/>
      <c r="S204" s="691"/>
      <c r="T204" s="691"/>
      <c r="U204" s="691"/>
      <c r="V204" s="711">
        <f>V178</f>
        <v>0.97</v>
      </c>
      <c r="W204" s="712">
        <f t="shared" si="155"/>
        <v>1</v>
      </c>
      <c r="X204" s="704"/>
      <c r="Y204" s="723">
        <f>IFERROR(VLOOKUP(E204,人工费调整!B:E,4,FALSE),0)</f>
        <v>0</v>
      </c>
      <c r="Z204" s="756"/>
      <c r="AA204" s="734"/>
      <c r="AB204" s="722"/>
    </row>
    <row r="205" s="4" customFormat="1" ht="103" customHeight="1" outlineLevel="3" spans="1:28">
      <c r="A205" s="1160" t="s">
        <v>2178</v>
      </c>
      <c r="B205" s="112" t="s">
        <v>1108</v>
      </c>
      <c r="C205" s="110" t="s">
        <v>1767</v>
      </c>
      <c r="D205" s="109" t="s">
        <v>238</v>
      </c>
      <c r="E205" s="111" t="s">
        <v>1061</v>
      </c>
      <c r="F205" s="112">
        <f t="shared" si="156"/>
        <v>9.95</v>
      </c>
      <c r="G205" s="112">
        <f t="shared" ref="G205:G218" si="158">F205*V205*W205</f>
        <v>9.6515</v>
      </c>
      <c r="H205" s="249" t="s">
        <v>1110</v>
      </c>
      <c r="I205" s="691"/>
      <c r="J205" s="221" t="s">
        <v>783</v>
      </c>
      <c r="K205" s="691">
        <v>3</v>
      </c>
      <c r="L205" s="694">
        <v>0.01</v>
      </c>
      <c r="M205" s="112">
        <f t="shared" ref="M205:M218" si="159">L205*V205*W205</f>
        <v>0.0097</v>
      </c>
      <c r="N205" s="694">
        <v>0</v>
      </c>
      <c r="O205" s="112">
        <f t="shared" ref="O205:O218" si="160">N205*V205*W205</f>
        <v>0</v>
      </c>
      <c r="P205" s="691">
        <f>(F205+N205)*$Z$1</f>
        <v>1.4925</v>
      </c>
      <c r="Q205" s="691">
        <f>(G205+O205)*$Z$1</f>
        <v>1.447725</v>
      </c>
      <c r="R205" s="691">
        <f>(F205+N205)*$AA$1</f>
        <v>0.995</v>
      </c>
      <c r="S205" s="691">
        <f>(G205+O205)*$AA$1</f>
        <v>0.96515</v>
      </c>
      <c r="T205" s="691">
        <f>F205+I205*K205+L205+N205+P205+R205</f>
        <v>12.4475</v>
      </c>
      <c r="U205" s="691">
        <f t="shared" si="157"/>
        <v>12.074075</v>
      </c>
      <c r="V205" s="713">
        <f>V204</f>
        <v>0.97</v>
      </c>
      <c r="W205" s="714">
        <f t="shared" si="155"/>
        <v>1</v>
      </c>
      <c r="X205" s="704"/>
      <c r="Y205" s="723">
        <f>IFERROR(VLOOKUP(E205,人工费调整!B:E,4,FALSE),0)</f>
        <v>1</v>
      </c>
      <c r="Z205" s="756">
        <v>9.95</v>
      </c>
      <c r="AA205" s="734"/>
      <c r="AB205" s="722"/>
    </row>
    <row r="206" s="4" customFormat="1" ht="103" customHeight="1" outlineLevel="3" spans="1:28">
      <c r="A206" s="1160" t="s">
        <v>2179</v>
      </c>
      <c r="B206" s="112" t="s">
        <v>1112</v>
      </c>
      <c r="C206" s="110" t="s">
        <v>1769</v>
      </c>
      <c r="D206" s="109" t="s">
        <v>238</v>
      </c>
      <c r="E206" s="111" t="s">
        <v>1061</v>
      </c>
      <c r="F206" s="112">
        <f t="shared" si="156"/>
        <v>8.62</v>
      </c>
      <c r="G206" s="112">
        <f t="shared" si="158"/>
        <v>8.3614</v>
      </c>
      <c r="H206" s="249" t="s">
        <v>1114</v>
      </c>
      <c r="I206" s="691"/>
      <c r="J206" s="221" t="s">
        <v>783</v>
      </c>
      <c r="K206" s="691">
        <v>2.5</v>
      </c>
      <c r="L206" s="694">
        <v>0.01</v>
      </c>
      <c r="M206" s="112">
        <f t="shared" si="159"/>
        <v>0.0097</v>
      </c>
      <c r="N206" s="694">
        <v>0</v>
      </c>
      <c r="O206" s="112">
        <f t="shared" si="160"/>
        <v>0</v>
      </c>
      <c r="P206" s="691">
        <f>(F206+N206)*$Z$1</f>
        <v>1.293</v>
      </c>
      <c r="Q206" s="691">
        <f>(G206+O206)*$Z$1</f>
        <v>1.25421</v>
      </c>
      <c r="R206" s="691">
        <f>(F206+N206)*$AA$1</f>
        <v>0.862</v>
      </c>
      <c r="S206" s="691">
        <f>(G206+O206)*$AA$1</f>
        <v>0.83614</v>
      </c>
      <c r="T206" s="691">
        <f>F206+I206*K206+L206+N206+P206+R206</f>
        <v>10.785</v>
      </c>
      <c r="U206" s="691">
        <f t="shared" si="157"/>
        <v>10.46145</v>
      </c>
      <c r="V206" s="713">
        <f>V204</f>
        <v>0.97</v>
      </c>
      <c r="W206" s="714">
        <f t="shared" si="155"/>
        <v>1</v>
      </c>
      <c r="X206" s="704"/>
      <c r="Y206" s="723">
        <f>IFERROR(VLOOKUP(E206,人工费调整!B:E,4,FALSE),0)</f>
        <v>1</v>
      </c>
      <c r="Z206" s="756">
        <v>8.62</v>
      </c>
      <c r="AA206" s="734"/>
      <c r="AB206" s="722"/>
    </row>
    <row r="207" s="4" customFormat="1" ht="40" customHeight="1" outlineLevel="3" spans="1:28">
      <c r="A207" s="1160" t="s">
        <v>2180</v>
      </c>
      <c r="B207" s="111" t="s">
        <v>1116</v>
      </c>
      <c r="C207" s="110" t="s">
        <v>1747</v>
      </c>
      <c r="D207" s="109" t="s">
        <v>238</v>
      </c>
      <c r="E207" s="111" t="s">
        <v>1061</v>
      </c>
      <c r="F207" s="112">
        <f t="shared" si="156"/>
        <v>10.58</v>
      </c>
      <c r="G207" s="112">
        <f t="shared" si="158"/>
        <v>10.2626</v>
      </c>
      <c r="H207" s="737" t="s">
        <v>1070</v>
      </c>
      <c r="I207" s="691"/>
      <c r="J207" s="221" t="s">
        <v>783</v>
      </c>
      <c r="K207" s="691">
        <v>0.12</v>
      </c>
      <c r="L207" s="745">
        <v>0.01</v>
      </c>
      <c r="M207" s="112">
        <f t="shared" si="159"/>
        <v>0.0097</v>
      </c>
      <c r="N207" s="745">
        <v>0</v>
      </c>
      <c r="O207" s="112">
        <f t="shared" si="160"/>
        <v>0</v>
      </c>
      <c r="P207" s="750">
        <f>(F207+N207)*$Z$1</f>
        <v>1.587</v>
      </c>
      <c r="Q207" s="750">
        <f>(G207+O207)*$Z$1</f>
        <v>1.53939</v>
      </c>
      <c r="R207" s="750">
        <f>(F207+N207)*$AA$1</f>
        <v>1.058</v>
      </c>
      <c r="S207" s="750">
        <f>(G207+O207)*$AA$1</f>
        <v>1.02626</v>
      </c>
      <c r="T207" s="691">
        <f t="shared" ref="T207:T211" si="161">F207+I207*K207+I208*K208+L207+N207+P207+R207</f>
        <v>13.235</v>
      </c>
      <c r="U207" s="691">
        <f t="shared" ref="U207:U211" si="162">G207+I207*K207+I208*K208+M207+O207+Q207+S207</f>
        <v>12.83795</v>
      </c>
      <c r="V207" s="713">
        <f>V204</f>
        <v>0.97</v>
      </c>
      <c r="W207" s="714">
        <f t="shared" si="155"/>
        <v>1</v>
      </c>
      <c r="X207" s="704"/>
      <c r="Y207" s="723">
        <f>IFERROR(VLOOKUP(E207,人工费调整!B:E,4,FALSE),0)</f>
        <v>1</v>
      </c>
      <c r="Z207" s="724">
        <v>10.58</v>
      </c>
      <c r="AA207" s="734"/>
      <c r="AB207" s="722"/>
    </row>
    <row r="208" s="4" customFormat="1" ht="40" customHeight="1" outlineLevel="3" spans="1:28">
      <c r="A208" s="675"/>
      <c r="B208" s="111"/>
      <c r="C208" s="110"/>
      <c r="D208" s="109"/>
      <c r="E208" s="111"/>
      <c r="F208" s="112"/>
      <c r="G208" s="112">
        <f t="shared" si="158"/>
        <v>0</v>
      </c>
      <c r="H208" s="737" t="s">
        <v>1071</v>
      </c>
      <c r="I208" s="691"/>
      <c r="J208" s="221" t="s">
        <v>783</v>
      </c>
      <c r="K208" s="691">
        <v>0.12</v>
      </c>
      <c r="L208" s="745"/>
      <c r="M208" s="112">
        <f t="shared" si="159"/>
        <v>0</v>
      </c>
      <c r="N208" s="745"/>
      <c r="O208" s="112">
        <f t="shared" si="160"/>
        <v>0</v>
      </c>
      <c r="P208" s="750"/>
      <c r="Q208" s="750"/>
      <c r="R208" s="750"/>
      <c r="S208" s="750"/>
      <c r="T208" s="691"/>
      <c r="U208" s="691"/>
      <c r="V208" s="713"/>
      <c r="W208" s="714">
        <f t="shared" si="155"/>
        <v>1</v>
      </c>
      <c r="X208" s="704"/>
      <c r="Y208" s="723">
        <f>IFERROR(VLOOKUP(E208,人工费调整!B:E,4,FALSE),0)</f>
        <v>0</v>
      </c>
      <c r="Z208" s="724"/>
      <c r="AA208" s="734"/>
      <c r="AB208" s="722"/>
    </row>
    <row r="209" s="4" customFormat="1" ht="40" customHeight="1" outlineLevel="3" spans="1:28">
      <c r="A209" s="1160" t="s">
        <v>2181</v>
      </c>
      <c r="B209" s="111" t="s">
        <v>1119</v>
      </c>
      <c r="C209" s="110" t="s">
        <v>1749</v>
      </c>
      <c r="D209" s="109" t="s">
        <v>238</v>
      </c>
      <c r="E209" s="111" t="s">
        <v>1061</v>
      </c>
      <c r="F209" s="112">
        <f t="shared" ref="F209:F215" si="163">Z209*Y209</f>
        <v>10.58</v>
      </c>
      <c r="G209" s="112">
        <f t="shared" si="158"/>
        <v>10.2626</v>
      </c>
      <c r="H209" s="737" t="s">
        <v>1070</v>
      </c>
      <c r="I209" s="691"/>
      <c r="J209" s="221" t="s">
        <v>783</v>
      </c>
      <c r="K209" s="691">
        <v>0.12</v>
      </c>
      <c r="L209" s="745">
        <v>0.01</v>
      </c>
      <c r="M209" s="112">
        <f t="shared" si="159"/>
        <v>0.0097</v>
      </c>
      <c r="N209" s="745">
        <v>0</v>
      </c>
      <c r="O209" s="112">
        <f t="shared" si="160"/>
        <v>0</v>
      </c>
      <c r="P209" s="750">
        <f>(F209+N209)*$Z$1</f>
        <v>1.587</v>
      </c>
      <c r="Q209" s="750">
        <f>(G209+O209)*$Z$1</f>
        <v>1.53939</v>
      </c>
      <c r="R209" s="750">
        <f>(F209+N209)*$AA$1</f>
        <v>1.058</v>
      </c>
      <c r="S209" s="750">
        <f>(G209+O209)*$AA$1</f>
        <v>1.02626</v>
      </c>
      <c r="T209" s="691">
        <f t="shared" si="161"/>
        <v>13.235</v>
      </c>
      <c r="U209" s="691">
        <f t="shared" si="162"/>
        <v>12.83795</v>
      </c>
      <c r="V209" s="713">
        <f>V204</f>
        <v>0.97</v>
      </c>
      <c r="W209" s="714">
        <f t="shared" si="155"/>
        <v>1</v>
      </c>
      <c r="X209" s="704"/>
      <c r="Y209" s="723">
        <f>IFERROR(VLOOKUP(E209,人工费调整!B:E,4,FALSE),0)</f>
        <v>1</v>
      </c>
      <c r="Z209" s="724">
        <v>10.58</v>
      </c>
      <c r="AA209" s="734"/>
      <c r="AB209" s="722"/>
    </row>
    <row r="210" s="4" customFormat="1" ht="40" customHeight="1" outlineLevel="3" spans="1:28">
      <c r="A210" s="675"/>
      <c r="B210" s="111"/>
      <c r="C210" s="110"/>
      <c r="D210" s="109"/>
      <c r="E210" s="111"/>
      <c r="F210" s="112"/>
      <c r="G210" s="112">
        <f t="shared" si="158"/>
        <v>0</v>
      </c>
      <c r="H210" s="737" t="s">
        <v>1075</v>
      </c>
      <c r="I210" s="691"/>
      <c r="J210" s="221" t="s">
        <v>783</v>
      </c>
      <c r="K210" s="691">
        <v>0.12</v>
      </c>
      <c r="L210" s="745"/>
      <c r="M210" s="112">
        <f t="shared" si="159"/>
        <v>0</v>
      </c>
      <c r="N210" s="745"/>
      <c r="O210" s="112">
        <f t="shared" si="160"/>
        <v>0</v>
      </c>
      <c r="P210" s="750"/>
      <c r="Q210" s="750"/>
      <c r="R210" s="750"/>
      <c r="S210" s="750"/>
      <c r="T210" s="691"/>
      <c r="U210" s="691"/>
      <c r="V210" s="713"/>
      <c r="W210" s="714">
        <f t="shared" si="155"/>
        <v>1</v>
      </c>
      <c r="X210" s="704"/>
      <c r="Y210" s="723">
        <f>IFERROR(VLOOKUP(E210,人工费调整!B:E,4,FALSE),0)</f>
        <v>0</v>
      </c>
      <c r="Z210" s="724"/>
      <c r="AA210" s="734"/>
      <c r="AB210" s="722"/>
    </row>
    <row r="211" s="4" customFormat="1" ht="40" customHeight="1" outlineLevel="3" spans="1:28">
      <c r="A211" s="1160" t="s">
        <v>2182</v>
      </c>
      <c r="B211" s="111" t="s">
        <v>1122</v>
      </c>
      <c r="C211" s="110" t="s">
        <v>1773</v>
      </c>
      <c r="D211" s="109" t="s">
        <v>238</v>
      </c>
      <c r="E211" s="111" t="s">
        <v>1061</v>
      </c>
      <c r="F211" s="112">
        <f t="shared" si="163"/>
        <v>10.58</v>
      </c>
      <c r="G211" s="112">
        <f t="shared" si="158"/>
        <v>10.2626</v>
      </c>
      <c r="H211" s="737" t="s">
        <v>1070</v>
      </c>
      <c r="I211" s="691"/>
      <c r="J211" s="221" t="s">
        <v>783</v>
      </c>
      <c r="K211" s="691">
        <v>0.12</v>
      </c>
      <c r="L211" s="745">
        <v>0.01</v>
      </c>
      <c r="M211" s="112">
        <f t="shared" si="159"/>
        <v>0.0097</v>
      </c>
      <c r="N211" s="745">
        <v>0</v>
      </c>
      <c r="O211" s="112">
        <f t="shared" si="160"/>
        <v>0</v>
      </c>
      <c r="P211" s="750">
        <f>(F211+N211)*$Z$1</f>
        <v>1.587</v>
      </c>
      <c r="Q211" s="750">
        <f>(G211+O211)*$Z$1</f>
        <v>1.53939</v>
      </c>
      <c r="R211" s="750">
        <f>(F211+N211)*$AA$1</f>
        <v>1.058</v>
      </c>
      <c r="S211" s="750">
        <f>(G211+O211)*$AA$1</f>
        <v>1.02626</v>
      </c>
      <c r="T211" s="691">
        <f t="shared" si="161"/>
        <v>13.235</v>
      </c>
      <c r="U211" s="691">
        <f t="shared" si="162"/>
        <v>12.83795</v>
      </c>
      <c r="V211" s="713">
        <f>V204</f>
        <v>0.97</v>
      </c>
      <c r="W211" s="714">
        <f t="shared" si="155"/>
        <v>1</v>
      </c>
      <c r="X211" s="704"/>
      <c r="Y211" s="723">
        <f>IFERROR(VLOOKUP(E211,人工费调整!B:E,4,FALSE),0)</f>
        <v>1</v>
      </c>
      <c r="Z211" s="724">
        <v>10.58</v>
      </c>
      <c r="AA211" s="734"/>
      <c r="AB211" s="722"/>
    </row>
    <row r="212" s="4" customFormat="1" ht="40" customHeight="1" outlineLevel="3" spans="1:28">
      <c r="A212" s="675"/>
      <c r="B212" s="111"/>
      <c r="C212" s="110"/>
      <c r="D212" s="109"/>
      <c r="E212" s="111"/>
      <c r="F212" s="112"/>
      <c r="G212" s="112">
        <f t="shared" si="158"/>
        <v>0</v>
      </c>
      <c r="H212" s="737" t="s">
        <v>1077</v>
      </c>
      <c r="I212" s="691"/>
      <c r="J212" s="221" t="s">
        <v>783</v>
      </c>
      <c r="K212" s="691">
        <v>0.12</v>
      </c>
      <c r="L212" s="745"/>
      <c r="M212" s="112">
        <f t="shared" si="159"/>
        <v>0</v>
      </c>
      <c r="N212" s="745"/>
      <c r="O212" s="112">
        <f t="shared" si="160"/>
        <v>0</v>
      </c>
      <c r="P212" s="750"/>
      <c r="Q212" s="750"/>
      <c r="R212" s="750"/>
      <c r="S212" s="750"/>
      <c r="T212" s="691"/>
      <c r="U212" s="691"/>
      <c r="V212" s="713"/>
      <c r="W212" s="714">
        <f t="shared" si="155"/>
        <v>1</v>
      </c>
      <c r="X212" s="704"/>
      <c r="Y212" s="723">
        <f>IFERROR(VLOOKUP(E212,人工费调整!B:E,4,FALSE),0)</f>
        <v>0</v>
      </c>
      <c r="Z212" s="724"/>
      <c r="AA212" s="734"/>
      <c r="AB212" s="722"/>
    </row>
    <row r="213" s="4" customFormat="1" ht="55" customHeight="1" outlineLevel="3" spans="1:28">
      <c r="A213" s="1160" t="s">
        <v>2183</v>
      </c>
      <c r="B213" s="109" t="s">
        <v>1775</v>
      </c>
      <c r="C213" s="110" t="s">
        <v>1752</v>
      </c>
      <c r="D213" s="221" t="s">
        <v>238</v>
      </c>
      <c r="E213" s="111" t="s">
        <v>1061</v>
      </c>
      <c r="F213" s="112">
        <f t="shared" si="163"/>
        <v>1.95</v>
      </c>
      <c r="G213" s="112">
        <f t="shared" si="158"/>
        <v>1.8915</v>
      </c>
      <c r="H213" s="111" t="s">
        <v>1071</v>
      </c>
      <c r="I213" s="691"/>
      <c r="J213" s="221" t="s">
        <v>783</v>
      </c>
      <c r="K213" s="692">
        <v>0.12</v>
      </c>
      <c r="L213" s="694">
        <v>0.01</v>
      </c>
      <c r="M213" s="112">
        <f t="shared" si="159"/>
        <v>0.0097</v>
      </c>
      <c r="N213" s="694">
        <v>0</v>
      </c>
      <c r="O213" s="112">
        <f t="shared" si="160"/>
        <v>0</v>
      </c>
      <c r="P213" s="691">
        <f>(F213+N213)*$Z$1</f>
        <v>0.2925</v>
      </c>
      <c r="Q213" s="691">
        <f>(G213+O213)*$Z$1</f>
        <v>0.283725</v>
      </c>
      <c r="R213" s="691">
        <f>(F213+N213)*$AA$1</f>
        <v>0.195</v>
      </c>
      <c r="S213" s="691">
        <f>(G213+O213)*$AA$1</f>
        <v>0.18915</v>
      </c>
      <c r="T213" s="691">
        <f t="shared" ref="T213:T218" si="164">F213+I213*K213+L213+N213+P213+R213</f>
        <v>2.4475</v>
      </c>
      <c r="U213" s="691">
        <f t="shared" ref="U213:U215" si="165">G213+I213*K213+M213+O213+Q213+S213</f>
        <v>2.374075</v>
      </c>
      <c r="V213" s="713">
        <f>V204</f>
        <v>0.97</v>
      </c>
      <c r="W213" s="714">
        <f t="shared" si="155"/>
        <v>1</v>
      </c>
      <c r="X213" s="704"/>
      <c r="Y213" s="723">
        <f>IFERROR(VLOOKUP(E213,人工费调整!B:E,4,FALSE),0)</f>
        <v>1</v>
      </c>
      <c r="Z213" s="724">
        <v>1.95</v>
      </c>
      <c r="AA213" s="734"/>
      <c r="AB213" s="722"/>
    </row>
    <row r="214" s="4" customFormat="1" ht="73" customHeight="1" outlineLevel="3" spans="1:28">
      <c r="A214" s="1160" t="s">
        <v>2184</v>
      </c>
      <c r="B214" s="111" t="s">
        <v>1140</v>
      </c>
      <c r="C214" s="110" t="s">
        <v>1141</v>
      </c>
      <c r="D214" s="109" t="s">
        <v>238</v>
      </c>
      <c r="E214" s="111" t="s">
        <v>1061</v>
      </c>
      <c r="F214" s="112">
        <f t="shared" si="163"/>
        <v>3.36</v>
      </c>
      <c r="G214" s="112">
        <f t="shared" si="158"/>
        <v>3.2592</v>
      </c>
      <c r="H214" s="249" t="s">
        <v>1085</v>
      </c>
      <c r="I214" s="691"/>
      <c r="J214" s="771" t="s">
        <v>783</v>
      </c>
      <c r="K214" s="746">
        <v>0.148</v>
      </c>
      <c r="L214" s="694">
        <v>0.2</v>
      </c>
      <c r="M214" s="112">
        <f t="shared" si="159"/>
        <v>0.194</v>
      </c>
      <c r="N214" s="694">
        <v>0.63</v>
      </c>
      <c r="O214" s="112">
        <f t="shared" si="160"/>
        <v>0.6111</v>
      </c>
      <c r="P214" s="691">
        <f>(F214+N214)*$Z$1</f>
        <v>0.5985</v>
      </c>
      <c r="Q214" s="691">
        <f>(G214+O214)*$Z$1</f>
        <v>0.580545</v>
      </c>
      <c r="R214" s="691">
        <f>(F214+N214)*$AA$1</f>
        <v>0.399</v>
      </c>
      <c r="S214" s="691">
        <f>(G214+O214)*$AA$1</f>
        <v>0.38703</v>
      </c>
      <c r="T214" s="691">
        <f t="shared" si="164"/>
        <v>5.1875</v>
      </c>
      <c r="U214" s="691">
        <f t="shared" si="165"/>
        <v>5.031875</v>
      </c>
      <c r="V214" s="713">
        <f>V204</f>
        <v>0.97</v>
      </c>
      <c r="W214" s="714">
        <f t="shared" si="155"/>
        <v>1</v>
      </c>
      <c r="X214" s="704"/>
      <c r="Y214" s="723">
        <f>IFERROR(VLOOKUP(E214,人工费调整!B:E,4,FALSE),0)</f>
        <v>1</v>
      </c>
      <c r="Z214" s="756">
        <v>3.36</v>
      </c>
      <c r="AA214" s="734"/>
      <c r="AB214" s="722"/>
    </row>
    <row r="215" s="4" customFormat="1" ht="62" customHeight="1" outlineLevel="3" spans="1:28">
      <c r="A215" s="1160" t="s">
        <v>2185</v>
      </c>
      <c r="B215" s="737" t="s">
        <v>1128</v>
      </c>
      <c r="C215" s="140" t="s">
        <v>1129</v>
      </c>
      <c r="D215" s="109" t="s">
        <v>238</v>
      </c>
      <c r="E215" s="111" t="s">
        <v>1099</v>
      </c>
      <c r="F215" s="112">
        <f t="shared" si="163"/>
        <v>31.8019847328245</v>
      </c>
      <c r="G215" s="112">
        <f t="shared" si="158"/>
        <v>30.8479251908398</v>
      </c>
      <c r="H215" s="742" t="s">
        <v>1100</v>
      </c>
      <c r="I215" s="750"/>
      <c r="J215" s="742" t="s">
        <v>238</v>
      </c>
      <c r="K215" s="691">
        <v>1.05</v>
      </c>
      <c r="L215" s="694">
        <v>25.34</v>
      </c>
      <c r="M215" s="112">
        <f t="shared" si="159"/>
        <v>24.5798</v>
      </c>
      <c r="N215" s="694">
        <v>0.5</v>
      </c>
      <c r="O215" s="112">
        <f t="shared" si="160"/>
        <v>0.485</v>
      </c>
      <c r="P215" s="750">
        <f>(F215+N215)*$Z$1</f>
        <v>4.84529770992367</v>
      </c>
      <c r="Q215" s="750">
        <f>(G215+O215)*$Z$1</f>
        <v>4.69993877862596</v>
      </c>
      <c r="R215" s="691">
        <f>(F215+N215)*$AA$1</f>
        <v>3.23019847328245</v>
      </c>
      <c r="S215" s="691">
        <f>(G215+O215)*$AA$1</f>
        <v>3.13329251908398</v>
      </c>
      <c r="T215" s="691">
        <f>F215+I215*K215+I216*K216+L215+N215+P215+R215</f>
        <v>65.7174809160306</v>
      </c>
      <c r="U215" s="691">
        <f t="shared" si="165"/>
        <v>63.7459564885497</v>
      </c>
      <c r="V215" s="713">
        <f>V204</f>
        <v>0.97</v>
      </c>
      <c r="W215" s="714">
        <f t="shared" si="155"/>
        <v>1</v>
      </c>
      <c r="X215" s="704"/>
      <c r="Y215" s="723">
        <f>IFERROR(VLOOKUP(E215,人工费调整!B:E,4,FALSE),0)</f>
        <v>1.02290076335878</v>
      </c>
      <c r="Z215" s="756">
        <v>31.09</v>
      </c>
      <c r="AA215" s="734"/>
      <c r="AB215" s="722"/>
    </row>
    <row r="216" s="4" customFormat="1" ht="62" customHeight="1" outlineLevel="3" spans="1:28">
      <c r="A216" s="675"/>
      <c r="B216" s="737"/>
      <c r="C216" s="140"/>
      <c r="D216" s="109"/>
      <c r="E216" s="111"/>
      <c r="F216" s="112"/>
      <c r="G216" s="112">
        <f t="shared" si="158"/>
        <v>0</v>
      </c>
      <c r="H216" s="742" t="s">
        <v>1130</v>
      </c>
      <c r="I216" s="750"/>
      <c r="J216" s="742" t="s">
        <v>238</v>
      </c>
      <c r="K216" s="691">
        <v>1.05</v>
      </c>
      <c r="L216" s="694"/>
      <c r="M216" s="112">
        <f t="shared" si="159"/>
        <v>0</v>
      </c>
      <c r="N216" s="694"/>
      <c r="O216" s="112">
        <f t="shared" si="160"/>
        <v>0</v>
      </c>
      <c r="P216" s="750"/>
      <c r="Q216" s="750"/>
      <c r="R216" s="691"/>
      <c r="S216" s="691"/>
      <c r="T216" s="691"/>
      <c r="U216" s="691"/>
      <c r="V216" s="713"/>
      <c r="W216" s="714">
        <f t="shared" si="155"/>
        <v>1</v>
      </c>
      <c r="X216" s="704"/>
      <c r="Y216" s="723">
        <f>IFERROR(VLOOKUP(E216,人工费调整!B:E,4,FALSE),0)</f>
        <v>0</v>
      </c>
      <c r="Z216" s="756"/>
      <c r="AA216" s="734"/>
      <c r="AB216" s="722"/>
    </row>
    <row r="217" s="4" customFormat="1" ht="83" customHeight="1" outlineLevel="3" spans="1:28">
      <c r="A217" s="1160" t="s">
        <v>2186</v>
      </c>
      <c r="B217" s="737" t="s">
        <v>1132</v>
      </c>
      <c r="C217" s="110" t="s">
        <v>1133</v>
      </c>
      <c r="D217" s="109" t="s">
        <v>238</v>
      </c>
      <c r="E217" s="111" t="s">
        <v>1099</v>
      </c>
      <c r="F217" s="112">
        <f t="shared" ref="F217:F221" si="166">Z217*Y217</f>
        <v>23.3732824427481</v>
      </c>
      <c r="G217" s="112">
        <f t="shared" si="158"/>
        <v>22.6720839694657</v>
      </c>
      <c r="H217" s="742" t="s">
        <v>1134</v>
      </c>
      <c r="I217" s="691"/>
      <c r="J217" s="742" t="s">
        <v>238</v>
      </c>
      <c r="K217" s="691">
        <v>1.05</v>
      </c>
      <c r="L217" s="694">
        <v>19.16</v>
      </c>
      <c r="M217" s="112">
        <f t="shared" si="159"/>
        <v>18.5852</v>
      </c>
      <c r="N217" s="694">
        <v>0.5</v>
      </c>
      <c r="O217" s="112">
        <f t="shared" si="160"/>
        <v>0.485</v>
      </c>
      <c r="P217" s="691">
        <f>(F217+N217)*$Z$1</f>
        <v>3.58099236641222</v>
      </c>
      <c r="Q217" s="691">
        <f>(G217+O217)*$Z$1</f>
        <v>3.47356259541985</v>
      </c>
      <c r="R217" s="691">
        <f>(F217+N217)*$AA$1</f>
        <v>2.38732824427481</v>
      </c>
      <c r="S217" s="691">
        <f>(G217+O217)*$AA$1</f>
        <v>2.31570839694657</v>
      </c>
      <c r="T217" s="691">
        <f t="shared" si="164"/>
        <v>49.0016030534352</v>
      </c>
      <c r="U217" s="691">
        <f t="shared" ref="U217:U221" si="167">G217+I217*K217+M217+O217+Q217+S217</f>
        <v>47.5315549618321</v>
      </c>
      <c r="V217" s="713">
        <f>V204</f>
        <v>0.97</v>
      </c>
      <c r="W217" s="714">
        <f t="shared" si="155"/>
        <v>1</v>
      </c>
      <c r="X217" s="704"/>
      <c r="Y217" s="723">
        <f>IFERROR(VLOOKUP(E217,人工费调整!B:E,4,FALSE),0)</f>
        <v>1.02290076335878</v>
      </c>
      <c r="Z217" s="756">
        <v>22.85</v>
      </c>
      <c r="AA217" s="734"/>
      <c r="AB217" s="722"/>
    </row>
    <row r="218" s="4" customFormat="1" ht="70" customHeight="1" outlineLevel="3" spans="1:28">
      <c r="A218" s="1160" t="s">
        <v>2187</v>
      </c>
      <c r="B218" s="737" t="s">
        <v>1136</v>
      </c>
      <c r="C218" s="110" t="s">
        <v>1137</v>
      </c>
      <c r="D218" s="109" t="s">
        <v>238</v>
      </c>
      <c r="E218" s="111" t="s">
        <v>1099</v>
      </c>
      <c r="F218" s="112">
        <f t="shared" si="166"/>
        <v>26.4419847328245</v>
      </c>
      <c r="G218" s="112">
        <f t="shared" si="158"/>
        <v>25.6487251908398</v>
      </c>
      <c r="H218" s="249" t="s">
        <v>1138</v>
      </c>
      <c r="I218" s="691"/>
      <c r="J218" s="742" t="s">
        <v>238</v>
      </c>
      <c r="K218" s="691">
        <v>1.05</v>
      </c>
      <c r="L218" s="694">
        <v>25.29</v>
      </c>
      <c r="M218" s="112">
        <f t="shared" si="159"/>
        <v>24.5313</v>
      </c>
      <c r="N218" s="694">
        <v>0.5</v>
      </c>
      <c r="O218" s="112">
        <f t="shared" si="160"/>
        <v>0.485</v>
      </c>
      <c r="P218" s="691">
        <f>(F218+N218)*$Z$1</f>
        <v>4.04129770992367</v>
      </c>
      <c r="Q218" s="691">
        <f>(G218+O218)*$Z$1</f>
        <v>3.92005877862596</v>
      </c>
      <c r="R218" s="691">
        <f>(F218+N218)*$AA$1</f>
        <v>2.69419847328245</v>
      </c>
      <c r="S218" s="691">
        <f>(G218+O218)*$AA$1</f>
        <v>2.61337251908398</v>
      </c>
      <c r="T218" s="691">
        <f t="shared" si="164"/>
        <v>58.9674809160306</v>
      </c>
      <c r="U218" s="691">
        <f t="shared" si="167"/>
        <v>57.1984564885497</v>
      </c>
      <c r="V218" s="713">
        <f>V204</f>
        <v>0.97</v>
      </c>
      <c r="W218" s="714">
        <f t="shared" si="155"/>
        <v>1</v>
      </c>
      <c r="X218" s="704"/>
      <c r="Y218" s="723">
        <f>IFERROR(VLOOKUP(E218,人工费调整!B:E,4,FALSE),0)</f>
        <v>1.02290076335878</v>
      </c>
      <c r="Z218" s="756">
        <v>25.85</v>
      </c>
      <c r="AA218" s="734"/>
      <c r="AB218" s="722"/>
    </row>
    <row r="219" s="4" customFormat="1" ht="30" customHeight="1" outlineLevel="1" spans="1:28">
      <c r="A219" s="671" t="s">
        <v>1041</v>
      </c>
      <c r="B219" s="648" t="s">
        <v>1780</v>
      </c>
      <c r="C219" s="673"/>
      <c r="D219" s="109"/>
      <c r="E219" s="109"/>
      <c r="F219" s="109"/>
      <c r="G219" s="109"/>
      <c r="H219" s="741"/>
      <c r="I219" s="674"/>
      <c r="J219" s="751"/>
      <c r="K219" s="692"/>
      <c r="L219" s="694"/>
      <c r="M219" s="109"/>
      <c r="N219" s="694"/>
      <c r="O219" s="109"/>
      <c r="P219" s="691"/>
      <c r="Q219" s="691"/>
      <c r="R219" s="691"/>
      <c r="S219" s="691"/>
      <c r="T219" s="691"/>
      <c r="U219" s="691"/>
      <c r="V219" s="711">
        <f>V7</f>
        <v>0.97</v>
      </c>
      <c r="W219" s="712">
        <f t="shared" si="155"/>
        <v>1</v>
      </c>
      <c r="X219" s="704"/>
      <c r="Y219" s="723">
        <f>IFERROR(VLOOKUP(E219,人工费调整!B:E,4,FALSE),0)</f>
        <v>0</v>
      </c>
      <c r="Z219" s="755"/>
      <c r="AA219" s="734"/>
      <c r="AB219" s="722"/>
    </row>
    <row r="220" s="4" customFormat="1" ht="30" customHeight="1" outlineLevel="4" spans="1:28">
      <c r="A220" s="796" t="s">
        <v>25</v>
      </c>
      <c r="B220" s="797" t="s">
        <v>126</v>
      </c>
      <c r="C220" s="798"/>
      <c r="D220" s="735"/>
      <c r="E220" s="735"/>
      <c r="F220" s="735"/>
      <c r="G220" s="735"/>
      <c r="H220" s="141"/>
      <c r="I220" s="141"/>
      <c r="J220" s="141"/>
      <c r="K220" s="694"/>
      <c r="L220" s="735"/>
      <c r="M220" s="735"/>
      <c r="N220" s="735"/>
      <c r="O220" s="735"/>
      <c r="P220" s="735"/>
      <c r="Q220" s="735"/>
      <c r="R220" s="735"/>
      <c r="S220" s="735"/>
      <c r="T220" s="735"/>
      <c r="U220" s="735"/>
      <c r="V220" s="711">
        <f>V219</f>
        <v>0.97</v>
      </c>
      <c r="W220" s="712">
        <f t="shared" si="155"/>
        <v>1</v>
      </c>
      <c r="X220" s="704"/>
      <c r="Y220" s="723">
        <f>IFERROR(VLOOKUP(E220,人工费调整!B:E,4,FALSE),0)</f>
        <v>0</v>
      </c>
      <c r="Z220" s="375"/>
      <c r="AA220" s="734"/>
      <c r="AB220" s="722"/>
    </row>
    <row r="221" s="4" customFormat="1" ht="61" customHeight="1" outlineLevel="5" spans="1:28">
      <c r="A221" s="1161" t="s">
        <v>2188</v>
      </c>
      <c r="B221" s="737" t="s">
        <v>1782</v>
      </c>
      <c r="C221" s="140" t="s">
        <v>1783</v>
      </c>
      <c r="D221" s="141" t="s">
        <v>238</v>
      </c>
      <c r="E221" s="111" t="s">
        <v>1089</v>
      </c>
      <c r="F221" s="112">
        <f t="shared" si="166"/>
        <v>30.8633070866142</v>
      </c>
      <c r="G221" s="112">
        <f t="shared" ref="G221:G224" si="168">F221*V221*W221</f>
        <v>29.9374078740158</v>
      </c>
      <c r="H221" s="737" t="s">
        <v>1050</v>
      </c>
      <c r="I221" s="737"/>
      <c r="J221" s="500" t="s">
        <v>238</v>
      </c>
      <c r="K221" s="694">
        <v>1.025</v>
      </c>
      <c r="L221" s="109">
        <v>0.1</v>
      </c>
      <c r="M221" s="112">
        <f t="shared" ref="M221:M224" si="169">L221*V221*W221</f>
        <v>0.097</v>
      </c>
      <c r="N221" s="735">
        <v>0</v>
      </c>
      <c r="O221" s="112">
        <f t="shared" ref="O221:O224" si="170">N221*V221*W221</f>
        <v>0</v>
      </c>
      <c r="P221" s="750">
        <f>(F221+N221)*$Z$1</f>
        <v>4.62949606299213</v>
      </c>
      <c r="Q221" s="750">
        <f>(G221+O221)*$Z$1</f>
        <v>4.49061118110237</v>
      </c>
      <c r="R221" s="750">
        <f>(F221+N221)*$AA$1</f>
        <v>3.08633070866142</v>
      </c>
      <c r="S221" s="750">
        <f>(G221+O221)*$AA$1</f>
        <v>2.99374078740158</v>
      </c>
      <c r="T221" s="735">
        <f>F221+I221*K221+I222*K222+L221+N221+P221+R221</f>
        <v>38.6791338582677</v>
      </c>
      <c r="U221" s="735">
        <f t="shared" si="167"/>
        <v>37.5187598425197</v>
      </c>
      <c r="V221" s="713">
        <f>V220</f>
        <v>0.97</v>
      </c>
      <c r="W221" s="714">
        <f t="shared" si="155"/>
        <v>1</v>
      </c>
      <c r="X221" s="704"/>
      <c r="Y221" s="723">
        <f>IFERROR(VLOOKUP(E221,人工费调整!B:E,4,FALSE),0)</f>
        <v>0.976377952755906</v>
      </c>
      <c r="Z221" s="724">
        <v>31.61</v>
      </c>
      <c r="AA221" s="734"/>
      <c r="AB221" s="722"/>
    </row>
    <row r="222" s="4" customFormat="1" ht="61" customHeight="1" outlineLevel="5" spans="1:28">
      <c r="A222" s="799"/>
      <c r="B222" s="737"/>
      <c r="C222" s="140"/>
      <c r="D222" s="141"/>
      <c r="E222" s="111"/>
      <c r="F222" s="112"/>
      <c r="G222" s="112">
        <f t="shared" si="168"/>
        <v>0</v>
      </c>
      <c r="H222" s="737" t="s">
        <v>917</v>
      </c>
      <c r="I222" s="737"/>
      <c r="J222" s="500" t="s">
        <v>243</v>
      </c>
      <c r="K222" s="693">
        <v>0.0101</v>
      </c>
      <c r="L222" s="109"/>
      <c r="M222" s="112">
        <f t="shared" si="169"/>
        <v>0</v>
      </c>
      <c r="N222" s="735"/>
      <c r="O222" s="112">
        <f t="shared" si="170"/>
        <v>0</v>
      </c>
      <c r="P222" s="750"/>
      <c r="Q222" s="750"/>
      <c r="R222" s="750"/>
      <c r="S222" s="750"/>
      <c r="T222" s="735"/>
      <c r="U222" s="735"/>
      <c r="V222" s="713"/>
      <c r="W222" s="714">
        <f t="shared" si="155"/>
        <v>1</v>
      </c>
      <c r="X222" s="704"/>
      <c r="Y222" s="723">
        <f>IFERROR(VLOOKUP(E222,人工费调整!B:E,4,FALSE),0)</f>
        <v>0</v>
      </c>
      <c r="Z222" s="724"/>
      <c r="AA222" s="734"/>
      <c r="AB222" s="722"/>
    </row>
    <row r="223" s="4" customFormat="1" ht="61" customHeight="1" outlineLevel="5" spans="1:28">
      <c r="A223" s="1161" t="s">
        <v>2189</v>
      </c>
      <c r="B223" s="737" t="s">
        <v>1785</v>
      </c>
      <c r="C223" s="140" t="s">
        <v>1786</v>
      </c>
      <c r="D223" s="141" t="s">
        <v>238</v>
      </c>
      <c r="E223" s="111" t="s">
        <v>1089</v>
      </c>
      <c r="F223" s="112">
        <f>Z223*Y223</f>
        <v>34.7981102362205</v>
      </c>
      <c r="G223" s="112">
        <f t="shared" si="168"/>
        <v>33.7541669291339</v>
      </c>
      <c r="H223" s="744" t="s">
        <v>1787</v>
      </c>
      <c r="I223" s="737"/>
      <c r="J223" s="768" t="s">
        <v>534</v>
      </c>
      <c r="K223" s="694">
        <v>0.09276</v>
      </c>
      <c r="L223" s="739">
        <v>2.96</v>
      </c>
      <c r="M223" s="112">
        <f t="shared" si="169"/>
        <v>2.8712</v>
      </c>
      <c r="N223" s="739">
        <v>0</v>
      </c>
      <c r="O223" s="112">
        <f t="shared" si="170"/>
        <v>0</v>
      </c>
      <c r="P223" s="750">
        <f>(F223+N223)*$Z$1</f>
        <v>5.21971653543307</v>
      </c>
      <c r="Q223" s="750">
        <f>(G223+O223)*$Z$1</f>
        <v>5.06312503937008</v>
      </c>
      <c r="R223" s="750">
        <f>(F223+N223)*$AA$1</f>
        <v>3.47981102362205</v>
      </c>
      <c r="S223" s="750">
        <f>(G223+O223)*$AA$1</f>
        <v>3.37541669291339</v>
      </c>
      <c r="T223" s="739">
        <f>F223+I223*K223+I224*K224+L223+N223+P223+R223</f>
        <v>46.4576377952756</v>
      </c>
      <c r="U223" s="739">
        <f>G223+I223*K223+M223+O223+Q223+S223</f>
        <v>45.0639086614174</v>
      </c>
      <c r="V223" s="713">
        <f>V220</f>
        <v>0.97</v>
      </c>
      <c r="W223" s="714">
        <f t="shared" si="155"/>
        <v>1</v>
      </c>
      <c r="X223" s="704"/>
      <c r="Y223" s="723">
        <f>IFERROR(VLOOKUP(E223,人工费调整!B:E,4,FALSE),0)</f>
        <v>0.976377952755906</v>
      </c>
      <c r="Z223" s="724">
        <v>35.64</v>
      </c>
      <c r="AA223" s="734"/>
      <c r="AB223" s="722"/>
    </row>
    <row r="224" s="4" customFormat="1" ht="61" customHeight="1" outlineLevel="5" spans="1:28">
      <c r="A224" s="799"/>
      <c r="B224" s="737"/>
      <c r="C224" s="140"/>
      <c r="D224" s="141"/>
      <c r="E224" s="111"/>
      <c r="F224" s="112"/>
      <c r="G224" s="112">
        <f t="shared" si="168"/>
        <v>0</v>
      </c>
      <c r="H224" s="737" t="s">
        <v>917</v>
      </c>
      <c r="I224" s="737"/>
      <c r="J224" s="500" t="s">
        <v>243</v>
      </c>
      <c r="K224" s="693">
        <v>0.02525</v>
      </c>
      <c r="L224" s="739"/>
      <c r="M224" s="112">
        <f t="shared" si="169"/>
        <v>0</v>
      </c>
      <c r="N224" s="739"/>
      <c r="O224" s="112">
        <f t="shared" si="170"/>
        <v>0</v>
      </c>
      <c r="P224" s="750"/>
      <c r="Q224" s="750"/>
      <c r="R224" s="750"/>
      <c r="S224" s="750"/>
      <c r="T224" s="739"/>
      <c r="U224" s="739"/>
      <c r="V224" s="713"/>
      <c r="W224" s="714">
        <f t="shared" si="155"/>
        <v>1</v>
      </c>
      <c r="X224" s="704"/>
      <c r="Y224" s="723">
        <f>IFERROR(VLOOKUP(E224,人工费调整!B:E,4,FALSE),0)</f>
        <v>0</v>
      </c>
      <c r="Z224" s="724"/>
      <c r="AA224" s="734"/>
      <c r="AB224" s="722"/>
    </row>
    <row r="225" s="4" customFormat="1" ht="30" customHeight="1" outlineLevel="2" spans="1:28">
      <c r="A225" s="796" t="s">
        <v>39</v>
      </c>
      <c r="B225" s="797" t="s">
        <v>128</v>
      </c>
      <c r="C225" s="798"/>
      <c r="D225" s="735"/>
      <c r="E225" s="735"/>
      <c r="F225" s="735"/>
      <c r="G225" s="735"/>
      <c r="H225" s="141"/>
      <c r="I225" s="141"/>
      <c r="J225" s="141"/>
      <c r="K225" s="694"/>
      <c r="L225" s="735"/>
      <c r="M225" s="735"/>
      <c r="N225" s="735"/>
      <c r="O225" s="735"/>
      <c r="P225" s="735"/>
      <c r="Q225" s="735"/>
      <c r="R225" s="735"/>
      <c r="S225" s="735"/>
      <c r="T225" s="735"/>
      <c r="U225" s="735"/>
      <c r="V225" s="807">
        <f>V7</f>
        <v>0.97</v>
      </c>
      <c r="W225" s="808">
        <f t="shared" si="155"/>
        <v>1</v>
      </c>
      <c r="X225" s="704"/>
      <c r="Y225" s="723">
        <f>IFERROR(VLOOKUP(E225,人工费调整!B:E,4,FALSE),0)</f>
        <v>0</v>
      </c>
      <c r="Z225" s="756"/>
      <c r="AA225" s="809"/>
      <c r="AB225" s="809"/>
    </row>
    <row r="226" s="4" customFormat="1" ht="30" customHeight="1" outlineLevel="3" spans="1:28">
      <c r="A226" s="796">
        <v>1</v>
      </c>
      <c r="B226" s="797" t="s">
        <v>1788</v>
      </c>
      <c r="C226" s="798"/>
      <c r="D226" s="735"/>
      <c r="E226" s="735"/>
      <c r="F226" s="735"/>
      <c r="G226" s="735"/>
      <c r="H226" s="141"/>
      <c r="I226" s="141"/>
      <c r="J226" s="141"/>
      <c r="K226" s="694"/>
      <c r="L226" s="735"/>
      <c r="M226" s="735"/>
      <c r="N226" s="735"/>
      <c r="O226" s="735"/>
      <c r="P226" s="735"/>
      <c r="Q226" s="735"/>
      <c r="R226" s="735"/>
      <c r="S226" s="735"/>
      <c r="T226" s="735"/>
      <c r="U226" s="735"/>
      <c r="V226" s="807">
        <f>V225</f>
        <v>0.97</v>
      </c>
      <c r="W226" s="808">
        <f t="shared" si="155"/>
        <v>1</v>
      </c>
      <c r="X226" s="704"/>
      <c r="Y226" s="723">
        <f>IFERROR(VLOOKUP(E226,人工费调整!B:E,4,FALSE),0)</f>
        <v>0</v>
      </c>
      <c r="Z226" s="756"/>
      <c r="AA226" s="809"/>
      <c r="AB226" s="809"/>
    </row>
    <row r="227" s="4" customFormat="1" ht="55" customHeight="1" outlineLevel="4" spans="1:28">
      <c r="A227" s="1161" t="s">
        <v>2190</v>
      </c>
      <c r="B227" s="139" t="s">
        <v>1790</v>
      </c>
      <c r="C227" s="140" t="s">
        <v>1791</v>
      </c>
      <c r="D227" s="141" t="s">
        <v>238</v>
      </c>
      <c r="E227" s="111" t="s">
        <v>1089</v>
      </c>
      <c r="F227" s="112">
        <f t="shared" ref="F227:F231" si="171">Z227*Y227</f>
        <v>41.1250393700787</v>
      </c>
      <c r="G227" s="112">
        <f t="shared" ref="G227:G233" si="172">F227*V227*W227</f>
        <v>39.8912881889763</v>
      </c>
      <c r="H227" s="744" t="s">
        <v>1792</v>
      </c>
      <c r="I227" s="806"/>
      <c r="J227" s="141" t="s">
        <v>238</v>
      </c>
      <c r="K227" s="500">
        <v>1.03</v>
      </c>
      <c r="L227" s="735">
        <v>0.11</v>
      </c>
      <c r="M227" s="112">
        <f t="shared" ref="M227:M233" si="173">L227*V227*W227</f>
        <v>0.1067</v>
      </c>
      <c r="N227" s="735">
        <v>0</v>
      </c>
      <c r="O227" s="112">
        <f t="shared" ref="O227:O233" si="174">N227*V227*W227</f>
        <v>0</v>
      </c>
      <c r="P227" s="750">
        <f>(F227+N227)*$Z$1</f>
        <v>6.16875590551181</v>
      </c>
      <c r="Q227" s="750">
        <f>(G227+O227)*$Z$1</f>
        <v>5.98369322834645</v>
      </c>
      <c r="R227" s="750">
        <f>(F227+N227)*$AA$1</f>
        <v>4.11250393700787</v>
      </c>
      <c r="S227" s="750">
        <f>(G227+O227)*$AA$1</f>
        <v>3.98912881889763</v>
      </c>
      <c r="T227" s="735">
        <f t="shared" ref="T227:T231" si="175">F227+I227*K227+I228*K228+L227+N227+P227+R227</f>
        <v>51.5162992125984</v>
      </c>
      <c r="U227" s="735">
        <f t="shared" ref="U227:U231" si="176">G227+I227*K227+M227+O227+Q227+S227</f>
        <v>49.9708102362204</v>
      </c>
      <c r="V227" s="752">
        <f>V226</f>
        <v>0.97</v>
      </c>
      <c r="W227" s="753">
        <f t="shared" si="155"/>
        <v>1</v>
      </c>
      <c r="X227" s="704"/>
      <c r="Y227" s="723">
        <f>IFERROR(VLOOKUP(E227,人工费调整!B:E,4,FALSE),0)</f>
        <v>0.976377952755906</v>
      </c>
      <c r="Z227" s="724">
        <v>42.12</v>
      </c>
      <c r="AA227" s="809"/>
      <c r="AB227" s="809"/>
    </row>
    <row r="228" s="4" customFormat="1" ht="55" customHeight="1" outlineLevel="4" spans="1:28">
      <c r="A228" s="799"/>
      <c r="B228" s="139"/>
      <c r="C228" s="140"/>
      <c r="D228" s="141"/>
      <c r="E228" s="111"/>
      <c r="F228" s="112"/>
      <c r="G228" s="112">
        <f t="shared" si="172"/>
        <v>0</v>
      </c>
      <c r="H228" s="744" t="s">
        <v>884</v>
      </c>
      <c r="I228" s="806"/>
      <c r="J228" s="141" t="s">
        <v>243</v>
      </c>
      <c r="K228" s="500">
        <v>0.0055</v>
      </c>
      <c r="L228" s="735"/>
      <c r="M228" s="112">
        <f t="shared" si="173"/>
        <v>0</v>
      </c>
      <c r="N228" s="735"/>
      <c r="O228" s="112">
        <f t="shared" si="174"/>
        <v>0</v>
      </c>
      <c r="P228" s="750"/>
      <c r="Q228" s="750"/>
      <c r="R228" s="750"/>
      <c r="S228" s="750"/>
      <c r="T228" s="735"/>
      <c r="U228" s="735"/>
      <c r="V228" s="752"/>
      <c r="W228" s="753">
        <f t="shared" si="155"/>
        <v>1</v>
      </c>
      <c r="X228" s="704"/>
      <c r="Y228" s="723">
        <f>IFERROR(VLOOKUP(E228,人工费调整!B:E,4,FALSE),0)</f>
        <v>0</v>
      </c>
      <c r="Z228" s="724"/>
      <c r="AA228" s="809"/>
      <c r="AB228" s="809"/>
    </row>
    <row r="229" s="4" customFormat="1" ht="55" customHeight="1" outlineLevel="4" spans="1:28">
      <c r="A229" s="1161" t="s">
        <v>2191</v>
      </c>
      <c r="B229" s="139" t="s">
        <v>1794</v>
      </c>
      <c r="C229" s="140" t="s">
        <v>1791</v>
      </c>
      <c r="D229" s="141" t="s">
        <v>238</v>
      </c>
      <c r="E229" s="111" t="s">
        <v>1089</v>
      </c>
      <c r="F229" s="112">
        <f t="shared" si="171"/>
        <v>42.4431496062992</v>
      </c>
      <c r="G229" s="112">
        <f t="shared" si="172"/>
        <v>41.1698551181102</v>
      </c>
      <c r="H229" s="744" t="s">
        <v>1792</v>
      </c>
      <c r="I229" s="806"/>
      <c r="J229" s="141" t="s">
        <v>238</v>
      </c>
      <c r="K229" s="500">
        <v>1.06</v>
      </c>
      <c r="L229" s="735">
        <v>0.11</v>
      </c>
      <c r="M229" s="112">
        <f t="shared" si="173"/>
        <v>0.1067</v>
      </c>
      <c r="N229" s="735">
        <v>0</v>
      </c>
      <c r="O229" s="112">
        <f t="shared" si="174"/>
        <v>0</v>
      </c>
      <c r="P229" s="750">
        <f>(F229+N229)*$Z$1</f>
        <v>6.36647244094488</v>
      </c>
      <c r="Q229" s="750">
        <f>(G229+O229)*$Z$1</f>
        <v>6.17547826771653</v>
      </c>
      <c r="R229" s="750">
        <f>(F229+N229)*$AA$1</f>
        <v>4.24431496062992</v>
      </c>
      <c r="S229" s="750">
        <f>(G229+O229)*$AA$1</f>
        <v>4.11698551181102</v>
      </c>
      <c r="T229" s="735">
        <f t="shared" si="175"/>
        <v>53.163937007874</v>
      </c>
      <c r="U229" s="735">
        <f t="shared" si="176"/>
        <v>51.5690188976378</v>
      </c>
      <c r="V229" s="752">
        <f>V226</f>
        <v>0.97</v>
      </c>
      <c r="W229" s="753">
        <f t="shared" si="155"/>
        <v>1</v>
      </c>
      <c r="X229" s="704"/>
      <c r="Y229" s="723">
        <f>IFERROR(VLOOKUP(E229,人工费调整!B:E,4,FALSE),0)</f>
        <v>0.976377952755906</v>
      </c>
      <c r="Z229" s="724">
        <v>43.47</v>
      </c>
      <c r="AA229" s="809"/>
      <c r="AB229" s="809"/>
    </row>
    <row r="230" s="4" customFormat="1" ht="55" customHeight="1" outlineLevel="4" spans="1:28">
      <c r="A230" s="799"/>
      <c r="B230" s="139"/>
      <c r="C230" s="140"/>
      <c r="D230" s="141"/>
      <c r="E230" s="111"/>
      <c r="F230" s="112"/>
      <c r="G230" s="112">
        <f t="shared" si="172"/>
        <v>0</v>
      </c>
      <c r="H230" s="744" t="s">
        <v>884</v>
      </c>
      <c r="I230" s="806"/>
      <c r="J230" s="141" t="s">
        <v>243</v>
      </c>
      <c r="K230" s="500">
        <v>0.0055</v>
      </c>
      <c r="L230" s="735"/>
      <c r="M230" s="112">
        <f t="shared" si="173"/>
        <v>0</v>
      </c>
      <c r="N230" s="735"/>
      <c r="O230" s="112">
        <f t="shared" si="174"/>
        <v>0</v>
      </c>
      <c r="P230" s="750"/>
      <c r="Q230" s="750"/>
      <c r="R230" s="750"/>
      <c r="S230" s="750"/>
      <c r="T230" s="735"/>
      <c r="U230" s="735"/>
      <c r="V230" s="752"/>
      <c r="W230" s="753">
        <f t="shared" si="155"/>
        <v>1</v>
      </c>
      <c r="X230" s="704"/>
      <c r="Y230" s="723">
        <f>IFERROR(VLOOKUP(E230,人工费调整!B:E,4,FALSE),0)</f>
        <v>0</v>
      </c>
      <c r="Z230" s="724"/>
      <c r="AA230" s="809"/>
      <c r="AB230" s="809"/>
    </row>
    <row r="231" s="4" customFormat="1" ht="55" customHeight="1" outlineLevel="4" spans="1:28">
      <c r="A231" s="1161" t="s">
        <v>2192</v>
      </c>
      <c r="B231" s="139" t="s">
        <v>1796</v>
      </c>
      <c r="C231" s="140" t="s">
        <v>1797</v>
      </c>
      <c r="D231" s="141" t="s">
        <v>238</v>
      </c>
      <c r="E231" s="111" t="s">
        <v>1089</v>
      </c>
      <c r="F231" s="112">
        <f t="shared" si="171"/>
        <v>44.6790551181102</v>
      </c>
      <c r="G231" s="112">
        <f t="shared" si="172"/>
        <v>43.3386834645669</v>
      </c>
      <c r="H231" s="744" t="s">
        <v>1792</v>
      </c>
      <c r="I231" s="806"/>
      <c r="J231" s="141" t="s">
        <v>238</v>
      </c>
      <c r="K231" s="500">
        <v>1.06</v>
      </c>
      <c r="L231" s="735">
        <v>0.11</v>
      </c>
      <c r="M231" s="112">
        <f t="shared" si="173"/>
        <v>0.1067</v>
      </c>
      <c r="N231" s="735">
        <v>0</v>
      </c>
      <c r="O231" s="112">
        <f t="shared" si="174"/>
        <v>0</v>
      </c>
      <c r="P231" s="750">
        <f>(F231+N231)*$Z$1</f>
        <v>6.70185826771653</v>
      </c>
      <c r="Q231" s="750">
        <f>(G231+O231)*$Z$1</f>
        <v>6.50080251968503</v>
      </c>
      <c r="R231" s="750">
        <f>(F231+N231)*$AA$1</f>
        <v>4.46790551181102</v>
      </c>
      <c r="S231" s="750">
        <f>(G231+O231)*$AA$1</f>
        <v>4.33386834645669</v>
      </c>
      <c r="T231" s="735">
        <f t="shared" si="175"/>
        <v>55.9588188976378</v>
      </c>
      <c r="U231" s="735">
        <f t="shared" si="176"/>
        <v>54.2800543307086</v>
      </c>
      <c r="V231" s="752">
        <f>V226</f>
        <v>0.97</v>
      </c>
      <c r="W231" s="753">
        <f t="shared" si="155"/>
        <v>1</v>
      </c>
      <c r="X231" s="704"/>
      <c r="Y231" s="723">
        <f>IFERROR(VLOOKUP(E231,人工费调整!B:E,4,FALSE),0)</f>
        <v>0.976377952755906</v>
      </c>
      <c r="Z231" s="724">
        <v>45.76</v>
      </c>
      <c r="AA231" s="809"/>
      <c r="AB231" s="809"/>
    </row>
    <row r="232" s="4" customFormat="1" ht="55" customHeight="1" outlineLevel="4" spans="1:28">
      <c r="A232" s="799"/>
      <c r="B232" s="139"/>
      <c r="C232" s="140"/>
      <c r="D232" s="141"/>
      <c r="E232" s="111"/>
      <c r="F232" s="112"/>
      <c r="G232" s="112">
        <f t="shared" si="172"/>
        <v>0</v>
      </c>
      <c r="H232" s="744" t="s">
        <v>884</v>
      </c>
      <c r="I232" s="806"/>
      <c r="J232" s="141" t="s">
        <v>243</v>
      </c>
      <c r="K232" s="500">
        <v>0.0055</v>
      </c>
      <c r="L232" s="735"/>
      <c r="M232" s="112">
        <f t="shared" si="173"/>
        <v>0</v>
      </c>
      <c r="N232" s="735"/>
      <c r="O232" s="112">
        <f t="shared" si="174"/>
        <v>0</v>
      </c>
      <c r="P232" s="750"/>
      <c r="Q232" s="750"/>
      <c r="R232" s="750"/>
      <c r="S232" s="750"/>
      <c r="T232" s="735"/>
      <c r="U232" s="735"/>
      <c r="V232" s="752"/>
      <c r="W232" s="753">
        <f t="shared" si="155"/>
        <v>1</v>
      </c>
      <c r="X232" s="704"/>
      <c r="Y232" s="723">
        <f>IFERROR(VLOOKUP(E232,人工费调整!B:E,4,FALSE),0)</f>
        <v>0</v>
      </c>
      <c r="Z232" s="724"/>
      <c r="AA232" s="809"/>
      <c r="AB232" s="809"/>
    </row>
    <row r="233" s="4" customFormat="1" ht="86" customHeight="1" outlineLevel="4" spans="1:28">
      <c r="A233" s="1161" t="s">
        <v>2193</v>
      </c>
      <c r="B233" s="737" t="s">
        <v>1799</v>
      </c>
      <c r="C233" s="140" t="s">
        <v>1800</v>
      </c>
      <c r="D233" s="735" t="s">
        <v>358</v>
      </c>
      <c r="E233" s="111" t="s">
        <v>1089</v>
      </c>
      <c r="F233" s="112">
        <f t="shared" ref="F233:F236" si="177">Z233*Y233</f>
        <v>4.63779527559055</v>
      </c>
      <c r="G233" s="112">
        <f t="shared" si="172"/>
        <v>4.49866141732283</v>
      </c>
      <c r="H233" s="744" t="s">
        <v>49</v>
      </c>
      <c r="I233" s="737"/>
      <c r="J233" s="744" t="s">
        <v>49</v>
      </c>
      <c r="K233" s="500"/>
      <c r="L233" s="735">
        <v>0.5</v>
      </c>
      <c r="M233" s="112">
        <f t="shared" si="173"/>
        <v>0.485</v>
      </c>
      <c r="N233" s="735">
        <v>0</v>
      </c>
      <c r="O233" s="112">
        <f t="shared" si="174"/>
        <v>0</v>
      </c>
      <c r="P233" s="691">
        <f>(F233+N233)*$Z$1</f>
        <v>0.695669291338583</v>
      </c>
      <c r="Q233" s="691">
        <f>(G233+O233)*$Z$1</f>
        <v>0.674799212598425</v>
      </c>
      <c r="R233" s="691">
        <f>(F233+N233)*$AA$1</f>
        <v>0.463779527559055</v>
      </c>
      <c r="S233" s="691">
        <f>(G233+O233)*$AA$1</f>
        <v>0.449866141732283</v>
      </c>
      <c r="T233" s="735">
        <f t="shared" ref="T233:T236" si="178">F233+I233*K233+L233+N233+P233+R233</f>
        <v>6.29724409448819</v>
      </c>
      <c r="U233" s="735">
        <f t="shared" ref="U233:U236" si="179">G233+I233*K233+M233+O233+Q233+S233</f>
        <v>6.10832677165354</v>
      </c>
      <c r="V233" s="752">
        <f>V226</f>
        <v>0.97</v>
      </c>
      <c r="W233" s="753">
        <f t="shared" si="155"/>
        <v>1</v>
      </c>
      <c r="X233" s="704"/>
      <c r="Y233" s="723">
        <f>IFERROR(VLOOKUP(E233,人工费调整!B:E,4,FALSE),0)</f>
        <v>0.976377952755906</v>
      </c>
      <c r="Z233" s="724">
        <v>4.75</v>
      </c>
      <c r="AA233" s="809"/>
      <c r="AB233" s="809"/>
    </row>
    <row r="234" s="4" customFormat="1" ht="30" customHeight="1" outlineLevel="3" spans="1:28">
      <c r="A234" s="796">
        <v>3</v>
      </c>
      <c r="B234" s="797" t="s">
        <v>1801</v>
      </c>
      <c r="C234" s="798"/>
      <c r="D234" s="735"/>
      <c r="E234" s="735"/>
      <c r="F234" s="735"/>
      <c r="G234" s="735"/>
      <c r="H234" s="141"/>
      <c r="I234" s="141"/>
      <c r="J234" s="141"/>
      <c r="K234" s="694"/>
      <c r="L234" s="735"/>
      <c r="M234" s="735"/>
      <c r="N234" s="735"/>
      <c r="O234" s="735"/>
      <c r="P234" s="735"/>
      <c r="Q234" s="735"/>
      <c r="R234" s="735"/>
      <c r="S234" s="735"/>
      <c r="T234" s="735"/>
      <c r="U234" s="735"/>
      <c r="V234" s="807">
        <f>V225</f>
        <v>0.97</v>
      </c>
      <c r="W234" s="808">
        <f t="shared" si="155"/>
        <v>1</v>
      </c>
      <c r="X234" s="704"/>
      <c r="Y234" s="723">
        <f>IFERROR(VLOOKUP(E234,人工费调整!B:E,4,FALSE),0)</f>
        <v>0</v>
      </c>
      <c r="Z234" s="756"/>
      <c r="AA234" s="809"/>
      <c r="AB234" s="809"/>
    </row>
    <row r="235" s="4" customFormat="1" ht="125" customHeight="1" outlineLevel="4" spans="1:28">
      <c r="A235" s="1161" t="s">
        <v>2194</v>
      </c>
      <c r="B235" s="737" t="s">
        <v>1803</v>
      </c>
      <c r="C235" s="140" t="s">
        <v>1804</v>
      </c>
      <c r="D235" s="735" t="s">
        <v>358</v>
      </c>
      <c r="E235" s="111" t="s">
        <v>1089</v>
      </c>
      <c r="F235" s="112">
        <f t="shared" si="177"/>
        <v>2.37259842519685</v>
      </c>
      <c r="G235" s="112">
        <f t="shared" ref="G235:G243" si="180">F235*V235*W235</f>
        <v>2.30142047244094</v>
      </c>
      <c r="H235" s="735" t="s">
        <v>1803</v>
      </c>
      <c r="I235" s="500"/>
      <c r="J235" s="500" t="s">
        <v>358</v>
      </c>
      <c r="K235" s="694">
        <v>1.06</v>
      </c>
      <c r="L235" s="735">
        <v>0.23</v>
      </c>
      <c r="M235" s="112">
        <f t="shared" ref="M235:M243" si="181">L235*V235*W235</f>
        <v>0.2231</v>
      </c>
      <c r="N235" s="735">
        <v>0</v>
      </c>
      <c r="O235" s="112">
        <f t="shared" ref="O235:O243" si="182">N235*V235*W235</f>
        <v>0</v>
      </c>
      <c r="P235" s="735">
        <f>(F235+N235)*$Z$1</f>
        <v>0.355889763779528</v>
      </c>
      <c r="Q235" s="735">
        <f>(G235+O235)*$Z$1</f>
        <v>0.345213070866142</v>
      </c>
      <c r="R235" s="735">
        <f>(F235+N235)*$AA$1</f>
        <v>0.237259842519685</v>
      </c>
      <c r="S235" s="735">
        <f>(G235+O235)*$AA$1</f>
        <v>0.230142047244094</v>
      </c>
      <c r="T235" s="735">
        <f t="shared" si="178"/>
        <v>3.19574803149606</v>
      </c>
      <c r="U235" s="735">
        <f t="shared" si="179"/>
        <v>3.09987559055118</v>
      </c>
      <c r="V235" s="752">
        <f>V234</f>
        <v>0.97</v>
      </c>
      <c r="W235" s="753">
        <f t="shared" si="155"/>
        <v>1</v>
      </c>
      <c r="X235" s="704"/>
      <c r="Y235" s="723">
        <f>IFERROR(VLOOKUP(E235,人工费调整!B:E,4,FALSE),0)</f>
        <v>0.976377952755906</v>
      </c>
      <c r="Z235" s="724">
        <v>2.43</v>
      </c>
      <c r="AA235" s="809"/>
      <c r="AB235" s="809"/>
    </row>
    <row r="236" s="4" customFormat="1" ht="125" customHeight="1" outlineLevel="4" spans="1:28">
      <c r="A236" s="1161" t="s">
        <v>2195</v>
      </c>
      <c r="B236" s="737" t="s">
        <v>1806</v>
      </c>
      <c r="C236" s="140" t="s">
        <v>1807</v>
      </c>
      <c r="D236" s="141" t="s">
        <v>238</v>
      </c>
      <c r="E236" s="111" t="s">
        <v>1089</v>
      </c>
      <c r="F236" s="112">
        <f t="shared" si="177"/>
        <v>42.316220472441</v>
      </c>
      <c r="G236" s="112">
        <f t="shared" si="180"/>
        <v>41.0467338582678</v>
      </c>
      <c r="H236" s="735" t="s">
        <v>1806</v>
      </c>
      <c r="I236" s="500"/>
      <c r="J236" s="141" t="s">
        <v>238</v>
      </c>
      <c r="K236" s="694">
        <v>1.02</v>
      </c>
      <c r="L236" s="735">
        <v>3.06</v>
      </c>
      <c r="M236" s="112">
        <f t="shared" si="181"/>
        <v>2.9682</v>
      </c>
      <c r="N236" s="735">
        <v>0</v>
      </c>
      <c r="O236" s="112">
        <f t="shared" si="182"/>
        <v>0</v>
      </c>
      <c r="P236" s="735">
        <f>(F236+N236)*$Z$1</f>
        <v>6.34743307086614</v>
      </c>
      <c r="Q236" s="735">
        <f>(G236+O236)*$Z$1</f>
        <v>6.15701007874017</v>
      </c>
      <c r="R236" s="735">
        <f>(F236+N236)*$AA$1</f>
        <v>4.2316220472441</v>
      </c>
      <c r="S236" s="735">
        <f>(G236+O236)*$AA$1</f>
        <v>4.10467338582678</v>
      </c>
      <c r="T236" s="735">
        <f t="shared" si="178"/>
        <v>55.9552755905512</v>
      </c>
      <c r="U236" s="735">
        <f t="shared" si="179"/>
        <v>54.2766173228347</v>
      </c>
      <c r="V236" s="752">
        <f>V234</f>
        <v>0.97</v>
      </c>
      <c r="W236" s="753">
        <f t="shared" si="155"/>
        <v>1</v>
      </c>
      <c r="X236" s="704"/>
      <c r="Y236" s="723">
        <f>IFERROR(VLOOKUP(E236,人工费调整!B:E,4,FALSE),0)</f>
        <v>0.976377952755906</v>
      </c>
      <c r="Z236" s="756">
        <v>43.34</v>
      </c>
      <c r="AA236" s="809"/>
      <c r="AB236" s="809"/>
    </row>
    <row r="237" s="4" customFormat="1" ht="30" customHeight="1" outlineLevel="1" spans="1:28">
      <c r="A237" s="671" t="s">
        <v>1041</v>
      </c>
      <c r="B237" s="648" t="s">
        <v>131</v>
      </c>
      <c r="C237" s="673"/>
      <c r="D237" s="109"/>
      <c r="E237" s="109"/>
      <c r="F237" s="109"/>
      <c r="G237" s="109"/>
      <c r="H237" s="741"/>
      <c r="I237" s="674"/>
      <c r="J237" s="751"/>
      <c r="K237" s="692"/>
      <c r="L237" s="694"/>
      <c r="M237" s="109"/>
      <c r="N237" s="694"/>
      <c r="O237" s="109"/>
      <c r="P237" s="691"/>
      <c r="Q237" s="691"/>
      <c r="R237" s="691"/>
      <c r="S237" s="691"/>
      <c r="T237" s="691"/>
      <c r="U237" s="691"/>
      <c r="V237" s="711">
        <f>V7</f>
        <v>0.97</v>
      </c>
      <c r="W237" s="712">
        <f t="shared" si="155"/>
        <v>1</v>
      </c>
      <c r="X237" s="704"/>
      <c r="Y237" s="723">
        <f>IFERROR(VLOOKUP(E237,人工费调整!B:E,4,FALSE),0)</f>
        <v>0</v>
      </c>
      <c r="Z237" s="755"/>
      <c r="AA237" s="734"/>
      <c r="AB237" s="722"/>
    </row>
    <row r="238" s="4" customFormat="1" ht="30" customHeight="1" outlineLevel="2" spans="1:28">
      <c r="A238" s="671" t="s">
        <v>25</v>
      </c>
      <c r="B238" s="648" t="s">
        <v>132</v>
      </c>
      <c r="C238" s="673"/>
      <c r="D238" s="109"/>
      <c r="E238" s="109"/>
      <c r="F238" s="109"/>
      <c r="G238" s="109"/>
      <c r="H238" s="741"/>
      <c r="I238" s="674"/>
      <c r="J238" s="751"/>
      <c r="K238" s="692"/>
      <c r="L238" s="694"/>
      <c r="M238" s="109"/>
      <c r="N238" s="694"/>
      <c r="O238" s="109"/>
      <c r="P238" s="691"/>
      <c r="Q238" s="691"/>
      <c r="R238" s="691"/>
      <c r="S238" s="691"/>
      <c r="T238" s="691"/>
      <c r="U238" s="691"/>
      <c r="V238" s="711">
        <f>V237</f>
        <v>0.97</v>
      </c>
      <c r="W238" s="712">
        <f t="shared" si="155"/>
        <v>1</v>
      </c>
      <c r="X238" s="704"/>
      <c r="Y238" s="723">
        <f>IFERROR(VLOOKUP(E238,人工费调整!B:E,4,FALSE),0)</f>
        <v>0</v>
      </c>
      <c r="Z238" s="755"/>
      <c r="AA238" s="734"/>
      <c r="AB238" s="722"/>
    </row>
    <row r="239" s="4" customFormat="1" ht="72" customHeight="1" outlineLevel="3" spans="1:28">
      <c r="A239" s="1161" t="s">
        <v>2196</v>
      </c>
      <c r="B239" s="111" t="s">
        <v>1809</v>
      </c>
      <c r="C239" s="763" t="s">
        <v>1810</v>
      </c>
      <c r="D239" s="248" t="s">
        <v>358</v>
      </c>
      <c r="E239" s="111" t="s">
        <v>755</v>
      </c>
      <c r="F239" s="112">
        <f t="shared" ref="F239:F243" si="183">Z239*Y239</f>
        <v>37.4125</v>
      </c>
      <c r="G239" s="112">
        <f t="shared" si="180"/>
        <v>36.290125</v>
      </c>
      <c r="H239" s="112" t="s">
        <v>1811</v>
      </c>
      <c r="I239" s="691"/>
      <c r="J239" s="221" t="s">
        <v>358</v>
      </c>
      <c r="K239" s="691">
        <v>1.02</v>
      </c>
      <c r="L239" s="694">
        <v>0.1</v>
      </c>
      <c r="M239" s="112">
        <f t="shared" si="181"/>
        <v>0.097</v>
      </c>
      <c r="N239" s="694">
        <v>0</v>
      </c>
      <c r="O239" s="112">
        <f t="shared" si="182"/>
        <v>0</v>
      </c>
      <c r="P239" s="691">
        <f>(F239+N239)*$Z$1</f>
        <v>5.611875</v>
      </c>
      <c r="Q239" s="691">
        <f>(G239+O239)*$Z$1</f>
        <v>5.44351875</v>
      </c>
      <c r="R239" s="691">
        <f>(F239+N239)*$AA$1</f>
        <v>3.74125</v>
      </c>
      <c r="S239" s="691">
        <f>(G239+O239)*$AA$1</f>
        <v>3.6290125</v>
      </c>
      <c r="T239" s="691">
        <f t="shared" ref="T239:T243" si="184">F239+I239*K239+L239+N239+P239+R239</f>
        <v>46.865625</v>
      </c>
      <c r="U239" s="691">
        <f t="shared" ref="U239:U243" si="185">G239+I239*K239+M239+O239+Q239+S239</f>
        <v>45.45965625</v>
      </c>
      <c r="V239" s="713">
        <f>V238</f>
        <v>0.97</v>
      </c>
      <c r="W239" s="714">
        <f t="shared" si="155"/>
        <v>1</v>
      </c>
      <c r="X239" s="704"/>
      <c r="Y239" s="723">
        <f>IFERROR(VLOOKUP(E239,人工费调整!B:E,4,FALSE),0)</f>
        <v>1.025</v>
      </c>
      <c r="Z239" s="724">
        <v>36.5</v>
      </c>
      <c r="AA239" s="734"/>
      <c r="AB239" s="722"/>
    </row>
    <row r="240" s="4" customFormat="1" ht="72" customHeight="1" outlineLevel="3" spans="1:28">
      <c r="A240" s="1161" t="s">
        <v>2197</v>
      </c>
      <c r="B240" s="111" t="s">
        <v>1813</v>
      </c>
      <c r="C240" s="763" t="s">
        <v>1814</v>
      </c>
      <c r="D240" s="248" t="s">
        <v>358</v>
      </c>
      <c r="E240" s="111" t="s">
        <v>755</v>
      </c>
      <c r="F240" s="112">
        <f t="shared" si="183"/>
        <v>32.03125</v>
      </c>
      <c r="G240" s="112">
        <f t="shared" si="180"/>
        <v>31.0703125</v>
      </c>
      <c r="H240" s="112" t="s">
        <v>1811</v>
      </c>
      <c r="I240" s="691"/>
      <c r="J240" s="221" t="s">
        <v>358</v>
      </c>
      <c r="K240" s="691">
        <v>1.02</v>
      </c>
      <c r="L240" s="745">
        <v>0.15</v>
      </c>
      <c r="M240" s="112">
        <f t="shared" si="181"/>
        <v>0.1455</v>
      </c>
      <c r="N240" s="694">
        <v>0</v>
      </c>
      <c r="O240" s="112">
        <f t="shared" si="182"/>
        <v>0</v>
      </c>
      <c r="P240" s="691">
        <f>(F240+N240)*$Z$1</f>
        <v>4.8046875</v>
      </c>
      <c r="Q240" s="691">
        <f>(G240+O240)*$Z$1</f>
        <v>4.660546875</v>
      </c>
      <c r="R240" s="691">
        <f>(F240+N240)*$AA$1</f>
        <v>3.203125</v>
      </c>
      <c r="S240" s="691">
        <f>(G240+O240)*$AA$1</f>
        <v>3.10703125</v>
      </c>
      <c r="T240" s="691">
        <f t="shared" si="184"/>
        <v>40.1890625</v>
      </c>
      <c r="U240" s="691">
        <f t="shared" si="185"/>
        <v>38.983390625</v>
      </c>
      <c r="V240" s="713">
        <f>V238</f>
        <v>0.97</v>
      </c>
      <c r="W240" s="714">
        <f t="shared" si="155"/>
        <v>1</v>
      </c>
      <c r="X240" s="704"/>
      <c r="Y240" s="723">
        <f>IFERROR(VLOOKUP(E240,人工费调整!B:E,4,FALSE),0)</f>
        <v>1.025</v>
      </c>
      <c r="Z240" s="724">
        <v>31.25</v>
      </c>
      <c r="AA240" s="734"/>
      <c r="AB240" s="722"/>
    </row>
    <row r="241" s="4" customFormat="1" ht="72" customHeight="1" outlineLevel="3" spans="1:28">
      <c r="A241" s="1161" t="s">
        <v>2198</v>
      </c>
      <c r="B241" s="111" t="s">
        <v>1816</v>
      </c>
      <c r="C241" s="763" t="s">
        <v>1817</v>
      </c>
      <c r="D241" s="109" t="s">
        <v>419</v>
      </c>
      <c r="E241" s="111" t="s">
        <v>755</v>
      </c>
      <c r="F241" s="112">
        <f t="shared" si="183"/>
        <v>23.575</v>
      </c>
      <c r="G241" s="112">
        <f t="shared" si="180"/>
        <v>22.86775</v>
      </c>
      <c r="H241" s="112" t="s">
        <v>1818</v>
      </c>
      <c r="I241" s="691"/>
      <c r="J241" s="221" t="s">
        <v>419</v>
      </c>
      <c r="K241" s="691">
        <v>1</v>
      </c>
      <c r="L241" s="694">
        <v>0.1</v>
      </c>
      <c r="M241" s="112">
        <f t="shared" si="181"/>
        <v>0.097</v>
      </c>
      <c r="N241" s="694">
        <v>0</v>
      </c>
      <c r="O241" s="112">
        <f t="shared" si="182"/>
        <v>0</v>
      </c>
      <c r="P241" s="691">
        <f>(F241+N241)*$Z$1</f>
        <v>3.53625</v>
      </c>
      <c r="Q241" s="691">
        <f>(G241+O241)*$Z$1</f>
        <v>3.4301625</v>
      </c>
      <c r="R241" s="691">
        <f>(F241+N241)*$AA$1</f>
        <v>2.3575</v>
      </c>
      <c r="S241" s="691">
        <f>(G241+O241)*$AA$1</f>
        <v>2.286775</v>
      </c>
      <c r="T241" s="691">
        <f t="shared" si="184"/>
        <v>29.56875</v>
      </c>
      <c r="U241" s="691">
        <f t="shared" si="185"/>
        <v>28.6816875</v>
      </c>
      <c r="V241" s="713">
        <f>V238</f>
        <v>0.97</v>
      </c>
      <c r="W241" s="714">
        <f t="shared" si="155"/>
        <v>1</v>
      </c>
      <c r="X241" s="704"/>
      <c r="Y241" s="723">
        <f>IFERROR(VLOOKUP(E241,人工费调整!B:E,4,FALSE),0)</f>
        <v>1.025</v>
      </c>
      <c r="Z241" s="724">
        <v>23</v>
      </c>
      <c r="AA241" s="734"/>
      <c r="AB241" s="722"/>
    </row>
    <row r="242" s="4" customFormat="1" ht="72" customHeight="1" outlineLevel="3" spans="1:28">
      <c r="A242" s="1161" t="s">
        <v>2199</v>
      </c>
      <c r="B242" s="111" t="s">
        <v>1820</v>
      </c>
      <c r="C242" s="763" t="s">
        <v>1821</v>
      </c>
      <c r="D242" s="109" t="s">
        <v>419</v>
      </c>
      <c r="E242" s="111" t="s">
        <v>755</v>
      </c>
      <c r="F242" s="112">
        <f t="shared" si="183"/>
        <v>44.08525</v>
      </c>
      <c r="G242" s="112">
        <f t="shared" si="180"/>
        <v>42.7626925</v>
      </c>
      <c r="H242" s="112" t="s">
        <v>1822</v>
      </c>
      <c r="I242" s="691"/>
      <c r="J242" s="221" t="s">
        <v>419</v>
      </c>
      <c r="K242" s="691">
        <v>1</v>
      </c>
      <c r="L242" s="694">
        <v>0.1</v>
      </c>
      <c r="M242" s="112">
        <f t="shared" si="181"/>
        <v>0.097</v>
      </c>
      <c r="N242" s="694">
        <v>0</v>
      </c>
      <c r="O242" s="112">
        <f t="shared" si="182"/>
        <v>0</v>
      </c>
      <c r="P242" s="691">
        <f>(F242+N242)*$Z$1</f>
        <v>6.6127875</v>
      </c>
      <c r="Q242" s="691">
        <f>(G242+O242)*$Z$1</f>
        <v>6.414403875</v>
      </c>
      <c r="R242" s="691">
        <f>(F242+N242)*$AA$1</f>
        <v>4.408525</v>
      </c>
      <c r="S242" s="691">
        <f>(G242+O242)*$AA$1</f>
        <v>4.27626925</v>
      </c>
      <c r="T242" s="691">
        <f t="shared" si="184"/>
        <v>55.2065625</v>
      </c>
      <c r="U242" s="691">
        <f t="shared" si="185"/>
        <v>53.550365625</v>
      </c>
      <c r="V242" s="713">
        <f>V238</f>
        <v>0.97</v>
      </c>
      <c r="W242" s="714">
        <f t="shared" si="155"/>
        <v>1</v>
      </c>
      <c r="X242" s="704"/>
      <c r="Y242" s="723">
        <f>IFERROR(VLOOKUP(E242,人工费调整!B:E,4,FALSE),0)</f>
        <v>1.025</v>
      </c>
      <c r="Z242" s="756">
        <v>43.01</v>
      </c>
      <c r="AA242" s="734"/>
      <c r="AB242" s="722"/>
    </row>
    <row r="243" s="4" customFormat="1" ht="72" customHeight="1" outlineLevel="3" spans="1:28">
      <c r="A243" s="1161" t="s">
        <v>2200</v>
      </c>
      <c r="B243" s="111" t="s">
        <v>1824</v>
      </c>
      <c r="C243" s="763" t="s">
        <v>1825</v>
      </c>
      <c r="D243" s="109" t="s">
        <v>419</v>
      </c>
      <c r="E243" s="111" t="s">
        <v>755</v>
      </c>
      <c r="F243" s="112">
        <f t="shared" si="183"/>
        <v>52.9023</v>
      </c>
      <c r="G243" s="112">
        <f t="shared" si="180"/>
        <v>51.315231</v>
      </c>
      <c r="H243" s="112" t="s">
        <v>1822</v>
      </c>
      <c r="I243" s="691"/>
      <c r="J243" s="221" t="s">
        <v>419</v>
      </c>
      <c r="K243" s="691">
        <v>1</v>
      </c>
      <c r="L243" s="112">
        <f>L242*1.2</f>
        <v>0.12</v>
      </c>
      <c r="M243" s="112">
        <f t="shared" si="181"/>
        <v>0.1164</v>
      </c>
      <c r="N243" s="112">
        <f>N242*1.2</f>
        <v>0</v>
      </c>
      <c r="O243" s="112">
        <f t="shared" si="182"/>
        <v>0</v>
      </c>
      <c r="P243" s="691">
        <f>(F243+N243)*$Z$1</f>
        <v>7.935345</v>
      </c>
      <c r="Q243" s="691">
        <f>(G243+O243)*$Z$1</f>
        <v>7.69728465</v>
      </c>
      <c r="R243" s="691">
        <f>(F243+N243)*$AA$1</f>
        <v>5.29023</v>
      </c>
      <c r="S243" s="691">
        <f>(G243+O243)*$AA$1</f>
        <v>5.1315231</v>
      </c>
      <c r="T243" s="691">
        <f t="shared" si="184"/>
        <v>66.247875</v>
      </c>
      <c r="U243" s="691">
        <f t="shared" si="185"/>
        <v>64.26043875</v>
      </c>
      <c r="V243" s="713">
        <f>V238</f>
        <v>0.97</v>
      </c>
      <c r="W243" s="714">
        <f t="shared" si="155"/>
        <v>1</v>
      </c>
      <c r="X243" s="704"/>
      <c r="Y243" s="723">
        <f>IFERROR(VLOOKUP(E243,人工费调整!B:E,4,FALSE),0)</f>
        <v>1.025</v>
      </c>
      <c r="Z243" s="756">
        <f>Z242*1.2</f>
        <v>51.612</v>
      </c>
      <c r="AA243" s="734"/>
      <c r="AB243" s="722"/>
    </row>
    <row r="244" s="4" customFormat="1" ht="30" customHeight="1" outlineLevel="2" spans="1:28">
      <c r="A244" s="671" t="s">
        <v>39</v>
      </c>
      <c r="B244" s="648" t="s">
        <v>1144</v>
      </c>
      <c r="C244" s="763"/>
      <c r="D244" s="109"/>
      <c r="E244" s="109"/>
      <c r="F244" s="109"/>
      <c r="G244" s="109"/>
      <c r="H244" s="112"/>
      <c r="I244" s="674"/>
      <c r="J244" s="751"/>
      <c r="K244" s="692"/>
      <c r="L244" s="694"/>
      <c r="M244" s="109"/>
      <c r="N244" s="694"/>
      <c r="O244" s="109"/>
      <c r="P244" s="691"/>
      <c r="Q244" s="691"/>
      <c r="R244" s="691"/>
      <c r="S244" s="691"/>
      <c r="T244" s="691"/>
      <c r="U244" s="691"/>
      <c r="V244" s="711">
        <f>V237</f>
        <v>0.97</v>
      </c>
      <c r="W244" s="712">
        <f t="shared" si="155"/>
        <v>1</v>
      </c>
      <c r="X244" s="704"/>
      <c r="Y244" s="723">
        <f>IFERROR(VLOOKUP(E244,人工费调整!B:E,4,FALSE),0)</f>
        <v>0</v>
      </c>
      <c r="Z244" s="756"/>
      <c r="AA244" s="734"/>
      <c r="AB244" s="722"/>
    </row>
    <row r="245" s="4" customFormat="1" ht="91" customHeight="1" outlineLevel="3" spans="1:28">
      <c r="A245" s="1161" t="s">
        <v>2201</v>
      </c>
      <c r="B245" s="109" t="s">
        <v>1827</v>
      </c>
      <c r="C245" s="800" t="s">
        <v>1828</v>
      </c>
      <c r="D245" s="248" t="s">
        <v>358</v>
      </c>
      <c r="E245" s="111" t="s">
        <v>755</v>
      </c>
      <c r="F245" s="112">
        <f t="shared" ref="F245:F250" si="186">Z245*Y245</f>
        <v>18.45</v>
      </c>
      <c r="G245" s="112">
        <f t="shared" ref="G245:G250" si="187">F245*V245*W245</f>
        <v>17.8965</v>
      </c>
      <c r="H245" s="249" t="s">
        <v>1144</v>
      </c>
      <c r="I245" s="694"/>
      <c r="J245" s="783" t="s">
        <v>358</v>
      </c>
      <c r="K245" s="691">
        <v>1.05</v>
      </c>
      <c r="L245" s="694">
        <v>2.35</v>
      </c>
      <c r="M245" s="112">
        <f t="shared" ref="M245:M250" si="188">L245*V245*W245</f>
        <v>2.2795</v>
      </c>
      <c r="N245" s="694">
        <v>0</v>
      </c>
      <c r="O245" s="112">
        <f t="shared" ref="O245:O250" si="189">N245*V245*W245</f>
        <v>0</v>
      </c>
      <c r="P245" s="691">
        <f t="shared" ref="P245:P250" si="190">(F245+N245)*$Z$1</f>
        <v>2.7675</v>
      </c>
      <c r="Q245" s="691">
        <f t="shared" ref="Q245:Q250" si="191">(G245+O245)*$Z$1</f>
        <v>2.684475</v>
      </c>
      <c r="R245" s="691">
        <f t="shared" ref="R245:R250" si="192">(F245+N245)*$AA$1</f>
        <v>1.845</v>
      </c>
      <c r="S245" s="691">
        <f t="shared" ref="S245:S250" si="193">(G245+O245)*$AA$1</f>
        <v>1.78965</v>
      </c>
      <c r="T245" s="691">
        <f t="shared" ref="T245:T250" si="194">F245+I245*K245+L245+N245+P245+R245</f>
        <v>25.4125</v>
      </c>
      <c r="U245" s="691">
        <f t="shared" ref="U245:U250" si="195">G245+I245*K245+M245+O245+Q245+S245</f>
        <v>24.650125</v>
      </c>
      <c r="V245" s="713">
        <f>V244</f>
        <v>0.97</v>
      </c>
      <c r="W245" s="714">
        <f t="shared" si="155"/>
        <v>1</v>
      </c>
      <c r="X245" s="704"/>
      <c r="Y245" s="723">
        <f>IFERROR(VLOOKUP(E245,人工费调整!B:E,4,FALSE),0)</f>
        <v>1.025</v>
      </c>
      <c r="Z245" s="756">
        <v>18</v>
      </c>
      <c r="AA245" s="734"/>
      <c r="AB245" s="722"/>
    </row>
    <row r="246" s="4" customFormat="1" ht="91" customHeight="1" outlineLevel="3" spans="1:28">
      <c r="A246" s="1161" t="s">
        <v>2202</v>
      </c>
      <c r="B246" s="109" t="s">
        <v>1830</v>
      </c>
      <c r="C246" s="800" t="s">
        <v>1831</v>
      </c>
      <c r="D246" s="248" t="s">
        <v>358</v>
      </c>
      <c r="E246" s="111" t="s">
        <v>755</v>
      </c>
      <c r="F246" s="112">
        <f t="shared" si="186"/>
        <v>20.5</v>
      </c>
      <c r="G246" s="112">
        <f t="shared" si="187"/>
        <v>19.885</v>
      </c>
      <c r="H246" s="249" t="s">
        <v>1144</v>
      </c>
      <c r="I246" s="694"/>
      <c r="J246" s="783" t="s">
        <v>358</v>
      </c>
      <c r="K246" s="691">
        <v>1.05</v>
      </c>
      <c r="L246" s="694">
        <v>2.35</v>
      </c>
      <c r="M246" s="112">
        <f t="shared" si="188"/>
        <v>2.2795</v>
      </c>
      <c r="N246" s="694">
        <v>0</v>
      </c>
      <c r="O246" s="112">
        <f t="shared" si="189"/>
        <v>0</v>
      </c>
      <c r="P246" s="691">
        <f t="shared" si="190"/>
        <v>3.075</v>
      </c>
      <c r="Q246" s="691">
        <f t="shared" si="191"/>
        <v>2.98275</v>
      </c>
      <c r="R246" s="691">
        <f t="shared" si="192"/>
        <v>2.05</v>
      </c>
      <c r="S246" s="691">
        <f t="shared" si="193"/>
        <v>1.9885</v>
      </c>
      <c r="T246" s="691">
        <f t="shared" si="194"/>
        <v>27.975</v>
      </c>
      <c r="U246" s="691">
        <f t="shared" si="195"/>
        <v>27.13575</v>
      </c>
      <c r="V246" s="713">
        <f>V244</f>
        <v>0.97</v>
      </c>
      <c r="W246" s="714">
        <f t="shared" si="155"/>
        <v>1</v>
      </c>
      <c r="X246" s="704"/>
      <c r="Y246" s="723">
        <f>IFERROR(VLOOKUP(E246,人工费调整!B:E,4,FALSE),0)</f>
        <v>1.025</v>
      </c>
      <c r="Z246" s="756">
        <v>20</v>
      </c>
      <c r="AA246" s="734"/>
      <c r="AB246" s="722"/>
    </row>
    <row r="247" s="4" customFormat="1" ht="91" customHeight="1" outlineLevel="3" spans="1:28">
      <c r="A247" s="1161" t="s">
        <v>2203</v>
      </c>
      <c r="B247" s="109" t="s">
        <v>1833</v>
      </c>
      <c r="C247" s="800" t="s">
        <v>1834</v>
      </c>
      <c r="D247" s="248" t="s">
        <v>358</v>
      </c>
      <c r="E247" s="111" t="s">
        <v>755</v>
      </c>
      <c r="F247" s="112">
        <f t="shared" si="186"/>
        <v>19.9875</v>
      </c>
      <c r="G247" s="112">
        <f t="shared" si="187"/>
        <v>19.387875</v>
      </c>
      <c r="H247" s="249" t="s">
        <v>1144</v>
      </c>
      <c r="I247" s="691"/>
      <c r="J247" s="783" t="s">
        <v>358</v>
      </c>
      <c r="K247" s="691">
        <v>1.05</v>
      </c>
      <c r="L247" s="694">
        <v>1.68</v>
      </c>
      <c r="M247" s="112">
        <f t="shared" si="188"/>
        <v>1.6296</v>
      </c>
      <c r="N247" s="694">
        <v>0</v>
      </c>
      <c r="O247" s="112">
        <f t="shared" si="189"/>
        <v>0</v>
      </c>
      <c r="P247" s="691">
        <f t="shared" si="190"/>
        <v>2.998125</v>
      </c>
      <c r="Q247" s="691">
        <f t="shared" si="191"/>
        <v>2.90818125</v>
      </c>
      <c r="R247" s="691">
        <f t="shared" si="192"/>
        <v>1.99875</v>
      </c>
      <c r="S247" s="691">
        <f t="shared" si="193"/>
        <v>1.9387875</v>
      </c>
      <c r="T247" s="691">
        <f t="shared" si="194"/>
        <v>26.664375</v>
      </c>
      <c r="U247" s="691">
        <f t="shared" si="195"/>
        <v>25.86444375</v>
      </c>
      <c r="V247" s="713">
        <f>V244</f>
        <v>0.97</v>
      </c>
      <c r="W247" s="714">
        <f t="shared" si="155"/>
        <v>1</v>
      </c>
      <c r="X247" s="704"/>
      <c r="Y247" s="723">
        <f>IFERROR(VLOOKUP(E247,人工费调整!B:E,4,FALSE),0)</f>
        <v>1.025</v>
      </c>
      <c r="Z247" s="756">
        <v>19.5</v>
      </c>
      <c r="AA247" s="734"/>
      <c r="AB247" s="722"/>
    </row>
    <row r="248" s="4" customFormat="1" ht="91" customHeight="1" outlineLevel="3" spans="1:28">
      <c r="A248" s="1161" t="s">
        <v>2204</v>
      </c>
      <c r="B248" s="109" t="s">
        <v>1836</v>
      </c>
      <c r="C248" s="800" t="s">
        <v>1837</v>
      </c>
      <c r="D248" s="248" t="s">
        <v>358</v>
      </c>
      <c r="E248" s="111" t="s">
        <v>755</v>
      </c>
      <c r="F248" s="112">
        <f t="shared" si="186"/>
        <v>19.9875</v>
      </c>
      <c r="G248" s="112">
        <f t="shared" si="187"/>
        <v>19.387875</v>
      </c>
      <c r="H248" s="249" t="s">
        <v>1144</v>
      </c>
      <c r="I248" s="691"/>
      <c r="J248" s="221" t="s">
        <v>358</v>
      </c>
      <c r="K248" s="691">
        <v>1.05</v>
      </c>
      <c r="L248" s="694">
        <v>0.78</v>
      </c>
      <c r="M248" s="112">
        <f t="shared" si="188"/>
        <v>0.7566</v>
      </c>
      <c r="N248" s="694">
        <v>0</v>
      </c>
      <c r="O248" s="112">
        <f t="shared" si="189"/>
        <v>0</v>
      </c>
      <c r="P248" s="691">
        <f t="shared" si="190"/>
        <v>2.998125</v>
      </c>
      <c r="Q248" s="691">
        <f t="shared" si="191"/>
        <v>2.90818125</v>
      </c>
      <c r="R248" s="691">
        <f t="shared" si="192"/>
        <v>1.99875</v>
      </c>
      <c r="S248" s="691">
        <f t="shared" si="193"/>
        <v>1.9387875</v>
      </c>
      <c r="T248" s="691">
        <f t="shared" si="194"/>
        <v>25.764375</v>
      </c>
      <c r="U248" s="691">
        <f t="shared" si="195"/>
        <v>24.99144375</v>
      </c>
      <c r="V248" s="713">
        <f>V244</f>
        <v>0.97</v>
      </c>
      <c r="W248" s="714">
        <f t="shared" si="155"/>
        <v>1</v>
      </c>
      <c r="X248" s="704"/>
      <c r="Y248" s="723">
        <f>IFERROR(VLOOKUP(E248,人工费调整!B:E,4,FALSE),0)</f>
        <v>1.025</v>
      </c>
      <c r="Z248" s="756">
        <v>19.5</v>
      </c>
      <c r="AA248" s="734"/>
      <c r="AB248" s="722"/>
    </row>
    <row r="249" ht="91" customHeight="1" outlineLevel="3" spans="1:28">
      <c r="A249" s="1161" t="s">
        <v>2205</v>
      </c>
      <c r="B249" s="109" t="s">
        <v>1839</v>
      </c>
      <c r="C249" s="800" t="s">
        <v>1840</v>
      </c>
      <c r="D249" s="248" t="s">
        <v>358</v>
      </c>
      <c r="E249" s="111" t="s">
        <v>755</v>
      </c>
      <c r="F249" s="112">
        <f t="shared" si="186"/>
        <v>18.45</v>
      </c>
      <c r="G249" s="112">
        <f t="shared" si="187"/>
        <v>17.8965</v>
      </c>
      <c r="H249" s="249" t="s">
        <v>1144</v>
      </c>
      <c r="I249" s="691"/>
      <c r="J249" s="783" t="s">
        <v>358</v>
      </c>
      <c r="K249" s="691">
        <v>1.05</v>
      </c>
      <c r="L249" s="694">
        <v>0.78</v>
      </c>
      <c r="M249" s="112">
        <f t="shared" si="188"/>
        <v>0.7566</v>
      </c>
      <c r="N249" s="694">
        <v>0</v>
      </c>
      <c r="O249" s="112">
        <f t="shared" si="189"/>
        <v>0</v>
      </c>
      <c r="P249" s="691">
        <f t="shared" si="190"/>
        <v>2.7675</v>
      </c>
      <c r="Q249" s="691">
        <f t="shared" si="191"/>
        <v>2.684475</v>
      </c>
      <c r="R249" s="691">
        <f t="shared" si="192"/>
        <v>1.845</v>
      </c>
      <c r="S249" s="691">
        <f t="shared" si="193"/>
        <v>1.78965</v>
      </c>
      <c r="T249" s="691">
        <f t="shared" si="194"/>
        <v>23.8425</v>
      </c>
      <c r="U249" s="691">
        <f t="shared" si="195"/>
        <v>23.127225</v>
      </c>
      <c r="V249" s="713">
        <f>V244</f>
        <v>0.97</v>
      </c>
      <c r="W249" s="714">
        <f t="shared" si="155"/>
        <v>1</v>
      </c>
      <c r="X249" s="704"/>
      <c r="Y249" s="723">
        <f>IFERROR(VLOOKUP(E249,人工费调整!B:E,4,FALSE),0)</f>
        <v>1.025</v>
      </c>
      <c r="Z249" s="756">
        <v>18</v>
      </c>
      <c r="AA249" s="734"/>
      <c r="AB249" s="722"/>
    </row>
    <row r="250" ht="91" customHeight="1" outlineLevel="3" spans="1:28">
      <c r="A250" s="1161" t="s">
        <v>2206</v>
      </c>
      <c r="B250" s="109" t="s">
        <v>1842</v>
      </c>
      <c r="C250" s="800" t="s">
        <v>1843</v>
      </c>
      <c r="D250" s="248" t="s">
        <v>358</v>
      </c>
      <c r="E250" s="111" t="s">
        <v>755</v>
      </c>
      <c r="F250" s="112">
        <f t="shared" si="186"/>
        <v>19.9875</v>
      </c>
      <c r="G250" s="112">
        <f t="shared" si="187"/>
        <v>19.387875</v>
      </c>
      <c r="H250" s="249" t="s">
        <v>1144</v>
      </c>
      <c r="I250" s="691"/>
      <c r="J250" s="783" t="s">
        <v>358</v>
      </c>
      <c r="K250" s="691">
        <v>1.05</v>
      </c>
      <c r="L250" s="694">
        <v>0.78</v>
      </c>
      <c r="M250" s="112">
        <f t="shared" si="188"/>
        <v>0.7566</v>
      </c>
      <c r="N250" s="694">
        <v>0</v>
      </c>
      <c r="O250" s="112">
        <f t="shared" si="189"/>
        <v>0</v>
      </c>
      <c r="P250" s="691">
        <f t="shared" si="190"/>
        <v>2.998125</v>
      </c>
      <c r="Q250" s="691">
        <f t="shared" si="191"/>
        <v>2.90818125</v>
      </c>
      <c r="R250" s="691">
        <f t="shared" si="192"/>
        <v>1.99875</v>
      </c>
      <c r="S250" s="691">
        <f t="shared" si="193"/>
        <v>1.9387875</v>
      </c>
      <c r="T250" s="691">
        <f t="shared" si="194"/>
        <v>25.764375</v>
      </c>
      <c r="U250" s="691">
        <f t="shared" si="195"/>
        <v>24.99144375</v>
      </c>
      <c r="V250" s="713">
        <f>V244</f>
        <v>0.97</v>
      </c>
      <c r="W250" s="714">
        <f t="shared" si="155"/>
        <v>1</v>
      </c>
      <c r="X250" s="704"/>
      <c r="Y250" s="723">
        <f>IFERROR(VLOOKUP(E250,人工费调整!B:E,4,FALSE),0)</f>
        <v>1.025</v>
      </c>
      <c r="Z250" s="756">
        <v>19.5</v>
      </c>
      <c r="AA250" s="734"/>
      <c r="AB250" s="722"/>
    </row>
    <row r="251" s="4" customFormat="1" ht="30" customHeight="1" outlineLevel="2" spans="1:28">
      <c r="A251" s="671" t="s">
        <v>72</v>
      </c>
      <c r="B251" s="648" t="s">
        <v>136</v>
      </c>
      <c r="C251" s="763"/>
      <c r="D251" s="109"/>
      <c r="E251" s="109"/>
      <c r="F251" s="109"/>
      <c r="G251" s="109"/>
      <c r="H251" s="112"/>
      <c r="I251" s="674"/>
      <c r="J251" s="751"/>
      <c r="K251" s="692"/>
      <c r="L251" s="694"/>
      <c r="M251" s="109"/>
      <c r="N251" s="694"/>
      <c r="O251" s="109"/>
      <c r="P251" s="691"/>
      <c r="Q251" s="691"/>
      <c r="R251" s="691"/>
      <c r="S251" s="691"/>
      <c r="T251" s="691"/>
      <c r="U251" s="691"/>
      <c r="V251" s="711">
        <f>V237</f>
        <v>0.97</v>
      </c>
      <c r="W251" s="712">
        <f t="shared" si="155"/>
        <v>1</v>
      </c>
      <c r="X251" s="704"/>
      <c r="Y251" s="723">
        <f>IFERROR(VLOOKUP(E251,人工费调整!B:E,4,FALSE),0)</f>
        <v>0</v>
      </c>
      <c r="Z251" s="756"/>
      <c r="AA251" s="734"/>
      <c r="AB251" s="722"/>
    </row>
    <row r="252" s="4" customFormat="1" ht="65" customHeight="1" outlineLevel="3" spans="1:28">
      <c r="A252" s="1161" t="s">
        <v>2207</v>
      </c>
      <c r="B252" s="249" t="s">
        <v>1845</v>
      </c>
      <c r="C252" s="110" t="s">
        <v>1846</v>
      </c>
      <c r="D252" s="248" t="s">
        <v>238</v>
      </c>
      <c r="E252" s="111" t="s">
        <v>755</v>
      </c>
      <c r="F252" s="112">
        <f t="shared" ref="F252:F276" si="196">Z252*Y252</f>
        <v>22.43725</v>
      </c>
      <c r="G252" s="112">
        <f t="shared" ref="G252:G276" si="197">F252*V252*W252</f>
        <v>21.7641325</v>
      </c>
      <c r="H252" s="112" t="s">
        <v>1847</v>
      </c>
      <c r="I252" s="750"/>
      <c r="J252" s="221" t="s">
        <v>238</v>
      </c>
      <c r="K252" s="691">
        <v>1.03</v>
      </c>
      <c r="L252" s="694">
        <v>1.72</v>
      </c>
      <c r="M252" s="112">
        <f t="shared" ref="M252:M276" si="198">L252*V252*W252</f>
        <v>1.6684</v>
      </c>
      <c r="N252" s="694">
        <v>0</v>
      </c>
      <c r="O252" s="112">
        <f t="shared" ref="O252:O276" si="199">N252*V252*W252</f>
        <v>0</v>
      </c>
      <c r="P252" s="691">
        <f>(F252+N252)*$Z$1</f>
        <v>3.3655875</v>
      </c>
      <c r="Q252" s="691">
        <f>(G252+O252)*$Z$1</f>
        <v>3.264619875</v>
      </c>
      <c r="R252" s="691">
        <f>(F252+N252)*$AA$1</f>
        <v>2.243725</v>
      </c>
      <c r="S252" s="691">
        <f>(G252+O252)*$AA$1</f>
        <v>2.17641325</v>
      </c>
      <c r="T252" s="691">
        <f t="shared" ref="T252:T276" si="200">F252+I252*K252+L252+N252+P252+R252</f>
        <v>29.7665625</v>
      </c>
      <c r="U252" s="691">
        <f t="shared" ref="U252:U276" si="201">G252+I252*K252+M252+O252+Q252+S252</f>
        <v>28.873565625</v>
      </c>
      <c r="V252" s="713">
        <f>V251</f>
        <v>0.97</v>
      </c>
      <c r="W252" s="714">
        <f t="shared" si="155"/>
        <v>1</v>
      </c>
      <c r="X252" s="704"/>
      <c r="Y252" s="723">
        <f>IFERROR(VLOOKUP(E252,人工费调整!B:E,4,FALSE),0)</f>
        <v>1.025</v>
      </c>
      <c r="Z252" s="724">
        <v>21.89</v>
      </c>
      <c r="AA252" s="734"/>
      <c r="AB252" s="722"/>
    </row>
    <row r="253" s="4" customFormat="1" ht="30" customHeight="1" outlineLevel="1" spans="1:28">
      <c r="A253" s="796" t="s">
        <v>1142</v>
      </c>
      <c r="B253" s="801" t="s">
        <v>140</v>
      </c>
      <c r="C253" s="802"/>
      <c r="D253" s="801"/>
      <c r="E253" s="801"/>
      <c r="F253" s="803"/>
      <c r="G253" s="803"/>
      <c r="H253" s="797"/>
      <c r="I253" s="785"/>
      <c r="J253" s="801"/>
      <c r="K253" s="801"/>
      <c r="L253" s="785"/>
      <c r="M253" s="803"/>
      <c r="N253" s="785"/>
      <c r="O253" s="803"/>
      <c r="P253" s="785"/>
      <c r="Q253" s="785"/>
      <c r="R253" s="785"/>
      <c r="S253" s="785"/>
      <c r="T253" s="785"/>
      <c r="U253" s="785"/>
      <c r="V253" s="807">
        <f>V7</f>
        <v>0.97</v>
      </c>
      <c r="W253" s="808">
        <f t="shared" si="155"/>
        <v>1</v>
      </c>
      <c r="X253" s="704"/>
      <c r="Y253" s="723">
        <f>IFERROR(VLOOKUP(E253,人工费调整!B:E,4,FALSE),0)</f>
        <v>0</v>
      </c>
      <c r="Z253" s="755"/>
      <c r="AA253" s="810"/>
      <c r="AB253" s="810"/>
    </row>
    <row r="254" s="4" customFormat="1" ht="30" customHeight="1" outlineLevel="2" spans="1:47">
      <c r="A254" s="796" t="s">
        <v>25</v>
      </c>
      <c r="B254" s="797" t="s">
        <v>1171</v>
      </c>
      <c r="C254" s="798"/>
      <c r="D254" s="735"/>
      <c r="E254" s="735"/>
      <c r="F254" s="735"/>
      <c r="G254" s="735"/>
      <c r="H254" s="141"/>
      <c r="I254" s="141"/>
      <c r="J254" s="141"/>
      <c r="K254" s="694"/>
      <c r="L254" s="694"/>
      <c r="M254" s="735"/>
      <c r="N254" s="694"/>
      <c r="O254" s="735"/>
      <c r="P254" s="694"/>
      <c r="Q254" s="694"/>
      <c r="R254" s="694"/>
      <c r="S254" s="694"/>
      <c r="T254" s="694"/>
      <c r="U254" s="694"/>
      <c r="V254" s="807">
        <f>V253</f>
        <v>0.97</v>
      </c>
      <c r="W254" s="808">
        <f t="shared" si="155"/>
        <v>1</v>
      </c>
      <c r="X254" s="704"/>
      <c r="Y254" s="723">
        <f>IFERROR(VLOOKUP(E254,人工费调整!B:E,4,FALSE),0)</f>
        <v>0</v>
      </c>
      <c r="Z254" s="756"/>
      <c r="AA254" s="811"/>
      <c r="AB254" s="811"/>
      <c r="AC254" s="812"/>
      <c r="AD254" s="812"/>
      <c r="AE254" s="812"/>
      <c r="AF254" s="812"/>
      <c r="AG254" s="812"/>
      <c r="AH254" s="812"/>
      <c r="AI254" s="812"/>
      <c r="AJ254" s="812"/>
      <c r="AK254" s="812"/>
      <c r="AL254" s="812"/>
      <c r="AM254" s="812"/>
      <c r="AN254" s="812"/>
      <c r="AO254" s="812"/>
      <c r="AP254" s="812"/>
      <c r="AQ254" s="812"/>
      <c r="AR254" s="812"/>
      <c r="AS254" s="812"/>
      <c r="AT254" s="812"/>
      <c r="AU254" s="812"/>
    </row>
    <row r="255" s="4" customFormat="1" ht="58" customHeight="1" outlineLevel="4" spans="1:47">
      <c r="A255" s="1161" t="s">
        <v>2208</v>
      </c>
      <c r="B255" s="804" t="s">
        <v>1173</v>
      </c>
      <c r="C255" s="805" t="s">
        <v>1174</v>
      </c>
      <c r="D255" s="735" t="s">
        <v>243</v>
      </c>
      <c r="E255" s="111" t="s">
        <v>256</v>
      </c>
      <c r="F255" s="112">
        <f t="shared" si="196"/>
        <v>105.3</v>
      </c>
      <c r="G255" s="112">
        <f t="shared" si="197"/>
        <v>102.141</v>
      </c>
      <c r="H255" s="141" t="s">
        <v>49</v>
      </c>
      <c r="I255" s="141"/>
      <c r="J255" s="141" t="s">
        <v>49</v>
      </c>
      <c r="K255" s="694"/>
      <c r="L255" s="694">
        <v>0</v>
      </c>
      <c r="M255" s="112">
        <f t="shared" si="198"/>
        <v>0</v>
      </c>
      <c r="N255" s="694">
        <v>54.58</v>
      </c>
      <c r="O255" s="112">
        <f t="shared" si="199"/>
        <v>52.9426</v>
      </c>
      <c r="P255" s="694">
        <f t="shared" ref="P255:P276" si="202">(F255+N255)*$Z$1</f>
        <v>23.982</v>
      </c>
      <c r="Q255" s="694">
        <f t="shared" ref="Q255:Q276" si="203">(G255+O255)*$Z$1</f>
        <v>23.26254</v>
      </c>
      <c r="R255" s="694">
        <f t="shared" ref="R255:R276" si="204">(F255+N255)*$AA$1</f>
        <v>15.988</v>
      </c>
      <c r="S255" s="694">
        <f t="shared" ref="S255:S276" si="205">(G255+O255)*$AA$1</f>
        <v>15.50836</v>
      </c>
      <c r="T255" s="694">
        <f t="shared" si="200"/>
        <v>199.85</v>
      </c>
      <c r="U255" s="694">
        <f t="shared" si="201"/>
        <v>193.8545</v>
      </c>
      <c r="V255" s="752">
        <f>V254</f>
        <v>0.97</v>
      </c>
      <c r="W255" s="753">
        <f t="shared" si="155"/>
        <v>1</v>
      </c>
      <c r="X255" s="704"/>
      <c r="Y255" s="723">
        <f>IFERROR(VLOOKUP(E255,人工费调整!B:E,4,FALSE),0)</f>
        <v>1</v>
      </c>
      <c r="Z255" s="756">
        <v>105.3</v>
      </c>
      <c r="AA255" s="811"/>
      <c r="AB255" s="811"/>
      <c r="AC255" s="812"/>
      <c r="AD255" s="812"/>
      <c r="AE255" s="812"/>
      <c r="AF255" s="812"/>
      <c r="AG255" s="812"/>
      <c r="AH255" s="812"/>
      <c r="AI255" s="812"/>
      <c r="AJ255" s="812"/>
      <c r="AK255" s="812"/>
      <c r="AL255" s="812"/>
      <c r="AM255" s="812"/>
      <c r="AN255" s="812"/>
      <c r="AO255" s="812"/>
      <c r="AP255" s="812"/>
      <c r="AQ255" s="812"/>
      <c r="AR255" s="812"/>
      <c r="AS255" s="812"/>
      <c r="AT255" s="812"/>
      <c r="AU255" s="812"/>
    </row>
    <row r="256" s="4" customFormat="1" ht="58" customHeight="1" outlineLevel="4" spans="1:47">
      <c r="A256" s="1161" t="s">
        <v>2209</v>
      </c>
      <c r="B256" s="804" t="s">
        <v>1176</v>
      </c>
      <c r="C256" s="805" t="s">
        <v>1177</v>
      </c>
      <c r="D256" s="735" t="s">
        <v>243</v>
      </c>
      <c r="E256" s="111" t="s">
        <v>256</v>
      </c>
      <c r="F256" s="112">
        <f t="shared" si="196"/>
        <v>175.5</v>
      </c>
      <c r="G256" s="112">
        <f t="shared" si="197"/>
        <v>170.235</v>
      </c>
      <c r="H256" s="141" t="s">
        <v>49</v>
      </c>
      <c r="I256" s="141"/>
      <c r="J256" s="141" t="s">
        <v>49</v>
      </c>
      <c r="K256" s="694"/>
      <c r="L256" s="694">
        <v>0</v>
      </c>
      <c r="M256" s="112">
        <f t="shared" si="198"/>
        <v>0</v>
      </c>
      <c r="N256" s="694">
        <v>90.96</v>
      </c>
      <c r="O256" s="112">
        <f t="shared" si="199"/>
        <v>88.2312</v>
      </c>
      <c r="P256" s="694">
        <f t="shared" si="202"/>
        <v>39.969</v>
      </c>
      <c r="Q256" s="694">
        <f t="shared" si="203"/>
        <v>38.76993</v>
      </c>
      <c r="R256" s="694">
        <f t="shared" si="204"/>
        <v>26.646</v>
      </c>
      <c r="S256" s="694">
        <f t="shared" si="205"/>
        <v>25.84662</v>
      </c>
      <c r="T256" s="694">
        <f t="shared" si="200"/>
        <v>333.075</v>
      </c>
      <c r="U256" s="694">
        <f t="shared" si="201"/>
        <v>323.08275</v>
      </c>
      <c r="V256" s="752">
        <f>V254</f>
        <v>0.97</v>
      </c>
      <c r="W256" s="753">
        <f t="shared" si="155"/>
        <v>1</v>
      </c>
      <c r="X256" s="704"/>
      <c r="Y256" s="723">
        <f>IFERROR(VLOOKUP(E256,人工费调整!B:E,4,FALSE),0)</f>
        <v>1</v>
      </c>
      <c r="Z256" s="756">
        <v>175.5</v>
      </c>
      <c r="AA256" s="811"/>
      <c r="AB256" s="811"/>
      <c r="AC256" s="812"/>
      <c r="AD256" s="812"/>
      <c r="AE256" s="812"/>
      <c r="AF256" s="812"/>
      <c r="AG256" s="812"/>
      <c r="AH256" s="812"/>
      <c r="AI256" s="812"/>
      <c r="AJ256" s="812"/>
      <c r="AK256" s="812"/>
      <c r="AL256" s="812"/>
      <c r="AM256" s="812"/>
      <c r="AN256" s="812"/>
      <c r="AO256" s="812"/>
      <c r="AP256" s="812"/>
      <c r="AQ256" s="812"/>
      <c r="AR256" s="812"/>
      <c r="AS256" s="812"/>
      <c r="AT256" s="812"/>
      <c r="AU256" s="812"/>
    </row>
    <row r="257" s="4" customFormat="1" ht="58" customHeight="1" outlineLevel="4" spans="1:47">
      <c r="A257" s="1161" t="s">
        <v>2210</v>
      </c>
      <c r="B257" s="804" t="s">
        <v>1179</v>
      </c>
      <c r="C257" s="805" t="s">
        <v>1180</v>
      </c>
      <c r="D257" s="735" t="s">
        <v>243</v>
      </c>
      <c r="E257" s="111" t="s">
        <v>256</v>
      </c>
      <c r="F257" s="112">
        <f t="shared" si="196"/>
        <v>233.9</v>
      </c>
      <c r="G257" s="112">
        <f t="shared" si="197"/>
        <v>226.883</v>
      </c>
      <c r="H257" s="141" t="s">
        <v>49</v>
      </c>
      <c r="I257" s="141"/>
      <c r="J257" s="141" t="s">
        <v>49</v>
      </c>
      <c r="K257" s="694"/>
      <c r="L257" s="694">
        <v>0</v>
      </c>
      <c r="M257" s="112">
        <f t="shared" si="198"/>
        <v>0</v>
      </c>
      <c r="N257" s="694">
        <v>124.74</v>
      </c>
      <c r="O257" s="112">
        <f t="shared" si="199"/>
        <v>120.9978</v>
      </c>
      <c r="P257" s="694">
        <f t="shared" si="202"/>
        <v>53.796</v>
      </c>
      <c r="Q257" s="694">
        <f t="shared" si="203"/>
        <v>52.18212</v>
      </c>
      <c r="R257" s="694">
        <f t="shared" si="204"/>
        <v>35.864</v>
      </c>
      <c r="S257" s="694">
        <f t="shared" si="205"/>
        <v>34.78808</v>
      </c>
      <c r="T257" s="694">
        <f t="shared" si="200"/>
        <v>448.3</v>
      </c>
      <c r="U257" s="694">
        <f t="shared" si="201"/>
        <v>434.851</v>
      </c>
      <c r="V257" s="752">
        <f>V254</f>
        <v>0.97</v>
      </c>
      <c r="W257" s="753">
        <f t="shared" si="155"/>
        <v>1</v>
      </c>
      <c r="X257" s="704"/>
      <c r="Y257" s="723">
        <f>IFERROR(VLOOKUP(E257,人工费调整!B:E,4,FALSE),0)</f>
        <v>1</v>
      </c>
      <c r="Z257" s="756">
        <v>233.9</v>
      </c>
      <c r="AA257" s="811"/>
      <c r="AB257" s="811"/>
      <c r="AC257" s="812"/>
      <c r="AD257" s="812"/>
      <c r="AE257" s="812"/>
      <c r="AF257" s="812"/>
      <c r="AG257" s="812"/>
      <c r="AH257" s="812"/>
      <c r="AI257" s="812"/>
      <c r="AJ257" s="812"/>
      <c r="AK257" s="812"/>
      <c r="AL257" s="812"/>
      <c r="AM257" s="812"/>
      <c r="AN257" s="812"/>
      <c r="AO257" s="812"/>
      <c r="AP257" s="812"/>
      <c r="AQ257" s="812"/>
      <c r="AR257" s="812"/>
      <c r="AS257" s="812"/>
      <c r="AT257" s="812"/>
      <c r="AU257" s="812"/>
    </row>
    <row r="258" s="4" customFormat="1" ht="58" customHeight="1" outlineLevel="4" spans="1:47">
      <c r="A258" s="1161" t="s">
        <v>2211</v>
      </c>
      <c r="B258" s="139" t="s">
        <v>1182</v>
      </c>
      <c r="C258" s="805" t="s">
        <v>1183</v>
      </c>
      <c r="D258" s="139" t="s">
        <v>238</v>
      </c>
      <c r="E258" s="111" t="s">
        <v>256</v>
      </c>
      <c r="F258" s="112">
        <f t="shared" si="196"/>
        <v>9.25</v>
      </c>
      <c r="G258" s="112">
        <f t="shared" si="197"/>
        <v>8.9725</v>
      </c>
      <c r="H258" s="139" t="s">
        <v>49</v>
      </c>
      <c r="I258" s="139"/>
      <c r="J258" s="139" t="s">
        <v>49</v>
      </c>
      <c r="K258" s="139"/>
      <c r="L258" s="745">
        <v>0</v>
      </c>
      <c r="M258" s="112">
        <f t="shared" si="198"/>
        <v>0</v>
      </c>
      <c r="N258" s="745">
        <v>1.85</v>
      </c>
      <c r="O258" s="112">
        <f t="shared" si="199"/>
        <v>1.7945</v>
      </c>
      <c r="P258" s="694">
        <f t="shared" si="202"/>
        <v>1.665</v>
      </c>
      <c r="Q258" s="694">
        <f t="shared" si="203"/>
        <v>1.61505</v>
      </c>
      <c r="R258" s="694">
        <f t="shared" si="204"/>
        <v>1.11</v>
      </c>
      <c r="S258" s="694">
        <f t="shared" si="205"/>
        <v>1.0767</v>
      </c>
      <c r="T258" s="694">
        <f t="shared" si="200"/>
        <v>13.875</v>
      </c>
      <c r="U258" s="694">
        <f t="shared" si="201"/>
        <v>13.45875</v>
      </c>
      <c r="V258" s="752">
        <f>V254</f>
        <v>0.97</v>
      </c>
      <c r="W258" s="753">
        <f t="shared" si="155"/>
        <v>1</v>
      </c>
      <c r="X258" s="704"/>
      <c r="Y258" s="723">
        <f>IFERROR(VLOOKUP(E258,人工费调整!B:E,4,FALSE),0)</f>
        <v>1</v>
      </c>
      <c r="Z258" s="724">
        <v>9.25</v>
      </c>
      <c r="AA258" s="811"/>
      <c r="AB258" s="811"/>
      <c r="AC258" s="812"/>
      <c r="AD258" s="812"/>
      <c r="AE258" s="812"/>
      <c r="AF258" s="812"/>
      <c r="AG258" s="812"/>
      <c r="AH258" s="812"/>
      <c r="AI258" s="812"/>
      <c r="AJ258" s="812"/>
      <c r="AK258" s="812"/>
      <c r="AL258" s="812"/>
      <c r="AM258" s="812"/>
      <c r="AN258" s="812"/>
      <c r="AO258" s="812"/>
      <c r="AP258" s="812"/>
      <c r="AQ258" s="812"/>
      <c r="AR258" s="812"/>
      <c r="AS258" s="812"/>
      <c r="AT258" s="812"/>
      <c r="AU258" s="812"/>
    </row>
    <row r="259" s="4" customFormat="1" ht="58" customHeight="1" outlineLevel="4" spans="1:47">
      <c r="A259" s="1161" t="s">
        <v>2212</v>
      </c>
      <c r="B259" s="139" t="s">
        <v>1185</v>
      </c>
      <c r="C259" s="805" t="s">
        <v>1186</v>
      </c>
      <c r="D259" s="139" t="s">
        <v>238</v>
      </c>
      <c r="E259" s="111" t="s">
        <v>256</v>
      </c>
      <c r="F259" s="112">
        <f t="shared" si="196"/>
        <v>21.75</v>
      </c>
      <c r="G259" s="112">
        <f t="shared" si="197"/>
        <v>21.0975</v>
      </c>
      <c r="H259" s="139" t="s">
        <v>49</v>
      </c>
      <c r="I259" s="139"/>
      <c r="J259" s="139" t="s">
        <v>49</v>
      </c>
      <c r="K259" s="139"/>
      <c r="L259" s="745">
        <v>0</v>
      </c>
      <c r="M259" s="112">
        <f t="shared" si="198"/>
        <v>0</v>
      </c>
      <c r="N259" s="745">
        <v>3.95</v>
      </c>
      <c r="O259" s="112">
        <f t="shared" si="199"/>
        <v>3.8315</v>
      </c>
      <c r="P259" s="694">
        <f t="shared" si="202"/>
        <v>3.855</v>
      </c>
      <c r="Q259" s="694">
        <f t="shared" si="203"/>
        <v>3.73935</v>
      </c>
      <c r="R259" s="694">
        <f t="shared" si="204"/>
        <v>2.57</v>
      </c>
      <c r="S259" s="694">
        <f t="shared" si="205"/>
        <v>2.4929</v>
      </c>
      <c r="T259" s="694">
        <f t="shared" si="200"/>
        <v>32.125</v>
      </c>
      <c r="U259" s="694">
        <f t="shared" si="201"/>
        <v>31.16125</v>
      </c>
      <c r="V259" s="752">
        <f>V254</f>
        <v>0.97</v>
      </c>
      <c r="W259" s="753">
        <f t="shared" si="155"/>
        <v>1</v>
      </c>
      <c r="X259" s="704"/>
      <c r="Y259" s="723">
        <f>IFERROR(VLOOKUP(E259,人工费调整!B:E,4,FALSE),0)</f>
        <v>1</v>
      </c>
      <c r="Z259" s="724">
        <v>21.75</v>
      </c>
      <c r="AA259" s="811"/>
      <c r="AB259" s="811"/>
      <c r="AC259" s="812"/>
      <c r="AD259" s="812"/>
      <c r="AE259" s="812"/>
      <c r="AF259" s="812"/>
      <c r="AG259" s="812"/>
      <c r="AH259" s="812"/>
      <c r="AI259" s="812"/>
      <c r="AJ259" s="812"/>
      <c r="AK259" s="812"/>
      <c r="AL259" s="812"/>
      <c r="AM259" s="812"/>
      <c r="AN259" s="812"/>
      <c r="AO259" s="812"/>
      <c r="AP259" s="812"/>
      <c r="AQ259" s="812"/>
      <c r="AR259" s="812"/>
      <c r="AS259" s="812"/>
      <c r="AT259" s="812"/>
      <c r="AU259" s="812"/>
    </row>
    <row r="260" s="4" customFormat="1" ht="58" customHeight="1" outlineLevel="4" spans="1:47">
      <c r="A260" s="1161" t="s">
        <v>2213</v>
      </c>
      <c r="B260" s="139" t="s">
        <v>1188</v>
      </c>
      <c r="C260" s="805" t="s">
        <v>1189</v>
      </c>
      <c r="D260" s="139" t="s">
        <v>238</v>
      </c>
      <c r="E260" s="111" t="s">
        <v>256</v>
      </c>
      <c r="F260" s="112">
        <f t="shared" si="196"/>
        <v>9.29</v>
      </c>
      <c r="G260" s="112">
        <f t="shared" si="197"/>
        <v>9.0113</v>
      </c>
      <c r="H260" s="139" t="s">
        <v>49</v>
      </c>
      <c r="I260" s="139"/>
      <c r="J260" s="139" t="s">
        <v>49</v>
      </c>
      <c r="K260" s="139"/>
      <c r="L260" s="745">
        <v>0</v>
      </c>
      <c r="M260" s="112">
        <f t="shared" si="198"/>
        <v>0</v>
      </c>
      <c r="N260" s="745">
        <v>1.24</v>
      </c>
      <c r="O260" s="112">
        <f t="shared" si="199"/>
        <v>1.2028</v>
      </c>
      <c r="P260" s="694">
        <f t="shared" si="202"/>
        <v>1.5795</v>
      </c>
      <c r="Q260" s="694">
        <f t="shared" si="203"/>
        <v>1.532115</v>
      </c>
      <c r="R260" s="694">
        <f t="shared" si="204"/>
        <v>1.053</v>
      </c>
      <c r="S260" s="694">
        <f t="shared" si="205"/>
        <v>1.02141</v>
      </c>
      <c r="T260" s="694">
        <f t="shared" si="200"/>
        <v>13.1625</v>
      </c>
      <c r="U260" s="694">
        <f t="shared" si="201"/>
        <v>12.767625</v>
      </c>
      <c r="V260" s="752">
        <f>V254</f>
        <v>0.97</v>
      </c>
      <c r="W260" s="753">
        <f t="shared" si="155"/>
        <v>1</v>
      </c>
      <c r="X260" s="704"/>
      <c r="Y260" s="723">
        <f>IFERROR(VLOOKUP(E260,人工费调整!B:E,4,FALSE),0)</f>
        <v>1</v>
      </c>
      <c r="Z260" s="724">
        <v>9.29</v>
      </c>
      <c r="AA260" s="811"/>
      <c r="AB260" s="811"/>
      <c r="AC260" s="812"/>
      <c r="AD260" s="812"/>
      <c r="AE260" s="812"/>
      <c r="AF260" s="812"/>
      <c r="AG260" s="812"/>
      <c r="AH260" s="812"/>
      <c r="AI260" s="812"/>
      <c r="AJ260" s="812"/>
      <c r="AK260" s="812"/>
      <c r="AL260" s="812"/>
      <c r="AM260" s="812"/>
      <c r="AN260" s="812"/>
      <c r="AO260" s="812"/>
      <c r="AP260" s="812"/>
      <c r="AQ260" s="812"/>
      <c r="AR260" s="812"/>
      <c r="AS260" s="812"/>
      <c r="AT260" s="812"/>
      <c r="AU260" s="812"/>
    </row>
    <row r="261" s="4" customFormat="1" ht="58" customHeight="1" outlineLevel="4" spans="1:47">
      <c r="A261" s="1161" t="s">
        <v>2214</v>
      </c>
      <c r="B261" s="139" t="s">
        <v>1191</v>
      </c>
      <c r="C261" s="805" t="s">
        <v>1192</v>
      </c>
      <c r="D261" s="139" t="s">
        <v>358</v>
      </c>
      <c r="E261" s="111" t="s">
        <v>256</v>
      </c>
      <c r="F261" s="112">
        <f t="shared" si="196"/>
        <v>1.5</v>
      </c>
      <c r="G261" s="112">
        <f t="shared" si="197"/>
        <v>1.455</v>
      </c>
      <c r="H261" s="139" t="s">
        <v>49</v>
      </c>
      <c r="I261" s="139"/>
      <c r="J261" s="139" t="s">
        <v>49</v>
      </c>
      <c r="K261" s="139"/>
      <c r="L261" s="745">
        <v>0</v>
      </c>
      <c r="M261" s="112">
        <f t="shared" si="198"/>
        <v>0</v>
      </c>
      <c r="N261" s="745">
        <v>0</v>
      </c>
      <c r="O261" s="112">
        <f t="shared" si="199"/>
        <v>0</v>
      </c>
      <c r="P261" s="694">
        <f t="shared" si="202"/>
        <v>0.225</v>
      </c>
      <c r="Q261" s="694">
        <f t="shared" si="203"/>
        <v>0.21825</v>
      </c>
      <c r="R261" s="694">
        <f t="shared" si="204"/>
        <v>0.15</v>
      </c>
      <c r="S261" s="694">
        <f t="shared" si="205"/>
        <v>0.1455</v>
      </c>
      <c r="T261" s="694">
        <f t="shared" si="200"/>
        <v>1.875</v>
      </c>
      <c r="U261" s="694">
        <f t="shared" si="201"/>
        <v>1.81875</v>
      </c>
      <c r="V261" s="752">
        <f>V254</f>
        <v>0.97</v>
      </c>
      <c r="W261" s="753">
        <f t="shared" si="155"/>
        <v>1</v>
      </c>
      <c r="X261" s="704"/>
      <c r="Y261" s="723">
        <f>IFERROR(VLOOKUP(E261,人工费调整!B:E,4,FALSE),0)</f>
        <v>1</v>
      </c>
      <c r="Z261" s="724">
        <v>1.5</v>
      </c>
      <c r="AA261" s="811"/>
      <c r="AB261" s="811"/>
      <c r="AC261" s="812"/>
      <c r="AD261" s="812"/>
      <c r="AE261" s="812"/>
      <c r="AF261" s="812"/>
      <c r="AG261" s="812"/>
      <c r="AH261" s="812"/>
      <c r="AI261" s="812"/>
      <c r="AJ261" s="812"/>
      <c r="AK261" s="812"/>
      <c r="AL261" s="812"/>
      <c r="AM261" s="812"/>
      <c r="AN261" s="812"/>
      <c r="AO261" s="812"/>
      <c r="AP261" s="812"/>
      <c r="AQ261" s="812"/>
      <c r="AR261" s="812"/>
      <c r="AS261" s="812"/>
      <c r="AT261" s="812"/>
      <c r="AU261" s="812"/>
    </row>
    <row r="262" s="4" customFormat="1" ht="58" customHeight="1" outlineLevel="4" spans="1:47">
      <c r="A262" s="1161" t="s">
        <v>2215</v>
      </c>
      <c r="B262" s="139" t="s">
        <v>1194</v>
      </c>
      <c r="C262" s="805" t="s">
        <v>1183</v>
      </c>
      <c r="D262" s="139" t="s">
        <v>238</v>
      </c>
      <c r="E262" s="111" t="s">
        <v>256</v>
      </c>
      <c r="F262" s="112">
        <f t="shared" si="196"/>
        <v>11.1</v>
      </c>
      <c r="G262" s="112">
        <f t="shared" si="197"/>
        <v>10.767</v>
      </c>
      <c r="H262" s="139" t="s">
        <v>49</v>
      </c>
      <c r="I262" s="139"/>
      <c r="J262" s="139" t="s">
        <v>49</v>
      </c>
      <c r="K262" s="139"/>
      <c r="L262" s="745">
        <v>0</v>
      </c>
      <c r="M262" s="112">
        <f t="shared" si="198"/>
        <v>0</v>
      </c>
      <c r="N262" s="745">
        <v>0.93</v>
      </c>
      <c r="O262" s="112">
        <f t="shared" si="199"/>
        <v>0.9021</v>
      </c>
      <c r="P262" s="694">
        <f t="shared" si="202"/>
        <v>1.8045</v>
      </c>
      <c r="Q262" s="694">
        <f t="shared" si="203"/>
        <v>1.750365</v>
      </c>
      <c r="R262" s="694">
        <f t="shared" si="204"/>
        <v>1.203</v>
      </c>
      <c r="S262" s="694">
        <f t="shared" si="205"/>
        <v>1.16691</v>
      </c>
      <c r="T262" s="694">
        <f t="shared" si="200"/>
        <v>15.0375</v>
      </c>
      <c r="U262" s="694">
        <f t="shared" si="201"/>
        <v>14.586375</v>
      </c>
      <c r="V262" s="752">
        <f>V254</f>
        <v>0.97</v>
      </c>
      <c r="W262" s="753">
        <f t="shared" si="155"/>
        <v>1</v>
      </c>
      <c r="X262" s="704"/>
      <c r="Y262" s="723">
        <f>IFERROR(VLOOKUP(E262,人工费调整!B:E,4,FALSE),0)</f>
        <v>1</v>
      </c>
      <c r="Z262" s="724">
        <v>11.1</v>
      </c>
      <c r="AA262" s="811"/>
      <c r="AB262" s="811"/>
      <c r="AC262" s="812"/>
      <c r="AD262" s="812"/>
      <c r="AE262" s="812"/>
      <c r="AF262" s="812"/>
      <c r="AG262" s="812"/>
      <c r="AH262" s="812"/>
      <c r="AI262" s="812"/>
      <c r="AJ262" s="812"/>
      <c r="AK262" s="812"/>
      <c r="AL262" s="812"/>
      <c r="AM262" s="812"/>
      <c r="AN262" s="812"/>
      <c r="AO262" s="812"/>
      <c r="AP262" s="812"/>
      <c r="AQ262" s="812"/>
      <c r="AR262" s="812"/>
      <c r="AS262" s="812"/>
      <c r="AT262" s="812"/>
      <c r="AU262" s="812"/>
    </row>
    <row r="263" s="4" customFormat="1" ht="58" customHeight="1" outlineLevel="4" spans="1:47">
      <c r="A263" s="1161" t="s">
        <v>2216</v>
      </c>
      <c r="B263" s="139" t="s">
        <v>1196</v>
      </c>
      <c r="C263" s="805" t="s">
        <v>1186</v>
      </c>
      <c r="D263" s="139" t="s">
        <v>238</v>
      </c>
      <c r="E263" s="111" t="s">
        <v>256</v>
      </c>
      <c r="F263" s="112">
        <f t="shared" si="196"/>
        <v>17.79</v>
      </c>
      <c r="G263" s="112">
        <f t="shared" si="197"/>
        <v>17.2563</v>
      </c>
      <c r="H263" s="139" t="s">
        <v>49</v>
      </c>
      <c r="I263" s="139"/>
      <c r="J263" s="139" t="s">
        <v>49</v>
      </c>
      <c r="K263" s="139"/>
      <c r="L263" s="745">
        <v>0</v>
      </c>
      <c r="M263" s="112">
        <f t="shared" si="198"/>
        <v>0</v>
      </c>
      <c r="N263" s="745">
        <v>1.98</v>
      </c>
      <c r="O263" s="112">
        <f t="shared" si="199"/>
        <v>1.9206</v>
      </c>
      <c r="P263" s="694">
        <f t="shared" si="202"/>
        <v>2.9655</v>
      </c>
      <c r="Q263" s="694">
        <f t="shared" si="203"/>
        <v>2.876535</v>
      </c>
      <c r="R263" s="694">
        <f t="shared" si="204"/>
        <v>1.977</v>
      </c>
      <c r="S263" s="694">
        <f t="shared" si="205"/>
        <v>1.91769</v>
      </c>
      <c r="T263" s="694">
        <f t="shared" si="200"/>
        <v>24.7125</v>
      </c>
      <c r="U263" s="694">
        <f t="shared" si="201"/>
        <v>23.971125</v>
      </c>
      <c r="V263" s="752">
        <f>V254</f>
        <v>0.97</v>
      </c>
      <c r="W263" s="753">
        <f t="shared" ref="W263:W299" si="206">$W$6</f>
        <v>1</v>
      </c>
      <c r="X263" s="704"/>
      <c r="Y263" s="723">
        <f>IFERROR(VLOOKUP(E263,人工费调整!B:E,4,FALSE),0)</f>
        <v>1</v>
      </c>
      <c r="Z263" s="724">
        <v>17.79</v>
      </c>
      <c r="AA263" s="811"/>
      <c r="AB263" s="811"/>
      <c r="AC263" s="812"/>
      <c r="AD263" s="812"/>
      <c r="AE263" s="812"/>
      <c r="AF263" s="812"/>
      <c r="AG263" s="812"/>
      <c r="AH263" s="812"/>
      <c r="AI263" s="812"/>
      <c r="AJ263" s="812"/>
      <c r="AK263" s="812"/>
      <c r="AL263" s="812"/>
      <c r="AM263" s="812"/>
      <c r="AN263" s="812"/>
      <c r="AO263" s="812"/>
      <c r="AP263" s="812"/>
      <c r="AQ263" s="812"/>
      <c r="AR263" s="812"/>
      <c r="AS263" s="812"/>
      <c r="AT263" s="812"/>
      <c r="AU263" s="812"/>
    </row>
    <row r="264" s="4" customFormat="1" ht="58" customHeight="1" outlineLevel="4" spans="1:47">
      <c r="A264" s="1161" t="s">
        <v>2217</v>
      </c>
      <c r="B264" s="139" t="s">
        <v>1198</v>
      </c>
      <c r="C264" s="805" t="s">
        <v>1199</v>
      </c>
      <c r="D264" s="139" t="s">
        <v>238</v>
      </c>
      <c r="E264" s="111" t="s">
        <v>256</v>
      </c>
      <c r="F264" s="112">
        <f t="shared" si="196"/>
        <v>15.82</v>
      </c>
      <c r="G264" s="112">
        <f t="shared" si="197"/>
        <v>15.3454</v>
      </c>
      <c r="H264" s="139" t="s">
        <v>49</v>
      </c>
      <c r="I264" s="139"/>
      <c r="J264" s="139" t="s">
        <v>49</v>
      </c>
      <c r="K264" s="139"/>
      <c r="L264" s="745">
        <v>0</v>
      </c>
      <c r="M264" s="112">
        <f t="shared" si="198"/>
        <v>0</v>
      </c>
      <c r="N264" s="745">
        <v>1.58</v>
      </c>
      <c r="O264" s="112">
        <f t="shared" si="199"/>
        <v>1.5326</v>
      </c>
      <c r="P264" s="694">
        <f t="shared" si="202"/>
        <v>2.61</v>
      </c>
      <c r="Q264" s="694">
        <f t="shared" si="203"/>
        <v>2.5317</v>
      </c>
      <c r="R264" s="694">
        <f t="shared" si="204"/>
        <v>1.74</v>
      </c>
      <c r="S264" s="694">
        <f t="shared" si="205"/>
        <v>1.6878</v>
      </c>
      <c r="T264" s="694">
        <f t="shared" si="200"/>
        <v>21.75</v>
      </c>
      <c r="U264" s="694">
        <f t="shared" si="201"/>
        <v>21.0975</v>
      </c>
      <c r="V264" s="752">
        <f>V254</f>
        <v>0.97</v>
      </c>
      <c r="W264" s="753">
        <f t="shared" si="206"/>
        <v>1</v>
      </c>
      <c r="X264" s="704"/>
      <c r="Y264" s="723">
        <f>IFERROR(VLOOKUP(E264,人工费调整!B:E,4,FALSE),0)</f>
        <v>1</v>
      </c>
      <c r="Z264" s="724">
        <v>15.82</v>
      </c>
      <c r="AA264" s="811"/>
      <c r="AB264" s="811"/>
      <c r="AC264" s="812"/>
      <c r="AD264" s="812"/>
      <c r="AE264" s="812"/>
      <c r="AF264" s="812"/>
      <c r="AG264" s="812"/>
      <c r="AH264" s="812"/>
      <c r="AI264" s="812"/>
      <c r="AJ264" s="812"/>
      <c r="AK264" s="812"/>
      <c r="AL264" s="812"/>
      <c r="AM264" s="812"/>
      <c r="AN264" s="812"/>
      <c r="AO264" s="812"/>
      <c r="AP264" s="812"/>
      <c r="AQ264" s="812"/>
      <c r="AR264" s="812"/>
      <c r="AS264" s="812"/>
      <c r="AT264" s="812"/>
      <c r="AU264" s="812"/>
    </row>
    <row r="265" s="4" customFormat="1" ht="58" customHeight="1" outlineLevel="4" spans="1:47">
      <c r="A265" s="1161" t="s">
        <v>2218</v>
      </c>
      <c r="B265" s="139" t="s">
        <v>1201</v>
      </c>
      <c r="C265" s="805" t="s">
        <v>1202</v>
      </c>
      <c r="D265" s="139" t="s">
        <v>238</v>
      </c>
      <c r="E265" s="111" t="s">
        <v>256</v>
      </c>
      <c r="F265" s="112">
        <f t="shared" si="196"/>
        <v>7.25</v>
      </c>
      <c r="G265" s="112">
        <f t="shared" si="197"/>
        <v>7.0325</v>
      </c>
      <c r="H265" s="139" t="s">
        <v>49</v>
      </c>
      <c r="I265" s="139"/>
      <c r="J265" s="139" t="s">
        <v>49</v>
      </c>
      <c r="K265" s="139"/>
      <c r="L265" s="745">
        <v>0</v>
      </c>
      <c r="M265" s="112">
        <f t="shared" si="198"/>
        <v>0</v>
      </c>
      <c r="N265" s="745">
        <v>0</v>
      </c>
      <c r="O265" s="112">
        <f t="shared" si="199"/>
        <v>0</v>
      </c>
      <c r="P265" s="694">
        <f t="shared" si="202"/>
        <v>1.0875</v>
      </c>
      <c r="Q265" s="694">
        <f t="shared" si="203"/>
        <v>1.054875</v>
      </c>
      <c r="R265" s="694">
        <f t="shared" si="204"/>
        <v>0.725</v>
      </c>
      <c r="S265" s="694">
        <f t="shared" si="205"/>
        <v>0.70325</v>
      </c>
      <c r="T265" s="694">
        <f t="shared" si="200"/>
        <v>9.0625</v>
      </c>
      <c r="U265" s="694">
        <f t="shared" si="201"/>
        <v>8.790625</v>
      </c>
      <c r="V265" s="752">
        <f>V254</f>
        <v>0.97</v>
      </c>
      <c r="W265" s="753">
        <f t="shared" si="206"/>
        <v>1</v>
      </c>
      <c r="X265" s="704"/>
      <c r="Y265" s="723">
        <f>IFERROR(VLOOKUP(E265,人工费调整!B:E,4,FALSE),0)</f>
        <v>1</v>
      </c>
      <c r="Z265" s="724">
        <v>7.25</v>
      </c>
      <c r="AA265" s="811"/>
      <c r="AB265" s="811"/>
      <c r="AC265" s="812"/>
      <c r="AD265" s="812"/>
      <c r="AE265" s="812"/>
      <c r="AF265" s="812"/>
      <c r="AG265" s="812"/>
      <c r="AH265" s="812"/>
      <c r="AI265" s="812"/>
      <c r="AJ265" s="812"/>
      <c r="AK265" s="812"/>
      <c r="AL265" s="812"/>
      <c r="AM265" s="812"/>
      <c r="AN265" s="812"/>
      <c r="AO265" s="812"/>
      <c r="AP265" s="812"/>
      <c r="AQ265" s="812"/>
      <c r="AR265" s="812"/>
      <c r="AS265" s="812"/>
      <c r="AT265" s="812"/>
      <c r="AU265" s="812"/>
    </row>
    <row r="266" s="4" customFormat="1" ht="58" customHeight="1" outlineLevel="4" spans="1:47">
      <c r="A266" s="1161" t="s">
        <v>2219</v>
      </c>
      <c r="B266" s="139" t="s">
        <v>1204</v>
      </c>
      <c r="C266" s="805" t="s">
        <v>1205</v>
      </c>
      <c r="D266" s="139" t="s">
        <v>238</v>
      </c>
      <c r="E266" s="111" t="s">
        <v>256</v>
      </c>
      <c r="F266" s="112">
        <f t="shared" si="196"/>
        <v>10.75</v>
      </c>
      <c r="G266" s="112">
        <f t="shared" si="197"/>
        <v>10.4275</v>
      </c>
      <c r="H266" s="139" t="s">
        <v>49</v>
      </c>
      <c r="I266" s="139"/>
      <c r="J266" s="139" t="s">
        <v>49</v>
      </c>
      <c r="K266" s="139"/>
      <c r="L266" s="745">
        <v>0</v>
      </c>
      <c r="M266" s="112">
        <f t="shared" si="198"/>
        <v>0</v>
      </c>
      <c r="N266" s="745">
        <v>1.08</v>
      </c>
      <c r="O266" s="112">
        <f t="shared" si="199"/>
        <v>1.0476</v>
      </c>
      <c r="P266" s="694">
        <f t="shared" si="202"/>
        <v>1.7745</v>
      </c>
      <c r="Q266" s="694">
        <f t="shared" si="203"/>
        <v>1.721265</v>
      </c>
      <c r="R266" s="694">
        <f t="shared" si="204"/>
        <v>1.183</v>
      </c>
      <c r="S266" s="694">
        <f t="shared" si="205"/>
        <v>1.14751</v>
      </c>
      <c r="T266" s="694">
        <f t="shared" si="200"/>
        <v>14.7875</v>
      </c>
      <c r="U266" s="694">
        <f t="shared" si="201"/>
        <v>14.343875</v>
      </c>
      <c r="V266" s="752">
        <f>V254</f>
        <v>0.97</v>
      </c>
      <c r="W266" s="753">
        <f t="shared" si="206"/>
        <v>1</v>
      </c>
      <c r="X266" s="704"/>
      <c r="Y266" s="723">
        <f>IFERROR(VLOOKUP(E266,人工费调整!B:E,4,FALSE),0)</f>
        <v>1</v>
      </c>
      <c r="Z266" s="724">
        <v>10.75</v>
      </c>
      <c r="AA266" s="811"/>
      <c r="AB266" s="811"/>
      <c r="AC266" s="812"/>
      <c r="AD266" s="812"/>
      <c r="AE266" s="812"/>
      <c r="AF266" s="812"/>
      <c r="AG266" s="812"/>
      <c r="AH266" s="812"/>
      <c r="AI266" s="812"/>
      <c r="AJ266" s="812"/>
      <c r="AK266" s="812"/>
      <c r="AL266" s="812"/>
      <c r="AM266" s="812"/>
      <c r="AN266" s="812"/>
      <c r="AO266" s="812"/>
      <c r="AP266" s="812"/>
      <c r="AQ266" s="812"/>
      <c r="AR266" s="812"/>
      <c r="AS266" s="812"/>
      <c r="AT266" s="812"/>
      <c r="AU266" s="812"/>
    </row>
    <row r="267" s="4" customFormat="1" ht="58" customHeight="1" outlineLevel="4" spans="1:47">
      <c r="A267" s="1161" t="s">
        <v>2220</v>
      </c>
      <c r="B267" s="139" t="s">
        <v>1207</v>
      </c>
      <c r="C267" s="805" t="s">
        <v>1208</v>
      </c>
      <c r="D267" s="139" t="s">
        <v>238</v>
      </c>
      <c r="E267" s="111" t="s">
        <v>256</v>
      </c>
      <c r="F267" s="112">
        <f t="shared" si="196"/>
        <v>18.28</v>
      </c>
      <c r="G267" s="112">
        <f t="shared" si="197"/>
        <v>17.7316</v>
      </c>
      <c r="H267" s="139" t="s">
        <v>49</v>
      </c>
      <c r="I267" s="139"/>
      <c r="J267" s="139" t="s">
        <v>49</v>
      </c>
      <c r="K267" s="139"/>
      <c r="L267" s="745">
        <v>0</v>
      </c>
      <c r="M267" s="112">
        <f t="shared" si="198"/>
        <v>0</v>
      </c>
      <c r="N267" s="745">
        <v>1.83</v>
      </c>
      <c r="O267" s="112">
        <f t="shared" si="199"/>
        <v>1.7751</v>
      </c>
      <c r="P267" s="694">
        <f t="shared" si="202"/>
        <v>3.0165</v>
      </c>
      <c r="Q267" s="694">
        <f t="shared" si="203"/>
        <v>2.926005</v>
      </c>
      <c r="R267" s="694">
        <f t="shared" si="204"/>
        <v>2.011</v>
      </c>
      <c r="S267" s="694">
        <f t="shared" si="205"/>
        <v>1.95067</v>
      </c>
      <c r="T267" s="694">
        <f t="shared" si="200"/>
        <v>25.1375</v>
      </c>
      <c r="U267" s="694">
        <f t="shared" si="201"/>
        <v>24.383375</v>
      </c>
      <c r="V267" s="752">
        <f>V254</f>
        <v>0.97</v>
      </c>
      <c r="W267" s="753">
        <f t="shared" si="206"/>
        <v>1</v>
      </c>
      <c r="X267" s="704"/>
      <c r="Y267" s="723">
        <f>IFERROR(VLOOKUP(E267,人工费调整!B:E,4,FALSE),0)</f>
        <v>1</v>
      </c>
      <c r="Z267" s="724">
        <v>18.28</v>
      </c>
      <c r="AA267" s="811"/>
      <c r="AB267" s="811"/>
      <c r="AC267" s="812"/>
      <c r="AD267" s="812"/>
      <c r="AE267" s="812"/>
      <c r="AF267" s="812"/>
      <c r="AG267" s="812"/>
      <c r="AH267" s="812"/>
      <c r="AI267" s="812"/>
      <c r="AJ267" s="812"/>
      <c r="AK267" s="812"/>
      <c r="AL267" s="812"/>
      <c r="AM267" s="812"/>
      <c r="AN267" s="812"/>
      <c r="AO267" s="812"/>
      <c r="AP267" s="812"/>
      <c r="AQ267" s="812"/>
      <c r="AR267" s="812"/>
      <c r="AS267" s="812"/>
      <c r="AT267" s="812"/>
      <c r="AU267" s="812"/>
    </row>
    <row r="268" s="4" customFormat="1" ht="58" customHeight="1" outlineLevel="4" spans="1:47">
      <c r="A268" s="1161" t="s">
        <v>2221</v>
      </c>
      <c r="B268" s="139" t="s">
        <v>1210</v>
      </c>
      <c r="C268" s="805" t="s">
        <v>1211</v>
      </c>
      <c r="D268" s="139" t="s">
        <v>238</v>
      </c>
      <c r="E268" s="111" t="s">
        <v>256</v>
      </c>
      <c r="F268" s="112">
        <f t="shared" si="196"/>
        <v>6.52</v>
      </c>
      <c r="G268" s="112">
        <f t="shared" si="197"/>
        <v>6.3244</v>
      </c>
      <c r="H268" s="139" t="s">
        <v>49</v>
      </c>
      <c r="I268" s="139"/>
      <c r="J268" s="139" t="s">
        <v>49</v>
      </c>
      <c r="K268" s="139"/>
      <c r="L268" s="745">
        <v>0</v>
      </c>
      <c r="M268" s="112">
        <f t="shared" si="198"/>
        <v>0</v>
      </c>
      <c r="N268" s="745">
        <v>0</v>
      </c>
      <c r="O268" s="112">
        <f t="shared" si="199"/>
        <v>0</v>
      </c>
      <c r="P268" s="694">
        <f t="shared" si="202"/>
        <v>0.978</v>
      </c>
      <c r="Q268" s="694">
        <f t="shared" si="203"/>
        <v>0.94866</v>
      </c>
      <c r="R268" s="694">
        <f t="shared" si="204"/>
        <v>0.652</v>
      </c>
      <c r="S268" s="694">
        <f t="shared" si="205"/>
        <v>0.63244</v>
      </c>
      <c r="T268" s="694">
        <f t="shared" si="200"/>
        <v>8.15</v>
      </c>
      <c r="U268" s="694">
        <f t="shared" si="201"/>
        <v>7.9055</v>
      </c>
      <c r="V268" s="752">
        <f>V254</f>
        <v>0.97</v>
      </c>
      <c r="W268" s="753">
        <f t="shared" si="206"/>
        <v>1</v>
      </c>
      <c r="X268" s="704"/>
      <c r="Y268" s="723">
        <f>IFERROR(VLOOKUP(E268,人工费调整!B:E,4,FALSE),0)</f>
        <v>1</v>
      </c>
      <c r="Z268" s="724">
        <v>6.52</v>
      </c>
      <c r="AA268" s="811"/>
      <c r="AB268" s="811"/>
      <c r="AC268" s="812"/>
      <c r="AD268" s="812"/>
      <c r="AE268" s="812"/>
      <c r="AF268" s="812"/>
      <c r="AG268" s="812"/>
      <c r="AH268" s="812"/>
      <c r="AI268" s="812"/>
      <c r="AJ268" s="812"/>
      <c r="AK268" s="812"/>
      <c r="AL268" s="812"/>
      <c r="AM268" s="812"/>
      <c r="AN268" s="812"/>
      <c r="AO268" s="812"/>
      <c r="AP268" s="812"/>
      <c r="AQ268" s="812"/>
      <c r="AR268" s="812"/>
      <c r="AS268" s="812"/>
      <c r="AT268" s="812"/>
      <c r="AU268" s="812"/>
    </row>
    <row r="269" s="4" customFormat="1" ht="58" customHeight="1" outlineLevel="4" spans="1:47">
      <c r="A269" s="1161" t="s">
        <v>2222</v>
      </c>
      <c r="B269" s="139" t="s">
        <v>1213</v>
      </c>
      <c r="C269" s="805" t="s">
        <v>1183</v>
      </c>
      <c r="D269" s="139" t="s">
        <v>238</v>
      </c>
      <c r="E269" s="111" t="s">
        <v>256</v>
      </c>
      <c r="F269" s="112">
        <f t="shared" si="196"/>
        <v>10</v>
      </c>
      <c r="G269" s="112">
        <f t="shared" si="197"/>
        <v>9.7</v>
      </c>
      <c r="H269" s="139" t="s">
        <v>49</v>
      </c>
      <c r="I269" s="139"/>
      <c r="J269" s="139" t="s">
        <v>49</v>
      </c>
      <c r="K269" s="139"/>
      <c r="L269" s="745">
        <v>0</v>
      </c>
      <c r="M269" s="112">
        <f t="shared" si="198"/>
        <v>0</v>
      </c>
      <c r="N269" s="745">
        <v>0</v>
      </c>
      <c r="O269" s="112">
        <f t="shared" si="199"/>
        <v>0</v>
      </c>
      <c r="P269" s="694">
        <f t="shared" si="202"/>
        <v>1.5</v>
      </c>
      <c r="Q269" s="694">
        <f t="shared" si="203"/>
        <v>1.455</v>
      </c>
      <c r="R269" s="694">
        <f t="shared" si="204"/>
        <v>1</v>
      </c>
      <c r="S269" s="694">
        <f t="shared" si="205"/>
        <v>0.97</v>
      </c>
      <c r="T269" s="694">
        <f t="shared" si="200"/>
        <v>12.5</v>
      </c>
      <c r="U269" s="694">
        <f t="shared" si="201"/>
        <v>12.125</v>
      </c>
      <c r="V269" s="752">
        <f>V254</f>
        <v>0.97</v>
      </c>
      <c r="W269" s="753">
        <f t="shared" si="206"/>
        <v>1</v>
      </c>
      <c r="X269" s="704"/>
      <c r="Y269" s="723">
        <f>IFERROR(VLOOKUP(E269,人工费调整!B:E,4,FALSE),0)</f>
        <v>1</v>
      </c>
      <c r="Z269" s="724">
        <v>10</v>
      </c>
      <c r="AA269" s="811"/>
      <c r="AB269" s="811"/>
      <c r="AC269" s="812"/>
      <c r="AD269" s="812"/>
      <c r="AE269" s="812"/>
      <c r="AF269" s="812"/>
      <c r="AG269" s="812"/>
      <c r="AH269" s="812"/>
      <c r="AI269" s="812"/>
      <c r="AJ269" s="812"/>
      <c r="AK269" s="812"/>
      <c r="AL269" s="812"/>
      <c r="AM269" s="812"/>
      <c r="AN269" s="812"/>
      <c r="AO269" s="812"/>
      <c r="AP269" s="812"/>
      <c r="AQ269" s="812"/>
      <c r="AR269" s="812"/>
      <c r="AS269" s="812"/>
      <c r="AT269" s="812"/>
      <c r="AU269" s="812"/>
    </row>
    <row r="270" s="4" customFormat="1" ht="58" customHeight="1" outlineLevel="4" spans="1:47">
      <c r="A270" s="1161" t="s">
        <v>2223</v>
      </c>
      <c r="B270" s="139" t="s">
        <v>1215</v>
      </c>
      <c r="C270" s="805" t="s">
        <v>1216</v>
      </c>
      <c r="D270" s="139" t="s">
        <v>238</v>
      </c>
      <c r="E270" s="111" t="s">
        <v>256</v>
      </c>
      <c r="F270" s="112">
        <f t="shared" si="196"/>
        <v>11.83</v>
      </c>
      <c r="G270" s="112">
        <f t="shared" si="197"/>
        <v>11.4751</v>
      </c>
      <c r="H270" s="139" t="s">
        <v>49</v>
      </c>
      <c r="I270" s="139"/>
      <c r="J270" s="139" t="s">
        <v>49</v>
      </c>
      <c r="K270" s="139"/>
      <c r="L270" s="745">
        <v>0</v>
      </c>
      <c r="M270" s="112">
        <f t="shared" si="198"/>
        <v>0</v>
      </c>
      <c r="N270" s="745">
        <v>1.18</v>
      </c>
      <c r="O270" s="112">
        <f t="shared" si="199"/>
        <v>1.1446</v>
      </c>
      <c r="P270" s="694">
        <f t="shared" si="202"/>
        <v>1.9515</v>
      </c>
      <c r="Q270" s="694">
        <f t="shared" si="203"/>
        <v>1.892955</v>
      </c>
      <c r="R270" s="694">
        <f t="shared" si="204"/>
        <v>1.301</v>
      </c>
      <c r="S270" s="694">
        <f t="shared" si="205"/>
        <v>1.26197</v>
      </c>
      <c r="T270" s="694">
        <f t="shared" si="200"/>
        <v>16.2625</v>
      </c>
      <c r="U270" s="694">
        <f t="shared" si="201"/>
        <v>15.774625</v>
      </c>
      <c r="V270" s="752">
        <f>V254</f>
        <v>0.97</v>
      </c>
      <c r="W270" s="753">
        <f t="shared" si="206"/>
        <v>1</v>
      </c>
      <c r="X270" s="704"/>
      <c r="Y270" s="723">
        <f>IFERROR(VLOOKUP(E270,人工费调整!B:E,4,FALSE),0)</f>
        <v>1</v>
      </c>
      <c r="Z270" s="724">
        <v>11.83</v>
      </c>
      <c r="AA270" s="811"/>
      <c r="AB270" s="811"/>
      <c r="AC270" s="812"/>
      <c r="AD270" s="812"/>
      <c r="AE270" s="812"/>
      <c r="AF270" s="812"/>
      <c r="AG270" s="812"/>
      <c r="AH270" s="812"/>
      <c r="AI270" s="812"/>
      <c r="AJ270" s="812"/>
      <c r="AK270" s="812"/>
      <c r="AL270" s="812"/>
      <c r="AM270" s="812"/>
      <c r="AN270" s="812"/>
      <c r="AO270" s="812"/>
      <c r="AP270" s="812"/>
      <c r="AQ270" s="812"/>
      <c r="AR270" s="812"/>
      <c r="AS270" s="812"/>
      <c r="AT270" s="812"/>
      <c r="AU270" s="812"/>
    </row>
    <row r="271" s="4" customFormat="1" ht="58" customHeight="1" outlineLevel="4" spans="1:47">
      <c r="A271" s="1161" t="s">
        <v>2224</v>
      </c>
      <c r="B271" s="139" t="s">
        <v>1218</v>
      </c>
      <c r="C271" s="805" t="s">
        <v>1219</v>
      </c>
      <c r="D271" s="139" t="s">
        <v>238</v>
      </c>
      <c r="E271" s="111" t="s">
        <v>256</v>
      </c>
      <c r="F271" s="112">
        <f t="shared" si="196"/>
        <v>15</v>
      </c>
      <c r="G271" s="112">
        <f t="shared" si="197"/>
        <v>14.55</v>
      </c>
      <c r="H271" s="139" t="s">
        <v>49</v>
      </c>
      <c r="I271" s="139"/>
      <c r="J271" s="139" t="s">
        <v>49</v>
      </c>
      <c r="K271" s="139"/>
      <c r="L271" s="745">
        <v>0</v>
      </c>
      <c r="M271" s="112">
        <f t="shared" si="198"/>
        <v>0</v>
      </c>
      <c r="N271" s="745">
        <v>0</v>
      </c>
      <c r="O271" s="112">
        <f t="shared" si="199"/>
        <v>0</v>
      </c>
      <c r="P271" s="694">
        <f t="shared" si="202"/>
        <v>2.25</v>
      </c>
      <c r="Q271" s="694">
        <f t="shared" si="203"/>
        <v>2.1825</v>
      </c>
      <c r="R271" s="694">
        <f t="shared" si="204"/>
        <v>1.5</v>
      </c>
      <c r="S271" s="694">
        <f t="shared" si="205"/>
        <v>1.455</v>
      </c>
      <c r="T271" s="694">
        <f t="shared" si="200"/>
        <v>18.75</v>
      </c>
      <c r="U271" s="694">
        <f t="shared" si="201"/>
        <v>18.1875</v>
      </c>
      <c r="V271" s="752">
        <f>V254</f>
        <v>0.97</v>
      </c>
      <c r="W271" s="753">
        <f t="shared" si="206"/>
        <v>1</v>
      </c>
      <c r="X271" s="704"/>
      <c r="Y271" s="723">
        <f>IFERROR(VLOOKUP(E271,人工费调整!B:E,4,FALSE),0)</f>
        <v>1</v>
      </c>
      <c r="Z271" s="724">
        <v>15</v>
      </c>
      <c r="AA271" s="811"/>
      <c r="AB271" s="811"/>
      <c r="AC271" s="812"/>
      <c r="AD271" s="812"/>
      <c r="AE271" s="812"/>
      <c r="AF271" s="812"/>
      <c r="AG271" s="812"/>
      <c r="AH271" s="812"/>
      <c r="AI271" s="812"/>
      <c r="AJ271" s="812"/>
      <c r="AK271" s="812"/>
      <c r="AL271" s="812"/>
      <c r="AM271" s="812"/>
      <c r="AN271" s="812"/>
      <c r="AO271" s="812"/>
      <c r="AP271" s="812"/>
      <c r="AQ271" s="812"/>
      <c r="AR271" s="812"/>
      <c r="AS271" s="812"/>
      <c r="AT271" s="812"/>
      <c r="AU271" s="812"/>
    </row>
    <row r="272" s="4" customFormat="1" ht="58" customHeight="1" outlineLevel="4" spans="1:47">
      <c r="A272" s="1161" t="s">
        <v>2225</v>
      </c>
      <c r="B272" s="139" t="s">
        <v>1221</v>
      </c>
      <c r="C272" s="805" t="s">
        <v>1222</v>
      </c>
      <c r="D272" s="139" t="s">
        <v>238</v>
      </c>
      <c r="E272" s="111" t="s">
        <v>256</v>
      </c>
      <c r="F272" s="112">
        <f t="shared" si="196"/>
        <v>18</v>
      </c>
      <c r="G272" s="112">
        <f t="shared" si="197"/>
        <v>17.46</v>
      </c>
      <c r="H272" s="139" t="s">
        <v>49</v>
      </c>
      <c r="I272" s="139"/>
      <c r="J272" s="139" t="s">
        <v>49</v>
      </c>
      <c r="K272" s="139"/>
      <c r="L272" s="745">
        <v>0</v>
      </c>
      <c r="M272" s="112">
        <f t="shared" si="198"/>
        <v>0</v>
      </c>
      <c r="N272" s="745">
        <v>0</v>
      </c>
      <c r="O272" s="112">
        <f t="shared" si="199"/>
        <v>0</v>
      </c>
      <c r="P272" s="694">
        <f t="shared" si="202"/>
        <v>2.7</v>
      </c>
      <c r="Q272" s="694">
        <f t="shared" si="203"/>
        <v>2.619</v>
      </c>
      <c r="R272" s="694">
        <f t="shared" si="204"/>
        <v>1.8</v>
      </c>
      <c r="S272" s="694">
        <f t="shared" si="205"/>
        <v>1.746</v>
      </c>
      <c r="T272" s="694">
        <f t="shared" si="200"/>
        <v>22.5</v>
      </c>
      <c r="U272" s="694">
        <f t="shared" si="201"/>
        <v>21.825</v>
      </c>
      <c r="V272" s="752">
        <f>V254</f>
        <v>0.97</v>
      </c>
      <c r="W272" s="753">
        <f t="shared" si="206"/>
        <v>1</v>
      </c>
      <c r="X272" s="704"/>
      <c r="Y272" s="723">
        <f>IFERROR(VLOOKUP(E272,人工费调整!B:E,4,FALSE),0)</f>
        <v>1</v>
      </c>
      <c r="Z272" s="724">
        <v>18</v>
      </c>
      <c r="AA272" s="811"/>
      <c r="AB272" s="811"/>
      <c r="AC272" s="812"/>
      <c r="AD272" s="812"/>
      <c r="AE272" s="812"/>
      <c r="AF272" s="812"/>
      <c r="AG272" s="812"/>
      <c r="AH272" s="812"/>
      <c r="AI272" s="812"/>
      <c r="AJ272" s="812"/>
      <c r="AK272" s="812"/>
      <c r="AL272" s="812"/>
      <c r="AM272" s="812"/>
      <c r="AN272" s="812"/>
      <c r="AO272" s="812"/>
      <c r="AP272" s="812"/>
      <c r="AQ272" s="812"/>
      <c r="AR272" s="812"/>
      <c r="AS272" s="812"/>
      <c r="AT272" s="812"/>
      <c r="AU272" s="812"/>
    </row>
    <row r="273" s="4" customFormat="1" ht="58" customHeight="1" outlineLevel="4" spans="1:47">
      <c r="A273" s="1161" t="s">
        <v>2226</v>
      </c>
      <c r="B273" s="139" t="s">
        <v>1224</v>
      </c>
      <c r="C273" s="805" t="s">
        <v>1225</v>
      </c>
      <c r="D273" s="139" t="s">
        <v>358</v>
      </c>
      <c r="E273" s="111" t="s">
        <v>256</v>
      </c>
      <c r="F273" s="112">
        <f t="shared" si="196"/>
        <v>24.5</v>
      </c>
      <c r="G273" s="112">
        <f t="shared" si="197"/>
        <v>23.765</v>
      </c>
      <c r="H273" s="139" t="s">
        <v>49</v>
      </c>
      <c r="I273" s="139"/>
      <c r="J273" s="139" t="s">
        <v>49</v>
      </c>
      <c r="K273" s="139"/>
      <c r="L273" s="745">
        <v>0</v>
      </c>
      <c r="M273" s="112">
        <f t="shared" si="198"/>
        <v>0</v>
      </c>
      <c r="N273" s="745">
        <v>1.47</v>
      </c>
      <c r="O273" s="112">
        <f t="shared" si="199"/>
        <v>1.4259</v>
      </c>
      <c r="P273" s="694">
        <f t="shared" si="202"/>
        <v>3.8955</v>
      </c>
      <c r="Q273" s="694">
        <f t="shared" si="203"/>
        <v>3.778635</v>
      </c>
      <c r="R273" s="694">
        <f t="shared" si="204"/>
        <v>2.597</v>
      </c>
      <c r="S273" s="694">
        <f t="shared" si="205"/>
        <v>2.51909</v>
      </c>
      <c r="T273" s="694">
        <f t="shared" si="200"/>
        <v>32.4625</v>
      </c>
      <c r="U273" s="694">
        <f t="shared" si="201"/>
        <v>31.488625</v>
      </c>
      <c r="V273" s="752">
        <f>V254</f>
        <v>0.97</v>
      </c>
      <c r="W273" s="753">
        <f t="shared" si="206"/>
        <v>1</v>
      </c>
      <c r="X273" s="704"/>
      <c r="Y273" s="723">
        <f>IFERROR(VLOOKUP(E273,人工费调整!B:E,4,FALSE),0)</f>
        <v>1</v>
      </c>
      <c r="Z273" s="724">
        <v>24.5</v>
      </c>
      <c r="AA273" s="811"/>
      <c r="AB273" s="811"/>
      <c r="AC273" s="812"/>
      <c r="AD273" s="812"/>
      <c r="AE273" s="812"/>
      <c r="AF273" s="812"/>
      <c r="AG273" s="812"/>
      <c r="AH273" s="812"/>
      <c r="AI273" s="812"/>
      <c r="AJ273" s="812"/>
      <c r="AK273" s="812"/>
      <c r="AL273" s="812"/>
      <c r="AM273" s="812"/>
      <c r="AN273" s="812"/>
      <c r="AO273" s="812"/>
      <c r="AP273" s="812"/>
      <c r="AQ273" s="812"/>
      <c r="AR273" s="812"/>
      <c r="AS273" s="812"/>
      <c r="AT273" s="812"/>
      <c r="AU273" s="812"/>
    </row>
    <row r="274" s="4" customFormat="1" ht="58" customHeight="1" outlineLevel="4" spans="1:47">
      <c r="A274" s="1161" t="s">
        <v>2227</v>
      </c>
      <c r="B274" s="139" t="s">
        <v>1227</v>
      </c>
      <c r="C274" s="805" t="s">
        <v>1228</v>
      </c>
      <c r="D274" s="139" t="s">
        <v>358</v>
      </c>
      <c r="E274" s="111" t="s">
        <v>256</v>
      </c>
      <c r="F274" s="112">
        <f t="shared" si="196"/>
        <v>3.68</v>
      </c>
      <c r="G274" s="112">
        <f t="shared" si="197"/>
        <v>3.5696</v>
      </c>
      <c r="H274" s="139" t="s">
        <v>49</v>
      </c>
      <c r="I274" s="139"/>
      <c r="J274" s="139" t="s">
        <v>49</v>
      </c>
      <c r="K274" s="139"/>
      <c r="L274" s="745">
        <v>0</v>
      </c>
      <c r="M274" s="112">
        <f t="shared" si="198"/>
        <v>0</v>
      </c>
      <c r="N274" s="745">
        <v>0.22</v>
      </c>
      <c r="O274" s="112">
        <f t="shared" si="199"/>
        <v>0.2134</v>
      </c>
      <c r="P274" s="694">
        <f t="shared" si="202"/>
        <v>0.585</v>
      </c>
      <c r="Q274" s="694">
        <f t="shared" si="203"/>
        <v>0.56745</v>
      </c>
      <c r="R274" s="694">
        <f t="shared" si="204"/>
        <v>0.39</v>
      </c>
      <c r="S274" s="694">
        <f t="shared" si="205"/>
        <v>0.3783</v>
      </c>
      <c r="T274" s="694">
        <f t="shared" si="200"/>
        <v>4.875</v>
      </c>
      <c r="U274" s="694">
        <f t="shared" si="201"/>
        <v>4.72875</v>
      </c>
      <c r="V274" s="752">
        <f>V254</f>
        <v>0.97</v>
      </c>
      <c r="W274" s="753">
        <f t="shared" si="206"/>
        <v>1</v>
      </c>
      <c r="X274" s="704"/>
      <c r="Y274" s="723">
        <f>IFERROR(VLOOKUP(E274,人工费调整!B:E,4,FALSE),0)</f>
        <v>1</v>
      </c>
      <c r="Z274" s="724">
        <v>3.68</v>
      </c>
      <c r="AA274" s="811"/>
      <c r="AB274" s="811"/>
      <c r="AC274" s="812"/>
      <c r="AD274" s="812"/>
      <c r="AE274" s="812"/>
      <c r="AF274" s="812"/>
      <c r="AG274" s="812"/>
      <c r="AH274" s="812"/>
      <c r="AI274" s="812"/>
      <c r="AJ274" s="812"/>
      <c r="AK274" s="812"/>
      <c r="AL274" s="812"/>
      <c r="AM274" s="812"/>
      <c r="AN274" s="812"/>
      <c r="AO274" s="812"/>
      <c r="AP274" s="812"/>
      <c r="AQ274" s="812"/>
      <c r="AR274" s="812"/>
      <c r="AS274" s="812"/>
      <c r="AT274" s="812"/>
      <c r="AU274" s="812"/>
    </row>
    <row r="275" s="4" customFormat="1" ht="58" customHeight="1" outlineLevel="4" spans="1:47">
      <c r="A275" s="1161" t="s">
        <v>2228</v>
      </c>
      <c r="B275" s="139" t="s">
        <v>1230</v>
      </c>
      <c r="C275" s="805" t="s">
        <v>1231</v>
      </c>
      <c r="D275" s="139" t="s">
        <v>238</v>
      </c>
      <c r="E275" s="111" t="s">
        <v>256</v>
      </c>
      <c r="F275" s="112">
        <f t="shared" si="196"/>
        <v>22.44</v>
      </c>
      <c r="G275" s="112">
        <f t="shared" si="197"/>
        <v>21.7668</v>
      </c>
      <c r="H275" s="139" t="s">
        <v>49</v>
      </c>
      <c r="I275" s="139"/>
      <c r="J275" s="139" t="s">
        <v>49</v>
      </c>
      <c r="K275" s="139"/>
      <c r="L275" s="745">
        <v>0</v>
      </c>
      <c r="M275" s="112">
        <f t="shared" si="198"/>
        <v>0</v>
      </c>
      <c r="N275" s="745">
        <v>1.12</v>
      </c>
      <c r="O275" s="112">
        <f t="shared" si="199"/>
        <v>1.0864</v>
      </c>
      <c r="P275" s="694">
        <f t="shared" si="202"/>
        <v>3.534</v>
      </c>
      <c r="Q275" s="694">
        <f t="shared" si="203"/>
        <v>3.42798</v>
      </c>
      <c r="R275" s="694">
        <f t="shared" si="204"/>
        <v>2.356</v>
      </c>
      <c r="S275" s="694">
        <f t="shared" si="205"/>
        <v>2.28532</v>
      </c>
      <c r="T275" s="694">
        <f t="shared" si="200"/>
        <v>29.45</v>
      </c>
      <c r="U275" s="694">
        <f t="shared" si="201"/>
        <v>28.5665</v>
      </c>
      <c r="V275" s="752">
        <f>V254</f>
        <v>0.97</v>
      </c>
      <c r="W275" s="753">
        <f t="shared" si="206"/>
        <v>1</v>
      </c>
      <c r="X275" s="704"/>
      <c r="Y275" s="723">
        <f>IFERROR(VLOOKUP(E275,人工费调整!B:E,4,FALSE),0)</f>
        <v>1</v>
      </c>
      <c r="Z275" s="724">
        <v>22.44</v>
      </c>
      <c r="AA275" s="811"/>
      <c r="AB275" s="811"/>
      <c r="AC275" s="812"/>
      <c r="AD275" s="812"/>
      <c r="AE275" s="812"/>
      <c r="AF275" s="812"/>
      <c r="AG275" s="812"/>
      <c r="AH275" s="812"/>
      <c r="AI275" s="812"/>
      <c r="AJ275" s="812"/>
      <c r="AK275" s="812"/>
      <c r="AL275" s="812"/>
      <c r="AM275" s="812"/>
      <c r="AN275" s="812"/>
      <c r="AO275" s="812"/>
      <c r="AP275" s="812"/>
      <c r="AQ275" s="812"/>
      <c r="AR275" s="812"/>
      <c r="AS275" s="812"/>
      <c r="AT275" s="812"/>
      <c r="AU275" s="812"/>
    </row>
    <row r="276" s="4" customFormat="1" ht="58" customHeight="1" outlineLevel="4" spans="1:47">
      <c r="A276" s="1161" t="s">
        <v>2229</v>
      </c>
      <c r="B276" s="139" t="s">
        <v>1233</v>
      </c>
      <c r="C276" s="805" t="s">
        <v>1234</v>
      </c>
      <c r="D276" s="139" t="s">
        <v>358</v>
      </c>
      <c r="E276" s="111" t="s">
        <v>256</v>
      </c>
      <c r="F276" s="112">
        <f t="shared" si="196"/>
        <v>7.46</v>
      </c>
      <c r="G276" s="112">
        <f t="shared" si="197"/>
        <v>7.2362</v>
      </c>
      <c r="H276" s="139" t="s">
        <v>49</v>
      </c>
      <c r="I276" s="139"/>
      <c r="J276" s="139" t="s">
        <v>49</v>
      </c>
      <c r="K276" s="139"/>
      <c r="L276" s="745">
        <v>0</v>
      </c>
      <c r="M276" s="112">
        <f t="shared" si="198"/>
        <v>0</v>
      </c>
      <c r="N276" s="745">
        <v>0.45</v>
      </c>
      <c r="O276" s="112">
        <f t="shared" si="199"/>
        <v>0.4365</v>
      </c>
      <c r="P276" s="694">
        <f t="shared" si="202"/>
        <v>1.1865</v>
      </c>
      <c r="Q276" s="694">
        <f t="shared" si="203"/>
        <v>1.150905</v>
      </c>
      <c r="R276" s="694">
        <f t="shared" si="204"/>
        <v>0.791</v>
      </c>
      <c r="S276" s="694">
        <f t="shared" si="205"/>
        <v>0.76727</v>
      </c>
      <c r="T276" s="694">
        <f t="shared" si="200"/>
        <v>9.8875</v>
      </c>
      <c r="U276" s="694">
        <f t="shared" si="201"/>
        <v>9.590875</v>
      </c>
      <c r="V276" s="752">
        <f>V254</f>
        <v>0.97</v>
      </c>
      <c r="W276" s="753">
        <f t="shared" si="206"/>
        <v>1</v>
      </c>
      <c r="X276" s="704"/>
      <c r="Y276" s="723">
        <f>IFERROR(VLOOKUP(E276,人工费调整!B:E,4,FALSE),0)</f>
        <v>1</v>
      </c>
      <c r="Z276" s="724">
        <v>7.46</v>
      </c>
      <c r="AA276" s="811"/>
      <c r="AB276" s="811"/>
      <c r="AC276" s="812"/>
      <c r="AD276" s="812"/>
      <c r="AE276" s="812"/>
      <c r="AF276" s="812"/>
      <c r="AG276" s="812"/>
      <c r="AH276" s="812"/>
      <c r="AI276" s="812"/>
      <c r="AJ276" s="812"/>
      <c r="AK276" s="812"/>
      <c r="AL276" s="812"/>
      <c r="AM276" s="812"/>
      <c r="AN276" s="812"/>
      <c r="AO276" s="812"/>
      <c r="AP276" s="812"/>
      <c r="AQ276" s="812"/>
      <c r="AR276" s="812"/>
      <c r="AS276" s="812"/>
      <c r="AT276" s="812"/>
      <c r="AU276" s="812"/>
    </row>
    <row r="277" s="4" customFormat="1" ht="30" customHeight="1" outlineLevel="2" spans="1:47">
      <c r="A277" s="796" t="s">
        <v>39</v>
      </c>
      <c r="B277" s="797" t="s">
        <v>1235</v>
      </c>
      <c r="C277" s="798"/>
      <c r="D277" s="735"/>
      <c r="E277" s="735"/>
      <c r="F277" s="735"/>
      <c r="G277" s="735"/>
      <c r="H277" s="141"/>
      <c r="I277" s="141"/>
      <c r="J277" s="141"/>
      <c r="K277" s="694"/>
      <c r="L277" s="694"/>
      <c r="M277" s="735"/>
      <c r="N277" s="694"/>
      <c r="O277" s="735"/>
      <c r="P277" s="694"/>
      <c r="Q277" s="694"/>
      <c r="R277" s="694"/>
      <c r="S277" s="694"/>
      <c r="T277" s="694"/>
      <c r="U277" s="694"/>
      <c r="V277" s="807">
        <f>V253</f>
        <v>0.97</v>
      </c>
      <c r="W277" s="808">
        <f t="shared" si="206"/>
        <v>1</v>
      </c>
      <c r="X277" s="704"/>
      <c r="Y277" s="723">
        <f>IFERROR(VLOOKUP(E277,人工费调整!B:E,4,FALSE),0)</f>
        <v>0</v>
      </c>
      <c r="Z277" s="756"/>
      <c r="AA277" s="811"/>
      <c r="AB277" s="811"/>
      <c r="AC277" s="812"/>
      <c r="AD277" s="812"/>
      <c r="AE277" s="812"/>
      <c r="AF277" s="812"/>
      <c r="AG277" s="812"/>
      <c r="AH277" s="812"/>
      <c r="AI277" s="812"/>
      <c r="AJ277" s="812"/>
      <c r="AK277" s="812"/>
      <c r="AL277" s="812"/>
      <c r="AM277" s="812"/>
      <c r="AN277" s="812"/>
      <c r="AO277" s="812"/>
      <c r="AP277" s="812"/>
      <c r="AQ277" s="812"/>
      <c r="AR277" s="812"/>
      <c r="AS277" s="812"/>
      <c r="AT277" s="812"/>
      <c r="AU277" s="812"/>
    </row>
    <row r="278" s="4" customFormat="1" ht="66" customHeight="1" outlineLevel="3" spans="1:47">
      <c r="A278" s="1161" t="s">
        <v>2230</v>
      </c>
      <c r="B278" s="813" t="s">
        <v>1237</v>
      </c>
      <c r="C278" s="814" t="s">
        <v>1238</v>
      </c>
      <c r="D278" s="500" t="s">
        <v>419</v>
      </c>
      <c r="E278" s="111" t="s">
        <v>256</v>
      </c>
      <c r="F278" s="112">
        <f t="shared" ref="F278:F289" si="207">Z278*Y278</f>
        <v>13</v>
      </c>
      <c r="G278" s="112">
        <f t="shared" ref="G278:G294" si="208">F278*V278*W278</f>
        <v>12.61</v>
      </c>
      <c r="H278" s="139" t="s">
        <v>49</v>
      </c>
      <c r="I278" s="139"/>
      <c r="J278" s="139" t="s">
        <v>49</v>
      </c>
      <c r="K278" s="139"/>
      <c r="L278" s="694">
        <v>0</v>
      </c>
      <c r="M278" s="112">
        <f t="shared" ref="M278:M294" si="209">L278*V278*W278</f>
        <v>0</v>
      </c>
      <c r="N278" s="694">
        <v>2.6</v>
      </c>
      <c r="O278" s="112">
        <f t="shared" ref="O278:O294" si="210">N278*V278*W278</f>
        <v>2.522</v>
      </c>
      <c r="P278" s="694">
        <f t="shared" ref="P278:P294" si="211">(F278+N278)*$Z$1</f>
        <v>2.34</v>
      </c>
      <c r="Q278" s="694">
        <f t="shared" ref="Q278:Q294" si="212">(G278+O278)*$Z$1</f>
        <v>2.2698</v>
      </c>
      <c r="R278" s="694">
        <f t="shared" ref="R278:R294" si="213">(F278+N278)*$AA$1</f>
        <v>1.56</v>
      </c>
      <c r="S278" s="694">
        <f t="shared" ref="S278:S294" si="214">(G278+O278)*$AA$1</f>
        <v>1.5132</v>
      </c>
      <c r="T278" s="694">
        <f t="shared" ref="T278:T294" si="215">F278+I278*K278+L278+N278+P278+R278</f>
        <v>19.5</v>
      </c>
      <c r="U278" s="694">
        <f t="shared" ref="U278:U294" si="216">G278+I278*K278+M278+O278+Q278+S278</f>
        <v>18.915</v>
      </c>
      <c r="V278" s="752">
        <f>V277</f>
        <v>0.97</v>
      </c>
      <c r="W278" s="753">
        <f t="shared" si="206"/>
        <v>1</v>
      </c>
      <c r="X278" s="704"/>
      <c r="Y278" s="723">
        <f>IFERROR(VLOOKUP(E278,人工费调整!B:E,4,FALSE),0)</f>
        <v>1</v>
      </c>
      <c r="Z278" s="724">
        <v>13</v>
      </c>
      <c r="AA278" s="821"/>
      <c r="AB278" s="821"/>
      <c r="AC278" s="822"/>
      <c r="AD278" s="822"/>
      <c r="AE278" s="822"/>
      <c r="AF278" s="822"/>
      <c r="AG278" s="822"/>
      <c r="AH278" s="822"/>
      <c r="AI278" s="822"/>
      <c r="AJ278" s="822"/>
      <c r="AK278" s="822"/>
      <c r="AL278" s="822"/>
      <c r="AM278" s="822"/>
      <c r="AN278" s="822"/>
      <c r="AO278" s="822"/>
      <c r="AP278" s="822"/>
      <c r="AQ278" s="822"/>
      <c r="AR278" s="822"/>
      <c r="AS278" s="822"/>
      <c r="AT278" s="822"/>
      <c r="AU278" s="822"/>
    </row>
    <row r="279" s="4" customFormat="1" ht="66" customHeight="1" outlineLevel="3" spans="1:47">
      <c r="A279" s="1161" t="s">
        <v>2231</v>
      </c>
      <c r="B279" s="813" t="s">
        <v>1240</v>
      </c>
      <c r="C279" s="814" t="s">
        <v>1241</v>
      </c>
      <c r="D279" s="500" t="s">
        <v>419</v>
      </c>
      <c r="E279" s="111" t="s">
        <v>256</v>
      </c>
      <c r="F279" s="112">
        <f t="shared" si="207"/>
        <v>18</v>
      </c>
      <c r="G279" s="112">
        <f t="shared" si="208"/>
        <v>17.46</v>
      </c>
      <c r="H279" s="139" t="s">
        <v>49</v>
      </c>
      <c r="I279" s="139"/>
      <c r="J279" s="139" t="s">
        <v>49</v>
      </c>
      <c r="K279" s="139"/>
      <c r="L279" s="694">
        <v>0</v>
      </c>
      <c r="M279" s="112">
        <f t="shared" si="209"/>
        <v>0</v>
      </c>
      <c r="N279" s="694">
        <v>3.6</v>
      </c>
      <c r="O279" s="112">
        <f t="shared" si="210"/>
        <v>3.492</v>
      </c>
      <c r="P279" s="694">
        <f t="shared" si="211"/>
        <v>3.24</v>
      </c>
      <c r="Q279" s="694">
        <f t="shared" si="212"/>
        <v>3.1428</v>
      </c>
      <c r="R279" s="694">
        <f t="shared" si="213"/>
        <v>2.16</v>
      </c>
      <c r="S279" s="694">
        <f t="shared" si="214"/>
        <v>2.0952</v>
      </c>
      <c r="T279" s="694">
        <f t="shared" si="215"/>
        <v>27</v>
      </c>
      <c r="U279" s="694">
        <f t="shared" si="216"/>
        <v>26.19</v>
      </c>
      <c r="V279" s="752">
        <f>V277</f>
        <v>0.97</v>
      </c>
      <c r="W279" s="753">
        <f t="shared" si="206"/>
        <v>1</v>
      </c>
      <c r="X279" s="704"/>
      <c r="Y279" s="723">
        <f>IFERROR(VLOOKUP(E279,人工费调整!B:E,4,FALSE),0)</f>
        <v>1</v>
      </c>
      <c r="Z279" s="724">
        <v>18</v>
      </c>
      <c r="AA279" s="821"/>
      <c r="AB279" s="821"/>
      <c r="AC279" s="822"/>
      <c r="AD279" s="822"/>
      <c r="AE279" s="822"/>
      <c r="AF279" s="822"/>
      <c r="AG279" s="822"/>
      <c r="AH279" s="822"/>
      <c r="AI279" s="822"/>
      <c r="AJ279" s="822"/>
      <c r="AK279" s="822"/>
      <c r="AL279" s="822"/>
      <c r="AM279" s="822"/>
      <c r="AN279" s="822"/>
      <c r="AO279" s="822"/>
      <c r="AP279" s="822"/>
      <c r="AQ279" s="822"/>
      <c r="AR279" s="822"/>
      <c r="AS279" s="822"/>
      <c r="AT279" s="822"/>
      <c r="AU279" s="822"/>
    </row>
    <row r="280" s="4" customFormat="1" ht="66" customHeight="1" outlineLevel="3" spans="1:47">
      <c r="A280" s="1161" t="s">
        <v>2232</v>
      </c>
      <c r="B280" s="813" t="s">
        <v>1243</v>
      </c>
      <c r="C280" s="814" t="s">
        <v>1244</v>
      </c>
      <c r="D280" s="500" t="s">
        <v>419</v>
      </c>
      <c r="E280" s="111" t="s">
        <v>256</v>
      </c>
      <c r="F280" s="112">
        <f t="shared" si="207"/>
        <v>22</v>
      </c>
      <c r="G280" s="112">
        <f t="shared" si="208"/>
        <v>21.34</v>
      </c>
      <c r="H280" s="139" t="s">
        <v>49</v>
      </c>
      <c r="I280" s="139"/>
      <c r="J280" s="139" t="s">
        <v>49</v>
      </c>
      <c r="K280" s="139"/>
      <c r="L280" s="694">
        <v>0</v>
      </c>
      <c r="M280" s="112">
        <f t="shared" si="209"/>
        <v>0</v>
      </c>
      <c r="N280" s="694">
        <v>4.4</v>
      </c>
      <c r="O280" s="112">
        <f t="shared" si="210"/>
        <v>4.268</v>
      </c>
      <c r="P280" s="694">
        <f t="shared" si="211"/>
        <v>3.96</v>
      </c>
      <c r="Q280" s="694">
        <f t="shared" si="212"/>
        <v>3.8412</v>
      </c>
      <c r="R280" s="694">
        <f t="shared" si="213"/>
        <v>2.64</v>
      </c>
      <c r="S280" s="694">
        <f t="shared" si="214"/>
        <v>2.5608</v>
      </c>
      <c r="T280" s="694">
        <f t="shared" si="215"/>
        <v>33</v>
      </c>
      <c r="U280" s="694">
        <f t="shared" si="216"/>
        <v>32.01</v>
      </c>
      <c r="V280" s="752">
        <f>V277</f>
        <v>0.97</v>
      </c>
      <c r="W280" s="753">
        <f t="shared" si="206"/>
        <v>1</v>
      </c>
      <c r="X280" s="704"/>
      <c r="Y280" s="723">
        <f>IFERROR(VLOOKUP(E280,人工费调整!B:E,4,FALSE),0)</f>
        <v>1</v>
      </c>
      <c r="Z280" s="724">
        <v>22</v>
      </c>
      <c r="AA280" s="821"/>
      <c r="AB280" s="821"/>
      <c r="AC280" s="822"/>
      <c r="AD280" s="822"/>
      <c r="AE280" s="822"/>
      <c r="AF280" s="822"/>
      <c r="AG280" s="822"/>
      <c r="AH280" s="822"/>
      <c r="AI280" s="822"/>
      <c r="AJ280" s="822"/>
      <c r="AK280" s="822"/>
      <c r="AL280" s="822"/>
      <c r="AM280" s="822"/>
      <c r="AN280" s="822"/>
      <c r="AO280" s="822"/>
      <c r="AP280" s="822"/>
      <c r="AQ280" s="822"/>
      <c r="AR280" s="822"/>
      <c r="AS280" s="822"/>
      <c r="AT280" s="822"/>
      <c r="AU280" s="822"/>
    </row>
    <row r="281" s="4" customFormat="1" ht="66" customHeight="1" outlineLevel="3" spans="1:47">
      <c r="A281" s="1161" t="s">
        <v>2233</v>
      </c>
      <c r="B281" s="813" t="s">
        <v>1246</v>
      </c>
      <c r="C281" s="814" t="s">
        <v>1247</v>
      </c>
      <c r="D281" s="500" t="s">
        <v>419</v>
      </c>
      <c r="E281" s="111" t="s">
        <v>256</v>
      </c>
      <c r="F281" s="112">
        <f t="shared" si="207"/>
        <v>28.6</v>
      </c>
      <c r="G281" s="112">
        <f t="shared" si="208"/>
        <v>27.742</v>
      </c>
      <c r="H281" s="139" t="s">
        <v>49</v>
      </c>
      <c r="I281" s="139"/>
      <c r="J281" s="139" t="s">
        <v>49</v>
      </c>
      <c r="K281" s="139"/>
      <c r="L281" s="694">
        <v>0</v>
      </c>
      <c r="M281" s="112">
        <f t="shared" si="209"/>
        <v>0</v>
      </c>
      <c r="N281" s="694">
        <v>5.72</v>
      </c>
      <c r="O281" s="112">
        <f t="shared" si="210"/>
        <v>5.5484</v>
      </c>
      <c r="P281" s="694">
        <f t="shared" si="211"/>
        <v>5.148</v>
      </c>
      <c r="Q281" s="694">
        <f t="shared" si="212"/>
        <v>4.99356</v>
      </c>
      <c r="R281" s="694">
        <f t="shared" si="213"/>
        <v>3.432</v>
      </c>
      <c r="S281" s="694">
        <f t="shared" si="214"/>
        <v>3.32904</v>
      </c>
      <c r="T281" s="694">
        <f t="shared" si="215"/>
        <v>42.9</v>
      </c>
      <c r="U281" s="694">
        <f t="shared" si="216"/>
        <v>41.613</v>
      </c>
      <c r="V281" s="752">
        <f>V277</f>
        <v>0.97</v>
      </c>
      <c r="W281" s="753">
        <f t="shared" si="206"/>
        <v>1</v>
      </c>
      <c r="X281" s="704"/>
      <c r="Y281" s="723">
        <f>IFERROR(VLOOKUP(E281,人工费调整!B:E,4,FALSE),0)</f>
        <v>1</v>
      </c>
      <c r="Z281" s="724">
        <v>28.6</v>
      </c>
      <c r="AA281" s="821"/>
      <c r="AB281" s="821"/>
      <c r="AC281" s="822"/>
      <c r="AD281" s="822"/>
      <c r="AE281" s="822"/>
      <c r="AF281" s="822"/>
      <c r="AG281" s="822"/>
      <c r="AH281" s="822"/>
      <c r="AI281" s="822"/>
      <c r="AJ281" s="822"/>
      <c r="AK281" s="822"/>
      <c r="AL281" s="822"/>
      <c r="AM281" s="822"/>
      <c r="AN281" s="822"/>
      <c r="AO281" s="822"/>
      <c r="AP281" s="822"/>
      <c r="AQ281" s="822"/>
      <c r="AR281" s="822"/>
      <c r="AS281" s="822"/>
      <c r="AT281" s="822"/>
      <c r="AU281" s="822"/>
    </row>
    <row r="282" s="4" customFormat="1" ht="66" customHeight="1" outlineLevel="3" spans="1:47">
      <c r="A282" s="1161" t="s">
        <v>2234</v>
      </c>
      <c r="B282" s="813" t="s">
        <v>1249</v>
      </c>
      <c r="C282" s="814" t="s">
        <v>1250</v>
      </c>
      <c r="D282" s="500" t="s">
        <v>419</v>
      </c>
      <c r="E282" s="111" t="s">
        <v>256</v>
      </c>
      <c r="F282" s="112">
        <f t="shared" si="207"/>
        <v>39.6</v>
      </c>
      <c r="G282" s="112">
        <f t="shared" si="208"/>
        <v>38.412</v>
      </c>
      <c r="H282" s="139" t="s">
        <v>49</v>
      </c>
      <c r="I282" s="139"/>
      <c r="J282" s="139" t="s">
        <v>49</v>
      </c>
      <c r="K282" s="139"/>
      <c r="L282" s="694">
        <v>0</v>
      </c>
      <c r="M282" s="112">
        <f t="shared" si="209"/>
        <v>0</v>
      </c>
      <c r="N282" s="694">
        <v>7.92</v>
      </c>
      <c r="O282" s="112">
        <f t="shared" si="210"/>
        <v>7.6824</v>
      </c>
      <c r="P282" s="694">
        <f t="shared" si="211"/>
        <v>7.128</v>
      </c>
      <c r="Q282" s="694">
        <f t="shared" si="212"/>
        <v>6.91416</v>
      </c>
      <c r="R282" s="694">
        <f t="shared" si="213"/>
        <v>4.752</v>
      </c>
      <c r="S282" s="694">
        <f t="shared" si="214"/>
        <v>4.60944</v>
      </c>
      <c r="T282" s="694">
        <f t="shared" si="215"/>
        <v>59.4</v>
      </c>
      <c r="U282" s="694">
        <f t="shared" si="216"/>
        <v>57.618</v>
      </c>
      <c r="V282" s="752">
        <f>V277</f>
        <v>0.97</v>
      </c>
      <c r="W282" s="753">
        <f t="shared" si="206"/>
        <v>1</v>
      </c>
      <c r="X282" s="704"/>
      <c r="Y282" s="723">
        <f>IFERROR(VLOOKUP(E282,人工费调整!B:E,4,FALSE),0)</f>
        <v>1</v>
      </c>
      <c r="Z282" s="724">
        <v>39.6</v>
      </c>
      <c r="AA282" s="821"/>
      <c r="AB282" s="821"/>
      <c r="AC282" s="822"/>
      <c r="AD282" s="822"/>
      <c r="AE282" s="822"/>
      <c r="AF282" s="822"/>
      <c r="AG282" s="822"/>
      <c r="AH282" s="822"/>
      <c r="AI282" s="822"/>
      <c r="AJ282" s="822"/>
      <c r="AK282" s="822"/>
      <c r="AL282" s="822"/>
      <c r="AM282" s="822"/>
      <c r="AN282" s="822"/>
      <c r="AO282" s="822"/>
      <c r="AP282" s="822"/>
      <c r="AQ282" s="822"/>
      <c r="AR282" s="822"/>
      <c r="AS282" s="822"/>
      <c r="AT282" s="822"/>
      <c r="AU282" s="822"/>
    </row>
    <row r="283" s="4" customFormat="1" ht="66" customHeight="1" outlineLevel="3" spans="1:47">
      <c r="A283" s="1161" t="s">
        <v>2235</v>
      </c>
      <c r="B283" s="813" t="s">
        <v>1252</v>
      </c>
      <c r="C283" s="814" t="s">
        <v>1253</v>
      </c>
      <c r="D283" s="500" t="s">
        <v>419</v>
      </c>
      <c r="E283" s="111" t="s">
        <v>256</v>
      </c>
      <c r="F283" s="112">
        <f t="shared" si="207"/>
        <v>48.4</v>
      </c>
      <c r="G283" s="112">
        <f t="shared" si="208"/>
        <v>46.948</v>
      </c>
      <c r="H283" s="139" t="s">
        <v>49</v>
      </c>
      <c r="I283" s="139"/>
      <c r="J283" s="139" t="s">
        <v>49</v>
      </c>
      <c r="K283" s="139"/>
      <c r="L283" s="694">
        <v>0</v>
      </c>
      <c r="M283" s="112">
        <f t="shared" si="209"/>
        <v>0</v>
      </c>
      <c r="N283" s="694">
        <v>9.68</v>
      </c>
      <c r="O283" s="112">
        <f t="shared" si="210"/>
        <v>9.3896</v>
      </c>
      <c r="P283" s="694">
        <f t="shared" si="211"/>
        <v>8.712</v>
      </c>
      <c r="Q283" s="694">
        <f t="shared" si="212"/>
        <v>8.45064</v>
      </c>
      <c r="R283" s="694">
        <f t="shared" si="213"/>
        <v>5.808</v>
      </c>
      <c r="S283" s="694">
        <f t="shared" si="214"/>
        <v>5.63376</v>
      </c>
      <c r="T283" s="694">
        <f t="shared" si="215"/>
        <v>72.6</v>
      </c>
      <c r="U283" s="694">
        <f t="shared" si="216"/>
        <v>70.422</v>
      </c>
      <c r="V283" s="752">
        <f>V277</f>
        <v>0.97</v>
      </c>
      <c r="W283" s="753">
        <f t="shared" si="206"/>
        <v>1</v>
      </c>
      <c r="X283" s="704"/>
      <c r="Y283" s="723">
        <f>IFERROR(VLOOKUP(E283,人工费调整!B:E,4,FALSE),0)</f>
        <v>1</v>
      </c>
      <c r="Z283" s="724">
        <v>48.4</v>
      </c>
      <c r="AA283" s="821"/>
      <c r="AB283" s="821"/>
      <c r="AC283" s="822"/>
      <c r="AD283" s="822"/>
      <c r="AE283" s="822"/>
      <c r="AF283" s="822"/>
      <c r="AG283" s="822"/>
      <c r="AH283" s="822"/>
      <c r="AI283" s="822"/>
      <c r="AJ283" s="822"/>
      <c r="AK283" s="822"/>
      <c r="AL283" s="822"/>
      <c r="AM283" s="822"/>
      <c r="AN283" s="822"/>
      <c r="AO283" s="822"/>
      <c r="AP283" s="822"/>
      <c r="AQ283" s="822"/>
      <c r="AR283" s="822"/>
      <c r="AS283" s="822"/>
      <c r="AT283" s="822"/>
      <c r="AU283" s="822"/>
    </row>
    <row r="284" s="4" customFormat="1" ht="66" customHeight="1" outlineLevel="3" spans="1:47">
      <c r="A284" s="1161" t="s">
        <v>2236</v>
      </c>
      <c r="B284" s="815" t="s">
        <v>1255</v>
      </c>
      <c r="C284" s="814" t="s">
        <v>1256</v>
      </c>
      <c r="D284" s="500" t="s">
        <v>419</v>
      </c>
      <c r="E284" s="111" t="s">
        <v>256</v>
      </c>
      <c r="F284" s="112">
        <f t="shared" si="207"/>
        <v>7.8</v>
      </c>
      <c r="G284" s="112">
        <f t="shared" si="208"/>
        <v>7.566</v>
      </c>
      <c r="H284" s="139" t="s">
        <v>49</v>
      </c>
      <c r="I284" s="139"/>
      <c r="J284" s="139" t="s">
        <v>49</v>
      </c>
      <c r="K284" s="139"/>
      <c r="L284" s="745">
        <v>0</v>
      </c>
      <c r="M284" s="112">
        <f t="shared" si="209"/>
        <v>0</v>
      </c>
      <c r="N284" s="745">
        <v>1.56</v>
      </c>
      <c r="O284" s="112">
        <f t="shared" si="210"/>
        <v>1.5132</v>
      </c>
      <c r="P284" s="694">
        <f t="shared" si="211"/>
        <v>1.404</v>
      </c>
      <c r="Q284" s="694">
        <f t="shared" si="212"/>
        <v>1.36188</v>
      </c>
      <c r="R284" s="694">
        <f t="shared" si="213"/>
        <v>0.936</v>
      </c>
      <c r="S284" s="694">
        <f t="shared" si="214"/>
        <v>0.90792</v>
      </c>
      <c r="T284" s="694">
        <f t="shared" si="215"/>
        <v>11.7</v>
      </c>
      <c r="U284" s="694">
        <f t="shared" si="216"/>
        <v>11.349</v>
      </c>
      <c r="V284" s="752">
        <f>V277</f>
        <v>0.97</v>
      </c>
      <c r="W284" s="753">
        <f t="shared" si="206"/>
        <v>1</v>
      </c>
      <c r="X284" s="704"/>
      <c r="Y284" s="723">
        <f>IFERROR(VLOOKUP(E284,人工费调整!B:E,4,FALSE),0)</f>
        <v>1</v>
      </c>
      <c r="Z284" s="724">
        <v>7.8</v>
      </c>
      <c r="AA284" s="821"/>
      <c r="AB284" s="821"/>
      <c r="AC284" s="822"/>
      <c r="AD284" s="822"/>
      <c r="AE284" s="822"/>
      <c r="AF284" s="822"/>
      <c r="AG284" s="822"/>
      <c r="AH284" s="822"/>
      <c r="AI284" s="822"/>
      <c r="AJ284" s="822"/>
      <c r="AK284" s="822"/>
      <c r="AL284" s="822"/>
      <c r="AM284" s="822"/>
      <c r="AN284" s="822"/>
      <c r="AO284" s="822"/>
      <c r="AP284" s="822"/>
      <c r="AQ284" s="822"/>
      <c r="AR284" s="822"/>
      <c r="AS284" s="822"/>
      <c r="AT284" s="822"/>
      <c r="AU284" s="822"/>
    </row>
    <row r="285" s="4" customFormat="1" ht="66" customHeight="1" outlineLevel="3" spans="1:47">
      <c r="A285" s="1161" t="s">
        <v>2237</v>
      </c>
      <c r="B285" s="815" t="s">
        <v>1258</v>
      </c>
      <c r="C285" s="814" t="s">
        <v>1259</v>
      </c>
      <c r="D285" s="500" t="s">
        <v>419</v>
      </c>
      <c r="E285" s="111" t="s">
        <v>256</v>
      </c>
      <c r="F285" s="112">
        <f t="shared" si="207"/>
        <v>10.8</v>
      </c>
      <c r="G285" s="112">
        <f t="shared" si="208"/>
        <v>10.476</v>
      </c>
      <c r="H285" s="139" t="s">
        <v>49</v>
      </c>
      <c r="I285" s="139"/>
      <c r="J285" s="139" t="s">
        <v>49</v>
      </c>
      <c r="K285" s="139"/>
      <c r="L285" s="745">
        <v>0</v>
      </c>
      <c r="M285" s="112">
        <f t="shared" si="209"/>
        <v>0</v>
      </c>
      <c r="N285" s="745">
        <v>2.16</v>
      </c>
      <c r="O285" s="112">
        <f t="shared" si="210"/>
        <v>2.0952</v>
      </c>
      <c r="P285" s="694">
        <f t="shared" si="211"/>
        <v>1.944</v>
      </c>
      <c r="Q285" s="694">
        <f t="shared" si="212"/>
        <v>1.88568</v>
      </c>
      <c r="R285" s="694">
        <f t="shared" si="213"/>
        <v>1.296</v>
      </c>
      <c r="S285" s="694">
        <f t="shared" si="214"/>
        <v>1.25712</v>
      </c>
      <c r="T285" s="694">
        <f t="shared" si="215"/>
        <v>16.2</v>
      </c>
      <c r="U285" s="694">
        <f t="shared" si="216"/>
        <v>15.714</v>
      </c>
      <c r="V285" s="752">
        <f>V277</f>
        <v>0.97</v>
      </c>
      <c r="W285" s="753">
        <f t="shared" si="206"/>
        <v>1</v>
      </c>
      <c r="X285" s="704"/>
      <c r="Y285" s="723">
        <f>IFERROR(VLOOKUP(E285,人工费调整!B:E,4,FALSE),0)</f>
        <v>1</v>
      </c>
      <c r="Z285" s="724">
        <v>10.8</v>
      </c>
      <c r="AA285" s="821"/>
      <c r="AB285" s="821"/>
      <c r="AC285" s="822"/>
      <c r="AD285" s="822"/>
      <c r="AE285" s="822"/>
      <c r="AF285" s="822"/>
      <c r="AG285" s="822"/>
      <c r="AH285" s="822"/>
      <c r="AI285" s="822"/>
      <c r="AJ285" s="822"/>
      <c r="AK285" s="822"/>
      <c r="AL285" s="822"/>
      <c r="AM285" s="822"/>
      <c r="AN285" s="822"/>
      <c r="AO285" s="822"/>
      <c r="AP285" s="822"/>
      <c r="AQ285" s="822"/>
      <c r="AR285" s="822"/>
      <c r="AS285" s="822"/>
      <c r="AT285" s="822"/>
      <c r="AU285" s="822"/>
    </row>
    <row r="286" s="4" customFormat="1" ht="66" customHeight="1" outlineLevel="3" spans="1:47">
      <c r="A286" s="1161" t="s">
        <v>2238</v>
      </c>
      <c r="B286" s="815" t="s">
        <v>1261</v>
      </c>
      <c r="C286" s="814" t="s">
        <v>1262</v>
      </c>
      <c r="D286" s="500" t="s">
        <v>419</v>
      </c>
      <c r="E286" s="111" t="s">
        <v>256</v>
      </c>
      <c r="F286" s="112">
        <f t="shared" si="207"/>
        <v>13.2</v>
      </c>
      <c r="G286" s="112">
        <f t="shared" si="208"/>
        <v>12.804</v>
      </c>
      <c r="H286" s="139" t="s">
        <v>49</v>
      </c>
      <c r="I286" s="139"/>
      <c r="J286" s="139" t="s">
        <v>49</v>
      </c>
      <c r="K286" s="139"/>
      <c r="L286" s="745">
        <v>0</v>
      </c>
      <c r="M286" s="112">
        <f t="shared" si="209"/>
        <v>0</v>
      </c>
      <c r="N286" s="745">
        <v>2.64</v>
      </c>
      <c r="O286" s="112">
        <f t="shared" si="210"/>
        <v>2.5608</v>
      </c>
      <c r="P286" s="694">
        <f t="shared" si="211"/>
        <v>2.376</v>
      </c>
      <c r="Q286" s="694">
        <f t="shared" si="212"/>
        <v>2.30472</v>
      </c>
      <c r="R286" s="694">
        <f t="shared" si="213"/>
        <v>1.584</v>
      </c>
      <c r="S286" s="694">
        <f t="shared" si="214"/>
        <v>1.53648</v>
      </c>
      <c r="T286" s="694">
        <f t="shared" si="215"/>
        <v>19.8</v>
      </c>
      <c r="U286" s="694">
        <f t="shared" si="216"/>
        <v>19.206</v>
      </c>
      <c r="V286" s="752">
        <f>V277</f>
        <v>0.97</v>
      </c>
      <c r="W286" s="753">
        <f t="shared" si="206"/>
        <v>1</v>
      </c>
      <c r="X286" s="704"/>
      <c r="Y286" s="723">
        <f>IFERROR(VLOOKUP(E286,人工费调整!B:E,4,FALSE),0)</f>
        <v>1</v>
      </c>
      <c r="Z286" s="724">
        <v>13.2</v>
      </c>
      <c r="AA286" s="821"/>
      <c r="AB286" s="821"/>
      <c r="AC286" s="822"/>
      <c r="AD286" s="822"/>
      <c r="AE286" s="822"/>
      <c r="AF286" s="822"/>
      <c r="AG286" s="822"/>
      <c r="AH286" s="822"/>
      <c r="AI286" s="822"/>
      <c r="AJ286" s="822"/>
      <c r="AK286" s="822"/>
      <c r="AL286" s="822"/>
      <c r="AM286" s="822"/>
      <c r="AN286" s="822"/>
      <c r="AO286" s="822"/>
      <c r="AP286" s="822"/>
      <c r="AQ286" s="822"/>
      <c r="AR286" s="822"/>
      <c r="AS286" s="822"/>
      <c r="AT286" s="822"/>
      <c r="AU286" s="822"/>
    </row>
    <row r="287" s="4" customFormat="1" ht="66" customHeight="1" outlineLevel="3" spans="1:47">
      <c r="A287" s="1161" t="s">
        <v>2239</v>
      </c>
      <c r="B287" s="813" t="s">
        <v>1264</v>
      </c>
      <c r="C287" s="814" t="s">
        <v>1265</v>
      </c>
      <c r="D287" s="500" t="s">
        <v>358</v>
      </c>
      <c r="E287" s="111" t="s">
        <v>256</v>
      </c>
      <c r="F287" s="112">
        <f t="shared" si="207"/>
        <v>4.5</v>
      </c>
      <c r="G287" s="112">
        <f t="shared" si="208"/>
        <v>4.365</v>
      </c>
      <c r="H287" s="139" t="s">
        <v>49</v>
      </c>
      <c r="I287" s="139"/>
      <c r="J287" s="139" t="s">
        <v>49</v>
      </c>
      <c r="K287" s="139"/>
      <c r="L287" s="745">
        <v>0</v>
      </c>
      <c r="M287" s="112">
        <f t="shared" si="209"/>
        <v>0</v>
      </c>
      <c r="N287" s="745">
        <v>0.55</v>
      </c>
      <c r="O287" s="112">
        <f t="shared" si="210"/>
        <v>0.5335</v>
      </c>
      <c r="P287" s="694">
        <f t="shared" si="211"/>
        <v>0.7575</v>
      </c>
      <c r="Q287" s="694">
        <f t="shared" si="212"/>
        <v>0.734775</v>
      </c>
      <c r="R287" s="694">
        <f t="shared" si="213"/>
        <v>0.505</v>
      </c>
      <c r="S287" s="694">
        <f t="shared" si="214"/>
        <v>0.48985</v>
      </c>
      <c r="T287" s="694">
        <f t="shared" si="215"/>
        <v>6.3125</v>
      </c>
      <c r="U287" s="694">
        <f t="shared" si="216"/>
        <v>6.123125</v>
      </c>
      <c r="V287" s="752">
        <f>V277</f>
        <v>0.97</v>
      </c>
      <c r="W287" s="753">
        <f t="shared" si="206"/>
        <v>1</v>
      </c>
      <c r="X287" s="704"/>
      <c r="Y287" s="723">
        <f>IFERROR(VLOOKUP(E287,人工费调整!B:E,4,FALSE),0)</f>
        <v>1</v>
      </c>
      <c r="Z287" s="724">
        <v>4.5</v>
      </c>
      <c r="AA287" s="821"/>
      <c r="AB287" s="821"/>
      <c r="AC287" s="822"/>
      <c r="AD287" s="822"/>
      <c r="AE287" s="822"/>
      <c r="AF287" s="822"/>
      <c r="AG287" s="822"/>
      <c r="AH287" s="822"/>
      <c r="AI287" s="822"/>
      <c r="AJ287" s="822"/>
      <c r="AK287" s="822"/>
      <c r="AL287" s="822"/>
      <c r="AM287" s="822"/>
      <c r="AN287" s="822"/>
      <c r="AO287" s="822"/>
      <c r="AP287" s="822"/>
      <c r="AQ287" s="822"/>
      <c r="AR287" s="822"/>
      <c r="AS287" s="822"/>
      <c r="AT287" s="822"/>
      <c r="AU287" s="822"/>
    </row>
    <row r="288" s="4" customFormat="1" ht="66" customHeight="1" outlineLevel="3" spans="1:47">
      <c r="A288" s="1161" t="s">
        <v>2240</v>
      </c>
      <c r="B288" s="813" t="s">
        <v>1267</v>
      </c>
      <c r="C288" s="814" t="s">
        <v>1268</v>
      </c>
      <c r="D288" s="500" t="s">
        <v>358</v>
      </c>
      <c r="E288" s="111" t="s">
        <v>256</v>
      </c>
      <c r="F288" s="112">
        <f t="shared" si="207"/>
        <v>8.5</v>
      </c>
      <c r="G288" s="112">
        <f t="shared" si="208"/>
        <v>8.245</v>
      </c>
      <c r="H288" s="139" t="s">
        <v>49</v>
      </c>
      <c r="I288" s="139"/>
      <c r="J288" s="139" t="s">
        <v>49</v>
      </c>
      <c r="K288" s="139"/>
      <c r="L288" s="745">
        <v>0</v>
      </c>
      <c r="M288" s="112">
        <f t="shared" si="209"/>
        <v>0</v>
      </c>
      <c r="N288" s="745">
        <v>0.85</v>
      </c>
      <c r="O288" s="112">
        <f t="shared" si="210"/>
        <v>0.8245</v>
      </c>
      <c r="P288" s="694">
        <f t="shared" si="211"/>
        <v>1.4025</v>
      </c>
      <c r="Q288" s="694">
        <f t="shared" si="212"/>
        <v>1.360425</v>
      </c>
      <c r="R288" s="694">
        <f t="shared" si="213"/>
        <v>0.935</v>
      </c>
      <c r="S288" s="694">
        <f t="shared" si="214"/>
        <v>0.90695</v>
      </c>
      <c r="T288" s="694">
        <f t="shared" si="215"/>
        <v>11.6875</v>
      </c>
      <c r="U288" s="694">
        <f t="shared" si="216"/>
        <v>11.336875</v>
      </c>
      <c r="V288" s="752">
        <f>V277</f>
        <v>0.97</v>
      </c>
      <c r="W288" s="753">
        <f t="shared" si="206"/>
        <v>1</v>
      </c>
      <c r="X288" s="704"/>
      <c r="Y288" s="723">
        <f>IFERROR(VLOOKUP(E288,人工费调整!B:E,4,FALSE),0)</f>
        <v>1</v>
      </c>
      <c r="Z288" s="724">
        <v>8.5</v>
      </c>
      <c r="AA288" s="821"/>
      <c r="AB288" s="821"/>
      <c r="AC288" s="822"/>
      <c r="AD288" s="822"/>
      <c r="AE288" s="822"/>
      <c r="AF288" s="822"/>
      <c r="AG288" s="822"/>
      <c r="AH288" s="822"/>
      <c r="AI288" s="822"/>
      <c r="AJ288" s="822"/>
      <c r="AK288" s="822"/>
      <c r="AL288" s="822"/>
      <c r="AM288" s="822"/>
      <c r="AN288" s="822"/>
      <c r="AO288" s="822"/>
      <c r="AP288" s="822"/>
      <c r="AQ288" s="822"/>
      <c r="AR288" s="822"/>
      <c r="AS288" s="822"/>
      <c r="AT288" s="822"/>
      <c r="AU288" s="822"/>
    </row>
    <row r="289" s="4" customFormat="1" ht="66" customHeight="1" outlineLevel="3" spans="1:47">
      <c r="A289" s="1161" t="s">
        <v>2241</v>
      </c>
      <c r="B289" s="813" t="s">
        <v>1267</v>
      </c>
      <c r="C289" s="814" t="s">
        <v>1270</v>
      </c>
      <c r="D289" s="500" t="s">
        <v>358</v>
      </c>
      <c r="E289" s="111" t="s">
        <v>256</v>
      </c>
      <c r="F289" s="112">
        <f t="shared" si="207"/>
        <v>11.5</v>
      </c>
      <c r="G289" s="112">
        <f t="shared" si="208"/>
        <v>11.155</v>
      </c>
      <c r="H289" s="139" t="s">
        <v>49</v>
      </c>
      <c r="I289" s="139"/>
      <c r="J289" s="139" t="s">
        <v>49</v>
      </c>
      <c r="K289" s="139"/>
      <c r="L289" s="745">
        <v>0</v>
      </c>
      <c r="M289" s="112">
        <f t="shared" si="209"/>
        <v>0</v>
      </c>
      <c r="N289" s="745">
        <v>1.15</v>
      </c>
      <c r="O289" s="112">
        <f t="shared" si="210"/>
        <v>1.1155</v>
      </c>
      <c r="P289" s="694">
        <f t="shared" si="211"/>
        <v>1.8975</v>
      </c>
      <c r="Q289" s="694">
        <f t="shared" si="212"/>
        <v>1.840575</v>
      </c>
      <c r="R289" s="694">
        <f t="shared" si="213"/>
        <v>1.265</v>
      </c>
      <c r="S289" s="694">
        <f t="shared" si="214"/>
        <v>1.22705</v>
      </c>
      <c r="T289" s="694">
        <f t="shared" si="215"/>
        <v>15.8125</v>
      </c>
      <c r="U289" s="694">
        <f t="shared" si="216"/>
        <v>15.338125</v>
      </c>
      <c r="V289" s="752">
        <f t="shared" ref="V289:V294" si="217">V277</f>
        <v>0.97</v>
      </c>
      <c r="W289" s="753">
        <f t="shared" si="206"/>
        <v>1</v>
      </c>
      <c r="X289" s="704"/>
      <c r="Y289" s="723">
        <f>IFERROR(VLOOKUP(E289,人工费调整!B:E,4,FALSE),0)</f>
        <v>1</v>
      </c>
      <c r="Z289" s="724">
        <v>11.5</v>
      </c>
      <c r="AA289" s="821"/>
      <c r="AB289" s="821"/>
      <c r="AC289" s="822"/>
      <c r="AD289" s="822"/>
      <c r="AE289" s="822"/>
      <c r="AF289" s="822"/>
      <c r="AG289" s="822"/>
      <c r="AH289" s="822"/>
      <c r="AI289" s="822"/>
      <c r="AJ289" s="822"/>
      <c r="AK289" s="822"/>
      <c r="AL289" s="822"/>
      <c r="AM289" s="822"/>
      <c r="AN289" s="822"/>
      <c r="AO289" s="822"/>
      <c r="AP289" s="822"/>
      <c r="AQ289" s="822"/>
      <c r="AR289" s="822"/>
      <c r="AS289" s="822"/>
      <c r="AT289" s="822"/>
      <c r="AU289" s="822"/>
    </row>
    <row r="290" s="4" customFormat="1" ht="49" customHeight="1" outlineLevel="3" spans="1:47">
      <c r="A290" s="1161" t="s">
        <v>2242</v>
      </c>
      <c r="B290" s="813" t="s">
        <v>1883</v>
      </c>
      <c r="C290" s="814" t="s">
        <v>1884</v>
      </c>
      <c r="D290" s="500" t="s">
        <v>238</v>
      </c>
      <c r="E290" s="111" t="s">
        <v>256</v>
      </c>
      <c r="F290" s="112">
        <f>15*60%</f>
        <v>9</v>
      </c>
      <c r="G290" s="112">
        <f t="shared" si="208"/>
        <v>8.73</v>
      </c>
      <c r="H290" s="139" t="s">
        <v>49</v>
      </c>
      <c r="I290" s="139"/>
      <c r="J290" s="139" t="s">
        <v>49</v>
      </c>
      <c r="K290" s="139"/>
      <c r="L290" s="745">
        <f>15*10%</f>
        <v>1.5</v>
      </c>
      <c r="M290" s="112">
        <f t="shared" si="209"/>
        <v>1.455</v>
      </c>
      <c r="N290" s="745">
        <f>15*30%</f>
        <v>4.5</v>
      </c>
      <c r="O290" s="112">
        <f t="shared" si="210"/>
        <v>4.365</v>
      </c>
      <c r="P290" s="694">
        <f t="shared" si="211"/>
        <v>2.025</v>
      </c>
      <c r="Q290" s="694">
        <f t="shared" si="212"/>
        <v>1.96425</v>
      </c>
      <c r="R290" s="694">
        <f t="shared" si="213"/>
        <v>1.35</v>
      </c>
      <c r="S290" s="694">
        <f t="shared" si="214"/>
        <v>1.3095</v>
      </c>
      <c r="T290" s="694">
        <f t="shared" si="215"/>
        <v>18.375</v>
      </c>
      <c r="U290" s="694">
        <f t="shared" si="216"/>
        <v>17.82375</v>
      </c>
      <c r="V290" s="752">
        <f t="shared" si="217"/>
        <v>0.97</v>
      </c>
      <c r="W290" s="753">
        <f t="shared" si="206"/>
        <v>1</v>
      </c>
      <c r="X290" s="704"/>
      <c r="Y290" s="723">
        <f>IFERROR(VLOOKUP(E290,人工费调整!B:E,4,FALSE),0)</f>
        <v>1</v>
      </c>
      <c r="Z290" s="724"/>
      <c r="AA290" s="821"/>
      <c r="AB290" s="821"/>
      <c r="AC290" s="822"/>
      <c r="AD290" s="822"/>
      <c r="AE290" s="822"/>
      <c r="AF290" s="822"/>
      <c r="AG290" s="822"/>
      <c r="AH290" s="822"/>
      <c r="AI290" s="822"/>
      <c r="AJ290" s="822"/>
      <c r="AK290" s="822"/>
      <c r="AL290" s="822"/>
      <c r="AM290" s="822"/>
      <c r="AN290" s="822"/>
      <c r="AO290" s="822"/>
      <c r="AP290" s="822"/>
      <c r="AQ290" s="822"/>
      <c r="AR290" s="822"/>
      <c r="AS290" s="822"/>
      <c r="AT290" s="822"/>
      <c r="AU290" s="822"/>
    </row>
    <row r="291" s="4" customFormat="1" ht="56" customHeight="1" outlineLevel="3" spans="1:47">
      <c r="A291" s="1161" t="s">
        <v>2243</v>
      </c>
      <c r="B291" s="813" t="s">
        <v>1886</v>
      </c>
      <c r="C291" s="814" t="s">
        <v>1887</v>
      </c>
      <c r="D291" s="500" t="s">
        <v>419</v>
      </c>
      <c r="E291" s="111" t="s">
        <v>256</v>
      </c>
      <c r="F291" s="112">
        <f>25*60%</f>
        <v>15</v>
      </c>
      <c r="G291" s="112">
        <f t="shared" si="208"/>
        <v>14.55</v>
      </c>
      <c r="H291" s="139" t="s">
        <v>49</v>
      </c>
      <c r="I291" s="139"/>
      <c r="J291" s="139" t="s">
        <v>49</v>
      </c>
      <c r="K291" s="139"/>
      <c r="L291" s="745">
        <f>25*10%</f>
        <v>2.5</v>
      </c>
      <c r="M291" s="112">
        <f t="shared" si="209"/>
        <v>2.425</v>
      </c>
      <c r="N291" s="745">
        <f>25*30%</f>
        <v>7.5</v>
      </c>
      <c r="O291" s="112">
        <f t="shared" si="210"/>
        <v>7.275</v>
      </c>
      <c r="P291" s="694">
        <f t="shared" si="211"/>
        <v>3.375</v>
      </c>
      <c r="Q291" s="694">
        <f t="shared" si="212"/>
        <v>3.27375</v>
      </c>
      <c r="R291" s="694">
        <f t="shared" si="213"/>
        <v>2.25</v>
      </c>
      <c r="S291" s="694">
        <f t="shared" si="214"/>
        <v>2.1825</v>
      </c>
      <c r="T291" s="694">
        <f t="shared" si="215"/>
        <v>30.625</v>
      </c>
      <c r="U291" s="694">
        <f t="shared" si="216"/>
        <v>29.70625</v>
      </c>
      <c r="V291" s="752">
        <f t="shared" si="217"/>
        <v>0.97</v>
      </c>
      <c r="W291" s="753">
        <f t="shared" si="206"/>
        <v>1</v>
      </c>
      <c r="X291" s="704"/>
      <c r="Y291" s="723">
        <f>IFERROR(VLOOKUP(E291,人工费调整!B:E,4,FALSE),0)</f>
        <v>1</v>
      </c>
      <c r="Z291" s="724"/>
      <c r="AA291" s="821"/>
      <c r="AB291" s="821"/>
      <c r="AC291" s="822"/>
      <c r="AD291" s="822"/>
      <c r="AE291" s="822"/>
      <c r="AF291" s="822"/>
      <c r="AG291" s="822"/>
      <c r="AH291" s="822"/>
      <c r="AI291" s="822"/>
      <c r="AJ291" s="822"/>
      <c r="AK291" s="822"/>
      <c r="AL291" s="822"/>
      <c r="AM291" s="822"/>
      <c r="AN291" s="822"/>
      <c r="AO291" s="822"/>
      <c r="AP291" s="822"/>
      <c r="AQ291" s="822"/>
      <c r="AR291" s="822"/>
      <c r="AS291" s="822"/>
      <c r="AT291" s="822"/>
      <c r="AU291" s="822"/>
    </row>
    <row r="292" s="4" customFormat="1" ht="58" customHeight="1" outlineLevel="3" spans="1:47">
      <c r="A292" s="1161" t="s">
        <v>2244</v>
      </c>
      <c r="B292" s="813" t="s">
        <v>1889</v>
      </c>
      <c r="C292" s="814" t="s">
        <v>1890</v>
      </c>
      <c r="D292" s="500" t="s">
        <v>419</v>
      </c>
      <c r="E292" s="111" t="s">
        <v>256</v>
      </c>
      <c r="F292" s="112">
        <f>55*60%</f>
        <v>33</v>
      </c>
      <c r="G292" s="112">
        <f t="shared" si="208"/>
        <v>32.01</v>
      </c>
      <c r="H292" s="139" t="s">
        <v>49</v>
      </c>
      <c r="I292" s="139"/>
      <c r="J292" s="139" t="s">
        <v>49</v>
      </c>
      <c r="K292" s="139"/>
      <c r="L292" s="745">
        <f>55*10%</f>
        <v>5.5</v>
      </c>
      <c r="M292" s="112">
        <f t="shared" si="209"/>
        <v>5.335</v>
      </c>
      <c r="N292" s="745">
        <f>55*30%</f>
        <v>16.5</v>
      </c>
      <c r="O292" s="112">
        <f t="shared" si="210"/>
        <v>16.005</v>
      </c>
      <c r="P292" s="694">
        <f t="shared" si="211"/>
        <v>7.425</v>
      </c>
      <c r="Q292" s="694">
        <f t="shared" si="212"/>
        <v>7.20225</v>
      </c>
      <c r="R292" s="694">
        <f t="shared" si="213"/>
        <v>4.95</v>
      </c>
      <c r="S292" s="694">
        <f t="shared" si="214"/>
        <v>4.8015</v>
      </c>
      <c r="T292" s="694">
        <f t="shared" si="215"/>
        <v>67.375</v>
      </c>
      <c r="U292" s="694">
        <f t="shared" si="216"/>
        <v>65.35375</v>
      </c>
      <c r="V292" s="752">
        <f t="shared" si="217"/>
        <v>0.97</v>
      </c>
      <c r="W292" s="753">
        <f t="shared" si="206"/>
        <v>1</v>
      </c>
      <c r="X292" s="704"/>
      <c r="Y292" s="723">
        <f>IFERROR(VLOOKUP(E292,人工费调整!B:E,4,FALSE),0)</f>
        <v>1</v>
      </c>
      <c r="Z292" s="724"/>
      <c r="AA292" s="821"/>
      <c r="AB292" s="821"/>
      <c r="AC292" s="822"/>
      <c r="AD292" s="822"/>
      <c r="AE292" s="822"/>
      <c r="AF292" s="822"/>
      <c r="AG292" s="822"/>
      <c r="AH292" s="822"/>
      <c r="AI292" s="822"/>
      <c r="AJ292" s="822"/>
      <c r="AK292" s="822"/>
      <c r="AL292" s="822"/>
      <c r="AM292" s="822"/>
      <c r="AN292" s="822"/>
      <c r="AO292" s="822"/>
      <c r="AP292" s="822"/>
      <c r="AQ292" s="822"/>
      <c r="AR292" s="822"/>
      <c r="AS292" s="822"/>
      <c r="AT292" s="822"/>
      <c r="AU292" s="822"/>
    </row>
    <row r="293" s="4" customFormat="1" ht="58" customHeight="1" outlineLevel="3" spans="1:47">
      <c r="A293" s="1161" t="s">
        <v>2245</v>
      </c>
      <c r="B293" s="813" t="s">
        <v>1889</v>
      </c>
      <c r="C293" s="814" t="s">
        <v>1892</v>
      </c>
      <c r="D293" s="500" t="s">
        <v>419</v>
      </c>
      <c r="E293" s="111" t="s">
        <v>256</v>
      </c>
      <c r="F293" s="112">
        <f>35*60%</f>
        <v>21</v>
      </c>
      <c r="G293" s="112">
        <f t="shared" si="208"/>
        <v>20.37</v>
      </c>
      <c r="H293" s="139" t="s">
        <v>49</v>
      </c>
      <c r="I293" s="139"/>
      <c r="J293" s="139" t="s">
        <v>49</v>
      </c>
      <c r="K293" s="139"/>
      <c r="L293" s="745">
        <f>35*10%</f>
        <v>3.5</v>
      </c>
      <c r="M293" s="112">
        <f t="shared" si="209"/>
        <v>3.395</v>
      </c>
      <c r="N293" s="745">
        <f>35*30%</f>
        <v>10.5</v>
      </c>
      <c r="O293" s="112">
        <f t="shared" si="210"/>
        <v>10.185</v>
      </c>
      <c r="P293" s="694">
        <f t="shared" si="211"/>
        <v>4.725</v>
      </c>
      <c r="Q293" s="694">
        <f t="shared" si="212"/>
        <v>4.58325</v>
      </c>
      <c r="R293" s="694">
        <f t="shared" si="213"/>
        <v>3.15</v>
      </c>
      <c r="S293" s="694">
        <f t="shared" si="214"/>
        <v>3.0555</v>
      </c>
      <c r="T293" s="694">
        <f t="shared" si="215"/>
        <v>42.875</v>
      </c>
      <c r="U293" s="694">
        <f t="shared" si="216"/>
        <v>41.58875</v>
      </c>
      <c r="V293" s="752">
        <f t="shared" si="217"/>
        <v>0.97</v>
      </c>
      <c r="W293" s="753">
        <f t="shared" si="206"/>
        <v>1</v>
      </c>
      <c r="X293" s="704"/>
      <c r="Y293" s="723">
        <f>IFERROR(VLOOKUP(E293,人工费调整!B:E,4,FALSE),0)</f>
        <v>1</v>
      </c>
      <c r="Z293" s="724"/>
      <c r="AA293" s="821"/>
      <c r="AB293" s="821"/>
      <c r="AC293" s="822"/>
      <c r="AD293" s="822"/>
      <c r="AE293" s="822"/>
      <c r="AF293" s="822"/>
      <c r="AG293" s="822"/>
      <c r="AH293" s="822"/>
      <c r="AI293" s="822"/>
      <c r="AJ293" s="822"/>
      <c r="AK293" s="822"/>
      <c r="AL293" s="822"/>
      <c r="AM293" s="822"/>
      <c r="AN293" s="822"/>
      <c r="AO293" s="822"/>
      <c r="AP293" s="822"/>
      <c r="AQ293" s="822"/>
      <c r="AR293" s="822"/>
      <c r="AS293" s="822"/>
      <c r="AT293" s="822"/>
      <c r="AU293" s="822"/>
    </row>
    <row r="294" s="4" customFormat="1" ht="58" customHeight="1" outlineLevel="3" spans="1:47">
      <c r="A294" s="1161" t="s">
        <v>2246</v>
      </c>
      <c r="B294" s="813" t="s">
        <v>1889</v>
      </c>
      <c r="C294" s="814" t="s">
        <v>1894</v>
      </c>
      <c r="D294" s="500" t="s">
        <v>419</v>
      </c>
      <c r="E294" s="111" t="s">
        <v>256</v>
      </c>
      <c r="F294" s="112">
        <f>45*60%</f>
        <v>27</v>
      </c>
      <c r="G294" s="112">
        <f t="shared" si="208"/>
        <v>26.19</v>
      </c>
      <c r="H294" s="139" t="s">
        <v>49</v>
      </c>
      <c r="I294" s="139"/>
      <c r="J294" s="139" t="s">
        <v>49</v>
      </c>
      <c r="K294" s="139"/>
      <c r="L294" s="745">
        <f>45*10%</f>
        <v>4.5</v>
      </c>
      <c r="M294" s="112">
        <f t="shared" si="209"/>
        <v>4.365</v>
      </c>
      <c r="N294" s="745">
        <f>45*30%</f>
        <v>13.5</v>
      </c>
      <c r="O294" s="112">
        <f t="shared" si="210"/>
        <v>13.095</v>
      </c>
      <c r="P294" s="694">
        <f t="shared" si="211"/>
        <v>6.075</v>
      </c>
      <c r="Q294" s="694">
        <f t="shared" si="212"/>
        <v>5.89275</v>
      </c>
      <c r="R294" s="694">
        <f t="shared" si="213"/>
        <v>4.05</v>
      </c>
      <c r="S294" s="694">
        <f t="shared" si="214"/>
        <v>3.9285</v>
      </c>
      <c r="T294" s="694">
        <f t="shared" si="215"/>
        <v>55.125</v>
      </c>
      <c r="U294" s="694">
        <f t="shared" si="216"/>
        <v>53.47125</v>
      </c>
      <c r="V294" s="752">
        <f t="shared" si="217"/>
        <v>0.97</v>
      </c>
      <c r="W294" s="753">
        <f t="shared" si="206"/>
        <v>1</v>
      </c>
      <c r="X294" s="704"/>
      <c r="Y294" s="723">
        <f>IFERROR(VLOOKUP(E294,人工费调整!B:E,4,FALSE),0)</f>
        <v>1</v>
      </c>
      <c r="Z294" s="724"/>
      <c r="AA294" s="821"/>
      <c r="AB294" s="821"/>
      <c r="AC294" s="822"/>
      <c r="AD294" s="822"/>
      <c r="AE294" s="822"/>
      <c r="AF294" s="822"/>
      <c r="AG294" s="822"/>
      <c r="AH294" s="822"/>
      <c r="AI294" s="822"/>
      <c r="AJ294" s="822"/>
      <c r="AK294" s="822"/>
      <c r="AL294" s="822"/>
      <c r="AM294" s="822"/>
      <c r="AN294" s="822"/>
      <c r="AO294" s="822"/>
      <c r="AP294" s="822"/>
      <c r="AQ294" s="822"/>
      <c r="AR294" s="822"/>
      <c r="AS294" s="822"/>
      <c r="AT294" s="822"/>
      <c r="AU294" s="822"/>
    </row>
    <row r="295" s="4" customFormat="1" ht="30" customHeight="1" outlineLevel="2" spans="1:47">
      <c r="A295" s="796" t="s">
        <v>72</v>
      </c>
      <c r="B295" s="797" t="s">
        <v>1271</v>
      </c>
      <c r="C295" s="798"/>
      <c r="D295" s="735"/>
      <c r="E295" s="735"/>
      <c r="F295" s="735"/>
      <c r="G295" s="735"/>
      <c r="H295" s="141"/>
      <c r="I295" s="141"/>
      <c r="J295" s="141"/>
      <c r="K295" s="694"/>
      <c r="L295" s="694"/>
      <c r="M295" s="735"/>
      <c r="N295" s="694"/>
      <c r="O295" s="735"/>
      <c r="P295" s="694"/>
      <c r="Q295" s="694"/>
      <c r="R295" s="694"/>
      <c r="S295" s="694"/>
      <c r="T295" s="694"/>
      <c r="U295" s="694"/>
      <c r="V295" s="807">
        <f>V253</f>
        <v>0.97</v>
      </c>
      <c r="W295" s="808">
        <f t="shared" si="206"/>
        <v>1</v>
      </c>
      <c r="X295" s="704"/>
      <c r="Y295" s="723">
        <f>IFERROR(VLOOKUP(E295,人工费调整!B:E,4,FALSE),0)</f>
        <v>0</v>
      </c>
      <c r="Z295" s="756"/>
      <c r="AA295" s="811"/>
      <c r="AB295" s="811"/>
      <c r="AC295" s="812"/>
      <c r="AD295" s="812"/>
      <c r="AE295" s="812"/>
      <c r="AF295" s="812"/>
      <c r="AG295" s="812"/>
      <c r="AH295" s="812"/>
      <c r="AI295" s="812"/>
      <c r="AJ295" s="812"/>
      <c r="AK295" s="812"/>
      <c r="AL295" s="812"/>
      <c r="AM295" s="812"/>
      <c r="AN295" s="812"/>
      <c r="AO295" s="812"/>
      <c r="AP295" s="812"/>
      <c r="AQ295" s="812"/>
      <c r="AR295" s="812"/>
      <c r="AS295" s="812"/>
      <c r="AT295" s="812"/>
      <c r="AU295" s="812"/>
    </row>
    <row r="296" s="4" customFormat="1" ht="73" customHeight="1" outlineLevel="3" spans="1:47">
      <c r="A296" s="1161" t="s">
        <v>2247</v>
      </c>
      <c r="B296" s="111" t="s">
        <v>1273</v>
      </c>
      <c r="C296" s="738" t="s">
        <v>1274</v>
      </c>
      <c r="D296" s="735" t="s">
        <v>243</v>
      </c>
      <c r="E296" s="111" t="s">
        <v>239</v>
      </c>
      <c r="F296" s="112">
        <f>Z296*Y296</f>
        <v>13.2736842105263</v>
      </c>
      <c r="G296" s="112">
        <f>F296*V296*W296</f>
        <v>12.8754736842105</v>
      </c>
      <c r="H296" s="139" t="s">
        <v>49</v>
      </c>
      <c r="I296" s="139"/>
      <c r="J296" s="139" t="s">
        <v>49</v>
      </c>
      <c r="K296" s="139"/>
      <c r="L296" s="694">
        <v>0</v>
      </c>
      <c r="M296" s="112">
        <f>L296*V296*W296</f>
        <v>0</v>
      </c>
      <c r="N296" s="819">
        <v>24.76</v>
      </c>
      <c r="O296" s="112">
        <f>N296*V296*W296</f>
        <v>24.0172</v>
      </c>
      <c r="P296" s="694">
        <f>(F296+N296)*$Z$1</f>
        <v>5.70505263157895</v>
      </c>
      <c r="Q296" s="694">
        <f>(G296+O296)*$Z$1</f>
        <v>5.53390105263158</v>
      </c>
      <c r="R296" s="694">
        <f>(F296+N296)*$AA$1</f>
        <v>3.80336842105263</v>
      </c>
      <c r="S296" s="694">
        <f>(G296+O296)*$AA$1</f>
        <v>3.68926736842105</v>
      </c>
      <c r="T296" s="694">
        <f>F296+I296*K296+L296+N296+P296+R296</f>
        <v>47.5421052631579</v>
      </c>
      <c r="U296" s="694">
        <f>G296+I296*K296+M296+O296+Q296+S296</f>
        <v>46.1158421052631</v>
      </c>
      <c r="V296" s="713">
        <f>V295</f>
        <v>0.97</v>
      </c>
      <c r="W296" s="714">
        <f t="shared" si="206"/>
        <v>1</v>
      </c>
      <c r="X296" s="704"/>
      <c r="Y296" s="723">
        <f>IFERROR(VLOOKUP(E296,人工费调整!B:E,4,FALSE),0)</f>
        <v>1.05263157894737</v>
      </c>
      <c r="Z296" s="823">
        <v>12.61</v>
      </c>
      <c r="AA296" s="824"/>
      <c r="AB296" s="824"/>
      <c r="AC296" s="825"/>
      <c r="AD296" s="825"/>
      <c r="AE296" s="825"/>
      <c r="AF296" s="825"/>
      <c r="AG296" s="825"/>
      <c r="AH296" s="825"/>
      <c r="AI296" s="825"/>
      <c r="AJ296" s="825"/>
      <c r="AK296" s="825"/>
      <c r="AL296" s="825"/>
      <c r="AM296" s="825"/>
      <c r="AN296" s="825"/>
      <c r="AO296" s="825"/>
      <c r="AP296" s="825"/>
      <c r="AQ296" s="825"/>
      <c r="AR296" s="825"/>
      <c r="AS296" s="825"/>
      <c r="AT296" s="825"/>
      <c r="AU296" s="825"/>
    </row>
    <row r="297" s="4" customFormat="1" ht="73" customHeight="1" outlineLevel="3" spans="1:47">
      <c r="A297" s="1161" t="s">
        <v>2248</v>
      </c>
      <c r="B297" s="111" t="s">
        <v>1276</v>
      </c>
      <c r="C297" s="738" t="s">
        <v>1277</v>
      </c>
      <c r="D297" s="735" t="s">
        <v>243</v>
      </c>
      <c r="E297" s="111" t="s">
        <v>239</v>
      </c>
      <c r="F297" s="112">
        <f>Z297*Y297</f>
        <v>0</v>
      </c>
      <c r="G297" s="112">
        <f>F297*V297*W297</f>
        <v>0</v>
      </c>
      <c r="H297" s="139" t="s">
        <v>49</v>
      </c>
      <c r="I297" s="139"/>
      <c r="J297" s="139" t="s">
        <v>49</v>
      </c>
      <c r="K297" s="139"/>
      <c r="L297" s="694">
        <v>0</v>
      </c>
      <c r="M297" s="112">
        <f>L297*V297*W297</f>
        <v>0</v>
      </c>
      <c r="N297" s="694">
        <v>2.7</v>
      </c>
      <c r="O297" s="112">
        <f>N297*V297*W297</f>
        <v>2.619</v>
      </c>
      <c r="P297" s="694">
        <f>(F297+N297)*$Z$1</f>
        <v>0.405</v>
      </c>
      <c r="Q297" s="694">
        <f>(G297+O297)*$Z$1</f>
        <v>0.39285</v>
      </c>
      <c r="R297" s="694">
        <f>(F297+N297)*$AA$1</f>
        <v>0.27</v>
      </c>
      <c r="S297" s="694">
        <f>(G297+O297)*$AA$1</f>
        <v>0.2619</v>
      </c>
      <c r="T297" s="694">
        <f>F297+I297*K297+L297+N297+P297+R297</f>
        <v>3.375</v>
      </c>
      <c r="U297" s="694">
        <f>G297+I297*K297+M297+O297+Q297+S297</f>
        <v>3.27375</v>
      </c>
      <c r="V297" s="713">
        <f>V295</f>
        <v>0.97</v>
      </c>
      <c r="W297" s="714">
        <f t="shared" si="206"/>
        <v>1</v>
      </c>
      <c r="X297" s="704"/>
      <c r="Y297" s="723">
        <f>IFERROR(VLOOKUP(E297,人工费调整!B:E,4,FALSE),0)</f>
        <v>1.05263157894737</v>
      </c>
      <c r="Z297" s="724">
        <v>0</v>
      </c>
      <c r="AA297" s="824"/>
      <c r="AB297" s="824"/>
      <c r="AC297" s="825"/>
      <c r="AD297" s="825"/>
      <c r="AE297" s="825"/>
      <c r="AF297" s="825"/>
      <c r="AG297" s="825"/>
      <c r="AH297" s="825"/>
      <c r="AI297" s="825"/>
      <c r="AJ297" s="825"/>
      <c r="AK297" s="825"/>
      <c r="AL297" s="825"/>
      <c r="AM297" s="825"/>
      <c r="AN297" s="825"/>
      <c r="AO297" s="825"/>
      <c r="AP297" s="825"/>
      <c r="AQ297" s="825"/>
      <c r="AR297" s="825"/>
      <c r="AS297" s="825"/>
      <c r="AT297" s="825"/>
      <c r="AU297" s="825"/>
    </row>
    <row r="298" s="4" customFormat="1" ht="30" customHeight="1" spans="1:28">
      <c r="A298" s="816" t="s">
        <v>18</v>
      </c>
      <c r="B298" s="648" t="s">
        <v>518</v>
      </c>
      <c r="C298" s="673"/>
      <c r="D298" s="109"/>
      <c r="E298" s="109"/>
      <c r="F298" s="109"/>
      <c r="G298" s="785"/>
      <c r="H298" s="741"/>
      <c r="I298" s="674"/>
      <c r="J298" s="751"/>
      <c r="K298" s="692"/>
      <c r="L298" s="694"/>
      <c r="M298" s="694"/>
      <c r="N298" s="694"/>
      <c r="O298" s="694"/>
      <c r="P298" s="691"/>
      <c r="Q298" s="691"/>
      <c r="R298" s="691"/>
      <c r="S298" s="691"/>
      <c r="T298" s="691"/>
      <c r="U298" s="691"/>
      <c r="V298" s="711">
        <f>V7</f>
        <v>0.97</v>
      </c>
      <c r="W298" s="712">
        <f t="shared" si="206"/>
        <v>1</v>
      </c>
      <c r="X298" s="704"/>
      <c r="Y298" s="723">
        <f>IFERROR(VLOOKUP(E298,人工费调整!B:E,4,FALSE),0)</f>
        <v>0</v>
      </c>
      <c r="Z298" s="755"/>
      <c r="AA298" s="734"/>
      <c r="AB298" s="722"/>
    </row>
    <row r="299" s="4" customFormat="1" ht="30" customHeight="1" outlineLevel="1" spans="1:28">
      <c r="A299" s="816" t="s">
        <v>25</v>
      </c>
      <c r="B299" s="648" t="s">
        <v>519</v>
      </c>
      <c r="C299" s="673"/>
      <c r="D299" s="109"/>
      <c r="E299" s="109"/>
      <c r="F299" s="109"/>
      <c r="G299" s="785"/>
      <c r="H299" s="741"/>
      <c r="I299" s="674"/>
      <c r="J299" s="751"/>
      <c r="K299" s="692"/>
      <c r="L299" s="694"/>
      <c r="M299" s="694"/>
      <c r="N299" s="694"/>
      <c r="O299" s="694"/>
      <c r="P299" s="691"/>
      <c r="Q299" s="691"/>
      <c r="R299" s="691"/>
      <c r="S299" s="691"/>
      <c r="T299" s="691"/>
      <c r="U299" s="691"/>
      <c r="V299" s="711">
        <f>V298</f>
        <v>0.97</v>
      </c>
      <c r="W299" s="712">
        <f t="shared" si="206"/>
        <v>1</v>
      </c>
      <c r="X299" s="704"/>
      <c r="Y299" s="723">
        <f>IFERROR(VLOOKUP(E299,人工费调整!B:E,4,FALSE),0)</f>
        <v>0</v>
      </c>
      <c r="Z299" s="755"/>
      <c r="AA299" s="734"/>
      <c r="AB299" s="722"/>
    </row>
    <row r="300" s="626" customFormat="1" ht="178" customHeight="1" outlineLevel="2" spans="1:28">
      <c r="A300" s="1161" t="s">
        <v>2249</v>
      </c>
      <c r="B300" s="111" t="s">
        <v>521</v>
      </c>
      <c r="C300" s="738" t="s">
        <v>149</v>
      </c>
      <c r="D300" s="111" t="s">
        <v>522</v>
      </c>
      <c r="E300" s="738" t="s">
        <v>523</v>
      </c>
      <c r="F300" s="738"/>
      <c r="G300" s="738"/>
      <c r="H300" s="738"/>
      <c r="I300" s="738"/>
      <c r="J300" s="738"/>
      <c r="K300" s="738"/>
      <c r="L300" s="738"/>
      <c r="M300" s="738"/>
      <c r="N300" s="738"/>
      <c r="O300" s="738"/>
      <c r="P300" s="738"/>
      <c r="Q300" s="738"/>
      <c r="R300" s="738"/>
      <c r="S300" s="738"/>
      <c r="T300" s="820"/>
      <c r="U300" s="713">
        <v>0.19</v>
      </c>
      <c r="V300" s="713" t="s">
        <v>524</v>
      </c>
      <c r="W300" s="714" t="s">
        <v>524</v>
      </c>
      <c r="X300" s="704"/>
      <c r="Y300" s="723">
        <f>IFERROR(VLOOKUP(E300,人工费调整!B:E,4,FALSE),0)</f>
        <v>0</v>
      </c>
      <c r="Z300" s="826"/>
      <c r="AA300" s="827"/>
      <c r="AB300" s="828"/>
    </row>
    <row r="301" s="626" customFormat="1" ht="107" customHeight="1" outlineLevel="2" spans="1:28">
      <c r="A301" s="1161" t="s">
        <v>2250</v>
      </c>
      <c r="B301" s="111" t="s">
        <v>151</v>
      </c>
      <c r="C301" s="738" t="s">
        <v>152</v>
      </c>
      <c r="D301" s="111" t="s">
        <v>522</v>
      </c>
      <c r="E301" s="738" t="s">
        <v>526</v>
      </c>
      <c r="F301" s="738"/>
      <c r="G301" s="738"/>
      <c r="H301" s="738"/>
      <c r="I301" s="738"/>
      <c r="J301" s="738"/>
      <c r="K301" s="738"/>
      <c r="L301" s="738"/>
      <c r="M301" s="738"/>
      <c r="N301" s="738"/>
      <c r="O301" s="738"/>
      <c r="P301" s="738"/>
      <c r="Q301" s="738"/>
      <c r="R301" s="738"/>
      <c r="S301" s="738"/>
      <c r="T301" s="820"/>
      <c r="U301" s="707">
        <v>0.065</v>
      </c>
      <c r="V301" s="713">
        <f>V299</f>
        <v>0.97</v>
      </c>
      <c r="W301" s="714">
        <f t="shared" ref="W301:W364" si="218">$W$6</f>
        <v>1</v>
      </c>
      <c r="X301" s="704"/>
      <c r="Y301" s="723">
        <f>IFERROR(VLOOKUP(E301,人工费调整!B:E,4,FALSE),0)</f>
        <v>0</v>
      </c>
      <c r="Z301" s="826"/>
      <c r="AA301" s="827"/>
      <c r="AB301" s="828"/>
    </row>
    <row r="302" s="626" customFormat="1" ht="107" customHeight="1" outlineLevel="2" spans="1:28">
      <c r="A302" s="1161" t="s">
        <v>2251</v>
      </c>
      <c r="B302" s="111" t="s">
        <v>153</v>
      </c>
      <c r="C302" s="738" t="s">
        <v>154</v>
      </c>
      <c r="D302" s="111" t="s">
        <v>522</v>
      </c>
      <c r="E302" s="738" t="s">
        <v>528</v>
      </c>
      <c r="F302" s="738"/>
      <c r="G302" s="738"/>
      <c r="H302" s="738"/>
      <c r="I302" s="738"/>
      <c r="J302" s="738"/>
      <c r="K302" s="738"/>
      <c r="L302" s="738"/>
      <c r="M302" s="738"/>
      <c r="N302" s="738"/>
      <c r="O302" s="738"/>
      <c r="P302" s="738"/>
      <c r="Q302" s="738"/>
      <c r="R302" s="738"/>
      <c r="S302" s="738"/>
      <c r="T302" s="820"/>
      <c r="U302" s="707">
        <v>0.0015</v>
      </c>
      <c r="V302" s="713">
        <f>V299</f>
        <v>0.97</v>
      </c>
      <c r="W302" s="714">
        <f t="shared" si="218"/>
        <v>1</v>
      </c>
      <c r="X302" s="704"/>
      <c r="Y302" s="723">
        <f>IFERROR(VLOOKUP(E302,人工费调整!B:E,4,FALSE),0)</f>
        <v>0</v>
      </c>
      <c r="Z302" s="826"/>
      <c r="AA302" s="827"/>
      <c r="AB302" s="828"/>
    </row>
    <row r="303" s="626" customFormat="1" ht="30" customHeight="1" outlineLevel="1" spans="1:28">
      <c r="A303" s="816" t="s">
        <v>39</v>
      </c>
      <c r="B303" s="648" t="s">
        <v>1281</v>
      </c>
      <c r="C303" s="738"/>
      <c r="D303" s="111"/>
      <c r="E303" s="111"/>
      <c r="F303" s="112"/>
      <c r="G303" s="745"/>
      <c r="H303" s="111"/>
      <c r="I303" s="750"/>
      <c r="J303" s="221"/>
      <c r="K303" s="221"/>
      <c r="L303" s="694"/>
      <c r="M303" s="694"/>
      <c r="N303" s="694"/>
      <c r="O303" s="694"/>
      <c r="P303" s="691"/>
      <c r="Q303" s="691"/>
      <c r="R303" s="691"/>
      <c r="S303" s="691"/>
      <c r="T303" s="691"/>
      <c r="U303" s="691"/>
      <c r="V303" s="711">
        <f>V298</f>
        <v>0.97</v>
      </c>
      <c r="W303" s="712">
        <f t="shared" si="218"/>
        <v>1</v>
      </c>
      <c r="X303" s="704"/>
      <c r="Y303" s="723">
        <f>IFERROR(VLOOKUP(E303,人工费调整!B:E,4,FALSE),0)</f>
        <v>0</v>
      </c>
      <c r="Z303" s="724"/>
      <c r="AA303" s="827"/>
      <c r="AB303" s="828"/>
    </row>
    <row r="304" s="4" customFormat="1" ht="30" customHeight="1" outlineLevel="1" spans="1:29">
      <c r="A304" s="796">
        <v>1</v>
      </c>
      <c r="B304" s="797" t="s">
        <v>157</v>
      </c>
      <c r="C304" s="817"/>
      <c r="D304" s="500"/>
      <c r="E304" s="500"/>
      <c r="F304" s="735"/>
      <c r="G304" s="818"/>
      <c r="H304" s="801"/>
      <c r="I304" s="801"/>
      <c r="J304" s="801"/>
      <c r="K304" s="694"/>
      <c r="L304" s="735"/>
      <c r="M304" s="735"/>
      <c r="N304" s="735"/>
      <c r="O304" s="735"/>
      <c r="P304" s="735"/>
      <c r="Q304" s="735"/>
      <c r="R304" s="735"/>
      <c r="S304" s="735"/>
      <c r="T304" s="735"/>
      <c r="U304" s="735"/>
      <c r="V304" s="807">
        <f>V303</f>
        <v>0.97</v>
      </c>
      <c r="W304" s="808">
        <f t="shared" si="218"/>
        <v>1</v>
      </c>
      <c r="X304" s="704"/>
      <c r="Y304" s="723">
        <f>IFERROR(VLOOKUP(E304,人工费调整!B:E,4,FALSE),0)</f>
        <v>0</v>
      </c>
      <c r="Z304" s="354"/>
      <c r="AA304" s="829"/>
      <c r="AB304" s="829"/>
      <c r="AC304" s="830"/>
    </row>
    <row r="305" s="4" customFormat="1" ht="30" customHeight="1" outlineLevel="1" spans="1:29">
      <c r="A305" s="796">
        <v>1.1</v>
      </c>
      <c r="B305" s="797" t="s">
        <v>158</v>
      </c>
      <c r="C305" s="817"/>
      <c r="D305" s="500"/>
      <c r="E305" s="500"/>
      <c r="F305" s="735"/>
      <c r="G305" s="818"/>
      <c r="H305" s="801"/>
      <c r="I305" s="801"/>
      <c r="J305" s="801"/>
      <c r="K305" s="694"/>
      <c r="L305" s="735"/>
      <c r="M305" s="735"/>
      <c r="N305" s="735"/>
      <c r="O305" s="735"/>
      <c r="P305" s="735"/>
      <c r="Q305" s="735"/>
      <c r="R305" s="735"/>
      <c r="S305" s="735"/>
      <c r="T305" s="735"/>
      <c r="U305" s="735"/>
      <c r="V305" s="807">
        <f>V304</f>
        <v>0.97</v>
      </c>
      <c r="W305" s="808">
        <f t="shared" si="218"/>
        <v>1</v>
      </c>
      <c r="X305" s="704"/>
      <c r="Y305" s="723">
        <f>IFERROR(VLOOKUP(E305,人工费调整!B:E,4,FALSE),0)</f>
        <v>0</v>
      </c>
      <c r="Z305" s="354"/>
      <c r="AA305" s="829"/>
      <c r="AB305" s="829"/>
      <c r="AC305" s="830"/>
    </row>
    <row r="306" s="4" customFormat="1" ht="75" customHeight="1" outlineLevel="2" spans="1:29">
      <c r="A306" s="1161" t="s">
        <v>2252</v>
      </c>
      <c r="B306" s="737" t="s">
        <v>1283</v>
      </c>
      <c r="C306" s="140" t="s">
        <v>1284</v>
      </c>
      <c r="D306" s="500" t="s">
        <v>238</v>
      </c>
      <c r="E306" s="111" t="s">
        <v>541</v>
      </c>
      <c r="F306" s="112">
        <f t="shared" ref="F306:F321" si="219">Z306*Y306</f>
        <v>16.3009090909091</v>
      </c>
      <c r="G306" s="745">
        <f t="shared" ref="G306:G322" si="220">F306*V306*W306</f>
        <v>15.8118818181818</v>
      </c>
      <c r="H306" s="500" t="s">
        <v>49</v>
      </c>
      <c r="I306" s="500"/>
      <c r="J306" s="500" t="s">
        <v>49</v>
      </c>
      <c r="K306" s="694"/>
      <c r="L306" s="735">
        <v>8.19</v>
      </c>
      <c r="M306" s="694">
        <f t="shared" ref="M306:M322" si="221">L306*V306*W306</f>
        <v>7.9443</v>
      </c>
      <c r="N306" s="735">
        <v>2.03</v>
      </c>
      <c r="O306" s="694">
        <f t="shared" ref="O306:O322" si="222">N306*V306*W306</f>
        <v>1.9691</v>
      </c>
      <c r="P306" s="691">
        <f t="shared" ref="P306:P321" si="223">(F306+N306)*$Z$1</f>
        <v>2.74963636363636</v>
      </c>
      <c r="Q306" s="691">
        <f t="shared" ref="Q306:Q321" si="224">(G306+O306)*$Z$1</f>
        <v>2.66714727272727</v>
      </c>
      <c r="R306" s="691">
        <f t="shared" ref="R306:R321" si="225">(F306+N306)*$AA$1</f>
        <v>1.83309090909091</v>
      </c>
      <c r="S306" s="691">
        <f t="shared" ref="S306:S321" si="226">(G306+O306)*$AA$1</f>
        <v>1.77809818181818</v>
      </c>
      <c r="T306" s="735">
        <f t="shared" ref="T306:T322" si="227">F306+I306*K306+L306+N306+P306+R306</f>
        <v>31.1036363636364</v>
      </c>
      <c r="U306" s="691">
        <f t="shared" ref="U306:U322" si="228">G306+I306*K306+M306+O306+Q306+S306</f>
        <v>30.1705272727273</v>
      </c>
      <c r="V306" s="752">
        <f>V305</f>
        <v>0.97</v>
      </c>
      <c r="W306" s="753">
        <f t="shared" si="218"/>
        <v>1</v>
      </c>
      <c r="X306" s="704"/>
      <c r="Y306" s="723">
        <f>IFERROR(VLOOKUP(E306,人工费调整!B:E,4,FALSE),0)</f>
        <v>0.977272727272727</v>
      </c>
      <c r="Z306" s="359">
        <v>16.68</v>
      </c>
      <c r="AA306" s="829"/>
      <c r="AB306" s="829"/>
      <c r="AC306" s="830"/>
    </row>
    <row r="307" s="4" customFormat="1" ht="75" customHeight="1" outlineLevel="2" spans="1:29">
      <c r="A307" s="1161" t="s">
        <v>2253</v>
      </c>
      <c r="B307" s="737" t="s">
        <v>1286</v>
      </c>
      <c r="C307" s="140" t="s">
        <v>1287</v>
      </c>
      <c r="D307" s="500" t="s">
        <v>238</v>
      </c>
      <c r="E307" s="111" t="s">
        <v>541</v>
      </c>
      <c r="F307" s="112">
        <f t="shared" si="219"/>
        <v>21.7540909090909</v>
      </c>
      <c r="G307" s="745">
        <f t="shared" si="220"/>
        <v>21.1014681818182</v>
      </c>
      <c r="H307" s="500" t="s">
        <v>49</v>
      </c>
      <c r="I307" s="500"/>
      <c r="J307" s="500" t="s">
        <v>49</v>
      </c>
      <c r="K307" s="694"/>
      <c r="L307" s="735">
        <v>11.45</v>
      </c>
      <c r="M307" s="694">
        <f t="shared" si="221"/>
        <v>11.1065</v>
      </c>
      <c r="N307" s="735">
        <v>2.22</v>
      </c>
      <c r="O307" s="694">
        <f t="shared" si="222"/>
        <v>2.1534</v>
      </c>
      <c r="P307" s="691">
        <f t="shared" si="223"/>
        <v>3.59611363636364</v>
      </c>
      <c r="Q307" s="691">
        <f t="shared" si="224"/>
        <v>3.48823022727273</v>
      </c>
      <c r="R307" s="691">
        <f t="shared" si="225"/>
        <v>2.39740909090909</v>
      </c>
      <c r="S307" s="691">
        <f t="shared" si="226"/>
        <v>2.32548681818182</v>
      </c>
      <c r="T307" s="735">
        <f t="shared" si="227"/>
        <v>41.4176136363636</v>
      </c>
      <c r="U307" s="691">
        <f t="shared" si="228"/>
        <v>40.1750852272727</v>
      </c>
      <c r="V307" s="752">
        <f>V305</f>
        <v>0.97</v>
      </c>
      <c r="W307" s="753">
        <f t="shared" si="218"/>
        <v>1</v>
      </c>
      <c r="X307" s="704"/>
      <c r="Y307" s="723">
        <f>IFERROR(VLOOKUP(E307,人工费调整!B:E,4,FALSE),0)</f>
        <v>0.977272727272727</v>
      </c>
      <c r="Z307" s="359">
        <v>22.26</v>
      </c>
      <c r="AA307" s="829"/>
      <c r="AB307" s="829"/>
      <c r="AC307" s="830"/>
    </row>
    <row r="308" s="4" customFormat="1" ht="75" customHeight="1" outlineLevel="2" spans="1:29">
      <c r="A308" s="1161" t="s">
        <v>2254</v>
      </c>
      <c r="B308" s="737" t="s">
        <v>1289</v>
      </c>
      <c r="C308" s="140" t="s">
        <v>1290</v>
      </c>
      <c r="D308" s="500" t="s">
        <v>238</v>
      </c>
      <c r="E308" s="111" t="s">
        <v>541</v>
      </c>
      <c r="F308" s="112">
        <f t="shared" si="219"/>
        <v>25.0084090909091</v>
      </c>
      <c r="G308" s="745">
        <f t="shared" si="220"/>
        <v>24.2581568181818</v>
      </c>
      <c r="H308" s="500" t="s">
        <v>49</v>
      </c>
      <c r="I308" s="500"/>
      <c r="J308" s="500" t="s">
        <v>49</v>
      </c>
      <c r="K308" s="694"/>
      <c r="L308" s="735">
        <v>12.6</v>
      </c>
      <c r="M308" s="694">
        <f t="shared" si="221"/>
        <v>12.222</v>
      </c>
      <c r="N308" s="735">
        <v>2.03</v>
      </c>
      <c r="O308" s="694">
        <f t="shared" si="222"/>
        <v>1.9691</v>
      </c>
      <c r="P308" s="691">
        <f t="shared" si="223"/>
        <v>4.05576136363636</v>
      </c>
      <c r="Q308" s="691">
        <f t="shared" si="224"/>
        <v>3.93408852272727</v>
      </c>
      <c r="R308" s="691">
        <f t="shared" si="225"/>
        <v>2.70384090909091</v>
      </c>
      <c r="S308" s="691">
        <f t="shared" si="226"/>
        <v>2.62272568181818</v>
      </c>
      <c r="T308" s="735">
        <f t="shared" si="227"/>
        <v>46.3980113636364</v>
      </c>
      <c r="U308" s="691">
        <f t="shared" si="228"/>
        <v>45.0060710227273</v>
      </c>
      <c r="V308" s="752">
        <f>V305</f>
        <v>0.97</v>
      </c>
      <c r="W308" s="753">
        <f t="shared" si="218"/>
        <v>1</v>
      </c>
      <c r="X308" s="704"/>
      <c r="Y308" s="723">
        <f>IFERROR(VLOOKUP(E308,人工费调整!B:E,4,FALSE),0)</f>
        <v>0.977272727272727</v>
      </c>
      <c r="Z308" s="359">
        <v>25.59</v>
      </c>
      <c r="AA308" s="829"/>
      <c r="AB308" s="829"/>
      <c r="AC308" s="830"/>
    </row>
    <row r="309" s="4" customFormat="1" ht="75" customHeight="1" outlineLevel="2" spans="1:29">
      <c r="A309" s="1161" t="s">
        <v>2255</v>
      </c>
      <c r="B309" s="737" t="s">
        <v>1904</v>
      </c>
      <c r="C309" s="140" t="s">
        <v>1905</v>
      </c>
      <c r="D309" s="500" t="s">
        <v>238</v>
      </c>
      <c r="E309" s="111" t="s">
        <v>541</v>
      </c>
      <c r="F309" s="112">
        <f t="shared" si="219"/>
        <v>28.7709090909091</v>
      </c>
      <c r="G309" s="745">
        <f t="shared" si="220"/>
        <v>27.9077818181818</v>
      </c>
      <c r="H309" s="500" t="s">
        <v>49</v>
      </c>
      <c r="I309" s="500"/>
      <c r="J309" s="500" t="s">
        <v>49</v>
      </c>
      <c r="K309" s="694"/>
      <c r="L309" s="735">
        <v>14.48</v>
      </c>
      <c r="M309" s="694">
        <f t="shared" si="221"/>
        <v>14.0456</v>
      </c>
      <c r="N309" s="735">
        <v>2.52</v>
      </c>
      <c r="O309" s="694">
        <f t="shared" si="222"/>
        <v>2.4444</v>
      </c>
      <c r="P309" s="691">
        <f t="shared" si="223"/>
        <v>4.69363636363636</v>
      </c>
      <c r="Q309" s="691">
        <f t="shared" si="224"/>
        <v>4.55282727272727</v>
      </c>
      <c r="R309" s="691">
        <f t="shared" si="225"/>
        <v>3.12909090909091</v>
      </c>
      <c r="S309" s="691">
        <f t="shared" si="226"/>
        <v>3.03521818181818</v>
      </c>
      <c r="T309" s="735">
        <f t="shared" si="227"/>
        <v>53.5936363636364</v>
      </c>
      <c r="U309" s="691">
        <f t="shared" si="228"/>
        <v>51.9858272727273</v>
      </c>
      <c r="V309" s="752">
        <f>V305</f>
        <v>0.97</v>
      </c>
      <c r="W309" s="753">
        <f t="shared" si="218"/>
        <v>1</v>
      </c>
      <c r="X309" s="704"/>
      <c r="Y309" s="723">
        <f>IFERROR(VLOOKUP(E309,人工费调整!B:E,4,FALSE),0)</f>
        <v>0.977272727272727</v>
      </c>
      <c r="Z309" s="359">
        <v>29.44</v>
      </c>
      <c r="AA309" s="829"/>
      <c r="AB309" s="829"/>
      <c r="AC309" s="830"/>
    </row>
    <row r="310" s="4" customFormat="1" ht="75" customHeight="1" outlineLevel="2" spans="1:29">
      <c r="A310" s="1161" t="s">
        <v>2256</v>
      </c>
      <c r="B310" s="737" t="s">
        <v>1907</v>
      </c>
      <c r="C310" s="140" t="s">
        <v>1908</v>
      </c>
      <c r="D310" s="500" t="s">
        <v>238</v>
      </c>
      <c r="E310" s="111" t="s">
        <v>541</v>
      </c>
      <c r="F310" s="112">
        <f t="shared" si="219"/>
        <v>30.0511363636364</v>
      </c>
      <c r="G310" s="745">
        <f t="shared" si="220"/>
        <v>29.1496022727273</v>
      </c>
      <c r="H310" s="500" t="s">
        <v>49</v>
      </c>
      <c r="I310" s="500"/>
      <c r="J310" s="500" t="s">
        <v>49</v>
      </c>
      <c r="K310" s="694"/>
      <c r="L310" s="735">
        <v>17.63</v>
      </c>
      <c r="M310" s="694">
        <f t="shared" si="221"/>
        <v>17.1011</v>
      </c>
      <c r="N310" s="735">
        <v>2.58</v>
      </c>
      <c r="O310" s="694">
        <f t="shared" si="222"/>
        <v>2.5026</v>
      </c>
      <c r="P310" s="691">
        <f t="shared" si="223"/>
        <v>4.89467045454545</v>
      </c>
      <c r="Q310" s="691">
        <f t="shared" si="224"/>
        <v>4.7478303409091</v>
      </c>
      <c r="R310" s="691">
        <f t="shared" si="225"/>
        <v>3.26311363636364</v>
      </c>
      <c r="S310" s="691">
        <f t="shared" si="226"/>
        <v>3.16522022727273</v>
      </c>
      <c r="T310" s="735">
        <f t="shared" si="227"/>
        <v>58.4189204545455</v>
      </c>
      <c r="U310" s="691">
        <f t="shared" si="228"/>
        <v>56.6663528409091</v>
      </c>
      <c r="V310" s="752">
        <f>V305</f>
        <v>0.97</v>
      </c>
      <c r="W310" s="753">
        <f t="shared" si="218"/>
        <v>1</v>
      </c>
      <c r="X310" s="704"/>
      <c r="Y310" s="723">
        <f>IFERROR(VLOOKUP(E310,人工费调整!B:E,4,FALSE),0)</f>
        <v>0.977272727272727</v>
      </c>
      <c r="Z310" s="359">
        <v>30.75</v>
      </c>
      <c r="AA310" s="829"/>
      <c r="AB310" s="829"/>
      <c r="AC310" s="830"/>
    </row>
    <row r="311" s="4" customFormat="1" ht="75" customHeight="1" outlineLevel="2" spans="1:29">
      <c r="A311" s="1161" t="s">
        <v>2257</v>
      </c>
      <c r="B311" s="737" t="s">
        <v>1910</v>
      </c>
      <c r="C311" s="140" t="s">
        <v>1911</v>
      </c>
      <c r="D311" s="500" t="s">
        <v>238</v>
      </c>
      <c r="E311" s="111" t="s">
        <v>541</v>
      </c>
      <c r="F311" s="112">
        <f t="shared" si="219"/>
        <v>31.3509090909091</v>
      </c>
      <c r="G311" s="745">
        <f t="shared" si="220"/>
        <v>30.4103818181818</v>
      </c>
      <c r="H311" s="500" t="s">
        <v>49</v>
      </c>
      <c r="I311" s="500"/>
      <c r="J311" s="500" t="s">
        <v>49</v>
      </c>
      <c r="K311" s="694"/>
      <c r="L311" s="735">
        <v>20.28</v>
      </c>
      <c r="M311" s="694">
        <f t="shared" si="221"/>
        <v>19.6716</v>
      </c>
      <c r="N311" s="735">
        <v>2.65</v>
      </c>
      <c r="O311" s="694">
        <f t="shared" si="222"/>
        <v>2.5705</v>
      </c>
      <c r="P311" s="691">
        <f t="shared" si="223"/>
        <v>5.10013636363636</v>
      </c>
      <c r="Q311" s="691">
        <f t="shared" si="224"/>
        <v>4.94713227272727</v>
      </c>
      <c r="R311" s="691">
        <f t="shared" si="225"/>
        <v>3.40009090909091</v>
      </c>
      <c r="S311" s="691">
        <f t="shared" si="226"/>
        <v>3.29808818181818</v>
      </c>
      <c r="T311" s="735">
        <f t="shared" si="227"/>
        <v>62.7811363636364</v>
      </c>
      <c r="U311" s="691">
        <f t="shared" si="228"/>
        <v>60.8977022727273</v>
      </c>
      <c r="V311" s="752">
        <f>V305</f>
        <v>0.97</v>
      </c>
      <c r="W311" s="753">
        <f t="shared" si="218"/>
        <v>1</v>
      </c>
      <c r="X311" s="704"/>
      <c r="Y311" s="723">
        <f>IFERROR(VLOOKUP(E311,人工费调整!B:E,4,FALSE),0)</f>
        <v>0.977272727272727</v>
      </c>
      <c r="Z311" s="359">
        <v>32.08</v>
      </c>
      <c r="AA311" s="829"/>
      <c r="AB311" s="829"/>
      <c r="AC311" s="830"/>
    </row>
    <row r="312" s="4" customFormat="1" ht="75" customHeight="1" outlineLevel="2" spans="1:29">
      <c r="A312" s="1161" t="s">
        <v>2258</v>
      </c>
      <c r="B312" s="737" t="s">
        <v>1913</v>
      </c>
      <c r="C312" s="140" t="s">
        <v>1914</v>
      </c>
      <c r="D312" s="500" t="s">
        <v>238</v>
      </c>
      <c r="E312" s="111" t="s">
        <v>541</v>
      </c>
      <c r="F312" s="112">
        <f t="shared" si="219"/>
        <v>34.6247727272727</v>
      </c>
      <c r="G312" s="745">
        <f t="shared" si="220"/>
        <v>33.5860295454545</v>
      </c>
      <c r="H312" s="500" t="s">
        <v>49</v>
      </c>
      <c r="I312" s="500"/>
      <c r="J312" s="500" t="s">
        <v>49</v>
      </c>
      <c r="K312" s="694"/>
      <c r="L312" s="735">
        <v>21.64</v>
      </c>
      <c r="M312" s="694">
        <f t="shared" si="221"/>
        <v>20.9908</v>
      </c>
      <c r="N312" s="735">
        <v>2.71</v>
      </c>
      <c r="O312" s="694">
        <f t="shared" si="222"/>
        <v>2.6287</v>
      </c>
      <c r="P312" s="691">
        <f t="shared" si="223"/>
        <v>5.60021590909091</v>
      </c>
      <c r="Q312" s="691">
        <f t="shared" si="224"/>
        <v>5.43220943181818</v>
      </c>
      <c r="R312" s="691">
        <f t="shared" si="225"/>
        <v>3.73347727272727</v>
      </c>
      <c r="S312" s="691">
        <f t="shared" si="226"/>
        <v>3.62147295454545</v>
      </c>
      <c r="T312" s="735">
        <f t="shared" si="227"/>
        <v>68.3084659090909</v>
      </c>
      <c r="U312" s="691">
        <f t="shared" si="228"/>
        <v>66.2592119318181</v>
      </c>
      <c r="V312" s="752">
        <f>V305</f>
        <v>0.97</v>
      </c>
      <c r="W312" s="753">
        <f t="shared" si="218"/>
        <v>1</v>
      </c>
      <c r="X312" s="704"/>
      <c r="Y312" s="723">
        <f>IFERROR(VLOOKUP(E312,人工费调整!B:E,4,FALSE),0)</f>
        <v>0.977272727272727</v>
      </c>
      <c r="Z312" s="359">
        <v>35.43</v>
      </c>
      <c r="AA312" s="829"/>
      <c r="AB312" s="829"/>
      <c r="AC312" s="830"/>
    </row>
    <row r="313" s="4" customFormat="1" ht="75" customHeight="1" outlineLevel="2" spans="1:29">
      <c r="A313" s="1161" t="s">
        <v>2259</v>
      </c>
      <c r="B313" s="737" t="s">
        <v>1916</v>
      </c>
      <c r="C313" s="140" t="s">
        <v>1917</v>
      </c>
      <c r="D313" s="500" t="s">
        <v>238</v>
      </c>
      <c r="E313" s="111" t="s">
        <v>541</v>
      </c>
      <c r="F313" s="112">
        <f t="shared" si="219"/>
        <v>37.9181818181818</v>
      </c>
      <c r="G313" s="745">
        <f t="shared" si="220"/>
        <v>36.7806363636363</v>
      </c>
      <c r="H313" s="500" t="s">
        <v>49</v>
      </c>
      <c r="I313" s="500"/>
      <c r="J313" s="500" t="s">
        <v>49</v>
      </c>
      <c r="K313" s="694"/>
      <c r="L313" s="735">
        <v>24.16</v>
      </c>
      <c r="M313" s="694">
        <f t="shared" si="221"/>
        <v>23.4352</v>
      </c>
      <c r="N313" s="735">
        <v>2.77</v>
      </c>
      <c r="O313" s="694">
        <f t="shared" si="222"/>
        <v>2.6869</v>
      </c>
      <c r="P313" s="691">
        <f t="shared" si="223"/>
        <v>6.10322727272727</v>
      </c>
      <c r="Q313" s="691">
        <f t="shared" si="224"/>
        <v>5.92013045454545</v>
      </c>
      <c r="R313" s="691">
        <f t="shared" si="225"/>
        <v>4.06881818181818</v>
      </c>
      <c r="S313" s="691">
        <f t="shared" si="226"/>
        <v>3.94675363636363</v>
      </c>
      <c r="T313" s="735">
        <f t="shared" si="227"/>
        <v>75.0202272727273</v>
      </c>
      <c r="U313" s="691">
        <f t="shared" si="228"/>
        <v>72.7696204545454</v>
      </c>
      <c r="V313" s="752">
        <f>V305</f>
        <v>0.97</v>
      </c>
      <c r="W313" s="753">
        <f t="shared" si="218"/>
        <v>1</v>
      </c>
      <c r="X313" s="704"/>
      <c r="Y313" s="723">
        <f>IFERROR(VLOOKUP(E313,人工费调整!B:E,4,FALSE),0)</f>
        <v>0.977272727272727</v>
      </c>
      <c r="Z313" s="359">
        <v>38.8</v>
      </c>
      <c r="AA313" s="829"/>
      <c r="AB313" s="829"/>
      <c r="AC313" s="830"/>
    </row>
    <row r="314" s="4" customFormat="1" ht="75" customHeight="1" outlineLevel="2" spans="1:29">
      <c r="A314" s="1161" t="s">
        <v>2260</v>
      </c>
      <c r="B314" s="737" t="s">
        <v>1919</v>
      </c>
      <c r="C314" s="140" t="s">
        <v>1920</v>
      </c>
      <c r="D314" s="500" t="s">
        <v>238</v>
      </c>
      <c r="E314" s="111" t="s">
        <v>541</v>
      </c>
      <c r="F314" s="112">
        <f t="shared" si="219"/>
        <v>39.6381818181818</v>
      </c>
      <c r="G314" s="745">
        <f t="shared" si="220"/>
        <v>38.4490363636363</v>
      </c>
      <c r="H314" s="500" t="s">
        <v>49</v>
      </c>
      <c r="I314" s="500"/>
      <c r="J314" s="500" t="s">
        <v>49</v>
      </c>
      <c r="K314" s="694"/>
      <c r="L314" s="735">
        <v>25.77</v>
      </c>
      <c r="M314" s="694">
        <f t="shared" si="221"/>
        <v>24.9969</v>
      </c>
      <c r="N314" s="735">
        <v>2.83</v>
      </c>
      <c r="O314" s="694">
        <f t="shared" si="222"/>
        <v>2.7451</v>
      </c>
      <c r="P314" s="691">
        <f t="shared" si="223"/>
        <v>6.37022727272727</v>
      </c>
      <c r="Q314" s="691">
        <f t="shared" si="224"/>
        <v>6.17912045454545</v>
      </c>
      <c r="R314" s="691">
        <f t="shared" si="225"/>
        <v>4.24681818181818</v>
      </c>
      <c r="S314" s="691">
        <f t="shared" si="226"/>
        <v>4.11941363636363</v>
      </c>
      <c r="T314" s="735">
        <f t="shared" si="227"/>
        <v>78.8552272727273</v>
      </c>
      <c r="U314" s="691">
        <f t="shared" si="228"/>
        <v>76.4895704545454</v>
      </c>
      <c r="V314" s="752">
        <f>V305</f>
        <v>0.97</v>
      </c>
      <c r="W314" s="753">
        <f t="shared" si="218"/>
        <v>1</v>
      </c>
      <c r="X314" s="704"/>
      <c r="Y314" s="723">
        <f>IFERROR(VLOOKUP(E314,人工费调整!B:E,4,FALSE),0)</f>
        <v>0.977272727272727</v>
      </c>
      <c r="Z314" s="359">
        <v>40.56</v>
      </c>
      <c r="AA314" s="829"/>
      <c r="AB314" s="829"/>
      <c r="AC314" s="830"/>
    </row>
    <row r="315" s="4" customFormat="1" ht="75" customHeight="1" outlineLevel="2" spans="1:29">
      <c r="A315" s="1161" t="s">
        <v>2261</v>
      </c>
      <c r="B315" s="737" t="s">
        <v>1922</v>
      </c>
      <c r="C315" s="140" t="s">
        <v>1923</v>
      </c>
      <c r="D315" s="500" t="s">
        <v>238</v>
      </c>
      <c r="E315" s="111" t="s">
        <v>541</v>
      </c>
      <c r="F315" s="112">
        <f t="shared" si="219"/>
        <v>41.3581818181818</v>
      </c>
      <c r="G315" s="745">
        <f t="shared" si="220"/>
        <v>40.1174363636363</v>
      </c>
      <c r="H315" s="500" t="s">
        <v>49</v>
      </c>
      <c r="I315" s="500"/>
      <c r="J315" s="500" t="s">
        <v>49</v>
      </c>
      <c r="K315" s="694"/>
      <c r="L315" s="735">
        <v>27.41</v>
      </c>
      <c r="M315" s="694">
        <f t="shared" si="221"/>
        <v>26.5877</v>
      </c>
      <c r="N315" s="735">
        <v>2.89</v>
      </c>
      <c r="O315" s="694">
        <f t="shared" si="222"/>
        <v>2.8033</v>
      </c>
      <c r="P315" s="691">
        <f t="shared" si="223"/>
        <v>6.63722727272727</v>
      </c>
      <c r="Q315" s="691">
        <f t="shared" si="224"/>
        <v>6.43811045454545</v>
      </c>
      <c r="R315" s="691">
        <f t="shared" si="225"/>
        <v>4.42481818181818</v>
      </c>
      <c r="S315" s="691">
        <f t="shared" si="226"/>
        <v>4.29207363636363</v>
      </c>
      <c r="T315" s="735">
        <f t="shared" si="227"/>
        <v>82.7202272727273</v>
      </c>
      <c r="U315" s="691">
        <f t="shared" si="228"/>
        <v>80.2386204545454</v>
      </c>
      <c r="V315" s="752">
        <f>V305</f>
        <v>0.97</v>
      </c>
      <c r="W315" s="753">
        <f t="shared" si="218"/>
        <v>1</v>
      </c>
      <c r="X315" s="704"/>
      <c r="Y315" s="723">
        <f>IFERROR(VLOOKUP(E315,人工费调整!B:E,4,FALSE),0)</f>
        <v>0.977272727272727</v>
      </c>
      <c r="Z315" s="359">
        <v>42.32</v>
      </c>
      <c r="AA315" s="829"/>
      <c r="AB315" s="829"/>
      <c r="AC315" s="830"/>
    </row>
    <row r="316" s="627" customFormat="1" ht="75" customHeight="1" outlineLevel="2" spans="1:29">
      <c r="A316" s="1161" t="s">
        <v>2262</v>
      </c>
      <c r="B316" s="737" t="s">
        <v>1925</v>
      </c>
      <c r="C316" s="140" t="s">
        <v>1926</v>
      </c>
      <c r="D316" s="500" t="s">
        <v>238</v>
      </c>
      <c r="E316" s="111" t="s">
        <v>541</v>
      </c>
      <c r="F316" s="112">
        <f t="shared" si="219"/>
        <v>42.14</v>
      </c>
      <c r="G316" s="745">
        <f t="shared" si="220"/>
        <v>40.8758</v>
      </c>
      <c r="H316" s="500" t="s">
        <v>49</v>
      </c>
      <c r="I316" s="500"/>
      <c r="J316" s="500" t="s">
        <v>49</v>
      </c>
      <c r="K316" s="694"/>
      <c r="L316" s="735">
        <v>28.57</v>
      </c>
      <c r="M316" s="694">
        <f t="shared" si="221"/>
        <v>27.7129</v>
      </c>
      <c r="N316" s="735">
        <v>2.95</v>
      </c>
      <c r="O316" s="694">
        <f t="shared" si="222"/>
        <v>2.8615</v>
      </c>
      <c r="P316" s="691">
        <f t="shared" si="223"/>
        <v>6.7635</v>
      </c>
      <c r="Q316" s="691">
        <f t="shared" si="224"/>
        <v>6.560595</v>
      </c>
      <c r="R316" s="691">
        <f t="shared" si="225"/>
        <v>4.509</v>
      </c>
      <c r="S316" s="691">
        <f t="shared" si="226"/>
        <v>4.37373</v>
      </c>
      <c r="T316" s="735">
        <f t="shared" si="227"/>
        <v>84.9325</v>
      </c>
      <c r="U316" s="691">
        <f t="shared" si="228"/>
        <v>82.384525</v>
      </c>
      <c r="V316" s="752">
        <f>V305</f>
        <v>0.97</v>
      </c>
      <c r="W316" s="753">
        <f t="shared" si="218"/>
        <v>1</v>
      </c>
      <c r="X316" s="704"/>
      <c r="Y316" s="723">
        <f>IFERROR(VLOOKUP(E316,人工费调整!B:E,4,FALSE),0)</f>
        <v>0.977272727272727</v>
      </c>
      <c r="Z316" s="359">
        <v>43.12</v>
      </c>
      <c r="AA316" s="829"/>
      <c r="AB316" s="829"/>
      <c r="AC316" s="831"/>
    </row>
    <row r="317" s="627" customFormat="1" ht="75" customHeight="1" outlineLevel="2" spans="1:29">
      <c r="A317" s="1161" t="s">
        <v>2263</v>
      </c>
      <c r="B317" s="737" t="s">
        <v>1928</v>
      </c>
      <c r="C317" s="140" t="s">
        <v>1929</v>
      </c>
      <c r="D317" s="500" t="s">
        <v>238</v>
      </c>
      <c r="E317" s="111" t="s">
        <v>541</v>
      </c>
      <c r="F317" s="112">
        <f t="shared" si="219"/>
        <v>42.9218181818182</v>
      </c>
      <c r="G317" s="745">
        <f t="shared" si="220"/>
        <v>41.6341636363637</v>
      </c>
      <c r="H317" s="500" t="s">
        <v>49</v>
      </c>
      <c r="I317" s="500"/>
      <c r="J317" s="500" t="s">
        <v>49</v>
      </c>
      <c r="K317" s="694"/>
      <c r="L317" s="735">
        <v>29.49</v>
      </c>
      <c r="M317" s="694">
        <f t="shared" si="221"/>
        <v>28.6053</v>
      </c>
      <c r="N317" s="735">
        <v>3.01</v>
      </c>
      <c r="O317" s="694">
        <f t="shared" si="222"/>
        <v>2.9197</v>
      </c>
      <c r="P317" s="691">
        <f t="shared" si="223"/>
        <v>6.88977272727273</v>
      </c>
      <c r="Q317" s="691">
        <f t="shared" si="224"/>
        <v>6.68307954545455</v>
      </c>
      <c r="R317" s="691">
        <f t="shared" si="225"/>
        <v>4.59318181818182</v>
      </c>
      <c r="S317" s="691">
        <f t="shared" si="226"/>
        <v>4.45538636363637</v>
      </c>
      <c r="T317" s="735">
        <f t="shared" si="227"/>
        <v>86.9047727272727</v>
      </c>
      <c r="U317" s="691">
        <f t="shared" si="228"/>
        <v>84.2976295454546</v>
      </c>
      <c r="V317" s="752">
        <f>V305</f>
        <v>0.97</v>
      </c>
      <c r="W317" s="753">
        <f t="shared" si="218"/>
        <v>1</v>
      </c>
      <c r="X317" s="704"/>
      <c r="Y317" s="723">
        <f>IFERROR(VLOOKUP(E317,人工费调整!B:E,4,FALSE),0)</f>
        <v>0.977272727272727</v>
      </c>
      <c r="Z317" s="359">
        <v>43.92</v>
      </c>
      <c r="AA317" s="829"/>
      <c r="AB317" s="829"/>
      <c r="AC317" s="831"/>
    </row>
    <row r="318" s="627" customFormat="1" ht="75" customHeight="1" outlineLevel="2" spans="1:29">
      <c r="A318" s="1161" t="s">
        <v>2264</v>
      </c>
      <c r="B318" s="737" t="s">
        <v>1931</v>
      </c>
      <c r="C318" s="140" t="s">
        <v>1932</v>
      </c>
      <c r="D318" s="500" t="s">
        <v>238</v>
      </c>
      <c r="E318" s="111" t="s">
        <v>541</v>
      </c>
      <c r="F318" s="112">
        <f t="shared" si="219"/>
        <v>45.1206818181818</v>
      </c>
      <c r="G318" s="745">
        <f t="shared" si="220"/>
        <v>43.7670613636363</v>
      </c>
      <c r="H318" s="500" t="s">
        <v>49</v>
      </c>
      <c r="I318" s="500"/>
      <c r="J318" s="500" t="s">
        <v>49</v>
      </c>
      <c r="K318" s="694"/>
      <c r="L318" s="735">
        <v>30.48</v>
      </c>
      <c r="M318" s="694">
        <f t="shared" si="221"/>
        <v>29.5656</v>
      </c>
      <c r="N318" s="735">
        <v>3.01</v>
      </c>
      <c r="O318" s="694">
        <f t="shared" si="222"/>
        <v>2.9197</v>
      </c>
      <c r="P318" s="691">
        <f t="shared" si="223"/>
        <v>7.21960227272727</v>
      </c>
      <c r="Q318" s="691">
        <f t="shared" si="224"/>
        <v>7.00301420454545</v>
      </c>
      <c r="R318" s="691">
        <f t="shared" si="225"/>
        <v>4.81306818181818</v>
      </c>
      <c r="S318" s="691">
        <f t="shared" si="226"/>
        <v>4.66867613636363</v>
      </c>
      <c r="T318" s="735">
        <f t="shared" si="227"/>
        <v>90.6433522727273</v>
      </c>
      <c r="U318" s="691">
        <f t="shared" si="228"/>
        <v>87.9240517045454</v>
      </c>
      <c r="V318" s="752">
        <f>V305</f>
        <v>0.97</v>
      </c>
      <c r="W318" s="753">
        <f t="shared" si="218"/>
        <v>1</v>
      </c>
      <c r="X318" s="704"/>
      <c r="Y318" s="723">
        <f>IFERROR(VLOOKUP(E318,人工费调整!B:E,4,FALSE),0)</f>
        <v>0.977272727272727</v>
      </c>
      <c r="Z318" s="359">
        <v>46.17</v>
      </c>
      <c r="AA318" s="829"/>
      <c r="AB318" s="829"/>
      <c r="AC318" s="831"/>
    </row>
    <row r="319" s="627" customFormat="1" ht="75" customHeight="1" outlineLevel="2" spans="1:29">
      <c r="A319" s="1161" t="s">
        <v>2265</v>
      </c>
      <c r="B319" s="737" t="s">
        <v>1934</v>
      </c>
      <c r="C319" s="140" t="s">
        <v>1935</v>
      </c>
      <c r="D319" s="500" t="s">
        <v>238</v>
      </c>
      <c r="E319" s="111" t="s">
        <v>541</v>
      </c>
      <c r="F319" s="112">
        <f t="shared" si="219"/>
        <v>47.3195454545455</v>
      </c>
      <c r="G319" s="745">
        <f t="shared" si="220"/>
        <v>45.8999590909091</v>
      </c>
      <c r="H319" s="500" t="s">
        <v>49</v>
      </c>
      <c r="I319" s="500"/>
      <c r="J319" s="500" t="s">
        <v>49</v>
      </c>
      <c r="K319" s="694"/>
      <c r="L319" s="735">
        <v>31.77</v>
      </c>
      <c r="M319" s="694">
        <f t="shared" si="221"/>
        <v>30.8169</v>
      </c>
      <c r="N319" s="735">
        <v>3.08</v>
      </c>
      <c r="O319" s="694">
        <f t="shared" si="222"/>
        <v>2.9876</v>
      </c>
      <c r="P319" s="691">
        <f t="shared" si="223"/>
        <v>7.55993181818182</v>
      </c>
      <c r="Q319" s="691">
        <f t="shared" si="224"/>
        <v>7.33313386363637</v>
      </c>
      <c r="R319" s="691">
        <f t="shared" si="225"/>
        <v>5.03995454545455</v>
      </c>
      <c r="S319" s="691">
        <f t="shared" si="226"/>
        <v>4.88875590909091</v>
      </c>
      <c r="T319" s="735">
        <f t="shared" si="227"/>
        <v>94.7694318181818</v>
      </c>
      <c r="U319" s="691">
        <f t="shared" si="228"/>
        <v>91.9263488636364</v>
      </c>
      <c r="V319" s="752">
        <f>V305</f>
        <v>0.97</v>
      </c>
      <c r="W319" s="753">
        <f t="shared" si="218"/>
        <v>1</v>
      </c>
      <c r="X319" s="704"/>
      <c r="Y319" s="723">
        <f>IFERROR(VLOOKUP(E319,人工费调整!B:E,4,FALSE),0)</f>
        <v>0.977272727272727</v>
      </c>
      <c r="Z319" s="359">
        <v>48.42</v>
      </c>
      <c r="AA319" s="829"/>
      <c r="AB319" s="829"/>
      <c r="AC319" s="831"/>
    </row>
    <row r="320" s="627" customFormat="1" ht="75" customHeight="1" outlineLevel="2" spans="1:29">
      <c r="A320" s="1161" t="s">
        <v>2266</v>
      </c>
      <c r="B320" s="737" t="s">
        <v>1937</v>
      </c>
      <c r="C320" s="140" t="s">
        <v>1938</v>
      </c>
      <c r="D320" s="500" t="s">
        <v>238</v>
      </c>
      <c r="E320" s="111" t="s">
        <v>541</v>
      </c>
      <c r="F320" s="112">
        <f t="shared" si="219"/>
        <v>48.7463636363636</v>
      </c>
      <c r="G320" s="745">
        <f t="shared" si="220"/>
        <v>47.2839727272727</v>
      </c>
      <c r="H320" s="500" t="s">
        <v>49</v>
      </c>
      <c r="I320" s="500"/>
      <c r="J320" s="500" t="s">
        <v>49</v>
      </c>
      <c r="K320" s="694"/>
      <c r="L320" s="735">
        <v>32.79</v>
      </c>
      <c r="M320" s="694">
        <f t="shared" si="221"/>
        <v>31.8063</v>
      </c>
      <c r="N320" s="735">
        <v>3.14</v>
      </c>
      <c r="O320" s="694">
        <f t="shared" si="222"/>
        <v>3.0458</v>
      </c>
      <c r="P320" s="691">
        <f t="shared" si="223"/>
        <v>7.78295454545455</v>
      </c>
      <c r="Q320" s="691">
        <f t="shared" si="224"/>
        <v>7.5494659090909</v>
      </c>
      <c r="R320" s="691">
        <f t="shared" si="225"/>
        <v>5.18863636363636</v>
      </c>
      <c r="S320" s="691">
        <f t="shared" si="226"/>
        <v>5.03297727272727</v>
      </c>
      <c r="T320" s="735">
        <f t="shared" si="227"/>
        <v>97.6479545454545</v>
      </c>
      <c r="U320" s="691">
        <f t="shared" si="228"/>
        <v>94.7185159090909</v>
      </c>
      <c r="V320" s="752">
        <f>V305</f>
        <v>0.97</v>
      </c>
      <c r="W320" s="753">
        <f t="shared" si="218"/>
        <v>1</v>
      </c>
      <c r="X320" s="704"/>
      <c r="Y320" s="723">
        <f>IFERROR(VLOOKUP(E320,人工费调整!B:E,4,FALSE),0)</f>
        <v>0.977272727272727</v>
      </c>
      <c r="Z320" s="359">
        <v>49.88</v>
      </c>
      <c r="AA320" s="829"/>
      <c r="AB320" s="829"/>
      <c r="AC320" s="831"/>
    </row>
    <row r="321" s="627" customFormat="1" ht="75" customHeight="1" outlineLevel="2" spans="1:29">
      <c r="A321" s="1161" t="s">
        <v>2267</v>
      </c>
      <c r="B321" s="737" t="s">
        <v>1292</v>
      </c>
      <c r="C321" s="140" t="s">
        <v>1293</v>
      </c>
      <c r="D321" s="500" t="s">
        <v>1294</v>
      </c>
      <c r="E321" s="111" t="s">
        <v>541</v>
      </c>
      <c r="F321" s="112">
        <f t="shared" si="219"/>
        <v>0.0977272727272727</v>
      </c>
      <c r="G321" s="745">
        <f t="shared" si="220"/>
        <v>0.0947954545454545</v>
      </c>
      <c r="H321" s="500" t="s">
        <v>49</v>
      </c>
      <c r="I321" s="500"/>
      <c r="J321" s="500" t="s">
        <v>49</v>
      </c>
      <c r="K321" s="694"/>
      <c r="L321" s="735">
        <v>0.18</v>
      </c>
      <c r="M321" s="694">
        <f t="shared" si="221"/>
        <v>0.1746</v>
      </c>
      <c r="N321" s="735">
        <v>0.01</v>
      </c>
      <c r="O321" s="694">
        <f t="shared" si="222"/>
        <v>0.0097</v>
      </c>
      <c r="P321" s="691">
        <f t="shared" si="223"/>
        <v>0.0161590909090909</v>
      </c>
      <c r="Q321" s="691">
        <f t="shared" si="224"/>
        <v>0.0156743181818182</v>
      </c>
      <c r="R321" s="691">
        <f t="shared" si="225"/>
        <v>0.0107727272727273</v>
      </c>
      <c r="S321" s="691">
        <f t="shared" si="226"/>
        <v>0.0104495454545455</v>
      </c>
      <c r="T321" s="735">
        <f t="shared" si="227"/>
        <v>0.314659090909091</v>
      </c>
      <c r="U321" s="691">
        <f t="shared" si="228"/>
        <v>0.305219318181818</v>
      </c>
      <c r="V321" s="752">
        <f>V305</f>
        <v>0.97</v>
      </c>
      <c r="W321" s="753">
        <f t="shared" si="218"/>
        <v>1</v>
      </c>
      <c r="X321" s="704"/>
      <c r="Y321" s="723">
        <f>IFERROR(VLOOKUP(E321,人工费调整!B:E,4,FALSE),0)</f>
        <v>0.977272727272727</v>
      </c>
      <c r="Z321" s="359">
        <v>0.1</v>
      </c>
      <c r="AA321" s="829"/>
      <c r="AB321" s="829"/>
      <c r="AC321" s="831"/>
    </row>
    <row r="322" s="627" customFormat="1" ht="96" customHeight="1" outlineLevel="2" spans="1:29">
      <c r="A322" s="1161" t="s">
        <v>2268</v>
      </c>
      <c r="B322" s="737" t="s">
        <v>1941</v>
      </c>
      <c r="C322" s="140" t="s">
        <v>1942</v>
      </c>
      <c r="D322" s="500" t="s">
        <v>238</v>
      </c>
      <c r="E322" s="111" t="s">
        <v>541</v>
      </c>
      <c r="F322" s="112">
        <v>0</v>
      </c>
      <c r="G322" s="745">
        <f t="shared" si="220"/>
        <v>0</v>
      </c>
      <c r="H322" s="500" t="s">
        <v>49</v>
      </c>
      <c r="I322" s="500"/>
      <c r="J322" s="500" t="s">
        <v>49</v>
      </c>
      <c r="K322" s="694"/>
      <c r="L322" s="735">
        <v>0.18</v>
      </c>
      <c r="M322" s="694">
        <f t="shared" si="221"/>
        <v>0.1746</v>
      </c>
      <c r="N322" s="735">
        <v>0.01</v>
      </c>
      <c r="O322" s="694">
        <f t="shared" si="222"/>
        <v>0.0097</v>
      </c>
      <c r="P322" s="691">
        <f>(F322+N322)*$Y$1</f>
        <v>0</v>
      </c>
      <c r="Q322" s="691">
        <f>(G322+O322)*$Y$1</f>
        <v>0</v>
      </c>
      <c r="R322" s="691">
        <f>(F322+N322)*$Z$1</f>
        <v>0.0015</v>
      </c>
      <c r="S322" s="691">
        <f>(G322+O322)*$Z$1</f>
        <v>0.001455</v>
      </c>
      <c r="T322" s="735">
        <f t="shared" si="227"/>
        <v>0.1915</v>
      </c>
      <c r="U322" s="691">
        <f t="shared" si="228"/>
        <v>0.185755</v>
      </c>
      <c r="V322" s="752">
        <f>V306</f>
        <v>0.97</v>
      </c>
      <c r="W322" s="753">
        <f t="shared" si="218"/>
        <v>1</v>
      </c>
      <c r="X322" s="704"/>
      <c r="Y322" s="723">
        <f>IFERROR(VLOOKUP(E322,人工费调整!B:E,4,FALSE),0)</f>
        <v>0.977272727272727</v>
      </c>
      <c r="Z322" s="359"/>
      <c r="AA322" s="829"/>
      <c r="AB322" s="829"/>
      <c r="AC322" s="831"/>
    </row>
    <row r="323" s="4" customFormat="1" ht="30" customHeight="1" outlineLevel="1" spans="1:29">
      <c r="A323" s="796">
        <v>1.2</v>
      </c>
      <c r="B323" s="797" t="s">
        <v>161</v>
      </c>
      <c r="C323" s="817"/>
      <c r="D323" s="500"/>
      <c r="E323" s="500"/>
      <c r="F323" s="735"/>
      <c r="G323" s="818"/>
      <c r="H323" s="801"/>
      <c r="I323" s="801"/>
      <c r="J323" s="801"/>
      <c r="K323" s="694"/>
      <c r="L323" s="735"/>
      <c r="M323" s="735"/>
      <c r="N323" s="735"/>
      <c r="O323" s="735"/>
      <c r="P323" s="735"/>
      <c r="Q323" s="735"/>
      <c r="R323" s="735"/>
      <c r="S323" s="735"/>
      <c r="T323" s="735"/>
      <c r="U323" s="735"/>
      <c r="V323" s="807">
        <f>V305</f>
        <v>0.97</v>
      </c>
      <c r="W323" s="808">
        <f t="shared" si="218"/>
        <v>1</v>
      </c>
      <c r="X323" s="704"/>
      <c r="Y323" s="723">
        <f>IFERROR(VLOOKUP(E323,人工费调整!B:E,4,FALSE),0)</f>
        <v>0</v>
      </c>
      <c r="Z323" s="354"/>
      <c r="AA323" s="829"/>
      <c r="AB323" s="829"/>
      <c r="AC323" s="830"/>
    </row>
    <row r="324" s="4" customFormat="1" ht="55" customHeight="1" outlineLevel="2" spans="1:29">
      <c r="A324" s="1161" t="s">
        <v>2269</v>
      </c>
      <c r="B324" s="735" t="s">
        <v>1296</v>
      </c>
      <c r="C324" s="140" t="s">
        <v>1297</v>
      </c>
      <c r="D324" s="500" t="s">
        <v>238</v>
      </c>
      <c r="E324" s="111" t="s">
        <v>541</v>
      </c>
      <c r="F324" s="112">
        <f t="shared" ref="F324:F331" si="229">Z324*Y324</f>
        <v>4.82772727272727</v>
      </c>
      <c r="G324" s="745">
        <f t="shared" ref="G324:G331" si="230">F324*V324*W324</f>
        <v>4.68289545454545</v>
      </c>
      <c r="H324" s="500" t="s">
        <v>49</v>
      </c>
      <c r="I324" s="500"/>
      <c r="J324" s="500" t="s">
        <v>49</v>
      </c>
      <c r="K324" s="694"/>
      <c r="L324" s="735">
        <v>2.92</v>
      </c>
      <c r="M324" s="694">
        <f t="shared" ref="M324:M331" si="231">L324*V324*W324</f>
        <v>2.8324</v>
      </c>
      <c r="N324" s="735">
        <v>0.47</v>
      </c>
      <c r="O324" s="694">
        <f t="shared" ref="O324:O331" si="232">N324*V324*W324</f>
        <v>0.4559</v>
      </c>
      <c r="P324" s="691">
        <f>(F324+N324)*$Z$1</f>
        <v>0.794659090909091</v>
      </c>
      <c r="Q324" s="691">
        <f>(G324+O324)*$Z$1</f>
        <v>0.770819318181818</v>
      </c>
      <c r="R324" s="691">
        <f>(F324+N324)*$AA$1</f>
        <v>0.529772727272727</v>
      </c>
      <c r="S324" s="691">
        <f>(G324+O324)*$AA$1</f>
        <v>0.513879545454545</v>
      </c>
      <c r="T324" s="735">
        <f t="shared" ref="T324:T331" si="233">F324+I324*K324+L324+N324+P324+R324</f>
        <v>9.54215909090909</v>
      </c>
      <c r="U324" s="691">
        <f t="shared" ref="U324:U331" si="234">G324+I324*K324+M324+O324+Q324+S324</f>
        <v>9.25589431818181</v>
      </c>
      <c r="V324" s="752">
        <f>V323</f>
        <v>0.97</v>
      </c>
      <c r="W324" s="753">
        <f t="shared" si="218"/>
        <v>1</v>
      </c>
      <c r="X324" s="704"/>
      <c r="Y324" s="723">
        <f>IFERROR(VLOOKUP(E324,人工费调整!B:E,4,FALSE),0)</f>
        <v>0.977272727272727</v>
      </c>
      <c r="Z324" s="359">
        <v>4.94</v>
      </c>
      <c r="AA324" s="829"/>
      <c r="AB324" s="829"/>
      <c r="AC324" s="830"/>
    </row>
    <row r="325" s="4" customFormat="1" ht="55" customHeight="1" outlineLevel="2" spans="1:29">
      <c r="A325" s="1161" t="s">
        <v>2270</v>
      </c>
      <c r="B325" s="735" t="s">
        <v>1299</v>
      </c>
      <c r="C325" s="140" t="s">
        <v>1300</v>
      </c>
      <c r="D325" s="500" t="s">
        <v>238</v>
      </c>
      <c r="E325" s="111" t="s">
        <v>541</v>
      </c>
      <c r="F325" s="112">
        <f t="shared" si="229"/>
        <v>6.89954545454545</v>
      </c>
      <c r="G325" s="745">
        <f t="shared" si="230"/>
        <v>6.69255909090909</v>
      </c>
      <c r="H325" s="500" t="s">
        <v>49</v>
      </c>
      <c r="I325" s="500"/>
      <c r="J325" s="500" t="s">
        <v>49</v>
      </c>
      <c r="K325" s="694"/>
      <c r="L325" s="735">
        <v>1.82</v>
      </c>
      <c r="M325" s="694">
        <f t="shared" si="231"/>
        <v>1.7654</v>
      </c>
      <c r="N325" s="735">
        <v>0.37</v>
      </c>
      <c r="O325" s="694">
        <f t="shared" si="232"/>
        <v>0.3589</v>
      </c>
      <c r="P325" s="691">
        <f>(F325+N325)*$Z$1</f>
        <v>1.09043181818182</v>
      </c>
      <c r="Q325" s="691">
        <f>(G325+O325)*$Z$1</f>
        <v>1.05771886363636</v>
      </c>
      <c r="R325" s="691">
        <f>(F325+N325)*$AA$1</f>
        <v>0.726954545454546</v>
      </c>
      <c r="S325" s="691">
        <f>(G325+O325)*$AA$1</f>
        <v>0.705145909090909</v>
      </c>
      <c r="T325" s="735">
        <f t="shared" si="233"/>
        <v>10.9069318181818</v>
      </c>
      <c r="U325" s="691">
        <f t="shared" si="234"/>
        <v>10.5797238636364</v>
      </c>
      <c r="V325" s="752">
        <f>V324</f>
        <v>0.97</v>
      </c>
      <c r="W325" s="753">
        <f t="shared" si="218"/>
        <v>1</v>
      </c>
      <c r="X325" s="704"/>
      <c r="Y325" s="723">
        <f>IFERROR(VLOOKUP(E325,人工费调整!B:E,4,FALSE),0)</f>
        <v>0.977272727272727</v>
      </c>
      <c r="Z325" s="359">
        <v>7.06</v>
      </c>
      <c r="AA325" s="829"/>
      <c r="AB325" s="829"/>
      <c r="AC325" s="830"/>
    </row>
    <row r="326" s="4" customFormat="1" ht="30" customHeight="1" outlineLevel="1" spans="1:29">
      <c r="A326" s="796">
        <v>1.3</v>
      </c>
      <c r="B326" s="797" t="s">
        <v>163</v>
      </c>
      <c r="C326" s="817"/>
      <c r="D326" s="500"/>
      <c r="E326" s="500"/>
      <c r="F326" s="735"/>
      <c r="G326" s="818"/>
      <c r="H326" s="801"/>
      <c r="I326" s="801"/>
      <c r="J326" s="801"/>
      <c r="K326" s="694"/>
      <c r="L326" s="735"/>
      <c r="M326" s="735"/>
      <c r="N326" s="735"/>
      <c r="O326" s="735"/>
      <c r="P326" s="735"/>
      <c r="Q326" s="735"/>
      <c r="R326" s="735"/>
      <c r="S326" s="735"/>
      <c r="T326" s="735"/>
      <c r="U326" s="735"/>
      <c r="V326" s="807">
        <f>V304</f>
        <v>0.97</v>
      </c>
      <c r="W326" s="808">
        <f t="shared" si="218"/>
        <v>1</v>
      </c>
      <c r="X326" s="704"/>
      <c r="Y326" s="723">
        <f>IFERROR(VLOOKUP(E326,人工费调整!B:E,4,FALSE),0)</f>
        <v>0</v>
      </c>
      <c r="Z326" s="354"/>
      <c r="AA326" s="829"/>
      <c r="AB326" s="829"/>
      <c r="AC326" s="830"/>
    </row>
    <row r="327" s="4" customFormat="1" ht="68" customHeight="1" outlineLevel="2" spans="1:29">
      <c r="A327" s="1161" t="s">
        <v>2271</v>
      </c>
      <c r="B327" s="737" t="s">
        <v>1946</v>
      </c>
      <c r="C327" s="140" t="s">
        <v>1947</v>
      </c>
      <c r="D327" s="735" t="s">
        <v>238</v>
      </c>
      <c r="E327" s="111" t="s">
        <v>541</v>
      </c>
      <c r="F327" s="112">
        <f t="shared" si="229"/>
        <v>42.0715909090909</v>
      </c>
      <c r="G327" s="745">
        <f t="shared" si="230"/>
        <v>40.8094431818182</v>
      </c>
      <c r="H327" s="500" t="s">
        <v>49</v>
      </c>
      <c r="I327" s="500"/>
      <c r="J327" s="500" t="s">
        <v>49</v>
      </c>
      <c r="K327" s="694"/>
      <c r="L327" s="739">
        <v>40.17</v>
      </c>
      <c r="M327" s="694">
        <f t="shared" si="231"/>
        <v>38.9649</v>
      </c>
      <c r="N327" s="739">
        <v>4.12</v>
      </c>
      <c r="O327" s="694">
        <f t="shared" si="232"/>
        <v>3.9964</v>
      </c>
      <c r="P327" s="691">
        <f>(F327+N327)*$Z$1</f>
        <v>6.92873863636364</v>
      </c>
      <c r="Q327" s="691">
        <f>(G327+O327)*$Z$1</f>
        <v>6.72087647727273</v>
      </c>
      <c r="R327" s="691">
        <f>(F327+N327)*$AA$1</f>
        <v>4.61915909090909</v>
      </c>
      <c r="S327" s="691">
        <f>(G327+O327)*$AA$1</f>
        <v>4.48058431818182</v>
      </c>
      <c r="T327" s="735">
        <f t="shared" si="233"/>
        <v>97.9094886363636</v>
      </c>
      <c r="U327" s="691">
        <f t="shared" si="234"/>
        <v>94.9722039772727</v>
      </c>
      <c r="V327" s="752">
        <f>V326</f>
        <v>0.97</v>
      </c>
      <c r="W327" s="753">
        <f t="shared" si="218"/>
        <v>1</v>
      </c>
      <c r="X327" s="704"/>
      <c r="Y327" s="723">
        <f>IFERROR(VLOOKUP(E327,人工费调整!B:E,4,FALSE),0)</f>
        <v>0.977272727272727</v>
      </c>
      <c r="Z327" s="359">
        <v>43.05</v>
      </c>
      <c r="AA327" s="829"/>
      <c r="AB327" s="829"/>
      <c r="AC327" s="830"/>
    </row>
    <row r="328" s="4" customFormat="1" ht="68" customHeight="1" outlineLevel="2" spans="1:29">
      <c r="A328" s="1161" t="s">
        <v>2272</v>
      </c>
      <c r="B328" s="737" t="s">
        <v>1949</v>
      </c>
      <c r="C328" s="140" t="s">
        <v>1950</v>
      </c>
      <c r="D328" s="735" t="s">
        <v>238</v>
      </c>
      <c r="E328" s="111" t="s">
        <v>541</v>
      </c>
      <c r="F328" s="112">
        <f t="shared" si="229"/>
        <v>36.2959090909091</v>
      </c>
      <c r="G328" s="745">
        <f t="shared" si="230"/>
        <v>35.2070318181818</v>
      </c>
      <c r="H328" s="500" t="s">
        <v>49</v>
      </c>
      <c r="I328" s="500"/>
      <c r="J328" s="500" t="s">
        <v>49</v>
      </c>
      <c r="K328" s="694"/>
      <c r="L328" s="739">
        <v>34.65</v>
      </c>
      <c r="M328" s="694">
        <f t="shared" si="231"/>
        <v>33.6105</v>
      </c>
      <c r="N328" s="739">
        <v>3.55</v>
      </c>
      <c r="O328" s="694">
        <f t="shared" si="232"/>
        <v>3.4435</v>
      </c>
      <c r="P328" s="691">
        <f>(F328+N328)*$Z$1</f>
        <v>5.97688636363636</v>
      </c>
      <c r="Q328" s="691">
        <f>(G328+O328)*$Z$1</f>
        <v>5.79757977272727</v>
      </c>
      <c r="R328" s="691">
        <f>(F328+N328)*$AA$1</f>
        <v>3.98459090909091</v>
      </c>
      <c r="S328" s="691">
        <f>(G328+O328)*$AA$1</f>
        <v>3.86505318181818</v>
      </c>
      <c r="T328" s="735">
        <f t="shared" si="233"/>
        <v>84.4573863636364</v>
      </c>
      <c r="U328" s="691">
        <f t="shared" si="234"/>
        <v>81.9236647727273</v>
      </c>
      <c r="V328" s="752">
        <f>V326</f>
        <v>0.97</v>
      </c>
      <c r="W328" s="753">
        <f t="shared" si="218"/>
        <v>1</v>
      </c>
      <c r="X328" s="704"/>
      <c r="Y328" s="723">
        <f>IFERROR(VLOOKUP(E328,人工费调整!B:E,4,FALSE),0)</f>
        <v>0.977272727272727</v>
      </c>
      <c r="Z328" s="359">
        <v>37.14</v>
      </c>
      <c r="AA328" s="829"/>
      <c r="AB328" s="829"/>
      <c r="AC328" s="830"/>
    </row>
    <row r="329" s="4" customFormat="1" ht="68" customHeight="1" outlineLevel="2" spans="1:29">
      <c r="A329" s="1161" t="s">
        <v>2273</v>
      </c>
      <c r="B329" s="737" t="s">
        <v>1952</v>
      </c>
      <c r="C329" s="140" t="s">
        <v>1953</v>
      </c>
      <c r="D329" s="735" t="s">
        <v>238</v>
      </c>
      <c r="E329" s="111" t="s">
        <v>541</v>
      </c>
      <c r="F329" s="112">
        <f t="shared" si="229"/>
        <v>30.5202272727273</v>
      </c>
      <c r="G329" s="745">
        <f t="shared" si="230"/>
        <v>29.6046204545455</v>
      </c>
      <c r="H329" s="500" t="s">
        <v>49</v>
      </c>
      <c r="I329" s="500"/>
      <c r="J329" s="500" t="s">
        <v>49</v>
      </c>
      <c r="K329" s="694"/>
      <c r="L329" s="739">
        <v>29.14</v>
      </c>
      <c r="M329" s="694">
        <f t="shared" si="231"/>
        <v>28.2658</v>
      </c>
      <c r="N329" s="739">
        <v>2.99</v>
      </c>
      <c r="O329" s="694">
        <f t="shared" si="232"/>
        <v>2.9003</v>
      </c>
      <c r="P329" s="691">
        <f>(F329+N329)*$Z$1</f>
        <v>5.02653409090909</v>
      </c>
      <c r="Q329" s="691">
        <f>(G329+O329)*$Z$1</f>
        <v>4.87573806818182</v>
      </c>
      <c r="R329" s="691">
        <f>(F329+N329)*$AA$1</f>
        <v>3.35102272727273</v>
      </c>
      <c r="S329" s="691">
        <f>(G329+O329)*$AA$1</f>
        <v>3.25049204545455</v>
      </c>
      <c r="T329" s="735">
        <f t="shared" si="233"/>
        <v>71.0277840909091</v>
      </c>
      <c r="U329" s="691">
        <f t="shared" si="234"/>
        <v>68.8969505681819</v>
      </c>
      <c r="V329" s="752">
        <f>V326</f>
        <v>0.97</v>
      </c>
      <c r="W329" s="753">
        <f t="shared" si="218"/>
        <v>1</v>
      </c>
      <c r="X329" s="704"/>
      <c r="Y329" s="723">
        <f>IFERROR(VLOOKUP(E329,人工费调整!B:E,4,FALSE),0)</f>
        <v>0.977272727272727</v>
      </c>
      <c r="Z329" s="359">
        <v>31.23</v>
      </c>
      <c r="AA329" s="829"/>
      <c r="AB329" s="829"/>
      <c r="AC329" s="830"/>
    </row>
    <row r="330" s="4" customFormat="1" ht="68" customHeight="1" outlineLevel="2" spans="1:29">
      <c r="A330" s="1161" t="s">
        <v>2274</v>
      </c>
      <c r="B330" s="737" t="s">
        <v>1955</v>
      </c>
      <c r="C330" s="140" t="s">
        <v>1956</v>
      </c>
      <c r="D330" s="735" t="s">
        <v>238</v>
      </c>
      <c r="E330" s="111" t="s">
        <v>541</v>
      </c>
      <c r="F330" s="112">
        <f t="shared" si="229"/>
        <v>27.6275</v>
      </c>
      <c r="G330" s="745">
        <f t="shared" si="230"/>
        <v>26.798675</v>
      </c>
      <c r="H330" s="500" t="s">
        <v>49</v>
      </c>
      <c r="I330" s="500"/>
      <c r="J330" s="500" t="s">
        <v>49</v>
      </c>
      <c r="K330" s="694"/>
      <c r="L330" s="739">
        <v>26.38</v>
      </c>
      <c r="M330" s="694">
        <f t="shared" si="231"/>
        <v>25.5886</v>
      </c>
      <c r="N330" s="739">
        <v>2.71</v>
      </c>
      <c r="O330" s="694">
        <f t="shared" si="232"/>
        <v>2.6287</v>
      </c>
      <c r="P330" s="691">
        <f>(F330+N330)*$Z$1</f>
        <v>4.550625</v>
      </c>
      <c r="Q330" s="691">
        <f>(G330+O330)*$Z$1</f>
        <v>4.41410625</v>
      </c>
      <c r="R330" s="691">
        <f>(F330+N330)*$AA$1</f>
        <v>3.03375</v>
      </c>
      <c r="S330" s="691">
        <f>(G330+O330)*$AA$1</f>
        <v>2.9427375</v>
      </c>
      <c r="T330" s="735">
        <f t="shared" si="233"/>
        <v>64.301875</v>
      </c>
      <c r="U330" s="691">
        <f t="shared" si="234"/>
        <v>62.37281875</v>
      </c>
      <c r="V330" s="752">
        <f>V326</f>
        <v>0.97</v>
      </c>
      <c r="W330" s="753">
        <f t="shared" si="218"/>
        <v>1</v>
      </c>
      <c r="X330" s="704"/>
      <c r="Y330" s="723">
        <f>IFERROR(VLOOKUP(E330,人工费调整!B:E,4,FALSE),0)</f>
        <v>0.977272727272727</v>
      </c>
      <c r="Z330" s="359">
        <v>28.27</v>
      </c>
      <c r="AA330" s="829"/>
      <c r="AB330" s="829"/>
      <c r="AC330" s="830"/>
    </row>
    <row r="331" s="4" customFormat="1" ht="68" customHeight="1" outlineLevel="2" spans="1:29">
      <c r="A331" s="1161" t="s">
        <v>2275</v>
      </c>
      <c r="B331" s="737" t="s">
        <v>1958</v>
      </c>
      <c r="C331" s="140" t="s">
        <v>1959</v>
      </c>
      <c r="D331" s="735" t="s">
        <v>238</v>
      </c>
      <c r="E331" s="111" t="s">
        <v>541</v>
      </c>
      <c r="F331" s="112">
        <f t="shared" si="229"/>
        <v>25.4481818181818</v>
      </c>
      <c r="G331" s="745">
        <f t="shared" si="230"/>
        <v>24.6847363636363</v>
      </c>
      <c r="H331" s="500" t="s">
        <v>49</v>
      </c>
      <c r="I331" s="500"/>
      <c r="J331" s="500" t="s">
        <v>49</v>
      </c>
      <c r="K331" s="694"/>
      <c r="L331" s="735">
        <v>22.44</v>
      </c>
      <c r="M331" s="694">
        <f t="shared" si="231"/>
        <v>21.7668</v>
      </c>
      <c r="N331" s="735">
        <v>1.34</v>
      </c>
      <c r="O331" s="694">
        <f t="shared" si="232"/>
        <v>1.2998</v>
      </c>
      <c r="P331" s="691">
        <f>(F331+N331)*$Z$1</f>
        <v>4.01822727272727</v>
      </c>
      <c r="Q331" s="691">
        <f>(G331+O331)*$Z$1</f>
        <v>3.89768045454545</v>
      </c>
      <c r="R331" s="691">
        <f>(F331+N331)*$AA$1</f>
        <v>2.67881818181818</v>
      </c>
      <c r="S331" s="691">
        <f>(G331+O331)*$AA$1</f>
        <v>2.59845363636363</v>
      </c>
      <c r="T331" s="735">
        <f t="shared" si="233"/>
        <v>55.9252272727273</v>
      </c>
      <c r="U331" s="691">
        <f t="shared" si="234"/>
        <v>54.2474704545454</v>
      </c>
      <c r="V331" s="752">
        <f>V326</f>
        <v>0.97</v>
      </c>
      <c r="W331" s="753">
        <f t="shared" si="218"/>
        <v>1</v>
      </c>
      <c r="X331" s="704"/>
      <c r="Y331" s="723">
        <f>IFERROR(VLOOKUP(E331,人工费调整!B:E,4,FALSE),0)</f>
        <v>0.977272727272727</v>
      </c>
      <c r="Z331" s="359">
        <v>26.04</v>
      </c>
      <c r="AA331" s="829"/>
      <c r="AB331" s="829"/>
      <c r="AC331" s="830"/>
    </row>
    <row r="332" s="4" customFormat="1" ht="30" customHeight="1" outlineLevel="1" spans="1:29">
      <c r="A332" s="796">
        <v>1.4</v>
      </c>
      <c r="B332" s="797" t="s">
        <v>1960</v>
      </c>
      <c r="C332" s="817"/>
      <c r="D332" s="500"/>
      <c r="E332" s="500"/>
      <c r="F332" s="735"/>
      <c r="G332" s="818"/>
      <c r="H332" s="801"/>
      <c r="I332" s="801"/>
      <c r="J332" s="801"/>
      <c r="K332" s="694"/>
      <c r="L332" s="735"/>
      <c r="M332" s="735"/>
      <c r="N332" s="735"/>
      <c r="O332" s="735"/>
      <c r="P332" s="735"/>
      <c r="Q332" s="735"/>
      <c r="R332" s="735"/>
      <c r="S332" s="735"/>
      <c r="T332" s="735"/>
      <c r="U332" s="735"/>
      <c r="V332" s="807">
        <f>V310</f>
        <v>0.97</v>
      </c>
      <c r="W332" s="808">
        <f t="shared" si="218"/>
        <v>1</v>
      </c>
      <c r="X332" s="704"/>
      <c r="Y332" s="723">
        <f>IFERROR(VLOOKUP(E332,人工费调整!B:E,4,FALSE),0)</f>
        <v>0</v>
      </c>
      <c r="Z332" s="354"/>
      <c r="AA332" s="829"/>
      <c r="AB332" s="829"/>
      <c r="AC332" s="830"/>
    </row>
    <row r="333" s="4" customFormat="1" ht="84" customHeight="1" outlineLevel="2" spans="1:29">
      <c r="A333" s="1161" t="s">
        <v>2276</v>
      </c>
      <c r="B333" s="139" t="s">
        <v>1960</v>
      </c>
      <c r="C333" s="140" t="s">
        <v>1962</v>
      </c>
      <c r="D333" s="735" t="s">
        <v>238</v>
      </c>
      <c r="E333" s="111" t="s">
        <v>541</v>
      </c>
      <c r="F333" s="112">
        <f t="shared" ref="F333:F336" si="235">Z333*Y333</f>
        <v>1.59295454545455</v>
      </c>
      <c r="G333" s="745">
        <f t="shared" ref="G333:G336" si="236">F333*V333*W333</f>
        <v>1.54516590909091</v>
      </c>
      <c r="H333" s="500" t="s">
        <v>49</v>
      </c>
      <c r="I333" s="500"/>
      <c r="J333" s="500" t="s">
        <v>49</v>
      </c>
      <c r="K333" s="694"/>
      <c r="L333" s="735">
        <v>0.38</v>
      </c>
      <c r="M333" s="694">
        <f t="shared" ref="M333:M336" si="237">L333*V333*W333</f>
        <v>0.3686</v>
      </c>
      <c r="N333" s="735">
        <v>2.72</v>
      </c>
      <c r="O333" s="694">
        <f t="shared" ref="O333:O336" si="238">N333*V333*W333</f>
        <v>2.6384</v>
      </c>
      <c r="P333" s="691">
        <f>(F333+N333)*$Z$1</f>
        <v>0.646943181818182</v>
      </c>
      <c r="Q333" s="691">
        <f>(G333+O333)*$Z$1</f>
        <v>0.627534886363637</v>
      </c>
      <c r="R333" s="691">
        <f>(F333+N333)*$AA$1</f>
        <v>0.431295454545455</v>
      </c>
      <c r="S333" s="691">
        <f>(G333+O333)*$AA$1</f>
        <v>0.418356590909091</v>
      </c>
      <c r="T333" s="735">
        <f t="shared" ref="T333:T336" si="239">F333+I333*K333+L333+N333+P333+R333</f>
        <v>5.77119318181818</v>
      </c>
      <c r="U333" s="691">
        <f t="shared" ref="U333:U336" si="240">G333+I333*K333+M333+O333+Q333+S333</f>
        <v>5.59805738636364</v>
      </c>
      <c r="V333" s="752">
        <f>V326</f>
        <v>0.97</v>
      </c>
      <c r="W333" s="753">
        <f t="shared" si="218"/>
        <v>1</v>
      </c>
      <c r="X333" s="704"/>
      <c r="Y333" s="723">
        <f>IFERROR(VLOOKUP(E333,人工费调整!B:E,4,FALSE),0)</f>
        <v>0.977272727272727</v>
      </c>
      <c r="Z333" s="359">
        <v>1.63</v>
      </c>
      <c r="AA333" s="829"/>
      <c r="AB333" s="829"/>
      <c r="AC333" s="830"/>
    </row>
    <row r="334" s="4" customFormat="1" ht="30" customHeight="1" outlineLevel="1" spans="1:29">
      <c r="A334" s="796">
        <v>1.5</v>
      </c>
      <c r="B334" s="797" t="s">
        <v>166</v>
      </c>
      <c r="C334" s="817"/>
      <c r="D334" s="500"/>
      <c r="E334" s="500"/>
      <c r="F334" s="735"/>
      <c r="G334" s="818"/>
      <c r="H334" s="801"/>
      <c r="I334" s="801"/>
      <c r="J334" s="801"/>
      <c r="K334" s="694"/>
      <c r="L334" s="735"/>
      <c r="M334" s="735"/>
      <c r="N334" s="735"/>
      <c r="O334" s="735"/>
      <c r="P334" s="735"/>
      <c r="Q334" s="735"/>
      <c r="R334" s="735"/>
      <c r="S334" s="735"/>
      <c r="T334" s="735"/>
      <c r="U334" s="735"/>
      <c r="V334" s="807">
        <f>V304</f>
        <v>0.97</v>
      </c>
      <c r="W334" s="808">
        <f t="shared" si="218"/>
        <v>1</v>
      </c>
      <c r="X334" s="704"/>
      <c r="Y334" s="723">
        <f>IFERROR(VLOOKUP(E334,人工费调整!B:E,4,FALSE),0)</f>
        <v>0</v>
      </c>
      <c r="Z334" s="354"/>
      <c r="AA334" s="829"/>
      <c r="AB334" s="829"/>
      <c r="AC334" s="830"/>
    </row>
    <row r="335" s="4" customFormat="1" ht="65" customHeight="1" outlineLevel="2" spans="1:29">
      <c r="A335" s="1161" t="s">
        <v>2277</v>
      </c>
      <c r="B335" s="735" t="s">
        <v>1302</v>
      </c>
      <c r="C335" s="140" t="s">
        <v>1303</v>
      </c>
      <c r="D335" s="735" t="s">
        <v>238</v>
      </c>
      <c r="E335" s="111" t="s">
        <v>541</v>
      </c>
      <c r="F335" s="112">
        <f t="shared" si="235"/>
        <v>5.27727272727273</v>
      </c>
      <c r="G335" s="745">
        <f t="shared" si="236"/>
        <v>5.11895454545455</v>
      </c>
      <c r="H335" s="500" t="s">
        <v>49</v>
      </c>
      <c r="I335" s="500"/>
      <c r="J335" s="500" t="s">
        <v>49</v>
      </c>
      <c r="K335" s="694"/>
      <c r="L335" s="735">
        <v>1.64</v>
      </c>
      <c r="M335" s="694">
        <f t="shared" si="237"/>
        <v>1.5908</v>
      </c>
      <c r="N335" s="735">
        <v>0.2</v>
      </c>
      <c r="O335" s="694">
        <f t="shared" si="238"/>
        <v>0.194</v>
      </c>
      <c r="P335" s="691">
        <f>(F335+N335)*$Z$1</f>
        <v>0.821590909090909</v>
      </c>
      <c r="Q335" s="691">
        <f>(G335+O335)*$Z$1</f>
        <v>0.796943181818182</v>
      </c>
      <c r="R335" s="691">
        <f>(F335+N335)*$AA$1</f>
        <v>0.547727272727273</v>
      </c>
      <c r="S335" s="691">
        <f>(G335+O335)*$AA$1</f>
        <v>0.531295454545455</v>
      </c>
      <c r="T335" s="735">
        <f t="shared" si="239"/>
        <v>8.48659090909091</v>
      </c>
      <c r="U335" s="691">
        <f t="shared" si="240"/>
        <v>8.23199318181818</v>
      </c>
      <c r="V335" s="752">
        <f>V334</f>
        <v>0.97</v>
      </c>
      <c r="W335" s="753">
        <f t="shared" si="218"/>
        <v>1</v>
      </c>
      <c r="X335" s="704"/>
      <c r="Y335" s="723">
        <f>IFERROR(VLOOKUP(E335,人工费调整!B:E,4,FALSE),0)</f>
        <v>0.977272727272727</v>
      </c>
      <c r="Z335" s="823">
        <v>5.4</v>
      </c>
      <c r="AA335" s="829"/>
      <c r="AB335" s="829"/>
      <c r="AC335" s="830"/>
    </row>
    <row r="336" s="4" customFormat="1" ht="65" customHeight="1" outlineLevel="2" spans="1:29">
      <c r="A336" s="1161" t="s">
        <v>2278</v>
      </c>
      <c r="B336" s="735" t="s">
        <v>1305</v>
      </c>
      <c r="C336" s="140" t="s">
        <v>1965</v>
      </c>
      <c r="D336" s="735" t="s">
        <v>238</v>
      </c>
      <c r="E336" s="111" t="s">
        <v>541</v>
      </c>
      <c r="F336" s="112">
        <f t="shared" si="235"/>
        <v>1.75909090909091</v>
      </c>
      <c r="G336" s="745">
        <f t="shared" si="236"/>
        <v>1.70631818181818</v>
      </c>
      <c r="H336" s="500" t="s">
        <v>49</v>
      </c>
      <c r="I336" s="500"/>
      <c r="J336" s="500" t="s">
        <v>49</v>
      </c>
      <c r="K336" s="694"/>
      <c r="L336" s="735">
        <v>0.55</v>
      </c>
      <c r="M336" s="694">
        <f t="shared" si="237"/>
        <v>0.5335</v>
      </c>
      <c r="N336" s="735">
        <v>0.07</v>
      </c>
      <c r="O336" s="694">
        <f t="shared" si="238"/>
        <v>0.0679</v>
      </c>
      <c r="P336" s="691">
        <f>(F336+N336)*$Z$1</f>
        <v>0.274363636363636</v>
      </c>
      <c r="Q336" s="691">
        <f>(G336+O336)*$Z$1</f>
        <v>0.266132727272727</v>
      </c>
      <c r="R336" s="691">
        <f>(F336+N336)*$AA$1</f>
        <v>0.182909090909091</v>
      </c>
      <c r="S336" s="691">
        <f>(G336+O336)*$AA$1</f>
        <v>0.177421818181818</v>
      </c>
      <c r="T336" s="735">
        <f t="shared" si="239"/>
        <v>2.83636363636364</v>
      </c>
      <c r="U336" s="691">
        <f t="shared" si="240"/>
        <v>2.75127272727273</v>
      </c>
      <c r="V336" s="752">
        <f>V334</f>
        <v>0.97</v>
      </c>
      <c r="W336" s="753">
        <f t="shared" si="218"/>
        <v>1</v>
      </c>
      <c r="X336" s="704"/>
      <c r="Y336" s="723">
        <f>IFERROR(VLOOKUP(E336,人工费调整!B:E,4,FALSE),0)</f>
        <v>0.977272727272727</v>
      </c>
      <c r="Z336" s="375">
        <v>1.8</v>
      </c>
      <c r="AA336" s="829"/>
      <c r="AB336" s="829"/>
      <c r="AC336" s="830"/>
    </row>
    <row r="337" s="627" customFormat="1" ht="30" customHeight="1" outlineLevel="1" spans="1:29">
      <c r="A337" s="816" t="s">
        <v>18</v>
      </c>
      <c r="B337" s="648" t="s">
        <v>518</v>
      </c>
      <c r="C337" s="832"/>
      <c r="D337" s="801"/>
      <c r="E337" s="801"/>
      <c r="F337" s="803"/>
      <c r="G337" s="818"/>
      <c r="H337" s="801"/>
      <c r="I337" s="801"/>
      <c r="J337" s="801"/>
      <c r="K337" s="785"/>
      <c r="L337" s="803"/>
      <c r="M337" s="803"/>
      <c r="N337" s="803"/>
      <c r="O337" s="803"/>
      <c r="P337" s="803"/>
      <c r="Q337" s="803"/>
      <c r="R337" s="803"/>
      <c r="S337" s="803"/>
      <c r="T337" s="803"/>
      <c r="U337" s="803"/>
      <c r="V337" s="807">
        <f>V304</f>
        <v>0.97</v>
      </c>
      <c r="W337" s="808">
        <f t="shared" si="218"/>
        <v>1</v>
      </c>
      <c r="X337" s="704"/>
      <c r="Y337" s="723">
        <f>IFERROR(VLOOKUP(E337,人工费调整!B:E,4,FALSE),0)</f>
        <v>0</v>
      </c>
      <c r="Z337" s="354"/>
      <c r="AA337" s="849"/>
      <c r="AB337" s="849"/>
      <c r="AC337" s="831"/>
    </row>
    <row r="338" s="627" customFormat="1" ht="30" customHeight="1" outlineLevel="1" spans="1:29">
      <c r="A338" s="796" t="s">
        <v>25</v>
      </c>
      <c r="B338" s="797" t="s">
        <v>172</v>
      </c>
      <c r="C338" s="833"/>
      <c r="D338" s="803"/>
      <c r="E338" s="803"/>
      <c r="F338" s="803"/>
      <c r="G338" s="818"/>
      <c r="H338" s="801"/>
      <c r="I338" s="801"/>
      <c r="J338" s="801"/>
      <c r="K338" s="785"/>
      <c r="L338" s="803"/>
      <c r="M338" s="803"/>
      <c r="N338" s="803"/>
      <c r="O338" s="803"/>
      <c r="P338" s="803"/>
      <c r="Q338" s="803"/>
      <c r="R338" s="803"/>
      <c r="S338" s="803"/>
      <c r="T338" s="803"/>
      <c r="U338" s="803"/>
      <c r="V338" s="807">
        <f>V298</f>
        <v>0.97</v>
      </c>
      <c r="W338" s="808">
        <f t="shared" si="218"/>
        <v>1</v>
      </c>
      <c r="X338" s="704"/>
      <c r="Y338" s="723">
        <f>IFERROR(VLOOKUP(E338,人工费调整!B:E,4,FALSE),0)</f>
        <v>0</v>
      </c>
      <c r="Z338" s="354"/>
      <c r="AA338" s="849"/>
      <c r="AB338" s="849"/>
      <c r="AC338" s="831"/>
    </row>
    <row r="339" s="627" customFormat="1" ht="30" customHeight="1" outlineLevel="1" spans="1:29">
      <c r="A339" s="796">
        <v>1</v>
      </c>
      <c r="B339" s="797" t="s">
        <v>179</v>
      </c>
      <c r="C339" s="833"/>
      <c r="D339" s="803"/>
      <c r="E339" s="803"/>
      <c r="F339" s="803"/>
      <c r="G339" s="818"/>
      <c r="H339" s="801"/>
      <c r="I339" s="801"/>
      <c r="J339" s="801"/>
      <c r="K339" s="785"/>
      <c r="L339" s="803"/>
      <c r="M339" s="803"/>
      <c r="N339" s="803"/>
      <c r="O339" s="803"/>
      <c r="P339" s="803"/>
      <c r="Q339" s="803"/>
      <c r="R339" s="803"/>
      <c r="S339" s="803"/>
      <c r="T339" s="803"/>
      <c r="U339" s="803"/>
      <c r="V339" s="807">
        <f>V338</f>
        <v>0.97</v>
      </c>
      <c r="W339" s="808">
        <f t="shared" si="218"/>
        <v>1</v>
      </c>
      <c r="X339" s="704"/>
      <c r="Y339" s="723">
        <f>IFERROR(VLOOKUP(E339,人工费调整!B:E,4,FALSE),0)</f>
        <v>0</v>
      </c>
      <c r="Z339" s="354"/>
      <c r="AA339" s="849"/>
      <c r="AB339" s="849"/>
      <c r="AC339" s="831"/>
    </row>
    <row r="340" s="4" customFormat="1" ht="92" customHeight="1" outlineLevel="2" spans="1:29">
      <c r="A340" s="1161" t="s">
        <v>2279</v>
      </c>
      <c r="B340" s="139" t="s">
        <v>173</v>
      </c>
      <c r="C340" s="140" t="s">
        <v>531</v>
      </c>
      <c r="D340" s="735" t="s">
        <v>243</v>
      </c>
      <c r="E340" s="111" t="s">
        <v>532</v>
      </c>
      <c r="F340" s="112">
        <f t="shared" ref="F340:F346" si="241">Z340*Y340</f>
        <v>272.782258064516</v>
      </c>
      <c r="G340" s="745">
        <f t="shared" ref="G340:G346" si="242">F340*V340*W340</f>
        <v>264.59879032258</v>
      </c>
      <c r="H340" s="737" t="s">
        <v>533</v>
      </c>
      <c r="I340" s="806"/>
      <c r="J340" s="141" t="s">
        <v>534</v>
      </c>
      <c r="K340" s="768">
        <v>0.558</v>
      </c>
      <c r="L340" s="735">
        <v>149.18</v>
      </c>
      <c r="M340" s="694">
        <f t="shared" ref="M340:M346" si="243">L340*V340*W340</f>
        <v>144.7046</v>
      </c>
      <c r="N340" s="735">
        <v>1.5</v>
      </c>
      <c r="O340" s="694">
        <f t="shared" ref="O340:O346" si="244">N340*V340*W340</f>
        <v>1.455</v>
      </c>
      <c r="P340" s="691">
        <f t="shared" ref="P340:P346" si="245">(F340+N340)*$Z$1</f>
        <v>41.1423387096774</v>
      </c>
      <c r="Q340" s="691">
        <f t="shared" ref="Q340:Q346" si="246">(G340+O340)*$Z$1</f>
        <v>39.9080685483871</v>
      </c>
      <c r="R340" s="691">
        <f t="shared" ref="R340:R346" si="247">(F340+N340)*$AA$1</f>
        <v>27.4282258064516</v>
      </c>
      <c r="S340" s="691">
        <f t="shared" ref="S340:S346" si="248">(G340+O340)*$AA$1</f>
        <v>26.605379032258</v>
      </c>
      <c r="T340" s="735">
        <f t="shared" ref="T340:T346" si="249">F340+I340*K340+L340+N340+P340+R340</f>
        <v>492.032822580645</v>
      </c>
      <c r="U340" s="691">
        <f t="shared" ref="U340:U346" si="250">G340+I340*K340+M340+O340+Q340+S340</f>
        <v>477.271837903226</v>
      </c>
      <c r="V340" s="752">
        <f>V339</f>
        <v>0.97</v>
      </c>
      <c r="W340" s="753">
        <f t="shared" si="218"/>
        <v>1</v>
      </c>
      <c r="X340" s="704"/>
      <c r="Y340" s="723">
        <f>IFERROR(VLOOKUP(E340,人工费调整!B:E,4,FALSE),0)</f>
        <v>0.991935483870968</v>
      </c>
      <c r="Z340" s="359">
        <v>275</v>
      </c>
      <c r="AA340" s="829"/>
      <c r="AB340" s="829"/>
      <c r="AC340" s="830"/>
    </row>
    <row r="341" s="4" customFormat="1" ht="84" customHeight="1" outlineLevel="2" spans="1:29">
      <c r="A341" s="1161" t="s">
        <v>2280</v>
      </c>
      <c r="B341" s="139" t="s">
        <v>176</v>
      </c>
      <c r="C341" s="140" t="s">
        <v>536</v>
      </c>
      <c r="D341" s="735" t="s">
        <v>238</v>
      </c>
      <c r="E341" s="111" t="s">
        <v>532</v>
      </c>
      <c r="F341" s="112">
        <f t="shared" si="241"/>
        <v>24.5504032258065</v>
      </c>
      <c r="G341" s="745">
        <f t="shared" si="242"/>
        <v>23.8138911290323</v>
      </c>
      <c r="H341" s="737" t="s">
        <v>537</v>
      </c>
      <c r="I341" s="806"/>
      <c r="J341" s="141" t="s">
        <v>238</v>
      </c>
      <c r="K341" s="768">
        <v>1.005</v>
      </c>
      <c r="L341" s="735">
        <v>3.43</v>
      </c>
      <c r="M341" s="694">
        <f t="shared" si="243"/>
        <v>3.3271</v>
      </c>
      <c r="N341" s="735">
        <v>1.5</v>
      </c>
      <c r="O341" s="694">
        <f t="shared" si="244"/>
        <v>1.455</v>
      </c>
      <c r="P341" s="691">
        <f t="shared" si="245"/>
        <v>3.90756048387097</v>
      </c>
      <c r="Q341" s="691">
        <f t="shared" si="246"/>
        <v>3.79033366935485</v>
      </c>
      <c r="R341" s="691">
        <f t="shared" si="247"/>
        <v>2.60504032258065</v>
      </c>
      <c r="S341" s="691">
        <f t="shared" si="248"/>
        <v>2.52688911290323</v>
      </c>
      <c r="T341" s="735">
        <f t="shared" si="249"/>
        <v>35.9930040322581</v>
      </c>
      <c r="U341" s="691">
        <f t="shared" si="250"/>
        <v>34.9132139112904</v>
      </c>
      <c r="V341" s="752">
        <f>V339</f>
        <v>0.97</v>
      </c>
      <c r="W341" s="753">
        <f t="shared" si="218"/>
        <v>1</v>
      </c>
      <c r="X341" s="704"/>
      <c r="Y341" s="723">
        <f>IFERROR(VLOOKUP(E341,人工费调整!B:E,4,FALSE),0)</f>
        <v>0.991935483870968</v>
      </c>
      <c r="Z341" s="359">
        <v>24.75</v>
      </c>
      <c r="AA341" s="829"/>
      <c r="AB341" s="829"/>
      <c r="AC341" s="830"/>
    </row>
    <row r="342" s="627" customFormat="1" ht="108" customHeight="1" outlineLevel="2" spans="1:29">
      <c r="A342" s="1161" t="s">
        <v>2281</v>
      </c>
      <c r="B342" s="834" t="s">
        <v>1969</v>
      </c>
      <c r="C342" s="140" t="s">
        <v>1311</v>
      </c>
      <c r="D342" s="735" t="s">
        <v>238</v>
      </c>
      <c r="E342" s="111" t="s">
        <v>541</v>
      </c>
      <c r="F342" s="112">
        <f t="shared" si="241"/>
        <v>43.9772727272727</v>
      </c>
      <c r="G342" s="745">
        <f t="shared" si="242"/>
        <v>42.6579545454545</v>
      </c>
      <c r="H342" s="500" t="s">
        <v>49</v>
      </c>
      <c r="I342" s="500"/>
      <c r="J342" s="500" t="s">
        <v>49</v>
      </c>
      <c r="K342" s="694"/>
      <c r="L342" s="735">
        <v>10.85</v>
      </c>
      <c r="M342" s="694">
        <f t="shared" si="243"/>
        <v>10.5245</v>
      </c>
      <c r="N342" s="735">
        <v>0.8</v>
      </c>
      <c r="O342" s="694">
        <f t="shared" si="244"/>
        <v>0.776</v>
      </c>
      <c r="P342" s="691">
        <f t="shared" si="245"/>
        <v>6.71659090909091</v>
      </c>
      <c r="Q342" s="691">
        <f t="shared" si="246"/>
        <v>6.51509318181818</v>
      </c>
      <c r="R342" s="691">
        <f t="shared" si="247"/>
        <v>4.47772727272727</v>
      </c>
      <c r="S342" s="691">
        <f t="shared" si="248"/>
        <v>4.34339545454545</v>
      </c>
      <c r="T342" s="735">
        <f t="shared" si="249"/>
        <v>66.8215909090909</v>
      </c>
      <c r="U342" s="691">
        <f t="shared" si="250"/>
        <v>64.8169431818182</v>
      </c>
      <c r="V342" s="752">
        <f>V339</f>
        <v>0.97</v>
      </c>
      <c r="W342" s="753">
        <f t="shared" si="218"/>
        <v>1</v>
      </c>
      <c r="X342" s="704"/>
      <c r="Y342" s="723">
        <f>IFERROR(VLOOKUP(E342,人工费调整!B:E,4,FALSE),0)</f>
        <v>0.977272727272727</v>
      </c>
      <c r="Z342" s="359">
        <v>45</v>
      </c>
      <c r="AA342" s="829"/>
      <c r="AB342" s="829"/>
      <c r="AC342" s="831"/>
    </row>
    <row r="343" s="4" customFormat="1" ht="108" customHeight="1" outlineLevel="2" spans="1:29">
      <c r="A343" s="1161" t="s">
        <v>2282</v>
      </c>
      <c r="B343" s="834" t="s">
        <v>1971</v>
      </c>
      <c r="C343" s="140" t="s">
        <v>1314</v>
      </c>
      <c r="D343" s="735" t="s">
        <v>238</v>
      </c>
      <c r="E343" s="111" t="s">
        <v>541</v>
      </c>
      <c r="F343" s="112">
        <f t="shared" si="241"/>
        <v>68.4090909090909</v>
      </c>
      <c r="G343" s="745">
        <f t="shared" si="242"/>
        <v>66.3568181818182</v>
      </c>
      <c r="H343" s="500" t="s">
        <v>49</v>
      </c>
      <c r="I343" s="500"/>
      <c r="J343" s="500" t="s">
        <v>49</v>
      </c>
      <c r="K343" s="694"/>
      <c r="L343" s="735">
        <v>11.85</v>
      </c>
      <c r="M343" s="694">
        <f t="shared" si="243"/>
        <v>11.4945</v>
      </c>
      <c r="N343" s="735">
        <v>1.46</v>
      </c>
      <c r="O343" s="694">
        <f t="shared" si="244"/>
        <v>1.4162</v>
      </c>
      <c r="P343" s="691">
        <f t="shared" si="245"/>
        <v>10.4803636363636</v>
      </c>
      <c r="Q343" s="691">
        <f t="shared" si="246"/>
        <v>10.1659527272727</v>
      </c>
      <c r="R343" s="691">
        <f t="shared" si="247"/>
        <v>6.98690909090909</v>
      </c>
      <c r="S343" s="691">
        <f t="shared" si="248"/>
        <v>6.77730181818182</v>
      </c>
      <c r="T343" s="735">
        <f t="shared" si="249"/>
        <v>99.1863636363636</v>
      </c>
      <c r="U343" s="691">
        <f t="shared" si="250"/>
        <v>96.2107727272727</v>
      </c>
      <c r="V343" s="752">
        <f>V339</f>
        <v>0.97</v>
      </c>
      <c r="W343" s="753">
        <f t="shared" si="218"/>
        <v>1</v>
      </c>
      <c r="X343" s="704"/>
      <c r="Y343" s="723">
        <f>IFERROR(VLOOKUP(E343,人工费调整!B:E,4,FALSE),0)</f>
        <v>0.977272727272727</v>
      </c>
      <c r="Z343" s="359">
        <v>70</v>
      </c>
      <c r="AA343" s="829"/>
      <c r="AB343" s="829"/>
      <c r="AC343" s="830"/>
    </row>
    <row r="344" s="627" customFormat="1" ht="109" customHeight="1" outlineLevel="2" spans="1:29">
      <c r="A344" s="1161" t="s">
        <v>2283</v>
      </c>
      <c r="B344" s="834" t="s">
        <v>1316</v>
      </c>
      <c r="C344" s="140" t="s">
        <v>1317</v>
      </c>
      <c r="D344" s="735" t="s">
        <v>238</v>
      </c>
      <c r="E344" s="111" t="s">
        <v>541</v>
      </c>
      <c r="F344" s="112">
        <f t="shared" si="241"/>
        <v>61.5681818181818</v>
      </c>
      <c r="G344" s="745">
        <f t="shared" si="242"/>
        <v>59.7211363636363</v>
      </c>
      <c r="H344" s="500" t="s">
        <v>49</v>
      </c>
      <c r="I344" s="500"/>
      <c r="J344" s="500" t="s">
        <v>49</v>
      </c>
      <c r="K344" s="694"/>
      <c r="L344" s="739">
        <v>15.19</v>
      </c>
      <c r="M344" s="694">
        <f t="shared" si="243"/>
        <v>14.7343</v>
      </c>
      <c r="N344" s="739">
        <v>1.12</v>
      </c>
      <c r="O344" s="694">
        <f t="shared" si="244"/>
        <v>1.0864</v>
      </c>
      <c r="P344" s="691">
        <f t="shared" si="245"/>
        <v>9.40322727272727</v>
      </c>
      <c r="Q344" s="691">
        <f t="shared" si="246"/>
        <v>9.12113045454545</v>
      </c>
      <c r="R344" s="691">
        <f t="shared" si="247"/>
        <v>6.26881818181818</v>
      </c>
      <c r="S344" s="691">
        <f t="shared" si="248"/>
        <v>6.08075363636363</v>
      </c>
      <c r="T344" s="735">
        <f t="shared" si="249"/>
        <v>93.5502272727272</v>
      </c>
      <c r="U344" s="691">
        <f t="shared" si="250"/>
        <v>90.7437204545454</v>
      </c>
      <c r="V344" s="752">
        <f>V339</f>
        <v>0.97</v>
      </c>
      <c r="W344" s="753">
        <f t="shared" si="218"/>
        <v>1</v>
      </c>
      <c r="X344" s="704"/>
      <c r="Y344" s="723">
        <f>IFERROR(VLOOKUP(E344,人工费调整!B:E,4,FALSE),0)</f>
        <v>0.977272727272727</v>
      </c>
      <c r="Z344" s="359">
        <v>63</v>
      </c>
      <c r="AA344" s="829"/>
      <c r="AB344" s="829"/>
      <c r="AC344" s="831"/>
    </row>
    <row r="345" s="4" customFormat="1" ht="68" customHeight="1" outlineLevel="2" spans="1:29">
      <c r="A345" s="1161" t="s">
        <v>2284</v>
      </c>
      <c r="B345" s="834" t="s">
        <v>1319</v>
      </c>
      <c r="C345" s="140" t="s">
        <v>1320</v>
      </c>
      <c r="D345" s="735" t="s">
        <v>238</v>
      </c>
      <c r="E345" s="111" t="s">
        <v>541</v>
      </c>
      <c r="F345" s="112">
        <f t="shared" si="241"/>
        <v>1.46590909090909</v>
      </c>
      <c r="G345" s="745">
        <f t="shared" si="242"/>
        <v>1.42193181818182</v>
      </c>
      <c r="H345" s="500" t="s">
        <v>49</v>
      </c>
      <c r="I345" s="500"/>
      <c r="J345" s="500" t="s">
        <v>49</v>
      </c>
      <c r="K345" s="694"/>
      <c r="L345" s="735">
        <v>2</v>
      </c>
      <c r="M345" s="694">
        <f t="shared" si="243"/>
        <v>1.94</v>
      </c>
      <c r="N345" s="735">
        <v>0.47</v>
      </c>
      <c r="O345" s="694">
        <f t="shared" si="244"/>
        <v>0.4559</v>
      </c>
      <c r="P345" s="691">
        <f t="shared" si="245"/>
        <v>0.290386363636364</v>
      </c>
      <c r="Q345" s="691">
        <f t="shared" si="246"/>
        <v>0.281674772727273</v>
      </c>
      <c r="R345" s="691">
        <f t="shared" si="247"/>
        <v>0.193590909090909</v>
      </c>
      <c r="S345" s="691">
        <f t="shared" si="248"/>
        <v>0.187783181818182</v>
      </c>
      <c r="T345" s="735">
        <f t="shared" si="249"/>
        <v>4.41988636363636</v>
      </c>
      <c r="U345" s="691">
        <f t="shared" si="250"/>
        <v>4.28728977272727</v>
      </c>
      <c r="V345" s="752">
        <f>V339</f>
        <v>0.97</v>
      </c>
      <c r="W345" s="753">
        <f t="shared" si="218"/>
        <v>1</v>
      </c>
      <c r="X345" s="704"/>
      <c r="Y345" s="723">
        <f>IFERROR(VLOOKUP(E345,人工费调整!B:E,4,FALSE),0)</f>
        <v>0.977272727272727</v>
      </c>
      <c r="Z345" s="375">
        <v>1.5</v>
      </c>
      <c r="AA345" s="829"/>
      <c r="AB345" s="829"/>
      <c r="AC345" s="830"/>
    </row>
    <row r="346" s="4" customFormat="1" ht="68" customHeight="1" outlineLevel="2" spans="1:29">
      <c r="A346" s="1161" t="s">
        <v>2285</v>
      </c>
      <c r="B346" s="834" t="s">
        <v>1322</v>
      </c>
      <c r="C346" s="140" t="s">
        <v>1975</v>
      </c>
      <c r="D346" s="735" t="s">
        <v>243</v>
      </c>
      <c r="E346" s="111" t="s">
        <v>541</v>
      </c>
      <c r="F346" s="112">
        <f t="shared" si="241"/>
        <v>7.32954545454546</v>
      </c>
      <c r="G346" s="745">
        <f t="shared" si="242"/>
        <v>7.1096590909091</v>
      </c>
      <c r="H346" s="500" t="s">
        <v>49</v>
      </c>
      <c r="I346" s="500"/>
      <c r="J346" s="500" t="s">
        <v>49</v>
      </c>
      <c r="K346" s="694"/>
      <c r="L346" s="735">
        <v>7.5</v>
      </c>
      <c r="M346" s="694">
        <f t="shared" si="243"/>
        <v>7.275</v>
      </c>
      <c r="N346" s="735">
        <v>1.3</v>
      </c>
      <c r="O346" s="694">
        <f t="shared" si="244"/>
        <v>1.261</v>
      </c>
      <c r="P346" s="691">
        <f t="shared" si="245"/>
        <v>1.29443181818182</v>
      </c>
      <c r="Q346" s="691">
        <f t="shared" si="246"/>
        <v>1.25559886363636</v>
      </c>
      <c r="R346" s="691">
        <f t="shared" si="247"/>
        <v>0.862954545454546</v>
      </c>
      <c r="S346" s="691">
        <f t="shared" si="248"/>
        <v>0.83706590909091</v>
      </c>
      <c r="T346" s="735">
        <f t="shared" si="249"/>
        <v>18.2869318181818</v>
      </c>
      <c r="U346" s="691">
        <f t="shared" si="250"/>
        <v>17.7383238636364</v>
      </c>
      <c r="V346" s="752">
        <f>V339</f>
        <v>0.97</v>
      </c>
      <c r="W346" s="753">
        <f t="shared" si="218"/>
        <v>1</v>
      </c>
      <c r="X346" s="704"/>
      <c r="Y346" s="723">
        <f>IFERROR(VLOOKUP(E346,人工费调整!B:E,4,FALSE),0)</f>
        <v>0.977272727272727</v>
      </c>
      <c r="Z346" s="359">
        <v>7.5</v>
      </c>
      <c r="AA346" s="829"/>
      <c r="AB346" s="829"/>
      <c r="AC346" s="830"/>
    </row>
    <row r="347" s="627" customFormat="1" ht="30" customHeight="1" outlineLevel="1" spans="1:29">
      <c r="A347" s="796">
        <v>2</v>
      </c>
      <c r="B347" s="797" t="s">
        <v>1976</v>
      </c>
      <c r="C347" s="833"/>
      <c r="D347" s="803"/>
      <c r="E347" s="803"/>
      <c r="F347" s="803"/>
      <c r="G347" s="818"/>
      <c r="H347" s="801"/>
      <c r="I347" s="801"/>
      <c r="J347" s="801"/>
      <c r="K347" s="785"/>
      <c r="L347" s="803"/>
      <c r="M347" s="803"/>
      <c r="N347" s="803"/>
      <c r="O347" s="803"/>
      <c r="P347" s="803"/>
      <c r="Q347" s="803"/>
      <c r="R347" s="803"/>
      <c r="S347" s="803"/>
      <c r="T347" s="803"/>
      <c r="U347" s="803"/>
      <c r="V347" s="807">
        <f>V338</f>
        <v>0.97</v>
      </c>
      <c r="W347" s="808">
        <f t="shared" si="218"/>
        <v>1</v>
      </c>
      <c r="X347" s="704"/>
      <c r="Y347" s="723">
        <f>IFERROR(VLOOKUP(E347,人工费调整!B:E,4,FALSE),0)</f>
        <v>0</v>
      </c>
      <c r="Z347" s="354"/>
      <c r="AA347" s="849"/>
      <c r="AB347" s="849"/>
      <c r="AC347" s="831"/>
    </row>
    <row r="348" s="4" customFormat="1" ht="98" customHeight="1" outlineLevel="2" spans="1:29">
      <c r="A348" s="1161" t="s">
        <v>2286</v>
      </c>
      <c r="B348" s="834" t="s">
        <v>1978</v>
      </c>
      <c r="C348" s="835" t="s">
        <v>1979</v>
      </c>
      <c r="D348" s="735" t="s">
        <v>238</v>
      </c>
      <c r="E348" s="111" t="s">
        <v>541</v>
      </c>
      <c r="F348" s="112">
        <f t="shared" ref="F348:F361" si="251">Z348*Y348</f>
        <v>34.0677272727273</v>
      </c>
      <c r="G348" s="745">
        <f t="shared" ref="G348:G361" si="252">F348*V348*W348</f>
        <v>33.0456954545455</v>
      </c>
      <c r="H348" s="500" t="s">
        <v>49</v>
      </c>
      <c r="I348" s="500"/>
      <c r="J348" s="500" t="s">
        <v>49</v>
      </c>
      <c r="K348" s="694"/>
      <c r="L348" s="735">
        <v>22.26</v>
      </c>
      <c r="M348" s="694">
        <f t="shared" ref="M348:M361" si="253">L348*V348*W348</f>
        <v>21.5922</v>
      </c>
      <c r="N348" s="735">
        <v>3.6</v>
      </c>
      <c r="O348" s="694">
        <f t="shared" ref="O348:O361" si="254">N348*V348*W348</f>
        <v>3.492</v>
      </c>
      <c r="P348" s="691">
        <f>(F348+N348)*$Z$1</f>
        <v>5.65015909090909</v>
      </c>
      <c r="Q348" s="691">
        <f>(G348+O348)*$Z$1</f>
        <v>5.48065431818182</v>
      </c>
      <c r="R348" s="691">
        <f>(F348+N348)*$AA$1</f>
        <v>3.76677272727273</v>
      </c>
      <c r="S348" s="691">
        <f>(G348+O348)*$AA$1</f>
        <v>3.65376954545455</v>
      </c>
      <c r="T348" s="735">
        <f t="shared" ref="T348:T361" si="255">F348+I348*K348+L348+N348+P348+R348</f>
        <v>69.3446590909091</v>
      </c>
      <c r="U348" s="691">
        <f t="shared" ref="U348:U361" si="256">G348+I348*K348+M348+O348+Q348+S348</f>
        <v>67.2643193181818</v>
      </c>
      <c r="V348" s="752">
        <f>V347</f>
        <v>0.97</v>
      </c>
      <c r="W348" s="753">
        <f t="shared" si="218"/>
        <v>1</v>
      </c>
      <c r="X348" s="704"/>
      <c r="Y348" s="723">
        <f>IFERROR(VLOOKUP(E348,人工费调整!B:E,4,FALSE),0)</f>
        <v>0.977272727272727</v>
      </c>
      <c r="Z348" s="359">
        <v>34.86</v>
      </c>
      <c r="AA348" s="829"/>
      <c r="AB348" s="829"/>
      <c r="AC348" s="830"/>
    </row>
    <row r="349" s="4" customFormat="1" ht="70" customHeight="1" outlineLevel="2" spans="1:29">
      <c r="A349" s="1161" t="s">
        <v>2287</v>
      </c>
      <c r="B349" s="834" t="s">
        <v>1981</v>
      </c>
      <c r="C349" s="835" t="s">
        <v>1982</v>
      </c>
      <c r="D349" s="735" t="s">
        <v>238</v>
      </c>
      <c r="E349" s="111" t="s">
        <v>541</v>
      </c>
      <c r="F349" s="112">
        <f t="shared" si="251"/>
        <v>51.1015909090909</v>
      </c>
      <c r="G349" s="745">
        <f t="shared" si="252"/>
        <v>49.5685431818182</v>
      </c>
      <c r="H349" s="500" t="s">
        <v>49</v>
      </c>
      <c r="I349" s="500"/>
      <c r="J349" s="500" t="s">
        <v>49</v>
      </c>
      <c r="K349" s="694"/>
      <c r="L349" s="739">
        <v>33.39</v>
      </c>
      <c r="M349" s="694">
        <f t="shared" si="253"/>
        <v>32.3883</v>
      </c>
      <c r="N349" s="739">
        <v>5.4</v>
      </c>
      <c r="O349" s="694">
        <f t="shared" si="254"/>
        <v>5.238</v>
      </c>
      <c r="P349" s="691">
        <f>(F349+N349)*$Z$1</f>
        <v>8.47523863636364</v>
      </c>
      <c r="Q349" s="691">
        <f>(G349+O349)*$Z$1</f>
        <v>8.22098147727272</v>
      </c>
      <c r="R349" s="691">
        <f>(F349+N349)*$AA$1</f>
        <v>5.65015909090909</v>
      </c>
      <c r="S349" s="691">
        <f>(G349+O349)*$AA$1</f>
        <v>5.48065431818182</v>
      </c>
      <c r="T349" s="735">
        <f t="shared" si="255"/>
        <v>104.016988636364</v>
      </c>
      <c r="U349" s="691">
        <f t="shared" si="256"/>
        <v>100.896478977273</v>
      </c>
      <c r="V349" s="752">
        <f>V347</f>
        <v>0.97</v>
      </c>
      <c r="W349" s="753">
        <f t="shared" si="218"/>
        <v>1</v>
      </c>
      <c r="X349" s="704"/>
      <c r="Y349" s="723">
        <f>IFERROR(VLOOKUP(E349,人工费调整!B:E,4,FALSE),0)</f>
        <v>0.977272727272727</v>
      </c>
      <c r="Z349" s="359">
        <v>52.29</v>
      </c>
      <c r="AA349" s="829"/>
      <c r="AB349" s="829"/>
      <c r="AC349" s="830"/>
    </row>
    <row r="350" s="627" customFormat="1" ht="30" customHeight="1" outlineLevel="1" spans="1:29">
      <c r="A350" s="796" t="s">
        <v>39</v>
      </c>
      <c r="B350" s="797" t="s">
        <v>185</v>
      </c>
      <c r="C350" s="833"/>
      <c r="D350" s="803"/>
      <c r="E350" s="803"/>
      <c r="F350" s="803"/>
      <c r="G350" s="818"/>
      <c r="H350" s="801"/>
      <c r="I350" s="801"/>
      <c r="J350" s="801"/>
      <c r="K350" s="785"/>
      <c r="L350" s="803"/>
      <c r="M350" s="803"/>
      <c r="N350" s="803"/>
      <c r="O350" s="803"/>
      <c r="P350" s="803"/>
      <c r="Q350" s="803"/>
      <c r="R350" s="803"/>
      <c r="S350" s="803"/>
      <c r="T350" s="803"/>
      <c r="U350" s="803"/>
      <c r="V350" s="807">
        <f>V301</f>
        <v>0.97</v>
      </c>
      <c r="W350" s="808">
        <f t="shared" si="218"/>
        <v>1</v>
      </c>
      <c r="X350" s="704"/>
      <c r="Y350" s="723">
        <f>IFERROR(VLOOKUP(E350,人工费调整!B:E,4,FALSE),0)</f>
        <v>0</v>
      </c>
      <c r="Z350" s="354"/>
      <c r="AA350" s="849"/>
      <c r="AB350" s="849"/>
      <c r="AC350" s="831"/>
    </row>
    <row r="351" s="4" customFormat="1" ht="70" customHeight="1" outlineLevel="2" spans="1:29">
      <c r="A351" s="1161" t="s">
        <v>2288</v>
      </c>
      <c r="B351" s="737" t="s">
        <v>1328</v>
      </c>
      <c r="C351" s="140" t="s">
        <v>1329</v>
      </c>
      <c r="D351" s="735" t="s">
        <v>238</v>
      </c>
      <c r="E351" s="111" t="s">
        <v>239</v>
      </c>
      <c r="F351" s="112">
        <f t="shared" si="251"/>
        <v>0</v>
      </c>
      <c r="G351" s="745">
        <f t="shared" si="252"/>
        <v>0</v>
      </c>
      <c r="H351" s="735" t="s">
        <v>49</v>
      </c>
      <c r="I351" s="500"/>
      <c r="J351" s="735" t="s">
        <v>49</v>
      </c>
      <c r="K351" s="735"/>
      <c r="L351" s="735">
        <v>0</v>
      </c>
      <c r="M351" s="694">
        <f t="shared" si="253"/>
        <v>0</v>
      </c>
      <c r="N351" s="735">
        <v>21.95</v>
      </c>
      <c r="O351" s="694">
        <f t="shared" si="254"/>
        <v>21.2915</v>
      </c>
      <c r="P351" s="691">
        <f t="shared" ref="P351:P361" si="257">(F351+N351)*$Z$1</f>
        <v>3.2925</v>
      </c>
      <c r="Q351" s="691">
        <f t="shared" ref="Q351:Q361" si="258">(G351+O351)*$Z$1</f>
        <v>3.193725</v>
      </c>
      <c r="R351" s="691">
        <f t="shared" ref="R351:R361" si="259">(F351+N351)*$AA$1</f>
        <v>2.195</v>
      </c>
      <c r="S351" s="691">
        <f t="shared" ref="S351:S361" si="260">(G351+O351)*$AA$1</f>
        <v>2.12915</v>
      </c>
      <c r="T351" s="735">
        <f t="shared" si="255"/>
        <v>27.4375</v>
      </c>
      <c r="U351" s="691">
        <f t="shared" si="256"/>
        <v>26.614375</v>
      </c>
      <c r="V351" s="752">
        <f>V350</f>
        <v>0.97</v>
      </c>
      <c r="W351" s="753">
        <f t="shared" si="218"/>
        <v>1</v>
      </c>
      <c r="X351" s="704"/>
      <c r="Y351" s="723">
        <f>IFERROR(VLOOKUP(E351,人工费调整!B:E,4,FALSE),0)</f>
        <v>1.05263157894737</v>
      </c>
      <c r="Z351" s="359">
        <v>0</v>
      </c>
      <c r="AA351" s="829"/>
      <c r="AB351" s="829"/>
      <c r="AC351" s="830"/>
    </row>
    <row r="352" s="4" customFormat="1" ht="70" customHeight="1" outlineLevel="2" spans="1:29">
      <c r="A352" s="1161" t="s">
        <v>2289</v>
      </c>
      <c r="B352" s="737" t="s">
        <v>1331</v>
      </c>
      <c r="C352" s="140" t="s">
        <v>1332</v>
      </c>
      <c r="D352" s="735" t="s">
        <v>238</v>
      </c>
      <c r="E352" s="111" t="s">
        <v>239</v>
      </c>
      <c r="F352" s="112">
        <f t="shared" si="251"/>
        <v>0</v>
      </c>
      <c r="G352" s="745">
        <f t="shared" si="252"/>
        <v>0</v>
      </c>
      <c r="H352" s="735" t="s">
        <v>49</v>
      </c>
      <c r="I352" s="500"/>
      <c r="J352" s="735" t="s">
        <v>49</v>
      </c>
      <c r="K352" s="735"/>
      <c r="L352" s="735">
        <v>0</v>
      </c>
      <c r="M352" s="694">
        <f t="shared" si="253"/>
        <v>0</v>
      </c>
      <c r="N352" s="735">
        <v>26.99</v>
      </c>
      <c r="O352" s="694">
        <f t="shared" si="254"/>
        <v>26.1803</v>
      </c>
      <c r="P352" s="691">
        <f t="shared" si="257"/>
        <v>4.0485</v>
      </c>
      <c r="Q352" s="691">
        <f t="shared" si="258"/>
        <v>3.927045</v>
      </c>
      <c r="R352" s="691">
        <f t="shared" si="259"/>
        <v>2.699</v>
      </c>
      <c r="S352" s="691">
        <f t="shared" si="260"/>
        <v>2.61803</v>
      </c>
      <c r="T352" s="735">
        <f t="shared" si="255"/>
        <v>33.7375</v>
      </c>
      <c r="U352" s="691">
        <f t="shared" si="256"/>
        <v>32.725375</v>
      </c>
      <c r="V352" s="752">
        <f>V350</f>
        <v>0.97</v>
      </c>
      <c r="W352" s="753">
        <f t="shared" si="218"/>
        <v>1</v>
      </c>
      <c r="X352" s="704"/>
      <c r="Y352" s="723">
        <f>IFERROR(VLOOKUP(E352,人工费调整!B:E,4,FALSE),0)</f>
        <v>1.05263157894737</v>
      </c>
      <c r="Z352" s="359">
        <v>0</v>
      </c>
      <c r="AA352" s="829"/>
      <c r="AB352" s="829"/>
      <c r="AC352" s="830"/>
    </row>
    <row r="353" s="4" customFormat="1" ht="70" customHeight="1" outlineLevel="2" spans="1:29">
      <c r="A353" s="1161" t="s">
        <v>2290</v>
      </c>
      <c r="B353" s="737" t="s">
        <v>1334</v>
      </c>
      <c r="C353" s="140" t="s">
        <v>1335</v>
      </c>
      <c r="D353" s="735" t="s">
        <v>238</v>
      </c>
      <c r="E353" s="111" t="s">
        <v>239</v>
      </c>
      <c r="F353" s="112">
        <f t="shared" si="251"/>
        <v>2.67368421052632</v>
      </c>
      <c r="G353" s="745">
        <f t="shared" si="252"/>
        <v>2.59347368421053</v>
      </c>
      <c r="H353" s="735" t="s">
        <v>49</v>
      </c>
      <c r="I353" s="500"/>
      <c r="J353" s="735" t="s">
        <v>49</v>
      </c>
      <c r="K353" s="735"/>
      <c r="L353" s="735">
        <v>0</v>
      </c>
      <c r="M353" s="694">
        <f t="shared" si="253"/>
        <v>0</v>
      </c>
      <c r="N353" s="735">
        <v>25.63</v>
      </c>
      <c r="O353" s="694">
        <f t="shared" si="254"/>
        <v>24.8611</v>
      </c>
      <c r="P353" s="691">
        <f t="shared" si="257"/>
        <v>4.24555263157895</v>
      </c>
      <c r="Q353" s="691">
        <f t="shared" si="258"/>
        <v>4.11818605263158</v>
      </c>
      <c r="R353" s="691">
        <f t="shared" si="259"/>
        <v>2.83036842105263</v>
      </c>
      <c r="S353" s="691">
        <f t="shared" si="260"/>
        <v>2.74545736842105</v>
      </c>
      <c r="T353" s="735">
        <f t="shared" si="255"/>
        <v>35.3796052631579</v>
      </c>
      <c r="U353" s="691">
        <f t="shared" si="256"/>
        <v>34.3182171052632</v>
      </c>
      <c r="V353" s="752">
        <f>V350</f>
        <v>0.97</v>
      </c>
      <c r="W353" s="753">
        <f t="shared" si="218"/>
        <v>1</v>
      </c>
      <c r="X353" s="704"/>
      <c r="Y353" s="723">
        <f>IFERROR(VLOOKUP(E353,人工费调整!B:E,4,FALSE),0)</f>
        <v>1.05263157894737</v>
      </c>
      <c r="Z353" s="359">
        <v>2.54</v>
      </c>
      <c r="AA353" s="829"/>
      <c r="AB353" s="829"/>
      <c r="AC353" s="830"/>
    </row>
    <row r="354" s="4" customFormat="1" ht="70" customHeight="1" outlineLevel="2" spans="1:29">
      <c r="A354" s="1161" t="s">
        <v>2291</v>
      </c>
      <c r="B354" s="737" t="s">
        <v>1987</v>
      </c>
      <c r="C354" s="140" t="s">
        <v>1988</v>
      </c>
      <c r="D354" s="735" t="s">
        <v>238</v>
      </c>
      <c r="E354" s="111" t="s">
        <v>239</v>
      </c>
      <c r="F354" s="112">
        <f t="shared" si="251"/>
        <v>3.29473684210526</v>
      </c>
      <c r="G354" s="745">
        <f t="shared" si="252"/>
        <v>3.1958947368421</v>
      </c>
      <c r="H354" s="735" t="s">
        <v>49</v>
      </c>
      <c r="I354" s="500"/>
      <c r="J354" s="735" t="s">
        <v>49</v>
      </c>
      <c r="K354" s="735"/>
      <c r="L354" s="735">
        <v>0</v>
      </c>
      <c r="M354" s="694">
        <f t="shared" si="253"/>
        <v>0</v>
      </c>
      <c r="N354" s="735">
        <v>28.69</v>
      </c>
      <c r="O354" s="694">
        <f t="shared" si="254"/>
        <v>27.8293</v>
      </c>
      <c r="P354" s="691">
        <f t="shared" si="257"/>
        <v>4.79771052631579</v>
      </c>
      <c r="Q354" s="691">
        <f t="shared" si="258"/>
        <v>4.65377921052632</v>
      </c>
      <c r="R354" s="691">
        <f t="shared" si="259"/>
        <v>3.19847368421053</v>
      </c>
      <c r="S354" s="691">
        <f t="shared" si="260"/>
        <v>3.10251947368421</v>
      </c>
      <c r="T354" s="735">
        <f t="shared" si="255"/>
        <v>39.9809210526316</v>
      </c>
      <c r="U354" s="691">
        <f t="shared" si="256"/>
        <v>38.7814934210526</v>
      </c>
      <c r="V354" s="752">
        <f>V350</f>
        <v>0.97</v>
      </c>
      <c r="W354" s="753">
        <f t="shared" si="218"/>
        <v>1</v>
      </c>
      <c r="X354" s="704"/>
      <c r="Y354" s="723">
        <f>IFERROR(VLOOKUP(E354,人工费调整!B:E,4,FALSE),0)</f>
        <v>1.05263157894737</v>
      </c>
      <c r="Z354" s="359">
        <v>3.13</v>
      </c>
      <c r="AA354" s="829"/>
      <c r="AB354" s="829"/>
      <c r="AC354" s="830"/>
    </row>
    <row r="355" s="4" customFormat="1" ht="70" customHeight="1" outlineLevel="2" spans="1:29">
      <c r="A355" s="1161" t="s">
        <v>2292</v>
      </c>
      <c r="B355" s="737" t="s">
        <v>1990</v>
      </c>
      <c r="C355" s="140" t="s">
        <v>1991</v>
      </c>
      <c r="D355" s="735" t="s">
        <v>238</v>
      </c>
      <c r="E355" s="111" t="s">
        <v>239</v>
      </c>
      <c r="F355" s="112">
        <f t="shared" si="251"/>
        <v>3.76842105263158</v>
      </c>
      <c r="G355" s="745">
        <f t="shared" si="252"/>
        <v>3.65536842105263</v>
      </c>
      <c r="H355" s="735" t="s">
        <v>49</v>
      </c>
      <c r="I355" s="500"/>
      <c r="J355" s="735" t="s">
        <v>49</v>
      </c>
      <c r="K355" s="735"/>
      <c r="L355" s="735">
        <v>0</v>
      </c>
      <c r="M355" s="694">
        <f t="shared" si="253"/>
        <v>0</v>
      </c>
      <c r="N355" s="735">
        <v>33.11</v>
      </c>
      <c r="O355" s="694">
        <f t="shared" si="254"/>
        <v>32.1167</v>
      </c>
      <c r="P355" s="691">
        <f t="shared" si="257"/>
        <v>5.53176315789474</v>
      </c>
      <c r="Q355" s="691">
        <f t="shared" si="258"/>
        <v>5.3658102631579</v>
      </c>
      <c r="R355" s="691">
        <f t="shared" si="259"/>
        <v>3.68784210526316</v>
      </c>
      <c r="S355" s="691">
        <f t="shared" si="260"/>
        <v>3.57720684210526</v>
      </c>
      <c r="T355" s="735">
        <f t="shared" si="255"/>
        <v>46.0980263157895</v>
      </c>
      <c r="U355" s="691">
        <f t="shared" si="256"/>
        <v>44.7150855263158</v>
      </c>
      <c r="V355" s="752">
        <f>V350</f>
        <v>0.97</v>
      </c>
      <c r="W355" s="753">
        <f t="shared" si="218"/>
        <v>1</v>
      </c>
      <c r="X355" s="704"/>
      <c r="Y355" s="723">
        <f>IFERROR(VLOOKUP(E355,人工费调整!B:E,4,FALSE),0)</f>
        <v>1.05263157894737</v>
      </c>
      <c r="Z355" s="359">
        <v>3.58</v>
      </c>
      <c r="AA355" s="829"/>
      <c r="AB355" s="829"/>
      <c r="AC355" s="830"/>
    </row>
    <row r="356" s="4" customFormat="1" ht="70" customHeight="1" outlineLevel="2" spans="1:29">
      <c r="A356" s="1161" t="s">
        <v>2293</v>
      </c>
      <c r="B356" s="737" t="s">
        <v>1993</v>
      </c>
      <c r="C356" s="140" t="s">
        <v>1994</v>
      </c>
      <c r="D356" s="735" t="s">
        <v>238</v>
      </c>
      <c r="E356" s="111" t="s">
        <v>239</v>
      </c>
      <c r="F356" s="112">
        <f t="shared" si="251"/>
        <v>4.2</v>
      </c>
      <c r="G356" s="745">
        <f t="shared" si="252"/>
        <v>4.074</v>
      </c>
      <c r="H356" s="735" t="s">
        <v>49</v>
      </c>
      <c r="I356" s="500"/>
      <c r="J356" s="735" t="s">
        <v>49</v>
      </c>
      <c r="K356" s="735"/>
      <c r="L356" s="735">
        <v>0</v>
      </c>
      <c r="M356" s="694">
        <f t="shared" si="253"/>
        <v>0</v>
      </c>
      <c r="N356" s="735">
        <v>35.25</v>
      </c>
      <c r="O356" s="694">
        <f t="shared" si="254"/>
        <v>34.1925</v>
      </c>
      <c r="P356" s="691">
        <f t="shared" si="257"/>
        <v>5.9175</v>
      </c>
      <c r="Q356" s="691">
        <f t="shared" si="258"/>
        <v>5.739975</v>
      </c>
      <c r="R356" s="691">
        <f t="shared" si="259"/>
        <v>3.945</v>
      </c>
      <c r="S356" s="691">
        <f t="shared" si="260"/>
        <v>3.82665</v>
      </c>
      <c r="T356" s="735">
        <f t="shared" si="255"/>
        <v>49.3125</v>
      </c>
      <c r="U356" s="691">
        <f t="shared" si="256"/>
        <v>47.833125</v>
      </c>
      <c r="V356" s="752">
        <f>V350</f>
        <v>0.97</v>
      </c>
      <c r="W356" s="753">
        <f t="shared" si="218"/>
        <v>1</v>
      </c>
      <c r="X356" s="704"/>
      <c r="Y356" s="723">
        <f>IFERROR(VLOOKUP(E356,人工费调整!B:E,4,FALSE),0)</f>
        <v>1.05263157894737</v>
      </c>
      <c r="Z356" s="359">
        <v>3.99</v>
      </c>
      <c r="AA356" s="829"/>
      <c r="AB356" s="829"/>
      <c r="AC356" s="830"/>
    </row>
    <row r="357" s="4" customFormat="1" ht="70" customHeight="1" outlineLevel="2" spans="1:29">
      <c r="A357" s="1161" t="s">
        <v>2294</v>
      </c>
      <c r="B357" s="737" t="s">
        <v>1996</v>
      </c>
      <c r="C357" s="140" t="s">
        <v>1997</v>
      </c>
      <c r="D357" s="735" t="s">
        <v>238</v>
      </c>
      <c r="E357" s="111" t="s">
        <v>239</v>
      </c>
      <c r="F357" s="112">
        <f t="shared" si="251"/>
        <v>4.61052631578947</v>
      </c>
      <c r="G357" s="745">
        <f t="shared" si="252"/>
        <v>4.47221052631579</v>
      </c>
      <c r="H357" s="735" t="s">
        <v>49</v>
      </c>
      <c r="I357" s="500"/>
      <c r="J357" s="735" t="s">
        <v>49</v>
      </c>
      <c r="K357" s="735"/>
      <c r="L357" s="735">
        <v>0</v>
      </c>
      <c r="M357" s="694">
        <f t="shared" si="253"/>
        <v>0</v>
      </c>
      <c r="N357" s="735">
        <v>37.01</v>
      </c>
      <c r="O357" s="694">
        <f t="shared" si="254"/>
        <v>35.8997</v>
      </c>
      <c r="P357" s="691">
        <f t="shared" si="257"/>
        <v>6.24307894736842</v>
      </c>
      <c r="Q357" s="691">
        <f t="shared" si="258"/>
        <v>6.05578657894737</v>
      </c>
      <c r="R357" s="691">
        <f t="shared" si="259"/>
        <v>4.16205263157895</v>
      </c>
      <c r="S357" s="691">
        <f t="shared" si="260"/>
        <v>4.03719105263158</v>
      </c>
      <c r="T357" s="735">
        <f t="shared" si="255"/>
        <v>52.0256578947368</v>
      </c>
      <c r="U357" s="691">
        <f t="shared" si="256"/>
        <v>50.4648881578947</v>
      </c>
      <c r="V357" s="752">
        <f>V350</f>
        <v>0.97</v>
      </c>
      <c r="W357" s="753">
        <f t="shared" si="218"/>
        <v>1</v>
      </c>
      <c r="X357" s="704"/>
      <c r="Y357" s="723">
        <f>IFERROR(VLOOKUP(E357,人工费调整!B:E,4,FALSE),0)</f>
        <v>1.05263157894737</v>
      </c>
      <c r="Z357" s="359">
        <v>4.38</v>
      </c>
      <c r="AA357" s="829"/>
      <c r="AB357" s="829"/>
      <c r="AC357" s="830"/>
    </row>
    <row r="358" s="4" customFormat="1" ht="70" customHeight="1" outlineLevel="2" spans="1:29">
      <c r="A358" s="1161" t="s">
        <v>2295</v>
      </c>
      <c r="B358" s="737" t="s">
        <v>1999</v>
      </c>
      <c r="C358" s="140" t="s">
        <v>2000</v>
      </c>
      <c r="D358" s="735" t="s">
        <v>238</v>
      </c>
      <c r="E358" s="111" t="s">
        <v>239</v>
      </c>
      <c r="F358" s="112">
        <f t="shared" si="251"/>
        <v>5.2421052631579</v>
      </c>
      <c r="G358" s="745">
        <f t="shared" si="252"/>
        <v>5.08484210526316</v>
      </c>
      <c r="H358" s="735" t="s">
        <v>49</v>
      </c>
      <c r="I358" s="500"/>
      <c r="J358" s="735" t="s">
        <v>49</v>
      </c>
      <c r="K358" s="735"/>
      <c r="L358" s="735">
        <v>0</v>
      </c>
      <c r="M358" s="694">
        <f t="shared" si="253"/>
        <v>0</v>
      </c>
      <c r="N358" s="735">
        <v>45.2</v>
      </c>
      <c r="O358" s="694">
        <f t="shared" si="254"/>
        <v>43.844</v>
      </c>
      <c r="P358" s="691">
        <f t="shared" si="257"/>
        <v>7.56631578947368</v>
      </c>
      <c r="Q358" s="691">
        <f t="shared" si="258"/>
        <v>7.33932631578947</v>
      </c>
      <c r="R358" s="691">
        <f t="shared" si="259"/>
        <v>5.04421052631579</v>
      </c>
      <c r="S358" s="691">
        <f t="shared" si="260"/>
        <v>4.89288421052632</v>
      </c>
      <c r="T358" s="735">
        <f t="shared" si="255"/>
        <v>63.0526315789474</v>
      </c>
      <c r="U358" s="691">
        <f t="shared" si="256"/>
        <v>61.161052631579</v>
      </c>
      <c r="V358" s="752">
        <f>V350</f>
        <v>0.97</v>
      </c>
      <c r="W358" s="753">
        <f t="shared" si="218"/>
        <v>1</v>
      </c>
      <c r="X358" s="704"/>
      <c r="Y358" s="723">
        <f>IFERROR(VLOOKUP(E358,人工费调整!B:E,4,FALSE),0)</f>
        <v>1.05263157894737</v>
      </c>
      <c r="Z358" s="359">
        <v>4.98</v>
      </c>
      <c r="AA358" s="829"/>
      <c r="AB358" s="829"/>
      <c r="AC358" s="830"/>
    </row>
    <row r="359" s="4" customFormat="1" ht="70" customHeight="1" outlineLevel="2" spans="1:29">
      <c r="A359" s="1161" t="s">
        <v>2296</v>
      </c>
      <c r="B359" s="737" t="s">
        <v>2002</v>
      </c>
      <c r="C359" s="140" t="s">
        <v>2003</v>
      </c>
      <c r="D359" s="735" t="s">
        <v>238</v>
      </c>
      <c r="E359" s="111" t="s">
        <v>239</v>
      </c>
      <c r="F359" s="112">
        <f t="shared" si="251"/>
        <v>5.76842105263158</v>
      </c>
      <c r="G359" s="745">
        <f t="shared" si="252"/>
        <v>5.59536842105263</v>
      </c>
      <c r="H359" s="735" t="s">
        <v>49</v>
      </c>
      <c r="I359" s="500"/>
      <c r="J359" s="735" t="s">
        <v>49</v>
      </c>
      <c r="K359" s="735"/>
      <c r="L359" s="735">
        <v>0</v>
      </c>
      <c r="M359" s="694">
        <f t="shared" si="253"/>
        <v>0</v>
      </c>
      <c r="N359" s="735">
        <v>48.43</v>
      </c>
      <c r="O359" s="694">
        <f t="shared" si="254"/>
        <v>46.9771</v>
      </c>
      <c r="P359" s="691">
        <f t="shared" si="257"/>
        <v>8.12976315789474</v>
      </c>
      <c r="Q359" s="691">
        <f t="shared" si="258"/>
        <v>7.88587026315789</v>
      </c>
      <c r="R359" s="691">
        <f t="shared" si="259"/>
        <v>5.41984210526316</v>
      </c>
      <c r="S359" s="691">
        <f t="shared" si="260"/>
        <v>5.25724684210526</v>
      </c>
      <c r="T359" s="735">
        <f t="shared" si="255"/>
        <v>67.7480263157895</v>
      </c>
      <c r="U359" s="691">
        <f t="shared" si="256"/>
        <v>65.7155855263158</v>
      </c>
      <c r="V359" s="752">
        <f>V350</f>
        <v>0.97</v>
      </c>
      <c r="W359" s="753">
        <f t="shared" si="218"/>
        <v>1</v>
      </c>
      <c r="X359" s="704"/>
      <c r="Y359" s="723">
        <f>IFERROR(VLOOKUP(E359,人工费调整!B:E,4,FALSE),0)</f>
        <v>1.05263157894737</v>
      </c>
      <c r="Z359" s="359">
        <v>5.48</v>
      </c>
      <c r="AA359" s="829"/>
      <c r="AB359" s="829"/>
      <c r="AC359" s="830"/>
    </row>
    <row r="360" s="4" customFormat="1" ht="70" customHeight="1" outlineLevel="2" spans="1:29">
      <c r="A360" s="1161" t="s">
        <v>2297</v>
      </c>
      <c r="B360" s="737" t="s">
        <v>2005</v>
      </c>
      <c r="C360" s="140" t="s">
        <v>2006</v>
      </c>
      <c r="D360" s="735" t="s">
        <v>238</v>
      </c>
      <c r="E360" s="111" t="s">
        <v>239</v>
      </c>
      <c r="F360" s="112">
        <f t="shared" si="251"/>
        <v>7.29473684210526</v>
      </c>
      <c r="G360" s="745">
        <f t="shared" si="252"/>
        <v>7.0758947368421</v>
      </c>
      <c r="H360" s="735" t="s">
        <v>49</v>
      </c>
      <c r="I360" s="500"/>
      <c r="J360" s="735" t="s">
        <v>49</v>
      </c>
      <c r="K360" s="735"/>
      <c r="L360" s="735">
        <v>0</v>
      </c>
      <c r="M360" s="694">
        <f t="shared" si="253"/>
        <v>0</v>
      </c>
      <c r="N360" s="735">
        <v>56.76</v>
      </c>
      <c r="O360" s="694">
        <f t="shared" si="254"/>
        <v>55.0572</v>
      </c>
      <c r="P360" s="691">
        <f t="shared" si="257"/>
        <v>9.60821052631579</v>
      </c>
      <c r="Q360" s="691">
        <f t="shared" si="258"/>
        <v>9.31996421052631</v>
      </c>
      <c r="R360" s="691">
        <f t="shared" si="259"/>
        <v>6.40547368421053</v>
      </c>
      <c r="S360" s="691">
        <f t="shared" si="260"/>
        <v>6.21330947368421</v>
      </c>
      <c r="T360" s="735">
        <f t="shared" si="255"/>
        <v>80.0684210526316</v>
      </c>
      <c r="U360" s="691">
        <f t="shared" si="256"/>
        <v>77.6663684210526</v>
      </c>
      <c r="V360" s="752">
        <f>V350</f>
        <v>0.97</v>
      </c>
      <c r="W360" s="753">
        <f t="shared" si="218"/>
        <v>1</v>
      </c>
      <c r="X360" s="704"/>
      <c r="Y360" s="723">
        <f>IFERROR(VLOOKUP(E360,人工费调整!B:E,4,FALSE),0)</f>
        <v>1.05263157894737</v>
      </c>
      <c r="Z360" s="359">
        <v>6.93</v>
      </c>
      <c r="AA360" s="829"/>
      <c r="AB360" s="829"/>
      <c r="AC360" s="830"/>
    </row>
    <row r="361" s="4" customFormat="1" ht="70" customHeight="1" outlineLevel="2" spans="1:29">
      <c r="A361" s="1161" t="s">
        <v>2298</v>
      </c>
      <c r="B361" s="737" t="s">
        <v>2008</v>
      </c>
      <c r="C361" s="140" t="s">
        <v>2009</v>
      </c>
      <c r="D361" s="735" t="s">
        <v>238</v>
      </c>
      <c r="E361" s="111" t="s">
        <v>239</v>
      </c>
      <c r="F361" s="112">
        <f t="shared" si="251"/>
        <v>10.3263157894737</v>
      </c>
      <c r="G361" s="745">
        <f t="shared" si="252"/>
        <v>10.0165263157895</v>
      </c>
      <c r="H361" s="735" t="s">
        <v>49</v>
      </c>
      <c r="I361" s="500"/>
      <c r="J361" s="735" t="s">
        <v>49</v>
      </c>
      <c r="K361" s="735"/>
      <c r="L361" s="735">
        <v>0</v>
      </c>
      <c r="M361" s="694">
        <f t="shared" si="253"/>
        <v>0</v>
      </c>
      <c r="N361" s="735">
        <v>58.76</v>
      </c>
      <c r="O361" s="694">
        <f t="shared" si="254"/>
        <v>56.9972</v>
      </c>
      <c r="P361" s="691">
        <f t="shared" si="257"/>
        <v>10.3629473684211</v>
      </c>
      <c r="Q361" s="691">
        <f t="shared" si="258"/>
        <v>10.0520589473684</v>
      </c>
      <c r="R361" s="691">
        <f t="shared" si="259"/>
        <v>6.90863157894737</v>
      </c>
      <c r="S361" s="691">
        <f t="shared" si="260"/>
        <v>6.70137263157895</v>
      </c>
      <c r="T361" s="735">
        <f t="shared" si="255"/>
        <v>86.3578947368421</v>
      </c>
      <c r="U361" s="691">
        <f t="shared" si="256"/>
        <v>83.7671578947369</v>
      </c>
      <c r="V361" s="752">
        <f>V350</f>
        <v>0.97</v>
      </c>
      <c r="W361" s="753">
        <f t="shared" si="218"/>
        <v>1</v>
      </c>
      <c r="X361" s="704"/>
      <c r="Y361" s="723">
        <f>IFERROR(VLOOKUP(E361,人工费调整!B:E,4,FALSE),0)</f>
        <v>1.05263157894737</v>
      </c>
      <c r="Z361" s="359">
        <v>9.81</v>
      </c>
      <c r="AA361" s="829"/>
      <c r="AB361" s="829"/>
      <c r="AC361" s="830"/>
    </row>
    <row r="362" s="627" customFormat="1" ht="30" customHeight="1" outlineLevel="1" spans="1:29">
      <c r="A362" s="796" t="s">
        <v>72</v>
      </c>
      <c r="B362" s="803" t="s">
        <v>188</v>
      </c>
      <c r="C362" s="833"/>
      <c r="D362" s="803"/>
      <c r="E362" s="803"/>
      <c r="F362" s="803"/>
      <c r="G362" s="818"/>
      <c r="H362" s="801"/>
      <c r="I362" s="801"/>
      <c r="J362" s="801"/>
      <c r="K362" s="785"/>
      <c r="L362" s="803"/>
      <c r="M362" s="803"/>
      <c r="N362" s="803"/>
      <c r="O362" s="803"/>
      <c r="P362" s="803"/>
      <c r="Q362" s="803"/>
      <c r="R362" s="803"/>
      <c r="S362" s="803"/>
      <c r="T362" s="803"/>
      <c r="U362" s="803"/>
      <c r="V362" s="807">
        <f>V301</f>
        <v>0.97</v>
      </c>
      <c r="W362" s="808">
        <f t="shared" si="218"/>
        <v>1</v>
      </c>
      <c r="X362" s="704"/>
      <c r="Y362" s="723">
        <f>IFERROR(VLOOKUP(E362,人工费调整!B:E,4,FALSE),0)</f>
        <v>0</v>
      </c>
      <c r="Z362" s="354"/>
      <c r="AA362" s="849"/>
      <c r="AB362" s="849"/>
      <c r="AC362" s="831"/>
    </row>
    <row r="363" s="627" customFormat="1" ht="30" customHeight="1" outlineLevel="2" spans="1:29">
      <c r="A363" s="796">
        <v>1</v>
      </c>
      <c r="B363" s="803" t="s">
        <v>1336</v>
      </c>
      <c r="C363" s="833"/>
      <c r="D363" s="803"/>
      <c r="E363" s="803"/>
      <c r="F363" s="803"/>
      <c r="G363" s="818"/>
      <c r="H363" s="801"/>
      <c r="I363" s="801"/>
      <c r="J363" s="801"/>
      <c r="K363" s="785"/>
      <c r="L363" s="803"/>
      <c r="M363" s="803"/>
      <c r="N363" s="803"/>
      <c r="O363" s="803"/>
      <c r="P363" s="803"/>
      <c r="Q363" s="803"/>
      <c r="R363" s="803"/>
      <c r="S363" s="803"/>
      <c r="T363" s="803"/>
      <c r="U363" s="803"/>
      <c r="V363" s="807">
        <f>V362</f>
        <v>0.97</v>
      </c>
      <c r="W363" s="808">
        <f t="shared" si="218"/>
        <v>1</v>
      </c>
      <c r="X363" s="704"/>
      <c r="Y363" s="723">
        <f>IFERROR(VLOOKUP(E363,人工费调整!B:E,4,FALSE),0)</f>
        <v>0</v>
      </c>
      <c r="Z363" s="354"/>
      <c r="AA363" s="849"/>
      <c r="AB363" s="849"/>
      <c r="AC363" s="831"/>
    </row>
    <row r="364" s="4" customFormat="1" ht="59" customHeight="1" outlineLevel="3" spans="1:29">
      <c r="A364" s="1161" t="s">
        <v>2299</v>
      </c>
      <c r="B364" s="737" t="s">
        <v>1337</v>
      </c>
      <c r="C364" s="814" t="s">
        <v>2011</v>
      </c>
      <c r="D364" s="735" t="s">
        <v>549</v>
      </c>
      <c r="E364" s="111" t="s">
        <v>239</v>
      </c>
      <c r="F364" s="112">
        <f t="shared" ref="F364:F370" si="261">Z364*Y364</f>
        <v>7460.52631578947</v>
      </c>
      <c r="G364" s="745">
        <f t="shared" ref="G364:G370" si="262">F364*V364*W364</f>
        <v>7236.71052631579</v>
      </c>
      <c r="H364" s="500" t="s">
        <v>49</v>
      </c>
      <c r="I364" s="500"/>
      <c r="J364" s="500" t="s">
        <v>49</v>
      </c>
      <c r="K364" s="694"/>
      <c r="L364" s="735">
        <v>0</v>
      </c>
      <c r="M364" s="694">
        <f t="shared" ref="M364:M370" si="263">L364*V364*W364</f>
        <v>0</v>
      </c>
      <c r="N364" s="735">
        <v>16537.5</v>
      </c>
      <c r="O364" s="694">
        <f t="shared" ref="O364:O370" si="264">N364*V364*W364</f>
        <v>16041.375</v>
      </c>
      <c r="P364" s="691">
        <f t="shared" ref="P364:P370" si="265">(F364+N364)*$Z$1</f>
        <v>3599.70394736842</v>
      </c>
      <c r="Q364" s="691">
        <f t="shared" ref="Q364:Q370" si="266">(G364+O364)*$Z$1</f>
        <v>3491.71282894737</v>
      </c>
      <c r="R364" s="691">
        <f t="shared" ref="R364:R370" si="267">(F364+N364)*$AA$1</f>
        <v>2399.80263157895</v>
      </c>
      <c r="S364" s="691">
        <f t="shared" ref="S364:S370" si="268">(G364+O364)*$AA$1</f>
        <v>2327.80855263158</v>
      </c>
      <c r="T364" s="735">
        <f t="shared" ref="T364:T370" si="269">F364+I364*K364+L364+N364+P364+R364</f>
        <v>29997.5328947368</v>
      </c>
      <c r="U364" s="691">
        <f t="shared" ref="U364:U370" si="270">G364+I364*K364+M364+O364+Q364+S364</f>
        <v>29097.6069078947</v>
      </c>
      <c r="V364" s="752">
        <f>V363</f>
        <v>0.97</v>
      </c>
      <c r="W364" s="753">
        <f t="shared" si="218"/>
        <v>1</v>
      </c>
      <c r="X364" s="704"/>
      <c r="Y364" s="723">
        <f>IFERROR(VLOOKUP(E364,人工费调整!B:E,4,FALSE),0)</f>
        <v>1.05263157894737</v>
      </c>
      <c r="Z364" s="359">
        <v>7087.5</v>
      </c>
      <c r="AA364" s="829"/>
      <c r="AB364" s="829"/>
      <c r="AC364" s="830"/>
    </row>
    <row r="365" s="4" customFormat="1" ht="59" customHeight="1" outlineLevel="3" spans="1:29">
      <c r="A365" s="1161" t="s">
        <v>2300</v>
      </c>
      <c r="B365" s="737" t="s">
        <v>1337</v>
      </c>
      <c r="C365" s="814" t="s">
        <v>2013</v>
      </c>
      <c r="D365" s="735" t="s">
        <v>549</v>
      </c>
      <c r="E365" s="111" t="s">
        <v>239</v>
      </c>
      <c r="F365" s="112">
        <f t="shared" si="261"/>
        <v>8526.31578947368</v>
      </c>
      <c r="G365" s="745">
        <f t="shared" si="262"/>
        <v>8270.52631578947</v>
      </c>
      <c r="H365" s="500" t="s">
        <v>49</v>
      </c>
      <c r="I365" s="500"/>
      <c r="J365" s="500" t="s">
        <v>49</v>
      </c>
      <c r="K365" s="694"/>
      <c r="L365" s="735">
        <v>0</v>
      </c>
      <c r="M365" s="694">
        <f t="shared" si="263"/>
        <v>0</v>
      </c>
      <c r="N365" s="735">
        <v>18900</v>
      </c>
      <c r="O365" s="694">
        <f t="shared" si="264"/>
        <v>18333</v>
      </c>
      <c r="P365" s="691">
        <f t="shared" si="265"/>
        <v>4113.94736842105</v>
      </c>
      <c r="Q365" s="691">
        <f t="shared" si="266"/>
        <v>3990.52894736842</v>
      </c>
      <c r="R365" s="691">
        <f t="shared" si="267"/>
        <v>2742.63157894737</v>
      </c>
      <c r="S365" s="691">
        <f t="shared" si="268"/>
        <v>2660.35263157895</v>
      </c>
      <c r="T365" s="735">
        <f t="shared" si="269"/>
        <v>34282.8947368421</v>
      </c>
      <c r="U365" s="691">
        <f t="shared" si="270"/>
        <v>33254.4078947368</v>
      </c>
      <c r="V365" s="752">
        <f>V363</f>
        <v>0.97</v>
      </c>
      <c r="W365" s="753">
        <f t="shared" ref="W365:W370" si="271">$W$6</f>
        <v>1</v>
      </c>
      <c r="X365" s="704"/>
      <c r="Y365" s="723">
        <f>IFERROR(VLOOKUP(E365,人工费调整!B:E,4,FALSE),0)</f>
        <v>1.05263157894737</v>
      </c>
      <c r="Z365" s="359">
        <v>8100</v>
      </c>
      <c r="AA365" s="829"/>
      <c r="AB365" s="829"/>
      <c r="AC365" s="830"/>
    </row>
    <row r="366" s="4" customFormat="1" ht="66" customHeight="1" outlineLevel="3" spans="1:29">
      <c r="A366" s="1161" t="s">
        <v>2301</v>
      </c>
      <c r="B366" s="737" t="s">
        <v>1342</v>
      </c>
      <c r="C366" s="814" t="s">
        <v>2015</v>
      </c>
      <c r="D366" s="735" t="s">
        <v>549</v>
      </c>
      <c r="E366" s="111" t="s">
        <v>239</v>
      </c>
      <c r="F366" s="112">
        <f t="shared" si="261"/>
        <v>15986.8421052632</v>
      </c>
      <c r="G366" s="745">
        <f t="shared" si="262"/>
        <v>15507.2368421053</v>
      </c>
      <c r="H366" s="500" t="s">
        <v>49</v>
      </c>
      <c r="I366" s="500"/>
      <c r="J366" s="500" t="s">
        <v>49</v>
      </c>
      <c r="K366" s="694"/>
      <c r="L366" s="735">
        <v>0</v>
      </c>
      <c r="M366" s="694">
        <f t="shared" si="263"/>
        <v>0</v>
      </c>
      <c r="N366" s="735">
        <v>35437.5</v>
      </c>
      <c r="O366" s="694">
        <f t="shared" si="264"/>
        <v>34374.375</v>
      </c>
      <c r="P366" s="691">
        <f t="shared" si="265"/>
        <v>7713.65131578947</v>
      </c>
      <c r="Q366" s="691">
        <f t="shared" si="266"/>
        <v>7482.2417763158</v>
      </c>
      <c r="R366" s="691">
        <f t="shared" si="267"/>
        <v>5142.43421052632</v>
      </c>
      <c r="S366" s="691">
        <f t="shared" si="268"/>
        <v>4988.16118421053</v>
      </c>
      <c r="T366" s="735">
        <f t="shared" si="269"/>
        <v>64280.4276315789</v>
      </c>
      <c r="U366" s="691">
        <f t="shared" si="270"/>
        <v>62352.0148026316</v>
      </c>
      <c r="V366" s="752">
        <f>V363</f>
        <v>0.97</v>
      </c>
      <c r="W366" s="753">
        <f t="shared" si="271"/>
        <v>1</v>
      </c>
      <c r="X366" s="704"/>
      <c r="Y366" s="723">
        <f>IFERROR(VLOOKUP(E366,人工费调整!B:E,4,FALSE),0)</f>
        <v>1.05263157894737</v>
      </c>
      <c r="Z366" s="359">
        <v>15187.5</v>
      </c>
      <c r="AA366" s="829"/>
      <c r="AB366" s="829"/>
      <c r="AC366" s="830"/>
    </row>
    <row r="367" s="4" customFormat="1" ht="66" customHeight="1" outlineLevel="3" spans="1:29">
      <c r="A367" s="1161" t="s">
        <v>2302</v>
      </c>
      <c r="B367" s="737" t="s">
        <v>1342</v>
      </c>
      <c r="C367" s="814" t="s">
        <v>2017</v>
      </c>
      <c r="D367" s="735" t="s">
        <v>549</v>
      </c>
      <c r="E367" s="111" t="s">
        <v>239</v>
      </c>
      <c r="F367" s="112">
        <f t="shared" si="261"/>
        <v>16342.1052631579</v>
      </c>
      <c r="G367" s="745">
        <f t="shared" si="262"/>
        <v>15851.8421052632</v>
      </c>
      <c r="H367" s="500" t="s">
        <v>49</v>
      </c>
      <c r="I367" s="500"/>
      <c r="J367" s="500" t="s">
        <v>49</v>
      </c>
      <c r="K367" s="694"/>
      <c r="L367" s="735">
        <v>0</v>
      </c>
      <c r="M367" s="694">
        <f t="shared" si="263"/>
        <v>0</v>
      </c>
      <c r="N367" s="735">
        <v>36225</v>
      </c>
      <c r="O367" s="694">
        <f t="shared" si="264"/>
        <v>35138.25</v>
      </c>
      <c r="P367" s="691">
        <f t="shared" si="265"/>
        <v>7885.06578947368</v>
      </c>
      <c r="Q367" s="691">
        <f t="shared" si="266"/>
        <v>7648.51381578947</v>
      </c>
      <c r="R367" s="691">
        <f t="shared" si="267"/>
        <v>5256.71052631579</v>
      </c>
      <c r="S367" s="691">
        <f t="shared" si="268"/>
        <v>5099.00921052632</v>
      </c>
      <c r="T367" s="735">
        <f t="shared" si="269"/>
        <v>65708.8815789474</v>
      </c>
      <c r="U367" s="691">
        <f t="shared" si="270"/>
        <v>63737.615131579</v>
      </c>
      <c r="V367" s="752">
        <f>V363</f>
        <v>0.97</v>
      </c>
      <c r="W367" s="753">
        <f t="shared" si="271"/>
        <v>1</v>
      </c>
      <c r="X367" s="704"/>
      <c r="Y367" s="723">
        <f>IFERROR(VLOOKUP(E367,人工费调整!B:E,4,FALSE),0)</f>
        <v>1.05263157894737</v>
      </c>
      <c r="Z367" s="359">
        <v>15525</v>
      </c>
      <c r="AA367" s="829"/>
      <c r="AB367" s="829"/>
      <c r="AC367" s="830"/>
    </row>
    <row r="368" s="4" customFormat="1" ht="66" customHeight="1" outlineLevel="3" spans="1:29">
      <c r="A368" s="1161" t="s">
        <v>2303</v>
      </c>
      <c r="B368" s="737" t="s">
        <v>1342</v>
      </c>
      <c r="C368" s="814" t="s">
        <v>2019</v>
      </c>
      <c r="D368" s="735" t="s">
        <v>549</v>
      </c>
      <c r="E368" s="111" t="s">
        <v>239</v>
      </c>
      <c r="F368" s="112">
        <f t="shared" si="261"/>
        <v>17763.1578947368</v>
      </c>
      <c r="G368" s="745">
        <f t="shared" si="262"/>
        <v>17230.2631578947</v>
      </c>
      <c r="H368" s="500" t="s">
        <v>49</v>
      </c>
      <c r="I368" s="500"/>
      <c r="J368" s="500" t="s">
        <v>49</v>
      </c>
      <c r="K368" s="694"/>
      <c r="L368" s="735">
        <v>0</v>
      </c>
      <c r="M368" s="694">
        <f t="shared" si="263"/>
        <v>0</v>
      </c>
      <c r="N368" s="735">
        <v>39375</v>
      </c>
      <c r="O368" s="694">
        <f t="shared" si="264"/>
        <v>38193.75</v>
      </c>
      <c r="P368" s="691">
        <f t="shared" si="265"/>
        <v>8570.72368421052</v>
      </c>
      <c r="Q368" s="691">
        <f t="shared" si="266"/>
        <v>8313.6019736842</v>
      </c>
      <c r="R368" s="691">
        <f t="shared" si="267"/>
        <v>5713.81578947368</v>
      </c>
      <c r="S368" s="691">
        <f t="shared" si="268"/>
        <v>5542.40131578947</v>
      </c>
      <c r="T368" s="735">
        <f t="shared" si="269"/>
        <v>71422.697368421</v>
      </c>
      <c r="U368" s="691">
        <f t="shared" si="270"/>
        <v>69280.0164473684</v>
      </c>
      <c r="V368" s="752">
        <f>V363</f>
        <v>0.97</v>
      </c>
      <c r="W368" s="753">
        <f t="shared" si="271"/>
        <v>1</v>
      </c>
      <c r="X368" s="704"/>
      <c r="Y368" s="723">
        <f>IFERROR(VLOOKUP(E368,人工费调整!B:E,4,FALSE),0)</f>
        <v>1.05263157894737</v>
      </c>
      <c r="Z368" s="359">
        <v>16875</v>
      </c>
      <c r="AA368" s="829"/>
      <c r="AB368" s="829"/>
      <c r="AC368" s="830"/>
    </row>
    <row r="369" s="4" customFormat="1" ht="66" customHeight="1" outlineLevel="3" spans="1:29">
      <c r="A369" s="1161" t="s">
        <v>2304</v>
      </c>
      <c r="B369" s="737" t="s">
        <v>1342</v>
      </c>
      <c r="C369" s="814" t="s">
        <v>2021</v>
      </c>
      <c r="D369" s="735" t="s">
        <v>549</v>
      </c>
      <c r="E369" s="111" t="s">
        <v>239</v>
      </c>
      <c r="F369" s="112">
        <f t="shared" si="261"/>
        <v>20605.2631578947</v>
      </c>
      <c r="G369" s="745">
        <f t="shared" si="262"/>
        <v>19987.1052631579</v>
      </c>
      <c r="H369" s="500" t="s">
        <v>49</v>
      </c>
      <c r="I369" s="500"/>
      <c r="J369" s="500" t="s">
        <v>49</v>
      </c>
      <c r="K369" s="694"/>
      <c r="L369" s="735">
        <v>0</v>
      </c>
      <c r="M369" s="694">
        <f t="shared" si="263"/>
        <v>0</v>
      </c>
      <c r="N369" s="735">
        <v>45675</v>
      </c>
      <c r="O369" s="694">
        <f t="shared" si="264"/>
        <v>44304.75</v>
      </c>
      <c r="P369" s="691">
        <f t="shared" si="265"/>
        <v>9942.03947368421</v>
      </c>
      <c r="Q369" s="691">
        <f t="shared" si="266"/>
        <v>9643.77828947368</v>
      </c>
      <c r="R369" s="691">
        <f t="shared" si="267"/>
        <v>6628.02631578947</v>
      </c>
      <c r="S369" s="691">
        <f t="shared" si="268"/>
        <v>6429.18552631579</v>
      </c>
      <c r="T369" s="735">
        <f t="shared" si="269"/>
        <v>82850.3289473684</v>
      </c>
      <c r="U369" s="691">
        <f t="shared" si="270"/>
        <v>80364.8190789473</v>
      </c>
      <c r="V369" s="752">
        <f>V363</f>
        <v>0.97</v>
      </c>
      <c r="W369" s="753">
        <f t="shared" si="271"/>
        <v>1</v>
      </c>
      <c r="X369" s="704"/>
      <c r="Y369" s="723">
        <f>IFERROR(VLOOKUP(E369,人工费调整!B:E,4,FALSE),0)</f>
        <v>1.05263157894737</v>
      </c>
      <c r="Z369" s="359">
        <v>19575</v>
      </c>
      <c r="AA369" s="829"/>
      <c r="AB369" s="829"/>
      <c r="AC369" s="830"/>
    </row>
    <row r="370" s="4" customFormat="1" ht="66" customHeight="1" outlineLevel="3" spans="1:29">
      <c r="A370" s="1162" t="s">
        <v>2305</v>
      </c>
      <c r="B370" s="837" t="s">
        <v>1342</v>
      </c>
      <c r="C370" s="838" t="s">
        <v>2023</v>
      </c>
      <c r="D370" s="839" t="s">
        <v>549</v>
      </c>
      <c r="E370" s="840" t="s">
        <v>239</v>
      </c>
      <c r="F370" s="841">
        <f t="shared" si="261"/>
        <v>25934.2105263158</v>
      </c>
      <c r="G370" s="842">
        <f t="shared" si="262"/>
        <v>25156.1842105263</v>
      </c>
      <c r="H370" s="843" t="s">
        <v>49</v>
      </c>
      <c r="I370" s="843"/>
      <c r="J370" s="843" t="s">
        <v>49</v>
      </c>
      <c r="K370" s="844"/>
      <c r="L370" s="839">
        <v>0</v>
      </c>
      <c r="M370" s="844">
        <f t="shared" si="263"/>
        <v>0</v>
      </c>
      <c r="N370" s="839">
        <v>57487.5</v>
      </c>
      <c r="O370" s="844">
        <f t="shared" si="264"/>
        <v>55762.875</v>
      </c>
      <c r="P370" s="845">
        <f t="shared" si="265"/>
        <v>12513.2565789474</v>
      </c>
      <c r="Q370" s="845">
        <f t="shared" si="266"/>
        <v>12137.8588815789</v>
      </c>
      <c r="R370" s="845">
        <f t="shared" si="267"/>
        <v>8342.17105263158</v>
      </c>
      <c r="S370" s="845">
        <f t="shared" si="268"/>
        <v>8091.90592105263</v>
      </c>
      <c r="T370" s="839">
        <f t="shared" si="269"/>
        <v>104277.138157895</v>
      </c>
      <c r="U370" s="845">
        <f t="shared" si="270"/>
        <v>101148.824013158</v>
      </c>
      <c r="V370" s="846">
        <f>V363</f>
        <v>0.97</v>
      </c>
      <c r="W370" s="847">
        <f t="shared" si="271"/>
        <v>1</v>
      </c>
      <c r="X370" s="704"/>
      <c r="Y370" s="723">
        <f>IFERROR(VLOOKUP(E370,人工费调整!B:E,4,FALSE),0)</f>
        <v>1.05263157894737</v>
      </c>
      <c r="Z370" s="359">
        <v>24637.5</v>
      </c>
      <c r="AA370" s="829"/>
      <c r="AB370" s="829"/>
      <c r="AC370" s="830"/>
    </row>
    <row r="371" s="4" customFormat="1" spans="1:28">
      <c r="A371" s="629"/>
      <c r="B371" s="630"/>
      <c r="C371" s="631"/>
      <c r="D371" s="630"/>
      <c r="E371" s="630"/>
      <c r="F371" s="632"/>
      <c r="G371" s="633"/>
      <c r="H371" s="629"/>
      <c r="I371" s="634"/>
      <c r="J371" s="630"/>
      <c r="K371" s="635"/>
      <c r="L371" s="634"/>
      <c r="M371" s="634"/>
      <c r="N371" s="634"/>
      <c r="O371" s="634"/>
      <c r="P371" s="634"/>
      <c r="Q371" s="634"/>
      <c r="R371" s="634"/>
      <c r="S371" s="634"/>
      <c r="T371" s="634"/>
      <c r="U371" s="634"/>
      <c r="V371" s="636"/>
      <c r="W371" s="636"/>
      <c r="X371" s="294"/>
      <c r="Y371" s="637"/>
      <c r="Z371" s="638"/>
      <c r="AA371" s="638"/>
      <c r="AB371" s="639"/>
    </row>
    <row r="372" s="4" customFormat="1" spans="1:28">
      <c r="A372" s="629"/>
      <c r="B372" s="630"/>
      <c r="C372" s="631"/>
      <c r="D372" s="630"/>
      <c r="E372" s="630"/>
      <c r="F372" s="632"/>
      <c r="G372" s="633"/>
      <c r="H372" s="629"/>
      <c r="I372" s="634"/>
      <c r="J372" s="630"/>
      <c r="K372" s="635"/>
      <c r="L372" s="634"/>
      <c r="M372" s="634"/>
      <c r="N372" s="634"/>
      <c r="O372" s="634"/>
      <c r="P372" s="634"/>
      <c r="Q372" s="634"/>
      <c r="R372" s="634"/>
      <c r="S372" s="634"/>
      <c r="T372" s="634"/>
      <c r="U372" s="634"/>
      <c r="V372" s="636"/>
      <c r="W372" s="636"/>
      <c r="X372" s="294"/>
      <c r="Y372" s="637"/>
      <c r="Z372" s="638"/>
      <c r="AA372" s="638"/>
      <c r="AB372" s="639"/>
    </row>
    <row r="373" s="4" customFormat="1" spans="1:28">
      <c r="A373" s="629"/>
      <c r="B373" s="630"/>
      <c r="C373" s="631"/>
      <c r="D373" s="630"/>
      <c r="E373" s="630"/>
      <c r="F373" s="632"/>
      <c r="G373" s="633"/>
      <c r="H373" s="629"/>
      <c r="I373" s="634"/>
      <c r="J373" s="630"/>
      <c r="K373" s="635"/>
      <c r="L373" s="634"/>
      <c r="M373" s="634"/>
      <c r="N373" s="634"/>
      <c r="O373" s="634"/>
      <c r="P373" s="634"/>
      <c r="Q373" s="634"/>
      <c r="R373" s="634"/>
      <c r="S373" s="634"/>
      <c r="T373" s="634"/>
      <c r="U373" s="634"/>
      <c r="V373" s="636"/>
      <c r="W373" s="636"/>
      <c r="X373" s="294"/>
      <c r="Y373" s="637"/>
      <c r="Z373" s="638"/>
      <c r="AA373" s="638"/>
      <c r="AB373" s="639"/>
    </row>
    <row r="374" s="4" customFormat="1" spans="1:28">
      <c r="A374" s="629"/>
      <c r="B374" s="630"/>
      <c r="C374" s="631"/>
      <c r="D374" s="630"/>
      <c r="E374" s="630"/>
      <c r="F374" s="632"/>
      <c r="G374" s="633"/>
      <c r="H374" s="629"/>
      <c r="I374" s="634"/>
      <c r="J374" s="630"/>
      <c r="K374" s="635"/>
      <c r="L374" s="634"/>
      <c r="M374" s="634"/>
      <c r="N374" s="634"/>
      <c r="O374" s="634"/>
      <c r="P374" s="634"/>
      <c r="Q374" s="634"/>
      <c r="R374" s="634"/>
      <c r="S374" s="634"/>
      <c r="T374" s="634"/>
      <c r="U374" s="634"/>
      <c r="V374" s="713"/>
      <c r="W374" s="848"/>
      <c r="X374" s="294"/>
      <c r="Y374" s="637"/>
      <c r="Z374" s="638"/>
      <c r="AA374" s="638"/>
      <c r="AB374" s="639"/>
    </row>
    <row r="375" s="4" customFormat="1" spans="1:28">
      <c r="A375" s="629"/>
      <c r="B375" s="630"/>
      <c r="C375" s="631"/>
      <c r="D375" s="630"/>
      <c r="E375" s="630"/>
      <c r="F375" s="632"/>
      <c r="G375" s="633"/>
      <c r="H375" s="629"/>
      <c r="I375" s="634"/>
      <c r="J375" s="630"/>
      <c r="K375" s="635"/>
      <c r="L375" s="634"/>
      <c r="M375" s="634"/>
      <c r="N375" s="634"/>
      <c r="O375" s="634"/>
      <c r="P375" s="634"/>
      <c r="Q375" s="634"/>
      <c r="R375" s="634"/>
      <c r="S375" s="634"/>
      <c r="T375" s="634"/>
      <c r="U375" s="634"/>
      <c r="V375" s="636"/>
      <c r="W375" s="636"/>
      <c r="X375" s="294"/>
      <c r="Y375" s="637"/>
      <c r="Z375" s="638"/>
      <c r="AA375" s="638"/>
      <c r="AB375" s="639"/>
    </row>
    <row r="376" s="4" customFormat="1" spans="1:28">
      <c r="A376" s="629"/>
      <c r="B376" s="630"/>
      <c r="C376" s="631"/>
      <c r="D376" s="630"/>
      <c r="E376" s="630"/>
      <c r="F376" s="632"/>
      <c r="G376" s="633"/>
      <c r="H376" s="629"/>
      <c r="I376" s="634"/>
      <c r="J376" s="630"/>
      <c r="K376" s="635"/>
      <c r="L376" s="634"/>
      <c r="M376" s="634"/>
      <c r="N376" s="634"/>
      <c r="O376" s="634"/>
      <c r="P376" s="634"/>
      <c r="Q376" s="634"/>
      <c r="R376" s="634"/>
      <c r="S376" s="634"/>
      <c r="T376" s="634"/>
      <c r="U376" s="634"/>
      <c r="V376" s="636"/>
      <c r="W376" s="636"/>
      <c r="X376" s="294"/>
      <c r="Y376" s="637"/>
      <c r="Z376" s="638"/>
      <c r="AA376" s="638"/>
      <c r="AB376" s="639"/>
    </row>
    <row r="377" s="4" customFormat="1" spans="1:28">
      <c r="A377" s="629"/>
      <c r="B377" s="630"/>
      <c r="C377" s="631"/>
      <c r="D377" s="630"/>
      <c r="E377" s="630"/>
      <c r="F377" s="632"/>
      <c r="G377" s="633"/>
      <c r="H377" s="629"/>
      <c r="I377" s="634"/>
      <c r="J377" s="630"/>
      <c r="K377" s="635"/>
      <c r="L377" s="634"/>
      <c r="M377" s="634"/>
      <c r="N377" s="634"/>
      <c r="O377" s="634"/>
      <c r="P377" s="634"/>
      <c r="Q377" s="634"/>
      <c r="R377" s="634"/>
      <c r="S377" s="634"/>
      <c r="T377" s="634"/>
      <c r="U377" s="634"/>
      <c r="V377" s="636"/>
      <c r="W377" s="636"/>
      <c r="X377" s="294"/>
      <c r="Y377" s="637"/>
      <c r="Z377" s="638"/>
      <c r="AA377" s="638"/>
      <c r="AB377" s="639"/>
    </row>
    <row r="378" s="4" customFormat="1" spans="1:28">
      <c r="A378" s="629"/>
      <c r="B378" s="630"/>
      <c r="C378" s="631"/>
      <c r="D378" s="630"/>
      <c r="E378" s="630"/>
      <c r="F378" s="632"/>
      <c r="G378" s="633"/>
      <c r="H378" s="629"/>
      <c r="I378" s="634"/>
      <c r="J378" s="630"/>
      <c r="K378" s="635"/>
      <c r="L378" s="634"/>
      <c r="M378" s="634"/>
      <c r="N378" s="634"/>
      <c r="O378" s="634"/>
      <c r="P378" s="634"/>
      <c r="Q378" s="634"/>
      <c r="R378" s="634"/>
      <c r="S378" s="634"/>
      <c r="T378" s="634"/>
      <c r="U378" s="634"/>
      <c r="V378" s="636"/>
      <c r="W378" s="636"/>
      <c r="X378" s="294"/>
      <c r="Y378" s="637"/>
      <c r="Z378" s="638"/>
      <c r="AA378" s="638"/>
      <c r="AB378" s="639"/>
    </row>
    <row r="379" s="4" customFormat="1" spans="1:28">
      <c r="A379" s="629"/>
      <c r="B379" s="630"/>
      <c r="C379" s="631"/>
      <c r="D379" s="630"/>
      <c r="E379" s="630"/>
      <c r="F379" s="632"/>
      <c r="G379" s="633"/>
      <c r="H379" s="629"/>
      <c r="I379" s="634"/>
      <c r="J379" s="630"/>
      <c r="K379" s="635"/>
      <c r="L379" s="634"/>
      <c r="M379" s="634"/>
      <c r="N379" s="634"/>
      <c r="O379" s="634"/>
      <c r="P379" s="634"/>
      <c r="Q379" s="634"/>
      <c r="R379" s="634"/>
      <c r="S379" s="634"/>
      <c r="T379" s="634"/>
      <c r="U379" s="634"/>
      <c r="V379" s="636"/>
      <c r="W379" s="636"/>
      <c r="X379" s="294"/>
      <c r="Y379" s="637"/>
      <c r="Z379" s="638"/>
      <c r="AA379" s="638"/>
      <c r="AB379" s="639"/>
    </row>
    <row r="380" s="4" customFormat="1" spans="1:28">
      <c r="A380" s="629"/>
      <c r="B380" s="630"/>
      <c r="C380" s="631"/>
      <c r="D380" s="630"/>
      <c r="E380" s="630"/>
      <c r="F380" s="632"/>
      <c r="G380" s="633"/>
      <c r="H380" s="629"/>
      <c r="I380" s="634"/>
      <c r="J380" s="630"/>
      <c r="K380" s="635"/>
      <c r="L380" s="634"/>
      <c r="M380" s="634"/>
      <c r="N380" s="634"/>
      <c r="O380" s="634"/>
      <c r="P380" s="634"/>
      <c r="Q380" s="634"/>
      <c r="R380" s="634"/>
      <c r="S380" s="634"/>
      <c r="T380" s="634"/>
      <c r="U380" s="634"/>
      <c r="V380" s="636"/>
      <c r="W380" s="636"/>
      <c r="X380" s="294"/>
      <c r="Y380" s="637"/>
      <c r="Z380" s="638"/>
      <c r="AA380" s="638"/>
      <c r="AB380" s="639"/>
    </row>
    <row r="381" s="4" customFormat="1" spans="1:28">
      <c r="A381" s="629"/>
      <c r="B381" s="630"/>
      <c r="C381" s="631"/>
      <c r="D381" s="630"/>
      <c r="E381" s="630"/>
      <c r="F381" s="632"/>
      <c r="G381" s="633"/>
      <c r="H381" s="629"/>
      <c r="I381" s="634"/>
      <c r="J381" s="630"/>
      <c r="K381" s="635"/>
      <c r="L381" s="634"/>
      <c r="M381" s="634"/>
      <c r="N381" s="634"/>
      <c r="O381" s="634"/>
      <c r="P381" s="634"/>
      <c r="Q381" s="634"/>
      <c r="R381" s="634"/>
      <c r="S381" s="634"/>
      <c r="T381" s="634"/>
      <c r="U381" s="634"/>
      <c r="V381" s="636"/>
      <c r="W381" s="636"/>
      <c r="X381" s="294"/>
      <c r="Y381" s="637"/>
      <c r="Z381" s="638"/>
      <c r="AA381" s="638"/>
      <c r="AB381" s="639"/>
    </row>
    <row r="382" s="4" customFormat="1" spans="1:28">
      <c r="A382" s="629"/>
      <c r="B382" s="630"/>
      <c r="C382" s="631"/>
      <c r="D382" s="630"/>
      <c r="E382" s="630"/>
      <c r="F382" s="632"/>
      <c r="G382" s="633"/>
      <c r="H382" s="629"/>
      <c r="I382" s="634"/>
      <c r="J382" s="630"/>
      <c r="K382" s="635"/>
      <c r="L382" s="634"/>
      <c r="M382" s="634"/>
      <c r="N382" s="634"/>
      <c r="O382" s="634"/>
      <c r="P382" s="634"/>
      <c r="Q382" s="634"/>
      <c r="R382" s="634"/>
      <c r="S382" s="634"/>
      <c r="T382" s="634"/>
      <c r="U382" s="634"/>
      <c r="V382" s="636"/>
      <c r="W382" s="636"/>
      <c r="X382" s="294"/>
      <c r="Y382" s="637"/>
      <c r="Z382" s="638"/>
      <c r="AA382" s="638"/>
      <c r="AB382" s="639"/>
    </row>
    <row r="383" s="4" customFormat="1" spans="1:28">
      <c r="A383" s="629"/>
      <c r="B383" s="630"/>
      <c r="C383" s="631"/>
      <c r="D383" s="630"/>
      <c r="E383" s="630"/>
      <c r="F383" s="632"/>
      <c r="G383" s="633"/>
      <c r="H383" s="629"/>
      <c r="I383" s="634"/>
      <c r="J383" s="630"/>
      <c r="K383" s="635"/>
      <c r="L383" s="634"/>
      <c r="M383" s="634"/>
      <c r="N383" s="634"/>
      <c r="O383" s="634"/>
      <c r="P383" s="634"/>
      <c r="Q383" s="634"/>
      <c r="R383" s="634"/>
      <c r="S383" s="634"/>
      <c r="T383" s="634"/>
      <c r="U383" s="634"/>
      <c r="V383" s="636"/>
      <c r="W383" s="636"/>
      <c r="X383" s="294"/>
      <c r="Y383" s="637"/>
      <c r="Z383" s="638"/>
      <c r="AA383" s="638"/>
      <c r="AB383" s="639"/>
    </row>
    <row r="384" s="4" customFormat="1" spans="1:28">
      <c r="A384" s="629"/>
      <c r="B384" s="630"/>
      <c r="C384" s="631"/>
      <c r="D384" s="630"/>
      <c r="E384" s="630"/>
      <c r="F384" s="632"/>
      <c r="G384" s="633"/>
      <c r="H384" s="629"/>
      <c r="I384" s="634"/>
      <c r="J384" s="630"/>
      <c r="K384" s="635"/>
      <c r="L384" s="634"/>
      <c r="M384" s="634"/>
      <c r="N384" s="634"/>
      <c r="O384" s="634"/>
      <c r="P384" s="634"/>
      <c r="Q384" s="634"/>
      <c r="R384" s="634"/>
      <c r="S384" s="634"/>
      <c r="T384" s="634"/>
      <c r="U384" s="634"/>
      <c r="V384" s="636"/>
      <c r="W384" s="636"/>
      <c r="X384" s="294"/>
      <c r="Y384" s="637"/>
      <c r="Z384" s="638"/>
      <c r="AA384" s="638"/>
      <c r="AB384" s="639"/>
    </row>
    <row r="385" s="4" customFormat="1" spans="1:28">
      <c r="A385" s="629"/>
      <c r="B385" s="630"/>
      <c r="C385" s="631"/>
      <c r="D385" s="630"/>
      <c r="E385" s="630"/>
      <c r="F385" s="632"/>
      <c r="G385" s="633"/>
      <c r="H385" s="629"/>
      <c r="I385" s="634"/>
      <c r="J385" s="630"/>
      <c r="K385" s="635"/>
      <c r="L385" s="634"/>
      <c r="M385" s="634"/>
      <c r="N385" s="634"/>
      <c r="O385" s="634"/>
      <c r="P385" s="634"/>
      <c r="Q385" s="634"/>
      <c r="R385" s="634"/>
      <c r="S385" s="634"/>
      <c r="T385" s="634"/>
      <c r="U385" s="634"/>
      <c r="V385" s="636"/>
      <c r="W385" s="636"/>
      <c r="X385" s="294"/>
      <c r="Y385" s="637"/>
      <c r="Z385" s="638"/>
      <c r="AA385" s="638"/>
      <c r="AB385" s="639"/>
    </row>
    <row r="386" s="4" customFormat="1" spans="1:28">
      <c r="A386" s="629"/>
      <c r="B386" s="630"/>
      <c r="C386" s="631"/>
      <c r="D386" s="630"/>
      <c r="E386" s="630"/>
      <c r="F386" s="632"/>
      <c r="G386" s="633"/>
      <c r="H386" s="629"/>
      <c r="I386" s="634"/>
      <c r="J386" s="630"/>
      <c r="K386" s="635"/>
      <c r="L386" s="634"/>
      <c r="M386" s="634"/>
      <c r="N386" s="634"/>
      <c r="O386" s="634"/>
      <c r="P386" s="634"/>
      <c r="Q386" s="634"/>
      <c r="R386" s="634"/>
      <c r="S386" s="634"/>
      <c r="T386" s="634"/>
      <c r="U386" s="634"/>
      <c r="V386" s="636"/>
      <c r="W386" s="636"/>
      <c r="X386" s="294"/>
      <c r="Y386" s="637"/>
      <c r="Z386" s="638"/>
      <c r="AA386" s="638"/>
      <c r="AB386" s="639"/>
    </row>
    <row r="387" s="4" customFormat="1" spans="1:28">
      <c r="A387" s="629"/>
      <c r="B387" s="630"/>
      <c r="C387" s="631"/>
      <c r="D387" s="630"/>
      <c r="E387" s="630"/>
      <c r="F387" s="632"/>
      <c r="G387" s="633"/>
      <c r="H387" s="629"/>
      <c r="I387" s="634"/>
      <c r="J387" s="630"/>
      <c r="K387" s="635"/>
      <c r="L387" s="634"/>
      <c r="M387" s="634"/>
      <c r="N387" s="634"/>
      <c r="O387" s="634"/>
      <c r="P387" s="634"/>
      <c r="Q387" s="634"/>
      <c r="R387" s="634"/>
      <c r="S387" s="634"/>
      <c r="T387" s="634"/>
      <c r="U387" s="634"/>
      <c r="V387" s="636"/>
      <c r="W387" s="636"/>
      <c r="X387" s="294"/>
      <c r="Y387" s="637"/>
      <c r="Z387" s="638"/>
      <c r="AA387" s="638"/>
      <c r="AB387" s="639"/>
    </row>
    <row r="388" s="4" customFormat="1" spans="1:28">
      <c r="A388" s="629"/>
      <c r="B388" s="630"/>
      <c r="C388" s="631"/>
      <c r="D388" s="630"/>
      <c r="E388" s="630"/>
      <c r="F388" s="632"/>
      <c r="G388" s="633"/>
      <c r="H388" s="629"/>
      <c r="I388" s="634"/>
      <c r="J388" s="630"/>
      <c r="K388" s="635"/>
      <c r="L388" s="634"/>
      <c r="M388" s="634"/>
      <c r="N388" s="634"/>
      <c r="O388" s="634"/>
      <c r="P388" s="634"/>
      <c r="Q388" s="634"/>
      <c r="R388" s="634"/>
      <c r="S388" s="634"/>
      <c r="T388" s="634"/>
      <c r="U388" s="634"/>
      <c r="V388" s="636"/>
      <c r="W388" s="636"/>
      <c r="X388" s="294"/>
      <c r="Y388" s="637"/>
      <c r="Z388" s="638"/>
      <c r="AA388" s="638"/>
      <c r="AB388" s="639"/>
    </row>
    <row r="389" s="4" customFormat="1" spans="1:28">
      <c r="A389" s="629"/>
      <c r="B389" s="630"/>
      <c r="C389" s="631"/>
      <c r="D389" s="630"/>
      <c r="E389" s="630"/>
      <c r="F389" s="632"/>
      <c r="G389" s="633"/>
      <c r="H389" s="629"/>
      <c r="I389" s="634"/>
      <c r="J389" s="630"/>
      <c r="K389" s="635"/>
      <c r="L389" s="634"/>
      <c r="M389" s="634"/>
      <c r="N389" s="634"/>
      <c r="O389" s="634"/>
      <c r="P389" s="634"/>
      <c r="Q389" s="634"/>
      <c r="R389" s="634"/>
      <c r="S389" s="634"/>
      <c r="T389" s="634"/>
      <c r="U389" s="634"/>
      <c r="V389" s="636"/>
      <c r="W389" s="636"/>
      <c r="X389" s="294"/>
      <c r="Y389" s="637"/>
      <c r="Z389" s="638"/>
      <c r="AA389" s="638"/>
      <c r="AB389" s="639"/>
    </row>
    <row r="390" s="4" customFormat="1" spans="1:28">
      <c r="A390" s="629"/>
      <c r="B390" s="630"/>
      <c r="C390" s="631"/>
      <c r="D390" s="630"/>
      <c r="E390" s="630"/>
      <c r="F390" s="632"/>
      <c r="G390" s="633"/>
      <c r="H390" s="629"/>
      <c r="I390" s="634"/>
      <c r="J390" s="630"/>
      <c r="K390" s="635"/>
      <c r="L390" s="634"/>
      <c r="M390" s="634"/>
      <c r="N390" s="634"/>
      <c r="O390" s="634"/>
      <c r="P390" s="634"/>
      <c r="Q390" s="634"/>
      <c r="R390" s="634"/>
      <c r="S390" s="634"/>
      <c r="T390" s="634"/>
      <c r="U390" s="634"/>
      <c r="V390" s="636"/>
      <c r="W390" s="636"/>
      <c r="X390" s="294"/>
      <c r="Y390" s="637"/>
      <c r="Z390" s="638"/>
      <c r="AA390" s="638"/>
      <c r="AB390" s="639"/>
    </row>
    <row r="391" s="4" customFormat="1" spans="1:28">
      <c r="A391" s="629"/>
      <c r="B391" s="630"/>
      <c r="C391" s="631"/>
      <c r="D391" s="630"/>
      <c r="E391" s="630"/>
      <c r="F391" s="632"/>
      <c r="G391" s="633"/>
      <c r="H391" s="629"/>
      <c r="I391" s="634"/>
      <c r="J391" s="630"/>
      <c r="K391" s="635"/>
      <c r="L391" s="634"/>
      <c r="M391" s="634"/>
      <c r="N391" s="634"/>
      <c r="O391" s="634"/>
      <c r="P391" s="634"/>
      <c r="Q391" s="634"/>
      <c r="R391" s="634"/>
      <c r="S391" s="634"/>
      <c r="T391" s="634"/>
      <c r="U391" s="634"/>
      <c r="V391" s="636"/>
      <c r="W391" s="636"/>
      <c r="X391" s="294"/>
      <c r="Y391" s="637"/>
      <c r="Z391" s="638"/>
      <c r="AA391" s="638"/>
      <c r="AB391" s="639"/>
    </row>
    <row r="392" s="4" customFormat="1" spans="1:28">
      <c r="A392" s="629"/>
      <c r="B392" s="630"/>
      <c r="C392" s="631"/>
      <c r="D392" s="630"/>
      <c r="E392" s="630"/>
      <c r="F392" s="632"/>
      <c r="G392" s="633"/>
      <c r="H392" s="629"/>
      <c r="I392" s="634"/>
      <c r="J392" s="630"/>
      <c r="K392" s="635"/>
      <c r="L392" s="634"/>
      <c r="M392" s="634"/>
      <c r="N392" s="634"/>
      <c r="O392" s="634"/>
      <c r="P392" s="634"/>
      <c r="Q392" s="634"/>
      <c r="R392" s="634"/>
      <c r="S392" s="634"/>
      <c r="T392" s="634"/>
      <c r="U392" s="634"/>
      <c r="V392" s="636"/>
      <c r="W392" s="636"/>
      <c r="X392" s="294"/>
      <c r="Y392" s="637"/>
      <c r="Z392" s="638"/>
      <c r="AA392" s="638"/>
      <c r="AB392" s="639"/>
    </row>
  </sheetData>
  <sheetProtection algorithmName="SHA-512" hashValue="UbvTvdQf+TdgwDKjmT7tcu2g1vt0ctEBmDpVQNrcsoUIA4DnSYCQEnwNB3DqOcNHNgPqyUhzldwVUxnw9FMvEA==" saltValue="bBKKiSVuN7Q3AEtcVpzQtA==" spinCount="100000" sheet="1" insertColumns="0" autoFilter="0" objects="1"/>
  <autoFilter xmlns:etc="http://www.wps.cn/officeDocument/2017/etCustomData" ref="A6:AU394" etc:filterBottomFollowUsedRange="0">
    <extLst/>
  </autoFilter>
  <mergeCells count="534">
    <mergeCell ref="A1:V1"/>
    <mergeCell ref="E2:S2"/>
    <mergeCell ref="E3:G3"/>
    <mergeCell ref="H3:M3"/>
    <mergeCell ref="H4:K4"/>
    <mergeCell ref="E300:S300"/>
    <mergeCell ref="E301:S301"/>
    <mergeCell ref="E302:S302"/>
    <mergeCell ref="A2:A6"/>
    <mergeCell ref="A98:A99"/>
    <mergeCell ref="A101:A102"/>
    <mergeCell ref="A104:A105"/>
    <mergeCell ref="A113:A114"/>
    <mergeCell ref="A127:A128"/>
    <mergeCell ref="A130:A131"/>
    <mergeCell ref="A173:A174"/>
    <mergeCell ref="A180:A181"/>
    <mergeCell ref="A182:A183"/>
    <mergeCell ref="A188:A189"/>
    <mergeCell ref="A190:A191"/>
    <mergeCell ref="A194:A195"/>
    <mergeCell ref="A196:A197"/>
    <mergeCell ref="A198:A199"/>
    <mergeCell ref="A200:A201"/>
    <mergeCell ref="A202:A203"/>
    <mergeCell ref="A207:A208"/>
    <mergeCell ref="A209:A210"/>
    <mergeCell ref="A211:A212"/>
    <mergeCell ref="A215:A216"/>
    <mergeCell ref="A221:A222"/>
    <mergeCell ref="A223:A224"/>
    <mergeCell ref="A227:A228"/>
    <mergeCell ref="A229:A230"/>
    <mergeCell ref="A231:A232"/>
    <mergeCell ref="B2:B6"/>
    <mergeCell ref="B98:B99"/>
    <mergeCell ref="B101:B102"/>
    <mergeCell ref="B104:B105"/>
    <mergeCell ref="B113:B114"/>
    <mergeCell ref="B127:B128"/>
    <mergeCell ref="B130:B131"/>
    <mergeCell ref="B173:B174"/>
    <mergeCell ref="B180:B181"/>
    <mergeCell ref="B182:B183"/>
    <mergeCell ref="B188:B189"/>
    <mergeCell ref="B190:B191"/>
    <mergeCell ref="B194:B195"/>
    <mergeCell ref="B196:B197"/>
    <mergeCell ref="B198:B199"/>
    <mergeCell ref="B200:B201"/>
    <mergeCell ref="B202:B203"/>
    <mergeCell ref="B207:B208"/>
    <mergeCell ref="B209:B210"/>
    <mergeCell ref="B211:B212"/>
    <mergeCell ref="B215:B216"/>
    <mergeCell ref="B221:B222"/>
    <mergeCell ref="B223:B224"/>
    <mergeCell ref="B227:B228"/>
    <mergeCell ref="B229:B230"/>
    <mergeCell ref="B231:B232"/>
    <mergeCell ref="C2:C6"/>
    <mergeCell ref="C98:C99"/>
    <mergeCell ref="C101:C102"/>
    <mergeCell ref="C104:C105"/>
    <mergeCell ref="C113:C114"/>
    <mergeCell ref="C127:C128"/>
    <mergeCell ref="C130:C131"/>
    <mergeCell ref="C173:C174"/>
    <mergeCell ref="C180:C181"/>
    <mergeCell ref="C182:C183"/>
    <mergeCell ref="C188:C189"/>
    <mergeCell ref="C190:C191"/>
    <mergeCell ref="C194:C195"/>
    <mergeCell ref="C196:C197"/>
    <mergeCell ref="C198:C199"/>
    <mergeCell ref="C200:C201"/>
    <mergeCell ref="C202:C203"/>
    <mergeCell ref="C207:C208"/>
    <mergeCell ref="C209:C210"/>
    <mergeCell ref="C211:C212"/>
    <mergeCell ref="C215:C216"/>
    <mergeCell ref="C221:C222"/>
    <mergeCell ref="C223:C224"/>
    <mergeCell ref="C227:C228"/>
    <mergeCell ref="C229:C230"/>
    <mergeCell ref="C231:C232"/>
    <mergeCell ref="D2:D6"/>
    <mergeCell ref="D98:D99"/>
    <mergeCell ref="D101:D102"/>
    <mergeCell ref="D104:D105"/>
    <mergeCell ref="D113:D114"/>
    <mergeCell ref="D127:D128"/>
    <mergeCell ref="D130:D131"/>
    <mergeCell ref="D173:D174"/>
    <mergeCell ref="D180:D181"/>
    <mergeCell ref="D182:D183"/>
    <mergeCell ref="D188:D189"/>
    <mergeCell ref="D190:D191"/>
    <mergeCell ref="D194:D195"/>
    <mergeCell ref="D196:D197"/>
    <mergeCell ref="D198:D199"/>
    <mergeCell ref="D200:D201"/>
    <mergeCell ref="D202:D203"/>
    <mergeCell ref="D207:D208"/>
    <mergeCell ref="D209:D210"/>
    <mergeCell ref="D211:D212"/>
    <mergeCell ref="D215:D216"/>
    <mergeCell ref="D221:D222"/>
    <mergeCell ref="D223:D224"/>
    <mergeCell ref="D227:D228"/>
    <mergeCell ref="D229:D230"/>
    <mergeCell ref="D231:D232"/>
    <mergeCell ref="E4:E5"/>
    <mergeCell ref="E98:E99"/>
    <mergeCell ref="E101:E102"/>
    <mergeCell ref="E104:E105"/>
    <mergeCell ref="E113:E114"/>
    <mergeCell ref="E127:E128"/>
    <mergeCell ref="E130:E131"/>
    <mergeCell ref="E173:E174"/>
    <mergeCell ref="E180:E181"/>
    <mergeCell ref="E182:E183"/>
    <mergeCell ref="E188:E189"/>
    <mergeCell ref="E190:E191"/>
    <mergeCell ref="E194:E195"/>
    <mergeCell ref="E196:E197"/>
    <mergeCell ref="E198:E199"/>
    <mergeCell ref="E200:E201"/>
    <mergeCell ref="E202:E203"/>
    <mergeCell ref="E207:E208"/>
    <mergeCell ref="E209:E210"/>
    <mergeCell ref="E211:E212"/>
    <mergeCell ref="E215:E216"/>
    <mergeCell ref="E221:E222"/>
    <mergeCell ref="E223:E224"/>
    <mergeCell ref="E227:E228"/>
    <mergeCell ref="E229:E230"/>
    <mergeCell ref="E231:E232"/>
    <mergeCell ref="F4:F5"/>
    <mergeCell ref="F98:F99"/>
    <mergeCell ref="F101:F102"/>
    <mergeCell ref="F104:F105"/>
    <mergeCell ref="F113:F114"/>
    <mergeCell ref="F127:F128"/>
    <mergeCell ref="F130:F131"/>
    <mergeCell ref="F173:F174"/>
    <mergeCell ref="F180:F181"/>
    <mergeCell ref="F182:F183"/>
    <mergeCell ref="F188:F189"/>
    <mergeCell ref="F190:F191"/>
    <mergeCell ref="F194:F195"/>
    <mergeCell ref="F196:F197"/>
    <mergeCell ref="F198:F199"/>
    <mergeCell ref="F200:F201"/>
    <mergeCell ref="F202:F203"/>
    <mergeCell ref="F207:F208"/>
    <mergeCell ref="F209:F210"/>
    <mergeCell ref="F211:F212"/>
    <mergeCell ref="F215:F216"/>
    <mergeCell ref="F221:F222"/>
    <mergeCell ref="F223:F224"/>
    <mergeCell ref="F227:F228"/>
    <mergeCell ref="F229:F230"/>
    <mergeCell ref="F231:F232"/>
    <mergeCell ref="G4:G5"/>
    <mergeCell ref="G98:G99"/>
    <mergeCell ref="G101:G102"/>
    <mergeCell ref="G104:G105"/>
    <mergeCell ref="G113:G114"/>
    <mergeCell ref="G127:G128"/>
    <mergeCell ref="G130:G131"/>
    <mergeCell ref="G173:G174"/>
    <mergeCell ref="G180:G181"/>
    <mergeCell ref="G182:G183"/>
    <mergeCell ref="G188:G189"/>
    <mergeCell ref="G190:G191"/>
    <mergeCell ref="G194:G195"/>
    <mergeCell ref="G196:G197"/>
    <mergeCell ref="G198:G199"/>
    <mergeCell ref="G200:G201"/>
    <mergeCell ref="G202:G203"/>
    <mergeCell ref="G207:G208"/>
    <mergeCell ref="G209:G210"/>
    <mergeCell ref="G211:G212"/>
    <mergeCell ref="G215:G216"/>
    <mergeCell ref="G221:G222"/>
    <mergeCell ref="G223:G224"/>
    <mergeCell ref="G227:G228"/>
    <mergeCell ref="G229:G230"/>
    <mergeCell ref="G231:G232"/>
    <mergeCell ref="L4:L5"/>
    <mergeCell ref="L98:L99"/>
    <mergeCell ref="L101:L102"/>
    <mergeCell ref="L104:L105"/>
    <mergeCell ref="L113:L114"/>
    <mergeCell ref="L127:L128"/>
    <mergeCell ref="L130:L131"/>
    <mergeCell ref="L173:L174"/>
    <mergeCell ref="L180:L181"/>
    <mergeCell ref="L182:L183"/>
    <mergeCell ref="L188:L189"/>
    <mergeCell ref="L190:L191"/>
    <mergeCell ref="L194:L195"/>
    <mergeCell ref="L196:L197"/>
    <mergeCell ref="L198:L199"/>
    <mergeCell ref="L200:L201"/>
    <mergeCell ref="L202:L203"/>
    <mergeCell ref="L207:L208"/>
    <mergeCell ref="L209:L210"/>
    <mergeCell ref="L211:L212"/>
    <mergeCell ref="L215:L216"/>
    <mergeCell ref="L221:L222"/>
    <mergeCell ref="L223:L224"/>
    <mergeCell ref="L227:L228"/>
    <mergeCell ref="L229:L230"/>
    <mergeCell ref="L231:L232"/>
    <mergeCell ref="M4:M5"/>
    <mergeCell ref="M98:M99"/>
    <mergeCell ref="M101:M102"/>
    <mergeCell ref="M104:M105"/>
    <mergeCell ref="M113:M114"/>
    <mergeCell ref="M127:M128"/>
    <mergeCell ref="M130:M131"/>
    <mergeCell ref="M173:M174"/>
    <mergeCell ref="M180:M181"/>
    <mergeCell ref="M182:M183"/>
    <mergeCell ref="M188:M189"/>
    <mergeCell ref="M190:M191"/>
    <mergeCell ref="M194:M195"/>
    <mergeCell ref="M196:M197"/>
    <mergeCell ref="M198:M199"/>
    <mergeCell ref="M200:M201"/>
    <mergeCell ref="M202:M203"/>
    <mergeCell ref="M207:M208"/>
    <mergeCell ref="M209:M210"/>
    <mergeCell ref="M211:M212"/>
    <mergeCell ref="M215:M216"/>
    <mergeCell ref="M221:M222"/>
    <mergeCell ref="M223:M224"/>
    <mergeCell ref="M227:M228"/>
    <mergeCell ref="M229:M230"/>
    <mergeCell ref="M231:M232"/>
    <mergeCell ref="N3:N5"/>
    <mergeCell ref="N98:N99"/>
    <mergeCell ref="N101:N102"/>
    <mergeCell ref="N104:N105"/>
    <mergeCell ref="N113:N114"/>
    <mergeCell ref="N127:N128"/>
    <mergeCell ref="N130:N131"/>
    <mergeCell ref="N173:N174"/>
    <mergeCell ref="N180:N181"/>
    <mergeCell ref="N182:N183"/>
    <mergeCell ref="N188:N189"/>
    <mergeCell ref="N190:N191"/>
    <mergeCell ref="N194:N195"/>
    <mergeCell ref="N196:N197"/>
    <mergeCell ref="N198:N199"/>
    <mergeCell ref="N200:N201"/>
    <mergeCell ref="N202:N203"/>
    <mergeCell ref="N207:N208"/>
    <mergeCell ref="N209:N210"/>
    <mergeCell ref="N211:N212"/>
    <mergeCell ref="N215:N216"/>
    <mergeCell ref="N221:N222"/>
    <mergeCell ref="N223:N224"/>
    <mergeCell ref="N227:N228"/>
    <mergeCell ref="N229:N230"/>
    <mergeCell ref="N231:N232"/>
    <mergeCell ref="O3:O5"/>
    <mergeCell ref="O98:O99"/>
    <mergeCell ref="O101:O102"/>
    <mergeCell ref="O104:O105"/>
    <mergeCell ref="O113:O114"/>
    <mergeCell ref="O127:O128"/>
    <mergeCell ref="O130:O131"/>
    <mergeCell ref="O173:O174"/>
    <mergeCell ref="O180:O181"/>
    <mergeCell ref="O182:O183"/>
    <mergeCell ref="O188:O189"/>
    <mergeCell ref="O190:O191"/>
    <mergeCell ref="O194:O195"/>
    <mergeCell ref="O196:O197"/>
    <mergeCell ref="O198:O199"/>
    <mergeCell ref="O200:O201"/>
    <mergeCell ref="O202:O203"/>
    <mergeCell ref="O207:O208"/>
    <mergeCell ref="O209:O210"/>
    <mergeCell ref="O211:O212"/>
    <mergeCell ref="O215:O216"/>
    <mergeCell ref="O221:O222"/>
    <mergeCell ref="O223:O224"/>
    <mergeCell ref="O227:O228"/>
    <mergeCell ref="O229:O230"/>
    <mergeCell ref="O231:O232"/>
    <mergeCell ref="P3:P5"/>
    <mergeCell ref="P98:P99"/>
    <mergeCell ref="P101:P102"/>
    <mergeCell ref="P104:P105"/>
    <mergeCell ref="P113:P114"/>
    <mergeCell ref="P127:P128"/>
    <mergeCell ref="P130:P131"/>
    <mergeCell ref="P173:P174"/>
    <mergeCell ref="P180:P181"/>
    <mergeCell ref="P182:P183"/>
    <mergeCell ref="P188:P189"/>
    <mergeCell ref="P190:P191"/>
    <mergeCell ref="P194:P195"/>
    <mergeCell ref="P196:P197"/>
    <mergeCell ref="P198:P199"/>
    <mergeCell ref="P200:P201"/>
    <mergeCell ref="P202:P203"/>
    <mergeCell ref="P207:P208"/>
    <mergeCell ref="P209:P210"/>
    <mergeCell ref="P211:P212"/>
    <mergeCell ref="P215:P216"/>
    <mergeCell ref="P221:P222"/>
    <mergeCell ref="P223:P224"/>
    <mergeCell ref="P227:P228"/>
    <mergeCell ref="P229:P230"/>
    <mergeCell ref="P231:P232"/>
    <mergeCell ref="Q3:Q5"/>
    <mergeCell ref="Q98:Q99"/>
    <mergeCell ref="Q101:Q102"/>
    <mergeCell ref="Q104:Q105"/>
    <mergeCell ref="Q113:Q114"/>
    <mergeCell ref="Q127:Q128"/>
    <mergeCell ref="Q130:Q131"/>
    <mergeCell ref="Q173:Q174"/>
    <mergeCell ref="Q180:Q181"/>
    <mergeCell ref="Q182:Q183"/>
    <mergeCell ref="Q188:Q189"/>
    <mergeCell ref="Q190:Q191"/>
    <mergeCell ref="Q194:Q195"/>
    <mergeCell ref="Q196:Q197"/>
    <mergeCell ref="Q198:Q199"/>
    <mergeCell ref="Q200:Q201"/>
    <mergeCell ref="Q202:Q203"/>
    <mergeCell ref="Q207:Q208"/>
    <mergeCell ref="Q209:Q210"/>
    <mergeCell ref="Q211:Q212"/>
    <mergeCell ref="Q215:Q216"/>
    <mergeCell ref="Q221:Q222"/>
    <mergeCell ref="Q223:Q224"/>
    <mergeCell ref="Q227:Q228"/>
    <mergeCell ref="Q229:Q230"/>
    <mergeCell ref="Q231:Q232"/>
    <mergeCell ref="R3:R5"/>
    <mergeCell ref="R98:R99"/>
    <mergeCell ref="R101:R102"/>
    <mergeCell ref="R104:R105"/>
    <mergeCell ref="R113:R114"/>
    <mergeCell ref="R127:R128"/>
    <mergeCell ref="R130:R131"/>
    <mergeCell ref="R173:R174"/>
    <mergeCell ref="R180:R181"/>
    <mergeCell ref="R182:R183"/>
    <mergeCell ref="R188:R189"/>
    <mergeCell ref="R190:R191"/>
    <mergeCell ref="R194:R195"/>
    <mergeCell ref="R196:R197"/>
    <mergeCell ref="R198:R199"/>
    <mergeCell ref="R200:R201"/>
    <mergeCell ref="R202:R203"/>
    <mergeCell ref="R207:R208"/>
    <mergeCell ref="R209:R210"/>
    <mergeCell ref="R211:R212"/>
    <mergeCell ref="R215:R216"/>
    <mergeCell ref="R221:R222"/>
    <mergeCell ref="R223:R224"/>
    <mergeCell ref="R227:R228"/>
    <mergeCell ref="R229:R230"/>
    <mergeCell ref="R231:R232"/>
    <mergeCell ref="S3:S5"/>
    <mergeCell ref="S98:S99"/>
    <mergeCell ref="S101:S102"/>
    <mergeCell ref="S104:S105"/>
    <mergeCell ref="S113:S114"/>
    <mergeCell ref="S127:S128"/>
    <mergeCell ref="S130:S131"/>
    <mergeCell ref="S173:S174"/>
    <mergeCell ref="S180:S181"/>
    <mergeCell ref="S182:S183"/>
    <mergeCell ref="S188:S189"/>
    <mergeCell ref="S190:S191"/>
    <mergeCell ref="S194:S195"/>
    <mergeCell ref="S196:S197"/>
    <mergeCell ref="S198:S199"/>
    <mergeCell ref="S200:S201"/>
    <mergeCell ref="S202:S203"/>
    <mergeCell ref="S207:S208"/>
    <mergeCell ref="S209:S210"/>
    <mergeCell ref="S211:S212"/>
    <mergeCell ref="S215:S216"/>
    <mergeCell ref="S221:S222"/>
    <mergeCell ref="S223:S224"/>
    <mergeCell ref="S227:S228"/>
    <mergeCell ref="S229:S230"/>
    <mergeCell ref="S231:S232"/>
    <mergeCell ref="T2:T5"/>
    <mergeCell ref="T98:T99"/>
    <mergeCell ref="T101:T102"/>
    <mergeCell ref="T104:T105"/>
    <mergeCell ref="T113:T114"/>
    <mergeCell ref="T127:T128"/>
    <mergeCell ref="T130:T131"/>
    <mergeCell ref="T173:T174"/>
    <mergeCell ref="T180:T181"/>
    <mergeCell ref="T182:T183"/>
    <mergeCell ref="T188:T189"/>
    <mergeCell ref="T190:T191"/>
    <mergeCell ref="T194:T195"/>
    <mergeCell ref="T196:T197"/>
    <mergeCell ref="T198:T199"/>
    <mergeCell ref="T200:T201"/>
    <mergeCell ref="T202:T203"/>
    <mergeCell ref="T207:T208"/>
    <mergeCell ref="T209:T210"/>
    <mergeCell ref="T211:T212"/>
    <mergeCell ref="T215:T216"/>
    <mergeCell ref="T221:T222"/>
    <mergeCell ref="T223:T224"/>
    <mergeCell ref="T227:T228"/>
    <mergeCell ref="T229:T230"/>
    <mergeCell ref="T231:T232"/>
    <mergeCell ref="U2:U5"/>
    <mergeCell ref="U98:U99"/>
    <mergeCell ref="U101:U102"/>
    <mergeCell ref="U104:U105"/>
    <mergeCell ref="U113:U114"/>
    <mergeCell ref="U127:U128"/>
    <mergeCell ref="U130:U131"/>
    <mergeCell ref="U173:U174"/>
    <mergeCell ref="U180:U181"/>
    <mergeCell ref="U182:U183"/>
    <mergeCell ref="U188:U189"/>
    <mergeCell ref="U190:U191"/>
    <mergeCell ref="U194:U195"/>
    <mergeCell ref="U196:U197"/>
    <mergeCell ref="U198:U199"/>
    <mergeCell ref="U200:U201"/>
    <mergeCell ref="U202:U203"/>
    <mergeCell ref="U207:U208"/>
    <mergeCell ref="U209:U210"/>
    <mergeCell ref="U211:U212"/>
    <mergeCell ref="U215:U216"/>
    <mergeCell ref="U221:U222"/>
    <mergeCell ref="U223:U224"/>
    <mergeCell ref="U227:U228"/>
    <mergeCell ref="U229:U230"/>
    <mergeCell ref="U231:U232"/>
    <mergeCell ref="V2:V3"/>
    <mergeCell ref="V4:V5"/>
    <mergeCell ref="V98:V99"/>
    <mergeCell ref="V101:V102"/>
    <mergeCell ref="V104:V105"/>
    <mergeCell ref="V113:V114"/>
    <mergeCell ref="V127:V128"/>
    <mergeCell ref="V130:V131"/>
    <mergeCell ref="V173:V174"/>
    <mergeCell ref="V180:V181"/>
    <mergeCell ref="V182:V183"/>
    <mergeCell ref="V188:V189"/>
    <mergeCell ref="V190:V191"/>
    <mergeCell ref="V194:V195"/>
    <mergeCell ref="V196:V197"/>
    <mergeCell ref="V198:V199"/>
    <mergeCell ref="V200:V201"/>
    <mergeCell ref="V202:V203"/>
    <mergeCell ref="V207:V208"/>
    <mergeCell ref="V209:V210"/>
    <mergeCell ref="V211:V212"/>
    <mergeCell ref="V215:V216"/>
    <mergeCell ref="V221:V222"/>
    <mergeCell ref="V223:V224"/>
    <mergeCell ref="V227:V228"/>
    <mergeCell ref="V229:V230"/>
    <mergeCell ref="V231:V232"/>
    <mergeCell ref="W2:W3"/>
    <mergeCell ref="W4:W5"/>
    <mergeCell ref="W98:W99"/>
    <mergeCell ref="W101:W102"/>
    <mergeCell ref="W104:W105"/>
    <mergeCell ref="W113:W114"/>
    <mergeCell ref="W127:W128"/>
    <mergeCell ref="W130:W131"/>
    <mergeCell ref="W173:W174"/>
    <mergeCell ref="W180:W181"/>
    <mergeCell ref="W182:W183"/>
    <mergeCell ref="W188:W189"/>
    <mergeCell ref="W190:W191"/>
    <mergeCell ref="W194:W195"/>
    <mergeCell ref="W196:W197"/>
    <mergeCell ref="W198:W199"/>
    <mergeCell ref="W200:W201"/>
    <mergeCell ref="W202:W203"/>
    <mergeCell ref="W207:W208"/>
    <mergeCell ref="W209:W210"/>
    <mergeCell ref="W211:W212"/>
    <mergeCell ref="W215:W216"/>
    <mergeCell ref="W221:W222"/>
    <mergeCell ref="W223:W224"/>
    <mergeCell ref="W227:W228"/>
    <mergeCell ref="W229:W230"/>
    <mergeCell ref="W231:W232"/>
    <mergeCell ref="X2:X370"/>
    <mergeCell ref="Y2:Y6"/>
    <mergeCell ref="Z2:Z6"/>
    <mergeCell ref="Z98:Z99"/>
    <mergeCell ref="Z101:Z102"/>
    <mergeCell ref="Z104:Z105"/>
    <mergeCell ref="Z113:Z114"/>
    <mergeCell ref="Z127:Z128"/>
    <mergeCell ref="Z130:Z131"/>
    <mergeCell ref="Z173:Z174"/>
    <mergeCell ref="Z180:Z181"/>
    <mergeCell ref="Z182:Z183"/>
    <mergeCell ref="Z188:Z189"/>
    <mergeCell ref="Z190:Z191"/>
    <mergeCell ref="Z194:Z195"/>
    <mergeCell ref="Z196:Z197"/>
    <mergeCell ref="Z198:Z199"/>
    <mergeCell ref="Z200:Z201"/>
    <mergeCell ref="Z202:Z203"/>
    <mergeCell ref="Z207:Z208"/>
    <mergeCell ref="Z209:Z210"/>
    <mergeCell ref="Z211:Z212"/>
    <mergeCell ref="Z215:Z216"/>
    <mergeCell ref="Z221:Z222"/>
    <mergeCell ref="Z223:Z224"/>
    <mergeCell ref="Z227:Z228"/>
    <mergeCell ref="Z229:Z230"/>
    <mergeCell ref="Z231:Z232"/>
    <mergeCell ref="AA348:AA349"/>
    <mergeCell ref="AB348:AB349"/>
  </mergeCells>
  <dataValidations count="2">
    <dataValidation type="decimal" operator="lessThanOrEqual" allowBlank="1" showInputMessage="1" showErrorMessage="1" error="报价浮动率不得＞100%；" prompt="报价浮动率不得＞100%；" sqref="W6">
      <formula1>1</formula1>
    </dataValidation>
    <dataValidation type="decimal" operator="lessThanOrEqual" allowBlank="1" showInputMessage="1" showErrorMessage="1" sqref="W1:W5 W7:W1048576">
      <formula1>1</formula1>
    </dataValidation>
  </dataValidations>
  <pageMargins left="0.314583333333333" right="0.314583333333333" top="0.314583333333333" bottom="0.314583333333333" header="0.236111111111111" footer="0.275"/>
  <pageSetup paperSize="9" scale="55" orientation="landscape" horizontalDpi="600"/>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7"/>
    <outlinePr summaryBelow="0"/>
  </sheetPr>
  <dimension ref="A1:AU443"/>
  <sheetViews>
    <sheetView view="pageBreakPreview" zoomScale="70" zoomScaleNormal="40" workbookViewId="0">
      <pane xSplit="2" ySplit="6" topLeftCell="C235" activePane="bottomRight" state="frozen"/>
      <selection/>
      <selection pane="topRight"/>
      <selection pane="bottomLeft"/>
      <selection pane="bottomRight" activeCell="U9" sqref="U9"/>
    </sheetView>
  </sheetViews>
  <sheetFormatPr defaultColWidth="9" defaultRowHeight="14.25"/>
  <cols>
    <col min="1" max="1" width="14.625" style="629" customWidth="1"/>
    <col min="2" max="2" width="29.0833333333333" style="630" customWidth="1"/>
    <col min="3" max="3" width="51.425" style="631" customWidth="1"/>
    <col min="4" max="4" width="6.625" style="630" customWidth="1"/>
    <col min="5" max="5" width="9.45833333333333" style="630" customWidth="1"/>
    <col min="6" max="6" width="10.375" style="632" hidden="1" customWidth="1" outlineLevel="1"/>
    <col min="7" max="7" width="9.45833333333333" style="633" customWidth="1" collapsed="1"/>
    <col min="8" max="8" width="14.4583333333333" style="629" customWidth="1"/>
    <col min="9" max="9" width="9.125" style="634" customWidth="1"/>
    <col min="10" max="10" width="5.125" style="630" customWidth="1"/>
    <col min="11" max="11" width="9.125" style="635" customWidth="1"/>
    <col min="12" max="12" width="9.125" style="634" hidden="1" customWidth="1" outlineLevel="1"/>
    <col min="13" max="13" width="10.625" style="634" customWidth="1" collapsed="1"/>
    <col min="14" max="14" width="10.375" style="634" hidden="1" customWidth="1" outlineLevel="1"/>
    <col min="15" max="15" width="10.625" style="634" customWidth="1" collapsed="1"/>
    <col min="16" max="16" width="13.125" style="634" hidden="1" customWidth="1" outlineLevel="1"/>
    <col min="17" max="17" width="13.125" style="634" customWidth="1" collapsed="1"/>
    <col min="18" max="18" width="13.125" style="634" hidden="1" customWidth="1" outlineLevel="1"/>
    <col min="19" max="19" width="13.125" style="634" customWidth="1" collapsed="1"/>
    <col min="20" max="20" width="15.125" style="634" hidden="1" customWidth="1" outlineLevel="1"/>
    <col min="21" max="21" width="15.125" style="634" customWidth="1" collapsed="1"/>
    <col min="22" max="22" width="16.5666666666667" style="636" hidden="1" customWidth="1" outlineLevel="1"/>
    <col min="23" max="23" width="16.5666666666667" style="636" customWidth="1" collapsed="1"/>
    <col min="24" max="24" width="66.1333333333333" style="294" customWidth="1"/>
    <col min="25" max="25" width="15.125" style="637" hidden="1" customWidth="1"/>
    <col min="26" max="26" width="14.25" style="638" hidden="1" customWidth="1"/>
    <col min="27" max="27" width="14.5" style="638" hidden="1" customWidth="1"/>
    <col min="28" max="28" width="9" style="639" customWidth="1"/>
    <col min="29" max="35" width="9" style="4"/>
    <col min="36" max="36" width="21.5" style="4" customWidth="1"/>
    <col min="37" max="16384" width="9" style="4"/>
  </cols>
  <sheetData>
    <row r="1" s="4" customFormat="1" ht="35" customHeight="1" spans="1:28">
      <c r="A1" s="640" t="s">
        <v>2306</v>
      </c>
      <c r="B1" s="640"/>
      <c r="C1" s="640"/>
      <c r="D1" s="640"/>
      <c r="E1" s="640"/>
      <c r="F1" s="641"/>
      <c r="G1" s="640"/>
      <c r="H1" s="640"/>
      <c r="I1" s="640"/>
      <c r="J1" s="640"/>
      <c r="K1" s="640"/>
      <c r="L1" s="640"/>
      <c r="M1" s="640"/>
      <c r="N1" s="640"/>
      <c r="O1" s="640"/>
      <c r="P1" s="640"/>
      <c r="Q1" s="640"/>
      <c r="R1" s="640"/>
      <c r="S1" s="640"/>
      <c r="T1" s="640"/>
      <c r="U1" s="640"/>
      <c r="V1" s="695"/>
      <c r="W1" s="695"/>
      <c r="X1" s="696" t="s">
        <v>195</v>
      </c>
      <c r="Y1" s="715"/>
      <c r="Z1" s="716">
        <v>0.15</v>
      </c>
      <c r="AA1" s="716">
        <v>0.1</v>
      </c>
      <c r="AB1" s="639"/>
    </row>
    <row r="2" s="4" customFormat="1" ht="18" customHeight="1" spans="1:28">
      <c r="A2" s="642" t="s">
        <v>1</v>
      </c>
      <c r="B2" s="643" t="s">
        <v>2</v>
      </c>
      <c r="C2" s="643" t="s">
        <v>197</v>
      </c>
      <c r="D2" s="643" t="s">
        <v>198</v>
      </c>
      <c r="E2" s="644" t="s">
        <v>199</v>
      </c>
      <c r="F2" s="644"/>
      <c r="G2" s="644"/>
      <c r="H2" s="644"/>
      <c r="I2" s="644"/>
      <c r="J2" s="644"/>
      <c r="K2" s="644"/>
      <c r="L2" s="644"/>
      <c r="M2" s="644"/>
      <c r="N2" s="644"/>
      <c r="O2" s="644"/>
      <c r="P2" s="644"/>
      <c r="Q2" s="644"/>
      <c r="R2" s="644"/>
      <c r="S2" s="644"/>
      <c r="T2" s="697" t="s">
        <v>594</v>
      </c>
      <c r="U2" s="697" t="s">
        <v>201</v>
      </c>
      <c r="V2" s="698" t="s">
        <v>595</v>
      </c>
      <c r="W2" s="699" t="s">
        <v>203</v>
      </c>
      <c r="X2" s="700" t="s">
        <v>206</v>
      </c>
      <c r="Y2" s="717" t="s">
        <v>596</v>
      </c>
      <c r="Z2" s="717" t="s">
        <v>597</v>
      </c>
      <c r="AA2" s="718"/>
      <c r="AB2" s="639"/>
    </row>
    <row r="3" s="4" customFormat="1" ht="18" customHeight="1" spans="1:28">
      <c r="A3" s="645"/>
      <c r="B3" s="646"/>
      <c r="C3" s="646"/>
      <c r="D3" s="646"/>
      <c r="E3" s="646" t="s">
        <v>207</v>
      </c>
      <c r="F3" s="647"/>
      <c r="G3" s="646"/>
      <c r="H3" s="646" t="s">
        <v>1357</v>
      </c>
      <c r="I3" s="646"/>
      <c r="J3" s="646"/>
      <c r="K3" s="646"/>
      <c r="L3" s="646"/>
      <c r="M3" s="646"/>
      <c r="N3" s="646" t="s">
        <v>598</v>
      </c>
      <c r="O3" s="646" t="s">
        <v>210</v>
      </c>
      <c r="P3" s="646" t="s">
        <v>599</v>
      </c>
      <c r="Q3" s="646" t="s">
        <v>212</v>
      </c>
      <c r="R3" s="646" t="s">
        <v>600</v>
      </c>
      <c r="S3" s="646" t="s">
        <v>214</v>
      </c>
      <c r="T3" s="701"/>
      <c r="U3" s="701"/>
      <c r="V3" s="702"/>
      <c r="W3" s="703"/>
      <c r="X3" s="704"/>
      <c r="Y3" s="717"/>
      <c r="Z3" s="717"/>
      <c r="AA3" s="718"/>
      <c r="AB3" s="639"/>
    </row>
    <row r="4" s="4" customFormat="1" ht="18" customHeight="1" spans="1:28">
      <c r="A4" s="645"/>
      <c r="B4" s="646"/>
      <c r="C4" s="646"/>
      <c r="D4" s="646"/>
      <c r="E4" s="646" t="s">
        <v>215</v>
      </c>
      <c r="F4" s="647" t="s">
        <v>1358</v>
      </c>
      <c r="G4" s="646" t="s">
        <v>217</v>
      </c>
      <c r="H4" s="646" t="s">
        <v>218</v>
      </c>
      <c r="I4" s="646"/>
      <c r="J4" s="646"/>
      <c r="K4" s="646"/>
      <c r="L4" s="646" t="s">
        <v>602</v>
      </c>
      <c r="M4" s="646" t="s">
        <v>220</v>
      </c>
      <c r="N4" s="646"/>
      <c r="O4" s="646"/>
      <c r="P4" s="646"/>
      <c r="Q4" s="646"/>
      <c r="R4" s="646"/>
      <c r="S4" s="646"/>
      <c r="T4" s="701"/>
      <c r="U4" s="701"/>
      <c r="V4" s="702" t="s">
        <v>221</v>
      </c>
      <c r="W4" s="703" t="s">
        <v>222</v>
      </c>
      <c r="X4" s="704"/>
      <c r="Y4" s="717"/>
      <c r="Z4" s="717"/>
      <c r="AA4" s="718"/>
      <c r="AB4" s="639"/>
    </row>
    <row r="5" s="4" customFormat="1" ht="18" customHeight="1" spans="1:28">
      <c r="A5" s="645"/>
      <c r="B5" s="646"/>
      <c r="C5" s="646"/>
      <c r="D5" s="646"/>
      <c r="E5" s="646"/>
      <c r="F5" s="647"/>
      <c r="G5" s="646"/>
      <c r="H5" s="648" t="s">
        <v>223</v>
      </c>
      <c r="I5" s="646" t="s">
        <v>224</v>
      </c>
      <c r="J5" s="646" t="s">
        <v>225</v>
      </c>
      <c r="K5" s="676" t="s">
        <v>226</v>
      </c>
      <c r="L5" s="646"/>
      <c r="M5" s="646"/>
      <c r="N5" s="646"/>
      <c r="O5" s="646"/>
      <c r="P5" s="646"/>
      <c r="Q5" s="646"/>
      <c r="R5" s="646"/>
      <c r="S5" s="646"/>
      <c r="T5" s="701"/>
      <c r="U5" s="701"/>
      <c r="V5" s="702"/>
      <c r="W5" s="703"/>
      <c r="X5" s="704"/>
      <c r="Y5" s="717"/>
      <c r="Z5" s="717"/>
      <c r="AA5" s="718"/>
      <c r="AB5" s="639"/>
    </row>
    <row r="6" s="4" customFormat="1" ht="18" customHeight="1" spans="1:28">
      <c r="A6" s="645"/>
      <c r="B6" s="646"/>
      <c r="C6" s="646"/>
      <c r="D6" s="646"/>
      <c r="E6" s="646" t="s">
        <v>49</v>
      </c>
      <c r="F6" s="647" t="s">
        <v>227</v>
      </c>
      <c r="G6" s="646" t="s">
        <v>227</v>
      </c>
      <c r="H6" s="646" t="s">
        <v>49</v>
      </c>
      <c r="I6" s="646" t="s">
        <v>228</v>
      </c>
      <c r="J6" s="646" t="s">
        <v>49</v>
      </c>
      <c r="K6" s="676" t="s">
        <v>229</v>
      </c>
      <c r="L6" s="646" t="s">
        <v>230</v>
      </c>
      <c r="M6" s="646" t="s">
        <v>230</v>
      </c>
      <c r="N6" s="646" t="s">
        <v>231</v>
      </c>
      <c r="O6" s="646" t="s">
        <v>231</v>
      </c>
      <c r="P6" s="646" t="s">
        <v>232</v>
      </c>
      <c r="Q6" s="646" t="s">
        <v>232</v>
      </c>
      <c r="R6" s="646" t="s">
        <v>233</v>
      </c>
      <c r="S6" s="646" t="s">
        <v>233</v>
      </c>
      <c r="T6" s="701" t="s">
        <v>234</v>
      </c>
      <c r="U6" s="701" t="s">
        <v>234</v>
      </c>
      <c r="V6" s="702">
        <f>103%*97%</f>
        <v>0.9991</v>
      </c>
      <c r="W6" s="705">
        <v>1</v>
      </c>
      <c r="X6" s="704"/>
      <c r="Y6" s="717"/>
      <c r="Z6" s="717"/>
      <c r="AA6" s="718"/>
      <c r="AB6" s="639"/>
    </row>
    <row r="7" s="4" customFormat="1" ht="32" customHeight="1" spans="1:28">
      <c r="A7" s="645" t="s">
        <v>5</v>
      </c>
      <c r="B7" s="646" t="s">
        <v>21</v>
      </c>
      <c r="C7" s="646"/>
      <c r="D7" s="646"/>
      <c r="E7" s="646"/>
      <c r="F7" s="647"/>
      <c r="G7" s="646"/>
      <c r="H7" s="646"/>
      <c r="I7" s="646"/>
      <c r="J7" s="646"/>
      <c r="K7" s="676"/>
      <c r="L7" s="646"/>
      <c r="M7" s="646"/>
      <c r="N7" s="646"/>
      <c r="O7" s="646"/>
      <c r="P7" s="646"/>
      <c r="Q7" s="646"/>
      <c r="R7" s="646"/>
      <c r="S7" s="646"/>
      <c r="T7" s="701"/>
      <c r="U7" s="701"/>
      <c r="V7" s="702">
        <f t="shared" ref="V7:V9" si="0">$V$6</f>
        <v>0.9991</v>
      </c>
      <c r="W7" s="706">
        <f t="shared" ref="W7:W9" si="1">$W$6</f>
        <v>1</v>
      </c>
      <c r="X7" s="704"/>
      <c r="Y7" s="719"/>
      <c r="Z7" s="720"/>
      <c r="AA7" s="721"/>
      <c r="AB7" s="722"/>
    </row>
    <row r="8" s="4" customFormat="1" ht="32" customHeight="1" spans="1:28">
      <c r="A8" s="649" t="s">
        <v>20</v>
      </c>
      <c r="B8" s="650" t="s">
        <v>26</v>
      </c>
      <c r="C8" s="646"/>
      <c r="D8" s="646"/>
      <c r="E8" s="646"/>
      <c r="F8" s="647"/>
      <c r="G8" s="646"/>
      <c r="H8" s="646"/>
      <c r="I8" s="646"/>
      <c r="J8" s="646"/>
      <c r="K8" s="676"/>
      <c r="L8" s="646"/>
      <c r="M8" s="646"/>
      <c r="N8" s="646"/>
      <c r="O8" s="646"/>
      <c r="P8" s="646"/>
      <c r="Q8" s="646"/>
      <c r="R8" s="646"/>
      <c r="S8" s="646"/>
      <c r="T8" s="701"/>
      <c r="U8" s="701"/>
      <c r="V8" s="702">
        <f t="shared" si="0"/>
        <v>0.9991</v>
      </c>
      <c r="W8" s="706">
        <f t="shared" si="1"/>
        <v>1</v>
      </c>
      <c r="X8" s="704"/>
      <c r="Y8" s="719"/>
      <c r="Z8" s="720"/>
      <c r="AA8" s="721"/>
      <c r="AB8" s="722"/>
    </row>
    <row r="9" s="4" customFormat="1" ht="32" customHeight="1" outlineLevel="1" spans="1:28">
      <c r="A9" s="649" t="s">
        <v>25</v>
      </c>
      <c r="B9" s="650" t="s">
        <v>27</v>
      </c>
      <c r="C9" s="646"/>
      <c r="D9" s="646"/>
      <c r="E9" s="646"/>
      <c r="F9" s="647"/>
      <c r="G9" s="646"/>
      <c r="H9" s="646"/>
      <c r="I9" s="646"/>
      <c r="J9" s="646"/>
      <c r="K9" s="676"/>
      <c r="L9" s="646"/>
      <c r="M9" s="646"/>
      <c r="N9" s="646"/>
      <c r="O9" s="646"/>
      <c r="P9" s="646"/>
      <c r="Q9" s="646"/>
      <c r="R9" s="646"/>
      <c r="S9" s="646"/>
      <c r="T9" s="701"/>
      <c r="U9" s="701"/>
      <c r="V9" s="702">
        <f t="shared" si="0"/>
        <v>0.9991</v>
      </c>
      <c r="W9" s="706">
        <f t="shared" si="1"/>
        <v>1</v>
      </c>
      <c r="X9" s="704"/>
      <c r="Y9" s="723"/>
      <c r="Z9" s="724"/>
      <c r="AA9" s="721"/>
      <c r="AB9" s="722"/>
    </row>
    <row r="10" s="4" customFormat="1" ht="32" customHeight="1" outlineLevel="2" spans="1:28">
      <c r="A10" s="651" t="s">
        <v>235</v>
      </c>
      <c r="B10" s="652" t="s">
        <v>236</v>
      </c>
      <c r="C10" s="653" t="s">
        <v>237</v>
      </c>
      <c r="D10" s="479" t="s">
        <v>238</v>
      </c>
      <c r="E10" s="654" t="s">
        <v>239</v>
      </c>
      <c r="F10" s="112">
        <f t="shared" ref="F10:F15" si="2">Z10*Y10</f>
        <v>0.589473684210527</v>
      </c>
      <c r="G10" s="112">
        <f t="shared" ref="G10:G15" si="3">F10*V10*W10</f>
        <v>0.588943157894738</v>
      </c>
      <c r="H10" s="652" t="s">
        <v>49</v>
      </c>
      <c r="I10" s="677"/>
      <c r="J10" s="652" t="s">
        <v>49</v>
      </c>
      <c r="K10" s="678"/>
      <c r="L10" s="679">
        <v>0</v>
      </c>
      <c r="M10" s="112">
        <f t="shared" ref="M10:M15" si="4">L10*V10*W10</f>
        <v>0</v>
      </c>
      <c r="N10" s="679">
        <v>1.74</v>
      </c>
      <c r="O10" s="112">
        <f t="shared" ref="O10:O15" si="5">N10*V10*W10</f>
        <v>1.738434</v>
      </c>
      <c r="P10" s="679">
        <v>0.349421052631579</v>
      </c>
      <c r="Q10" s="691">
        <f t="shared" ref="Q10:Q15" si="6">(G10+O10)*$Z$1</f>
        <v>0.349106573684211</v>
      </c>
      <c r="R10" s="691">
        <f t="shared" ref="R10:R15" si="7">(F10+N10)*$AA$1</f>
        <v>0.232947368421053</v>
      </c>
      <c r="S10" s="691">
        <f t="shared" ref="S10:S15" si="8">(G10+O10)*$AA$1</f>
        <v>0.232737715789474</v>
      </c>
      <c r="T10" s="691">
        <f t="shared" ref="T10:T15" si="9">F10+I10*K10+L10+N10+P10+R10</f>
        <v>2.91184210526316</v>
      </c>
      <c r="U10" s="691">
        <f t="shared" ref="U10:U15" si="10">G10+I10*K10+M10+O10+Q10+S10</f>
        <v>2.90922144736842</v>
      </c>
      <c r="V10" s="707">
        <f t="shared" ref="V10:V15" si="11">$V$9</f>
        <v>0.9991</v>
      </c>
      <c r="W10" s="708">
        <f t="shared" ref="W10:W15" si="12">$W$9</f>
        <v>1</v>
      </c>
      <c r="X10" s="704"/>
      <c r="Y10" s="723">
        <f>IFERROR(VLOOKUP(E10,人工费调整!B:E,4,FALSE),0)</f>
        <v>1.05263157894737</v>
      </c>
      <c r="Z10" s="724">
        <v>0.56</v>
      </c>
      <c r="AA10" s="721"/>
      <c r="AB10" s="722"/>
    </row>
    <row r="11" s="4" customFormat="1" ht="32" customHeight="1" outlineLevel="2" spans="1:28">
      <c r="A11" s="651" t="s">
        <v>240</v>
      </c>
      <c r="B11" s="654" t="s">
        <v>241</v>
      </c>
      <c r="C11" s="653" t="s">
        <v>242</v>
      </c>
      <c r="D11" s="479" t="s">
        <v>243</v>
      </c>
      <c r="E11" s="654" t="s">
        <v>239</v>
      </c>
      <c r="F11" s="112">
        <f t="shared" si="2"/>
        <v>2.25263157894737</v>
      </c>
      <c r="G11" s="112">
        <f t="shared" si="3"/>
        <v>2.25060421052632</v>
      </c>
      <c r="H11" s="652" t="s">
        <v>49</v>
      </c>
      <c r="I11" s="677"/>
      <c r="J11" s="652" t="s">
        <v>49</v>
      </c>
      <c r="K11" s="678"/>
      <c r="L11" s="679">
        <v>0</v>
      </c>
      <c r="M11" s="112">
        <f t="shared" si="4"/>
        <v>0</v>
      </c>
      <c r="N11" s="679">
        <v>2.754</v>
      </c>
      <c r="O11" s="112">
        <f t="shared" si="5"/>
        <v>2.7515214</v>
      </c>
      <c r="P11" s="679">
        <v>0.750994736842105</v>
      </c>
      <c r="Q11" s="691">
        <f t="shared" si="6"/>
        <v>0.750318841578948</v>
      </c>
      <c r="R11" s="691">
        <f t="shared" si="7"/>
        <v>0.500663157894737</v>
      </c>
      <c r="S11" s="691">
        <f t="shared" si="8"/>
        <v>0.500212561052632</v>
      </c>
      <c r="T11" s="691">
        <f t="shared" si="9"/>
        <v>6.25828947368421</v>
      </c>
      <c r="U11" s="691">
        <f t="shared" si="10"/>
        <v>6.2526570131579</v>
      </c>
      <c r="V11" s="707">
        <f t="shared" si="11"/>
        <v>0.9991</v>
      </c>
      <c r="W11" s="708">
        <f t="shared" si="12"/>
        <v>1</v>
      </c>
      <c r="X11" s="704"/>
      <c r="Y11" s="723">
        <f>IFERROR(VLOOKUP(E11,人工费调整!B:E,4,FALSE),0)</f>
        <v>1.05263157894737</v>
      </c>
      <c r="Z11" s="724">
        <v>2.14</v>
      </c>
      <c r="AA11" s="721"/>
      <c r="AB11" s="722"/>
    </row>
    <row r="12" s="4" customFormat="1" ht="32" customHeight="1" outlineLevel="2" spans="1:28">
      <c r="A12" s="651" t="s">
        <v>244</v>
      </c>
      <c r="B12" s="654" t="s">
        <v>245</v>
      </c>
      <c r="C12" s="653" t="s">
        <v>246</v>
      </c>
      <c r="D12" s="479" t="s">
        <v>243</v>
      </c>
      <c r="E12" s="654" t="s">
        <v>239</v>
      </c>
      <c r="F12" s="112">
        <f t="shared" si="2"/>
        <v>6.74736842105264</v>
      </c>
      <c r="G12" s="112">
        <f t="shared" si="3"/>
        <v>6.74129578947369</v>
      </c>
      <c r="H12" s="652" t="s">
        <v>49</v>
      </c>
      <c r="I12" s="677"/>
      <c r="J12" s="652" t="s">
        <v>49</v>
      </c>
      <c r="K12" s="678"/>
      <c r="L12" s="679">
        <v>0</v>
      </c>
      <c r="M12" s="112">
        <f t="shared" si="4"/>
        <v>0</v>
      </c>
      <c r="N12" s="679">
        <v>2.686</v>
      </c>
      <c r="O12" s="112">
        <f t="shared" si="5"/>
        <v>2.6835826</v>
      </c>
      <c r="P12" s="679">
        <v>1.41500526315789</v>
      </c>
      <c r="Q12" s="691">
        <f t="shared" si="6"/>
        <v>1.41373175842105</v>
      </c>
      <c r="R12" s="691">
        <f t="shared" si="7"/>
        <v>0.943336842105264</v>
      </c>
      <c r="S12" s="691">
        <f t="shared" si="8"/>
        <v>0.942487838947369</v>
      </c>
      <c r="T12" s="691">
        <f t="shared" si="9"/>
        <v>11.7917105263158</v>
      </c>
      <c r="U12" s="691">
        <f t="shared" si="10"/>
        <v>11.7810979868421</v>
      </c>
      <c r="V12" s="707">
        <f t="shared" si="11"/>
        <v>0.9991</v>
      </c>
      <c r="W12" s="708">
        <f t="shared" si="12"/>
        <v>1</v>
      </c>
      <c r="X12" s="704"/>
      <c r="Y12" s="723">
        <f>IFERROR(VLOOKUP(E12,人工费调整!B:E,4,FALSE),0)</f>
        <v>1.05263157894737</v>
      </c>
      <c r="Z12" s="724">
        <v>6.41</v>
      </c>
      <c r="AA12" s="721"/>
      <c r="AB12" s="722"/>
    </row>
    <row r="13" s="4" customFormat="1" ht="32" customHeight="1" outlineLevel="2" spans="1:28">
      <c r="A13" s="651" t="s">
        <v>247</v>
      </c>
      <c r="B13" s="654" t="s">
        <v>248</v>
      </c>
      <c r="C13" s="653" t="s">
        <v>249</v>
      </c>
      <c r="D13" s="479" t="s">
        <v>243</v>
      </c>
      <c r="E13" s="654" t="s">
        <v>239</v>
      </c>
      <c r="F13" s="112">
        <f t="shared" si="2"/>
        <v>3.15368421052632</v>
      </c>
      <c r="G13" s="112">
        <f t="shared" si="3"/>
        <v>3.15084589473685</v>
      </c>
      <c r="H13" s="652" t="s">
        <v>49</v>
      </c>
      <c r="I13" s="677"/>
      <c r="J13" s="652" t="s">
        <v>49</v>
      </c>
      <c r="K13" s="678"/>
      <c r="L13" s="679">
        <v>0</v>
      </c>
      <c r="M13" s="112">
        <f t="shared" si="4"/>
        <v>0</v>
      </c>
      <c r="N13" s="679">
        <v>4.536</v>
      </c>
      <c r="O13" s="112">
        <f t="shared" si="5"/>
        <v>4.5319176</v>
      </c>
      <c r="P13" s="679">
        <v>1.15345263157895</v>
      </c>
      <c r="Q13" s="691">
        <f t="shared" si="6"/>
        <v>1.15241452421053</v>
      </c>
      <c r="R13" s="691">
        <f t="shared" si="7"/>
        <v>0.768968421052632</v>
      </c>
      <c r="S13" s="691">
        <f t="shared" si="8"/>
        <v>0.768276349473685</v>
      </c>
      <c r="T13" s="691">
        <f t="shared" si="9"/>
        <v>9.6121052631579</v>
      </c>
      <c r="U13" s="691">
        <f t="shared" si="10"/>
        <v>9.60345436842106</v>
      </c>
      <c r="V13" s="707">
        <f t="shared" si="11"/>
        <v>0.9991</v>
      </c>
      <c r="W13" s="708">
        <f t="shared" si="12"/>
        <v>1</v>
      </c>
      <c r="X13" s="704"/>
      <c r="Y13" s="723">
        <f>IFERROR(VLOOKUP(E13,人工费调整!B:E,4,FALSE),0)</f>
        <v>1.05263157894737</v>
      </c>
      <c r="Z13" s="725">
        <v>2.996</v>
      </c>
      <c r="AA13" s="721"/>
      <c r="AB13" s="722"/>
    </row>
    <row r="14" s="4" customFormat="1" ht="32" customHeight="1" outlineLevel="2" spans="1:28">
      <c r="A14" s="651" t="s">
        <v>250</v>
      </c>
      <c r="B14" s="654" t="s">
        <v>251</v>
      </c>
      <c r="C14" s="653" t="s">
        <v>252</v>
      </c>
      <c r="D14" s="479" t="s">
        <v>243</v>
      </c>
      <c r="E14" s="654" t="s">
        <v>239</v>
      </c>
      <c r="F14" s="112">
        <f t="shared" si="2"/>
        <v>9.4463157894737</v>
      </c>
      <c r="G14" s="112">
        <f t="shared" si="3"/>
        <v>9.43781410526317</v>
      </c>
      <c r="H14" s="652" t="s">
        <v>49</v>
      </c>
      <c r="I14" s="677"/>
      <c r="J14" s="652" t="s">
        <v>49</v>
      </c>
      <c r="K14" s="678"/>
      <c r="L14" s="679">
        <v>0</v>
      </c>
      <c r="M14" s="112">
        <f t="shared" si="4"/>
        <v>0</v>
      </c>
      <c r="N14" s="679">
        <v>4.424</v>
      </c>
      <c r="O14" s="112">
        <f t="shared" si="5"/>
        <v>4.4200184</v>
      </c>
      <c r="P14" s="679">
        <v>2.08054736842105</v>
      </c>
      <c r="Q14" s="691">
        <f t="shared" si="6"/>
        <v>2.07867487578948</v>
      </c>
      <c r="R14" s="691">
        <f t="shared" si="7"/>
        <v>1.38703157894737</v>
      </c>
      <c r="S14" s="691">
        <f t="shared" si="8"/>
        <v>1.38578325052632</v>
      </c>
      <c r="T14" s="691">
        <f t="shared" si="9"/>
        <v>17.3378947368421</v>
      </c>
      <c r="U14" s="691">
        <f t="shared" si="10"/>
        <v>17.322290631579</v>
      </c>
      <c r="V14" s="707">
        <f t="shared" si="11"/>
        <v>0.9991</v>
      </c>
      <c r="W14" s="708">
        <f t="shared" si="12"/>
        <v>1</v>
      </c>
      <c r="X14" s="704"/>
      <c r="Y14" s="723">
        <f>IFERROR(VLOOKUP(E14,人工费调整!B:E,4,FALSE),0)</f>
        <v>1.05263157894737</v>
      </c>
      <c r="Z14" s="725">
        <v>8.974</v>
      </c>
      <c r="AA14" s="721"/>
      <c r="AB14" s="722"/>
    </row>
    <row r="15" s="4" customFormat="1" ht="32" customHeight="1" outlineLevel="2" spans="1:28">
      <c r="A15" s="651" t="s">
        <v>253</v>
      </c>
      <c r="B15" s="654" t="s">
        <v>254</v>
      </c>
      <c r="C15" s="653" t="s">
        <v>255</v>
      </c>
      <c r="D15" s="479" t="s">
        <v>243</v>
      </c>
      <c r="E15" s="654" t="s">
        <v>256</v>
      </c>
      <c r="F15" s="112">
        <f t="shared" si="2"/>
        <v>52.83</v>
      </c>
      <c r="G15" s="112">
        <f t="shared" si="3"/>
        <v>52.782453</v>
      </c>
      <c r="H15" s="652" t="s">
        <v>49</v>
      </c>
      <c r="I15" s="677"/>
      <c r="J15" s="652" t="s">
        <v>49</v>
      </c>
      <c r="K15" s="678"/>
      <c r="L15" s="679">
        <v>0</v>
      </c>
      <c r="M15" s="112">
        <f t="shared" si="4"/>
        <v>0</v>
      </c>
      <c r="N15" s="679">
        <v>4.16</v>
      </c>
      <c r="O15" s="112">
        <f t="shared" si="5"/>
        <v>4.156256</v>
      </c>
      <c r="P15" s="679">
        <v>8.5485</v>
      </c>
      <c r="Q15" s="691">
        <f t="shared" si="6"/>
        <v>8.54080635</v>
      </c>
      <c r="R15" s="691">
        <f t="shared" si="7"/>
        <v>5.699</v>
      </c>
      <c r="S15" s="691">
        <f t="shared" si="8"/>
        <v>5.6938709</v>
      </c>
      <c r="T15" s="691">
        <f t="shared" si="9"/>
        <v>71.2375</v>
      </c>
      <c r="U15" s="691">
        <f t="shared" si="10"/>
        <v>71.17338625</v>
      </c>
      <c r="V15" s="707">
        <f t="shared" si="11"/>
        <v>0.9991</v>
      </c>
      <c r="W15" s="708">
        <f t="shared" si="12"/>
        <v>1</v>
      </c>
      <c r="X15" s="704"/>
      <c r="Y15" s="723">
        <f>IFERROR(VLOOKUP(E15,人工费调整!B:E,4,FALSE),0)</f>
        <v>1</v>
      </c>
      <c r="Z15" s="724">
        <v>52.83</v>
      </c>
      <c r="AA15" s="721"/>
      <c r="AB15" s="722"/>
    </row>
    <row r="16" s="4" customFormat="1" ht="32" customHeight="1" outlineLevel="1" spans="1:28">
      <c r="A16" s="649" t="s">
        <v>39</v>
      </c>
      <c r="B16" s="650" t="s">
        <v>30</v>
      </c>
      <c r="C16" s="646"/>
      <c r="D16" s="646"/>
      <c r="E16" s="646"/>
      <c r="F16" s="647"/>
      <c r="G16" s="646"/>
      <c r="H16" s="646"/>
      <c r="I16" s="646"/>
      <c r="J16" s="646"/>
      <c r="K16" s="676"/>
      <c r="L16" s="646"/>
      <c r="M16" s="646"/>
      <c r="N16" s="646"/>
      <c r="O16" s="646"/>
      <c r="P16" s="646"/>
      <c r="Q16" s="646"/>
      <c r="R16" s="646"/>
      <c r="S16" s="646"/>
      <c r="T16" s="701"/>
      <c r="U16" s="701"/>
      <c r="V16" s="702">
        <f>$V$6</f>
        <v>0.9991</v>
      </c>
      <c r="W16" s="706">
        <f>$W$6</f>
        <v>1</v>
      </c>
      <c r="X16" s="704"/>
      <c r="Y16" s="719"/>
      <c r="Z16" s="726"/>
      <c r="AA16" s="721"/>
      <c r="AB16" s="722"/>
    </row>
    <row r="17" s="4" customFormat="1" ht="32" customHeight="1" outlineLevel="2" spans="1:28">
      <c r="A17" s="651" t="s">
        <v>257</v>
      </c>
      <c r="B17" s="654" t="s">
        <v>258</v>
      </c>
      <c r="C17" s="653" t="s">
        <v>259</v>
      </c>
      <c r="D17" s="479" t="s">
        <v>243</v>
      </c>
      <c r="E17" s="654" t="s">
        <v>239</v>
      </c>
      <c r="F17" s="112">
        <f t="shared" ref="F17:F21" si="13">Z17*Y17</f>
        <v>1.66315789473684</v>
      </c>
      <c r="G17" s="112">
        <f t="shared" ref="G17:G21" si="14">F17*V17*W17</f>
        <v>1.66166105263158</v>
      </c>
      <c r="H17" s="652" t="s">
        <v>49</v>
      </c>
      <c r="I17" s="677"/>
      <c r="J17" s="652" t="s">
        <v>49</v>
      </c>
      <c r="K17" s="678"/>
      <c r="L17" s="679">
        <v>0</v>
      </c>
      <c r="M17" s="112">
        <f t="shared" ref="M17:M21" si="15">L17*V17*W17</f>
        <v>0</v>
      </c>
      <c r="N17" s="679">
        <v>33.17</v>
      </c>
      <c r="O17" s="112">
        <f t="shared" ref="O17:O21" si="16">N17*V17*W17</f>
        <v>33.140147</v>
      </c>
      <c r="P17" s="679">
        <v>5.22497368421053</v>
      </c>
      <c r="Q17" s="691">
        <f t="shared" ref="Q17:Q21" si="17">(G17+O17)*$Z$1</f>
        <v>5.22027120789474</v>
      </c>
      <c r="R17" s="691">
        <f t="shared" ref="R17:R21" si="18">(F17+N17)*$AA$1</f>
        <v>3.48331578947368</v>
      </c>
      <c r="S17" s="691">
        <f t="shared" ref="S17:S21" si="19">(G17+O17)*$AA$1</f>
        <v>3.48018080526316</v>
      </c>
      <c r="T17" s="691">
        <f t="shared" ref="T17:T21" si="20">F17+I17*K17+L17+N17+P17+R17</f>
        <v>43.5414473684211</v>
      </c>
      <c r="U17" s="691">
        <f t="shared" ref="U17:U21" si="21">G17+I17*K17+M17+O17+Q17+S17</f>
        <v>43.5022600657895</v>
      </c>
      <c r="V17" s="707">
        <f t="shared" ref="V17:V21" si="22">$V$16</f>
        <v>0.9991</v>
      </c>
      <c r="W17" s="708">
        <f t="shared" ref="W17:W21" si="23">$W$16</f>
        <v>1</v>
      </c>
      <c r="X17" s="704"/>
      <c r="Y17" s="723">
        <f>IFERROR(VLOOKUP(E17,人工费调整!B:E,4,FALSE),0)</f>
        <v>1.05263157894737</v>
      </c>
      <c r="Z17" s="725">
        <v>1.58</v>
      </c>
      <c r="AA17" s="721"/>
      <c r="AB17" s="722"/>
    </row>
    <row r="18" s="4" customFormat="1" ht="32" customHeight="1" outlineLevel="2" spans="1:28">
      <c r="A18" s="651" t="s">
        <v>260</v>
      </c>
      <c r="B18" s="654" t="s">
        <v>261</v>
      </c>
      <c r="C18" s="653" t="s">
        <v>262</v>
      </c>
      <c r="D18" s="479" t="s">
        <v>243</v>
      </c>
      <c r="E18" s="654" t="s">
        <v>239</v>
      </c>
      <c r="F18" s="112">
        <f t="shared" si="13"/>
        <v>38.7157894736843</v>
      </c>
      <c r="G18" s="112">
        <f t="shared" si="14"/>
        <v>38.680945263158</v>
      </c>
      <c r="H18" s="652" t="s">
        <v>49</v>
      </c>
      <c r="I18" s="677"/>
      <c r="J18" s="652" t="s">
        <v>49</v>
      </c>
      <c r="K18" s="678"/>
      <c r="L18" s="679">
        <v>20.09</v>
      </c>
      <c r="M18" s="112">
        <f t="shared" si="15"/>
        <v>20.071919</v>
      </c>
      <c r="N18" s="679">
        <v>20.91</v>
      </c>
      <c r="O18" s="112">
        <f t="shared" si="16"/>
        <v>20.891181</v>
      </c>
      <c r="P18" s="679">
        <v>8.94386842105263</v>
      </c>
      <c r="Q18" s="691">
        <f t="shared" si="17"/>
        <v>8.9358189394737</v>
      </c>
      <c r="R18" s="691">
        <f t="shared" si="18"/>
        <v>5.96257894736843</v>
      </c>
      <c r="S18" s="691">
        <f t="shared" si="19"/>
        <v>5.9572126263158</v>
      </c>
      <c r="T18" s="691">
        <f t="shared" si="20"/>
        <v>94.6222368421053</v>
      </c>
      <c r="U18" s="691">
        <f t="shared" si="21"/>
        <v>94.5370768289475</v>
      </c>
      <c r="V18" s="707">
        <f t="shared" si="22"/>
        <v>0.9991</v>
      </c>
      <c r="W18" s="708">
        <f t="shared" si="23"/>
        <v>1</v>
      </c>
      <c r="X18" s="704"/>
      <c r="Y18" s="723">
        <f>IFERROR(VLOOKUP(E18,人工费调整!B:E,4,FALSE),0)</f>
        <v>1.05263157894737</v>
      </c>
      <c r="Z18" s="725">
        <v>36.78</v>
      </c>
      <c r="AA18" s="721"/>
      <c r="AB18" s="722"/>
    </row>
    <row r="19" s="4" customFormat="1" ht="32" customHeight="1" outlineLevel="2" spans="1:28">
      <c r="A19" s="651" t="s">
        <v>263</v>
      </c>
      <c r="B19" s="654" t="s">
        <v>264</v>
      </c>
      <c r="C19" s="653" t="s">
        <v>265</v>
      </c>
      <c r="D19" s="479" t="s">
        <v>243</v>
      </c>
      <c r="E19" s="654" t="s">
        <v>239</v>
      </c>
      <c r="F19" s="112">
        <f t="shared" si="13"/>
        <v>125.557894736842</v>
      </c>
      <c r="G19" s="112">
        <f t="shared" si="14"/>
        <v>125.444892631579</v>
      </c>
      <c r="H19" s="652" t="s">
        <v>49</v>
      </c>
      <c r="I19" s="677"/>
      <c r="J19" s="652" t="s">
        <v>49</v>
      </c>
      <c r="K19" s="678"/>
      <c r="L19" s="679">
        <v>62.83</v>
      </c>
      <c r="M19" s="112">
        <f t="shared" si="15"/>
        <v>62.773453</v>
      </c>
      <c r="N19" s="679">
        <v>109.69</v>
      </c>
      <c r="O19" s="112">
        <f t="shared" si="16"/>
        <v>109.591279</v>
      </c>
      <c r="P19" s="679">
        <v>35.2871842105263</v>
      </c>
      <c r="Q19" s="691">
        <f t="shared" si="17"/>
        <v>35.2554257447368</v>
      </c>
      <c r="R19" s="691">
        <f t="shared" si="18"/>
        <v>23.5247894736842</v>
      </c>
      <c r="S19" s="691">
        <f t="shared" si="19"/>
        <v>23.5036171631579</v>
      </c>
      <c r="T19" s="691">
        <f t="shared" si="20"/>
        <v>356.889868421053</v>
      </c>
      <c r="U19" s="691">
        <f t="shared" si="21"/>
        <v>356.568667539474</v>
      </c>
      <c r="V19" s="707">
        <f t="shared" si="22"/>
        <v>0.9991</v>
      </c>
      <c r="W19" s="708">
        <f t="shared" si="23"/>
        <v>1</v>
      </c>
      <c r="X19" s="704"/>
      <c r="Y19" s="723">
        <f>IFERROR(VLOOKUP(E19,人工费调整!B:E,4,FALSE),0)</f>
        <v>1.05263157894737</v>
      </c>
      <c r="Z19" s="725">
        <v>119.28</v>
      </c>
      <c r="AA19" s="721"/>
      <c r="AB19" s="722"/>
    </row>
    <row r="20" s="4" customFormat="1" ht="32" customHeight="1" outlineLevel="2" spans="1:28">
      <c r="A20" s="651" t="s">
        <v>266</v>
      </c>
      <c r="B20" s="654" t="s">
        <v>267</v>
      </c>
      <c r="C20" s="653" t="s">
        <v>268</v>
      </c>
      <c r="D20" s="479" t="s">
        <v>243</v>
      </c>
      <c r="E20" s="654" t="s">
        <v>239</v>
      </c>
      <c r="F20" s="112">
        <f t="shared" si="13"/>
        <v>24.5614035087719</v>
      </c>
      <c r="G20" s="112">
        <f t="shared" si="14"/>
        <v>24.539298245614</v>
      </c>
      <c r="H20" s="652" t="s">
        <v>49</v>
      </c>
      <c r="I20" s="677"/>
      <c r="J20" s="652" t="s">
        <v>49</v>
      </c>
      <c r="K20" s="678"/>
      <c r="L20" s="679">
        <v>0</v>
      </c>
      <c r="M20" s="112">
        <f t="shared" si="15"/>
        <v>0</v>
      </c>
      <c r="N20" s="679">
        <v>53.33</v>
      </c>
      <c r="O20" s="112">
        <f t="shared" si="16"/>
        <v>53.282003</v>
      </c>
      <c r="P20" s="679">
        <v>11.4995</v>
      </c>
      <c r="Q20" s="691">
        <f t="shared" si="17"/>
        <v>11.6731951868421</v>
      </c>
      <c r="R20" s="691">
        <f t="shared" si="18"/>
        <v>7.78914035087719</v>
      </c>
      <c r="S20" s="691">
        <f t="shared" si="19"/>
        <v>7.7821301245614</v>
      </c>
      <c r="T20" s="691">
        <f t="shared" si="20"/>
        <v>97.1800438596491</v>
      </c>
      <c r="U20" s="691">
        <f t="shared" si="21"/>
        <v>97.2766265570175</v>
      </c>
      <c r="V20" s="707">
        <f t="shared" si="22"/>
        <v>0.9991</v>
      </c>
      <c r="W20" s="708">
        <f t="shared" si="23"/>
        <v>1</v>
      </c>
      <c r="X20" s="704"/>
      <c r="Y20" s="723">
        <f>IFERROR(VLOOKUP(E20,人工费调整!B:E,4,FALSE),0)</f>
        <v>1.05263157894737</v>
      </c>
      <c r="Z20" s="727">
        <v>23.3333333333333</v>
      </c>
      <c r="AA20" s="721"/>
      <c r="AB20" s="722"/>
    </row>
    <row r="21" s="4" customFormat="1" ht="32" customHeight="1" outlineLevel="2" spans="1:28">
      <c r="A21" s="651" t="s">
        <v>269</v>
      </c>
      <c r="B21" s="654" t="s">
        <v>270</v>
      </c>
      <c r="C21" s="653" t="s">
        <v>271</v>
      </c>
      <c r="D21" s="479" t="s">
        <v>243</v>
      </c>
      <c r="E21" s="654" t="s">
        <v>239</v>
      </c>
      <c r="F21" s="112">
        <f t="shared" si="13"/>
        <v>39.0175438596492</v>
      </c>
      <c r="G21" s="112">
        <f t="shared" si="14"/>
        <v>38.9824280701755</v>
      </c>
      <c r="H21" s="652" t="s">
        <v>49</v>
      </c>
      <c r="I21" s="677"/>
      <c r="J21" s="652" t="s">
        <v>49</v>
      </c>
      <c r="K21" s="678"/>
      <c r="L21" s="679">
        <v>0</v>
      </c>
      <c r="M21" s="112">
        <f t="shared" si="15"/>
        <v>0</v>
      </c>
      <c r="N21" s="679">
        <v>85.53</v>
      </c>
      <c r="O21" s="112">
        <f t="shared" si="16"/>
        <v>85.453023</v>
      </c>
      <c r="P21" s="679">
        <v>18.3895</v>
      </c>
      <c r="Q21" s="691">
        <f t="shared" si="17"/>
        <v>18.6653176605263</v>
      </c>
      <c r="R21" s="691">
        <f t="shared" si="18"/>
        <v>12.4547543859649</v>
      </c>
      <c r="S21" s="691">
        <f t="shared" si="19"/>
        <v>12.4435451070176</v>
      </c>
      <c r="T21" s="691">
        <f t="shared" si="20"/>
        <v>155.391798245614</v>
      </c>
      <c r="U21" s="691">
        <f t="shared" si="21"/>
        <v>155.544313837719</v>
      </c>
      <c r="V21" s="707">
        <f t="shared" si="22"/>
        <v>0.9991</v>
      </c>
      <c r="W21" s="708">
        <f t="shared" si="23"/>
        <v>1</v>
      </c>
      <c r="X21" s="704"/>
      <c r="Y21" s="723">
        <f>IFERROR(VLOOKUP(E21,人工费调整!B:E,4,FALSE),0)</f>
        <v>1.05263157894737</v>
      </c>
      <c r="Z21" s="727">
        <v>37.0666666666667</v>
      </c>
      <c r="AA21" s="721"/>
      <c r="AB21" s="722"/>
    </row>
    <row r="22" s="4" customFormat="1" ht="32" customHeight="1" outlineLevel="1" spans="1:28">
      <c r="A22" s="649" t="s">
        <v>72</v>
      </c>
      <c r="B22" s="650" t="s">
        <v>33</v>
      </c>
      <c r="C22" s="646"/>
      <c r="D22" s="646"/>
      <c r="E22" s="646"/>
      <c r="F22" s="647"/>
      <c r="G22" s="646"/>
      <c r="H22" s="646"/>
      <c r="I22" s="646"/>
      <c r="J22" s="646"/>
      <c r="K22" s="676"/>
      <c r="L22" s="646"/>
      <c r="M22" s="646"/>
      <c r="N22" s="646"/>
      <c r="O22" s="646"/>
      <c r="P22" s="646"/>
      <c r="Q22" s="646"/>
      <c r="R22" s="646"/>
      <c r="S22" s="646"/>
      <c r="T22" s="701"/>
      <c r="U22" s="701"/>
      <c r="V22" s="702">
        <f>$V$6</f>
        <v>0.9991</v>
      </c>
      <c r="W22" s="706">
        <f>$W$6</f>
        <v>1</v>
      </c>
      <c r="X22" s="704"/>
      <c r="Y22" s="719"/>
      <c r="Z22" s="726"/>
      <c r="AA22" s="721"/>
      <c r="AB22" s="722"/>
    </row>
    <row r="23" s="4" customFormat="1" ht="32" customHeight="1" outlineLevel="2" spans="1:28">
      <c r="A23" s="651" t="s">
        <v>272</v>
      </c>
      <c r="B23" s="654" t="s">
        <v>273</v>
      </c>
      <c r="C23" s="653" t="s">
        <v>274</v>
      </c>
      <c r="D23" s="479" t="s">
        <v>243</v>
      </c>
      <c r="E23" s="654" t="s">
        <v>239</v>
      </c>
      <c r="F23" s="112">
        <f t="shared" ref="F23:F35" si="24">Z23*Y23</f>
        <v>0.926315789473686</v>
      </c>
      <c r="G23" s="112">
        <f t="shared" ref="G23:G35" si="25">F23*V23*W23</f>
        <v>0.92548210526316</v>
      </c>
      <c r="H23" s="652" t="s">
        <v>49</v>
      </c>
      <c r="I23" s="677"/>
      <c r="J23" s="652" t="s">
        <v>49</v>
      </c>
      <c r="K23" s="678"/>
      <c r="L23" s="679">
        <v>0</v>
      </c>
      <c r="M23" s="112">
        <f t="shared" ref="M23:M35" si="26">L23*V23*W23</f>
        <v>0</v>
      </c>
      <c r="N23" s="679">
        <v>2.35336842105263</v>
      </c>
      <c r="O23" s="112">
        <f t="shared" ref="O23:O35" si="27">N23*V23*W23</f>
        <v>2.35125038947368</v>
      </c>
      <c r="P23" s="679">
        <v>0.491952631578947</v>
      </c>
      <c r="Q23" s="691">
        <f t="shared" ref="Q23:Q35" si="28">(G23+O23)*$Z$1</f>
        <v>0.491509874210526</v>
      </c>
      <c r="R23" s="691">
        <f t="shared" ref="R23:R35" si="29">(F23+N23)*$AA$1</f>
        <v>0.327968421052632</v>
      </c>
      <c r="S23" s="691">
        <f t="shared" ref="S23:S35" si="30">(G23+O23)*$AA$1</f>
        <v>0.327673249473684</v>
      </c>
      <c r="T23" s="691">
        <f t="shared" ref="T23:T35" si="31">F23+I23*K23+L23+N23+P23+R23</f>
        <v>4.09960526315789</v>
      </c>
      <c r="U23" s="691">
        <f t="shared" ref="U23:U35" si="32">G23+I23*K23+M23+O23+Q23+S23</f>
        <v>4.09591561842105</v>
      </c>
      <c r="V23" s="707">
        <f t="shared" ref="V23:V35" si="33">$V$22</f>
        <v>0.9991</v>
      </c>
      <c r="W23" s="708">
        <f t="shared" ref="W23:W35" si="34">$W$22</f>
        <v>1</v>
      </c>
      <c r="X23" s="704"/>
      <c r="Y23" s="723">
        <f>IFERROR(VLOOKUP(E23,人工费调整!B:E,4,FALSE),0)</f>
        <v>1.05263157894737</v>
      </c>
      <c r="Z23" s="725">
        <v>0.88</v>
      </c>
      <c r="AA23" s="721"/>
      <c r="AB23" s="722"/>
    </row>
    <row r="24" s="4" customFormat="1" ht="32" customHeight="1" outlineLevel="2" spans="1:28">
      <c r="A24" s="651" t="s">
        <v>275</v>
      </c>
      <c r="B24" s="654" t="s">
        <v>276</v>
      </c>
      <c r="C24" s="653" t="s">
        <v>277</v>
      </c>
      <c r="D24" s="479" t="s">
        <v>243</v>
      </c>
      <c r="E24" s="654" t="s">
        <v>239</v>
      </c>
      <c r="F24" s="112">
        <f t="shared" si="24"/>
        <v>0.147368421052632</v>
      </c>
      <c r="G24" s="112">
        <f t="shared" si="25"/>
        <v>0.147235789473685</v>
      </c>
      <c r="H24" s="652" t="s">
        <v>49</v>
      </c>
      <c r="I24" s="677"/>
      <c r="J24" s="652" t="s">
        <v>49</v>
      </c>
      <c r="K24" s="678"/>
      <c r="L24" s="679">
        <v>0</v>
      </c>
      <c r="M24" s="112">
        <f t="shared" si="26"/>
        <v>0</v>
      </c>
      <c r="N24" s="679">
        <v>1.16</v>
      </c>
      <c r="O24" s="112">
        <f t="shared" si="27"/>
        <v>1.158956</v>
      </c>
      <c r="P24" s="679">
        <v>0.196105263157895</v>
      </c>
      <c r="Q24" s="691">
        <f t="shared" si="28"/>
        <v>0.195928768421053</v>
      </c>
      <c r="R24" s="691">
        <f t="shared" si="29"/>
        <v>0.130736842105263</v>
      </c>
      <c r="S24" s="691">
        <f t="shared" si="30"/>
        <v>0.130619178947368</v>
      </c>
      <c r="T24" s="691">
        <f t="shared" si="31"/>
        <v>1.63421052631579</v>
      </c>
      <c r="U24" s="691">
        <f t="shared" si="32"/>
        <v>1.63273973684211</v>
      </c>
      <c r="V24" s="707">
        <f t="shared" si="33"/>
        <v>0.9991</v>
      </c>
      <c r="W24" s="708">
        <f t="shared" si="34"/>
        <v>1</v>
      </c>
      <c r="X24" s="704"/>
      <c r="Y24" s="723">
        <f>IFERROR(VLOOKUP(E24,人工费调整!B:E,4,FALSE),0)</f>
        <v>1.05263157894737</v>
      </c>
      <c r="Z24" s="725">
        <v>0.14</v>
      </c>
      <c r="AA24" s="721"/>
      <c r="AB24" s="722"/>
    </row>
    <row r="25" s="4" customFormat="1" ht="32" customHeight="1" outlineLevel="2" spans="1:28">
      <c r="A25" s="651" t="s">
        <v>278</v>
      </c>
      <c r="B25" s="654" t="s">
        <v>279</v>
      </c>
      <c r="C25" s="653" t="s">
        <v>280</v>
      </c>
      <c r="D25" s="479" t="s">
        <v>243</v>
      </c>
      <c r="E25" s="654" t="s">
        <v>239</v>
      </c>
      <c r="F25" s="112">
        <f t="shared" si="24"/>
        <v>1.93684210526316</v>
      </c>
      <c r="G25" s="112">
        <f t="shared" si="25"/>
        <v>1.93509894736842</v>
      </c>
      <c r="H25" s="652" t="s">
        <v>49</v>
      </c>
      <c r="I25" s="677"/>
      <c r="J25" s="652" t="s">
        <v>49</v>
      </c>
      <c r="K25" s="678"/>
      <c r="L25" s="679">
        <v>0</v>
      </c>
      <c r="M25" s="112">
        <f t="shared" si="26"/>
        <v>0</v>
      </c>
      <c r="N25" s="679">
        <v>10.3133684210526</v>
      </c>
      <c r="O25" s="112">
        <f t="shared" si="27"/>
        <v>10.3040863894737</v>
      </c>
      <c r="P25" s="679">
        <v>1.83753157894737</v>
      </c>
      <c r="Q25" s="691">
        <f t="shared" si="28"/>
        <v>1.83587780052631</v>
      </c>
      <c r="R25" s="691">
        <f t="shared" si="29"/>
        <v>1.22502105263158</v>
      </c>
      <c r="S25" s="691">
        <f t="shared" si="30"/>
        <v>1.22391853368421</v>
      </c>
      <c r="T25" s="691">
        <f t="shared" si="31"/>
        <v>15.3127631578947</v>
      </c>
      <c r="U25" s="691">
        <f t="shared" si="32"/>
        <v>15.2989816710526</v>
      </c>
      <c r="V25" s="707">
        <f t="shared" si="33"/>
        <v>0.9991</v>
      </c>
      <c r="W25" s="708">
        <f t="shared" si="34"/>
        <v>1</v>
      </c>
      <c r="X25" s="704"/>
      <c r="Y25" s="723">
        <f>IFERROR(VLOOKUP(E25,人工费调整!B:E,4,FALSE),0)</f>
        <v>1.05263157894737</v>
      </c>
      <c r="Z25" s="725">
        <v>1.84</v>
      </c>
      <c r="AA25" s="721"/>
      <c r="AB25" s="722"/>
    </row>
    <row r="26" s="4" customFormat="1" ht="32" customHeight="1" outlineLevel="2" spans="1:28">
      <c r="A26" s="651" t="s">
        <v>281</v>
      </c>
      <c r="B26" s="654" t="s">
        <v>282</v>
      </c>
      <c r="C26" s="653" t="s">
        <v>283</v>
      </c>
      <c r="D26" s="479" t="s">
        <v>243</v>
      </c>
      <c r="E26" s="654" t="s">
        <v>239</v>
      </c>
      <c r="F26" s="112">
        <f t="shared" si="24"/>
        <v>0.252631578947369</v>
      </c>
      <c r="G26" s="112">
        <f t="shared" si="25"/>
        <v>0.252404210526316</v>
      </c>
      <c r="H26" s="652" t="s">
        <v>49</v>
      </c>
      <c r="I26" s="677"/>
      <c r="J26" s="652" t="s">
        <v>49</v>
      </c>
      <c r="K26" s="678"/>
      <c r="L26" s="679">
        <v>0</v>
      </c>
      <c r="M26" s="112">
        <f t="shared" si="26"/>
        <v>0</v>
      </c>
      <c r="N26" s="679">
        <v>1.98</v>
      </c>
      <c r="O26" s="112">
        <f t="shared" si="27"/>
        <v>1.978218</v>
      </c>
      <c r="P26" s="679">
        <v>0.334894736842105</v>
      </c>
      <c r="Q26" s="691">
        <f t="shared" si="28"/>
        <v>0.334593331578947</v>
      </c>
      <c r="R26" s="691">
        <f t="shared" si="29"/>
        <v>0.223263157894737</v>
      </c>
      <c r="S26" s="691">
        <f t="shared" si="30"/>
        <v>0.223062221052632</v>
      </c>
      <c r="T26" s="691">
        <f t="shared" si="31"/>
        <v>2.79078947368421</v>
      </c>
      <c r="U26" s="691">
        <f t="shared" si="32"/>
        <v>2.78827776315789</v>
      </c>
      <c r="V26" s="707">
        <f t="shared" si="33"/>
        <v>0.9991</v>
      </c>
      <c r="W26" s="708">
        <f t="shared" si="34"/>
        <v>1</v>
      </c>
      <c r="X26" s="704"/>
      <c r="Y26" s="723">
        <f>IFERROR(VLOOKUP(E26,人工费调整!B:E,4,FALSE),0)</f>
        <v>1.05263157894737</v>
      </c>
      <c r="Z26" s="725">
        <v>0.24</v>
      </c>
      <c r="AA26" s="721"/>
      <c r="AB26" s="722"/>
    </row>
    <row r="27" s="4" customFormat="1" ht="32" customHeight="1" outlineLevel="2" spans="1:28">
      <c r="A27" s="651" t="s">
        <v>284</v>
      </c>
      <c r="B27" s="654" t="s">
        <v>285</v>
      </c>
      <c r="C27" s="653" t="s">
        <v>286</v>
      </c>
      <c r="D27" s="479" t="s">
        <v>243</v>
      </c>
      <c r="E27" s="654" t="s">
        <v>239</v>
      </c>
      <c r="F27" s="112">
        <f t="shared" si="24"/>
        <v>1.67368421052632</v>
      </c>
      <c r="G27" s="112">
        <f t="shared" si="25"/>
        <v>1.67217789473685</v>
      </c>
      <c r="H27" s="652" t="s">
        <v>49</v>
      </c>
      <c r="I27" s="677"/>
      <c r="J27" s="652" t="s">
        <v>49</v>
      </c>
      <c r="K27" s="678"/>
      <c r="L27" s="679">
        <v>0</v>
      </c>
      <c r="M27" s="112">
        <f t="shared" si="26"/>
        <v>0</v>
      </c>
      <c r="N27" s="679">
        <v>8.24336842105263</v>
      </c>
      <c r="O27" s="112">
        <f t="shared" si="27"/>
        <v>8.23594938947368</v>
      </c>
      <c r="P27" s="679">
        <v>1.48755789473684</v>
      </c>
      <c r="Q27" s="691">
        <f t="shared" si="28"/>
        <v>1.48621909263158</v>
      </c>
      <c r="R27" s="691">
        <f t="shared" si="29"/>
        <v>0.991705263157895</v>
      </c>
      <c r="S27" s="691">
        <f t="shared" si="30"/>
        <v>0.990812728421053</v>
      </c>
      <c r="T27" s="691">
        <f t="shared" si="31"/>
        <v>12.3963157894737</v>
      </c>
      <c r="U27" s="691">
        <f t="shared" si="32"/>
        <v>12.3851591052632</v>
      </c>
      <c r="V27" s="707">
        <f t="shared" si="33"/>
        <v>0.9991</v>
      </c>
      <c r="W27" s="708">
        <f t="shared" si="34"/>
        <v>1</v>
      </c>
      <c r="X27" s="704"/>
      <c r="Y27" s="723">
        <f>IFERROR(VLOOKUP(E27,人工费调整!B:E,4,FALSE),0)</f>
        <v>1.05263157894737</v>
      </c>
      <c r="Z27" s="725">
        <v>1.59</v>
      </c>
      <c r="AA27" s="721"/>
      <c r="AB27" s="722"/>
    </row>
    <row r="28" s="4" customFormat="1" ht="32" customHeight="1" outlineLevel="2" spans="1:28">
      <c r="A28" s="651" t="s">
        <v>287</v>
      </c>
      <c r="B28" s="654" t="s">
        <v>288</v>
      </c>
      <c r="C28" s="653" t="s">
        <v>289</v>
      </c>
      <c r="D28" s="479" t="s">
        <v>243</v>
      </c>
      <c r="E28" s="654" t="s">
        <v>239</v>
      </c>
      <c r="F28" s="112">
        <f t="shared" si="24"/>
        <v>0.178947368421053</v>
      </c>
      <c r="G28" s="112">
        <f t="shared" si="25"/>
        <v>0.178786315789474</v>
      </c>
      <c r="H28" s="652" t="s">
        <v>49</v>
      </c>
      <c r="I28" s="677"/>
      <c r="J28" s="652" t="s">
        <v>49</v>
      </c>
      <c r="K28" s="678"/>
      <c r="L28" s="679">
        <v>0</v>
      </c>
      <c r="M28" s="112">
        <f t="shared" si="26"/>
        <v>0</v>
      </c>
      <c r="N28" s="679">
        <v>1.44</v>
      </c>
      <c r="O28" s="112">
        <f t="shared" si="27"/>
        <v>1.438704</v>
      </c>
      <c r="P28" s="679">
        <v>0.242842105263158</v>
      </c>
      <c r="Q28" s="691">
        <f t="shared" si="28"/>
        <v>0.242623547368421</v>
      </c>
      <c r="R28" s="691">
        <f t="shared" si="29"/>
        <v>0.161894736842105</v>
      </c>
      <c r="S28" s="691">
        <f t="shared" si="30"/>
        <v>0.161749031578947</v>
      </c>
      <c r="T28" s="691">
        <f t="shared" si="31"/>
        <v>2.02368421052632</v>
      </c>
      <c r="U28" s="691">
        <f t="shared" si="32"/>
        <v>2.02186289473684</v>
      </c>
      <c r="V28" s="707">
        <f t="shared" si="33"/>
        <v>0.9991</v>
      </c>
      <c r="W28" s="708">
        <f t="shared" si="34"/>
        <v>1</v>
      </c>
      <c r="X28" s="704"/>
      <c r="Y28" s="723">
        <f>IFERROR(VLOOKUP(E28,人工费调整!B:E,4,FALSE),0)</f>
        <v>1.05263157894737</v>
      </c>
      <c r="Z28" s="725">
        <v>0.17</v>
      </c>
      <c r="AA28" s="721"/>
      <c r="AB28" s="722"/>
    </row>
    <row r="29" s="4" customFormat="1" ht="32" customHeight="1" outlineLevel="2" spans="1:28">
      <c r="A29" s="651" t="s">
        <v>290</v>
      </c>
      <c r="B29" s="654" t="s">
        <v>291</v>
      </c>
      <c r="C29" s="653" t="s">
        <v>292</v>
      </c>
      <c r="D29" s="479" t="s">
        <v>243</v>
      </c>
      <c r="E29" s="654" t="s">
        <v>239</v>
      </c>
      <c r="F29" s="112">
        <f t="shared" si="24"/>
        <v>20.2105263157895</v>
      </c>
      <c r="G29" s="112">
        <f t="shared" si="25"/>
        <v>20.1923368421053</v>
      </c>
      <c r="H29" s="652" t="s">
        <v>49</v>
      </c>
      <c r="I29" s="677"/>
      <c r="J29" s="652" t="s">
        <v>49</v>
      </c>
      <c r="K29" s="678"/>
      <c r="L29" s="680">
        <v>0</v>
      </c>
      <c r="M29" s="112">
        <f t="shared" si="26"/>
        <v>0</v>
      </c>
      <c r="N29" s="679">
        <v>25.15</v>
      </c>
      <c r="O29" s="112">
        <f t="shared" si="27"/>
        <v>25.127365</v>
      </c>
      <c r="P29" s="679">
        <v>6.80407894736842</v>
      </c>
      <c r="Q29" s="691">
        <f t="shared" si="28"/>
        <v>6.79795527631579</v>
      </c>
      <c r="R29" s="691">
        <f t="shared" si="29"/>
        <v>4.53605263157895</v>
      </c>
      <c r="S29" s="691">
        <f t="shared" si="30"/>
        <v>4.53197018421053</v>
      </c>
      <c r="T29" s="691">
        <f t="shared" si="31"/>
        <v>56.7006578947369</v>
      </c>
      <c r="U29" s="691">
        <f t="shared" si="32"/>
        <v>56.6496273026316</v>
      </c>
      <c r="V29" s="707">
        <f t="shared" si="33"/>
        <v>0.9991</v>
      </c>
      <c r="W29" s="708">
        <f t="shared" si="34"/>
        <v>1</v>
      </c>
      <c r="X29" s="704"/>
      <c r="Y29" s="723">
        <f>IFERROR(VLOOKUP(E29,人工费调整!B:E,4,FALSE),0)</f>
        <v>1.05263157894737</v>
      </c>
      <c r="Z29" s="728">
        <v>19.2</v>
      </c>
      <c r="AA29" s="721"/>
      <c r="AB29" s="722"/>
    </row>
    <row r="30" s="4" customFormat="1" ht="32" customHeight="1" outlineLevel="2" spans="1:28">
      <c r="A30" s="651" t="s">
        <v>294</v>
      </c>
      <c r="B30" s="654" t="s">
        <v>295</v>
      </c>
      <c r="C30" s="653" t="s">
        <v>296</v>
      </c>
      <c r="D30" s="479" t="s">
        <v>243</v>
      </c>
      <c r="E30" s="654" t="s">
        <v>239</v>
      </c>
      <c r="F30" s="112">
        <f t="shared" si="24"/>
        <v>0</v>
      </c>
      <c r="G30" s="112">
        <f t="shared" si="25"/>
        <v>0</v>
      </c>
      <c r="H30" s="652" t="s">
        <v>49</v>
      </c>
      <c r="I30" s="677"/>
      <c r="J30" s="652" t="s">
        <v>49</v>
      </c>
      <c r="K30" s="678"/>
      <c r="L30" s="680">
        <v>0</v>
      </c>
      <c r="M30" s="112">
        <f t="shared" si="26"/>
        <v>0</v>
      </c>
      <c r="N30" s="679">
        <v>2.35</v>
      </c>
      <c r="O30" s="112">
        <f t="shared" si="27"/>
        <v>2.347885</v>
      </c>
      <c r="P30" s="679">
        <v>0.3525</v>
      </c>
      <c r="Q30" s="691">
        <f t="shared" si="28"/>
        <v>0.35218275</v>
      </c>
      <c r="R30" s="691">
        <f t="shared" si="29"/>
        <v>0.235</v>
      </c>
      <c r="S30" s="691">
        <f t="shared" si="30"/>
        <v>0.2347885</v>
      </c>
      <c r="T30" s="691">
        <f t="shared" si="31"/>
        <v>2.9375</v>
      </c>
      <c r="U30" s="691">
        <f t="shared" si="32"/>
        <v>2.93485625</v>
      </c>
      <c r="V30" s="707">
        <f t="shared" si="33"/>
        <v>0.9991</v>
      </c>
      <c r="W30" s="708">
        <f t="shared" si="34"/>
        <v>1</v>
      </c>
      <c r="X30" s="704"/>
      <c r="Y30" s="723">
        <f>IFERROR(VLOOKUP(E30,人工费调整!B:E,4,FALSE),0)</f>
        <v>1.05263157894737</v>
      </c>
      <c r="Z30" s="725">
        <v>0</v>
      </c>
      <c r="AA30" s="721"/>
      <c r="AB30" s="722"/>
    </row>
    <row r="31" s="4" customFormat="1" ht="32" customHeight="1" outlineLevel="2" spans="1:28">
      <c r="A31" s="651" t="s">
        <v>297</v>
      </c>
      <c r="B31" s="654" t="s">
        <v>298</v>
      </c>
      <c r="C31" s="653" t="s">
        <v>299</v>
      </c>
      <c r="D31" s="479" t="s">
        <v>243</v>
      </c>
      <c r="E31" s="654" t="s">
        <v>239</v>
      </c>
      <c r="F31" s="112">
        <f t="shared" si="24"/>
        <v>0.557894736842106</v>
      </c>
      <c r="G31" s="112">
        <f t="shared" si="25"/>
        <v>0.557392631578948</v>
      </c>
      <c r="H31" s="652" t="s">
        <v>49</v>
      </c>
      <c r="I31" s="677"/>
      <c r="J31" s="652" t="s">
        <v>49</v>
      </c>
      <c r="K31" s="678"/>
      <c r="L31" s="680">
        <v>0</v>
      </c>
      <c r="M31" s="112">
        <f t="shared" si="26"/>
        <v>0</v>
      </c>
      <c r="N31" s="679">
        <v>1.78</v>
      </c>
      <c r="O31" s="112">
        <f t="shared" si="27"/>
        <v>1.778398</v>
      </c>
      <c r="P31" s="679">
        <v>0.350684210526316</v>
      </c>
      <c r="Q31" s="691">
        <f t="shared" si="28"/>
        <v>0.350368594736842</v>
      </c>
      <c r="R31" s="691">
        <f t="shared" si="29"/>
        <v>0.233789473684211</v>
      </c>
      <c r="S31" s="691">
        <f t="shared" si="30"/>
        <v>0.233579063157895</v>
      </c>
      <c r="T31" s="691">
        <f t="shared" si="31"/>
        <v>2.92236842105263</v>
      </c>
      <c r="U31" s="691">
        <f t="shared" si="32"/>
        <v>2.91973828947368</v>
      </c>
      <c r="V31" s="707">
        <f t="shared" si="33"/>
        <v>0.9991</v>
      </c>
      <c r="W31" s="708">
        <f t="shared" si="34"/>
        <v>1</v>
      </c>
      <c r="X31" s="704"/>
      <c r="Y31" s="723">
        <f>IFERROR(VLOOKUP(E31,人工费调整!B:E,4,FALSE),0)</f>
        <v>1.05263157894737</v>
      </c>
      <c r="Z31" s="728">
        <v>0.53</v>
      </c>
      <c r="AA31" s="721"/>
      <c r="AB31" s="722"/>
    </row>
    <row r="32" s="4" customFormat="1" ht="32" customHeight="1" outlineLevel="2" spans="1:28">
      <c r="A32" s="651" t="s">
        <v>300</v>
      </c>
      <c r="B32" s="655" t="s">
        <v>301</v>
      </c>
      <c r="C32" s="653" t="s">
        <v>302</v>
      </c>
      <c r="D32" s="479" t="s">
        <v>243</v>
      </c>
      <c r="E32" s="654" t="s">
        <v>239</v>
      </c>
      <c r="F32" s="112">
        <f t="shared" si="24"/>
        <v>0.410526315789474</v>
      </c>
      <c r="G32" s="112">
        <f t="shared" si="25"/>
        <v>0.410156842105263</v>
      </c>
      <c r="H32" s="652" t="s">
        <v>49</v>
      </c>
      <c r="I32" s="677"/>
      <c r="J32" s="652" t="s">
        <v>49</v>
      </c>
      <c r="K32" s="678"/>
      <c r="L32" s="680">
        <v>0</v>
      </c>
      <c r="M32" s="112">
        <f t="shared" si="26"/>
        <v>0</v>
      </c>
      <c r="N32" s="679">
        <v>1.35</v>
      </c>
      <c r="O32" s="112">
        <f t="shared" si="27"/>
        <v>1.348785</v>
      </c>
      <c r="P32" s="679">
        <v>0.264078947368421</v>
      </c>
      <c r="Q32" s="691">
        <f t="shared" si="28"/>
        <v>0.26384127631579</v>
      </c>
      <c r="R32" s="691">
        <f t="shared" si="29"/>
        <v>0.176052631578947</v>
      </c>
      <c r="S32" s="691">
        <f t="shared" si="30"/>
        <v>0.175894184210526</v>
      </c>
      <c r="T32" s="691">
        <f t="shared" si="31"/>
        <v>2.20065789473684</v>
      </c>
      <c r="U32" s="691">
        <f t="shared" si="32"/>
        <v>2.19867730263158</v>
      </c>
      <c r="V32" s="707">
        <f t="shared" si="33"/>
        <v>0.9991</v>
      </c>
      <c r="W32" s="708">
        <f t="shared" si="34"/>
        <v>1</v>
      </c>
      <c r="X32" s="704"/>
      <c r="Y32" s="723">
        <f>IFERROR(VLOOKUP(E32,人工费调整!B:E,4,FALSE),0)</f>
        <v>1.05263157894737</v>
      </c>
      <c r="Z32" s="729">
        <v>0.39</v>
      </c>
      <c r="AA32" s="721"/>
      <c r="AB32" s="722"/>
    </row>
    <row r="33" s="4" customFormat="1" ht="32" customHeight="1" outlineLevel="2" spans="1:28">
      <c r="A33" s="651" t="s">
        <v>303</v>
      </c>
      <c r="B33" s="655" t="s">
        <v>304</v>
      </c>
      <c r="C33" s="653" t="s">
        <v>302</v>
      </c>
      <c r="D33" s="479" t="s">
        <v>243</v>
      </c>
      <c r="E33" s="654" t="s">
        <v>239</v>
      </c>
      <c r="F33" s="112">
        <f t="shared" si="24"/>
        <v>0</v>
      </c>
      <c r="G33" s="112">
        <f t="shared" si="25"/>
        <v>0</v>
      </c>
      <c r="H33" s="652" t="s">
        <v>49</v>
      </c>
      <c r="I33" s="677"/>
      <c r="J33" s="652" t="s">
        <v>49</v>
      </c>
      <c r="K33" s="678"/>
      <c r="L33" s="680">
        <v>0</v>
      </c>
      <c r="M33" s="112">
        <f t="shared" si="26"/>
        <v>0</v>
      </c>
      <c r="N33" s="679">
        <v>0.45</v>
      </c>
      <c r="O33" s="112">
        <f t="shared" si="27"/>
        <v>0.449595</v>
      </c>
      <c r="P33" s="679">
        <v>0.0675</v>
      </c>
      <c r="Q33" s="691">
        <f t="shared" si="28"/>
        <v>0.06743925</v>
      </c>
      <c r="R33" s="691">
        <f t="shared" si="29"/>
        <v>0.045</v>
      </c>
      <c r="S33" s="691">
        <f t="shared" si="30"/>
        <v>0.0449595</v>
      </c>
      <c r="T33" s="691">
        <f t="shared" si="31"/>
        <v>0.5625</v>
      </c>
      <c r="U33" s="691">
        <f t="shared" si="32"/>
        <v>0.56199375</v>
      </c>
      <c r="V33" s="707">
        <f t="shared" si="33"/>
        <v>0.9991</v>
      </c>
      <c r="W33" s="708">
        <f t="shared" si="34"/>
        <v>1</v>
      </c>
      <c r="X33" s="704"/>
      <c r="Y33" s="723">
        <f>IFERROR(VLOOKUP(E33,人工费调整!B:E,4,FALSE),0)</f>
        <v>1.05263157894737</v>
      </c>
      <c r="Z33" s="729">
        <v>0</v>
      </c>
      <c r="AA33" s="721"/>
      <c r="AB33" s="722"/>
    </row>
    <row r="34" s="4" customFormat="1" ht="32" customHeight="1" outlineLevel="2" spans="1:28">
      <c r="A34" s="651" t="s">
        <v>305</v>
      </c>
      <c r="B34" s="654" t="s">
        <v>306</v>
      </c>
      <c r="C34" s="653" t="s">
        <v>307</v>
      </c>
      <c r="D34" s="479" t="s">
        <v>243</v>
      </c>
      <c r="E34" s="654" t="s">
        <v>256</v>
      </c>
      <c r="F34" s="112">
        <f t="shared" si="24"/>
        <v>17.03</v>
      </c>
      <c r="G34" s="112">
        <f t="shared" si="25"/>
        <v>17.014673</v>
      </c>
      <c r="H34" s="652" t="s">
        <v>49</v>
      </c>
      <c r="I34" s="677"/>
      <c r="J34" s="652" t="s">
        <v>49</v>
      </c>
      <c r="K34" s="678"/>
      <c r="L34" s="680">
        <v>0</v>
      </c>
      <c r="M34" s="112">
        <f t="shared" si="26"/>
        <v>0</v>
      </c>
      <c r="N34" s="679">
        <v>0</v>
      </c>
      <c r="O34" s="112">
        <f t="shared" si="27"/>
        <v>0</v>
      </c>
      <c r="P34" s="679">
        <v>2.5545</v>
      </c>
      <c r="Q34" s="691">
        <f t="shared" si="28"/>
        <v>2.55220095</v>
      </c>
      <c r="R34" s="691">
        <f t="shared" si="29"/>
        <v>1.703</v>
      </c>
      <c r="S34" s="691">
        <f t="shared" si="30"/>
        <v>1.7014673</v>
      </c>
      <c r="T34" s="691">
        <f t="shared" si="31"/>
        <v>21.2875</v>
      </c>
      <c r="U34" s="691">
        <f t="shared" si="32"/>
        <v>21.26834125</v>
      </c>
      <c r="V34" s="707">
        <f t="shared" si="33"/>
        <v>0.9991</v>
      </c>
      <c r="W34" s="708">
        <f t="shared" si="34"/>
        <v>1</v>
      </c>
      <c r="X34" s="704"/>
      <c r="Y34" s="723">
        <f>IFERROR(VLOOKUP(E34,人工费调整!B:E,4,FALSE),0)</f>
        <v>1</v>
      </c>
      <c r="Z34" s="730">
        <v>17.03</v>
      </c>
      <c r="AA34" s="721"/>
      <c r="AB34" s="722"/>
    </row>
    <row r="35" s="4" customFormat="1" ht="32" customHeight="1" outlineLevel="2" spans="1:28">
      <c r="A35" s="651" t="s">
        <v>308</v>
      </c>
      <c r="B35" s="654" t="s">
        <v>309</v>
      </c>
      <c r="C35" s="653" t="s">
        <v>310</v>
      </c>
      <c r="D35" s="479" t="s">
        <v>243</v>
      </c>
      <c r="E35" s="654" t="s">
        <v>256</v>
      </c>
      <c r="F35" s="112">
        <f t="shared" si="24"/>
        <v>2.72</v>
      </c>
      <c r="G35" s="112">
        <f t="shared" si="25"/>
        <v>2.717552</v>
      </c>
      <c r="H35" s="652" t="s">
        <v>49</v>
      </c>
      <c r="I35" s="677"/>
      <c r="J35" s="652" t="s">
        <v>49</v>
      </c>
      <c r="K35" s="678"/>
      <c r="L35" s="680">
        <v>0</v>
      </c>
      <c r="M35" s="112">
        <f t="shared" si="26"/>
        <v>0</v>
      </c>
      <c r="N35" s="679">
        <v>0</v>
      </c>
      <c r="O35" s="112">
        <f t="shared" si="27"/>
        <v>0</v>
      </c>
      <c r="P35" s="679">
        <v>0.408</v>
      </c>
      <c r="Q35" s="691">
        <f t="shared" si="28"/>
        <v>0.4076328</v>
      </c>
      <c r="R35" s="691">
        <f t="shared" si="29"/>
        <v>0.272</v>
      </c>
      <c r="S35" s="691">
        <f t="shared" si="30"/>
        <v>0.2717552</v>
      </c>
      <c r="T35" s="691">
        <f t="shared" si="31"/>
        <v>3.4</v>
      </c>
      <c r="U35" s="691">
        <f t="shared" si="32"/>
        <v>3.39694</v>
      </c>
      <c r="V35" s="707">
        <f t="shared" si="33"/>
        <v>0.9991</v>
      </c>
      <c r="W35" s="708">
        <f t="shared" si="34"/>
        <v>1</v>
      </c>
      <c r="X35" s="704"/>
      <c r="Y35" s="723">
        <f>IFERROR(VLOOKUP(E35,人工费调整!B:E,4,FALSE),0)</f>
        <v>1</v>
      </c>
      <c r="Z35" s="730">
        <v>2.72</v>
      </c>
      <c r="AA35" s="721"/>
      <c r="AB35" s="722"/>
    </row>
    <row r="36" s="4" customFormat="1" ht="32" customHeight="1" outlineLevel="1" spans="1:28">
      <c r="A36" s="649" t="s">
        <v>77</v>
      </c>
      <c r="B36" s="650" t="s">
        <v>36</v>
      </c>
      <c r="C36" s="656"/>
      <c r="D36" s="650"/>
      <c r="E36" s="650"/>
      <c r="F36" s="657"/>
      <c r="G36" s="657"/>
      <c r="H36" s="650"/>
      <c r="I36" s="681"/>
      <c r="J36" s="650"/>
      <c r="K36" s="682"/>
      <c r="L36" s="683"/>
      <c r="M36" s="657"/>
      <c r="N36" s="683"/>
      <c r="O36" s="657"/>
      <c r="P36" s="683"/>
      <c r="Q36" s="683"/>
      <c r="R36" s="683"/>
      <c r="S36" s="683"/>
      <c r="T36" s="682"/>
      <c r="U36" s="682"/>
      <c r="V36" s="702">
        <f t="shared" ref="V36:V40" si="35">$V$6</f>
        <v>0.9991</v>
      </c>
      <c r="W36" s="706">
        <f t="shared" ref="W36:W40" si="36">$W$6</f>
        <v>1</v>
      </c>
      <c r="X36" s="704"/>
      <c r="Y36" s="719"/>
      <c r="Z36" s="726"/>
      <c r="AA36" s="721"/>
      <c r="AB36" s="722"/>
    </row>
    <row r="37" s="4" customFormat="1" ht="32" customHeight="1" outlineLevel="2" spans="1:28">
      <c r="A37" s="651" t="s">
        <v>311</v>
      </c>
      <c r="B37" s="654" t="s">
        <v>312</v>
      </c>
      <c r="C37" s="653" t="s">
        <v>313</v>
      </c>
      <c r="D37" s="479" t="s">
        <v>243</v>
      </c>
      <c r="E37" s="654" t="s">
        <v>239</v>
      </c>
      <c r="F37" s="112">
        <f t="shared" ref="F37:F50" si="37">Z37*Y37</f>
        <v>5.56842105263159</v>
      </c>
      <c r="G37" s="112">
        <f t="shared" ref="G37:G50" si="38">F37*V37*W37</f>
        <v>5.56340947368422</v>
      </c>
      <c r="H37" s="652" t="s">
        <v>49</v>
      </c>
      <c r="I37" s="677"/>
      <c r="J37" s="652" t="s">
        <v>49</v>
      </c>
      <c r="K37" s="678"/>
      <c r="L37" s="679">
        <v>0</v>
      </c>
      <c r="M37" s="112">
        <f t="shared" ref="M37:M50" si="39">L37*V37*W37</f>
        <v>0</v>
      </c>
      <c r="N37" s="679">
        <v>7.2</v>
      </c>
      <c r="O37" s="112">
        <f t="shared" ref="O37:O50" si="40">N37*V37*W37</f>
        <v>7.19352</v>
      </c>
      <c r="P37" s="679">
        <v>1.91526315789474</v>
      </c>
      <c r="Q37" s="691">
        <f t="shared" ref="Q37:Q50" si="41">(G37+O37)*$Z$1</f>
        <v>1.91353942105263</v>
      </c>
      <c r="R37" s="691">
        <f t="shared" ref="R37:R50" si="42">(F37+N37)*$AA$1</f>
        <v>1.27684210526316</v>
      </c>
      <c r="S37" s="691">
        <f t="shared" ref="S37:S50" si="43">(G37+O37)*$AA$1</f>
        <v>1.27569294736842</v>
      </c>
      <c r="T37" s="691">
        <f t="shared" ref="T37:T50" si="44">F37+I37*K37+L37+N37+P37+R37</f>
        <v>15.9605263157895</v>
      </c>
      <c r="U37" s="691">
        <f t="shared" ref="U37:U50" si="45">G37+I37*K37+M37+O37+Q37+S37</f>
        <v>15.9461618421053</v>
      </c>
      <c r="V37" s="707">
        <f>$V$36</f>
        <v>0.9991</v>
      </c>
      <c r="W37" s="708">
        <f>$W$36</f>
        <v>1</v>
      </c>
      <c r="X37" s="704"/>
      <c r="Y37" s="723">
        <f>IFERROR(VLOOKUP(E37,人工费调整!B:E,4,FALSE),0)</f>
        <v>1.05263157894737</v>
      </c>
      <c r="Z37" s="730">
        <v>5.29</v>
      </c>
      <c r="AA37" s="721"/>
      <c r="AB37" s="722"/>
    </row>
    <row r="38" s="4" customFormat="1" ht="32" customHeight="1" outlineLevel="2" spans="1:28">
      <c r="A38" s="651" t="s">
        <v>314</v>
      </c>
      <c r="B38" s="654" t="s">
        <v>315</v>
      </c>
      <c r="C38" s="653" t="s">
        <v>316</v>
      </c>
      <c r="D38" s="479" t="s">
        <v>243</v>
      </c>
      <c r="E38" s="654" t="s">
        <v>239</v>
      </c>
      <c r="F38" s="112">
        <f t="shared" si="37"/>
        <v>5.01052631578948</v>
      </c>
      <c r="G38" s="112">
        <f t="shared" si="38"/>
        <v>5.00601684210527</v>
      </c>
      <c r="H38" s="652" t="s">
        <v>317</v>
      </c>
      <c r="I38" s="677"/>
      <c r="J38" s="479" t="s">
        <v>243</v>
      </c>
      <c r="K38" s="678">
        <v>1</v>
      </c>
      <c r="L38" s="679">
        <v>0</v>
      </c>
      <c r="M38" s="112">
        <f t="shared" si="39"/>
        <v>0</v>
      </c>
      <c r="N38" s="679">
        <v>6.48</v>
      </c>
      <c r="O38" s="112">
        <f t="shared" si="40"/>
        <v>6.474168</v>
      </c>
      <c r="P38" s="679">
        <v>1.72357894736842</v>
      </c>
      <c r="Q38" s="691">
        <f t="shared" si="41"/>
        <v>1.72202772631579</v>
      </c>
      <c r="R38" s="691">
        <f t="shared" si="42"/>
        <v>1.14905263157895</v>
      </c>
      <c r="S38" s="691">
        <f t="shared" si="43"/>
        <v>1.14801848421053</v>
      </c>
      <c r="T38" s="691">
        <f t="shared" si="44"/>
        <v>14.3631578947368</v>
      </c>
      <c r="U38" s="691">
        <f t="shared" si="45"/>
        <v>14.3502310526316</v>
      </c>
      <c r="V38" s="707">
        <f>$V$36</f>
        <v>0.9991</v>
      </c>
      <c r="W38" s="708">
        <f>$W$36</f>
        <v>1</v>
      </c>
      <c r="X38" s="704"/>
      <c r="Y38" s="723">
        <f>IFERROR(VLOOKUP(E38,人工费调整!B:E,4,FALSE),0)</f>
        <v>1.05263157894737</v>
      </c>
      <c r="Z38" s="730">
        <v>4.76</v>
      </c>
      <c r="AA38" s="721"/>
      <c r="AB38" s="722"/>
    </row>
    <row r="39" s="4" customFormat="1" ht="32" customHeight="1" spans="1:28">
      <c r="A39" s="651" t="s">
        <v>144</v>
      </c>
      <c r="B39" s="658" t="s">
        <v>603</v>
      </c>
      <c r="C39" s="653"/>
      <c r="D39" s="479"/>
      <c r="E39" s="654"/>
      <c r="F39" s="659"/>
      <c r="G39" s="479"/>
      <c r="H39" s="652"/>
      <c r="I39" s="677"/>
      <c r="J39" s="479"/>
      <c r="K39" s="678"/>
      <c r="L39" s="679"/>
      <c r="M39" s="479"/>
      <c r="N39" s="679"/>
      <c r="O39" s="479"/>
      <c r="P39" s="679"/>
      <c r="Q39" s="679"/>
      <c r="R39" s="679"/>
      <c r="S39" s="679"/>
      <c r="T39" s="678"/>
      <c r="U39" s="678"/>
      <c r="V39" s="702">
        <f t="shared" si="35"/>
        <v>0.9991</v>
      </c>
      <c r="W39" s="706">
        <f t="shared" si="36"/>
        <v>1</v>
      </c>
      <c r="X39" s="704"/>
      <c r="Y39" s="719"/>
      <c r="Z39" s="720"/>
      <c r="AA39" s="721"/>
      <c r="AB39" s="722"/>
    </row>
    <row r="40" s="4" customFormat="1" ht="32" customHeight="1" outlineLevel="1" spans="1:28">
      <c r="A40" s="660" t="s">
        <v>25</v>
      </c>
      <c r="B40" s="658" t="s">
        <v>53</v>
      </c>
      <c r="C40" s="653"/>
      <c r="D40" s="479"/>
      <c r="E40" s="654"/>
      <c r="F40" s="659"/>
      <c r="G40" s="479"/>
      <c r="H40" s="652"/>
      <c r="I40" s="677"/>
      <c r="J40" s="479"/>
      <c r="K40" s="678"/>
      <c r="L40" s="679"/>
      <c r="M40" s="479"/>
      <c r="N40" s="679"/>
      <c r="O40" s="479"/>
      <c r="P40" s="679"/>
      <c r="Q40" s="679"/>
      <c r="R40" s="679"/>
      <c r="S40" s="679"/>
      <c r="T40" s="678"/>
      <c r="U40" s="678"/>
      <c r="V40" s="702">
        <f t="shared" si="35"/>
        <v>0.9991</v>
      </c>
      <c r="W40" s="706">
        <f t="shared" si="36"/>
        <v>1</v>
      </c>
      <c r="X40" s="704"/>
      <c r="Y40" s="723">
        <f>IFERROR(VLOOKUP(E40,人工费调整!B:E,4,FALSE),0)</f>
        <v>0</v>
      </c>
      <c r="Z40" s="730"/>
      <c r="AA40" s="721"/>
      <c r="AB40" s="722"/>
    </row>
    <row r="41" s="4" customFormat="1" ht="32" customHeight="1" outlineLevel="2" spans="1:28">
      <c r="A41" s="661" t="s">
        <v>604</v>
      </c>
      <c r="B41" s="662" t="s">
        <v>605</v>
      </c>
      <c r="C41" s="663" t="s">
        <v>606</v>
      </c>
      <c r="D41" s="664" t="s">
        <v>344</v>
      </c>
      <c r="E41" s="665" t="s">
        <v>438</v>
      </c>
      <c r="F41" s="112">
        <f t="shared" si="37"/>
        <v>748.106060606061</v>
      </c>
      <c r="G41" s="112">
        <f t="shared" si="38"/>
        <v>747.432765151515</v>
      </c>
      <c r="H41" s="665" t="s">
        <v>607</v>
      </c>
      <c r="I41" s="684"/>
      <c r="J41" s="664" t="s">
        <v>344</v>
      </c>
      <c r="K41" s="685">
        <v>1.025</v>
      </c>
      <c r="L41" s="686">
        <v>12.96</v>
      </c>
      <c r="M41" s="112">
        <f t="shared" si="39"/>
        <v>12.948336</v>
      </c>
      <c r="N41" s="686">
        <v>75.98</v>
      </c>
      <c r="O41" s="112">
        <f t="shared" si="40"/>
        <v>75.911618</v>
      </c>
      <c r="P41" s="686">
        <v>123.612909090909</v>
      </c>
      <c r="Q41" s="691">
        <f t="shared" si="41"/>
        <v>123.501657472727</v>
      </c>
      <c r="R41" s="691">
        <f t="shared" si="42"/>
        <v>82.4086060606061</v>
      </c>
      <c r="S41" s="691">
        <f t="shared" si="43"/>
        <v>82.3344383151515</v>
      </c>
      <c r="T41" s="691">
        <f t="shared" si="44"/>
        <v>1043.06757575758</v>
      </c>
      <c r="U41" s="691">
        <f t="shared" si="45"/>
        <v>1042.12881493939</v>
      </c>
      <c r="V41" s="709">
        <f t="shared" ref="V41:V50" si="46">$V$40</f>
        <v>0.9991</v>
      </c>
      <c r="W41" s="710">
        <f t="shared" ref="W41:W50" si="47">$W$40</f>
        <v>1</v>
      </c>
      <c r="X41" s="704"/>
      <c r="Y41" s="723">
        <f>IFERROR(VLOOKUP(E41,人工费调整!B:E,4,FALSE),0)</f>
        <v>0.946969696969697</v>
      </c>
      <c r="Z41" s="730">
        <v>790</v>
      </c>
      <c r="AA41" s="721"/>
      <c r="AB41" s="722"/>
    </row>
    <row r="42" s="4" customFormat="1" ht="32" customHeight="1" outlineLevel="2" spans="1:28">
      <c r="A42" s="661" t="s">
        <v>608</v>
      </c>
      <c r="B42" s="662" t="s">
        <v>609</v>
      </c>
      <c r="C42" s="663" t="s">
        <v>610</v>
      </c>
      <c r="D42" s="664" t="s">
        <v>344</v>
      </c>
      <c r="E42" s="665" t="s">
        <v>438</v>
      </c>
      <c r="F42" s="112">
        <f t="shared" si="37"/>
        <v>748.106060606061</v>
      </c>
      <c r="G42" s="112">
        <f t="shared" si="38"/>
        <v>747.432765151515</v>
      </c>
      <c r="H42" s="665" t="s">
        <v>611</v>
      </c>
      <c r="I42" s="684"/>
      <c r="J42" s="664" t="s">
        <v>344</v>
      </c>
      <c r="K42" s="685">
        <v>1.025</v>
      </c>
      <c r="L42" s="686">
        <v>16.56</v>
      </c>
      <c r="M42" s="112">
        <f t="shared" si="39"/>
        <v>16.545096</v>
      </c>
      <c r="N42" s="686">
        <v>52.29</v>
      </c>
      <c r="O42" s="112">
        <f t="shared" si="40"/>
        <v>52.242939</v>
      </c>
      <c r="P42" s="686">
        <v>120.059409090909</v>
      </c>
      <c r="Q42" s="691">
        <f t="shared" si="41"/>
        <v>119.951355622727</v>
      </c>
      <c r="R42" s="691">
        <f t="shared" si="42"/>
        <v>80.0396060606061</v>
      </c>
      <c r="S42" s="691">
        <f t="shared" si="43"/>
        <v>79.9675704151516</v>
      </c>
      <c r="T42" s="691">
        <f t="shared" si="44"/>
        <v>1017.05507575758</v>
      </c>
      <c r="U42" s="691">
        <f t="shared" si="45"/>
        <v>1016.13972618939</v>
      </c>
      <c r="V42" s="709">
        <f t="shared" si="46"/>
        <v>0.9991</v>
      </c>
      <c r="W42" s="710">
        <f t="shared" si="47"/>
        <v>1</v>
      </c>
      <c r="X42" s="704"/>
      <c r="Y42" s="723">
        <f>IFERROR(VLOOKUP(E42,人工费调整!B:E,4,FALSE),0)</f>
        <v>0.946969696969697</v>
      </c>
      <c r="Z42" s="730">
        <v>790</v>
      </c>
      <c r="AA42" s="721"/>
      <c r="AB42" s="722"/>
    </row>
    <row r="43" s="4" customFormat="1" ht="32" customHeight="1" outlineLevel="2" spans="1:28">
      <c r="A43" s="661" t="s">
        <v>612</v>
      </c>
      <c r="B43" s="662" t="s">
        <v>613</v>
      </c>
      <c r="C43" s="663" t="s">
        <v>614</v>
      </c>
      <c r="D43" s="664" t="s">
        <v>344</v>
      </c>
      <c r="E43" s="665" t="s">
        <v>438</v>
      </c>
      <c r="F43" s="112">
        <f t="shared" si="37"/>
        <v>748.106060606061</v>
      </c>
      <c r="G43" s="112">
        <f t="shared" si="38"/>
        <v>747.432765151515</v>
      </c>
      <c r="H43" s="665" t="s">
        <v>615</v>
      </c>
      <c r="I43" s="684"/>
      <c r="J43" s="664" t="s">
        <v>344</v>
      </c>
      <c r="K43" s="685">
        <v>1.035</v>
      </c>
      <c r="L43" s="686">
        <v>10.98</v>
      </c>
      <c r="M43" s="112">
        <f t="shared" si="39"/>
        <v>10.970118</v>
      </c>
      <c r="N43" s="686">
        <v>78.2</v>
      </c>
      <c r="O43" s="112">
        <f t="shared" si="40"/>
        <v>78.12962</v>
      </c>
      <c r="P43" s="686">
        <v>123.945909090909</v>
      </c>
      <c r="Q43" s="691">
        <f t="shared" si="41"/>
        <v>123.834357772727</v>
      </c>
      <c r="R43" s="691">
        <f t="shared" si="42"/>
        <v>82.6306060606061</v>
      </c>
      <c r="S43" s="691">
        <f t="shared" si="43"/>
        <v>82.5562385151516</v>
      </c>
      <c r="T43" s="691">
        <f t="shared" si="44"/>
        <v>1043.86257575758</v>
      </c>
      <c r="U43" s="691">
        <f t="shared" si="45"/>
        <v>1042.92309943939</v>
      </c>
      <c r="V43" s="709">
        <f t="shared" si="46"/>
        <v>0.9991</v>
      </c>
      <c r="W43" s="710">
        <f t="shared" si="47"/>
        <v>1</v>
      </c>
      <c r="X43" s="704"/>
      <c r="Y43" s="723">
        <f>IFERROR(VLOOKUP(E43,人工费调整!B:E,4,FALSE),0)</f>
        <v>0.946969696969697</v>
      </c>
      <c r="Z43" s="730">
        <v>790</v>
      </c>
      <c r="AA43" s="721"/>
      <c r="AB43" s="722"/>
    </row>
    <row r="44" s="4" customFormat="1" ht="32" customHeight="1" outlineLevel="2" spans="1:28">
      <c r="A44" s="661" t="s">
        <v>616</v>
      </c>
      <c r="B44" s="662" t="s">
        <v>617</v>
      </c>
      <c r="C44" s="663" t="s">
        <v>618</v>
      </c>
      <c r="D44" s="664" t="s">
        <v>344</v>
      </c>
      <c r="E44" s="665" t="s">
        <v>438</v>
      </c>
      <c r="F44" s="112">
        <f t="shared" si="37"/>
        <v>748.106060606061</v>
      </c>
      <c r="G44" s="112">
        <f t="shared" si="38"/>
        <v>747.432765151515</v>
      </c>
      <c r="H44" s="665" t="s">
        <v>619</v>
      </c>
      <c r="I44" s="684"/>
      <c r="J44" s="664" t="s">
        <v>344</v>
      </c>
      <c r="K44" s="685">
        <v>1.035</v>
      </c>
      <c r="L44" s="686">
        <v>16.78</v>
      </c>
      <c r="M44" s="112">
        <f t="shared" si="39"/>
        <v>16.764898</v>
      </c>
      <c r="N44" s="686">
        <v>53.56</v>
      </c>
      <c r="O44" s="112">
        <f t="shared" si="40"/>
        <v>53.511796</v>
      </c>
      <c r="P44" s="686">
        <v>120.249909090909</v>
      </c>
      <c r="Q44" s="691">
        <f t="shared" si="41"/>
        <v>120.141684172727</v>
      </c>
      <c r="R44" s="691">
        <f t="shared" si="42"/>
        <v>80.1666060606061</v>
      </c>
      <c r="S44" s="691">
        <f t="shared" si="43"/>
        <v>80.0944561151516</v>
      </c>
      <c r="T44" s="691">
        <f t="shared" si="44"/>
        <v>1018.86257575758</v>
      </c>
      <c r="U44" s="691">
        <f t="shared" si="45"/>
        <v>1017.94559943939</v>
      </c>
      <c r="V44" s="709">
        <f t="shared" si="46"/>
        <v>0.9991</v>
      </c>
      <c r="W44" s="710">
        <f t="shared" si="47"/>
        <v>1</v>
      </c>
      <c r="X44" s="704"/>
      <c r="Y44" s="723">
        <f>IFERROR(VLOOKUP(E44,人工费调整!B:E,4,FALSE),0)</f>
        <v>0.946969696969697</v>
      </c>
      <c r="Z44" s="730">
        <v>790</v>
      </c>
      <c r="AA44" s="721"/>
      <c r="AB44" s="722"/>
    </row>
    <row r="45" s="4" customFormat="1" ht="32" customHeight="1" outlineLevel="2" spans="1:28">
      <c r="A45" s="661" t="s">
        <v>620</v>
      </c>
      <c r="B45" s="662" t="s">
        <v>621</v>
      </c>
      <c r="C45" s="663" t="s">
        <v>622</v>
      </c>
      <c r="D45" s="664" t="s">
        <v>344</v>
      </c>
      <c r="E45" s="665" t="s">
        <v>438</v>
      </c>
      <c r="F45" s="112">
        <f t="shared" si="37"/>
        <v>748.106060606061</v>
      </c>
      <c r="G45" s="112">
        <f t="shared" si="38"/>
        <v>747.432765151515</v>
      </c>
      <c r="H45" s="665" t="s">
        <v>623</v>
      </c>
      <c r="I45" s="684"/>
      <c r="J45" s="664" t="s">
        <v>344</v>
      </c>
      <c r="K45" s="685">
        <v>1.035</v>
      </c>
      <c r="L45" s="686">
        <v>17.12</v>
      </c>
      <c r="M45" s="112">
        <f t="shared" si="39"/>
        <v>17.104592</v>
      </c>
      <c r="N45" s="686">
        <v>52.27</v>
      </c>
      <c r="O45" s="112">
        <f t="shared" si="40"/>
        <v>52.222957</v>
      </c>
      <c r="P45" s="686">
        <v>120.056409090909</v>
      </c>
      <c r="Q45" s="691">
        <f t="shared" si="41"/>
        <v>119.948358322727</v>
      </c>
      <c r="R45" s="691">
        <f t="shared" si="42"/>
        <v>80.0376060606061</v>
      </c>
      <c r="S45" s="691">
        <f t="shared" si="43"/>
        <v>79.9655722151516</v>
      </c>
      <c r="T45" s="691">
        <f t="shared" si="44"/>
        <v>1017.59007575758</v>
      </c>
      <c r="U45" s="691">
        <f t="shared" si="45"/>
        <v>1016.67424468939</v>
      </c>
      <c r="V45" s="709">
        <f t="shared" si="46"/>
        <v>0.9991</v>
      </c>
      <c r="W45" s="710">
        <f t="shared" si="47"/>
        <v>1</v>
      </c>
      <c r="X45" s="704"/>
      <c r="Y45" s="723">
        <f>IFERROR(VLOOKUP(E45,人工费调整!B:E,4,FALSE),0)</f>
        <v>0.946969696969697</v>
      </c>
      <c r="Z45" s="730">
        <v>790</v>
      </c>
      <c r="AA45" s="721"/>
      <c r="AB45" s="722"/>
    </row>
    <row r="46" s="4" customFormat="1" ht="32" customHeight="1" outlineLevel="2" spans="1:28">
      <c r="A46" s="661" t="s">
        <v>624</v>
      </c>
      <c r="B46" s="662" t="s">
        <v>625</v>
      </c>
      <c r="C46" s="666" t="s">
        <v>626</v>
      </c>
      <c r="D46" s="664" t="s">
        <v>419</v>
      </c>
      <c r="E46" s="665" t="s">
        <v>438</v>
      </c>
      <c r="F46" s="112">
        <f t="shared" si="37"/>
        <v>3.72159090909091</v>
      </c>
      <c r="G46" s="112">
        <f t="shared" si="38"/>
        <v>3.71824147727273</v>
      </c>
      <c r="H46" s="667" t="s">
        <v>49</v>
      </c>
      <c r="I46" s="684">
        <v>0</v>
      </c>
      <c r="J46" s="664" t="s">
        <v>49</v>
      </c>
      <c r="K46" s="662">
        <v>0</v>
      </c>
      <c r="L46" s="686">
        <v>0</v>
      </c>
      <c r="M46" s="112">
        <f t="shared" si="39"/>
        <v>0</v>
      </c>
      <c r="N46" s="686">
        <v>1.2</v>
      </c>
      <c r="O46" s="112">
        <f t="shared" si="40"/>
        <v>1.19892</v>
      </c>
      <c r="P46" s="686">
        <v>0.738238636363636</v>
      </c>
      <c r="Q46" s="691">
        <f t="shared" si="41"/>
        <v>0.737574221590909</v>
      </c>
      <c r="R46" s="691">
        <f t="shared" si="42"/>
        <v>0.492159090909091</v>
      </c>
      <c r="S46" s="691">
        <f t="shared" si="43"/>
        <v>0.491716147727273</v>
      </c>
      <c r="T46" s="691">
        <f t="shared" si="44"/>
        <v>6.15198863636364</v>
      </c>
      <c r="U46" s="691">
        <f t="shared" si="45"/>
        <v>6.14645184659091</v>
      </c>
      <c r="V46" s="709">
        <f t="shared" si="46"/>
        <v>0.9991</v>
      </c>
      <c r="W46" s="710">
        <f t="shared" si="47"/>
        <v>1</v>
      </c>
      <c r="X46" s="704"/>
      <c r="Y46" s="723">
        <f>IFERROR(VLOOKUP(E46,人工费调整!B:E,4,FALSE),0)</f>
        <v>0.946969696969697</v>
      </c>
      <c r="Z46" s="730">
        <v>3.93</v>
      </c>
      <c r="AA46" s="721"/>
      <c r="AB46" s="722"/>
    </row>
    <row r="47" s="4" customFormat="1" ht="32" customHeight="1" outlineLevel="2" spans="1:28">
      <c r="A47" s="661" t="s">
        <v>627</v>
      </c>
      <c r="B47" s="662" t="s">
        <v>628</v>
      </c>
      <c r="C47" s="666" t="s">
        <v>629</v>
      </c>
      <c r="D47" s="664" t="s">
        <v>419</v>
      </c>
      <c r="E47" s="665" t="s">
        <v>438</v>
      </c>
      <c r="F47" s="112">
        <f t="shared" si="37"/>
        <v>4.88636363636364</v>
      </c>
      <c r="G47" s="112">
        <f t="shared" si="38"/>
        <v>4.88196590909091</v>
      </c>
      <c r="H47" s="664" t="s">
        <v>630</v>
      </c>
      <c r="I47" s="684"/>
      <c r="J47" s="664" t="s">
        <v>631</v>
      </c>
      <c r="K47" s="687">
        <v>1.01</v>
      </c>
      <c r="L47" s="686">
        <v>0</v>
      </c>
      <c r="M47" s="112">
        <f t="shared" si="39"/>
        <v>0</v>
      </c>
      <c r="N47" s="686">
        <v>1.11</v>
      </c>
      <c r="O47" s="112">
        <f t="shared" si="40"/>
        <v>1.109001</v>
      </c>
      <c r="P47" s="686">
        <v>0.899454545454546</v>
      </c>
      <c r="Q47" s="691">
        <f t="shared" si="41"/>
        <v>0.898645036363637</v>
      </c>
      <c r="R47" s="691">
        <f t="shared" si="42"/>
        <v>0.599636363636364</v>
      </c>
      <c r="S47" s="691">
        <f t="shared" si="43"/>
        <v>0.599096690909091</v>
      </c>
      <c r="T47" s="691">
        <f t="shared" si="44"/>
        <v>7.49545454545455</v>
      </c>
      <c r="U47" s="691">
        <f t="shared" si="45"/>
        <v>7.48870863636364</v>
      </c>
      <c r="V47" s="709">
        <f t="shared" si="46"/>
        <v>0.9991</v>
      </c>
      <c r="W47" s="710">
        <f t="shared" si="47"/>
        <v>1</v>
      </c>
      <c r="X47" s="704"/>
      <c r="Y47" s="723">
        <f>IFERROR(VLOOKUP(E47,人工费调整!B:E,4,FALSE),0)</f>
        <v>0.946969696969697</v>
      </c>
      <c r="Z47" s="730">
        <v>5.16</v>
      </c>
      <c r="AA47" s="721"/>
      <c r="AB47" s="722"/>
    </row>
    <row r="48" s="4" customFormat="1" ht="32" customHeight="1" outlineLevel="2" spans="1:28">
      <c r="A48" s="661" t="s">
        <v>632</v>
      </c>
      <c r="B48" s="662" t="s">
        <v>633</v>
      </c>
      <c r="C48" s="666" t="s">
        <v>634</v>
      </c>
      <c r="D48" s="664" t="s">
        <v>419</v>
      </c>
      <c r="E48" s="665" t="s">
        <v>438</v>
      </c>
      <c r="F48" s="112">
        <f t="shared" si="37"/>
        <v>4.63068181818182</v>
      </c>
      <c r="G48" s="112">
        <f t="shared" si="38"/>
        <v>4.62651420454546</v>
      </c>
      <c r="H48" s="664" t="s">
        <v>635</v>
      </c>
      <c r="I48" s="684"/>
      <c r="J48" s="664" t="s">
        <v>631</v>
      </c>
      <c r="K48" s="687">
        <v>1.01</v>
      </c>
      <c r="L48" s="686">
        <v>0</v>
      </c>
      <c r="M48" s="112">
        <f t="shared" si="39"/>
        <v>0</v>
      </c>
      <c r="N48" s="686">
        <v>1.11</v>
      </c>
      <c r="O48" s="112">
        <f t="shared" si="40"/>
        <v>1.109001</v>
      </c>
      <c r="P48" s="686">
        <v>0.861102272727273</v>
      </c>
      <c r="Q48" s="691">
        <f t="shared" si="41"/>
        <v>0.860327280681818</v>
      </c>
      <c r="R48" s="691">
        <f t="shared" si="42"/>
        <v>0.574068181818182</v>
      </c>
      <c r="S48" s="691">
        <f t="shared" si="43"/>
        <v>0.573551520454546</v>
      </c>
      <c r="T48" s="691">
        <f t="shared" si="44"/>
        <v>7.17585227272727</v>
      </c>
      <c r="U48" s="691">
        <f t="shared" si="45"/>
        <v>7.16939400568182</v>
      </c>
      <c r="V48" s="709">
        <f t="shared" si="46"/>
        <v>0.9991</v>
      </c>
      <c r="W48" s="710">
        <f t="shared" si="47"/>
        <v>1</v>
      </c>
      <c r="X48" s="704"/>
      <c r="Y48" s="723">
        <f>IFERROR(VLOOKUP(E48,人工费调整!B:E,4,FALSE),0)</f>
        <v>0.946969696969697</v>
      </c>
      <c r="Z48" s="730">
        <v>4.89</v>
      </c>
      <c r="AA48" s="721"/>
      <c r="AB48" s="722"/>
    </row>
    <row r="49" s="4" customFormat="1" ht="32" customHeight="1" outlineLevel="2" spans="1:28">
      <c r="A49" s="661" t="s">
        <v>636</v>
      </c>
      <c r="B49" s="662" t="s">
        <v>637</v>
      </c>
      <c r="C49" s="666" t="s">
        <v>638</v>
      </c>
      <c r="D49" s="664" t="s">
        <v>419</v>
      </c>
      <c r="E49" s="665" t="s">
        <v>438</v>
      </c>
      <c r="F49" s="112">
        <f t="shared" si="37"/>
        <v>4.49810606060606</v>
      </c>
      <c r="G49" s="112">
        <f t="shared" si="38"/>
        <v>4.49405776515151</v>
      </c>
      <c r="H49" s="664" t="s">
        <v>639</v>
      </c>
      <c r="I49" s="684"/>
      <c r="J49" s="664" t="s">
        <v>631</v>
      </c>
      <c r="K49" s="687">
        <v>1.01</v>
      </c>
      <c r="L49" s="686">
        <v>0</v>
      </c>
      <c r="M49" s="112">
        <f t="shared" si="39"/>
        <v>0</v>
      </c>
      <c r="N49" s="686">
        <v>1.32</v>
      </c>
      <c r="O49" s="112">
        <f t="shared" si="40"/>
        <v>1.318812</v>
      </c>
      <c r="P49" s="686">
        <v>0.872715909090909</v>
      </c>
      <c r="Q49" s="691">
        <f t="shared" si="41"/>
        <v>0.871930464772727</v>
      </c>
      <c r="R49" s="691">
        <f t="shared" si="42"/>
        <v>0.581810606060606</v>
      </c>
      <c r="S49" s="691">
        <f t="shared" si="43"/>
        <v>0.581286976515151</v>
      </c>
      <c r="T49" s="691">
        <f t="shared" si="44"/>
        <v>7.27263257575758</v>
      </c>
      <c r="U49" s="691">
        <f t="shared" si="45"/>
        <v>7.26608720643939</v>
      </c>
      <c r="V49" s="709">
        <f t="shared" si="46"/>
        <v>0.9991</v>
      </c>
      <c r="W49" s="710">
        <f t="shared" si="47"/>
        <v>1</v>
      </c>
      <c r="X49" s="704"/>
      <c r="Y49" s="723">
        <f>IFERROR(VLOOKUP(E49,人工费调整!B:E,4,FALSE),0)</f>
        <v>0.946969696969697</v>
      </c>
      <c r="Z49" s="730">
        <v>4.75</v>
      </c>
      <c r="AA49" s="721"/>
      <c r="AB49" s="722"/>
    </row>
    <row r="50" s="4" customFormat="1" ht="32" customHeight="1" outlineLevel="2" spans="1:28">
      <c r="A50" s="661" t="s">
        <v>640</v>
      </c>
      <c r="B50" s="662" t="s">
        <v>641</v>
      </c>
      <c r="C50" s="666" t="s">
        <v>642</v>
      </c>
      <c r="D50" s="664" t="s">
        <v>344</v>
      </c>
      <c r="E50" s="665" t="s">
        <v>438</v>
      </c>
      <c r="F50" s="112">
        <f t="shared" si="37"/>
        <v>1346.59090909091</v>
      </c>
      <c r="G50" s="112">
        <f t="shared" si="38"/>
        <v>1345.37897727273</v>
      </c>
      <c r="H50" s="664" t="s">
        <v>641</v>
      </c>
      <c r="I50" s="684"/>
      <c r="J50" s="664" t="s">
        <v>344</v>
      </c>
      <c r="K50" s="687">
        <v>1.01</v>
      </c>
      <c r="L50" s="686">
        <v>61.84</v>
      </c>
      <c r="M50" s="112">
        <f t="shared" si="39"/>
        <v>61.784344</v>
      </c>
      <c r="N50" s="686">
        <v>203.48</v>
      </c>
      <c r="O50" s="112">
        <f t="shared" si="40"/>
        <v>203.296868</v>
      </c>
      <c r="P50" s="686">
        <v>232.510636363636</v>
      </c>
      <c r="Q50" s="691">
        <f t="shared" si="41"/>
        <v>232.301376790909</v>
      </c>
      <c r="R50" s="691">
        <f t="shared" si="42"/>
        <v>155.007090909091</v>
      </c>
      <c r="S50" s="691">
        <f t="shared" si="43"/>
        <v>154.867584527273</v>
      </c>
      <c r="T50" s="691">
        <f t="shared" si="44"/>
        <v>1999.42863636364</v>
      </c>
      <c r="U50" s="691">
        <f t="shared" si="45"/>
        <v>1997.62915059091</v>
      </c>
      <c r="V50" s="709">
        <f t="shared" si="46"/>
        <v>0.9991</v>
      </c>
      <c r="W50" s="710">
        <f t="shared" si="47"/>
        <v>1</v>
      </c>
      <c r="X50" s="704"/>
      <c r="Y50" s="723">
        <f>IFERROR(VLOOKUP(E50,人工费调整!B:E,4,FALSE),0)</f>
        <v>0.946969696969697</v>
      </c>
      <c r="Z50" s="730">
        <v>1422</v>
      </c>
      <c r="AA50" s="721"/>
      <c r="AB50" s="722"/>
    </row>
    <row r="51" s="4" customFormat="1" ht="32" customHeight="1" outlineLevel="1" spans="1:28">
      <c r="A51" s="660" t="s">
        <v>39</v>
      </c>
      <c r="B51" s="658" t="s">
        <v>643</v>
      </c>
      <c r="C51" s="653"/>
      <c r="D51" s="479"/>
      <c r="E51" s="654"/>
      <c r="F51" s="659"/>
      <c r="G51" s="479"/>
      <c r="H51" s="652"/>
      <c r="I51" s="677"/>
      <c r="J51" s="479"/>
      <c r="K51" s="678"/>
      <c r="L51" s="679"/>
      <c r="M51" s="479"/>
      <c r="N51" s="679"/>
      <c r="O51" s="479"/>
      <c r="P51" s="679"/>
      <c r="Q51" s="679"/>
      <c r="R51" s="679"/>
      <c r="S51" s="679"/>
      <c r="T51" s="678"/>
      <c r="U51" s="678"/>
      <c r="V51" s="702">
        <f>$V$6</f>
        <v>0.9991</v>
      </c>
      <c r="W51" s="706">
        <f>$W$6</f>
        <v>1</v>
      </c>
      <c r="X51" s="704"/>
      <c r="Y51" s="719"/>
      <c r="Z51" s="720"/>
      <c r="AA51" s="721"/>
      <c r="AB51" s="722"/>
    </row>
    <row r="52" s="4" customFormat="1" ht="32" customHeight="1" outlineLevel="2" spans="1:28">
      <c r="A52" s="661" t="s">
        <v>644</v>
      </c>
      <c r="B52" s="668" t="s">
        <v>645</v>
      </c>
      <c r="C52" s="666" t="s">
        <v>646</v>
      </c>
      <c r="D52" s="664" t="s">
        <v>243</v>
      </c>
      <c r="E52" s="665" t="s">
        <v>469</v>
      </c>
      <c r="F52" s="112">
        <f t="shared" ref="F52:F58" si="48">Z52*Y52</f>
        <v>45.1285714285716</v>
      </c>
      <c r="G52" s="112">
        <f t="shared" ref="G52:G58" si="49">F52*V52*W52</f>
        <v>45.0879557142859</v>
      </c>
      <c r="H52" s="669" t="s">
        <v>647</v>
      </c>
      <c r="I52" s="688"/>
      <c r="J52" s="664" t="s">
        <v>243</v>
      </c>
      <c r="K52" s="687">
        <v>1.01</v>
      </c>
      <c r="L52" s="686">
        <v>2.5</v>
      </c>
      <c r="M52" s="112">
        <f t="shared" ref="M52:M58" si="50">L52*V52*W52</f>
        <v>2.49775</v>
      </c>
      <c r="N52" s="689">
        <v>18.03</v>
      </c>
      <c r="O52" s="112">
        <f t="shared" ref="O52:O58" si="51">N52*V52*W52</f>
        <v>18.013773</v>
      </c>
      <c r="P52" s="689">
        <v>9.47378571428571</v>
      </c>
      <c r="Q52" s="691">
        <f t="shared" ref="Q52:Q58" si="52">(G52+O52)*$Z$1</f>
        <v>9.46525930714288</v>
      </c>
      <c r="R52" s="691">
        <f t="shared" ref="R52:R58" si="53">(F52+N52)*$AA$1</f>
        <v>6.31585714285716</v>
      </c>
      <c r="S52" s="691">
        <f t="shared" ref="S52:S58" si="54">(G52+O52)*$AA$1</f>
        <v>6.31017287142859</v>
      </c>
      <c r="T52" s="691">
        <f t="shared" ref="T52:T58" si="55">F52+I52*K52+L52+N52+P52+R52</f>
        <v>81.4482142857144</v>
      </c>
      <c r="U52" s="691">
        <f t="shared" ref="U52:U58" si="56">G52+I52*K52+M52+O52+Q52+S52</f>
        <v>81.3749108928574</v>
      </c>
      <c r="V52" s="709">
        <f t="shared" ref="V52:V58" si="57">$V$51</f>
        <v>0.9991</v>
      </c>
      <c r="W52" s="710">
        <f t="shared" ref="W52:W58" si="58">$W$51</f>
        <v>1</v>
      </c>
      <c r="X52" s="704"/>
      <c r="Y52" s="723">
        <f>IFERROR(VLOOKUP(E52,人工费调整!B:E,4,FALSE),0)</f>
        <v>1.04464285714286</v>
      </c>
      <c r="Z52" s="730">
        <v>43.2</v>
      </c>
      <c r="AA52" s="721"/>
      <c r="AB52" s="722"/>
    </row>
    <row r="53" s="4" customFormat="1" ht="32" customHeight="1" outlineLevel="2" spans="1:28">
      <c r="A53" s="661" t="s">
        <v>648</v>
      </c>
      <c r="B53" s="662" t="s">
        <v>649</v>
      </c>
      <c r="C53" s="666" t="s">
        <v>650</v>
      </c>
      <c r="D53" s="664" t="s">
        <v>243</v>
      </c>
      <c r="E53" s="665" t="s">
        <v>469</v>
      </c>
      <c r="F53" s="112">
        <f t="shared" si="48"/>
        <v>47.2178571428573</v>
      </c>
      <c r="G53" s="112">
        <f t="shared" si="49"/>
        <v>47.1753610714287</v>
      </c>
      <c r="H53" s="669" t="s">
        <v>647</v>
      </c>
      <c r="I53" s="688"/>
      <c r="J53" s="664" t="s">
        <v>243</v>
      </c>
      <c r="K53" s="687">
        <v>1.01</v>
      </c>
      <c r="L53" s="686">
        <v>7.5</v>
      </c>
      <c r="M53" s="112">
        <f t="shared" si="50"/>
        <v>7.49325</v>
      </c>
      <c r="N53" s="686">
        <v>18.03</v>
      </c>
      <c r="O53" s="112">
        <f t="shared" si="51"/>
        <v>18.013773</v>
      </c>
      <c r="P53" s="686">
        <v>9.78717857142857</v>
      </c>
      <c r="Q53" s="691">
        <f t="shared" si="52"/>
        <v>9.77837011071431</v>
      </c>
      <c r="R53" s="691">
        <f t="shared" si="53"/>
        <v>6.52478571428573</v>
      </c>
      <c r="S53" s="691">
        <f t="shared" si="54"/>
        <v>6.51891340714287</v>
      </c>
      <c r="T53" s="691">
        <f t="shared" si="55"/>
        <v>89.0598214285716</v>
      </c>
      <c r="U53" s="691">
        <f t="shared" si="56"/>
        <v>88.9796675892859</v>
      </c>
      <c r="V53" s="709">
        <f t="shared" si="57"/>
        <v>0.9991</v>
      </c>
      <c r="W53" s="710">
        <f t="shared" si="58"/>
        <v>1</v>
      </c>
      <c r="X53" s="704"/>
      <c r="Y53" s="723">
        <f>IFERROR(VLOOKUP(E53,人工费调整!B:E,4,FALSE),0)</f>
        <v>1.04464285714286</v>
      </c>
      <c r="Z53" s="730">
        <v>45.2</v>
      </c>
      <c r="AA53" s="721"/>
      <c r="AB53" s="722"/>
    </row>
    <row r="54" s="4" customFormat="1" ht="32" customHeight="1" outlineLevel="2" spans="1:28">
      <c r="A54" s="661" t="s">
        <v>651</v>
      </c>
      <c r="B54" s="668" t="s">
        <v>652</v>
      </c>
      <c r="C54" s="663" t="s">
        <v>653</v>
      </c>
      <c r="D54" s="668" t="s">
        <v>243</v>
      </c>
      <c r="E54" s="665" t="s">
        <v>49</v>
      </c>
      <c r="F54" s="112">
        <f t="shared" si="48"/>
        <v>0</v>
      </c>
      <c r="G54" s="112">
        <f t="shared" si="49"/>
        <v>0</v>
      </c>
      <c r="H54" s="665" t="s">
        <v>654</v>
      </c>
      <c r="I54" s="684">
        <v>35</v>
      </c>
      <c r="J54" s="665" t="s">
        <v>655</v>
      </c>
      <c r="K54" s="690">
        <v>1</v>
      </c>
      <c r="L54" s="686">
        <v>0</v>
      </c>
      <c r="M54" s="112">
        <f t="shared" si="50"/>
        <v>0</v>
      </c>
      <c r="N54" s="686">
        <v>0</v>
      </c>
      <c r="O54" s="112">
        <f t="shared" si="51"/>
        <v>0</v>
      </c>
      <c r="P54" s="686">
        <v>0</v>
      </c>
      <c r="Q54" s="691">
        <f t="shared" si="52"/>
        <v>0</v>
      </c>
      <c r="R54" s="691">
        <f t="shared" si="53"/>
        <v>0</v>
      </c>
      <c r="S54" s="691">
        <f t="shared" si="54"/>
        <v>0</v>
      </c>
      <c r="T54" s="691">
        <f t="shared" si="55"/>
        <v>35</v>
      </c>
      <c r="U54" s="691">
        <f t="shared" si="56"/>
        <v>35</v>
      </c>
      <c r="V54" s="709">
        <f t="shared" si="57"/>
        <v>0.9991</v>
      </c>
      <c r="W54" s="710">
        <f t="shared" si="58"/>
        <v>1</v>
      </c>
      <c r="X54" s="704"/>
      <c r="Y54" s="723">
        <f>IFERROR(VLOOKUP(E54,人工费调整!B:E,4,FALSE),0)</f>
        <v>0</v>
      </c>
      <c r="Z54" s="730">
        <v>0</v>
      </c>
      <c r="AA54" s="721"/>
      <c r="AB54" s="722"/>
    </row>
    <row r="55" s="4" customFormat="1" ht="32" customHeight="1" outlineLevel="2" spans="1:28">
      <c r="A55" s="661" t="s">
        <v>656</v>
      </c>
      <c r="B55" s="668" t="s">
        <v>657</v>
      </c>
      <c r="C55" s="663" t="s">
        <v>658</v>
      </c>
      <c r="D55" s="668" t="s">
        <v>243</v>
      </c>
      <c r="E55" s="665" t="s">
        <v>49</v>
      </c>
      <c r="F55" s="112">
        <f t="shared" si="48"/>
        <v>0</v>
      </c>
      <c r="G55" s="112">
        <f t="shared" si="49"/>
        <v>0</v>
      </c>
      <c r="H55" s="665" t="s">
        <v>654</v>
      </c>
      <c r="I55" s="684">
        <v>40</v>
      </c>
      <c r="J55" s="665" t="s">
        <v>655</v>
      </c>
      <c r="K55" s="690">
        <v>1</v>
      </c>
      <c r="L55" s="686">
        <v>0</v>
      </c>
      <c r="M55" s="112">
        <f t="shared" si="50"/>
        <v>0</v>
      </c>
      <c r="N55" s="686">
        <v>0</v>
      </c>
      <c r="O55" s="112">
        <f t="shared" si="51"/>
        <v>0</v>
      </c>
      <c r="P55" s="686">
        <v>0</v>
      </c>
      <c r="Q55" s="691">
        <f t="shared" si="52"/>
        <v>0</v>
      </c>
      <c r="R55" s="691">
        <f t="shared" si="53"/>
        <v>0</v>
      </c>
      <c r="S55" s="691">
        <f t="shared" si="54"/>
        <v>0</v>
      </c>
      <c r="T55" s="691">
        <f t="shared" si="55"/>
        <v>40</v>
      </c>
      <c r="U55" s="691">
        <f t="shared" si="56"/>
        <v>40</v>
      </c>
      <c r="V55" s="709">
        <f t="shared" si="57"/>
        <v>0.9991</v>
      </c>
      <c r="W55" s="710">
        <f t="shared" si="58"/>
        <v>1</v>
      </c>
      <c r="X55" s="704"/>
      <c r="Y55" s="723">
        <f>IFERROR(VLOOKUP(E55,人工费调整!B:E,4,FALSE),0)</f>
        <v>0</v>
      </c>
      <c r="Z55" s="730">
        <v>0</v>
      </c>
      <c r="AA55" s="721"/>
      <c r="AB55" s="722"/>
    </row>
    <row r="56" s="4" customFormat="1" ht="32" customHeight="1" outlineLevel="2" spans="1:28">
      <c r="A56" s="661" t="s">
        <v>659</v>
      </c>
      <c r="B56" s="670" t="s">
        <v>660</v>
      </c>
      <c r="C56" s="663" t="s">
        <v>661</v>
      </c>
      <c r="D56" s="668" t="s">
        <v>243</v>
      </c>
      <c r="E56" s="665" t="s">
        <v>49</v>
      </c>
      <c r="F56" s="112">
        <f t="shared" si="48"/>
        <v>0</v>
      </c>
      <c r="G56" s="112">
        <f t="shared" si="49"/>
        <v>0</v>
      </c>
      <c r="H56" s="665" t="s">
        <v>662</v>
      </c>
      <c r="I56" s="684">
        <v>50</v>
      </c>
      <c r="J56" s="665" t="s">
        <v>655</v>
      </c>
      <c r="K56" s="690">
        <v>1</v>
      </c>
      <c r="L56" s="686">
        <v>0</v>
      </c>
      <c r="M56" s="112">
        <f t="shared" si="50"/>
        <v>0</v>
      </c>
      <c r="N56" s="686">
        <v>0</v>
      </c>
      <c r="O56" s="112">
        <f t="shared" si="51"/>
        <v>0</v>
      </c>
      <c r="P56" s="686">
        <v>0</v>
      </c>
      <c r="Q56" s="691">
        <f t="shared" si="52"/>
        <v>0</v>
      </c>
      <c r="R56" s="691">
        <f t="shared" si="53"/>
        <v>0</v>
      </c>
      <c r="S56" s="691">
        <f t="shared" si="54"/>
        <v>0</v>
      </c>
      <c r="T56" s="691">
        <f t="shared" si="55"/>
        <v>50</v>
      </c>
      <c r="U56" s="691">
        <f t="shared" si="56"/>
        <v>50</v>
      </c>
      <c r="V56" s="709">
        <f t="shared" si="57"/>
        <v>0.9991</v>
      </c>
      <c r="W56" s="710">
        <f t="shared" si="58"/>
        <v>1</v>
      </c>
      <c r="X56" s="704"/>
      <c r="Y56" s="723">
        <f>IFERROR(VLOOKUP(E56,人工费调整!B:E,4,FALSE),0)</f>
        <v>0</v>
      </c>
      <c r="Z56" s="730">
        <v>0</v>
      </c>
      <c r="AA56" s="721"/>
      <c r="AB56" s="722"/>
    </row>
    <row r="57" s="4" customFormat="1" ht="32" customHeight="1" outlineLevel="2" spans="1:28">
      <c r="A57" s="661" t="s">
        <v>663</v>
      </c>
      <c r="B57" s="670" t="s">
        <v>664</v>
      </c>
      <c r="C57" s="663" t="s">
        <v>665</v>
      </c>
      <c r="D57" s="668" t="s">
        <v>243</v>
      </c>
      <c r="E57" s="665" t="s">
        <v>49</v>
      </c>
      <c r="F57" s="112">
        <f t="shared" si="48"/>
        <v>0</v>
      </c>
      <c r="G57" s="112">
        <f t="shared" si="49"/>
        <v>0</v>
      </c>
      <c r="H57" s="665" t="s">
        <v>662</v>
      </c>
      <c r="I57" s="684">
        <v>55</v>
      </c>
      <c r="J57" s="665" t="s">
        <v>655</v>
      </c>
      <c r="K57" s="690">
        <v>1</v>
      </c>
      <c r="L57" s="686">
        <v>0</v>
      </c>
      <c r="M57" s="112">
        <f t="shared" si="50"/>
        <v>0</v>
      </c>
      <c r="N57" s="686">
        <v>0</v>
      </c>
      <c r="O57" s="112">
        <f t="shared" si="51"/>
        <v>0</v>
      </c>
      <c r="P57" s="686">
        <v>0</v>
      </c>
      <c r="Q57" s="691">
        <f t="shared" si="52"/>
        <v>0</v>
      </c>
      <c r="R57" s="691">
        <f t="shared" si="53"/>
        <v>0</v>
      </c>
      <c r="S57" s="691">
        <f t="shared" si="54"/>
        <v>0</v>
      </c>
      <c r="T57" s="691">
        <f t="shared" si="55"/>
        <v>55</v>
      </c>
      <c r="U57" s="691">
        <f t="shared" si="56"/>
        <v>55</v>
      </c>
      <c r="V57" s="709">
        <f t="shared" si="57"/>
        <v>0.9991</v>
      </c>
      <c r="W57" s="710">
        <f t="shared" si="58"/>
        <v>1</v>
      </c>
      <c r="X57" s="704"/>
      <c r="Y57" s="723">
        <f>IFERROR(VLOOKUP(E57,人工费调整!B:E,4,FALSE),0)</f>
        <v>0</v>
      </c>
      <c r="Z57" s="730">
        <v>0</v>
      </c>
      <c r="AA57" s="721"/>
      <c r="AB57" s="722"/>
    </row>
    <row r="58" s="4" customFormat="1" ht="32" customHeight="1" outlineLevel="2" spans="1:28">
      <c r="A58" s="661" t="s">
        <v>666</v>
      </c>
      <c r="B58" s="664" t="s">
        <v>667</v>
      </c>
      <c r="C58" s="666" t="s">
        <v>668</v>
      </c>
      <c r="D58" s="662" t="s">
        <v>243</v>
      </c>
      <c r="E58" s="665" t="s">
        <v>469</v>
      </c>
      <c r="F58" s="112">
        <f t="shared" si="48"/>
        <v>1.20133928571429</v>
      </c>
      <c r="G58" s="112">
        <f t="shared" si="49"/>
        <v>1.20025808035715</v>
      </c>
      <c r="H58" s="665" t="s">
        <v>49</v>
      </c>
      <c r="I58" s="684">
        <v>0</v>
      </c>
      <c r="J58" s="665" t="s">
        <v>49</v>
      </c>
      <c r="K58" s="662">
        <v>0</v>
      </c>
      <c r="L58" s="686">
        <v>0.1</v>
      </c>
      <c r="M58" s="112">
        <f t="shared" si="50"/>
        <v>0.09991</v>
      </c>
      <c r="N58" s="686">
        <v>11.5</v>
      </c>
      <c r="O58" s="112">
        <f t="shared" si="51"/>
        <v>11.48965</v>
      </c>
      <c r="P58" s="686">
        <v>1.90520089285714</v>
      </c>
      <c r="Q58" s="691">
        <f t="shared" si="52"/>
        <v>1.90348621205357</v>
      </c>
      <c r="R58" s="691">
        <f t="shared" si="53"/>
        <v>1.27013392857143</v>
      </c>
      <c r="S58" s="691">
        <f t="shared" si="54"/>
        <v>1.26899080803571</v>
      </c>
      <c r="T58" s="691">
        <f t="shared" si="55"/>
        <v>15.9766741071429</v>
      </c>
      <c r="U58" s="691">
        <f t="shared" si="56"/>
        <v>15.9622951004464</v>
      </c>
      <c r="V58" s="709">
        <f t="shared" si="57"/>
        <v>0.9991</v>
      </c>
      <c r="W58" s="710">
        <f t="shared" si="58"/>
        <v>1</v>
      </c>
      <c r="X58" s="704"/>
      <c r="Y58" s="723">
        <f>IFERROR(VLOOKUP(E58,人工费调整!B:E,4,FALSE),0)</f>
        <v>1.04464285714286</v>
      </c>
      <c r="Z58" s="731">
        <v>1.15</v>
      </c>
      <c r="AA58" s="721"/>
      <c r="AB58" s="722"/>
    </row>
    <row r="59" s="4" customFormat="1" ht="30" customHeight="1" outlineLevel="1" spans="1:28">
      <c r="A59" s="671" t="s">
        <v>372</v>
      </c>
      <c r="B59" s="672" t="s">
        <v>1363</v>
      </c>
      <c r="C59" s="673"/>
      <c r="D59" s="109"/>
      <c r="E59" s="109"/>
      <c r="F59" s="109"/>
      <c r="G59" s="674"/>
      <c r="H59" s="249"/>
      <c r="I59" s="691"/>
      <c r="J59" s="221"/>
      <c r="K59" s="692"/>
      <c r="L59" s="691"/>
      <c r="M59" s="691"/>
      <c r="N59" s="691"/>
      <c r="O59" s="691"/>
      <c r="P59" s="691"/>
      <c r="Q59" s="691"/>
      <c r="R59" s="691"/>
      <c r="S59" s="691"/>
      <c r="T59" s="691"/>
      <c r="U59" s="691"/>
      <c r="V59" s="711">
        <f>V7</f>
        <v>0.9991</v>
      </c>
      <c r="W59" s="712">
        <f t="shared" ref="W59:W121" si="59">$W$6</f>
        <v>1</v>
      </c>
      <c r="X59" s="704"/>
      <c r="Y59" s="732"/>
      <c r="Z59" s="733"/>
      <c r="AA59" s="734"/>
      <c r="AB59" s="722"/>
    </row>
    <row r="60" s="4" customFormat="1" ht="30" customHeight="1" outlineLevel="2" spans="1:28">
      <c r="A60" s="671" t="s">
        <v>25</v>
      </c>
      <c r="B60" s="672" t="s">
        <v>670</v>
      </c>
      <c r="C60" s="673"/>
      <c r="D60" s="109"/>
      <c r="E60" s="109"/>
      <c r="F60" s="109"/>
      <c r="G60" s="674"/>
      <c r="H60" s="249"/>
      <c r="I60" s="691"/>
      <c r="J60" s="221"/>
      <c r="K60" s="692"/>
      <c r="L60" s="691"/>
      <c r="M60" s="691"/>
      <c r="N60" s="691"/>
      <c r="O60" s="691"/>
      <c r="P60" s="691"/>
      <c r="Q60" s="691"/>
      <c r="R60" s="691"/>
      <c r="S60" s="691"/>
      <c r="T60" s="691"/>
      <c r="U60" s="691"/>
      <c r="V60" s="711">
        <f>V59</f>
        <v>0.9991</v>
      </c>
      <c r="W60" s="712">
        <f t="shared" si="59"/>
        <v>1</v>
      </c>
      <c r="X60" s="704"/>
      <c r="Y60" s="732"/>
      <c r="Z60" s="733"/>
      <c r="AA60" s="734"/>
      <c r="AB60" s="722"/>
    </row>
    <row r="61" s="4" customFormat="1" ht="64" customHeight="1" outlineLevel="3" spans="1:28">
      <c r="A61" s="1160" t="s">
        <v>2025</v>
      </c>
      <c r="B61" s="109" t="s">
        <v>605</v>
      </c>
      <c r="C61" s="110" t="s">
        <v>1365</v>
      </c>
      <c r="D61" s="111" t="s">
        <v>344</v>
      </c>
      <c r="E61" s="111" t="s">
        <v>438</v>
      </c>
      <c r="F61" s="112">
        <f>Z61*Y61</f>
        <v>804.924242424242</v>
      </c>
      <c r="G61" s="112">
        <f t="shared" ref="G61:G83" si="60">F61*V61*W61</f>
        <v>804.19981060606</v>
      </c>
      <c r="H61" s="111" t="s">
        <v>607</v>
      </c>
      <c r="I61" s="691"/>
      <c r="J61" s="111" t="s">
        <v>344</v>
      </c>
      <c r="K61" s="693">
        <v>1.025</v>
      </c>
      <c r="L61" s="694">
        <v>12.96</v>
      </c>
      <c r="M61" s="112">
        <f t="shared" ref="M61:M83" si="61">L61*V61*W61</f>
        <v>12.948336</v>
      </c>
      <c r="N61" s="694">
        <v>75.98</v>
      </c>
      <c r="O61" s="112">
        <f t="shared" ref="O61:O83" si="62">N61*V61*W61</f>
        <v>75.911618</v>
      </c>
      <c r="P61" s="691">
        <f t="shared" ref="P61:P83" si="63">(F61+N61)*$Z$1</f>
        <v>132.135636363636</v>
      </c>
      <c r="Q61" s="691">
        <f t="shared" ref="Q61:Q83" si="64">(G61+O61)*$Z$1</f>
        <v>132.016714290909</v>
      </c>
      <c r="R61" s="691">
        <f t="shared" ref="R61:R83" si="65">(F61+N61)*$AA$1</f>
        <v>88.0904242424243</v>
      </c>
      <c r="S61" s="691">
        <f t="shared" ref="S61:S83" si="66">(G61+O61)*$AA$1</f>
        <v>88.011142860606</v>
      </c>
      <c r="T61" s="691">
        <f t="shared" ref="T61:T83" si="67">F61+I61*K61+L61+N61+P61+R61</f>
        <v>1114.0903030303</v>
      </c>
      <c r="U61" s="691">
        <f t="shared" ref="U61:U83" si="68">G61+I61*K61+M61+O61+Q61+S61</f>
        <v>1113.08762175758</v>
      </c>
      <c r="V61" s="713">
        <f>V60</f>
        <v>0.9991</v>
      </c>
      <c r="W61" s="714">
        <f t="shared" si="59"/>
        <v>1</v>
      </c>
      <c r="X61" s="704"/>
      <c r="Y61" s="723">
        <f>IFERROR(VLOOKUP(E61,人工费调整!B:E,4,FALSE),0)</f>
        <v>0.946969696969697</v>
      </c>
      <c r="Z61" s="724">
        <v>850</v>
      </c>
      <c r="AA61" s="734"/>
      <c r="AB61" s="722"/>
    </row>
    <row r="62" s="4" customFormat="1" ht="64" customHeight="1" outlineLevel="3" spans="1:28">
      <c r="A62" s="1160" t="s">
        <v>2026</v>
      </c>
      <c r="B62" s="109" t="s">
        <v>609</v>
      </c>
      <c r="C62" s="110" t="s">
        <v>1367</v>
      </c>
      <c r="D62" s="111" t="s">
        <v>344</v>
      </c>
      <c r="E62" s="111" t="s">
        <v>438</v>
      </c>
      <c r="F62" s="112">
        <f t="shared" ref="F61:F83" si="69">Z62*Y62</f>
        <v>804.924242424242</v>
      </c>
      <c r="G62" s="112">
        <f t="shared" si="60"/>
        <v>804.19981060606</v>
      </c>
      <c r="H62" s="111" t="s">
        <v>611</v>
      </c>
      <c r="I62" s="691"/>
      <c r="J62" s="111" t="s">
        <v>344</v>
      </c>
      <c r="K62" s="693">
        <v>1.025</v>
      </c>
      <c r="L62" s="694">
        <v>16.56</v>
      </c>
      <c r="M62" s="112">
        <f t="shared" si="61"/>
        <v>16.545096</v>
      </c>
      <c r="N62" s="694">
        <v>52.29</v>
      </c>
      <c r="O62" s="112">
        <f t="shared" si="62"/>
        <v>52.242939</v>
      </c>
      <c r="P62" s="691">
        <f t="shared" si="63"/>
        <v>128.582136363636</v>
      </c>
      <c r="Q62" s="691">
        <f t="shared" si="64"/>
        <v>128.466412440909</v>
      </c>
      <c r="R62" s="691">
        <f t="shared" si="65"/>
        <v>85.7214242424242</v>
      </c>
      <c r="S62" s="691">
        <f t="shared" si="66"/>
        <v>85.644274960606</v>
      </c>
      <c r="T62" s="691">
        <f t="shared" si="67"/>
        <v>1088.0778030303</v>
      </c>
      <c r="U62" s="691">
        <f t="shared" si="68"/>
        <v>1087.09853300758</v>
      </c>
      <c r="V62" s="713">
        <f>V60</f>
        <v>0.9991</v>
      </c>
      <c r="W62" s="714">
        <f t="shared" si="59"/>
        <v>1</v>
      </c>
      <c r="X62" s="704"/>
      <c r="Y62" s="723">
        <f>IFERROR(VLOOKUP(E62,人工费调整!B:E,4,FALSE),0)</f>
        <v>0.946969696969697</v>
      </c>
      <c r="Z62" s="724">
        <v>850</v>
      </c>
      <c r="AA62" s="734"/>
      <c r="AB62" s="722"/>
    </row>
    <row r="63" s="4" customFormat="1" ht="64" customHeight="1" outlineLevel="3" spans="1:28">
      <c r="A63" s="1160" t="s">
        <v>2027</v>
      </c>
      <c r="B63" s="109" t="s">
        <v>613</v>
      </c>
      <c r="C63" s="110" t="s">
        <v>1369</v>
      </c>
      <c r="D63" s="111" t="s">
        <v>344</v>
      </c>
      <c r="E63" s="111" t="s">
        <v>438</v>
      </c>
      <c r="F63" s="112">
        <f t="shared" si="69"/>
        <v>804.924242424242</v>
      </c>
      <c r="G63" s="112">
        <f t="shared" si="60"/>
        <v>804.19981060606</v>
      </c>
      <c r="H63" s="111" t="s">
        <v>615</v>
      </c>
      <c r="I63" s="691"/>
      <c r="J63" s="111" t="s">
        <v>344</v>
      </c>
      <c r="K63" s="693">
        <v>1.035</v>
      </c>
      <c r="L63" s="694">
        <v>10.98</v>
      </c>
      <c r="M63" s="112">
        <f t="shared" si="61"/>
        <v>10.970118</v>
      </c>
      <c r="N63" s="694">
        <v>78.2</v>
      </c>
      <c r="O63" s="112">
        <f t="shared" si="62"/>
        <v>78.12962</v>
      </c>
      <c r="P63" s="691">
        <f t="shared" si="63"/>
        <v>132.468636363636</v>
      </c>
      <c r="Q63" s="691">
        <f t="shared" si="64"/>
        <v>132.349414590909</v>
      </c>
      <c r="R63" s="691">
        <f t="shared" si="65"/>
        <v>88.3124242424243</v>
      </c>
      <c r="S63" s="691">
        <f t="shared" si="66"/>
        <v>88.232943060606</v>
      </c>
      <c r="T63" s="691">
        <f t="shared" si="67"/>
        <v>1114.8853030303</v>
      </c>
      <c r="U63" s="691">
        <f t="shared" si="68"/>
        <v>1113.88190625758</v>
      </c>
      <c r="V63" s="713">
        <f>V60</f>
        <v>0.9991</v>
      </c>
      <c r="W63" s="714">
        <f t="shared" si="59"/>
        <v>1</v>
      </c>
      <c r="X63" s="704"/>
      <c r="Y63" s="723">
        <f>IFERROR(VLOOKUP(E63,人工费调整!B:E,4,FALSE),0)</f>
        <v>0.946969696969697</v>
      </c>
      <c r="Z63" s="724">
        <v>850</v>
      </c>
      <c r="AA63" s="734"/>
      <c r="AB63" s="722"/>
    </row>
    <row r="64" s="4" customFormat="1" ht="64" customHeight="1" outlineLevel="3" spans="1:28">
      <c r="A64" s="1160" t="s">
        <v>2028</v>
      </c>
      <c r="B64" s="109" t="s">
        <v>617</v>
      </c>
      <c r="C64" s="110" t="s">
        <v>1371</v>
      </c>
      <c r="D64" s="111" t="s">
        <v>344</v>
      </c>
      <c r="E64" s="111" t="s">
        <v>438</v>
      </c>
      <c r="F64" s="112">
        <f t="shared" si="69"/>
        <v>804.924242424242</v>
      </c>
      <c r="G64" s="112">
        <f t="shared" si="60"/>
        <v>804.19981060606</v>
      </c>
      <c r="H64" s="111" t="s">
        <v>619</v>
      </c>
      <c r="I64" s="691"/>
      <c r="J64" s="111" t="s">
        <v>344</v>
      </c>
      <c r="K64" s="693">
        <v>1.035</v>
      </c>
      <c r="L64" s="694">
        <v>16.78</v>
      </c>
      <c r="M64" s="112">
        <f t="shared" si="61"/>
        <v>16.764898</v>
      </c>
      <c r="N64" s="694">
        <v>53.56</v>
      </c>
      <c r="O64" s="112">
        <f t="shared" si="62"/>
        <v>53.511796</v>
      </c>
      <c r="P64" s="691">
        <f t="shared" si="63"/>
        <v>128.772636363636</v>
      </c>
      <c r="Q64" s="691">
        <f t="shared" si="64"/>
        <v>128.656740990909</v>
      </c>
      <c r="R64" s="691">
        <f t="shared" si="65"/>
        <v>85.8484242424242</v>
      </c>
      <c r="S64" s="691">
        <f t="shared" si="66"/>
        <v>85.771160660606</v>
      </c>
      <c r="T64" s="691">
        <f t="shared" si="67"/>
        <v>1089.8853030303</v>
      </c>
      <c r="U64" s="691">
        <f t="shared" si="68"/>
        <v>1088.90440625758</v>
      </c>
      <c r="V64" s="713">
        <f>V60</f>
        <v>0.9991</v>
      </c>
      <c r="W64" s="714">
        <f t="shared" si="59"/>
        <v>1</v>
      </c>
      <c r="X64" s="704"/>
      <c r="Y64" s="723">
        <f>IFERROR(VLOOKUP(E64,人工费调整!B:E,4,FALSE),0)</f>
        <v>0.946969696969697</v>
      </c>
      <c r="Z64" s="724">
        <v>850</v>
      </c>
      <c r="AA64" s="734"/>
      <c r="AB64" s="722"/>
    </row>
    <row r="65" s="4" customFormat="1" ht="64" customHeight="1" outlineLevel="3" spans="1:28">
      <c r="A65" s="1160" t="s">
        <v>2029</v>
      </c>
      <c r="B65" s="109" t="s">
        <v>621</v>
      </c>
      <c r="C65" s="110" t="s">
        <v>1373</v>
      </c>
      <c r="D65" s="111" t="s">
        <v>344</v>
      </c>
      <c r="E65" s="111" t="s">
        <v>438</v>
      </c>
      <c r="F65" s="112">
        <f t="shared" si="69"/>
        <v>804.924242424242</v>
      </c>
      <c r="G65" s="112">
        <f t="shared" si="60"/>
        <v>804.19981060606</v>
      </c>
      <c r="H65" s="111" t="s">
        <v>623</v>
      </c>
      <c r="I65" s="691"/>
      <c r="J65" s="111" t="s">
        <v>344</v>
      </c>
      <c r="K65" s="693">
        <v>1.035</v>
      </c>
      <c r="L65" s="694">
        <v>17.12</v>
      </c>
      <c r="M65" s="112">
        <f t="shared" si="61"/>
        <v>17.104592</v>
      </c>
      <c r="N65" s="694">
        <v>52.27</v>
      </c>
      <c r="O65" s="112">
        <f t="shared" si="62"/>
        <v>52.222957</v>
      </c>
      <c r="P65" s="691">
        <f t="shared" si="63"/>
        <v>128.579136363636</v>
      </c>
      <c r="Q65" s="691">
        <f t="shared" si="64"/>
        <v>128.463415140909</v>
      </c>
      <c r="R65" s="691">
        <f t="shared" si="65"/>
        <v>85.7194242424243</v>
      </c>
      <c r="S65" s="691">
        <f t="shared" si="66"/>
        <v>85.642276760606</v>
      </c>
      <c r="T65" s="691">
        <f t="shared" si="67"/>
        <v>1088.6128030303</v>
      </c>
      <c r="U65" s="691">
        <f t="shared" si="68"/>
        <v>1087.63305150758</v>
      </c>
      <c r="V65" s="713">
        <f>V60</f>
        <v>0.9991</v>
      </c>
      <c r="W65" s="714">
        <f t="shared" si="59"/>
        <v>1</v>
      </c>
      <c r="X65" s="704"/>
      <c r="Y65" s="723">
        <f>IFERROR(VLOOKUP(E65,人工费调整!B:E,4,FALSE),0)</f>
        <v>0.946969696969697</v>
      </c>
      <c r="Z65" s="724">
        <v>850</v>
      </c>
      <c r="AA65" s="734"/>
      <c r="AB65" s="722"/>
    </row>
    <row r="66" s="4" customFormat="1" ht="64" customHeight="1" outlineLevel="3" spans="1:28">
      <c r="A66" s="1160" t="s">
        <v>2030</v>
      </c>
      <c r="B66" s="109" t="s">
        <v>1375</v>
      </c>
      <c r="C66" s="110" t="s">
        <v>1376</v>
      </c>
      <c r="D66" s="111" t="s">
        <v>344</v>
      </c>
      <c r="E66" s="111" t="s">
        <v>438</v>
      </c>
      <c r="F66" s="112">
        <f t="shared" si="69"/>
        <v>72.4431818181818</v>
      </c>
      <c r="G66" s="112">
        <f t="shared" si="60"/>
        <v>72.3779829545454</v>
      </c>
      <c r="H66" s="111" t="s">
        <v>49</v>
      </c>
      <c r="I66" s="691"/>
      <c r="J66" s="248" t="s">
        <v>49</v>
      </c>
      <c r="K66" s="692"/>
      <c r="L66" s="745">
        <v>0</v>
      </c>
      <c r="M66" s="112">
        <f t="shared" si="61"/>
        <v>0</v>
      </c>
      <c r="N66" s="745">
        <v>4.7</v>
      </c>
      <c r="O66" s="112">
        <f t="shared" si="62"/>
        <v>4.69577</v>
      </c>
      <c r="P66" s="691">
        <f t="shared" si="63"/>
        <v>11.5714772727273</v>
      </c>
      <c r="Q66" s="691">
        <f t="shared" si="64"/>
        <v>11.5610629431818</v>
      </c>
      <c r="R66" s="691">
        <f t="shared" si="65"/>
        <v>7.71431818181818</v>
      </c>
      <c r="S66" s="691">
        <f t="shared" si="66"/>
        <v>7.70737529545454</v>
      </c>
      <c r="T66" s="691">
        <f t="shared" si="67"/>
        <v>96.4289772727273</v>
      </c>
      <c r="U66" s="691">
        <f t="shared" si="68"/>
        <v>96.3421911931818</v>
      </c>
      <c r="V66" s="713">
        <f>V60</f>
        <v>0.9991</v>
      </c>
      <c r="W66" s="714">
        <f t="shared" si="59"/>
        <v>1</v>
      </c>
      <c r="X66" s="704"/>
      <c r="Y66" s="723">
        <f>IFERROR(VLOOKUP(E66,人工费调整!B:E,4,FALSE),0)</f>
        <v>0.946969696969697</v>
      </c>
      <c r="Z66" s="724">
        <v>76.5</v>
      </c>
      <c r="AA66" s="734"/>
      <c r="AB66" s="722"/>
    </row>
    <row r="67" s="4" customFormat="1" ht="63" customHeight="1" outlineLevel="3" spans="1:28">
      <c r="A67" s="1160" t="s">
        <v>2031</v>
      </c>
      <c r="B67" s="109" t="s">
        <v>625</v>
      </c>
      <c r="C67" s="110" t="s">
        <v>1378</v>
      </c>
      <c r="D67" s="111" t="s">
        <v>419</v>
      </c>
      <c r="E67" s="111" t="s">
        <v>438</v>
      </c>
      <c r="F67" s="112">
        <f t="shared" si="69"/>
        <v>4.00568181818182</v>
      </c>
      <c r="G67" s="112">
        <f t="shared" si="60"/>
        <v>4.00207670454546</v>
      </c>
      <c r="H67" s="111" t="s">
        <v>49</v>
      </c>
      <c r="I67" s="691"/>
      <c r="J67" s="248" t="s">
        <v>49</v>
      </c>
      <c r="K67" s="692"/>
      <c r="L67" s="694">
        <v>0</v>
      </c>
      <c r="M67" s="112">
        <f t="shared" si="61"/>
        <v>0</v>
      </c>
      <c r="N67" s="694">
        <v>1.2</v>
      </c>
      <c r="O67" s="112">
        <f t="shared" si="62"/>
        <v>1.19892</v>
      </c>
      <c r="P67" s="691">
        <f t="shared" si="63"/>
        <v>0.780852272727273</v>
      </c>
      <c r="Q67" s="691">
        <f t="shared" si="64"/>
        <v>0.780149505681819</v>
      </c>
      <c r="R67" s="691">
        <f t="shared" si="65"/>
        <v>0.520568181818182</v>
      </c>
      <c r="S67" s="691">
        <f t="shared" si="66"/>
        <v>0.520099670454546</v>
      </c>
      <c r="T67" s="691">
        <f t="shared" si="67"/>
        <v>6.50710227272727</v>
      </c>
      <c r="U67" s="691">
        <f t="shared" si="68"/>
        <v>6.50124588068182</v>
      </c>
      <c r="V67" s="713">
        <f>V60</f>
        <v>0.9991</v>
      </c>
      <c r="W67" s="714">
        <f t="shared" si="59"/>
        <v>1</v>
      </c>
      <c r="X67" s="704"/>
      <c r="Y67" s="723">
        <f>IFERROR(VLOOKUP(E67,人工费调整!B:E,4,FALSE),0)</f>
        <v>0.946969696969697</v>
      </c>
      <c r="Z67" s="724">
        <v>4.23</v>
      </c>
      <c r="AA67" s="734"/>
      <c r="AB67" s="722"/>
    </row>
    <row r="68" s="4" customFormat="1" ht="66" customHeight="1" outlineLevel="3" spans="1:28">
      <c r="A68" s="1160" t="s">
        <v>2032</v>
      </c>
      <c r="B68" s="109" t="s">
        <v>628</v>
      </c>
      <c r="C68" s="110" t="s">
        <v>1380</v>
      </c>
      <c r="D68" s="111" t="s">
        <v>419</v>
      </c>
      <c r="E68" s="111" t="s">
        <v>438</v>
      </c>
      <c r="F68" s="112">
        <f t="shared" si="69"/>
        <v>5.25568181818182</v>
      </c>
      <c r="G68" s="112">
        <f t="shared" si="60"/>
        <v>5.25095170454546</v>
      </c>
      <c r="H68" s="111" t="s">
        <v>1381</v>
      </c>
      <c r="I68" s="691"/>
      <c r="J68" s="111" t="s">
        <v>631</v>
      </c>
      <c r="K68" s="692">
        <v>1.01</v>
      </c>
      <c r="L68" s="694">
        <v>0</v>
      </c>
      <c r="M68" s="112">
        <f t="shared" si="61"/>
        <v>0</v>
      </c>
      <c r="N68" s="694">
        <v>1.11</v>
      </c>
      <c r="O68" s="112">
        <f t="shared" si="62"/>
        <v>1.109001</v>
      </c>
      <c r="P68" s="691">
        <f t="shared" si="63"/>
        <v>0.954852272727273</v>
      </c>
      <c r="Q68" s="691">
        <f t="shared" si="64"/>
        <v>0.953992905681818</v>
      </c>
      <c r="R68" s="691">
        <f t="shared" si="65"/>
        <v>0.636568181818182</v>
      </c>
      <c r="S68" s="691">
        <f t="shared" si="66"/>
        <v>0.635995270454546</v>
      </c>
      <c r="T68" s="691">
        <f t="shared" si="67"/>
        <v>7.95710227272727</v>
      </c>
      <c r="U68" s="691">
        <f t="shared" si="68"/>
        <v>7.94994088068182</v>
      </c>
      <c r="V68" s="713">
        <f>V60</f>
        <v>0.9991</v>
      </c>
      <c r="W68" s="714">
        <f t="shared" si="59"/>
        <v>1</v>
      </c>
      <c r="X68" s="704"/>
      <c r="Y68" s="723">
        <f>IFERROR(VLOOKUP(E68,人工费调整!B:E,4,FALSE),0)</f>
        <v>0.946969696969697</v>
      </c>
      <c r="Z68" s="724">
        <v>5.55</v>
      </c>
      <c r="AA68" s="734"/>
      <c r="AB68" s="722"/>
    </row>
    <row r="69" s="4" customFormat="1" ht="66" customHeight="1" outlineLevel="3" spans="1:28">
      <c r="A69" s="1160" t="s">
        <v>2033</v>
      </c>
      <c r="B69" s="109" t="s">
        <v>633</v>
      </c>
      <c r="C69" s="110" t="s">
        <v>1383</v>
      </c>
      <c r="D69" s="111" t="s">
        <v>419</v>
      </c>
      <c r="E69" s="111" t="s">
        <v>438</v>
      </c>
      <c r="F69" s="112">
        <f t="shared" si="69"/>
        <v>4.98106060606061</v>
      </c>
      <c r="G69" s="112">
        <f t="shared" si="60"/>
        <v>4.97657765151516</v>
      </c>
      <c r="H69" s="111" t="s">
        <v>1384</v>
      </c>
      <c r="I69" s="691"/>
      <c r="J69" s="111" t="s">
        <v>631</v>
      </c>
      <c r="K69" s="692">
        <v>1.01</v>
      </c>
      <c r="L69" s="694">
        <v>0</v>
      </c>
      <c r="M69" s="112">
        <f t="shared" si="61"/>
        <v>0</v>
      </c>
      <c r="N69" s="694">
        <v>1.11</v>
      </c>
      <c r="O69" s="112">
        <f t="shared" si="62"/>
        <v>1.109001</v>
      </c>
      <c r="P69" s="691">
        <f t="shared" si="63"/>
        <v>0.913659090909091</v>
      </c>
      <c r="Q69" s="691">
        <f t="shared" si="64"/>
        <v>0.912836797727273</v>
      </c>
      <c r="R69" s="691">
        <f t="shared" si="65"/>
        <v>0.609106060606061</v>
      </c>
      <c r="S69" s="691">
        <f t="shared" si="66"/>
        <v>0.608557865151516</v>
      </c>
      <c r="T69" s="691">
        <f t="shared" si="67"/>
        <v>7.61382575757576</v>
      </c>
      <c r="U69" s="691">
        <f t="shared" si="68"/>
        <v>7.60697331439394</v>
      </c>
      <c r="V69" s="713">
        <f>V60</f>
        <v>0.9991</v>
      </c>
      <c r="W69" s="714">
        <f t="shared" si="59"/>
        <v>1</v>
      </c>
      <c r="X69" s="704"/>
      <c r="Y69" s="723">
        <f>IFERROR(VLOOKUP(E69,人工费调整!B:E,4,FALSE),0)</f>
        <v>0.946969696969697</v>
      </c>
      <c r="Z69" s="724">
        <v>5.26</v>
      </c>
      <c r="AA69" s="734"/>
      <c r="AB69" s="722"/>
    </row>
    <row r="70" s="4" customFormat="1" ht="66" customHeight="1" outlineLevel="3" spans="1:28">
      <c r="A70" s="1160" t="s">
        <v>2034</v>
      </c>
      <c r="B70" s="109" t="s">
        <v>637</v>
      </c>
      <c r="C70" s="110" t="s">
        <v>1386</v>
      </c>
      <c r="D70" s="111" t="s">
        <v>419</v>
      </c>
      <c r="E70" s="111" t="s">
        <v>438</v>
      </c>
      <c r="F70" s="112">
        <f t="shared" si="69"/>
        <v>4.83901515151515</v>
      </c>
      <c r="G70" s="112">
        <f t="shared" si="60"/>
        <v>4.83466003787879</v>
      </c>
      <c r="H70" s="111" t="s">
        <v>1387</v>
      </c>
      <c r="I70" s="691"/>
      <c r="J70" s="111" t="s">
        <v>631</v>
      </c>
      <c r="K70" s="692">
        <v>1.01</v>
      </c>
      <c r="L70" s="694">
        <v>0</v>
      </c>
      <c r="M70" s="112">
        <f t="shared" si="61"/>
        <v>0</v>
      </c>
      <c r="N70" s="694">
        <v>1.32</v>
      </c>
      <c r="O70" s="112">
        <f t="shared" si="62"/>
        <v>1.318812</v>
      </c>
      <c r="P70" s="691">
        <f t="shared" si="63"/>
        <v>0.923852272727273</v>
      </c>
      <c r="Q70" s="691">
        <f t="shared" si="64"/>
        <v>0.923020805681818</v>
      </c>
      <c r="R70" s="691">
        <f t="shared" si="65"/>
        <v>0.615901515151515</v>
      </c>
      <c r="S70" s="691">
        <f t="shared" si="66"/>
        <v>0.615347203787879</v>
      </c>
      <c r="T70" s="691">
        <f t="shared" si="67"/>
        <v>7.69876893939394</v>
      </c>
      <c r="U70" s="691">
        <f t="shared" si="68"/>
        <v>7.69184004734848</v>
      </c>
      <c r="V70" s="713">
        <f>V60</f>
        <v>0.9991</v>
      </c>
      <c r="W70" s="714">
        <f t="shared" si="59"/>
        <v>1</v>
      </c>
      <c r="X70" s="704"/>
      <c r="Y70" s="723">
        <f>IFERROR(VLOOKUP(E70,人工费调整!B:E,4,FALSE),0)</f>
        <v>0.946969696969697</v>
      </c>
      <c r="Z70" s="724">
        <v>5.11</v>
      </c>
      <c r="AA70" s="734"/>
      <c r="AB70" s="722"/>
    </row>
    <row r="71" s="4" customFormat="1" ht="66" customHeight="1" outlineLevel="3" spans="1:28">
      <c r="A71" s="1160" t="s">
        <v>2035</v>
      </c>
      <c r="B71" s="109" t="s">
        <v>641</v>
      </c>
      <c r="C71" s="110" t="s">
        <v>1389</v>
      </c>
      <c r="D71" s="111" t="s">
        <v>344</v>
      </c>
      <c r="E71" s="111" t="s">
        <v>755</v>
      </c>
      <c r="F71" s="112">
        <f t="shared" si="69"/>
        <v>1619.5</v>
      </c>
      <c r="G71" s="112">
        <f t="shared" si="60"/>
        <v>1618.04245</v>
      </c>
      <c r="H71" s="111" t="s">
        <v>641</v>
      </c>
      <c r="I71" s="691"/>
      <c r="J71" s="111" t="s">
        <v>344</v>
      </c>
      <c r="K71" s="692">
        <v>1.01</v>
      </c>
      <c r="L71" s="694">
        <v>61.84</v>
      </c>
      <c r="M71" s="112">
        <f t="shared" si="61"/>
        <v>61.784344</v>
      </c>
      <c r="N71" s="694">
        <v>203.48</v>
      </c>
      <c r="O71" s="112">
        <f t="shared" si="62"/>
        <v>203.296868</v>
      </c>
      <c r="P71" s="691">
        <f t="shared" si="63"/>
        <v>273.447</v>
      </c>
      <c r="Q71" s="691">
        <f t="shared" si="64"/>
        <v>273.2008977</v>
      </c>
      <c r="R71" s="691">
        <f t="shared" si="65"/>
        <v>182.298</v>
      </c>
      <c r="S71" s="691">
        <f t="shared" si="66"/>
        <v>182.1339318</v>
      </c>
      <c r="T71" s="691">
        <f t="shared" si="67"/>
        <v>2340.565</v>
      </c>
      <c r="U71" s="691">
        <f t="shared" si="68"/>
        <v>2338.4584915</v>
      </c>
      <c r="V71" s="713">
        <f>V60</f>
        <v>0.9991</v>
      </c>
      <c r="W71" s="714">
        <f t="shared" si="59"/>
        <v>1</v>
      </c>
      <c r="X71" s="704"/>
      <c r="Y71" s="723">
        <f>IFERROR(VLOOKUP(E71,人工费调整!B:E,4,FALSE),0)</f>
        <v>1.025</v>
      </c>
      <c r="Z71" s="724">
        <v>1580</v>
      </c>
      <c r="AA71" s="734"/>
      <c r="AB71" s="722"/>
    </row>
    <row r="72" s="4" customFormat="1" ht="66" customHeight="1" outlineLevel="3" spans="1:28">
      <c r="A72" s="1160" t="s">
        <v>2036</v>
      </c>
      <c r="B72" s="735" t="s">
        <v>687</v>
      </c>
      <c r="C72" s="736" t="s">
        <v>1391</v>
      </c>
      <c r="D72" s="737" t="s">
        <v>496</v>
      </c>
      <c r="E72" s="111" t="s">
        <v>438</v>
      </c>
      <c r="F72" s="112">
        <f t="shared" si="69"/>
        <v>2.90719696969697</v>
      </c>
      <c r="G72" s="112">
        <f t="shared" si="60"/>
        <v>2.90458049242424</v>
      </c>
      <c r="H72" s="111" t="s">
        <v>689</v>
      </c>
      <c r="I72" s="691"/>
      <c r="J72" s="111" t="s">
        <v>49</v>
      </c>
      <c r="K72" s="692">
        <v>0.0014</v>
      </c>
      <c r="L72" s="694">
        <v>0</v>
      </c>
      <c r="M72" s="112">
        <f t="shared" si="61"/>
        <v>0</v>
      </c>
      <c r="N72" s="694">
        <v>0.23</v>
      </c>
      <c r="O72" s="112">
        <f t="shared" si="62"/>
        <v>0.229793</v>
      </c>
      <c r="P72" s="694">
        <f t="shared" si="63"/>
        <v>0.470579545454545</v>
      </c>
      <c r="Q72" s="694">
        <f t="shared" si="64"/>
        <v>0.470156023863636</v>
      </c>
      <c r="R72" s="694">
        <f t="shared" si="65"/>
        <v>0.313719696969697</v>
      </c>
      <c r="S72" s="694">
        <f t="shared" si="66"/>
        <v>0.313437349242424</v>
      </c>
      <c r="T72" s="694">
        <f t="shared" si="67"/>
        <v>3.92149621212121</v>
      </c>
      <c r="U72" s="694">
        <f t="shared" si="68"/>
        <v>3.9179668655303</v>
      </c>
      <c r="V72" s="752">
        <f>V60</f>
        <v>0.9991</v>
      </c>
      <c r="W72" s="753">
        <f t="shared" si="59"/>
        <v>1</v>
      </c>
      <c r="X72" s="704"/>
      <c r="Y72" s="723">
        <f>IFERROR(VLOOKUP(E72,人工费调整!B:E,4,FALSE),0)</f>
        <v>0.946969696969697</v>
      </c>
      <c r="Z72" s="724">
        <v>3.07</v>
      </c>
      <c r="AA72" s="734"/>
      <c r="AB72" s="722"/>
    </row>
    <row r="73" s="4" customFormat="1" ht="66" customHeight="1" outlineLevel="3" spans="1:28">
      <c r="A73" s="1160" t="s">
        <v>2037</v>
      </c>
      <c r="B73" s="735" t="s">
        <v>691</v>
      </c>
      <c r="C73" s="736" t="s">
        <v>1393</v>
      </c>
      <c r="D73" s="737" t="s">
        <v>496</v>
      </c>
      <c r="E73" s="111" t="s">
        <v>438</v>
      </c>
      <c r="F73" s="112">
        <f t="shared" si="69"/>
        <v>4.64962121212121</v>
      </c>
      <c r="G73" s="112">
        <f t="shared" si="60"/>
        <v>4.6454365530303</v>
      </c>
      <c r="H73" s="111" t="s">
        <v>689</v>
      </c>
      <c r="I73" s="691"/>
      <c r="J73" s="111" t="s">
        <v>49</v>
      </c>
      <c r="K73" s="692">
        <v>0.0024</v>
      </c>
      <c r="L73" s="694">
        <v>0</v>
      </c>
      <c r="M73" s="112">
        <f t="shared" si="61"/>
        <v>0</v>
      </c>
      <c r="N73" s="694">
        <v>0.33</v>
      </c>
      <c r="O73" s="112">
        <f t="shared" si="62"/>
        <v>0.329703</v>
      </c>
      <c r="P73" s="694">
        <f t="shared" si="63"/>
        <v>0.746943181818182</v>
      </c>
      <c r="Q73" s="694">
        <f t="shared" si="64"/>
        <v>0.746270932954545</v>
      </c>
      <c r="R73" s="694">
        <f t="shared" si="65"/>
        <v>0.497962121212121</v>
      </c>
      <c r="S73" s="694">
        <f t="shared" si="66"/>
        <v>0.49751395530303</v>
      </c>
      <c r="T73" s="694">
        <f t="shared" si="67"/>
        <v>6.22452651515152</v>
      </c>
      <c r="U73" s="694">
        <f t="shared" si="68"/>
        <v>6.21892444128788</v>
      </c>
      <c r="V73" s="752">
        <f>V60</f>
        <v>0.9991</v>
      </c>
      <c r="W73" s="753">
        <f t="shared" si="59"/>
        <v>1</v>
      </c>
      <c r="X73" s="704"/>
      <c r="Y73" s="723">
        <f>IFERROR(VLOOKUP(E73,人工费调整!B:E,4,FALSE),0)</f>
        <v>0.946969696969697</v>
      </c>
      <c r="Z73" s="724">
        <v>4.91</v>
      </c>
      <c r="AA73" s="734"/>
      <c r="AB73" s="722"/>
    </row>
    <row r="74" s="4" customFormat="1" ht="66" customHeight="1" outlineLevel="3" spans="1:28">
      <c r="A74" s="1160" t="s">
        <v>2038</v>
      </c>
      <c r="B74" s="735" t="s">
        <v>694</v>
      </c>
      <c r="C74" s="736" t="s">
        <v>1395</v>
      </c>
      <c r="D74" s="737" t="s">
        <v>496</v>
      </c>
      <c r="E74" s="111" t="s">
        <v>438</v>
      </c>
      <c r="F74" s="112">
        <f t="shared" si="69"/>
        <v>6.19318181818182</v>
      </c>
      <c r="G74" s="112">
        <f t="shared" si="60"/>
        <v>6.18760795454546</v>
      </c>
      <c r="H74" s="111" t="s">
        <v>689</v>
      </c>
      <c r="I74" s="691"/>
      <c r="J74" s="111" t="s">
        <v>49</v>
      </c>
      <c r="K74" s="692">
        <v>0.0037</v>
      </c>
      <c r="L74" s="694">
        <v>0</v>
      </c>
      <c r="M74" s="112">
        <f t="shared" si="61"/>
        <v>0</v>
      </c>
      <c r="N74" s="694">
        <v>0.5</v>
      </c>
      <c r="O74" s="112">
        <f t="shared" si="62"/>
        <v>0.49955</v>
      </c>
      <c r="P74" s="694">
        <f t="shared" si="63"/>
        <v>1.00397727272727</v>
      </c>
      <c r="Q74" s="694">
        <f t="shared" si="64"/>
        <v>1.00307369318182</v>
      </c>
      <c r="R74" s="694">
        <f t="shared" si="65"/>
        <v>0.669318181818182</v>
      </c>
      <c r="S74" s="694">
        <f t="shared" si="66"/>
        <v>0.668715795454546</v>
      </c>
      <c r="T74" s="694">
        <f t="shared" si="67"/>
        <v>8.36647727272727</v>
      </c>
      <c r="U74" s="694">
        <f t="shared" si="68"/>
        <v>8.35894744318182</v>
      </c>
      <c r="V74" s="752">
        <f>V60</f>
        <v>0.9991</v>
      </c>
      <c r="W74" s="753">
        <f t="shared" si="59"/>
        <v>1</v>
      </c>
      <c r="X74" s="704"/>
      <c r="Y74" s="723">
        <f>IFERROR(VLOOKUP(E74,人工费调整!B:E,4,FALSE),0)</f>
        <v>0.946969696969697</v>
      </c>
      <c r="Z74" s="724">
        <v>6.54</v>
      </c>
      <c r="AA74" s="734"/>
      <c r="AB74" s="722"/>
    </row>
    <row r="75" s="4" customFormat="1" ht="66" customHeight="1" outlineLevel="3" spans="1:28">
      <c r="A75" s="1160" t="s">
        <v>2039</v>
      </c>
      <c r="B75" s="109" t="s">
        <v>697</v>
      </c>
      <c r="C75" s="110" t="s">
        <v>1397</v>
      </c>
      <c r="D75" s="111" t="s">
        <v>496</v>
      </c>
      <c r="E75" s="111" t="s">
        <v>438</v>
      </c>
      <c r="F75" s="112">
        <f t="shared" si="69"/>
        <v>8.85416666666667</v>
      </c>
      <c r="G75" s="112">
        <f t="shared" si="60"/>
        <v>8.84619791666667</v>
      </c>
      <c r="H75" s="111" t="s">
        <v>689</v>
      </c>
      <c r="I75" s="691"/>
      <c r="J75" s="111" t="s">
        <v>49</v>
      </c>
      <c r="K75" s="692">
        <v>0.0051</v>
      </c>
      <c r="L75" s="694">
        <v>0</v>
      </c>
      <c r="M75" s="112">
        <f t="shared" si="61"/>
        <v>0</v>
      </c>
      <c r="N75" s="694">
        <v>0.61</v>
      </c>
      <c r="O75" s="112">
        <f t="shared" si="62"/>
        <v>0.609451</v>
      </c>
      <c r="P75" s="691">
        <f t="shared" si="63"/>
        <v>1.419625</v>
      </c>
      <c r="Q75" s="691">
        <f t="shared" si="64"/>
        <v>1.4183473375</v>
      </c>
      <c r="R75" s="691">
        <f t="shared" si="65"/>
        <v>0.946416666666667</v>
      </c>
      <c r="S75" s="691">
        <f t="shared" si="66"/>
        <v>0.945564891666667</v>
      </c>
      <c r="T75" s="691">
        <f t="shared" si="67"/>
        <v>11.8302083333333</v>
      </c>
      <c r="U75" s="691">
        <f t="shared" si="68"/>
        <v>11.8195611458333</v>
      </c>
      <c r="V75" s="713">
        <f>V60</f>
        <v>0.9991</v>
      </c>
      <c r="W75" s="714">
        <f t="shared" si="59"/>
        <v>1</v>
      </c>
      <c r="X75" s="704"/>
      <c r="Y75" s="723">
        <f>IFERROR(VLOOKUP(E75,人工费调整!B:E,4,FALSE),0)</f>
        <v>0.946969696969697</v>
      </c>
      <c r="Z75" s="724">
        <v>9.35</v>
      </c>
      <c r="AA75" s="734"/>
      <c r="AB75" s="722"/>
    </row>
    <row r="76" s="4" customFormat="1" ht="66" customHeight="1" outlineLevel="3" spans="1:28">
      <c r="A76" s="1160" t="s">
        <v>2040</v>
      </c>
      <c r="B76" s="109" t="s">
        <v>700</v>
      </c>
      <c r="C76" s="110" t="s">
        <v>1399</v>
      </c>
      <c r="D76" s="111" t="s">
        <v>496</v>
      </c>
      <c r="E76" s="111" t="s">
        <v>438</v>
      </c>
      <c r="F76" s="112">
        <f t="shared" si="69"/>
        <v>10.9564393939394</v>
      </c>
      <c r="G76" s="112">
        <f t="shared" si="60"/>
        <v>10.9465785984849</v>
      </c>
      <c r="H76" s="111" t="s">
        <v>689</v>
      </c>
      <c r="I76" s="691"/>
      <c r="J76" s="111" t="s">
        <v>49</v>
      </c>
      <c r="K76" s="692">
        <v>0.0068</v>
      </c>
      <c r="L76" s="694">
        <v>0</v>
      </c>
      <c r="M76" s="112">
        <f t="shared" si="61"/>
        <v>0</v>
      </c>
      <c r="N76" s="694">
        <v>0.73</v>
      </c>
      <c r="O76" s="112">
        <f t="shared" si="62"/>
        <v>0.729343</v>
      </c>
      <c r="P76" s="691">
        <f t="shared" si="63"/>
        <v>1.75296590909091</v>
      </c>
      <c r="Q76" s="691">
        <f t="shared" si="64"/>
        <v>1.75138823977273</v>
      </c>
      <c r="R76" s="691">
        <f t="shared" si="65"/>
        <v>1.16864393939394</v>
      </c>
      <c r="S76" s="691">
        <f t="shared" si="66"/>
        <v>1.16759215984849</v>
      </c>
      <c r="T76" s="691">
        <f t="shared" si="67"/>
        <v>14.6080492424242</v>
      </c>
      <c r="U76" s="691">
        <f t="shared" si="68"/>
        <v>14.5949019981061</v>
      </c>
      <c r="V76" s="713">
        <f>V60</f>
        <v>0.9991</v>
      </c>
      <c r="W76" s="714">
        <f t="shared" si="59"/>
        <v>1</v>
      </c>
      <c r="X76" s="704"/>
      <c r="Y76" s="723">
        <f>IFERROR(VLOOKUP(E76,人工费调整!B:E,4,FALSE),0)</f>
        <v>0.946969696969697</v>
      </c>
      <c r="Z76" s="724">
        <v>11.57</v>
      </c>
      <c r="AA76" s="734"/>
      <c r="AB76" s="722"/>
    </row>
    <row r="77" s="4" customFormat="1" ht="66" customHeight="1" outlineLevel="3" spans="1:28">
      <c r="A77" s="1160" t="s">
        <v>2041</v>
      </c>
      <c r="B77" s="109" t="s">
        <v>703</v>
      </c>
      <c r="C77" s="110" t="s">
        <v>1401</v>
      </c>
      <c r="D77" s="111" t="s">
        <v>496</v>
      </c>
      <c r="E77" s="111" t="s">
        <v>438</v>
      </c>
      <c r="F77" s="112">
        <f t="shared" si="69"/>
        <v>14.0719696969697</v>
      </c>
      <c r="G77" s="112">
        <f t="shared" si="60"/>
        <v>14.0593049242424</v>
      </c>
      <c r="H77" s="111" t="s">
        <v>689</v>
      </c>
      <c r="I77" s="691"/>
      <c r="J77" s="111" t="s">
        <v>49</v>
      </c>
      <c r="K77" s="692">
        <v>0.0088</v>
      </c>
      <c r="L77" s="694">
        <v>0</v>
      </c>
      <c r="M77" s="112">
        <f t="shared" si="61"/>
        <v>0</v>
      </c>
      <c r="N77" s="694">
        <v>0.85</v>
      </c>
      <c r="O77" s="112">
        <f t="shared" si="62"/>
        <v>0.849235</v>
      </c>
      <c r="P77" s="691">
        <f t="shared" si="63"/>
        <v>2.23829545454545</v>
      </c>
      <c r="Q77" s="691">
        <f t="shared" si="64"/>
        <v>2.23628098863636</v>
      </c>
      <c r="R77" s="691">
        <f t="shared" si="65"/>
        <v>1.49219696969697</v>
      </c>
      <c r="S77" s="691">
        <f t="shared" si="66"/>
        <v>1.49085399242424</v>
      </c>
      <c r="T77" s="691">
        <f t="shared" si="67"/>
        <v>18.6524621212121</v>
      </c>
      <c r="U77" s="691">
        <f t="shared" si="68"/>
        <v>18.635674905303</v>
      </c>
      <c r="V77" s="713">
        <f>V60</f>
        <v>0.9991</v>
      </c>
      <c r="W77" s="714">
        <f t="shared" si="59"/>
        <v>1</v>
      </c>
      <c r="X77" s="704"/>
      <c r="Y77" s="723">
        <f>IFERROR(VLOOKUP(E77,人工费调整!B:E,4,FALSE),0)</f>
        <v>0.946969696969697</v>
      </c>
      <c r="Z77" s="724">
        <v>14.86</v>
      </c>
      <c r="AA77" s="734"/>
      <c r="AB77" s="722"/>
    </row>
    <row r="78" s="4" customFormat="1" ht="66" customHeight="1" outlineLevel="3" spans="1:28">
      <c r="A78" s="1160" t="s">
        <v>2042</v>
      </c>
      <c r="B78" s="109" t="s">
        <v>706</v>
      </c>
      <c r="C78" s="110" t="s">
        <v>1403</v>
      </c>
      <c r="D78" s="111" t="s">
        <v>496</v>
      </c>
      <c r="E78" s="111" t="s">
        <v>438</v>
      </c>
      <c r="F78" s="112">
        <f t="shared" si="69"/>
        <v>17.405303030303</v>
      </c>
      <c r="G78" s="112">
        <f t="shared" si="60"/>
        <v>17.3896382575757</v>
      </c>
      <c r="H78" s="111" t="s">
        <v>689</v>
      </c>
      <c r="I78" s="691"/>
      <c r="J78" s="111" t="s">
        <v>49</v>
      </c>
      <c r="K78" s="692">
        <v>0.011</v>
      </c>
      <c r="L78" s="694">
        <v>0</v>
      </c>
      <c r="M78" s="112">
        <f t="shared" si="61"/>
        <v>0</v>
      </c>
      <c r="N78" s="694">
        <v>0.97</v>
      </c>
      <c r="O78" s="112">
        <f t="shared" si="62"/>
        <v>0.969127</v>
      </c>
      <c r="P78" s="691">
        <f t="shared" si="63"/>
        <v>2.75629545454545</v>
      </c>
      <c r="Q78" s="691">
        <f t="shared" si="64"/>
        <v>2.75381478863636</v>
      </c>
      <c r="R78" s="691">
        <f t="shared" si="65"/>
        <v>1.8375303030303</v>
      </c>
      <c r="S78" s="691">
        <f t="shared" si="66"/>
        <v>1.83587652575757</v>
      </c>
      <c r="T78" s="691">
        <f t="shared" si="67"/>
        <v>22.9691287878788</v>
      </c>
      <c r="U78" s="691">
        <f t="shared" si="68"/>
        <v>22.9484565719697</v>
      </c>
      <c r="V78" s="713">
        <f>V60</f>
        <v>0.9991</v>
      </c>
      <c r="W78" s="714">
        <f t="shared" si="59"/>
        <v>1</v>
      </c>
      <c r="X78" s="704"/>
      <c r="Y78" s="723">
        <f>IFERROR(VLOOKUP(E78,人工费调整!B:E,4,FALSE),0)</f>
        <v>0.946969696969697</v>
      </c>
      <c r="Z78" s="724">
        <v>18.38</v>
      </c>
      <c r="AA78" s="734"/>
      <c r="AB78" s="722"/>
    </row>
    <row r="79" s="4" customFormat="1" ht="66" customHeight="1" outlineLevel="3" spans="1:28">
      <c r="A79" s="1160" t="s">
        <v>2043</v>
      </c>
      <c r="B79" s="109" t="s">
        <v>709</v>
      </c>
      <c r="C79" s="110" t="s">
        <v>1405</v>
      </c>
      <c r="D79" s="111" t="s">
        <v>496</v>
      </c>
      <c r="E79" s="111" t="s">
        <v>438</v>
      </c>
      <c r="F79" s="112">
        <f t="shared" si="69"/>
        <v>19.8295454545455</v>
      </c>
      <c r="G79" s="112">
        <f t="shared" si="60"/>
        <v>19.8116988636364</v>
      </c>
      <c r="H79" s="111" t="s">
        <v>689</v>
      </c>
      <c r="I79" s="691"/>
      <c r="J79" s="111" t="s">
        <v>49</v>
      </c>
      <c r="K79" s="692">
        <v>0.0171</v>
      </c>
      <c r="L79" s="694">
        <v>0</v>
      </c>
      <c r="M79" s="112">
        <f t="shared" si="61"/>
        <v>0</v>
      </c>
      <c r="N79" s="694">
        <v>1.1</v>
      </c>
      <c r="O79" s="112">
        <f t="shared" si="62"/>
        <v>1.09901</v>
      </c>
      <c r="P79" s="691">
        <f t="shared" si="63"/>
        <v>3.13943181818182</v>
      </c>
      <c r="Q79" s="691">
        <f t="shared" si="64"/>
        <v>3.13660632954546</v>
      </c>
      <c r="R79" s="691">
        <f t="shared" si="65"/>
        <v>2.09295454545455</v>
      </c>
      <c r="S79" s="691">
        <f t="shared" si="66"/>
        <v>2.09107088636364</v>
      </c>
      <c r="T79" s="691">
        <f t="shared" si="67"/>
        <v>26.1619318181818</v>
      </c>
      <c r="U79" s="691">
        <f t="shared" si="68"/>
        <v>26.1383860795455</v>
      </c>
      <c r="V79" s="713">
        <f>V60</f>
        <v>0.9991</v>
      </c>
      <c r="W79" s="714">
        <f t="shared" si="59"/>
        <v>1</v>
      </c>
      <c r="X79" s="704"/>
      <c r="Y79" s="723">
        <f>IFERROR(VLOOKUP(E79,人工费调整!B:E,4,FALSE),0)</f>
        <v>0.946969696969697</v>
      </c>
      <c r="Z79" s="724">
        <v>20.94</v>
      </c>
      <c r="AA79" s="734"/>
      <c r="AB79" s="722"/>
    </row>
    <row r="80" s="4" customFormat="1" ht="66" customHeight="1" outlineLevel="3" spans="1:28">
      <c r="A80" s="1160" t="s">
        <v>2044</v>
      </c>
      <c r="B80" s="109" t="s">
        <v>712</v>
      </c>
      <c r="C80" s="110" t="s">
        <v>1407</v>
      </c>
      <c r="D80" s="111" t="s">
        <v>496</v>
      </c>
      <c r="E80" s="111" t="s">
        <v>438</v>
      </c>
      <c r="F80" s="112">
        <f t="shared" si="69"/>
        <v>22.3295454545455</v>
      </c>
      <c r="G80" s="112">
        <f t="shared" si="60"/>
        <v>22.3094488636364</v>
      </c>
      <c r="H80" s="111" t="s">
        <v>689</v>
      </c>
      <c r="I80" s="691"/>
      <c r="J80" s="111" t="s">
        <v>49</v>
      </c>
      <c r="K80" s="692">
        <v>0.025</v>
      </c>
      <c r="L80" s="694">
        <v>0</v>
      </c>
      <c r="M80" s="112">
        <f t="shared" si="61"/>
        <v>0</v>
      </c>
      <c r="N80" s="694">
        <v>1.23</v>
      </c>
      <c r="O80" s="112">
        <f t="shared" si="62"/>
        <v>1.228893</v>
      </c>
      <c r="P80" s="691">
        <f t="shared" si="63"/>
        <v>3.53393181818182</v>
      </c>
      <c r="Q80" s="691">
        <f t="shared" si="64"/>
        <v>3.53075127954546</v>
      </c>
      <c r="R80" s="691">
        <f t="shared" si="65"/>
        <v>2.35595454545455</v>
      </c>
      <c r="S80" s="691">
        <f t="shared" si="66"/>
        <v>2.35383418636364</v>
      </c>
      <c r="T80" s="691">
        <f t="shared" si="67"/>
        <v>29.4494318181818</v>
      </c>
      <c r="U80" s="691">
        <f t="shared" si="68"/>
        <v>29.4229273295455</v>
      </c>
      <c r="V80" s="713">
        <f>V60</f>
        <v>0.9991</v>
      </c>
      <c r="W80" s="714">
        <f t="shared" si="59"/>
        <v>1</v>
      </c>
      <c r="X80" s="704"/>
      <c r="Y80" s="723">
        <f>IFERROR(VLOOKUP(E80,人工费调整!B:E,4,FALSE),0)</f>
        <v>0.946969696969697</v>
      </c>
      <c r="Z80" s="724">
        <v>23.58</v>
      </c>
      <c r="AA80" s="734"/>
      <c r="AB80" s="722"/>
    </row>
    <row r="81" s="4" customFormat="1" ht="66" customHeight="1" outlineLevel="3" spans="1:28">
      <c r="A81" s="1160" t="s">
        <v>2045</v>
      </c>
      <c r="B81" s="109" t="s">
        <v>715</v>
      </c>
      <c r="C81" s="110" t="s">
        <v>1409</v>
      </c>
      <c r="D81" s="111" t="s">
        <v>496</v>
      </c>
      <c r="E81" s="111" t="s">
        <v>438</v>
      </c>
      <c r="F81" s="112">
        <f t="shared" si="69"/>
        <v>27.1117424242424</v>
      </c>
      <c r="G81" s="112">
        <f t="shared" si="60"/>
        <v>27.0873418560606</v>
      </c>
      <c r="H81" s="111" t="s">
        <v>689</v>
      </c>
      <c r="I81" s="691"/>
      <c r="J81" s="111" t="s">
        <v>49</v>
      </c>
      <c r="K81" s="692">
        <v>0.038</v>
      </c>
      <c r="L81" s="694">
        <v>0</v>
      </c>
      <c r="M81" s="112">
        <f t="shared" si="61"/>
        <v>0</v>
      </c>
      <c r="N81" s="694">
        <v>1.43</v>
      </c>
      <c r="O81" s="112">
        <f t="shared" si="62"/>
        <v>1.428713</v>
      </c>
      <c r="P81" s="691">
        <f t="shared" si="63"/>
        <v>4.28126136363636</v>
      </c>
      <c r="Q81" s="691">
        <f t="shared" si="64"/>
        <v>4.27740822840909</v>
      </c>
      <c r="R81" s="691">
        <f t="shared" si="65"/>
        <v>2.85417424242424</v>
      </c>
      <c r="S81" s="691">
        <f t="shared" si="66"/>
        <v>2.85160548560606</v>
      </c>
      <c r="T81" s="691">
        <f t="shared" si="67"/>
        <v>35.677178030303</v>
      </c>
      <c r="U81" s="691">
        <f t="shared" si="68"/>
        <v>35.6450685700757</v>
      </c>
      <c r="V81" s="713">
        <f>V60</f>
        <v>0.9991</v>
      </c>
      <c r="W81" s="714">
        <f t="shared" si="59"/>
        <v>1</v>
      </c>
      <c r="X81" s="704"/>
      <c r="Y81" s="723">
        <f>IFERROR(VLOOKUP(E81,人工费调整!B:E,4,FALSE),0)</f>
        <v>0.946969696969697</v>
      </c>
      <c r="Z81" s="724">
        <v>28.63</v>
      </c>
      <c r="AA81" s="734"/>
      <c r="AB81" s="722"/>
    </row>
    <row r="82" s="4" customFormat="1" ht="66" customHeight="1" outlineLevel="3" spans="1:28">
      <c r="A82" s="1160" t="s">
        <v>2046</v>
      </c>
      <c r="B82" s="109" t="s">
        <v>718</v>
      </c>
      <c r="C82" s="110" t="s">
        <v>1411</v>
      </c>
      <c r="D82" s="111" t="s">
        <v>496</v>
      </c>
      <c r="E82" s="111" t="s">
        <v>438</v>
      </c>
      <c r="F82" s="112">
        <f t="shared" si="69"/>
        <v>29.2613636363636</v>
      </c>
      <c r="G82" s="112">
        <f t="shared" si="60"/>
        <v>29.2350284090909</v>
      </c>
      <c r="H82" s="111" t="s">
        <v>689</v>
      </c>
      <c r="I82" s="691"/>
      <c r="J82" s="111" t="s">
        <v>49</v>
      </c>
      <c r="K82" s="692">
        <v>0.0638</v>
      </c>
      <c r="L82" s="694">
        <v>0</v>
      </c>
      <c r="M82" s="112">
        <f t="shared" si="61"/>
        <v>0</v>
      </c>
      <c r="N82" s="694">
        <v>1.65</v>
      </c>
      <c r="O82" s="112">
        <f t="shared" si="62"/>
        <v>1.648515</v>
      </c>
      <c r="P82" s="691">
        <f t="shared" si="63"/>
        <v>4.63670454545455</v>
      </c>
      <c r="Q82" s="691">
        <f t="shared" si="64"/>
        <v>4.63253151136363</v>
      </c>
      <c r="R82" s="691">
        <f t="shared" si="65"/>
        <v>3.09113636363636</v>
      </c>
      <c r="S82" s="691">
        <f t="shared" si="66"/>
        <v>3.08835434090909</v>
      </c>
      <c r="T82" s="691">
        <f t="shared" si="67"/>
        <v>38.6392045454545</v>
      </c>
      <c r="U82" s="691">
        <f t="shared" si="68"/>
        <v>38.6044292613636</v>
      </c>
      <c r="V82" s="713">
        <f>V60</f>
        <v>0.9991</v>
      </c>
      <c r="W82" s="714">
        <f t="shared" si="59"/>
        <v>1</v>
      </c>
      <c r="X82" s="704"/>
      <c r="Y82" s="723">
        <f>IFERROR(VLOOKUP(E82,人工费调整!B:E,4,FALSE),0)</f>
        <v>0.946969696969697</v>
      </c>
      <c r="Z82" s="724">
        <v>30.9</v>
      </c>
      <c r="AA82" s="734"/>
      <c r="AB82" s="722"/>
    </row>
    <row r="83" s="4" customFormat="1" ht="66" customHeight="1" outlineLevel="3" spans="1:28">
      <c r="A83" s="1160" t="s">
        <v>2047</v>
      </c>
      <c r="B83" s="109" t="s">
        <v>721</v>
      </c>
      <c r="C83" s="110" t="s">
        <v>1413</v>
      </c>
      <c r="D83" s="111" t="s">
        <v>496</v>
      </c>
      <c r="E83" s="111" t="s">
        <v>438</v>
      </c>
      <c r="F83" s="112">
        <f t="shared" si="69"/>
        <v>34.9810606060606</v>
      </c>
      <c r="G83" s="112">
        <f t="shared" si="60"/>
        <v>34.9495776515151</v>
      </c>
      <c r="H83" s="111" t="s">
        <v>689</v>
      </c>
      <c r="I83" s="691"/>
      <c r="J83" s="111" t="s">
        <v>49</v>
      </c>
      <c r="K83" s="692">
        <v>0.0827</v>
      </c>
      <c r="L83" s="694">
        <v>0</v>
      </c>
      <c r="M83" s="112">
        <f t="shared" si="61"/>
        <v>0</v>
      </c>
      <c r="N83" s="694">
        <v>1.95</v>
      </c>
      <c r="O83" s="112">
        <f t="shared" si="62"/>
        <v>1.948245</v>
      </c>
      <c r="P83" s="691">
        <f t="shared" si="63"/>
        <v>5.53965909090909</v>
      </c>
      <c r="Q83" s="691">
        <f t="shared" si="64"/>
        <v>5.53467339772727</v>
      </c>
      <c r="R83" s="691">
        <f t="shared" si="65"/>
        <v>3.69310606060606</v>
      </c>
      <c r="S83" s="691">
        <f t="shared" si="66"/>
        <v>3.68978226515151</v>
      </c>
      <c r="T83" s="691">
        <f t="shared" si="67"/>
        <v>46.1638257575758</v>
      </c>
      <c r="U83" s="691">
        <f t="shared" si="68"/>
        <v>46.1222783143939</v>
      </c>
      <c r="V83" s="713">
        <f>V60</f>
        <v>0.9991</v>
      </c>
      <c r="W83" s="714">
        <f t="shared" si="59"/>
        <v>1</v>
      </c>
      <c r="X83" s="704"/>
      <c r="Y83" s="723">
        <f>IFERROR(VLOOKUP(E83,人工费调整!B:E,4,FALSE),0)</f>
        <v>0.946969696969697</v>
      </c>
      <c r="Z83" s="724">
        <v>36.94</v>
      </c>
      <c r="AA83" s="734"/>
      <c r="AB83" s="722"/>
    </row>
    <row r="84" s="4" customFormat="1" ht="30" customHeight="1" outlineLevel="2" spans="1:28">
      <c r="A84" s="671" t="s">
        <v>39</v>
      </c>
      <c r="B84" s="672" t="s">
        <v>723</v>
      </c>
      <c r="C84" s="673"/>
      <c r="D84" s="109"/>
      <c r="E84" s="109"/>
      <c r="F84" s="109"/>
      <c r="G84" s="109"/>
      <c r="H84" s="249"/>
      <c r="I84" s="691"/>
      <c r="J84" s="221"/>
      <c r="K84" s="692"/>
      <c r="L84" s="694"/>
      <c r="M84" s="109"/>
      <c r="N84" s="694"/>
      <c r="O84" s="109"/>
      <c r="P84" s="691"/>
      <c r="Q84" s="691"/>
      <c r="R84" s="691"/>
      <c r="S84" s="691"/>
      <c r="T84" s="691"/>
      <c r="U84" s="691"/>
      <c r="V84" s="711">
        <f>V59</f>
        <v>0.9991</v>
      </c>
      <c r="W84" s="712">
        <f t="shared" si="59"/>
        <v>1</v>
      </c>
      <c r="X84" s="704"/>
      <c r="Y84" s="723">
        <f>IFERROR(VLOOKUP(E84,人工费调整!B:E,4,FALSE),0)</f>
        <v>0</v>
      </c>
      <c r="Z84" s="755"/>
      <c r="AA84" s="734"/>
      <c r="AB84" s="722"/>
    </row>
    <row r="85" s="4" customFormat="1" ht="96" customHeight="1" outlineLevel="3" spans="1:28">
      <c r="A85" s="1160" t="s">
        <v>2048</v>
      </c>
      <c r="B85" s="109" t="s">
        <v>725</v>
      </c>
      <c r="C85" s="110" t="s">
        <v>1415</v>
      </c>
      <c r="D85" s="109" t="s">
        <v>243</v>
      </c>
      <c r="E85" s="111" t="s">
        <v>469</v>
      </c>
      <c r="F85" s="112">
        <f t="shared" ref="F85:F96" si="70">Z85*Y85</f>
        <v>50.1428571428571</v>
      </c>
      <c r="G85" s="112">
        <f t="shared" ref="G85:G96" si="71">F85*V85*W85</f>
        <v>50.0977285714285</v>
      </c>
      <c r="H85" s="111" t="s">
        <v>1416</v>
      </c>
      <c r="I85" s="691"/>
      <c r="J85" s="111" t="s">
        <v>243</v>
      </c>
      <c r="K85" s="746">
        <v>1.01</v>
      </c>
      <c r="L85" s="694">
        <v>2.5</v>
      </c>
      <c r="M85" s="112">
        <f t="shared" ref="M85:M96" si="72">L85*V85*W85</f>
        <v>2.49775</v>
      </c>
      <c r="N85" s="694">
        <v>20.03</v>
      </c>
      <c r="O85" s="112">
        <f t="shared" ref="O85:O96" si="73">N85*V85*W85</f>
        <v>20.011973</v>
      </c>
      <c r="P85" s="691">
        <f t="shared" ref="P85:P96" si="74">(F85+N85)*$Z$1</f>
        <v>10.5259285714286</v>
      </c>
      <c r="Q85" s="691">
        <f t="shared" ref="Q85:Q96" si="75">(G85+O85)*$Z$1</f>
        <v>10.5164552357143</v>
      </c>
      <c r="R85" s="691">
        <f t="shared" ref="R85:R96" si="76">(F85+N85)*$AA$1</f>
        <v>7.01728571428571</v>
      </c>
      <c r="S85" s="691">
        <f t="shared" ref="S85:S96" si="77">(G85+O85)*$AA$1</f>
        <v>7.01097015714285</v>
      </c>
      <c r="T85" s="691">
        <f t="shared" ref="T85:T96" si="78">F85+I85*K85+L85+N85+P85+R85</f>
        <v>90.2160714285714</v>
      </c>
      <c r="U85" s="691">
        <f t="shared" ref="U85:U96" si="79">G85+I85*K85+M85+O85+Q85+S85</f>
        <v>90.1348769642857</v>
      </c>
      <c r="V85" s="713">
        <f>V84</f>
        <v>0.9991</v>
      </c>
      <c r="W85" s="714">
        <f t="shared" si="59"/>
        <v>1</v>
      </c>
      <c r="X85" s="704"/>
      <c r="Y85" s="723">
        <f>IFERROR(VLOOKUP(E85,人工费调整!B:E,4,FALSE),0)</f>
        <v>1.04464285714286</v>
      </c>
      <c r="Z85" s="724">
        <v>48</v>
      </c>
      <c r="AA85" s="734"/>
      <c r="AB85" s="722"/>
    </row>
    <row r="86" s="4" customFormat="1" ht="89" customHeight="1" outlineLevel="3" spans="1:28">
      <c r="A86" s="1160" t="s">
        <v>2049</v>
      </c>
      <c r="B86" s="109" t="s">
        <v>729</v>
      </c>
      <c r="C86" s="110" t="s">
        <v>1418</v>
      </c>
      <c r="D86" s="109" t="s">
        <v>243</v>
      </c>
      <c r="E86" s="111" t="s">
        <v>469</v>
      </c>
      <c r="F86" s="112">
        <f t="shared" si="70"/>
        <v>99.2410714285714</v>
      </c>
      <c r="G86" s="112">
        <f t="shared" si="71"/>
        <v>99.1517544642857</v>
      </c>
      <c r="H86" s="111" t="s">
        <v>1416</v>
      </c>
      <c r="I86" s="691"/>
      <c r="J86" s="111" t="s">
        <v>243</v>
      </c>
      <c r="K86" s="746">
        <v>1.01</v>
      </c>
      <c r="L86" s="694">
        <v>2.35</v>
      </c>
      <c r="M86" s="112">
        <f t="shared" si="72"/>
        <v>2.347885</v>
      </c>
      <c r="N86" s="694">
        <v>30.3</v>
      </c>
      <c r="O86" s="112">
        <f t="shared" si="73"/>
        <v>30.27273</v>
      </c>
      <c r="P86" s="691">
        <f t="shared" si="74"/>
        <v>19.4311607142857</v>
      </c>
      <c r="Q86" s="691">
        <f t="shared" si="75"/>
        <v>19.4136726696429</v>
      </c>
      <c r="R86" s="691">
        <f t="shared" si="76"/>
        <v>12.9541071428571</v>
      </c>
      <c r="S86" s="691">
        <f t="shared" si="77"/>
        <v>12.9424484464286</v>
      </c>
      <c r="T86" s="691">
        <f t="shared" si="78"/>
        <v>164.276339285714</v>
      </c>
      <c r="U86" s="691">
        <f t="shared" si="79"/>
        <v>164.128490580357</v>
      </c>
      <c r="V86" s="713">
        <f>V84</f>
        <v>0.9991</v>
      </c>
      <c r="W86" s="714">
        <f t="shared" si="59"/>
        <v>1</v>
      </c>
      <c r="X86" s="704"/>
      <c r="Y86" s="723">
        <f>IFERROR(VLOOKUP(E86,人工费调整!B:E,4,FALSE),0)</f>
        <v>1.04464285714286</v>
      </c>
      <c r="Z86" s="724">
        <v>95</v>
      </c>
      <c r="AA86" s="734"/>
      <c r="AB86" s="722"/>
    </row>
    <row r="87" s="4" customFormat="1" ht="87" customHeight="1" outlineLevel="3" spans="1:28">
      <c r="A87" s="1160" t="s">
        <v>2050</v>
      </c>
      <c r="B87" s="109" t="s">
        <v>1420</v>
      </c>
      <c r="C87" s="110" t="s">
        <v>1421</v>
      </c>
      <c r="D87" s="109" t="s">
        <v>243</v>
      </c>
      <c r="E87" s="111" t="s">
        <v>469</v>
      </c>
      <c r="F87" s="112">
        <f t="shared" si="70"/>
        <v>4.51285714285714</v>
      </c>
      <c r="G87" s="112">
        <f t="shared" si="71"/>
        <v>4.50879557142857</v>
      </c>
      <c r="H87" s="111" t="s">
        <v>49</v>
      </c>
      <c r="I87" s="691"/>
      <c r="J87" s="111" t="s">
        <v>49</v>
      </c>
      <c r="K87" s="747"/>
      <c r="L87" s="694">
        <v>0</v>
      </c>
      <c r="M87" s="112">
        <f t="shared" si="72"/>
        <v>0</v>
      </c>
      <c r="N87" s="745">
        <v>1.8</v>
      </c>
      <c r="O87" s="112">
        <f t="shared" si="73"/>
        <v>1.79838</v>
      </c>
      <c r="P87" s="691">
        <f t="shared" si="74"/>
        <v>0.946928571428571</v>
      </c>
      <c r="Q87" s="691">
        <f t="shared" si="75"/>
        <v>0.946076335714285</v>
      </c>
      <c r="R87" s="691">
        <f t="shared" si="76"/>
        <v>0.631285714285714</v>
      </c>
      <c r="S87" s="691">
        <f t="shared" si="77"/>
        <v>0.630717557142857</v>
      </c>
      <c r="T87" s="691">
        <f t="shared" si="78"/>
        <v>7.89107142857142</v>
      </c>
      <c r="U87" s="691">
        <f t="shared" si="79"/>
        <v>7.88396946428571</v>
      </c>
      <c r="V87" s="713">
        <f>V84</f>
        <v>0.9991</v>
      </c>
      <c r="W87" s="714">
        <f t="shared" si="59"/>
        <v>1</v>
      </c>
      <c r="X87" s="704"/>
      <c r="Y87" s="723">
        <f>IFERROR(VLOOKUP(E87,人工费调整!B:E,4,FALSE),0)</f>
        <v>1.04464285714286</v>
      </c>
      <c r="Z87" s="724">
        <v>4.32</v>
      </c>
      <c r="AA87" s="734"/>
      <c r="AB87" s="722"/>
    </row>
    <row r="88" s="4" customFormat="1" ht="66" customHeight="1" outlineLevel="3" spans="1:28">
      <c r="A88" s="1160" t="s">
        <v>2051</v>
      </c>
      <c r="B88" s="737" t="s">
        <v>1423</v>
      </c>
      <c r="C88" s="736" t="s">
        <v>668</v>
      </c>
      <c r="D88" s="735" t="s">
        <v>243</v>
      </c>
      <c r="E88" s="111" t="s">
        <v>469</v>
      </c>
      <c r="F88" s="112">
        <f t="shared" si="70"/>
        <v>1.20133928571429</v>
      </c>
      <c r="G88" s="112">
        <f t="shared" si="71"/>
        <v>1.20025808035715</v>
      </c>
      <c r="H88" s="111" t="s">
        <v>49</v>
      </c>
      <c r="I88" s="691"/>
      <c r="J88" s="111" t="s">
        <v>49</v>
      </c>
      <c r="K88" s="748"/>
      <c r="L88" s="694">
        <v>1.01</v>
      </c>
      <c r="M88" s="112">
        <f t="shared" si="72"/>
        <v>1.009091</v>
      </c>
      <c r="N88" s="694">
        <v>10.77</v>
      </c>
      <c r="O88" s="112">
        <f t="shared" si="73"/>
        <v>10.760307</v>
      </c>
      <c r="P88" s="691">
        <f t="shared" si="74"/>
        <v>1.79570089285714</v>
      </c>
      <c r="Q88" s="691">
        <f t="shared" si="75"/>
        <v>1.79408476205357</v>
      </c>
      <c r="R88" s="691">
        <f t="shared" si="76"/>
        <v>1.19713392857143</v>
      </c>
      <c r="S88" s="691">
        <f t="shared" si="77"/>
        <v>1.19605650803571</v>
      </c>
      <c r="T88" s="691">
        <f t="shared" si="78"/>
        <v>15.9741741071429</v>
      </c>
      <c r="U88" s="691">
        <f t="shared" si="79"/>
        <v>15.9597973504464</v>
      </c>
      <c r="V88" s="713">
        <f>V78</f>
        <v>0.9991</v>
      </c>
      <c r="W88" s="714">
        <f t="shared" si="59"/>
        <v>1</v>
      </c>
      <c r="X88" s="704"/>
      <c r="Y88" s="723">
        <f>IFERROR(VLOOKUP(E88,人工费调整!B:E,4,FALSE),0)</f>
        <v>1.04464285714286</v>
      </c>
      <c r="Z88" s="756">
        <v>1.15</v>
      </c>
      <c r="AA88" s="734"/>
      <c r="AB88" s="722"/>
    </row>
    <row r="89" s="4" customFormat="1" ht="66" customHeight="1" outlineLevel="3" spans="1:28">
      <c r="A89" s="1160" t="s">
        <v>2052</v>
      </c>
      <c r="B89" s="737" t="s">
        <v>1425</v>
      </c>
      <c r="C89" s="736" t="s">
        <v>1426</v>
      </c>
      <c r="D89" s="735" t="s">
        <v>243</v>
      </c>
      <c r="E89" s="111" t="s">
        <v>469</v>
      </c>
      <c r="F89" s="112">
        <f t="shared" si="70"/>
        <v>1.51473214285714</v>
      </c>
      <c r="G89" s="112">
        <f t="shared" si="71"/>
        <v>1.51336888392857</v>
      </c>
      <c r="H89" s="111" t="s">
        <v>49</v>
      </c>
      <c r="I89" s="691"/>
      <c r="J89" s="111" t="s">
        <v>49</v>
      </c>
      <c r="K89" s="748"/>
      <c r="L89" s="694">
        <v>1.41</v>
      </c>
      <c r="M89" s="112">
        <f t="shared" si="72"/>
        <v>1.408731</v>
      </c>
      <c r="N89" s="694">
        <v>13.49</v>
      </c>
      <c r="O89" s="112">
        <f t="shared" si="73"/>
        <v>13.477859</v>
      </c>
      <c r="P89" s="691">
        <f t="shared" si="74"/>
        <v>2.25070982142857</v>
      </c>
      <c r="Q89" s="691">
        <f t="shared" si="75"/>
        <v>2.24868418258929</v>
      </c>
      <c r="R89" s="691">
        <f t="shared" si="76"/>
        <v>1.50047321428571</v>
      </c>
      <c r="S89" s="691">
        <f t="shared" si="77"/>
        <v>1.49912278839286</v>
      </c>
      <c r="T89" s="691">
        <f t="shared" si="78"/>
        <v>20.1659151785714</v>
      </c>
      <c r="U89" s="691">
        <f t="shared" si="79"/>
        <v>20.1477658549107</v>
      </c>
      <c r="V89" s="713">
        <f>V78</f>
        <v>0.9991</v>
      </c>
      <c r="W89" s="714">
        <f t="shared" si="59"/>
        <v>1</v>
      </c>
      <c r="X89" s="704"/>
      <c r="Y89" s="723">
        <f>IFERROR(VLOOKUP(E89,人工费调整!B:E,4,FALSE),0)</f>
        <v>1.04464285714286</v>
      </c>
      <c r="Z89" s="756">
        <v>1.45</v>
      </c>
      <c r="AA89" s="734"/>
      <c r="AB89" s="722"/>
    </row>
    <row r="90" s="4" customFormat="1" ht="66" customHeight="1" outlineLevel="3" spans="1:28">
      <c r="A90" s="1160" t="s">
        <v>2053</v>
      </c>
      <c r="B90" s="109" t="s">
        <v>1428</v>
      </c>
      <c r="C90" s="110" t="s">
        <v>1429</v>
      </c>
      <c r="D90" s="109" t="s">
        <v>243</v>
      </c>
      <c r="E90" s="111" t="s">
        <v>469</v>
      </c>
      <c r="F90" s="112">
        <f t="shared" si="70"/>
        <v>0</v>
      </c>
      <c r="G90" s="112">
        <f t="shared" si="71"/>
        <v>0</v>
      </c>
      <c r="H90" s="111" t="s">
        <v>1430</v>
      </c>
      <c r="I90" s="691"/>
      <c r="J90" s="111" t="s">
        <v>655</v>
      </c>
      <c r="K90" s="747">
        <v>1</v>
      </c>
      <c r="L90" s="694">
        <v>0</v>
      </c>
      <c r="M90" s="112">
        <f t="shared" si="72"/>
        <v>0</v>
      </c>
      <c r="N90" s="694">
        <v>0</v>
      </c>
      <c r="O90" s="112">
        <f t="shared" si="73"/>
        <v>0</v>
      </c>
      <c r="P90" s="691">
        <f t="shared" si="74"/>
        <v>0</v>
      </c>
      <c r="Q90" s="691">
        <f t="shared" si="75"/>
        <v>0</v>
      </c>
      <c r="R90" s="691">
        <f t="shared" si="76"/>
        <v>0</v>
      </c>
      <c r="S90" s="691">
        <f t="shared" si="77"/>
        <v>0</v>
      </c>
      <c r="T90" s="691">
        <f t="shared" si="78"/>
        <v>0</v>
      </c>
      <c r="U90" s="691">
        <f t="shared" si="79"/>
        <v>0</v>
      </c>
      <c r="V90" s="713">
        <f>V84</f>
        <v>0.9991</v>
      </c>
      <c r="W90" s="714">
        <f t="shared" si="59"/>
        <v>1</v>
      </c>
      <c r="X90" s="704"/>
      <c r="Y90" s="723">
        <f>IFERROR(VLOOKUP(E90,人工费调整!B:E,4,FALSE),0)</f>
        <v>1.04464285714286</v>
      </c>
      <c r="Z90" s="724">
        <v>0</v>
      </c>
      <c r="AA90" s="734"/>
      <c r="AB90" s="722"/>
    </row>
    <row r="91" s="4" customFormat="1" ht="64.5" customHeight="1" outlineLevel="3" spans="1:28">
      <c r="A91" s="1160" t="s">
        <v>2054</v>
      </c>
      <c r="B91" s="109" t="s">
        <v>1432</v>
      </c>
      <c r="C91" s="110" t="s">
        <v>1433</v>
      </c>
      <c r="D91" s="109" t="s">
        <v>243</v>
      </c>
      <c r="E91" s="111" t="s">
        <v>469</v>
      </c>
      <c r="F91" s="112">
        <f t="shared" si="70"/>
        <v>0</v>
      </c>
      <c r="G91" s="112">
        <f t="shared" si="71"/>
        <v>0</v>
      </c>
      <c r="H91" s="111" t="s">
        <v>1434</v>
      </c>
      <c r="I91" s="691"/>
      <c r="J91" s="111" t="s">
        <v>655</v>
      </c>
      <c r="K91" s="747">
        <v>1</v>
      </c>
      <c r="L91" s="694">
        <v>0</v>
      </c>
      <c r="M91" s="112">
        <f t="shared" si="72"/>
        <v>0</v>
      </c>
      <c r="N91" s="694">
        <v>0</v>
      </c>
      <c r="O91" s="112">
        <f t="shared" si="73"/>
        <v>0</v>
      </c>
      <c r="P91" s="691">
        <f t="shared" si="74"/>
        <v>0</v>
      </c>
      <c r="Q91" s="691">
        <f t="shared" si="75"/>
        <v>0</v>
      </c>
      <c r="R91" s="691">
        <f t="shared" si="76"/>
        <v>0</v>
      </c>
      <c r="S91" s="691">
        <f t="shared" si="77"/>
        <v>0</v>
      </c>
      <c r="T91" s="691">
        <f t="shared" si="78"/>
        <v>0</v>
      </c>
      <c r="U91" s="691">
        <f t="shared" si="79"/>
        <v>0</v>
      </c>
      <c r="V91" s="713">
        <f>V84</f>
        <v>0.9991</v>
      </c>
      <c r="W91" s="714">
        <f t="shared" si="59"/>
        <v>1</v>
      </c>
      <c r="X91" s="704"/>
      <c r="Y91" s="723">
        <f>IFERROR(VLOOKUP(E91,人工费调整!B:E,4,FALSE),0)</f>
        <v>1.04464285714286</v>
      </c>
      <c r="Z91" s="724">
        <v>0</v>
      </c>
      <c r="AA91" s="734"/>
      <c r="AB91" s="722"/>
    </row>
    <row r="92" s="4" customFormat="1" ht="64.5" customHeight="1" outlineLevel="3" spans="1:28">
      <c r="A92" s="1160" t="s">
        <v>2055</v>
      </c>
      <c r="B92" s="112" t="s">
        <v>1436</v>
      </c>
      <c r="C92" s="110" t="s">
        <v>1437</v>
      </c>
      <c r="D92" s="109" t="s">
        <v>243</v>
      </c>
      <c r="E92" s="111" t="s">
        <v>469</v>
      </c>
      <c r="F92" s="112">
        <f t="shared" si="70"/>
        <v>0</v>
      </c>
      <c r="G92" s="112">
        <f t="shared" si="71"/>
        <v>0</v>
      </c>
      <c r="H92" s="111" t="s">
        <v>1438</v>
      </c>
      <c r="I92" s="691"/>
      <c r="J92" s="111" t="s">
        <v>655</v>
      </c>
      <c r="K92" s="747">
        <v>1</v>
      </c>
      <c r="L92" s="694">
        <v>0</v>
      </c>
      <c r="M92" s="112">
        <f t="shared" si="72"/>
        <v>0</v>
      </c>
      <c r="N92" s="694">
        <v>0</v>
      </c>
      <c r="O92" s="112">
        <f t="shared" si="73"/>
        <v>0</v>
      </c>
      <c r="P92" s="691">
        <f t="shared" si="74"/>
        <v>0</v>
      </c>
      <c r="Q92" s="691">
        <f t="shared" si="75"/>
        <v>0</v>
      </c>
      <c r="R92" s="691">
        <f t="shared" si="76"/>
        <v>0</v>
      </c>
      <c r="S92" s="691">
        <f t="shared" si="77"/>
        <v>0</v>
      </c>
      <c r="T92" s="691">
        <f t="shared" si="78"/>
        <v>0</v>
      </c>
      <c r="U92" s="691">
        <f t="shared" si="79"/>
        <v>0</v>
      </c>
      <c r="V92" s="713">
        <f>V84</f>
        <v>0.9991</v>
      </c>
      <c r="W92" s="714">
        <f t="shared" si="59"/>
        <v>1</v>
      </c>
      <c r="X92" s="704"/>
      <c r="Y92" s="723">
        <f>IFERROR(VLOOKUP(E92,人工费调整!B:E,4,FALSE),0)</f>
        <v>1.04464285714286</v>
      </c>
      <c r="Z92" s="724">
        <v>0</v>
      </c>
      <c r="AA92" s="734"/>
      <c r="AB92" s="722"/>
    </row>
    <row r="93" s="4" customFormat="1" ht="66" customHeight="1" outlineLevel="3" spans="1:28">
      <c r="A93" s="1160" t="s">
        <v>2056</v>
      </c>
      <c r="B93" s="112" t="s">
        <v>1440</v>
      </c>
      <c r="C93" s="110" t="s">
        <v>1441</v>
      </c>
      <c r="D93" s="109" t="s">
        <v>243</v>
      </c>
      <c r="E93" s="111" t="s">
        <v>469</v>
      </c>
      <c r="F93" s="112">
        <f t="shared" si="70"/>
        <v>0</v>
      </c>
      <c r="G93" s="112">
        <f t="shared" si="71"/>
        <v>0</v>
      </c>
      <c r="H93" s="111" t="s">
        <v>1442</v>
      </c>
      <c r="I93" s="691"/>
      <c r="J93" s="111" t="s">
        <v>655</v>
      </c>
      <c r="K93" s="747">
        <v>1</v>
      </c>
      <c r="L93" s="694">
        <v>0</v>
      </c>
      <c r="M93" s="112">
        <f t="shared" si="72"/>
        <v>0</v>
      </c>
      <c r="N93" s="694">
        <v>0</v>
      </c>
      <c r="O93" s="112">
        <f t="shared" si="73"/>
        <v>0</v>
      </c>
      <c r="P93" s="691">
        <f t="shared" si="74"/>
        <v>0</v>
      </c>
      <c r="Q93" s="691">
        <f t="shared" si="75"/>
        <v>0</v>
      </c>
      <c r="R93" s="691">
        <f t="shared" si="76"/>
        <v>0</v>
      </c>
      <c r="S93" s="691">
        <f t="shared" si="77"/>
        <v>0</v>
      </c>
      <c r="T93" s="691">
        <f t="shared" si="78"/>
        <v>0</v>
      </c>
      <c r="U93" s="691">
        <f t="shared" si="79"/>
        <v>0</v>
      </c>
      <c r="V93" s="713">
        <f>V84</f>
        <v>0.9991</v>
      </c>
      <c r="W93" s="714">
        <f t="shared" si="59"/>
        <v>1</v>
      </c>
      <c r="X93" s="704"/>
      <c r="Y93" s="723">
        <f>IFERROR(VLOOKUP(E93,人工费调整!B:E,4,FALSE),0)</f>
        <v>1.04464285714286</v>
      </c>
      <c r="Z93" s="724">
        <v>0</v>
      </c>
      <c r="AA93" s="734"/>
      <c r="AB93" s="722"/>
    </row>
    <row r="94" s="4" customFormat="1" ht="55.5" customHeight="1" outlineLevel="3" spans="1:28">
      <c r="A94" s="1160" t="s">
        <v>2057</v>
      </c>
      <c r="B94" s="109" t="s">
        <v>749</v>
      </c>
      <c r="C94" s="110" t="s">
        <v>1444</v>
      </c>
      <c r="D94" s="109" t="s">
        <v>243</v>
      </c>
      <c r="E94" s="111" t="s">
        <v>469</v>
      </c>
      <c r="F94" s="112">
        <f t="shared" si="70"/>
        <v>47.0089285714286</v>
      </c>
      <c r="G94" s="112">
        <f t="shared" si="71"/>
        <v>46.9666205357143</v>
      </c>
      <c r="H94" s="111" t="s">
        <v>751</v>
      </c>
      <c r="I94" s="745"/>
      <c r="J94" s="111" t="s">
        <v>243</v>
      </c>
      <c r="K94" s="746">
        <v>1.015</v>
      </c>
      <c r="L94" s="745">
        <v>6</v>
      </c>
      <c r="M94" s="112">
        <f t="shared" si="72"/>
        <v>5.9946</v>
      </c>
      <c r="N94" s="745">
        <v>20.3</v>
      </c>
      <c r="O94" s="112">
        <f t="shared" si="73"/>
        <v>20.28173</v>
      </c>
      <c r="P94" s="691">
        <f t="shared" si="74"/>
        <v>10.0963392857143</v>
      </c>
      <c r="Q94" s="691">
        <f t="shared" si="75"/>
        <v>10.0872525803571</v>
      </c>
      <c r="R94" s="691">
        <f t="shared" si="76"/>
        <v>6.73089285714286</v>
      </c>
      <c r="S94" s="691">
        <f t="shared" si="77"/>
        <v>6.72483505357143</v>
      </c>
      <c r="T94" s="691">
        <f t="shared" si="78"/>
        <v>90.1361607142858</v>
      </c>
      <c r="U94" s="691">
        <f t="shared" si="79"/>
        <v>90.0550381696429</v>
      </c>
      <c r="V94" s="713">
        <f>V84</f>
        <v>0.9991</v>
      </c>
      <c r="W94" s="714">
        <f t="shared" si="59"/>
        <v>1</v>
      </c>
      <c r="X94" s="704"/>
      <c r="Y94" s="723">
        <f>IFERROR(VLOOKUP(E94,人工费调整!B:E,4,FALSE),0)</f>
        <v>1.04464285714286</v>
      </c>
      <c r="Z94" s="724">
        <v>45</v>
      </c>
      <c r="AA94" s="734"/>
      <c r="AB94" s="722"/>
    </row>
    <row r="95" s="626" customFormat="1" ht="68" customHeight="1" outlineLevel="3" spans="1:28">
      <c r="A95" s="1160" t="s">
        <v>2058</v>
      </c>
      <c r="B95" s="111" t="s">
        <v>321</v>
      </c>
      <c r="C95" s="738" t="s">
        <v>1446</v>
      </c>
      <c r="D95" s="111" t="s">
        <v>243</v>
      </c>
      <c r="E95" s="111" t="s">
        <v>239</v>
      </c>
      <c r="F95" s="112">
        <f t="shared" si="70"/>
        <v>5.7578947368421</v>
      </c>
      <c r="G95" s="112">
        <f t="shared" si="71"/>
        <v>5.75271263157894</v>
      </c>
      <c r="H95" s="111" t="s">
        <v>323</v>
      </c>
      <c r="I95" s="749"/>
      <c r="J95" s="111" t="s">
        <v>243</v>
      </c>
      <c r="K95" s="221">
        <v>1.29</v>
      </c>
      <c r="L95" s="694">
        <v>0.87</v>
      </c>
      <c r="M95" s="112">
        <f t="shared" si="72"/>
        <v>0.869217</v>
      </c>
      <c r="N95" s="694">
        <v>6.19</v>
      </c>
      <c r="O95" s="112">
        <f t="shared" si="73"/>
        <v>6.184429</v>
      </c>
      <c r="P95" s="691">
        <f t="shared" si="74"/>
        <v>1.79218421052632</v>
      </c>
      <c r="Q95" s="691">
        <f t="shared" si="75"/>
        <v>1.79057124473684</v>
      </c>
      <c r="R95" s="691">
        <f t="shared" si="76"/>
        <v>1.19478947368421</v>
      </c>
      <c r="S95" s="691">
        <f t="shared" si="77"/>
        <v>1.19371416315789</v>
      </c>
      <c r="T95" s="691">
        <f t="shared" si="78"/>
        <v>15.8048684210526</v>
      </c>
      <c r="U95" s="691">
        <f t="shared" si="79"/>
        <v>15.7906440394737</v>
      </c>
      <c r="V95" s="713">
        <f>V$203</f>
        <v>0.9991</v>
      </c>
      <c r="W95" s="714">
        <f t="shared" si="59"/>
        <v>1</v>
      </c>
      <c r="X95" s="754"/>
      <c r="Y95" s="723">
        <f>IFERROR(VLOOKUP(E95,人工费调整!B:E,4,FALSE),0)</f>
        <v>1.05263157894737</v>
      </c>
      <c r="Z95" s="757">
        <v>5.47</v>
      </c>
      <c r="AA95" s="758" t="str">
        <f>IFERROR(IF(#REF!/U95&gt;=1.1,"√",IF(#REF!/U95&lt;=0.9,"√","")),"")</f>
        <v/>
      </c>
      <c r="AB95" s="758" t="str">
        <f>IFERROR(IF(#REF!/U95&gt;=1.1,"√",IF(#REF!/U95&lt;=0.9,"√","")),"")</f>
        <v/>
      </c>
    </row>
    <row r="96" s="626" customFormat="1" ht="68" customHeight="1" outlineLevel="3" spans="1:28">
      <c r="A96" s="1160" t="s">
        <v>2059</v>
      </c>
      <c r="B96" s="111" t="s">
        <v>325</v>
      </c>
      <c r="C96" s="738" t="s">
        <v>1448</v>
      </c>
      <c r="D96" s="111" t="s">
        <v>243</v>
      </c>
      <c r="E96" s="111" t="s">
        <v>239</v>
      </c>
      <c r="F96" s="112">
        <f t="shared" si="70"/>
        <v>6.27368421052632</v>
      </c>
      <c r="G96" s="112">
        <f t="shared" si="71"/>
        <v>6.26803789473685</v>
      </c>
      <c r="H96" s="111" t="s">
        <v>327</v>
      </c>
      <c r="I96" s="749"/>
      <c r="J96" s="111" t="s">
        <v>243</v>
      </c>
      <c r="K96" s="221">
        <v>1.34</v>
      </c>
      <c r="L96" s="694">
        <v>0.83</v>
      </c>
      <c r="M96" s="112">
        <f t="shared" si="72"/>
        <v>0.829253</v>
      </c>
      <c r="N96" s="694">
        <v>7.41</v>
      </c>
      <c r="O96" s="112">
        <f t="shared" si="73"/>
        <v>7.403331</v>
      </c>
      <c r="P96" s="691">
        <f t="shared" si="74"/>
        <v>2.05255263157895</v>
      </c>
      <c r="Q96" s="691">
        <f t="shared" si="75"/>
        <v>2.05070533421053</v>
      </c>
      <c r="R96" s="691">
        <f t="shared" si="76"/>
        <v>1.36836842105263</v>
      </c>
      <c r="S96" s="691">
        <f t="shared" si="77"/>
        <v>1.36713688947368</v>
      </c>
      <c r="T96" s="691">
        <f t="shared" si="78"/>
        <v>17.9346052631579</v>
      </c>
      <c r="U96" s="691">
        <f t="shared" si="79"/>
        <v>17.9184641184211</v>
      </c>
      <c r="V96" s="713">
        <f>V$203</f>
        <v>0.9991</v>
      </c>
      <c r="W96" s="714">
        <f t="shared" si="59"/>
        <v>1</v>
      </c>
      <c r="X96" s="754"/>
      <c r="Y96" s="723">
        <f>IFERROR(VLOOKUP(E96,人工费调整!B:E,4,FALSE),0)</f>
        <v>1.05263157894737</v>
      </c>
      <c r="Z96" s="759">
        <v>5.96</v>
      </c>
      <c r="AA96" s="758" t="str">
        <f>IFERROR(IF(#REF!/U96&gt;=1.1,"√",IF(#REF!/U96&lt;=0.9,"√","")),"")</f>
        <v/>
      </c>
      <c r="AB96" s="758" t="str">
        <f>IFERROR(IF(#REF!/U96&gt;=1.1,"√",IF(#REF!/U96&lt;=0.9,"√","")),"")</f>
        <v/>
      </c>
    </row>
    <row r="97" s="4" customFormat="1" ht="30" customHeight="1" outlineLevel="2" spans="1:28">
      <c r="A97" s="671" t="s">
        <v>72</v>
      </c>
      <c r="B97" s="672" t="s">
        <v>1449</v>
      </c>
      <c r="C97" s="673"/>
      <c r="D97" s="109"/>
      <c r="E97" s="109"/>
      <c r="F97" s="109"/>
      <c r="G97" s="109"/>
      <c r="H97" s="249"/>
      <c r="I97" s="691"/>
      <c r="J97" s="742"/>
      <c r="K97" s="692"/>
      <c r="L97" s="694"/>
      <c r="M97" s="109"/>
      <c r="N97" s="694"/>
      <c r="O97" s="109"/>
      <c r="P97" s="691"/>
      <c r="Q97" s="691"/>
      <c r="R97" s="691"/>
      <c r="S97" s="691"/>
      <c r="T97" s="691"/>
      <c r="U97" s="691"/>
      <c r="V97" s="711">
        <f>V59</f>
        <v>0.9991</v>
      </c>
      <c r="W97" s="712">
        <f t="shared" si="59"/>
        <v>1</v>
      </c>
      <c r="X97" s="704"/>
      <c r="Y97" s="723">
        <f>IFERROR(VLOOKUP(E97,人工费调整!B:E,4,FALSE),0)</f>
        <v>0</v>
      </c>
      <c r="Z97" s="755"/>
      <c r="AA97" s="734"/>
      <c r="AB97" s="722"/>
    </row>
    <row r="98" s="4" customFormat="1" ht="81" customHeight="1" outlineLevel="3" spans="1:28">
      <c r="A98" s="1160" t="s">
        <v>2060</v>
      </c>
      <c r="B98" s="109" t="s">
        <v>1451</v>
      </c>
      <c r="C98" s="110" t="s">
        <v>1452</v>
      </c>
      <c r="D98" s="109" t="s">
        <v>243</v>
      </c>
      <c r="E98" s="111" t="s">
        <v>760</v>
      </c>
      <c r="F98" s="112">
        <f t="shared" ref="F98:F110" si="80">Z98*Y98</f>
        <v>395.357142857143</v>
      </c>
      <c r="G98" s="112">
        <f t="shared" ref="G98:G110" si="81">F98*V98*W98</f>
        <v>395.001321428572</v>
      </c>
      <c r="H98" s="739" t="s">
        <v>1453</v>
      </c>
      <c r="I98" s="745"/>
      <c r="J98" s="737" t="s">
        <v>243</v>
      </c>
      <c r="K98" s="748">
        <v>1.005</v>
      </c>
      <c r="L98" s="694">
        <v>143.75</v>
      </c>
      <c r="M98" s="112">
        <f t="shared" ref="M98:M110" si="82">L98*V98*W98</f>
        <v>143.620625</v>
      </c>
      <c r="N98" s="694">
        <v>202.42</v>
      </c>
      <c r="O98" s="112">
        <f t="shared" ref="O98:O110" si="83">N98*V98*W98</f>
        <v>202.237822</v>
      </c>
      <c r="P98" s="691">
        <f t="shared" ref="P98:P110" si="84">(F98+N98)*$Z$1</f>
        <v>89.6665714285714</v>
      </c>
      <c r="Q98" s="691">
        <f t="shared" ref="Q98:Q110" si="85">(G98+O98)*$Z$1</f>
        <v>89.5858715142857</v>
      </c>
      <c r="R98" s="691">
        <f t="shared" ref="R98:R110" si="86">(F98+N98)*$AA$1</f>
        <v>59.7777142857143</v>
      </c>
      <c r="S98" s="691">
        <f t="shared" ref="S98:S110" si="87">(G98+O98)*$AA$1</f>
        <v>59.7239143428572</v>
      </c>
      <c r="T98" s="691">
        <f t="shared" ref="T98:T110" si="88">F98+I98*K98+L98+N98+P98+R98</f>
        <v>890.971428571429</v>
      </c>
      <c r="U98" s="691">
        <f t="shared" ref="U98:U110" si="89">G98+I98*K98+M98+O98+Q98+S98</f>
        <v>890.169554285714</v>
      </c>
      <c r="V98" s="713">
        <f>V97</f>
        <v>0.9991</v>
      </c>
      <c r="W98" s="714">
        <f t="shared" si="59"/>
        <v>1</v>
      </c>
      <c r="X98" s="704"/>
      <c r="Y98" s="723">
        <f>IFERROR(VLOOKUP(E98,人工费调整!B:E,4,FALSE),0)</f>
        <v>1.09821428571429</v>
      </c>
      <c r="Z98" s="724">
        <v>360</v>
      </c>
      <c r="AA98" s="734"/>
      <c r="AB98" s="722"/>
    </row>
    <row r="99" s="4" customFormat="1" ht="81" customHeight="1" outlineLevel="3" spans="1:28">
      <c r="A99" s="1160" t="s">
        <v>2061</v>
      </c>
      <c r="B99" s="109" t="s">
        <v>1455</v>
      </c>
      <c r="C99" s="110" t="s">
        <v>1452</v>
      </c>
      <c r="D99" s="109" t="s">
        <v>243</v>
      </c>
      <c r="E99" s="111" t="s">
        <v>760</v>
      </c>
      <c r="F99" s="112">
        <f t="shared" si="80"/>
        <v>373.392857142857</v>
      </c>
      <c r="G99" s="112">
        <f t="shared" si="81"/>
        <v>373.056803571428</v>
      </c>
      <c r="H99" s="739" t="s">
        <v>1456</v>
      </c>
      <c r="I99" s="745"/>
      <c r="J99" s="737" t="s">
        <v>243</v>
      </c>
      <c r="K99" s="748">
        <v>1.005</v>
      </c>
      <c r="L99" s="694">
        <v>75</v>
      </c>
      <c r="M99" s="112">
        <f t="shared" si="82"/>
        <v>74.9325</v>
      </c>
      <c r="N99" s="694">
        <v>145</v>
      </c>
      <c r="O99" s="112">
        <f t="shared" si="83"/>
        <v>144.8695</v>
      </c>
      <c r="P99" s="691">
        <f t="shared" si="84"/>
        <v>77.7589285714286</v>
      </c>
      <c r="Q99" s="691">
        <f t="shared" si="85"/>
        <v>77.6889455357143</v>
      </c>
      <c r="R99" s="691">
        <f t="shared" si="86"/>
        <v>51.8392857142857</v>
      </c>
      <c r="S99" s="691">
        <f t="shared" si="87"/>
        <v>51.7926303571428</v>
      </c>
      <c r="T99" s="691">
        <f t="shared" si="88"/>
        <v>722.991071428571</v>
      </c>
      <c r="U99" s="691">
        <f t="shared" si="89"/>
        <v>722.340379464286</v>
      </c>
      <c r="V99" s="713">
        <f>V97</f>
        <v>0.9991</v>
      </c>
      <c r="W99" s="714">
        <f t="shared" si="59"/>
        <v>1</v>
      </c>
      <c r="X99" s="704"/>
      <c r="Y99" s="723">
        <f>IFERROR(VLOOKUP(E99,人工费调整!B:E,4,FALSE),0)</f>
        <v>1.09821428571429</v>
      </c>
      <c r="Z99" s="724">
        <v>340</v>
      </c>
      <c r="AA99" s="734"/>
      <c r="AB99" s="722"/>
    </row>
    <row r="100" s="4" customFormat="1" ht="81" customHeight="1" outlineLevel="3" spans="1:28">
      <c r="A100" s="1160" t="s">
        <v>2062</v>
      </c>
      <c r="B100" s="109" t="s">
        <v>1458</v>
      </c>
      <c r="C100" s="110" t="s">
        <v>1459</v>
      </c>
      <c r="D100" s="109" t="s">
        <v>243</v>
      </c>
      <c r="E100" s="111" t="s">
        <v>760</v>
      </c>
      <c r="F100" s="112">
        <f t="shared" si="80"/>
        <v>384.375</v>
      </c>
      <c r="G100" s="112">
        <f t="shared" si="81"/>
        <v>384.0290625</v>
      </c>
      <c r="H100" s="739" t="s">
        <v>1460</v>
      </c>
      <c r="I100" s="745"/>
      <c r="J100" s="737" t="s">
        <v>243</v>
      </c>
      <c r="K100" s="748">
        <v>1.005</v>
      </c>
      <c r="L100" s="694">
        <v>55</v>
      </c>
      <c r="M100" s="112">
        <f t="shared" si="82"/>
        <v>54.9505</v>
      </c>
      <c r="N100" s="694">
        <v>160</v>
      </c>
      <c r="O100" s="112">
        <f t="shared" si="83"/>
        <v>159.856</v>
      </c>
      <c r="P100" s="691">
        <f t="shared" si="84"/>
        <v>81.65625</v>
      </c>
      <c r="Q100" s="691">
        <f t="shared" si="85"/>
        <v>81.582759375</v>
      </c>
      <c r="R100" s="691">
        <f t="shared" si="86"/>
        <v>54.4375</v>
      </c>
      <c r="S100" s="691">
        <f t="shared" si="87"/>
        <v>54.38850625</v>
      </c>
      <c r="T100" s="691">
        <f t="shared" si="88"/>
        <v>735.46875</v>
      </c>
      <c r="U100" s="691">
        <f t="shared" si="89"/>
        <v>734.806828125</v>
      </c>
      <c r="V100" s="713">
        <f>V97</f>
        <v>0.9991</v>
      </c>
      <c r="W100" s="714">
        <f t="shared" si="59"/>
        <v>1</v>
      </c>
      <c r="X100" s="704"/>
      <c r="Y100" s="723">
        <f>IFERROR(VLOOKUP(E100,人工费调整!B:E,4,FALSE),0)</f>
        <v>1.09821428571429</v>
      </c>
      <c r="Z100" s="724">
        <v>350</v>
      </c>
      <c r="AA100" s="734"/>
      <c r="AB100" s="722"/>
    </row>
    <row r="101" s="4" customFormat="1" ht="81" customHeight="1" outlineLevel="3" spans="1:28">
      <c r="A101" s="1160" t="s">
        <v>2063</v>
      </c>
      <c r="B101" s="109" t="s">
        <v>1462</v>
      </c>
      <c r="C101" s="110" t="s">
        <v>1463</v>
      </c>
      <c r="D101" s="109" t="s">
        <v>243</v>
      </c>
      <c r="E101" s="111" t="s">
        <v>760</v>
      </c>
      <c r="F101" s="112">
        <f t="shared" si="80"/>
        <v>384.375</v>
      </c>
      <c r="G101" s="112">
        <f t="shared" si="81"/>
        <v>384.0290625</v>
      </c>
      <c r="H101" s="739" t="s">
        <v>1464</v>
      </c>
      <c r="I101" s="745"/>
      <c r="J101" s="737" t="s">
        <v>243</v>
      </c>
      <c r="K101" s="748">
        <v>1.005</v>
      </c>
      <c r="L101" s="694">
        <v>85</v>
      </c>
      <c r="M101" s="112">
        <f t="shared" si="82"/>
        <v>84.9235</v>
      </c>
      <c r="N101" s="694">
        <v>160</v>
      </c>
      <c r="O101" s="112">
        <f t="shared" si="83"/>
        <v>159.856</v>
      </c>
      <c r="P101" s="691">
        <f t="shared" si="84"/>
        <v>81.65625</v>
      </c>
      <c r="Q101" s="691">
        <f t="shared" si="85"/>
        <v>81.582759375</v>
      </c>
      <c r="R101" s="691">
        <f t="shared" si="86"/>
        <v>54.4375</v>
      </c>
      <c r="S101" s="691">
        <f t="shared" si="87"/>
        <v>54.38850625</v>
      </c>
      <c r="T101" s="691">
        <f t="shared" si="88"/>
        <v>765.46875</v>
      </c>
      <c r="U101" s="691">
        <f t="shared" si="89"/>
        <v>764.779828125</v>
      </c>
      <c r="V101" s="713">
        <f>V97</f>
        <v>0.9991</v>
      </c>
      <c r="W101" s="714">
        <f t="shared" si="59"/>
        <v>1</v>
      </c>
      <c r="X101" s="704"/>
      <c r="Y101" s="723">
        <f>IFERROR(VLOOKUP(E101,人工费调整!B:E,4,FALSE),0)</f>
        <v>1.09821428571429</v>
      </c>
      <c r="Z101" s="724">
        <v>350</v>
      </c>
      <c r="AA101" s="734"/>
      <c r="AB101" s="722"/>
    </row>
    <row r="102" s="4" customFormat="1" ht="81" customHeight="1" outlineLevel="3" spans="1:28">
      <c r="A102" s="1160" t="s">
        <v>2064</v>
      </c>
      <c r="B102" s="109" t="s">
        <v>1466</v>
      </c>
      <c r="C102" s="110" t="s">
        <v>1467</v>
      </c>
      <c r="D102" s="109" t="s">
        <v>243</v>
      </c>
      <c r="E102" s="111" t="s">
        <v>760</v>
      </c>
      <c r="F102" s="112">
        <f t="shared" si="80"/>
        <v>395.357142857143</v>
      </c>
      <c r="G102" s="112">
        <f t="shared" si="81"/>
        <v>395.001321428572</v>
      </c>
      <c r="H102" s="739" t="s">
        <v>1468</v>
      </c>
      <c r="I102" s="745"/>
      <c r="J102" s="737" t="s">
        <v>243</v>
      </c>
      <c r="K102" s="748">
        <v>1.005</v>
      </c>
      <c r="L102" s="694">
        <v>138.75</v>
      </c>
      <c r="M102" s="112">
        <f t="shared" si="82"/>
        <v>138.625125</v>
      </c>
      <c r="N102" s="694">
        <v>202.42</v>
      </c>
      <c r="O102" s="112">
        <f t="shared" si="83"/>
        <v>202.237822</v>
      </c>
      <c r="P102" s="691">
        <f t="shared" si="84"/>
        <v>89.6665714285714</v>
      </c>
      <c r="Q102" s="691">
        <f t="shared" si="85"/>
        <v>89.5858715142857</v>
      </c>
      <c r="R102" s="691">
        <f t="shared" si="86"/>
        <v>59.7777142857143</v>
      </c>
      <c r="S102" s="691">
        <f t="shared" si="87"/>
        <v>59.7239143428572</v>
      </c>
      <c r="T102" s="691">
        <f t="shared" si="88"/>
        <v>885.971428571429</v>
      </c>
      <c r="U102" s="691">
        <f t="shared" si="89"/>
        <v>885.174054285714</v>
      </c>
      <c r="V102" s="713">
        <f>V97</f>
        <v>0.9991</v>
      </c>
      <c r="W102" s="714">
        <f t="shared" si="59"/>
        <v>1</v>
      </c>
      <c r="X102" s="704"/>
      <c r="Y102" s="723">
        <f>IFERROR(VLOOKUP(E102,人工费调整!B:E,4,FALSE),0)</f>
        <v>1.09821428571429</v>
      </c>
      <c r="Z102" s="724">
        <v>360</v>
      </c>
      <c r="AA102" s="734"/>
      <c r="AB102" s="722"/>
    </row>
    <row r="103" s="4" customFormat="1" ht="81" customHeight="1" outlineLevel="3" spans="1:28">
      <c r="A103" s="1160" t="s">
        <v>2065</v>
      </c>
      <c r="B103" s="109" t="s">
        <v>1470</v>
      </c>
      <c r="C103" s="110" t="s">
        <v>1471</v>
      </c>
      <c r="D103" s="109" t="s">
        <v>243</v>
      </c>
      <c r="E103" s="111" t="s">
        <v>760</v>
      </c>
      <c r="F103" s="112">
        <f t="shared" si="80"/>
        <v>384.375</v>
      </c>
      <c r="G103" s="112">
        <f t="shared" si="81"/>
        <v>384.0290625</v>
      </c>
      <c r="H103" s="739" t="s">
        <v>1472</v>
      </c>
      <c r="I103" s="745"/>
      <c r="J103" s="737" t="s">
        <v>243</v>
      </c>
      <c r="K103" s="748">
        <v>1.005</v>
      </c>
      <c r="L103" s="694">
        <v>138.75</v>
      </c>
      <c r="M103" s="112">
        <f t="shared" si="82"/>
        <v>138.625125</v>
      </c>
      <c r="N103" s="694">
        <v>145</v>
      </c>
      <c r="O103" s="112">
        <f t="shared" si="83"/>
        <v>144.8695</v>
      </c>
      <c r="P103" s="691">
        <f t="shared" si="84"/>
        <v>79.40625</v>
      </c>
      <c r="Q103" s="691">
        <f t="shared" si="85"/>
        <v>79.334784375</v>
      </c>
      <c r="R103" s="691">
        <f t="shared" si="86"/>
        <v>52.9375</v>
      </c>
      <c r="S103" s="691">
        <f t="shared" si="87"/>
        <v>52.88985625</v>
      </c>
      <c r="T103" s="691">
        <f t="shared" si="88"/>
        <v>800.46875</v>
      </c>
      <c r="U103" s="691">
        <f t="shared" si="89"/>
        <v>799.748328125</v>
      </c>
      <c r="V103" s="713">
        <f>V97</f>
        <v>0.9991</v>
      </c>
      <c r="W103" s="714">
        <f t="shared" si="59"/>
        <v>1</v>
      </c>
      <c r="X103" s="704"/>
      <c r="Y103" s="723">
        <f>IFERROR(VLOOKUP(E103,人工费调整!B:E,4,FALSE),0)</f>
        <v>1.09821428571429</v>
      </c>
      <c r="Z103" s="724">
        <v>350</v>
      </c>
      <c r="AA103" s="734"/>
      <c r="AB103" s="722"/>
    </row>
    <row r="104" s="4" customFormat="1" ht="81" customHeight="1" outlineLevel="3" spans="1:28">
      <c r="A104" s="1160" t="s">
        <v>2066</v>
      </c>
      <c r="B104" s="109" t="s">
        <v>1474</v>
      </c>
      <c r="C104" s="110" t="s">
        <v>1471</v>
      </c>
      <c r="D104" s="109" t="s">
        <v>243</v>
      </c>
      <c r="E104" s="111" t="s">
        <v>760</v>
      </c>
      <c r="F104" s="112">
        <f t="shared" si="80"/>
        <v>384.375</v>
      </c>
      <c r="G104" s="112">
        <f t="shared" si="81"/>
        <v>384.0290625</v>
      </c>
      <c r="H104" s="739" t="s">
        <v>1475</v>
      </c>
      <c r="I104" s="745"/>
      <c r="J104" s="737" t="s">
        <v>243</v>
      </c>
      <c r="K104" s="748">
        <v>1.005</v>
      </c>
      <c r="L104" s="694">
        <v>47.55</v>
      </c>
      <c r="M104" s="112">
        <f t="shared" si="82"/>
        <v>47.507205</v>
      </c>
      <c r="N104" s="694">
        <v>145</v>
      </c>
      <c r="O104" s="112">
        <f t="shared" si="83"/>
        <v>144.8695</v>
      </c>
      <c r="P104" s="691">
        <f t="shared" si="84"/>
        <v>79.40625</v>
      </c>
      <c r="Q104" s="691">
        <f t="shared" si="85"/>
        <v>79.334784375</v>
      </c>
      <c r="R104" s="691">
        <f t="shared" si="86"/>
        <v>52.9375</v>
      </c>
      <c r="S104" s="691">
        <f t="shared" si="87"/>
        <v>52.88985625</v>
      </c>
      <c r="T104" s="691">
        <f t="shared" si="88"/>
        <v>709.26875</v>
      </c>
      <c r="U104" s="691">
        <f t="shared" si="89"/>
        <v>708.630408125</v>
      </c>
      <c r="V104" s="713">
        <f>V97</f>
        <v>0.9991</v>
      </c>
      <c r="W104" s="714">
        <f t="shared" si="59"/>
        <v>1</v>
      </c>
      <c r="X104" s="704"/>
      <c r="Y104" s="723">
        <f>IFERROR(VLOOKUP(E104,人工费调整!B:E,4,FALSE),0)</f>
        <v>1.09821428571429</v>
      </c>
      <c r="Z104" s="724">
        <v>350</v>
      </c>
      <c r="AA104" s="734"/>
      <c r="AB104" s="722"/>
    </row>
    <row r="105" s="4" customFormat="1" ht="81" customHeight="1" outlineLevel="3" spans="1:28">
      <c r="A105" s="1160" t="s">
        <v>2067</v>
      </c>
      <c r="B105" s="109" t="s">
        <v>1477</v>
      </c>
      <c r="C105" s="110" t="s">
        <v>1478</v>
      </c>
      <c r="D105" s="109" t="s">
        <v>243</v>
      </c>
      <c r="E105" s="111" t="s">
        <v>760</v>
      </c>
      <c r="F105" s="112">
        <f t="shared" si="80"/>
        <v>395.357142857143</v>
      </c>
      <c r="G105" s="112">
        <f t="shared" si="81"/>
        <v>395.001321428572</v>
      </c>
      <c r="H105" s="739" t="s">
        <v>1479</v>
      </c>
      <c r="I105" s="745"/>
      <c r="J105" s="737" t="s">
        <v>243</v>
      </c>
      <c r="K105" s="748">
        <v>1.005</v>
      </c>
      <c r="L105" s="694">
        <v>128.57</v>
      </c>
      <c r="M105" s="112">
        <f t="shared" si="82"/>
        <v>128.454287</v>
      </c>
      <c r="N105" s="694">
        <v>202.42</v>
      </c>
      <c r="O105" s="112">
        <f t="shared" si="83"/>
        <v>202.237822</v>
      </c>
      <c r="P105" s="691">
        <f t="shared" si="84"/>
        <v>89.6665714285714</v>
      </c>
      <c r="Q105" s="691">
        <f t="shared" si="85"/>
        <v>89.5858715142857</v>
      </c>
      <c r="R105" s="691">
        <f t="shared" si="86"/>
        <v>59.7777142857143</v>
      </c>
      <c r="S105" s="691">
        <f t="shared" si="87"/>
        <v>59.7239143428572</v>
      </c>
      <c r="T105" s="691">
        <f t="shared" si="88"/>
        <v>875.791428571429</v>
      </c>
      <c r="U105" s="691">
        <f t="shared" si="89"/>
        <v>875.003216285714</v>
      </c>
      <c r="V105" s="713">
        <f>V97</f>
        <v>0.9991</v>
      </c>
      <c r="W105" s="714">
        <f t="shared" si="59"/>
        <v>1</v>
      </c>
      <c r="X105" s="704"/>
      <c r="Y105" s="723">
        <f>IFERROR(VLOOKUP(E105,人工费调整!B:E,4,FALSE),0)</f>
        <v>1.09821428571429</v>
      </c>
      <c r="Z105" s="724">
        <v>360</v>
      </c>
      <c r="AA105" s="734"/>
      <c r="AB105" s="722"/>
    </row>
    <row r="106" s="4" customFormat="1" ht="81" customHeight="1" outlineLevel="3" spans="1:28">
      <c r="A106" s="1160" t="s">
        <v>2068</v>
      </c>
      <c r="B106" s="109" t="s">
        <v>1481</v>
      </c>
      <c r="C106" s="110" t="s">
        <v>1482</v>
      </c>
      <c r="D106" s="109" t="s">
        <v>238</v>
      </c>
      <c r="E106" s="111" t="s">
        <v>760</v>
      </c>
      <c r="F106" s="112">
        <f t="shared" si="80"/>
        <v>75.7328571428571</v>
      </c>
      <c r="G106" s="112">
        <f t="shared" si="81"/>
        <v>75.6646975714285</v>
      </c>
      <c r="H106" s="112" t="s">
        <v>1483</v>
      </c>
      <c r="I106" s="745"/>
      <c r="J106" s="111" t="s">
        <v>238</v>
      </c>
      <c r="K106" s="748">
        <v>1.005</v>
      </c>
      <c r="L106" s="694">
        <v>6.86</v>
      </c>
      <c r="M106" s="112">
        <f t="shared" si="82"/>
        <v>6.853826</v>
      </c>
      <c r="N106" s="694">
        <v>6.18</v>
      </c>
      <c r="O106" s="112">
        <f t="shared" si="83"/>
        <v>6.174438</v>
      </c>
      <c r="P106" s="691">
        <f t="shared" si="84"/>
        <v>12.2869285714286</v>
      </c>
      <c r="Q106" s="691">
        <f t="shared" si="85"/>
        <v>12.2758703357143</v>
      </c>
      <c r="R106" s="691">
        <f t="shared" si="86"/>
        <v>8.19128571428572</v>
      </c>
      <c r="S106" s="691">
        <f t="shared" si="87"/>
        <v>8.18391355714285</v>
      </c>
      <c r="T106" s="691">
        <f t="shared" si="88"/>
        <v>109.251071428571</v>
      </c>
      <c r="U106" s="691">
        <f t="shared" si="89"/>
        <v>109.152745464286</v>
      </c>
      <c r="V106" s="713">
        <f>V97</f>
        <v>0.9991</v>
      </c>
      <c r="W106" s="714">
        <f t="shared" si="59"/>
        <v>1</v>
      </c>
      <c r="X106" s="704"/>
      <c r="Y106" s="723">
        <f>IFERROR(VLOOKUP(E106,人工费调整!B:E,4,FALSE),0)</f>
        <v>1.09821428571429</v>
      </c>
      <c r="Z106" s="756">
        <v>68.96</v>
      </c>
      <c r="AA106" s="734"/>
      <c r="AB106" s="722"/>
    </row>
    <row r="107" s="4" customFormat="1" ht="81" customHeight="1" outlineLevel="3" spans="1:28">
      <c r="A107" s="1160" t="s">
        <v>2069</v>
      </c>
      <c r="B107" s="109" t="s">
        <v>1481</v>
      </c>
      <c r="C107" s="110" t="s">
        <v>1485</v>
      </c>
      <c r="D107" s="109" t="s">
        <v>238</v>
      </c>
      <c r="E107" s="111" t="s">
        <v>760</v>
      </c>
      <c r="F107" s="112">
        <f t="shared" si="80"/>
        <v>49.9467857142857</v>
      </c>
      <c r="G107" s="112">
        <f t="shared" si="81"/>
        <v>49.9018336071428</v>
      </c>
      <c r="H107" s="112" t="s">
        <v>1486</v>
      </c>
      <c r="I107" s="745"/>
      <c r="J107" s="111" t="s">
        <v>238</v>
      </c>
      <c r="K107" s="748">
        <v>1.005</v>
      </c>
      <c r="L107" s="694">
        <v>3.43</v>
      </c>
      <c r="M107" s="112">
        <f t="shared" si="82"/>
        <v>3.426913</v>
      </c>
      <c r="N107" s="694">
        <v>3.09</v>
      </c>
      <c r="O107" s="112">
        <f t="shared" si="83"/>
        <v>3.087219</v>
      </c>
      <c r="P107" s="691">
        <f t="shared" si="84"/>
        <v>7.95551785714286</v>
      </c>
      <c r="Q107" s="691">
        <f t="shared" si="85"/>
        <v>7.94835789107143</v>
      </c>
      <c r="R107" s="691">
        <f t="shared" si="86"/>
        <v>5.30367857142857</v>
      </c>
      <c r="S107" s="691">
        <f t="shared" si="87"/>
        <v>5.29890526071429</v>
      </c>
      <c r="T107" s="691">
        <f t="shared" si="88"/>
        <v>69.7259821428571</v>
      </c>
      <c r="U107" s="691">
        <f t="shared" si="89"/>
        <v>69.6632287589286</v>
      </c>
      <c r="V107" s="713">
        <f>V97</f>
        <v>0.9991</v>
      </c>
      <c r="W107" s="714">
        <f t="shared" si="59"/>
        <v>1</v>
      </c>
      <c r="X107" s="704"/>
      <c r="Y107" s="723">
        <f>IFERROR(VLOOKUP(E107,人工费调整!B:E,4,FALSE),0)</f>
        <v>1.09821428571429</v>
      </c>
      <c r="Z107" s="756">
        <v>45.48</v>
      </c>
      <c r="AA107" s="734"/>
      <c r="AB107" s="722"/>
    </row>
    <row r="108" s="4" customFormat="1" ht="81" customHeight="1" outlineLevel="3" spans="1:28">
      <c r="A108" s="1160" t="s">
        <v>2070</v>
      </c>
      <c r="B108" s="740" t="s">
        <v>1488</v>
      </c>
      <c r="C108" s="110" t="s">
        <v>1489</v>
      </c>
      <c r="D108" s="109" t="s">
        <v>358</v>
      </c>
      <c r="E108" s="111" t="s">
        <v>438</v>
      </c>
      <c r="F108" s="112">
        <f t="shared" si="80"/>
        <v>5.87121212121212</v>
      </c>
      <c r="G108" s="112">
        <f t="shared" si="81"/>
        <v>5.86592803030303</v>
      </c>
      <c r="H108" s="111" t="s">
        <v>1490</v>
      </c>
      <c r="I108" s="750"/>
      <c r="J108" s="111" t="s">
        <v>358</v>
      </c>
      <c r="K108" s="748">
        <v>1.005</v>
      </c>
      <c r="L108" s="694">
        <v>0</v>
      </c>
      <c r="M108" s="112">
        <f t="shared" si="82"/>
        <v>0</v>
      </c>
      <c r="N108" s="694">
        <v>1.06</v>
      </c>
      <c r="O108" s="112">
        <f t="shared" si="83"/>
        <v>1.059046</v>
      </c>
      <c r="P108" s="691">
        <f t="shared" si="84"/>
        <v>1.03968181818182</v>
      </c>
      <c r="Q108" s="691">
        <f t="shared" si="85"/>
        <v>1.03874610454545</v>
      </c>
      <c r="R108" s="691">
        <f t="shared" si="86"/>
        <v>0.693121212121212</v>
      </c>
      <c r="S108" s="691">
        <f t="shared" si="87"/>
        <v>0.692497403030303</v>
      </c>
      <c r="T108" s="691">
        <f t="shared" si="88"/>
        <v>8.66401515151515</v>
      </c>
      <c r="U108" s="691">
        <f t="shared" si="89"/>
        <v>8.65621753787879</v>
      </c>
      <c r="V108" s="713">
        <f>V97</f>
        <v>0.9991</v>
      </c>
      <c r="W108" s="714">
        <f t="shared" si="59"/>
        <v>1</v>
      </c>
      <c r="X108" s="704"/>
      <c r="Y108" s="723">
        <f>IFERROR(VLOOKUP(E108,人工费调整!B:E,4,FALSE),0)</f>
        <v>0.946969696969697</v>
      </c>
      <c r="Z108" s="724">
        <v>6.2</v>
      </c>
      <c r="AA108" s="734"/>
      <c r="AB108" s="722"/>
    </row>
    <row r="109" s="4" customFormat="1" ht="81" customHeight="1" outlineLevel="3" spans="1:28">
      <c r="A109" s="1160" t="s">
        <v>2071</v>
      </c>
      <c r="B109" s="740" t="s">
        <v>1488</v>
      </c>
      <c r="C109" s="110" t="s">
        <v>1492</v>
      </c>
      <c r="D109" s="109" t="s">
        <v>358</v>
      </c>
      <c r="E109" s="111" t="s">
        <v>438</v>
      </c>
      <c r="F109" s="112">
        <f t="shared" si="80"/>
        <v>6.15530303030303</v>
      </c>
      <c r="G109" s="112">
        <f t="shared" si="81"/>
        <v>6.14976325757576</v>
      </c>
      <c r="H109" s="111" t="s">
        <v>1490</v>
      </c>
      <c r="I109" s="750"/>
      <c r="J109" s="111" t="s">
        <v>358</v>
      </c>
      <c r="K109" s="748">
        <v>1.005</v>
      </c>
      <c r="L109" s="694">
        <v>0</v>
      </c>
      <c r="M109" s="112">
        <f t="shared" si="82"/>
        <v>0</v>
      </c>
      <c r="N109" s="694">
        <v>1.06</v>
      </c>
      <c r="O109" s="112">
        <f t="shared" si="83"/>
        <v>1.059046</v>
      </c>
      <c r="P109" s="691">
        <f t="shared" si="84"/>
        <v>1.08229545454545</v>
      </c>
      <c r="Q109" s="691">
        <f t="shared" si="85"/>
        <v>1.08132138863636</v>
      </c>
      <c r="R109" s="691">
        <f t="shared" si="86"/>
        <v>0.721530303030303</v>
      </c>
      <c r="S109" s="691">
        <f t="shared" si="87"/>
        <v>0.720880925757576</v>
      </c>
      <c r="T109" s="691">
        <f t="shared" si="88"/>
        <v>9.01912878787878</v>
      </c>
      <c r="U109" s="691">
        <f t="shared" si="89"/>
        <v>9.0110115719697</v>
      </c>
      <c r="V109" s="713">
        <f>V97</f>
        <v>0.9991</v>
      </c>
      <c r="W109" s="714">
        <f t="shared" si="59"/>
        <v>1</v>
      </c>
      <c r="X109" s="704"/>
      <c r="Y109" s="723">
        <f>IFERROR(VLOOKUP(E109,人工费调整!B:E,4,FALSE),0)</f>
        <v>0.946969696969697</v>
      </c>
      <c r="Z109" s="724">
        <v>6.5</v>
      </c>
      <c r="AA109" s="734"/>
      <c r="AB109" s="722"/>
    </row>
    <row r="110" s="4" customFormat="1" ht="81" customHeight="1" outlineLevel="3" spans="1:28">
      <c r="A110" s="1160" t="s">
        <v>2072</v>
      </c>
      <c r="B110" s="740" t="s">
        <v>1488</v>
      </c>
      <c r="C110" s="110" t="s">
        <v>1494</v>
      </c>
      <c r="D110" s="109" t="s">
        <v>358</v>
      </c>
      <c r="E110" s="111" t="s">
        <v>438</v>
      </c>
      <c r="F110" s="112">
        <f t="shared" si="80"/>
        <v>6.53409090909091</v>
      </c>
      <c r="G110" s="112">
        <f t="shared" si="81"/>
        <v>6.52821022727273</v>
      </c>
      <c r="H110" s="111" t="s">
        <v>1490</v>
      </c>
      <c r="I110" s="750"/>
      <c r="J110" s="111" t="s">
        <v>358</v>
      </c>
      <c r="K110" s="748">
        <v>1.005</v>
      </c>
      <c r="L110" s="694">
        <v>0</v>
      </c>
      <c r="M110" s="112">
        <f t="shared" si="82"/>
        <v>0</v>
      </c>
      <c r="N110" s="694">
        <v>1.06</v>
      </c>
      <c r="O110" s="112">
        <f t="shared" si="83"/>
        <v>1.059046</v>
      </c>
      <c r="P110" s="691">
        <f t="shared" si="84"/>
        <v>1.13911363636364</v>
      </c>
      <c r="Q110" s="691">
        <f t="shared" si="85"/>
        <v>1.13808843409091</v>
      </c>
      <c r="R110" s="691">
        <f t="shared" si="86"/>
        <v>0.759409090909091</v>
      </c>
      <c r="S110" s="691">
        <f t="shared" si="87"/>
        <v>0.758725622727273</v>
      </c>
      <c r="T110" s="691">
        <f t="shared" si="88"/>
        <v>9.49261363636364</v>
      </c>
      <c r="U110" s="691">
        <f t="shared" si="89"/>
        <v>9.48407028409091</v>
      </c>
      <c r="V110" s="713">
        <f>V97</f>
        <v>0.9991</v>
      </c>
      <c r="W110" s="714">
        <f t="shared" si="59"/>
        <v>1</v>
      </c>
      <c r="X110" s="704"/>
      <c r="Y110" s="723">
        <f>IFERROR(VLOOKUP(E110,人工费调整!B:E,4,FALSE),0)</f>
        <v>0.946969696969697</v>
      </c>
      <c r="Z110" s="724">
        <v>6.9</v>
      </c>
      <c r="AA110" s="734"/>
      <c r="AB110" s="722"/>
    </row>
    <row r="111" s="4" customFormat="1" ht="30" customHeight="1" outlineLevel="1" spans="1:28">
      <c r="A111" s="671" t="s">
        <v>807</v>
      </c>
      <c r="B111" s="672" t="s">
        <v>62</v>
      </c>
      <c r="C111" s="738"/>
      <c r="D111" s="109"/>
      <c r="E111" s="109"/>
      <c r="F111" s="109"/>
      <c r="G111" s="109"/>
      <c r="H111" s="741"/>
      <c r="I111" s="674"/>
      <c r="J111" s="751"/>
      <c r="K111" s="692"/>
      <c r="L111" s="694"/>
      <c r="M111" s="109"/>
      <c r="N111" s="694"/>
      <c r="O111" s="109"/>
      <c r="P111" s="691"/>
      <c r="Q111" s="691"/>
      <c r="R111" s="691"/>
      <c r="S111" s="691"/>
      <c r="T111" s="691"/>
      <c r="U111" s="691"/>
      <c r="V111" s="711">
        <f>V7</f>
        <v>0.9991</v>
      </c>
      <c r="W111" s="712">
        <f t="shared" si="59"/>
        <v>1</v>
      </c>
      <c r="X111" s="704"/>
      <c r="Y111" s="723">
        <f>IFERROR(VLOOKUP(E111,人工费调整!B:E,4,FALSE),0)</f>
        <v>0</v>
      </c>
      <c r="Z111" s="760"/>
      <c r="AA111" s="734"/>
      <c r="AB111" s="722"/>
    </row>
    <row r="112" s="4" customFormat="1" ht="30" customHeight="1" outlineLevel="2" spans="1:28">
      <c r="A112" s="671" t="s">
        <v>25</v>
      </c>
      <c r="B112" s="672" t="s">
        <v>63</v>
      </c>
      <c r="C112" s="738"/>
      <c r="D112" s="109"/>
      <c r="E112" s="109"/>
      <c r="F112" s="109"/>
      <c r="G112" s="109"/>
      <c r="H112" s="741"/>
      <c r="I112" s="674"/>
      <c r="J112" s="751"/>
      <c r="K112" s="692"/>
      <c r="L112" s="694"/>
      <c r="M112" s="109"/>
      <c r="N112" s="694"/>
      <c r="O112" s="109"/>
      <c r="P112" s="691"/>
      <c r="Q112" s="691"/>
      <c r="R112" s="691"/>
      <c r="S112" s="691"/>
      <c r="T112" s="691"/>
      <c r="U112" s="691"/>
      <c r="V112" s="711">
        <f>V111</f>
        <v>0.9991</v>
      </c>
      <c r="W112" s="712">
        <f t="shared" si="59"/>
        <v>1</v>
      </c>
      <c r="X112" s="704"/>
      <c r="Y112" s="723">
        <f>IFERROR(VLOOKUP(E112,人工费调整!B:E,4,FALSE),0)</f>
        <v>0</v>
      </c>
      <c r="Z112" s="760"/>
      <c r="AA112" s="734"/>
      <c r="AB112" s="722"/>
    </row>
    <row r="113" s="4" customFormat="1" ht="110" customHeight="1" outlineLevel="3" spans="1:28">
      <c r="A113" s="1160" t="s">
        <v>2073</v>
      </c>
      <c r="B113" s="109" t="s">
        <v>753</v>
      </c>
      <c r="C113" s="738" t="s">
        <v>1496</v>
      </c>
      <c r="D113" s="109" t="s">
        <v>344</v>
      </c>
      <c r="E113" s="111" t="s">
        <v>755</v>
      </c>
      <c r="F113" s="112">
        <f t="shared" ref="F113:F117" si="90">Z113*Y113</f>
        <v>982.49325</v>
      </c>
      <c r="G113" s="112">
        <f t="shared" ref="G113:G117" si="91">F113*V113*W113</f>
        <v>981.609006075</v>
      </c>
      <c r="H113" s="249" t="s">
        <v>756</v>
      </c>
      <c r="I113" s="750"/>
      <c r="J113" s="221" t="s">
        <v>344</v>
      </c>
      <c r="K113" s="746">
        <v>1.06</v>
      </c>
      <c r="L113" s="694">
        <v>30.51</v>
      </c>
      <c r="M113" s="112">
        <f t="shared" ref="M113:M117" si="92">L113*V113*W113</f>
        <v>30.482541</v>
      </c>
      <c r="N113" s="694">
        <v>521.41</v>
      </c>
      <c r="O113" s="112">
        <f t="shared" ref="O113:O117" si="93">N113*V113*W113</f>
        <v>520.940731</v>
      </c>
      <c r="P113" s="691">
        <f>(F113+N113)*$Z$1</f>
        <v>225.5854875</v>
      </c>
      <c r="Q113" s="691">
        <f>(G113+O113)*$Z$1</f>
        <v>225.38246056125</v>
      </c>
      <c r="R113" s="691">
        <f>(F113+N113)*$AA$1</f>
        <v>150.390325</v>
      </c>
      <c r="S113" s="691">
        <f>(G113+O113)*$AA$1</f>
        <v>150.2549737075</v>
      </c>
      <c r="T113" s="691">
        <f t="shared" ref="T113:T117" si="94">F113+I113*K113+L113+N113+P113+R113</f>
        <v>1910.3890625</v>
      </c>
      <c r="U113" s="691">
        <f t="shared" ref="U113:U117" si="95">G113+I113*K113+M113+O113+Q113+S113</f>
        <v>1908.66971234375</v>
      </c>
      <c r="V113" s="713">
        <f>V112</f>
        <v>0.9991</v>
      </c>
      <c r="W113" s="714">
        <f t="shared" si="59"/>
        <v>1</v>
      </c>
      <c r="X113" s="704"/>
      <c r="Y113" s="723">
        <f>IFERROR(VLOOKUP(E113,人工费调整!B:E,4,FALSE),0)</f>
        <v>1.025</v>
      </c>
      <c r="Z113" s="724">
        <v>958.53</v>
      </c>
      <c r="AA113" s="734"/>
      <c r="AB113" s="722"/>
    </row>
    <row r="114" s="4" customFormat="1" ht="110" customHeight="1" outlineLevel="3" spans="1:28">
      <c r="A114" s="1160" t="s">
        <v>2074</v>
      </c>
      <c r="B114" s="109" t="s">
        <v>758</v>
      </c>
      <c r="C114" s="738" t="s">
        <v>1498</v>
      </c>
      <c r="D114" s="109" t="s">
        <v>344</v>
      </c>
      <c r="E114" s="111" t="s">
        <v>760</v>
      </c>
      <c r="F114" s="112">
        <f t="shared" si="90"/>
        <v>797.479285714286</v>
      </c>
      <c r="G114" s="112">
        <f t="shared" si="91"/>
        <v>796.761554357143</v>
      </c>
      <c r="H114" s="249" t="s">
        <v>756</v>
      </c>
      <c r="I114" s="750"/>
      <c r="J114" s="221" t="s">
        <v>344</v>
      </c>
      <c r="K114" s="746">
        <v>1</v>
      </c>
      <c r="L114" s="694">
        <v>218.84</v>
      </c>
      <c r="M114" s="112">
        <f t="shared" si="92"/>
        <v>218.643044</v>
      </c>
      <c r="N114" s="694">
        <v>176.17</v>
      </c>
      <c r="O114" s="112">
        <f t="shared" si="93"/>
        <v>176.011447</v>
      </c>
      <c r="P114" s="691">
        <f>(F114+N114)*$Z$1</f>
        <v>146.047392857143</v>
      </c>
      <c r="Q114" s="691">
        <f>(G114+O114)*$Z$1</f>
        <v>145.915950203571</v>
      </c>
      <c r="R114" s="691">
        <f>(F114+N114)*$AA$1</f>
        <v>97.3649285714286</v>
      </c>
      <c r="S114" s="691">
        <f>(G114+O114)*$AA$1</f>
        <v>97.2773001357143</v>
      </c>
      <c r="T114" s="691">
        <f t="shared" si="94"/>
        <v>1435.90160714286</v>
      </c>
      <c r="U114" s="691">
        <f t="shared" si="95"/>
        <v>1434.60929569643</v>
      </c>
      <c r="V114" s="713">
        <f>V112</f>
        <v>0.9991</v>
      </c>
      <c r="W114" s="714">
        <f t="shared" si="59"/>
        <v>1</v>
      </c>
      <c r="X114" s="704"/>
      <c r="Y114" s="723">
        <f>IFERROR(VLOOKUP(E114,人工费调整!B:E,4,FALSE),0)</f>
        <v>1.09821428571429</v>
      </c>
      <c r="Z114" s="724">
        <v>726.16</v>
      </c>
      <c r="AA114" s="734"/>
      <c r="AB114" s="722"/>
    </row>
    <row r="115" s="4" customFormat="1" ht="88" customHeight="1" outlineLevel="3" spans="1:28">
      <c r="A115" s="1160" t="s">
        <v>2075</v>
      </c>
      <c r="B115" s="112" t="s">
        <v>762</v>
      </c>
      <c r="C115" s="738" t="s">
        <v>1500</v>
      </c>
      <c r="D115" s="109" t="s">
        <v>238</v>
      </c>
      <c r="E115" s="111" t="s">
        <v>760</v>
      </c>
      <c r="F115" s="112">
        <f t="shared" si="90"/>
        <v>60.4017857142857</v>
      </c>
      <c r="G115" s="112">
        <f t="shared" si="91"/>
        <v>60.3474241071428</v>
      </c>
      <c r="H115" s="249" t="s">
        <v>764</v>
      </c>
      <c r="I115" s="750"/>
      <c r="J115" s="109" t="s">
        <v>238</v>
      </c>
      <c r="K115" s="746">
        <v>1.06</v>
      </c>
      <c r="L115" s="694">
        <v>32</v>
      </c>
      <c r="M115" s="112">
        <f t="shared" si="92"/>
        <v>31.9712</v>
      </c>
      <c r="N115" s="694">
        <v>10</v>
      </c>
      <c r="O115" s="112">
        <f t="shared" si="93"/>
        <v>9.991</v>
      </c>
      <c r="P115" s="691">
        <f>(F115+N115)*$Z$1</f>
        <v>10.5602678571429</v>
      </c>
      <c r="Q115" s="691">
        <f>(G115+O115)*$Z$1</f>
        <v>10.5507636160714</v>
      </c>
      <c r="R115" s="691">
        <f>(F115+N115)*$AA$1</f>
        <v>7.04017857142857</v>
      </c>
      <c r="S115" s="691">
        <f>(G115+O115)*$AA$1</f>
        <v>7.03384241071428</v>
      </c>
      <c r="T115" s="691">
        <f t="shared" si="94"/>
        <v>120.002232142857</v>
      </c>
      <c r="U115" s="691">
        <f t="shared" si="95"/>
        <v>119.894230133929</v>
      </c>
      <c r="V115" s="713">
        <f>V112</f>
        <v>0.9991</v>
      </c>
      <c r="W115" s="714">
        <f t="shared" si="59"/>
        <v>1</v>
      </c>
      <c r="X115" s="704"/>
      <c r="Y115" s="723">
        <f>IFERROR(VLOOKUP(E115,人工费调整!B:E,4,FALSE),0)</f>
        <v>1.09821428571429</v>
      </c>
      <c r="Z115" s="761">
        <v>55</v>
      </c>
      <c r="AA115" s="734"/>
      <c r="AB115" s="722"/>
    </row>
    <row r="116" s="4" customFormat="1" ht="87" customHeight="1" outlineLevel="3" spans="1:28">
      <c r="A116" s="1160" t="s">
        <v>2076</v>
      </c>
      <c r="B116" s="742" t="s">
        <v>766</v>
      </c>
      <c r="C116" s="743" t="s">
        <v>1502</v>
      </c>
      <c r="D116" s="109" t="s">
        <v>344</v>
      </c>
      <c r="E116" s="111" t="s">
        <v>755</v>
      </c>
      <c r="F116" s="112">
        <f t="shared" si="90"/>
        <v>2856.1625</v>
      </c>
      <c r="G116" s="112">
        <f t="shared" si="91"/>
        <v>2853.59195375</v>
      </c>
      <c r="H116" s="744" t="s">
        <v>756</v>
      </c>
      <c r="I116" s="694"/>
      <c r="J116" s="141" t="s">
        <v>344</v>
      </c>
      <c r="K116" s="748">
        <v>1.06</v>
      </c>
      <c r="L116" s="694">
        <v>521.28</v>
      </c>
      <c r="M116" s="112">
        <f t="shared" si="92"/>
        <v>520.810848</v>
      </c>
      <c r="N116" s="694">
        <v>460.92</v>
      </c>
      <c r="O116" s="112">
        <f t="shared" si="93"/>
        <v>460.505172</v>
      </c>
      <c r="P116" s="691">
        <f>(F116+N116)*$Z$1</f>
        <v>497.562375</v>
      </c>
      <c r="Q116" s="691">
        <f>(G116+O116)*$Z$1</f>
        <v>497.1145688625</v>
      </c>
      <c r="R116" s="691">
        <f>(F116+N116)*$AA$1</f>
        <v>331.70825</v>
      </c>
      <c r="S116" s="691">
        <f>(G116+O116)*$AA$1</f>
        <v>331.409712575</v>
      </c>
      <c r="T116" s="691">
        <f t="shared" si="94"/>
        <v>4667.633125</v>
      </c>
      <c r="U116" s="691">
        <f t="shared" si="95"/>
        <v>4663.4322551875</v>
      </c>
      <c r="V116" s="713">
        <f>V112</f>
        <v>0.9991</v>
      </c>
      <c r="W116" s="714">
        <f t="shared" si="59"/>
        <v>1</v>
      </c>
      <c r="X116" s="704"/>
      <c r="Y116" s="723">
        <f>IFERROR(VLOOKUP(E116,人工费调整!B:E,4,FALSE),0)</f>
        <v>1.025</v>
      </c>
      <c r="Z116" s="724">
        <v>2786.5</v>
      </c>
      <c r="AA116" s="734"/>
      <c r="AB116" s="722"/>
    </row>
    <row r="117" s="4" customFormat="1" ht="73" customHeight="1" outlineLevel="3" spans="1:28">
      <c r="A117" s="1160" t="s">
        <v>2077</v>
      </c>
      <c r="B117" s="742" t="s">
        <v>769</v>
      </c>
      <c r="C117" s="743" t="s">
        <v>1504</v>
      </c>
      <c r="D117" s="109" t="s">
        <v>344</v>
      </c>
      <c r="E117" s="111" t="s">
        <v>755</v>
      </c>
      <c r="F117" s="112">
        <f t="shared" si="90"/>
        <v>2584.148</v>
      </c>
      <c r="G117" s="112">
        <f t="shared" si="91"/>
        <v>2581.8222668</v>
      </c>
      <c r="H117" s="744" t="s">
        <v>771</v>
      </c>
      <c r="I117" s="694"/>
      <c r="J117" s="141" t="s">
        <v>344</v>
      </c>
      <c r="K117" s="748">
        <v>1.06</v>
      </c>
      <c r="L117" s="694">
        <v>213.25</v>
      </c>
      <c r="M117" s="112">
        <f t="shared" si="92"/>
        <v>213.058075</v>
      </c>
      <c r="N117" s="694">
        <v>360.96</v>
      </c>
      <c r="O117" s="112">
        <f t="shared" si="93"/>
        <v>360.635136</v>
      </c>
      <c r="P117" s="691">
        <f>(F117+N117)*$Z$1</f>
        <v>441.7662</v>
      </c>
      <c r="Q117" s="691">
        <f>(G117+O117)*$Z$1</f>
        <v>441.36861042</v>
      </c>
      <c r="R117" s="691">
        <f>(F117+N117)*$AA$1</f>
        <v>294.5108</v>
      </c>
      <c r="S117" s="691">
        <f>(G117+O117)*$AA$1</f>
        <v>294.24574028</v>
      </c>
      <c r="T117" s="691">
        <f t="shared" si="94"/>
        <v>3894.635</v>
      </c>
      <c r="U117" s="691">
        <f t="shared" si="95"/>
        <v>3891.1298285</v>
      </c>
      <c r="V117" s="713">
        <f>V112</f>
        <v>0.9991</v>
      </c>
      <c r="W117" s="714">
        <f t="shared" si="59"/>
        <v>1</v>
      </c>
      <c r="X117" s="704"/>
      <c r="Y117" s="723">
        <f>IFERROR(VLOOKUP(E117,人工费调整!B:E,4,FALSE),0)</f>
        <v>1.025</v>
      </c>
      <c r="Z117" s="724">
        <v>2521.12</v>
      </c>
      <c r="AA117" s="734"/>
      <c r="AB117" s="722"/>
    </row>
    <row r="118" s="4" customFormat="1" ht="30" customHeight="1" outlineLevel="2" spans="1:28">
      <c r="A118" s="671" t="s">
        <v>39</v>
      </c>
      <c r="B118" s="672" t="s">
        <v>66</v>
      </c>
      <c r="C118" s="738"/>
      <c r="D118" s="109"/>
      <c r="E118" s="109"/>
      <c r="F118" s="109"/>
      <c r="G118" s="109"/>
      <c r="H118" s="741"/>
      <c r="I118" s="674"/>
      <c r="J118" s="751"/>
      <c r="K118" s="692"/>
      <c r="L118" s="694"/>
      <c r="M118" s="109"/>
      <c r="N118" s="694"/>
      <c r="O118" s="109"/>
      <c r="P118" s="691"/>
      <c r="Q118" s="691"/>
      <c r="R118" s="691"/>
      <c r="S118" s="691"/>
      <c r="T118" s="691"/>
      <c r="U118" s="691"/>
      <c r="V118" s="711">
        <f>V111</f>
        <v>0.9991</v>
      </c>
      <c r="W118" s="712">
        <f t="shared" si="59"/>
        <v>1</v>
      </c>
      <c r="X118" s="704"/>
      <c r="Y118" s="723">
        <f>IFERROR(VLOOKUP(E118,人工费调整!B:E,4,FALSE),0)</f>
        <v>0</v>
      </c>
      <c r="Z118" s="760"/>
      <c r="AA118" s="734"/>
      <c r="AB118" s="722"/>
    </row>
    <row r="119" s="4" customFormat="1" ht="42" customHeight="1" outlineLevel="3" spans="1:28">
      <c r="A119" s="1160" t="s">
        <v>2078</v>
      </c>
      <c r="B119" s="112" t="s">
        <v>773</v>
      </c>
      <c r="C119" s="738" t="s">
        <v>774</v>
      </c>
      <c r="D119" s="109" t="s">
        <v>238</v>
      </c>
      <c r="E119" s="111" t="s">
        <v>755</v>
      </c>
      <c r="F119" s="112">
        <f t="shared" ref="F119:F126" si="96">Z119*Y119</f>
        <v>5.7195</v>
      </c>
      <c r="G119" s="112">
        <f t="shared" ref="G119:G126" si="97">F119*V119*W119</f>
        <v>5.71435245</v>
      </c>
      <c r="H119" s="248" t="s">
        <v>49</v>
      </c>
      <c r="I119" s="691"/>
      <c r="J119" s="248" t="s">
        <v>49</v>
      </c>
      <c r="K119" s="692"/>
      <c r="L119" s="694">
        <v>3.82</v>
      </c>
      <c r="M119" s="112">
        <f t="shared" ref="M119:M126" si="98">L119*V119*W119</f>
        <v>3.816562</v>
      </c>
      <c r="N119" s="694">
        <v>8.54</v>
      </c>
      <c r="O119" s="112">
        <f t="shared" ref="O119:O126" si="99">N119*V119*W119</f>
        <v>8.532314</v>
      </c>
      <c r="P119" s="691">
        <f t="shared" ref="P119:P126" si="100">(F119+N119)*$Z$1</f>
        <v>2.138925</v>
      </c>
      <c r="Q119" s="691">
        <f t="shared" ref="Q119:Q126" si="101">(G119+O119)*$Z$1</f>
        <v>2.1369999675</v>
      </c>
      <c r="R119" s="691">
        <f t="shared" ref="R119:R126" si="102">(F119+N119)*$AA$1</f>
        <v>1.42595</v>
      </c>
      <c r="S119" s="691">
        <f t="shared" ref="S119:S126" si="103">(G119+O119)*$AA$1</f>
        <v>1.424666645</v>
      </c>
      <c r="T119" s="691">
        <f t="shared" ref="T119:T126" si="104">F119+I119*K119+L119+N119+P119+R119</f>
        <v>21.644375</v>
      </c>
      <c r="U119" s="691">
        <f t="shared" ref="U119:U126" si="105">G119+I119*K119+M119+O119+Q119+S119</f>
        <v>21.6248950625</v>
      </c>
      <c r="V119" s="713">
        <f>V118</f>
        <v>0.9991</v>
      </c>
      <c r="W119" s="714">
        <f t="shared" si="59"/>
        <v>1</v>
      </c>
      <c r="X119" s="704"/>
      <c r="Y119" s="723">
        <f>IFERROR(VLOOKUP(E119,人工费调整!B:E,4,FALSE),0)</f>
        <v>1.025</v>
      </c>
      <c r="Z119" s="761">
        <v>5.58</v>
      </c>
      <c r="AA119" s="734"/>
      <c r="AB119" s="722"/>
    </row>
    <row r="120" s="4" customFormat="1" ht="74" customHeight="1" outlineLevel="3" spans="1:28">
      <c r="A120" s="1160" t="s">
        <v>2079</v>
      </c>
      <c r="B120" s="112" t="s">
        <v>776</v>
      </c>
      <c r="C120" s="738" t="s">
        <v>777</v>
      </c>
      <c r="D120" s="109" t="s">
        <v>238</v>
      </c>
      <c r="E120" s="111" t="s">
        <v>755</v>
      </c>
      <c r="F120" s="112">
        <f t="shared" si="96"/>
        <v>5.371</v>
      </c>
      <c r="G120" s="112">
        <f t="shared" si="97"/>
        <v>5.3661661</v>
      </c>
      <c r="H120" s="248" t="s">
        <v>778</v>
      </c>
      <c r="I120" s="746"/>
      <c r="J120" s="248" t="s">
        <v>243</v>
      </c>
      <c r="K120" s="746">
        <v>0.047</v>
      </c>
      <c r="L120" s="694">
        <v>3.14</v>
      </c>
      <c r="M120" s="112">
        <f t="shared" si="98"/>
        <v>3.137174</v>
      </c>
      <c r="N120" s="694">
        <v>10.73</v>
      </c>
      <c r="O120" s="112">
        <f t="shared" si="99"/>
        <v>10.720343</v>
      </c>
      <c r="P120" s="691">
        <f t="shared" si="100"/>
        <v>2.41515</v>
      </c>
      <c r="Q120" s="691">
        <f t="shared" si="101"/>
        <v>2.412976365</v>
      </c>
      <c r="R120" s="691">
        <f t="shared" si="102"/>
        <v>1.6101</v>
      </c>
      <c r="S120" s="691">
        <f t="shared" si="103"/>
        <v>1.60865091</v>
      </c>
      <c r="T120" s="691">
        <f t="shared" si="104"/>
        <v>23.26625</v>
      </c>
      <c r="U120" s="691">
        <f t="shared" si="105"/>
        <v>23.245310375</v>
      </c>
      <c r="V120" s="713">
        <f>V118</f>
        <v>0.9991</v>
      </c>
      <c r="W120" s="714">
        <f t="shared" si="59"/>
        <v>1</v>
      </c>
      <c r="X120" s="704"/>
      <c r="Y120" s="723">
        <f>IFERROR(VLOOKUP(E120,人工费调整!B:E,4,FALSE),0)</f>
        <v>1.025</v>
      </c>
      <c r="Z120" s="761">
        <v>5.24</v>
      </c>
      <c r="AA120" s="734"/>
      <c r="AB120" s="722"/>
    </row>
    <row r="121" s="4" customFormat="1" ht="73" customHeight="1" outlineLevel="3" spans="1:28">
      <c r="A121" s="1160" t="s">
        <v>2080</v>
      </c>
      <c r="B121" s="112" t="s">
        <v>780</v>
      </c>
      <c r="C121" s="738" t="s">
        <v>1508</v>
      </c>
      <c r="D121" s="109" t="s">
        <v>238</v>
      </c>
      <c r="E121" s="111" t="s">
        <v>755</v>
      </c>
      <c r="F121" s="112">
        <f t="shared" si="96"/>
        <v>2.1525</v>
      </c>
      <c r="G121" s="112">
        <f t="shared" si="97"/>
        <v>2.15056275</v>
      </c>
      <c r="H121" s="248" t="s">
        <v>782</v>
      </c>
      <c r="I121" s="746"/>
      <c r="J121" s="221" t="s">
        <v>783</v>
      </c>
      <c r="K121" s="746">
        <v>0.3525</v>
      </c>
      <c r="L121" s="694">
        <v>0.7</v>
      </c>
      <c r="M121" s="112">
        <f t="shared" si="98"/>
        <v>0.69937</v>
      </c>
      <c r="N121" s="694">
        <v>1.56</v>
      </c>
      <c r="O121" s="112">
        <f t="shared" si="99"/>
        <v>1.558596</v>
      </c>
      <c r="P121" s="691">
        <f t="shared" si="100"/>
        <v>0.556875</v>
      </c>
      <c r="Q121" s="691">
        <f t="shared" si="101"/>
        <v>0.5563738125</v>
      </c>
      <c r="R121" s="691">
        <f t="shared" si="102"/>
        <v>0.37125</v>
      </c>
      <c r="S121" s="691">
        <f t="shared" si="103"/>
        <v>0.370915875</v>
      </c>
      <c r="T121" s="691">
        <f t="shared" si="104"/>
        <v>5.340625</v>
      </c>
      <c r="U121" s="691">
        <f t="shared" si="105"/>
        <v>5.3358184375</v>
      </c>
      <c r="V121" s="713">
        <f>V118</f>
        <v>0.9991</v>
      </c>
      <c r="W121" s="714">
        <f t="shared" si="59"/>
        <v>1</v>
      </c>
      <c r="X121" s="704"/>
      <c r="Y121" s="723">
        <f>IFERROR(VLOOKUP(E121,人工费调整!B:E,4,FALSE),0)</f>
        <v>1.025</v>
      </c>
      <c r="Z121" s="724">
        <v>2.1</v>
      </c>
      <c r="AA121" s="734"/>
      <c r="AB121" s="722"/>
    </row>
    <row r="122" s="4" customFormat="1" ht="73" customHeight="1" outlineLevel="3" spans="1:28">
      <c r="A122" s="1160" t="s">
        <v>2081</v>
      </c>
      <c r="B122" s="112" t="s">
        <v>785</v>
      </c>
      <c r="C122" s="738" t="s">
        <v>1510</v>
      </c>
      <c r="D122" s="109" t="s">
        <v>238</v>
      </c>
      <c r="E122" s="111" t="s">
        <v>755</v>
      </c>
      <c r="F122" s="112">
        <f t="shared" si="96"/>
        <v>2.12175</v>
      </c>
      <c r="G122" s="112">
        <f t="shared" si="97"/>
        <v>2.119840425</v>
      </c>
      <c r="H122" s="248" t="s">
        <v>787</v>
      </c>
      <c r="I122" s="746"/>
      <c r="J122" s="221" t="s">
        <v>783</v>
      </c>
      <c r="K122" s="746">
        <v>0.4625</v>
      </c>
      <c r="L122" s="694">
        <v>0.01</v>
      </c>
      <c r="M122" s="112">
        <f t="shared" si="98"/>
        <v>0.009991</v>
      </c>
      <c r="N122" s="694">
        <v>0.75</v>
      </c>
      <c r="O122" s="112">
        <f t="shared" si="99"/>
        <v>0.749325</v>
      </c>
      <c r="P122" s="691">
        <f t="shared" si="100"/>
        <v>0.4307625</v>
      </c>
      <c r="Q122" s="691">
        <f t="shared" si="101"/>
        <v>0.43037481375</v>
      </c>
      <c r="R122" s="691">
        <f t="shared" si="102"/>
        <v>0.287175</v>
      </c>
      <c r="S122" s="691">
        <f t="shared" si="103"/>
        <v>0.2869165425</v>
      </c>
      <c r="T122" s="691">
        <f t="shared" si="104"/>
        <v>3.5996875</v>
      </c>
      <c r="U122" s="691">
        <f t="shared" si="105"/>
        <v>3.59644778125</v>
      </c>
      <c r="V122" s="713">
        <f>V118</f>
        <v>0.9991</v>
      </c>
      <c r="W122" s="714">
        <f t="shared" ref="W122:W185" si="106">$W$6</f>
        <v>1</v>
      </c>
      <c r="X122" s="704"/>
      <c r="Y122" s="723">
        <f>IFERROR(VLOOKUP(E122,人工费调整!B:E,4,FALSE),0)</f>
        <v>1.025</v>
      </c>
      <c r="Z122" s="724">
        <v>2.07</v>
      </c>
      <c r="AA122" s="734"/>
      <c r="AB122" s="722"/>
    </row>
    <row r="123" s="4" customFormat="1" ht="73" customHeight="1" outlineLevel="3" spans="1:28">
      <c r="A123" s="1160" t="s">
        <v>2082</v>
      </c>
      <c r="B123" s="112" t="s">
        <v>789</v>
      </c>
      <c r="C123" s="738" t="s">
        <v>790</v>
      </c>
      <c r="D123" s="109" t="s">
        <v>238</v>
      </c>
      <c r="E123" s="111" t="s">
        <v>755</v>
      </c>
      <c r="F123" s="112">
        <f t="shared" si="96"/>
        <v>8.118</v>
      </c>
      <c r="G123" s="112">
        <f t="shared" si="97"/>
        <v>8.1106938</v>
      </c>
      <c r="H123" s="249" t="s">
        <v>791</v>
      </c>
      <c r="I123" s="746"/>
      <c r="J123" s="109" t="s">
        <v>783</v>
      </c>
      <c r="K123" s="746">
        <v>1.925</v>
      </c>
      <c r="L123" s="694">
        <v>1.8</v>
      </c>
      <c r="M123" s="112">
        <f t="shared" si="98"/>
        <v>1.79838</v>
      </c>
      <c r="N123" s="694">
        <v>1.34</v>
      </c>
      <c r="O123" s="112">
        <f t="shared" si="99"/>
        <v>1.338794</v>
      </c>
      <c r="P123" s="691">
        <f t="shared" si="100"/>
        <v>1.4187</v>
      </c>
      <c r="Q123" s="691">
        <f t="shared" si="101"/>
        <v>1.41742317</v>
      </c>
      <c r="R123" s="691">
        <f t="shared" si="102"/>
        <v>0.9458</v>
      </c>
      <c r="S123" s="691">
        <f t="shared" si="103"/>
        <v>0.94494878</v>
      </c>
      <c r="T123" s="691">
        <f t="shared" si="104"/>
        <v>13.6225</v>
      </c>
      <c r="U123" s="691">
        <f t="shared" si="105"/>
        <v>13.61023975</v>
      </c>
      <c r="V123" s="713">
        <f>V118</f>
        <v>0.9991</v>
      </c>
      <c r="W123" s="714">
        <f t="shared" si="106"/>
        <v>1</v>
      </c>
      <c r="X123" s="704"/>
      <c r="Y123" s="723">
        <f>IFERROR(VLOOKUP(E123,人工费调整!B:E,4,FALSE),0)</f>
        <v>1.025</v>
      </c>
      <c r="Z123" s="761">
        <v>7.92</v>
      </c>
      <c r="AA123" s="734"/>
      <c r="AB123" s="722"/>
    </row>
    <row r="124" s="4" customFormat="1" ht="73" customHeight="1" outlineLevel="3" spans="1:28">
      <c r="A124" s="1160" t="s">
        <v>2083</v>
      </c>
      <c r="B124" s="112" t="s">
        <v>793</v>
      </c>
      <c r="C124" s="738" t="s">
        <v>794</v>
      </c>
      <c r="D124" s="109" t="s">
        <v>238</v>
      </c>
      <c r="E124" s="111" t="s">
        <v>755</v>
      </c>
      <c r="F124" s="112">
        <f t="shared" si="96"/>
        <v>9.0815</v>
      </c>
      <c r="G124" s="112">
        <f t="shared" si="97"/>
        <v>9.07332665</v>
      </c>
      <c r="H124" s="249" t="s">
        <v>791</v>
      </c>
      <c r="I124" s="746"/>
      <c r="J124" s="109" t="s">
        <v>783</v>
      </c>
      <c r="K124" s="746">
        <v>2.475</v>
      </c>
      <c r="L124" s="694">
        <v>2.1</v>
      </c>
      <c r="M124" s="112">
        <f t="shared" si="98"/>
        <v>2.09811</v>
      </c>
      <c r="N124" s="694">
        <v>1.66</v>
      </c>
      <c r="O124" s="112">
        <f t="shared" si="99"/>
        <v>1.658506</v>
      </c>
      <c r="P124" s="691">
        <f t="shared" si="100"/>
        <v>1.611225</v>
      </c>
      <c r="Q124" s="691">
        <f t="shared" si="101"/>
        <v>1.6097748975</v>
      </c>
      <c r="R124" s="691">
        <f t="shared" si="102"/>
        <v>1.07415</v>
      </c>
      <c r="S124" s="691">
        <f t="shared" si="103"/>
        <v>1.073183265</v>
      </c>
      <c r="T124" s="691">
        <f t="shared" si="104"/>
        <v>15.526875</v>
      </c>
      <c r="U124" s="691">
        <f t="shared" si="105"/>
        <v>15.5129008125</v>
      </c>
      <c r="V124" s="713">
        <f>V118</f>
        <v>0.9991</v>
      </c>
      <c r="W124" s="714">
        <f t="shared" si="106"/>
        <v>1</v>
      </c>
      <c r="X124" s="704"/>
      <c r="Y124" s="723">
        <f>IFERROR(VLOOKUP(E124,人工费调整!B:E,4,FALSE),0)</f>
        <v>1.025</v>
      </c>
      <c r="Z124" s="761">
        <v>8.86</v>
      </c>
      <c r="AA124" s="734"/>
      <c r="AB124" s="722"/>
    </row>
    <row r="125" s="4" customFormat="1" ht="73" customHeight="1" outlineLevel="3" spans="1:28">
      <c r="A125" s="1160" t="s">
        <v>2084</v>
      </c>
      <c r="B125" s="112" t="s">
        <v>796</v>
      </c>
      <c r="C125" s="738" t="s">
        <v>797</v>
      </c>
      <c r="D125" s="109" t="s">
        <v>238</v>
      </c>
      <c r="E125" s="111" t="s">
        <v>755</v>
      </c>
      <c r="F125" s="112">
        <f t="shared" si="96"/>
        <v>11.16225</v>
      </c>
      <c r="G125" s="112">
        <f t="shared" si="97"/>
        <v>11.152203975</v>
      </c>
      <c r="H125" s="249" t="s">
        <v>791</v>
      </c>
      <c r="I125" s="746"/>
      <c r="J125" s="109" t="s">
        <v>783</v>
      </c>
      <c r="K125" s="746">
        <v>3.025</v>
      </c>
      <c r="L125" s="694">
        <v>2.5</v>
      </c>
      <c r="M125" s="112">
        <f t="shared" si="98"/>
        <v>2.49775</v>
      </c>
      <c r="N125" s="694">
        <v>2.78</v>
      </c>
      <c r="O125" s="112">
        <f t="shared" si="99"/>
        <v>2.777498</v>
      </c>
      <c r="P125" s="691">
        <f t="shared" si="100"/>
        <v>2.0913375</v>
      </c>
      <c r="Q125" s="691">
        <f t="shared" si="101"/>
        <v>2.08945529625</v>
      </c>
      <c r="R125" s="691">
        <f t="shared" si="102"/>
        <v>1.394225</v>
      </c>
      <c r="S125" s="691">
        <f t="shared" si="103"/>
        <v>1.3929701975</v>
      </c>
      <c r="T125" s="691">
        <f t="shared" si="104"/>
        <v>19.9278125</v>
      </c>
      <c r="U125" s="691">
        <f t="shared" si="105"/>
        <v>19.90987746875</v>
      </c>
      <c r="V125" s="713">
        <f>V118</f>
        <v>0.9991</v>
      </c>
      <c r="W125" s="714">
        <f t="shared" si="106"/>
        <v>1</v>
      </c>
      <c r="X125" s="704"/>
      <c r="Y125" s="723">
        <f>IFERROR(VLOOKUP(E125,人工费调整!B:E,4,FALSE),0)</f>
        <v>1.025</v>
      </c>
      <c r="Z125" s="761">
        <v>10.89</v>
      </c>
      <c r="AA125" s="734"/>
      <c r="AB125" s="722"/>
    </row>
    <row r="126" s="4" customFormat="1" ht="73" customHeight="1" outlineLevel="3" spans="1:28">
      <c r="A126" s="1160" t="s">
        <v>2085</v>
      </c>
      <c r="B126" s="112" t="s">
        <v>799</v>
      </c>
      <c r="C126" s="738" t="s">
        <v>800</v>
      </c>
      <c r="D126" s="109" t="s">
        <v>238</v>
      </c>
      <c r="E126" s="111" t="s">
        <v>755</v>
      </c>
      <c r="F126" s="112">
        <f t="shared" si="96"/>
        <v>12.14625</v>
      </c>
      <c r="G126" s="112">
        <f t="shared" si="97"/>
        <v>12.135318375</v>
      </c>
      <c r="H126" s="249" t="s">
        <v>791</v>
      </c>
      <c r="I126" s="746"/>
      <c r="J126" s="109" t="s">
        <v>783</v>
      </c>
      <c r="K126" s="746">
        <v>3.305</v>
      </c>
      <c r="L126" s="694">
        <v>2.8</v>
      </c>
      <c r="M126" s="112">
        <f t="shared" si="98"/>
        <v>2.79748</v>
      </c>
      <c r="N126" s="694">
        <v>3</v>
      </c>
      <c r="O126" s="112">
        <f t="shared" si="99"/>
        <v>2.9973</v>
      </c>
      <c r="P126" s="691">
        <f t="shared" si="100"/>
        <v>2.2719375</v>
      </c>
      <c r="Q126" s="691">
        <f t="shared" si="101"/>
        <v>2.26989275625</v>
      </c>
      <c r="R126" s="691">
        <f t="shared" si="102"/>
        <v>1.514625</v>
      </c>
      <c r="S126" s="691">
        <f t="shared" si="103"/>
        <v>1.5132618375</v>
      </c>
      <c r="T126" s="691">
        <f t="shared" si="104"/>
        <v>21.7328125</v>
      </c>
      <c r="U126" s="691">
        <f t="shared" si="105"/>
        <v>21.71325296875</v>
      </c>
      <c r="V126" s="713">
        <f>V118</f>
        <v>0.9991</v>
      </c>
      <c r="W126" s="714">
        <f t="shared" si="106"/>
        <v>1</v>
      </c>
      <c r="X126" s="704"/>
      <c r="Y126" s="723">
        <f>IFERROR(VLOOKUP(E126,人工费调整!B:E,4,FALSE),0)</f>
        <v>1.025</v>
      </c>
      <c r="Z126" s="761">
        <v>11.85</v>
      </c>
      <c r="AA126" s="734"/>
      <c r="AB126" s="722"/>
    </row>
    <row r="127" s="4" customFormat="1" ht="30" customHeight="1" outlineLevel="2" spans="1:28">
      <c r="A127" s="671" t="s">
        <v>72</v>
      </c>
      <c r="B127" s="672" t="s">
        <v>69</v>
      </c>
      <c r="C127" s="738"/>
      <c r="D127" s="109"/>
      <c r="E127" s="109"/>
      <c r="F127" s="109"/>
      <c r="G127" s="109"/>
      <c r="H127" s="741"/>
      <c r="I127" s="674"/>
      <c r="J127" s="751"/>
      <c r="K127" s="692"/>
      <c r="L127" s="694"/>
      <c r="M127" s="109"/>
      <c r="N127" s="694"/>
      <c r="O127" s="109"/>
      <c r="P127" s="691"/>
      <c r="Q127" s="691"/>
      <c r="R127" s="691"/>
      <c r="S127" s="691"/>
      <c r="T127" s="691"/>
      <c r="U127" s="691"/>
      <c r="V127" s="711">
        <f>V111</f>
        <v>0.9991</v>
      </c>
      <c r="W127" s="712">
        <f t="shared" si="106"/>
        <v>1</v>
      </c>
      <c r="X127" s="704"/>
      <c r="Y127" s="723">
        <f>IFERROR(VLOOKUP(E127,人工费调整!B:E,4,FALSE),0)</f>
        <v>0</v>
      </c>
      <c r="Z127" s="760"/>
      <c r="AA127" s="734"/>
      <c r="AB127" s="722"/>
    </row>
    <row r="128" s="4" customFormat="1" ht="69" customHeight="1" outlineLevel="3" spans="1:28">
      <c r="A128" s="1160" t="s">
        <v>2086</v>
      </c>
      <c r="B128" s="744" t="s">
        <v>802</v>
      </c>
      <c r="C128" s="738" t="s">
        <v>803</v>
      </c>
      <c r="D128" s="109" t="s">
        <v>344</v>
      </c>
      <c r="E128" s="111" t="s">
        <v>239</v>
      </c>
      <c r="F128" s="112">
        <f t="shared" ref="F128:F139" si="107">Z128*Y128</f>
        <v>17.6105263157895</v>
      </c>
      <c r="G128" s="112">
        <f t="shared" ref="G128:G139" si="108">F128*V128*W128</f>
        <v>17.5946768421053</v>
      </c>
      <c r="H128" s="248" t="s">
        <v>49</v>
      </c>
      <c r="I128" s="691"/>
      <c r="J128" s="248" t="s">
        <v>49</v>
      </c>
      <c r="K128" s="692"/>
      <c r="L128" s="694">
        <v>6.94</v>
      </c>
      <c r="M128" s="112">
        <f t="shared" ref="M128:M139" si="109">L128*V128*W128</f>
        <v>6.933754</v>
      </c>
      <c r="N128" s="694">
        <v>83.95</v>
      </c>
      <c r="O128" s="112">
        <f t="shared" ref="O128:O139" si="110">N128*V128*W128</f>
        <v>83.874445</v>
      </c>
      <c r="P128" s="691">
        <f>(F128+N128)*$Z$1</f>
        <v>15.2340789473684</v>
      </c>
      <c r="Q128" s="691">
        <f>(G128+O128)*$Z$1</f>
        <v>15.2203682763158</v>
      </c>
      <c r="R128" s="691">
        <f>(F128+N128)*$AA$1</f>
        <v>10.1560526315789</v>
      </c>
      <c r="S128" s="691">
        <f>(G128+O128)*$AA$1</f>
        <v>10.1469121842105</v>
      </c>
      <c r="T128" s="691">
        <f t="shared" ref="T128:T139" si="111">F128+I128*K128+L128+N128+P128+R128</f>
        <v>133.890657894737</v>
      </c>
      <c r="U128" s="691">
        <f t="shared" ref="U128:U139" si="112">G128+I128*K128+M128+O128+Q128+S128</f>
        <v>133.770156302632</v>
      </c>
      <c r="V128" s="713">
        <f>V127</f>
        <v>0.9991</v>
      </c>
      <c r="W128" s="714">
        <f t="shared" si="106"/>
        <v>1</v>
      </c>
      <c r="X128" s="704"/>
      <c r="Y128" s="723">
        <f>IFERROR(VLOOKUP(E128,人工费调整!B:E,4,FALSE),0)</f>
        <v>1.05263157894737</v>
      </c>
      <c r="Z128" s="761">
        <v>16.73</v>
      </c>
      <c r="AA128" s="734"/>
      <c r="AB128" s="722"/>
    </row>
    <row r="129" s="4" customFormat="1" ht="69" customHeight="1" outlineLevel="3" spans="1:28">
      <c r="A129" s="1160" t="s">
        <v>2087</v>
      </c>
      <c r="B129" s="744" t="s">
        <v>805</v>
      </c>
      <c r="C129" s="738" t="s">
        <v>806</v>
      </c>
      <c r="D129" s="109" t="s">
        <v>344</v>
      </c>
      <c r="E129" s="111" t="s">
        <v>239</v>
      </c>
      <c r="F129" s="112">
        <f t="shared" si="107"/>
        <v>0.263157894736842</v>
      </c>
      <c r="G129" s="112">
        <f t="shared" si="108"/>
        <v>0.262921052631579</v>
      </c>
      <c r="H129" s="248" t="s">
        <v>49</v>
      </c>
      <c r="I129" s="691"/>
      <c r="J129" s="248" t="s">
        <v>49</v>
      </c>
      <c r="K129" s="692"/>
      <c r="L129" s="694">
        <v>0</v>
      </c>
      <c r="M129" s="112">
        <f t="shared" si="109"/>
        <v>0</v>
      </c>
      <c r="N129" s="694">
        <v>0.68</v>
      </c>
      <c r="O129" s="112">
        <f t="shared" si="110"/>
        <v>0.679388</v>
      </c>
      <c r="P129" s="691">
        <f>(F129+N129)*$Z$1</f>
        <v>0.141473684210526</v>
      </c>
      <c r="Q129" s="691">
        <f>(G129+O129)*$Z$1</f>
        <v>0.141346357894737</v>
      </c>
      <c r="R129" s="691">
        <f>(F129+N129)*$AA$1</f>
        <v>0.0943157894736842</v>
      </c>
      <c r="S129" s="691">
        <f>(G129+O129)*$AA$1</f>
        <v>0.0942309052631579</v>
      </c>
      <c r="T129" s="691">
        <f t="shared" si="111"/>
        <v>1.17894736842105</v>
      </c>
      <c r="U129" s="691">
        <f t="shared" si="112"/>
        <v>1.17788631578947</v>
      </c>
      <c r="V129" s="713">
        <f>V127</f>
        <v>0.9991</v>
      </c>
      <c r="W129" s="714">
        <f t="shared" si="106"/>
        <v>1</v>
      </c>
      <c r="X129" s="704"/>
      <c r="Y129" s="723">
        <f>IFERROR(VLOOKUP(E129,人工费调整!B:E,4,FALSE),0)</f>
        <v>1.05263157894737</v>
      </c>
      <c r="Z129" s="761">
        <v>0.25</v>
      </c>
      <c r="AA129" s="734"/>
      <c r="AB129" s="722"/>
    </row>
    <row r="130" s="4" customFormat="1" ht="30" customHeight="1" outlineLevel="1" spans="1:28">
      <c r="A130" s="671" t="s">
        <v>840</v>
      </c>
      <c r="B130" s="672" t="s">
        <v>808</v>
      </c>
      <c r="C130" s="673"/>
      <c r="D130" s="109"/>
      <c r="E130" s="109"/>
      <c r="F130" s="109"/>
      <c r="G130" s="109"/>
      <c r="H130" s="249"/>
      <c r="I130" s="691"/>
      <c r="J130" s="221"/>
      <c r="K130" s="692"/>
      <c r="L130" s="694"/>
      <c r="M130" s="109"/>
      <c r="N130" s="694"/>
      <c r="O130" s="109"/>
      <c r="P130" s="691"/>
      <c r="Q130" s="691"/>
      <c r="R130" s="691"/>
      <c r="S130" s="691"/>
      <c r="T130" s="691"/>
      <c r="U130" s="691"/>
      <c r="V130" s="711">
        <f>V7</f>
        <v>0.9991</v>
      </c>
      <c r="W130" s="712">
        <f t="shared" si="106"/>
        <v>1</v>
      </c>
      <c r="X130" s="704"/>
      <c r="Y130" s="723">
        <f>IFERROR(VLOOKUP(E130,人工费调整!B:E,4,FALSE),0)</f>
        <v>0</v>
      </c>
      <c r="Z130" s="755"/>
      <c r="AA130" s="734"/>
      <c r="AB130" s="722"/>
    </row>
    <row r="131" s="4" customFormat="1" ht="83" customHeight="1" outlineLevel="2" spans="1:28">
      <c r="A131" s="1160" t="s">
        <v>2088</v>
      </c>
      <c r="B131" s="109" t="s">
        <v>810</v>
      </c>
      <c r="C131" s="110" t="s">
        <v>1518</v>
      </c>
      <c r="D131" s="762" t="s">
        <v>243</v>
      </c>
      <c r="E131" s="111" t="s">
        <v>1519</v>
      </c>
      <c r="F131" s="112">
        <f t="shared" si="107"/>
        <v>252.943548387097</v>
      </c>
      <c r="G131" s="112">
        <f t="shared" si="108"/>
        <v>252.715899193549</v>
      </c>
      <c r="H131" s="111" t="s">
        <v>810</v>
      </c>
      <c r="I131" s="691"/>
      <c r="J131" s="111" t="s">
        <v>243</v>
      </c>
      <c r="K131" s="768">
        <v>0.958</v>
      </c>
      <c r="L131" s="694">
        <v>39.54</v>
      </c>
      <c r="M131" s="112">
        <f t="shared" si="109"/>
        <v>39.504414</v>
      </c>
      <c r="N131" s="694">
        <v>0</v>
      </c>
      <c r="O131" s="112">
        <f t="shared" si="110"/>
        <v>0</v>
      </c>
      <c r="P131" s="691">
        <f t="shared" ref="P131:P139" si="113">(F131+N131)*$Z$1</f>
        <v>37.9415322580645</v>
      </c>
      <c r="Q131" s="691">
        <f t="shared" ref="Q131:Q139" si="114">(G131+O131)*$Z$1</f>
        <v>37.9073848790323</v>
      </c>
      <c r="R131" s="691">
        <f t="shared" ref="R131:R139" si="115">(F131+N131)*$AA$1</f>
        <v>25.2943548387097</v>
      </c>
      <c r="S131" s="691">
        <f t="shared" ref="S131:S139" si="116">(G131+O131)*$AA$1</f>
        <v>25.2715899193549</v>
      </c>
      <c r="T131" s="691">
        <f t="shared" si="111"/>
        <v>355.719435483871</v>
      </c>
      <c r="U131" s="691">
        <f t="shared" si="112"/>
        <v>355.399287991936</v>
      </c>
      <c r="V131" s="713">
        <f>V130</f>
        <v>0.9991</v>
      </c>
      <c r="W131" s="714">
        <f t="shared" si="106"/>
        <v>1</v>
      </c>
      <c r="X131" s="704"/>
      <c r="Y131" s="723">
        <f>IFERROR(VLOOKUP(E131,人工费调整!B:E,4,FALSE),0)</f>
        <v>0.991935483870968</v>
      </c>
      <c r="Z131" s="724">
        <v>255</v>
      </c>
      <c r="AA131" s="734"/>
      <c r="AB131" s="722"/>
    </row>
    <row r="132" s="4" customFormat="1" ht="83" customHeight="1" outlineLevel="2" spans="1:28">
      <c r="A132" s="1160" t="s">
        <v>2089</v>
      </c>
      <c r="B132" s="737" t="s">
        <v>1521</v>
      </c>
      <c r="C132" s="110" t="s">
        <v>1522</v>
      </c>
      <c r="D132" s="762" t="s">
        <v>243</v>
      </c>
      <c r="E132" s="111" t="s">
        <v>1519</v>
      </c>
      <c r="F132" s="112">
        <f t="shared" si="107"/>
        <v>247.983870967742</v>
      </c>
      <c r="G132" s="112">
        <f t="shared" si="108"/>
        <v>247.760685483871</v>
      </c>
      <c r="H132" s="111" t="s">
        <v>815</v>
      </c>
      <c r="I132" s="750"/>
      <c r="J132" s="221" t="s">
        <v>534</v>
      </c>
      <c r="K132" s="768">
        <v>0.066</v>
      </c>
      <c r="L132" s="694">
        <v>57.53</v>
      </c>
      <c r="M132" s="112">
        <f t="shared" si="109"/>
        <v>57.478223</v>
      </c>
      <c r="N132" s="694">
        <v>0</v>
      </c>
      <c r="O132" s="112">
        <f t="shared" si="110"/>
        <v>0</v>
      </c>
      <c r="P132" s="691">
        <f t="shared" si="113"/>
        <v>37.1975806451613</v>
      </c>
      <c r="Q132" s="691">
        <f t="shared" si="114"/>
        <v>37.1641028225807</v>
      </c>
      <c r="R132" s="691">
        <f t="shared" si="115"/>
        <v>24.7983870967742</v>
      </c>
      <c r="S132" s="691">
        <f t="shared" si="116"/>
        <v>24.7760685483871</v>
      </c>
      <c r="T132" s="691">
        <f t="shared" si="111"/>
        <v>367.509838709677</v>
      </c>
      <c r="U132" s="691">
        <f t="shared" si="112"/>
        <v>367.179079854839</v>
      </c>
      <c r="V132" s="713">
        <f>V130</f>
        <v>0.9991</v>
      </c>
      <c r="W132" s="714">
        <f t="shared" si="106"/>
        <v>1</v>
      </c>
      <c r="X132" s="704"/>
      <c r="Y132" s="723">
        <f>IFERROR(VLOOKUP(E132,人工费调整!B:E,4,FALSE),0)</f>
        <v>0.991935483870968</v>
      </c>
      <c r="Z132" s="724">
        <v>250</v>
      </c>
      <c r="AA132" s="734"/>
      <c r="AB132" s="722"/>
    </row>
    <row r="133" s="4" customFormat="1" ht="86" customHeight="1" outlineLevel="2" spans="1:28">
      <c r="A133" s="1160" t="s">
        <v>2090</v>
      </c>
      <c r="B133" s="737" t="s">
        <v>1521</v>
      </c>
      <c r="C133" s="110" t="s">
        <v>1524</v>
      </c>
      <c r="D133" s="762" t="s">
        <v>243</v>
      </c>
      <c r="E133" s="111" t="s">
        <v>1519</v>
      </c>
      <c r="F133" s="112">
        <f t="shared" si="107"/>
        <v>247.983870967742</v>
      </c>
      <c r="G133" s="112">
        <f t="shared" si="108"/>
        <v>247.760685483871</v>
      </c>
      <c r="H133" s="111" t="s">
        <v>819</v>
      </c>
      <c r="I133" s="750"/>
      <c r="J133" s="221" t="s">
        <v>534</v>
      </c>
      <c r="K133" s="768">
        <v>0.109</v>
      </c>
      <c r="L133" s="694">
        <v>59.38</v>
      </c>
      <c r="M133" s="112">
        <f t="shared" si="109"/>
        <v>59.326558</v>
      </c>
      <c r="N133" s="694">
        <v>0</v>
      </c>
      <c r="O133" s="112">
        <f t="shared" si="110"/>
        <v>0</v>
      </c>
      <c r="P133" s="691">
        <f t="shared" si="113"/>
        <v>37.1975806451613</v>
      </c>
      <c r="Q133" s="691">
        <f t="shared" si="114"/>
        <v>37.1641028225807</v>
      </c>
      <c r="R133" s="691">
        <f t="shared" si="115"/>
        <v>24.7983870967742</v>
      </c>
      <c r="S133" s="691">
        <f t="shared" si="116"/>
        <v>24.7760685483871</v>
      </c>
      <c r="T133" s="691">
        <f t="shared" si="111"/>
        <v>369.359838709677</v>
      </c>
      <c r="U133" s="691">
        <f t="shared" si="112"/>
        <v>369.027414854839</v>
      </c>
      <c r="V133" s="713">
        <f>V130</f>
        <v>0.9991</v>
      </c>
      <c r="W133" s="714">
        <f t="shared" si="106"/>
        <v>1</v>
      </c>
      <c r="X133" s="704"/>
      <c r="Y133" s="723">
        <f>IFERROR(VLOOKUP(E133,人工费调整!B:E,4,FALSE),0)</f>
        <v>0.991935483870968</v>
      </c>
      <c r="Z133" s="724">
        <v>250</v>
      </c>
      <c r="AA133" s="734"/>
      <c r="AB133" s="722"/>
    </row>
    <row r="134" s="4" customFormat="1" ht="82" customHeight="1" outlineLevel="2" spans="1:28">
      <c r="A134" s="1160" t="s">
        <v>2091</v>
      </c>
      <c r="B134" s="109" t="s">
        <v>821</v>
      </c>
      <c r="C134" s="110" t="s">
        <v>1526</v>
      </c>
      <c r="D134" s="762" t="s">
        <v>243</v>
      </c>
      <c r="E134" s="111" t="s">
        <v>1519</v>
      </c>
      <c r="F134" s="112">
        <f t="shared" si="107"/>
        <v>272.782258064516</v>
      </c>
      <c r="G134" s="112">
        <f t="shared" si="108"/>
        <v>272.536754032258</v>
      </c>
      <c r="H134" s="111" t="s">
        <v>823</v>
      </c>
      <c r="I134" s="691"/>
      <c r="J134" s="111" t="s">
        <v>243</v>
      </c>
      <c r="K134" s="768">
        <v>0.958</v>
      </c>
      <c r="L134" s="694">
        <v>39.54</v>
      </c>
      <c r="M134" s="112">
        <f t="shared" si="109"/>
        <v>39.504414</v>
      </c>
      <c r="N134" s="694">
        <v>0</v>
      </c>
      <c r="O134" s="112">
        <f t="shared" si="110"/>
        <v>0</v>
      </c>
      <c r="P134" s="691">
        <f t="shared" si="113"/>
        <v>40.9173387096774</v>
      </c>
      <c r="Q134" s="691">
        <f t="shared" si="114"/>
        <v>40.8805131048387</v>
      </c>
      <c r="R134" s="691">
        <f t="shared" si="115"/>
        <v>27.2782258064516</v>
      </c>
      <c r="S134" s="691">
        <f t="shared" si="116"/>
        <v>27.2536754032258</v>
      </c>
      <c r="T134" s="691">
        <f t="shared" si="111"/>
        <v>380.517822580645</v>
      </c>
      <c r="U134" s="691">
        <f t="shared" si="112"/>
        <v>380.175356540322</v>
      </c>
      <c r="V134" s="713">
        <f>V130</f>
        <v>0.9991</v>
      </c>
      <c r="W134" s="714">
        <f t="shared" si="106"/>
        <v>1</v>
      </c>
      <c r="X134" s="704"/>
      <c r="Y134" s="723">
        <f>IFERROR(VLOOKUP(E134,人工费调整!B:E,4,FALSE),0)</f>
        <v>0.991935483870968</v>
      </c>
      <c r="Z134" s="724">
        <v>275</v>
      </c>
      <c r="AA134" s="734"/>
      <c r="AB134" s="722"/>
    </row>
    <row r="135" s="4" customFormat="1" ht="69" customHeight="1" outlineLevel="2" spans="1:28">
      <c r="A135" s="1160" t="s">
        <v>2092</v>
      </c>
      <c r="B135" s="109" t="s">
        <v>825</v>
      </c>
      <c r="C135" s="110" t="s">
        <v>1528</v>
      </c>
      <c r="D135" s="762" t="s">
        <v>243</v>
      </c>
      <c r="E135" s="111" t="s">
        <v>1519</v>
      </c>
      <c r="F135" s="112">
        <f t="shared" si="107"/>
        <v>262.862903225806</v>
      </c>
      <c r="G135" s="112">
        <f t="shared" si="108"/>
        <v>262.626326612903</v>
      </c>
      <c r="H135" s="111" t="s">
        <v>533</v>
      </c>
      <c r="I135" s="691"/>
      <c r="J135" s="221" t="s">
        <v>534</v>
      </c>
      <c r="K135" s="768">
        <v>0.558</v>
      </c>
      <c r="L135" s="694">
        <v>129.11</v>
      </c>
      <c r="M135" s="112">
        <f t="shared" si="109"/>
        <v>128.993801</v>
      </c>
      <c r="N135" s="694">
        <v>0</v>
      </c>
      <c r="O135" s="112">
        <f t="shared" si="110"/>
        <v>0</v>
      </c>
      <c r="P135" s="691">
        <f t="shared" si="113"/>
        <v>39.429435483871</v>
      </c>
      <c r="Q135" s="691">
        <f t="shared" si="114"/>
        <v>39.3939489919354</v>
      </c>
      <c r="R135" s="691">
        <f t="shared" si="115"/>
        <v>26.2862903225806</v>
      </c>
      <c r="S135" s="691">
        <f t="shared" si="116"/>
        <v>26.2626326612903</v>
      </c>
      <c r="T135" s="691">
        <f t="shared" si="111"/>
        <v>457.688629032258</v>
      </c>
      <c r="U135" s="691">
        <f t="shared" si="112"/>
        <v>457.276709266129</v>
      </c>
      <c r="V135" s="713">
        <f>V130</f>
        <v>0.9991</v>
      </c>
      <c r="W135" s="714">
        <f t="shared" si="106"/>
        <v>1</v>
      </c>
      <c r="X135" s="704"/>
      <c r="Y135" s="723">
        <f>IFERROR(VLOOKUP(E135,人工费调整!B:E,4,FALSE),0)</f>
        <v>0.991935483870968</v>
      </c>
      <c r="Z135" s="724">
        <v>265</v>
      </c>
      <c r="AA135" s="734"/>
      <c r="AB135" s="722"/>
    </row>
    <row r="136" s="4" customFormat="1" ht="69" customHeight="1" outlineLevel="2" spans="1:28">
      <c r="A136" s="1160" t="s">
        <v>2093</v>
      </c>
      <c r="B136" s="109" t="s">
        <v>828</v>
      </c>
      <c r="C136" s="110" t="s">
        <v>1530</v>
      </c>
      <c r="D136" s="762" t="s">
        <v>243</v>
      </c>
      <c r="E136" s="111" t="s">
        <v>1519</v>
      </c>
      <c r="F136" s="112">
        <f t="shared" si="107"/>
        <v>277.741935483871</v>
      </c>
      <c r="G136" s="112">
        <f t="shared" si="108"/>
        <v>277.491967741935</v>
      </c>
      <c r="H136" s="249" t="s">
        <v>830</v>
      </c>
      <c r="I136" s="750"/>
      <c r="J136" s="221" t="s">
        <v>534</v>
      </c>
      <c r="K136" s="768">
        <v>0.513</v>
      </c>
      <c r="L136" s="694">
        <v>75.38</v>
      </c>
      <c r="M136" s="112">
        <f t="shared" si="109"/>
        <v>75.312158</v>
      </c>
      <c r="N136" s="694">
        <v>0</v>
      </c>
      <c r="O136" s="112">
        <f t="shared" si="110"/>
        <v>0</v>
      </c>
      <c r="P136" s="691">
        <f t="shared" si="113"/>
        <v>41.6612903225806</v>
      </c>
      <c r="Q136" s="691">
        <f t="shared" si="114"/>
        <v>41.6237951612903</v>
      </c>
      <c r="R136" s="691">
        <f t="shared" si="115"/>
        <v>27.7741935483871</v>
      </c>
      <c r="S136" s="691">
        <f t="shared" si="116"/>
        <v>27.7491967741935</v>
      </c>
      <c r="T136" s="691">
        <f t="shared" si="111"/>
        <v>422.557419354839</v>
      </c>
      <c r="U136" s="691">
        <f t="shared" si="112"/>
        <v>422.177117677419</v>
      </c>
      <c r="V136" s="713">
        <f>V130</f>
        <v>0.9991</v>
      </c>
      <c r="W136" s="714">
        <f t="shared" si="106"/>
        <v>1</v>
      </c>
      <c r="X136" s="704"/>
      <c r="Y136" s="723">
        <f>IFERROR(VLOOKUP(E136,人工费调整!B:E,4,FALSE),0)</f>
        <v>0.991935483870968</v>
      </c>
      <c r="Z136" s="724">
        <v>280</v>
      </c>
      <c r="AA136" s="734"/>
      <c r="AB136" s="722"/>
    </row>
    <row r="137" s="4" customFormat="1" ht="69" customHeight="1" outlineLevel="2" spans="1:28">
      <c r="A137" s="1160" t="s">
        <v>2094</v>
      </c>
      <c r="B137" s="109" t="s">
        <v>832</v>
      </c>
      <c r="C137" s="110" t="s">
        <v>1532</v>
      </c>
      <c r="D137" s="762" t="s">
        <v>243</v>
      </c>
      <c r="E137" s="111" t="s">
        <v>1519</v>
      </c>
      <c r="F137" s="112">
        <f t="shared" si="107"/>
        <v>267.822580645161</v>
      </c>
      <c r="G137" s="112">
        <f t="shared" si="108"/>
        <v>267.58154032258</v>
      </c>
      <c r="H137" s="111" t="s">
        <v>533</v>
      </c>
      <c r="I137" s="691"/>
      <c r="J137" s="221" t="s">
        <v>534</v>
      </c>
      <c r="K137" s="768">
        <v>0.558</v>
      </c>
      <c r="L137" s="694">
        <v>129.11</v>
      </c>
      <c r="M137" s="112">
        <f t="shared" si="109"/>
        <v>128.993801</v>
      </c>
      <c r="N137" s="694">
        <v>0</v>
      </c>
      <c r="O137" s="112">
        <f t="shared" si="110"/>
        <v>0</v>
      </c>
      <c r="P137" s="691">
        <f t="shared" si="113"/>
        <v>40.1733870967742</v>
      </c>
      <c r="Q137" s="691">
        <f t="shared" si="114"/>
        <v>40.1372310483871</v>
      </c>
      <c r="R137" s="691">
        <f t="shared" si="115"/>
        <v>26.7822580645161</v>
      </c>
      <c r="S137" s="691">
        <f t="shared" si="116"/>
        <v>26.758154032258</v>
      </c>
      <c r="T137" s="691">
        <f t="shared" si="111"/>
        <v>463.888225806452</v>
      </c>
      <c r="U137" s="691">
        <f t="shared" si="112"/>
        <v>463.470726403225</v>
      </c>
      <c r="V137" s="713">
        <f>V130</f>
        <v>0.9991</v>
      </c>
      <c r="W137" s="714">
        <f t="shared" si="106"/>
        <v>1</v>
      </c>
      <c r="X137" s="704"/>
      <c r="Y137" s="723">
        <f>IFERROR(VLOOKUP(E137,人工费调整!B:E,4,FALSE),0)</f>
        <v>0.991935483870968</v>
      </c>
      <c r="Z137" s="724">
        <v>270</v>
      </c>
      <c r="AA137" s="734"/>
      <c r="AB137" s="722"/>
    </row>
    <row r="138" s="4" customFormat="1" ht="69" customHeight="1" outlineLevel="2" spans="1:28">
      <c r="A138" s="1160" t="s">
        <v>2095</v>
      </c>
      <c r="B138" s="109" t="s">
        <v>835</v>
      </c>
      <c r="C138" s="110" t="s">
        <v>1534</v>
      </c>
      <c r="D138" s="248" t="s">
        <v>238</v>
      </c>
      <c r="E138" s="111" t="s">
        <v>1519</v>
      </c>
      <c r="F138" s="112">
        <f t="shared" si="107"/>
        <v>52.2948387096774</v>
      </c>
      <c r="G138" s="112">
        <f t="shared" si="108"/>
        <v>52.2477733548387</v>
      </c>
      <c r="H138" s="111" t="s">
        <v>533</v>
      </c>
      <c r="I138" s="691"/>
      <c r="J138" s="221" t="s">
        <v>534</v>
      </c>
      <c r="K138" s="768">
        <v>0.119</v>
      </c>
      <c r="L138" s="694">
        <v>107.17</v>
      </c>
      <c r="M138" s="112">
        <f t="shared" si="109"/>
        <v>107.073547</v>
      </c>
      <c r="N138" s="694">
        <v>0</v>
      </c>
      <c r="O138" s="112">
        <f t="shared" si="110"/>
        <v>0</v>
      </c>
      <c r="P138" s="691">
        <f t="shared" si="113"/>
        <v>7.84422580645161</v>
      </c>
      <c r="Q138" s="691">
        <f t="shared" si="114"/>
        <v>7.8371660032258</v>
      </c>
      <c r="R138" s="691">
        <f t="shared" si="115"/>
        <v>5.22948387096774</v>
      </c>
      <c r="S138" s="691">
        <f t="shared" si="116"/>
        <v>5.22477733548387</v>
      </c>
      <c r="T138" s="691">
        <f t="shared" si="111"/>
        <v>172.538548387097</v>
      </c>
      <c r="U138" s="691">
        <f t="shared" si="112"/>
        <v>172.383263693548</v>
      </c>
      <c r="V138" s="713">
        <f>V130</f>
        <v>0.9991</v>
      </c>
      <c r="W138" s="714">
        <f t="shared" si="106"/>
        <v>1</v>
      </c>
      <c r="X138" s="704"/>
      <c r="Y138" s="723">
        <f>IFERROR(VLOOKUP(E138,人工费调整!B:E,4,FALSE),0)</f>
        <v>0.991935483870968</v>
      </c>
      <c r="Z138" s="724">
        <v>52.72</v>
      </c>
      <c r="AA138" s="734"/>
      <c r="AB138" s="722"/>
    </row>
    <row r="139" s="4" customFormat="1" ht="69" customHeight="1" outlineLevel="2" spans="1:28">
      <c r="A139" s="1160" t="s">
        <v>2096</v>
      </c>
      <c r="B139" s="109" t="s">
        <v>838</v>
      </c>
      <c r="C139" s="110" t="s">
        <v>1536</v>
      </c>
      <c r="D139" s="248" t="s">
        <v>243</v>
      </c>
      <c r="E139" s="111" t="s">
        <v>1519</v>
      </c>
      <c r="F139" s="112">
        <f t="shared" si="107"/>
        <v>287.661290322581</v>
      </c>
      <c r="G139" s="112">
        <f t="shared" si="108"/>
        <v>287.402395161291</v>
      </c>
      <c r="H139" s="111" t="s">
        <v>533</v>
      </c>
      <c r="I139" s="691"/>
      <c r="J139" s="221" t="s">
        <v>534</v>
      </c>
      <c r="K139" s="768">
        <v>0.558</v>
      </c>
      <c r="L139" s="694">
        <v>129.11</v>
      </c>
      <c r="M139" s="112">
        <f t="shared" si="109"/>
        <v>128.993801</v>
      </c>
      <c r="N139" s="694">
        <v>0</v>
      </c>
      <c r="O139" s="112">
        <f t="shared" si="110"/>
        <v>0</v>
      </c>
      <c r="P139" s="691">
        <f t="shared" si="113"/>
        <v>43.1491935483871</v>
      </c>
      <c r="Q139" s="691">
        <f t="shared" si="114"/>
        <v>43.1103592741936</v>
      </c>
      <c r="R139" s="691">
        <f t="shared" si="115"/>
        <v>28.7661290322581</v>
      </c>
      <c r="S139" s="691">
        <f t="shared" si="116"/>
        <v>28.7402395161291</v>
      </c>
      <c r="T139" s="691">
        <f t="shared" si="111"/>
        <v>488.686612903226</v>
      </c>
      <c r="U139" s="691">
        <f t="shared" si="112"/>
        <v>488.246794951613</v>
      </c>
      <c r="V139" s="713">
        <f>V130</f>
        <v>0.9991</v>
      </c>
      <c r="W139" s="714">
        <f t="shared" si="106"/>
        <v>1</v>
      </c>
      <c r="X139" s="704"/>
      <c r="Y139" s="723">
        <f>IFERROR(VLOOKUP(E139,人工费调整!B:E,4,FALSE),0)</f>
        <v>0.991935483870968</v>
      </c>
      <c r="Z139" s="724">
        <v>290</v>
      </c>
      <c r="AA139" s="734"/>
      <c r="AB139" s="722"/>
    </row>
    <row r="140" s="4" customFormat="1" ht="30" customHeight="1" outlineLevel="1" spans="1:28">
      <c r="A140" s="671" t="s">
        <v>943</v>
      </c>
      <c r="B140" s="672" t="s">
        <v>78</v>
      </c>
      <c r="C140" s="673"/>
      <c r="D140" s="109"/>
      <c r="E140" s="109"/>
      <c r="F140" s="109"/>
      <c r="G140" s="109"/>
      <c r="H140" s="111"/>
      <c r="I140" s="691"/>
      <c r="J140" s="248"/>
      <c r="K140" s="692"/>
      <c r="L140" s="694"/>
      <c r="M140" s="109"/>
      <c r="N140" s="694"/>
      <c r="O140" s="109"/>
      <c r="P140" s="691"/>
      <c r="Q140" s="691"/>
      <c r="R140" s="691"/>
      <c r="S140" s="691"/>
      <c r="T140" s="691"/>
      <c r="U140" s="691"/>
      <c r="V140" s="711">
        <f>V7</f>
        <v>0.9991</v>
      </c>
      <c r="W140" s="712">
        <f t="shared" si="106"/>
        <v>1</v>
      </c>
      <c r="X140" s="704"/>
      <c r="Y140" s="723">
        <f>IFERROR(VLOOKUP(E140,人工费调整!B:E,4,FALSE),0)</f>
        <v>0</v>
      </c>
      <c r="Z140" s="755"/>
      <c r="AA140" s="734"/>
      <c r="AB140" s="722"/>
    </row>
    <row r="141" s="4" customFormat="1" ht="30" customHeight="1" outlineLevel="2" spans="1:28">
      <c r="A141" s="671" t="s">
        <v>25</v>
      </c>
      <c r="B141" s="672" t="s">
        <v>79</v>
      </c>
      <c r="C141" s="673"/>
      <c r="D141" s="109"/>
      <c r="E141" s="109"/>
      <c r="F141" s="109"/>
      <c r="G141" s="109"/>
      <c r="H141" s="111"/>
      <c r="I141" s="691"/>
      <c r="J141" s="248"/>
      <c r="K141" s="692"/>
      <c r="L141" s="694"/>
      <c r="M141" s="109"/>
      <c r="N141" s="694"/>
      <c r="O141" s="109"/>
      <c r="P141" s="691"/>
      <c r="Q141" s="691"/>
      <c r="R141" s="691"/>
      <c r="S141" s="691"/>
      <c r="T141" s="691"/>
      <c r="U141" s="691"/>
      <c r="V141" s="711">
        <f>V140</f>
        <v>0.9991</v>
      </c>
      <c r="W141" s="712">
        <f t="shared" si="106"/>
        <v>1</v>
      </c>
      <c r="X141" s="704"/>
      <c r="Y141" s="723">
        <f>IFERROR(VLOOKUP(E141,人工费调整!B:E,4,FALSE),0)</f>
        <v>0</v>
      </c>
      <c r="Z141" s="755"/>
      <c r="AA141" s="734"/>
      <c r="AB141" s="722"/>
    </row>
    <row r="142" s="4" customFormat="1" ht="87" customHeight="1" outlineLevel="3" spans="1:28">
      <c r="A142" s="1160" t="s">
        <v>2097</v>
      </c>
      <c r="B142" s="112" t="s">
        <v>842</v>
      </c>
      <c r="C142" s="110" t="s">
        <v>1538</v>
      </c>
      <c r="D142" s="111" t="s">
        <v>238</v>
      </c>
      <c r="E142" s="111" t="s">
        <v>844</v>
      </c>
      <c r="F142" s="112">
        <f t="shared" ref="F142:F146" si="117">Z142*Y142</f>
        <v>13.2784166666667</v>
      </c>
      <c r="G142" s="112">
        <f t="shared" ref="G142:G146" si="118">F142*V142*W142</f>
        <v>13.2664660916667</v>
      </c>
      <c r="H142" s="111" t="s">
        <v>845</v>
      </c>
      <c r="I142" s="750"/>
      <c r="J142" s="248" t="s">
        <v>243</v>
      </c>
      <c r="K142" s="692">
        <v>0.0202</v>
      </c>
      <c r="L142" s="694">
        <v>0.4</v>
      </c>
      <c r="M142" s="112">
        <f t="shared" ref="M142:M146" si="119">L142*V142*W142</f>
        <v>0.39964</v>
      </c>
      <c r="N142" s="694">
        <v>0</v>
      </c>
      <c r="O142" s="112">
        <f t="shared" ref="O142:O146" si="120">N142*V142*W142</f>
        <v>0</v>
      </c>
      <c r="P142" s="691">
        <f>(F142+N142)*$Z$1</f>
        <v>1.9917625</v>
      </c>
      <c r="Q142" s="691">
        <f>(G142+O142)*$Z$1</f>
        <v>1.98996991375</v>
      </c>
      <c r="R142" s="691">
        <f>(F142+N142)*$AA$1</f>
        <v>1.32784166666667</v>
      </c>
      <c r="S142" s="691">
        <f>(G142+O142)*$AA$1</f>
        <v>1.32664660916667</v>
      </c>
      <c r="T142" s="691">
        <f t="shared" ref="T142:T146" si="121">F142+I142*K142+L142+N142+P142+R142</f>
        <v>16.9980208333333</v>
      </c>
      <c r="U142" s="691">
        <f t="shared" ref="U142:U146" si="122">G142+I142*K142+M142+O142+Q142+S142</f>
        <v>16.9827226145834</v>
      </c>
      <c r="V142" s="713">
        <f>V141</f>
        <v>0.9991</v>
      </c>
      <c r="W142" s="714">
        <f t="shared" si="106"/>
        <v>1</v>
      </c>
      <c r="X142" s="704"/>
      <c r="Y142" s="723">
        <f>IFERROR(VLOOKUP(E142,人工费调整!B:E,4,FALSE),0)</f>
        <v>0.991666666666667</v>
      </c>
      <c r="Z142" s="724">
        <v>13.39</v>
      </c>
      <c r="AA142" s="734"/>
      <c r="AB142" s="722"/>
    </row>
    <row r="143" s="4" customFormat="1" ht="79" customHeight="1" outlineLevel="3" spans="1:28">
      <c r="A143" s="1160" t="s">
        <v>2098</v>
      </c>
      <c r="B143" s="112" t="s">
        <v>847</v>
      </c>
      <c r="C143" s="110" t="s">
        <v>1540</v>
      </c>
      <c r="D143" s="111" t="s">
        <v>238</v>
      </c>
      <c r="E143" s="111" t="s">
        <v>844</v>
      </c>
      <c r="F143" s="112">
        <f t="shared" si="117"/>
        <v>0.337166666666667</v>
      </c>
      <c r="G143" s="112">
        <f t="shared" si="118"/>
        <v>0.336863216666667</v>
      </c>
      <c r="H143" s="111" t="s">
        <v>845</v>
      </c>
      <c r="I143" s="750"/>
      <c r="J143" s="248" t="s">
        <v>243</v>
      </c>
      <c r="K143" s="692">
        <v>0.0051</v>
      </c>
      <c r="L143" s="694">
        <v>0.1</v>
      </c>
      <c r="M143" s="112">
        <f t="shared" si="119"/>
        <v>0.09991</v>
      </c>
      <c r="N143" s="694">
        <v>0</v>
      </c>
      <c r="O143" s="112">
        <f t="shared" si="120"/>
        <v>0</v>
      </c>
      <c r="P143" s="691">
        <f>(F143+N143)*$Z$1</f>
        <v>0.050575</v>
      </c>
      <c r="Q143" s="691">
        <f>(G143+O143)*$Z$1</f>
        <v>0.0505294825</v>
      </c>
      <c r="R143" s="691">
        <f>(F143+N143)*$AA$1</f>
        <v>0.0337166666666667</v>
      </c>
      <c r="S143" s="691">
        <f>(G143+O143)*$AA$1</f>
        <v>0.0336863216666667</v>
      </c>
      <c r="T143" s="691">
        <f t="shared" si="121"/>
        <v>0.521458333333333</v>
      </c>
      <c r="U143" s="691">
        <f t="shared" si="122"/>
        <v>0.520989020833334</v>
      </c>
      <c r="V143" s="713">
        <f>V141</f>
        <v>0.9991</v>
      </c>
      <c r="W143" s="714">
        <f t="shared" si="106"/>
        <v>1</v>
      </c>
      <c r="X143" s="704"/>
      <c r="Y143" s="723">
        <f>IFERROR(VLOOKUP(E143,人工费调整!B:E,4,FALSE),0)</f>
        <v>0.991666666666667</v>
      </c>
      <c r="Z143" s="724">
        <v>0.34</v>
      </c>
      <c r="AA143" s="734"/>
      <c r="AB143" s="722"/>
    </row>
    <row r="144" s="4" customFormat="1" ht="107" customHeight="1" outlineLevel="3" spans="1:28">
      <c r="A144" s="1160" t="s">
        <v>2099</v>
      </c>
      <c r="B144" s="109" t="s">
        <v>867</v>
      </c>
      <c r="C144" s="110" t="s">
        <v>1542</v>
      </c>
      <c r="D144" s="111" t="s">
        <v>238</v>
      </c>
      <c r="E144" s="111" t="s">
        <v>844</v>
      </c>
      <c r="F144" s="112">
        <f t="shared" si="117"/>
        <v>41.3525</v>
      </c>
      <c r="G144" s="112">
        <f t="shared" si="118"/>
        <v>41.31528275</v>
      </c>
      <c r="H144" s="111" t="s">
        <v>845</v>
      </c>
      <c r="I144" s="750"/>
      <c r="J144" s="248" t="s">
        <v>243</v>
      </c>
      <c r="K144" s="692">
        <v>0.0279</v>
      </c>
      <c r="L144" s="694">
        <v>0.81</v>
      </c>
      <c r="M144" s="112">
        <f t="shared" si="119"/>
        <v>0.809271</v>
      </c>
      <c r="N144" s="694">
        <v>0</v>
      </c>
      <c r="O144" s="112">
        <f t="shared" si="120"/>
        <v>0</v>
      </c>
      <c r="P144" s="691">
        <f>(F144+N144)*$Z$1</f>
        <v>6.202875</v>
      </c>
      <c r="Q144" s="691">
        <f>(G144+O144)*$Z$1</f>
        <v>6.1972924125</v>
      </c>
      <c r="R144" s="691">
        <f>(F144+N144)*$AA$1</f>
        <v>4.13525</v>
      </c>
      <c r="S144" s="691">
        <f>(G144+O144)*$AA$1</f>
        <v>4.131528275</v>
      </c>
      <c r="T144" s="691">
        <f t="shared" si="121"/>
        <v>52.500625</v>
      </c>
      <c r="U144" s="691">
        <f t="shared" si="122"/>
        <v>52.4533744375</v>
      </c>
      <c r="V144" s="713">
        <f>V141</f>
        <v>0.9991</v>
      </c>
      <c r="W144" s="714">
        <f t="shared" si="106"/>
        <v>1</v>
      </c>
      <c r="X144" s="704"/>
      <c r="Y144" s="723">
        <f>IFERROR(VLOOKUP(E144,人工费调整!B:E,4,FALSE),0)</f>
        <v>0.991666666666667</v>
      </c>
      <c r="Z144" s="724">
        <v>41.7</v>
      </c>
      <c r="AA144" s="734"/>
      <c r="AB144" s="722"/>
    </row>
    <row r="145" s="4" customFormat="1" ht="102" customHeight="1" outlineLevel="3" spans="1:28">
      <c r="A145" s="1160" t="s">
        <v>2100</v>
      </c>
      <c r="B145" s="735" t="s">
        <v>870</v>
      </c>
      <c r="C145" s="110" t="s">
        <v>1542</v>
      </c>
      <c r="D145" s="737" t="s">
        <v>238</v>
      </c>
      <c r="E145" s="111" t="s">
        <v>844</v>
      </c>
      <c r="F145" s="112">
        <f t="shared" si="117"/>
        <v>35.25375</v>
      </c>
      <c r="G145" s="112">
        <f t="shared" si="118"/>
        <v>35.222021625</v>
      </c>
      <c r="H145" s="737" t="s">
        <v>845</v>
      </c>
      <c r="I145" s="745"/>
      <c r="J145" s="500" t="s">
        <v>243</v>
      </c>
      <c r="K145" s="769">
        <v>0.0302</v>
      </c>
      <c r="L145" s="745">
        <v>0.81</v>
      </c>
      <c r="M145" s="112">
        <f t="shared" si="119"/>
        <v>0.809271</v>
      </c>
      <c r="N145" s="694">
        <v>0</v>
      </c>
      <c r="O145" s="112">
        <f t="shared" si="120"/>
        <v>0</v>
      </c>
      <c r="P145" s="691">
        <f>(F145+N145)*$Z$1</f>
        <v>5.2880625</v>
      </c>
      <c r="Q145" s="691">
        <f>(G145+O145)*$Z$1</f>
        <v>5.28330324375</v>
      </c>
      <c r="R145" s="691">
        <f>(F145+N145)*$AA$1</f>
        <v>3.525375</v>
      </c>
      <c r="S145" s="691">
        <f>(G145+O145)*$AA$1</f>
        <v>3.5222021625</v>
      </c>
      <c r="T145" s="691">
        <f t="shared" si="121"/>
        <v>44.8771875</v>
      </c>
      <c r="U145" s="691">
        <f t="shared" si="122"/>
        <v>44.83679803125</v>
      </c>
      <c r="V145" s="713">
        <f>V141</f>
        <v>0.9991</v>
      </c>
      <c r="W145" s="714">
        <f t="shared" si="106"/>
        <v>1</v>
      </c>
      <c r="X145" s="704"/>
      <c r="Y145" s="723">
        <f>IFERROR(VLOOKUP(E145,人工费调整!B:E,4,FALSE),0)</f>
        <v>0.991666666666667</v>
      </c>
      <c r="Z145" s="724">
        <v>35.55</v>
      </c>
      <c r="AA145" s="734"/>
      <c r="AB145" s="722"/>
    </row>
    <row r="146" s="4" customFormat="1" ht="78" customHeight="1" outlineLevel="3" spans="1:28">
      <c r="A146" s="1160" t="s">
        <v>2101</v>
      </c>
      <c r="B146" s="112" t="s">
        <v>1545</v>
      </c>
      <c r="C146" s="110" t="s">
        <v>1540</v>
      </c>
      <c r="D146" s="111" t="s">
        <v>238</v>
      </c>
      <c r="E146" s="111" t="s">
        <v>844</v>
      </c>
      <c r="F146" s="112">
        <f t="shared" si="117"/>
        <v>1.16025</v>
      </c>
      <c r="G146" s="112">
        <f t="shared" si="118"/>
        <v>1.159205775</v>
      </c>
      <c r="H146" s="111" t="s">
        <v>845</v>
      </c>
      <c r="I146" s="750"/>
      <c r="J146" s="248" t="s">
        <v>243</v>
      </c>
      <c r="K146" s="770">
        <v>0.0071</v>
      </c>
      <c r="L146" s="694">
        <v>0.2</v>
      </c>
      <c r="M146" s="112">
        <f t="shared" si="119"/>
        <v>0.19982</v>
      </c>
      <c r="N146" s="745">
        <v>0</v>
      </c>
      <c r="O146" s="112">
        <f t="shared" si="120"/>
        <v>0</v>
      </c>
      <c r="P146" s="691">
        <f>(F146+N146)*$Z$1</f>
        <v>0.1740375</v>
      </c>
      <c r="Q146" s="691">
        <f>(G146+O146)*$Z$1</f>
        <v>0.17388086625</v>
      </c>
      <c r="R146" s="691">
        <f>(F146+N146)*$AA$1</f>
        <v>0.116025</v>
      </c>
      <c r="S146" s="691">
        <f>(G146+O146)*$AA$1</f>
        <v>0.1159205775</v>
      </c>
      <c r="T146" s="691">
        <f t="shared" si="121"/>
        <v>1.6503125</v>
      </c>
      <c r="U146" s="691">
        <f t="shared" si="122"/>
        <v>1.64882721875</v>
      </c>
      <c r="V146" s="713">
        <f>V141</f>
        <v>0.9991</v>
      </c>
      <c r="W146" s="714">
        <f t="shared" si="106"/>
        <v>1</v>
      </c>
      <c r="X146" s="704"/>
      <c r="Y146" s="723">
        <f>IFERROR(VLOOKUP(E146,人工费调整!B:E,4,FALSE),0)</f>
        <v>0.991666666666667</v>
      </c>
      <c r="Z146" s="724">
        <v>1.17</v>
      </c>
      <c r="AA146" s="734"/>
      <c r="AB146" s="722"/>
    </row>
    <row r="147" s="4" customFormat="1" ht="30" customHeight="1" outlineLevel="2" spans="1:28">
      <c r="A147" s="671" t="s">
        <v>39</v>
      </c>
      <c r="B147" s="672" t="s">
        <v>82</v>
      </c>
      <c r="C147" s="673"/>
      <c r="D147" s="109"/>
      <c r="E147" s="109"/>
      <c r="F147" s="109"/>
      <c r="G147" s="109"/>
      <c r="H147" s="111"/>
      <c r="I147" s="691"/>
      <c r="J147" s="248"/>
      <c r="K147" s="692"/>
      <c r="L147" s="694"/>
      <c r="M147" s="109"/>
      <c r="N147" s="694"/>
      <c r="O147" s="109"/>
      <c r="P147" s="691"/>
      <c r="Q147" s="691"/>
      <c r="R147" s="691"/>
      <c r="S147" s="691"/>
      <c r="T147" s="691"/>
      <c r="U147" s="691"/>
      <c r="V147" s="711">
        <f>V140</f>
        <v>0.9991</v>
      </c>
      <c r="W147" s="712">
        <f t="shared" si="106"/>
        <v>1</v>
      </c>
      <c r="X147" s="704"/>
      <c r="Y147" s="723">
        <f>IFERROR(VLOOKUP(E147,人工费调整!B:E,4,FALSE),0)</f>
        <v>0</v>
      </c>
      <c r="Z147" s="755"/>
      <c r="AA147" s="734"/>
      <c r="AB147" s="722"/>
    </row>
    <row r="148" s="4" customFormat="1" ht="102" customHeight="1" outlineLevel="3" spans="1:28">
      <c r="A148" s="1160" t="s">
        <v>2102</v>
      </c>
      <c r="B148" s="109" t="s">
        <v>875</v>
      </c>
      <c r="C148" s="763" t="s">
        <v>1547</v>
      </c>
      <c r="D148" s="109" t="s">
        <v>238</v>
      </c>
      <c r="E148" s="111" t="s">
        <v>844</v>
      </c>
      <c r="F148" s="112">
        <f t="shared" ref="F148:F152" si="123">Z148*Y148</f>
        <v>21.4894166666667</v>
      </c>
      <c r="G148" s="112">
        <f t="shared" ref="G148:G161" si="124">F148*V148*W148</f>
        <v>21.4700761916667</v>
      </c>
      <c r="H148" s="111" t="s">
        <v>1548</v>
      </c>
      <c r="I148" s="750"/>
      <c r="J148" s="248" t="s">
        <v>243</v>
      </c>
      <c r="K148" s="692">
        <v>0.0153</v>
      </c>
      <c r="L148" s="694">
        <v>0.31</v>
      </c>
      <c r="M148" s="112">
        <f t="shared" ref="M148:M161" si="125">L148*V148*W148</f>
        <v>0.309721</v>
      </c>
      <c r="N148" s="694">
        <v>0</v>
      </c>
      <c r="O148" s="112">
        <f t="shared" ref="O148:O161" si="126">N148*V148*W148</f>
        <v>0</v>
      </c>
      <c r="P148" s="691">
        <f>(F148+N148)*$Z$1</f>
        <v>3.2234125</v>
      </c>
      <c r="Q148" s="691">
        <f>(G148+O148)*$Z$1</f>
        <v>3.22051142875</v>
      </c>
      <c r="R148" s="691">
        <f>(F148+N148)*$AA$1</f>
        <v>2.14894166666667</v>
      </c>
      <c r="S148" s="691">
        <f>(G148+O148)*$AA$1</f>
        <v>2.14700761916667</v>
      </c>
      <c r="T148" s="691">
        <f>F148+I148*K148+L148+N148+P148+R148</f>
        <v>27.1717708333333</v>
      </c>
      <c r="U148" s="691">
        <f t="shared" ref="U148:U152" si="127">G148+I148*K148+M148+O148+Q148+S148</f>
        <v>27.1473162395834</v>
      </c>
      <c r="V148" s="713">
        <f>V147</f>
        <v>0.9991</v>
      </c>
      <c r="W148" s="714">
        <f t="shared" si="106"/>
        <v>1</v>
      </c>
      <c r="X148" s="704"/>
      <c r="Y148" s="723">
        <f>IFERROR(VLOOKUP(E148,人工费调整!B:E,4,FALSE),0)</f>
        <v>0.991666666666667</v>
      </c>
      <c r="Z148" s="724">
        <v>21.67</v>
      </c>
      <c r="AA148" s="734"/>
      <c r="AB148" s="722"/>
    </row>
    <row r="149" s="4" customFormat="1" ht="67" customHeight="1" outlineLevel="3" spans="1:28">
      <c r="A149" s="1160" t="s">
        <v>2103</v>
      </c>
      <c r="B149" s="109" t="s">
        <v>875</v>
      </c>
      <c r="C149" s="110" t="s">
        <v>1550</v>
      </c>
      <c r="D149" s="109" t="s">
        <v>238</v>
      </c>
      <c r="E149" s="111" t="s">
        <v>844</v>
      </c>
      <c r="F149" s="112">
        <f t="shared" si="123"/>
        <v>23.5223333333333</v>
      </c>
      <c r="G149" s="112">
        <f t="shared" si="124"/>
        <v>23.5011632333333</v>
      </c>
      <c r="H149" s="111" t="s">
        <v>1548</v>
      </c>
      <c r="I149" s="750"/>
      <c r="J149" s="248" t="s">
        <v>243</v>
      </c>
      <c r="K149" s="692">
        <v>0.0153</v>
      </c>
      <c r="L149" s="694">
        <v>0.41</v>
      </c>
      <c r="M149" s="112">
        <f t="shared" si="125"/>
        <v>0.409631</v>
      </c>
      <c r="N149" s="745">
        <v>0</v>
      </c>
      <c r="O149" s="112">
        <f t="shared" si="126"/>
        <v>0</v>
      </c>
      <c r="P149" s="691">
        <f>(F149+N149)*$Z$1</f>
        <v>3.52835</v>
      </c>
      <c r="Q149" s="691">
        <f>(G149+O149)*$Z$1</f>
        <v>3.52517448499999</v>
      </c>
      <c r="R149" s="691">
        <f>(F149+N149)*$AA$1</f>
        <v>2.35223333333333</v>
      </c>
      <c r="S149" s="691">
        <f>(G149+O149)*$AA$1</f>
        <v>2.35011632333333</v>
      </c>
      <c r="T149" s="691">
        <f>F149+I149*K149+I150*K150+L149+N149+P149+R149</f>
        <v>29.8129166666667</v>
      </c>
      <c r="U149" s="691">
        <f t="shared" si="127"/>
        <v>29.7860850416666</v>
      </c>
      <c r="V149" s="713">
        <f>V147</f>
        <v>0.9991</v>
      </c>
      <c r="W149" s="714">
        <f t="shared" si="106"/>
        <v>1</v>
      </c>
      <c r="X149" s="704"/>
      <c r="Y149" s="723">
        <f>IFERROR(VLOOKUP(E149,人工费调整!B:E,4,FALSE),0)</f>
        <v>0.991666666666667</v>
      </c>
      <c r="Z149" s="724">
        <v>23.72</v>
      </c>
      <c r="AA149" s="734"/>
      <c r="AB149" s="722"/>
    </row>
    <row r="150" s="4" customFormat="1" ht="67" customHeight="1" outlineLevel="3" spans="1:28">
      <c r="A150" s="675"/>
      <c r="B150" s="109"/>
      <c r="C150" s="110"/>
      <c r="D150" s="109"/>
      <c r="E150" s="111"/>
      <c r="F150" s="112"/>
      <c r="G150" s="112">
        <f t="shared" si="124"/>
        <v>0</v>
      </c>
      <c r="H150" s="111" t="s">
        <v>1551</v>
      </c>
      <c r="I150" s="750"/>
      <c r="J150" s="248" t="s">
        <v>243</v>
      </c>
      <c r="K150" s="692">
        <v>0.0051</v>
      </c>
      <c r="L150" s="694"/>
      <c r="M150" s="112">
        <f t="shared" si="125"/>
        <v>0</v>
      </c>
      <c r="N150" s="745"/>
      <c r="O150" s="112">
        <f t="shared" si="126"/>
        <v>0</v>
      </c>
      <c r="P150" s="691"/>
      <c r="Q150" s="691"/>
      <c r="R150" s="691"/>
      <c r="S150" s="691"/>
      <c r="T150" s="691"/>
      <c r="U150" s="691"/>
      <c r="V150" s="713"/>
      <c r="W150" s="714">
        <f t="shared" si="106"/>
        <v>1</v>
      </c>
      <c r="X150" s="704"/>
      <c r="Y150" s="723">
        <f>IFERROR(VLOOKUP(E150,人工费调整!B:E,4,FALSE),0)</f>
        <v>0</v>
      </c>
      <c r="Z150" s="724"/>
      <c r="AA150" s="734"/>
      <c r="AB150" s="722"/>
    </row>
    <row r="151" s="4" customFormat="1" ht="101" customHeight="1" outlineLevel="3" spans="1:28">
      <c r="A151" s="1160" t="s">
        <v>2104</v>
      </c>
      <c r="B151" s="109" t="s">
        <v>882</v>
      </c>
      <c r="C151" s="763" t="s">
        <v>1553</v>
      </c>
      <c r="D151" s="111" t="s">
        <v>238</v>
      </c>
      <c r="E151" s="111" t="s">
        <v>844</v>
      </c>
      <c r="F151" s="112">
        <f t="shared" si="123"/>
        <v>16.8385</v>
      </c>
      <c r="G151" s="112">
        <f t="shared" si="124"/>
        <v>16.82334535</v>
      </c>
      <c r="H151" s="111" t="s">
        <v>884</v>
      </c>
      <c r="I151" s="750"/>
      <c r="J151" s="248" t="s">
        <v>243</v>
      </c>
      <c r="K151" s="692">
        <v>0.0153</v>
      </c>
      <c r="L151" s="694">
        <v>0.31</v>
      </c>
      <c r="M151" s="112">
        <f t="shared" si="125"/>
        <v>0.309721</v>
      </c>
      <c r="N151" s="694">
        <v>0</v>
      </c>
      <c r="O151" s="112">
        <f t="shared" si="126"/>
        <v>0</v>
      </c>
      <c r="P151" s="691">
        <f>(F151+N151)*$Z$1</f>
        <v>2.525775</v>
      </c>
      <c r="Q151" s="691">
        <f>(G151+O151)*$Z$1</f>
        <v>2.5235018025</v>
      </c>
      <c r="R151" s="691">
        <f>(F151+N151)*$AA$1</f>
        <v>1.68385</v>
      </c>
      <c r="S151" s="691">
        <f>(G151+O151)*$AA$1</f>
        <v>1.682334535</v>
      </c>
      <c r="T151" s="691">
        <f>F151+I151*K151+L151+N151+P151+R151</f>
        <v>21.358125</v>
      </c>
      <c r="U151" s="691">
        <f t="shared" si="127"/>
        <v>21.3389026875</v>
      </c>
      <c r="V151" s="713">
        <f>V147</f>
        <v>0.9991</v>
      </c>
      <c r="W151" s="714">
        <f t="shared" si="106"/>
        <v>1</v>
      </c>
      <c r="X151" s="704"/>
      <c r="Y151" s="723">
        <f>IFERROR(VLOOKUP(E151,人工费调整!B:E,4,FALSE),0)</f>
        <v>0.991666666666667</v>
      </c>
      <c r="Z151" s="724">
        <v>16.98</v>
      </c>
      <c r="AA151" s="734"/>
      <c r="AB151" s="722"/>
    </row>
    <row r="152" s="4" customFormat="1" ht="41" customHeight="1" outlineLevel="3" spans="1:28">
      <c r="A152" s="1160" t="s">
        <v>2105</v>
      </c>
      <c r="B152" s="109" t="s">
        <v>886</v>
      </c>
      <c r="C152" s="110" t="s">
        <v>1555</v>
      </c>
      <c r="D152" s="111" t="s">
        <v>238</v>
      </c>
      <c r="E152" s="111" t="s">
        <v>844</v>
      </c>
      <c r="F152" s="112">
        <f t="shared" si="123"/>
        <v>18.326</v>
      </c>
      <c r="G152" s="112">
        <f t="shared" si="124"/>
        <v>18.3095066</v>
      </c>
      <c r="H152" s="111" t="s">
        <v>888</v>
      </c>
      <c r="I152" s="750"/>
      <c r="J152" s="248" t="s">
        <v>243</v>
      </c>
      <c r="K152" s="692">
        <v>0.0153</v>
      </c>
      <c r="L152" s="694">
        <v>0.41</v>
      </c>
      <c r="M152" s="112">
        <f t="shared" si="125"/>
        <v>0.409631</v>
      </c>
      <c r="N152" s="745">
        <v>0</v>
      </c>
      <c r="O152" s="112">
        <f t="shared" si="126"/>
        <v>0</v>
      </c>
      <c r="P152" s="691">
        <f>(F152+N152)*$Z$1</f>
        <v>2.7489</v>
      </c>
      <c r="Q152" s="691">
        <f>(G152+O152)*$Z$1</f>
        <v>2.74642599</v>
      </c>
      <c r="R152" s="691">
        <f>(F152+N152)*$AA$1</f>
        <v>1.8326</v>
      </c>
      <c r="S152" s="691">
        <f>(G152+O152)*$AA$1</f>
        <v>1.83095066</v>
      </c>
      <c r="T152" s="691">
        <f>F152+I152*K152+I153*K153+L152+N152+P152+R152</f>
        <v>23.3175</v>
      </c>
      <c r="U152" s="691">
        <f t="shared" si="127"/>
        <v>23.29651425</v>
      </c>
      <c r="V152" s="713">
        <f>V147</f>
        <v>0.9991</v>
      </c>
      <c r="W152" s="714">
        <f t="shared" si="106"/>
        <v>1</v>
      </c>
      <c r="X152" s="704"/>
      <c r="Y152" s="723">
        <f>IFERROR(VLOOKUP(E152,人工费调整!B:E,4,FALSE),0)</f>
        <v>0.991666666666667</v>
      </c>
      <c r="Z152" s="724">
        <v>18.48</v>
      </c>
      <c r="AA152" s="734"/>
      <c r="AB152" s="722"/>
    </row>
    <row r="153" s="4" customFormat="1" ht="41" customHeight="1" outlineLevel="3" spans="1:28">
      <c r="A153" s="675"/>
      <c r="B153" s="109"/>
      <c r="C153" s="110"/>
      <c r="D153" s="111"/>
      <c r="E153" s="111"/>
      <c r="F153" s="112"/>
      <c r="G153" s="112">
        <f t="shared" si="124"/>
        <v>0</v>
      </c>
      <c r="H153" s="111" t="s">
        <v>884</v>
      </c>
      <c r="I153" s="750"/>
      <c r="J153" s="248" t="s">
        <v>243</v>
      </c>
      <c r="K153" s="692">
        <v>0.0051</v>
      </c>
      <c r="L153" s="694"/>
      <c r="M153" s="112">
        <f t="shared" si="125"/>
        <v>0</v>
      </c>
      <c r="N153" s="745"/>
      <c r="O153" s="112">
        <f t="shared" si="126"/>
        <v>0</v>
      </c>
      <c r="P153" s="691"/>
      <c r="Q153" s="691"/>
      <c r="R153" s="691"/>
      <c r="S153" s="691"/>
      <c r="T153" s="691"/>
      <c r="U153" s="691"/>
      <c r="V153" s="713"/>
      <c r="W153" s="714">
        <f t="shared" si="106"/>
        <v>1</v>
      </c>
      <c r="X153" s="704"/>
      <c r="Y153" s="723">
        <f>IFERROR(VLOOKUP(E153,人工费调整!B:E,4,FALSE),0)</f>
        <v>0</v>
      </c>
      <c r="Z153" s="724"/>
      <c r="AA153" s="734"/>
      <c r="AB153" s="722"/>
    </row>
    <row r="154" s="4" customFormat="1" ht="99" customHeight="1" outlineLevel="3" spans="1:28">
      <c r="A154" s="1160" t="s">
        <v>2106</v>
      </c>
      <c r="B154" s="112" t="s">
        <v>890</v>
      </c>
      <c r="C154" s="763" t="s">
        <v>1553</v>
      </c>
      <c r="D154" s="111" t="s">
        <v>238</v>
      </c>
      <c r="E154" s="111" t="s">
        <v>844</v>
      </c>
      <c r="F154" s="112">
        <f t="shared" ref="F154:F161" si="128">Z154*Y154</f>
        <v>17.3343333333333</v>
      </c>
      <c r="G154" s="112">
        <f t="shared" si="124"/>
        <v>17.3187324333333</v>
      </c>
      <c r="H154" s="111" t="s">
        <v>884</v>
      </c>
      <c r="I154" s="750"/>
      <c r="J154" s="248" t="s">
        <v>243</v>
      </c>
      <c r="K154" s="692">
        <v>0.0153</v>
      </c>
      <c r="L154" s="694">
        <v>0.31</v>
      </c>
      <c r="M154" s="112">
        <f t="shared" si="125"/>
        <v>0.309721</v>
      </c>
      <c r="N154" s="694">
        <v>0</v>
      </c>
      <c r="O154" s="112">
        <f t="shared" si="126"/>
        <v>0</v>
      </c>
      <c r="P154" s="691">
        <f>(F154+N154)*$Z$1</f>
        <v>2.60015</v>
      </c>
      <c r="Q154" s="691">
        <f>(G154+O154)*$Z$1</f>
        <v>2.597809865</v>
      </c>
      <c r="R154" s="691">
        <f>(F154+N154)*$AA$1</f>
        <v>1.73343333333333</v>
      </c>
      <c r="S154" s="691">
        <f>(G154+O154)*$AA$1</f>
        <v>1.73187324333333</v>
      </c>
      <c r="T154" s="691">
        <f t="shared" ref="T154:T161" si="129">F154+I154*K154+L154+N154+P154+R154</f>
        <v>21.9779166666667</v>
      </c>
      <c r="U154" s="691">
        <f t="shared" ref="U154:U161" si="130">G154+I154*K154+M154+O154+Q154+S154</f>
        <v>21.9581365416666</v>
      </c>
      <c r="V154" s="713">
        <f>V147</f>
        <v>0.9991</v>
      </c>
      <c r="W154" s="714">
        <f t="shared" si="106"/>
        <v>1</v>
      </c>
      <c r="X154" s="704"/>
      <c r="Y154" s="723">
        <f>IFERROR(VLOOKUP(E154,人工费调整!B:E,4,FALSE),0)</f>
        <v>0.991666666666667</v>
      </c>
      <c r="Z154" s="724">
        <v>17.48</v>
      </c>
      <c r="AA154" s="734"/>
      <c r="AB154" s="722"/>
    </row>
    <row r="155" s="4" customFormat="1" ht="58" customHeight="1" outlineLevel="3" spans="1:28">
      <c r="A155" s="1160" t="s">
        <v>2107</v>
      </c>
      <c r="B155" s="112" t="s">
        <v>892</v>
      </c>
      <c r="C155" s="110" t="s">
        <v>1558</v>
      </c>
      <c r="D155" s="111" t="s">
        <v>238</v>
      </c>
      <c r="E155" s="111" t="s">
        <v>844</v>
      </c>
      <c r="F155" s="112">
        <f t="shared" si="128"/>
        <v>18.8218333333333</v>
      </c>
      <c r="G155" s="112">
        <f t="shared" si="124"/>
        <v>18.8048936833333</v>
      </c>
      <c r="H155" s="111" t="s">
        <v>888</v>
      </c>
      <c r="I155" s="750"/>
      <c r="J155" s="248" t="s">
        <v>243</v>
      </c>
      <c r="K155" s="692">
        <v>0.0122</v>
      </c>
      <c r="L155" s="694">
        <v>0.41</v>
      </c>
      <c r="M155" s="112">
        <f t="shared" si="125"/>
        <v>0.409631</v>
      </c>
      <c r="N155" s="745">
        <v>0</v>
      </c>
      <c r="O155" s="112">
        <f t="shared" si="126"/>
        <v>0</v>
      </c>
      <c r="P155" s="691">
        <f>(F155+N155)*$Z$1</f>
        <v>2.823275</v>
      </c>
      <c r="Q155" s="691">
        <f>(G155+O155)*$Z$1</f>
        <v>2.82073405249999</v>
      </c>
      <c r="R155" s="691">
        <f>(F155+N155)*$AA$1</f>
        <v>1.88218333333333</v>
      </c>
      <c r="S155" s="691">
        <f>(G155+O155)*$AA$1</f>
        <v>1.88048936833333</v>
      </c>
      <c r="T155" s="691">
        <f>F155+I155*K155+I156*K156+L155+N155+P155+R155</f>
        <v>23.9372916666667</v>
      </c>
      <c r="U155" s="691">
        <f t="shared" si="130"/>
        <v>23.9157481041666</v>
      </c>
      <c r="V155" s="713">
        <f>V147</f>
        <v>0.9991</v>
      </c>
      <c r="W155" s="714">
        <f t="shared" si="106"/>
        <v>1</v>
      </c>
      <c r="X155" s="704"/>
      <c r="Y155" s="723">
        <f>IFERROR(VLOOKUP(E155,人工费调整!B:E,4,FALSE),0)</f>
        <v>0.991666666666667</v>
      </c>
      <c r="Z155" s="724">
        <v>18.98</v>
      </c>
      <c r="AA155" s="734"/>
      <c r="AB155" s="722"/>
    </row>
    <row r="156" s="4" customFormat="1" ht="58" customHeight="1" outlineLevel="3" spans="1:28">
      <c r="A156" s="675"/>
      <c r="B156" s="112"/>
      <c r="C156" s="110"/>
      <c r="D156" s="111"/>
      <c r="E156" s="111"/>
      <c r="F156" s="112"/>
      <c r="G156" s="112">
        <f t="shared" si="124"/>
        <v>0</v>
      </c>
      <c r="H156" s="111" t="s">
        <v>884</v>
      </c>
      <c r="I156" s="750"/>
      <c r="J156" s="248" t="s">
        <v>243</v>
      </c>
      <c r="K156" s="692">
        <v>0.0082</v>
      </c>
      <c r="L156" s="694"/>
      <c r="M156" s="112">
        <f t="shared" si="125"/>
        <v>0</v>
      </c>
      <c r="N156" s="745"/>
      <c r="O156" s="112">
        <f t="shared" si="126"/>
        <v>0</v>
      </c>
      <c r="P156" s="691"/>
      <c r="Q156" s="691"/>
      <c r="R156" s="691"/>
      <c r="S156" s="691"/>
      <c r="T156" s="691"/>
      <c r="U156" s="691"/>
      <c r="V156" s="713"/>
      <c r="W156" s="714">
        <f t="shared" si="106"/>
        <v>1</v>
      </c>
      <c r="X156" s="704"/>
      <c r="Y156" s="723">
        <f>IFERROR(VLOOKUP(E156,人工费调整!B:E,4,FALSE),0)</f>
        <v>0</v>
      </c>
      <c r="Z156" s="724"/>
      <c r="AA156" s="734"/>
      <c r="AB156" s="722"/>
    </row>
    <row r="157" s="4" customFormat="1" ht="78" customHeight="1" outlineLevel="3" spans="1:28">
      <c r="A157" s="1160" t="s">
        <v>2108</v>
      </c>
      <c r="B157" s="111" t="s">
        <v>894</v>
      </c>
      <c r="C157" s="763" t="s">
        <v>1560</v>
      </c>
      <c r="D157" s="111" t="s">
        <v>238</v>
      </c>
      <c r="E157" s="111" t="s">
        <v>844</v>
      </c>
      <c r="F157" s="112">
        <f t="shared" si="128"/>
        <v>0.0991666666666667</v>
      </c>
      <c r="G157" s="112">
        <f t="shared" si="124"/>
        <v>0.0990774166666667</v>
      </c>
      <c r="H157" s="111" t="s">
        <v>884</v>
      </c>
      <c r="I157" s="750"/>
      <c r="J157" s="248" t="s">
        <v>243</v>
      </c>
      <c r="K157" s="692">
        <v>0.001</v>
      </c>
      <c r="L157" s="694">
        <v>0.02</v>
      </c>
      <c r="M157" s="112">
        <f t="shared" si="125"/>
        <v>0.019982</v>
      </c>
      <c r="N157" s="694">
        <v>0</v>
      </c>
      <c r="O157" s="112">
        <f t="shared" si="126"/>
        <v>0</v>
      </c>
      <c r="P157" s="691">
        <f>(F157+N157)*$Z$1</f>
        <v>0.014875</v>
      </c>
      <c r="Q157" s="691">
        <f>(G157+O157)*$Z$1</f>
        <v>0.0148616125</v>
      </c>
      <c r="R157" s="691">
        <f>(F157+N157)*$AA$1</f>
        <v>0.00991666666666667</v>
      </c>
      <c r="S157" s="691">
        <f>(G157+O157)*$AA$1</f>
        <v>0.00990774166666667</v>
      </c>
      <c r="T157" s="691">
        <f t="shared" si="129"/>
        <v>0.143958333333333</v>
      </c>
      <c r="U157" s="691">
        <f t="shared" si="130"/>
        <v>0.143828770833333</v>
      </c>
      <c r="V157" s="713">
        <f>V147</f>
        <v>0.9991</v>
      </c>
      <c r="W157" s="714">
        <f t="shared" si="106"/>
        <v>1</v>
      </c>
      <c r="X157" s="704"/>
      <c r="Y157" s="723">
        <f>IFERROR(VLOOKUP(E157,人工费调整!B:E,4,FALSE),0)</f>
        <v>0.991666666666667</v>
      </c>
      <c r="Z157" s="724">
        <v>0.1</v>
      </c>
      <c r="AA157" s="734"/>
      <c r="AB157" s="722"/>
    </row>
    <row r="158" s="4" customFormat="1" ht="83" customHeight="1" outlineLevel="3" spans="1:28">
      <c r="A158" s="1160" t="s">
        <v>2109</v>
      </c>
      <c r="B158" s="111" t="s">
        <v>1562</v>
      </c>
      <c r="C158" s="763" t="s">
        <v>1560</v>
      </c>
      <c r="D158" s="111" t="s">
        <v>238</v>
      </c>
      <c r="E158" s="111" t="s">
        <v>844</v>
      </c>
      <c r="F158" s="112">
        <f t="shared" si="128"/>
        <v>0.14875</v>
      </c>
      <c r="G158" s="112">
        <f t="shared" si="124"/>
        <v>0.148616125</v>
      </c>
      <c r="H158" s="111" t="s">
        <v>884</v>
      </c>
      <c r="I158" s="750"/>
      <c r="J158" s="248" t="s">
        <v>243</v>
      </c>
      <c r="K158" s="692">
        <v>0.001</v>
      </c>
      <c r="L158" s="694">
        <v>0.02</v>
      </c>
      <c r="M158" s="112">
        <f t="shared" si="125"/>
        <v>0.019982</v>
      </c>
      <c r="N158" s="694">
        <v>0</v>
      </c>
      <c r="O158" s="112">
        <f t="shared" si="126"/>
        <v>0</v>
      </c>
      <c r="P158" s="691">
        <f>(F158+N158)*$Z$1</f>
        <v>0.0223125</v>
      </c>
      <c r="Q158" s="691">
        <f>(G158+O158)*$Z$1</f>
        <v>0.02229241875</v>
      </c>
      <c r="R158" s="691">
        <f>(F158+N158)*$AA$1</f>
        <v>0.014875</v>
      </c>
      <c r="S158" s="691">
        <f>(G158+O158)*$AA$1</f>
        <v>0.0148616125</v>
      </c>
      <c r="T158" s="691">
        <f t="shared" si="129"/>
        <v>0.2059375</v>
      </c>
      <c r="U158" s="691">
        <f t="shared" si="130"/>
        <v>0.20575215625</v>
      </c>
      <c r="V158" s="713">
        <f>V148</f>
        <v>0.9991</v>
      </c>
      <c r="W158" s="714">
        <f t="shared" si="106"/>
        <v>1</v>
      </c>
      <c r="X158" s="704"/>
      <c r="Y158" s="723">
        <f>IFERROR(VLOOKUP(E158,人工费调整!B:E,4,FALSE),0)</f>
        <v>0.991666666666667</v>
      </c>
      <c r="Z158" s="724">
        <v>0.15</v>
      </c>
      <c r="AA158" s="734"/>
      <c r="AB158" s="722"/>
    </row>
    <row r="159" s="4" customFormat="1" ht="67" customHeight="1" outlineLevel="3" spans="1:28">
      <c r="A159" s="1160" t="s">
        <v>2110</v>
      </c>
      <c r="B159" s="112" t="s">
        <v>897</v>
      </c>
      <c r="C159" s="738" t="s">
        <v>1564</v>
      </c>
      <c r="D159" s="111" t="s">
        <v>238</v>
      </c>
      <c r="E159" s="111" t="s">
        <v>844</v>
      </c>
      <c r="F159" s="112">
        <f t="shared" si="128"/>
        <v>2.975</v>
      </c>
      <c r="G159" s="112">
        <f t="shared" si="124"/>
        <v>2.9723225</v>
      </c>
      <c r="H159" s="249" t="s">
        <v>899</v>
      </c>
      <c r="I159" s="750"/>
      <c r="J159" s="111" t="s">
        <v>238</v>
      </c>
      <c r="K159" s="692">
        <v>1.1</v>
      </c>
      <c r="L159" s="694">
        <v>0</v>
      </c>
      <c r="M159" s="112">
        <f t="shared" si="125"/>
        <v>0</v>
      </c>
      <c r="N159" s="694">
        <v>0</v>
      </c>
      <c r="O159" s="112">
        <f t="shared" si="126"/>
        <v>0</v>
      </c>
      <c r="P159" s="691">
        <f>(F159+N159)*$Z$1</f>
        <v>0.44625</v>
      </c>
      <c r="Q159" s="691">
        <f>(G159+O159)*$Z$1</f>
        <v>0.445848375</v>
      </c>
      <c r="R159" s="691">
        <f>(F159+N159)*$AA$1</f>
        <v>0.2975</v>
      </c>
      <c r="S159" s="691">
        <f>(G159+O159)*$AA$1</f>
        <v>0.29723225</v>
      </c>
      <c r="T159" s="691">
        <f t="shared" si="129"/>
        <v>3.71875</v>
      </c>
      <c r="U159" s="691">
        <f t="shared" si="130"/>
        <v>3.715403125</v>
      </c>
      <c r="V159" s="713">
        <f>V147</f>
        <v>0.9991</v>
      </c>
      <c r="W159" s="714">
        <f t="shared" si="106"/>
        <v>1</v>
      </c>
      <c r="X159" s="704"/>
      <c r="Y159" s="723">
        <f>IFERROR(VLOOKUP(E159,人工费调整!B:E,4,FALSE),0)</f>
        <v>0.991666666666667</v>
      </c>
      <c r="Z159" s="724">
        <v>3</v>
      </c>
      <c r="AA159" s="734"/>
      <c r="AB159" s="722"/>
    </row>
    <row r="160" s="4" customFormat="1" ht="78" customHeight="1" outlineLevel="3" spans="1:28">
      <c r="A160" s="1160" t="s">
        <v>2111</v>
      </c>
      <c r="B160" s="112" t="s">
        <v>901</v>
      </c>
      <c r="C160" s="738" t="s">
        <v>1566</v>
      </c>
      <c r="D160" s="111" t="s">
        <v>238</v>
      </c>
      <c r="E160" s="111" t="s">
        <v>844</v>
      </c>
      <c r="F160" s="112">
        <f t="shared" si="128"/>
        <v>2.6775</v>
      </c>
      <c r="G160" s="112">
        <f t="shared" si="124"/>
        <v>2.67509025</v>
      </c>
      <c r="H160" s="249" t="s">
        <v>903</v>
      </c>
      <c r="I160" s="750"/>
      <c r="J160" s="111" t="s">
        <v>238</v>
      </c>
      <c r="K160" s="692">
        <v>1.1</v>
      </c>
      <c r="L160" s="694">
        <v>0</v>
      </c>
      <c r="M160" s="112">
        <f t="shared" si="125"/>
        <v>0</v>
      </c>
      <c r="N160" s="694">
        <v>0</v>
      </c>
      <c r="O160" s="112">
        <f t="shared" si="126"/>
        <v>0</v>
      </c>
      <c r="P160" s="691">
        <f>(F160+N160)*$Z$1</f>
        <v>0.401625</v>
      </c>
      <c r="Q160" s="691">
        <f>(G160+O160)*$Z$1</f>
        <v>0.4012635375</v>
      </c>
      <c r="R160" s="691">
        <f>(F160+N160)*$AA$1</f>
        <v>0.26775</v>
      </c>
      <c r="S160" s="691">
        <f>(G160+O160)*$AA$1</f>
        <v>0.267509025</v>
      </c>
      <c r="T160" s="691">
        <f t="shared" si="129"/>
        <v>3.346875</v>
      </c>
      <c r="U160" s="691">
        <f t="shared" si="130"/>
        <v>3.3438628125</v>
      </c>
      <c r="V160" s="713">
        <f>V147</f>
        <v>0.9991</v>
      </c>
      <c r="W160" s="714">
        <f t="shared" si="106"/>
        <v>1</v>
      </c>
      <c r="X160" s="704"/>
      <c r="Y160" s="723">
        <f>IFERROR(VLOOKUP(E160,人工费调整!B:E,4,FALSE),0)</f>
        <v>0.991666666666667</v>
      </c>
      <c r="Z160" s="724">
        <v>2.7</v>
      </c>
      <c r="AA160" s="734"/>
      <c r="AB160" s="722"/>
    </row>
    <row r="161" s="4" customFormat="1" ht="84" customHeight="1" outlineLevel="3" spans="1:28">
      <c r="A161" s="1160" t="s">
        <v>2112</v>
      </c>
      <c r="B161" s="112" t="s">
        <v>1568</v>
      </c>
      <c r="C161" s="738" t="s">
        <v>1569</v>
      </c>
      <c r="D161" s="111" t="s">
        <v>238</v>
      </c>
      <c r="E161" s="111" t="s">
        <v>844</v>
      </c>
      <c r="F161" s="112">
        <f t="shared" si="128"/>
        <v>2.09241666666667</v>
      </c>
      <c r="G161" s="112">
        <f t="shared" si="124"/>
        <v>2.09053349166667</v>
      </c>
      <c r="H161" s="249" t="s">
        <v>49</v>
      </c>
      <c r="I161" s="750"/>
      <c r="J161" s="249" t="s">
        <v>49</v>
      </c>
      <c r="K161" s="770"/>
      <c r="L161" s="694">
        <v>1.6</v>
      </c>
      <c r="M161" s="112">
        <f t="shared" si="125"/>
        <v>1.59856</v>
      </c>
      <c r="N161" s="694">
        <v>0</v>
      </c>
      <c r="O161" s="112">
        <f t="shared" si="126"/>
        <v>0</v>
      </c>
      <c r="P161" s="691">
        <f>(F161+N161)*$Z$1</f>
        <v>0.3138625</v>
      </c>
      <c r="Q161" s="691">
        <f>(G161+O161)*$Z$1</f>
        <v>0.31358002375</v>
      </c>
      <c r="R161" s="691">
        <f>(F161+N161)*$AA$1</f>
        <v>0.209241666666667</v>
      </c>
      <c r="S161" s="691">
        <f>(G161+O161)*$AA$1</f>
        <v>0.209053349166667</v>
      </c>
      <c r="T161" s="691">
        <f t="shared" si="129"/>
        <v>4.21552083333333</v>
      </c>
      <c r="U161" s="691">
        <f t="shared" si="130"/>
        <v>4.21172686458334</v>
      </c>
      <c r="V161" s="713">
        <f>V147</f>
        <v>0.9991</v>
      </c>
      <c r="W161" s="714">
        <f t="shared" si="106"/>
        <v>1</v>
      </c>
      <c r="X161" s="704"/>
      <c r="Y161" s="723">
        <f>IFERROR(VLOOKUP(E161,人工费调整!B:E,4,FALSE),0)</f>
        <v>0.991666666666667</v>
      </c>
      <c r="Z161" s="724">
        <v>2.11</v>
      </c>
      <c r="AA161" s="734"/>
      <c r="AB161" s="722"/>
    </row>
    <row r="162" s="4" customFormat="1" ht="30" customHeight="1" outlineLevel="2" spans="1:28">
      <c r="A162" s="671" t="s">
        <v>72</v>
      </c>
      <c r="B162" s="672" t="s">
        <v>85</v>
      </c>
      <c r="C162" s="673"/>
      <c r="D162" s="109"/>
      <c r="E162" s="109"/>
      <c r="F162" s="109"/>
      <c r="G162" s="109"/>
      <c r="H162" s="111"/>
      <c r="I162" s="691"/>
      <c r="J162" s="248"/>
      <c r="K162" s="692"/>
      <c r="L162" s="694"/>
      <c r="M162" s="109"/>
      <c r="N162" s="694"/>
      <c r="O162" s="109"/>
      <c r="P162" s="691"/>
      <c r="Q162" s="691"/>
      <c r="R162" s="691"/>
      <c r="S162" s="691"/>
      <c r="T162" s="691"/>
      <c r="U162" s="691"/>
      <c r="V162" s="711">
        <f>V140</f>
        <v>0.9991</v>
      </c>
      <c r="W162" s="712">
        <f t="shared" si="106"/>
        <v>1</v>
      </c>
      <c r="X162" s="704"/>
      <c r="Y162" s="723">
        <f>IFERROR(VLOOKUP(E162,人工费调整!B:E,4,FALSE),0)</f>
        <v>0</v>
      </c>
      <c r="Z162" s="755"/>
      <c r="AA162" s="734"/>
      <c r="AB162" s="722"/>
    </row>
    <row r="163" s="4" customFormat="1" ht="100" customHeight="1" outlineLevel="5" spans="1:28">
      <c r="A163" s="1160" t="s">
        <v>2113</v>
      </c>
      <c r="B163" s="112" t="s">
        <v>905</v>
      </c>
      <c r="C163" s="110" t="s">
        <v>1571</v>
      </c>
      <c r="D163" s="111" t="s">
        <v>238</v>
      </c>
      <c r="E163" s="111" t="s">
        <v>844</v>
      </c>
      <c r="F163" s="112">
        <f t="shared" ref="F163:F167" si="131">Z163*Y163</f>
        <v>17.2054166666667</v>
      </c>
      <c r="G163" s="112">
        <f t="shared" ref="G163:G167" si="132">F163*V163*W163</f>
        <v>17.1899317916667</v>
      </c>
      <c r="H163" s="111" t="s">
        <v>1551</v>
      </c>
      <c r="I163" s="750"/>
      <c r="J163" s="111" t="s">
        <v>243</v>
      </c>
      <c r="K163" s="692">
        <v>0.0104</v>
      </c>
      <c r="L163" s="694">
        <v>0.21</v>
      </c>
      <c r="M163" s="112">
        <f t="shared" ref="M163:M167" si="133">L163*V163*W163</f>
        <v>0.209811</v>
      </c>
      <c r="N163" s="694">
        <v>0</v>
      </c>
      <c r="O163" s="112">
        <f t="shared" ref="O163:O167" si="134">N163*V163*W163</f>
        <v>0</v>
      </c>
      <c r="P163" s="691">
        <f>(F163+N163)*$Z$1</f>
        <v>2.5808125</v>
      </c>
      <c r="Q163" s="691">
        <f>(G163+O163)*$Z$1</f>
        <v>2.57848976875001</v>
      </c>
      <c r="R163" s="691">
        <f>(F163+N163)*$AA$1</f>
        <v>1.72054166666667</v>
      </c>
      <c r="S163" s="691">
        <f>(G163+O163)*$AA$1</f>
        <v>1.71899317916667</v>
      </c>
      <c r="T163" s="691">
        <f t="shared" ref="T163:T167" si="135">F163+I163*K163+L163+N163+P163+R163</f>
        <v>21.7167708333333</v>
      </c>
      <c r="U163" s="691">
        <f t="shared" ref="U163:U167" si="136">G163+I163*K163+M163+O163+Q163+S163</f>
        <v>21.6972257395834</v>
      </c>
      <c r="V163" s="713">
        <f>V162</f>
        <v>0.9991</v>
      </c>
      <c r="W163" s="714">
        <f t="shared" si="106"/>
        <v>1</v>
      </c>
      <c r="X163" s="704"/>
      <c r="Y163" s="723">
        <f>IFERROR(VLOOKUP(E163,人工费调整!B:E,4,FALSE),0)</f>
        <v>0.991666666666667</v>
      </c>
      <c r="Z163" s="724">
        <v>17.35</v>
      </c>
      <c r="AA163" s="734"/>
      <c r="AB163" s="722"/>
    </row>
    <row r="164" s="4" customFormat="1" ht="58" customHeight="1" outlineLevel="3" spans="1:28">
      <c r="A164" s="1160" t="s">
        <v>2114</v>
      </c>
      <c r="B164" s="109" t="s">
        <v>1573</v>
      </c>
      <c r="C164" s="110" t="s">
        <v>1574</v>
      </c>
      <c r="D164" s="109" t="s">
        <v>238</v>
      </c>
      <c r="E164" s="111" t="s">
        <v>844</v>
      </c>
      <c r="F164" s="112">
        <f t="shared" si="131"/>
        <v>17.40375</v>
      </c>
      <c r="G164" s="112">
        <f t="shared" si="132"/>
        <v>17.388086625</v>
      </c>
      <c r="H164" s="111" t="s">
        <v>1575</v>
      </c>
      <c r="I164" s="691"/>
      <c r="J164" s="111" t="s">
        <v>243</v>
      </c>
      <c r="K164" s="692">
        <v>0.0021</v>
      </c>
      <c r="L164" s="745">
        <v>0.14</v>
      </c>
      <c r="M164" s="112">
        <f t="shared" si="133"/>
        <v>0.139874</v>
      </c>
      <c r="N164" s="745">
        <v>0</v>
      </c>
      <c r="O164" s="112">
        <f t="shared" si="134"/>
        <v>0</v>
      </c>
      <c r="P164" s="691">
        <f>(F164+N164)*$Z$1</f>
        <v>2.6105625</v>
      </c>
      <c r="Q164" s="691">
        <f>(G164+O164)*$Z$1</f>
        <v>2.60821299375</v>
      </c>
      <c r="R164" s="691">
        <f>(F164+N164)*$AA$1</f>
        <v>1.740375</v>
      </c>
      <c r="S164" s="691">
        <f>(G164+O164)*$AA$1</f>
        <v>1.7388086625</v>
      </c>
      <c r="T164" s="691">
        <f>F164+I164*K164+I165*K165+L164+N164+P164+R164</f>
        <v>21.8946875</v>
      </c>
      <c r="U164" s="691">
        <f t="shared" si="136"/>
        <v>21.87498228125</v>
      </c>
      <c r="V164" s="713">
        <f>V162</f>
        <v>0.9991</v>
      </c>
      <c r="W164" s="714">
        <f t="shared" si="106"/>
        <v>1</v>
      </c>
      <c r="X164" s="704"/>
      <c r="Y164" s="723">
        <f>IFERROR(VLOOKUP(E164,人工费调整!B:E,4,FALSE),0)</f>
        <v>0.991666666666667</v>
      </c>
      <c r="Z164" s="724">
        <v>17.55</v>
      </c>
      <c r="AA164" s="734"/>
      <c r="AB164" s="722"/>
    </row>
    <row r="165" s="4" customFormat="1" ht="58" customHeight="1" outlineLevel="3" spans="1:28">
      <c r="A165" s="675"/>
      <c r="B165" s="109"/>
      <c r="C165" s="110"/>
      <c r="D165" s="109"/>
      <c r="E165" s="111"/>
      <c r="F165" s="112"/>
      <c r="G165" s="112">
        <f t="shared" si="132"/>
        <v>0</v>
      </c>
      <c r="H165" s="111" t="s">
        <v>1576</v>
      </c>
      <c r="I165" s="750"/>
      <c r="J165" s="111" t="s">
        <v>243</v>
      </c>
      <c r="K165" s="692">
        <v>0.0051</v>
      </c>
      <c r="L165" s="745"/>
      <c r="M165" s="112">
        <f t="shared" si="133"/>
        <v>0</v>
      </c>
      <c r="N165" s="745"/>
      <c r="O165" s="112">
        <f t="shared" si="134"/>
        <v>0</v>
      </c>
      <c r="P165" s="691"/>
      <c r="Q165" s="691"/>
      <c r="R165" s="691"/>
      <c r="S165" s="691"/>
      <c r="T165" s="691"/>
      <c r="U165" s="691"/>
      <c r="V165" s="713"/>
      <c r="W165" s="714">
        <f t="shared" si="106"/>
        <v>1</v>
      </c>
      <c r="X165" s="704"/>
      <c r="Y165" s="723">
        <f>IFERROR(VLOOKUP(E165,人工费调整!B:E,4,FALSE),0)</f>
        <v>0</v>
      </c>
      <c r="Z165" s="724"/>
      <c r="AA165" s="734"/>
      <c r="AB165" s="722"/>
    </row>
    <row r="166" s="4" customFormat="1" ht="73" customHeight="1" outlineLevel="3" spans="1:28">
      <c r="A166" s="1160" t="s">
        <v>2115</v>
      </c>
      <c r="B166" s="111" t="s">
        <v>1578</v>
      </c>
      <c r="C166" s="763" t="s">
        <v>1579</v>
      </c>
      <c r="D166" s="109" t="s">
        <v>238</v>
      </c>
      <c r="E166" s="111" t="s">
        <v>844</v>
      </c>
      <c r="F166" s="112">
        <f t="shared" si="131"/>
        <v>0.0991666666666667</v>
      </c>
      <c r="G166" s="112">
        <f t="shared" si="132"/>
        <v>0.0990774166666667</v>
      </c>
      <c r="H166" s="111" t="s">
        <v>884</v>
      </c>
      <c r="I166" s="691"/>
      <c r="J166" s="111" t="s">
        <v>243</v>
      </c>
      <c r="K166" s="692">
        <v>0.001</v>
      </c>
      <c r="L166" s="694">
        <v>0.03</v>
      </c>
      <c r="M166" s="112">
        <f t="shared" si="133"/>
        <v>0.029973</v>
      </c>
      <c r="N166" s="694">
        <v>0</v>
      </c>
      <c r="O166" s="112">
        <f t="shared" si="134"/>
        <v>0</v>
      </c>
      <c r="P166" s="691">
        <f>(F166+N166)*$Z$1</f>
        <v>0.014875</v>
      </c>
      <c r="Q166" s="691">
        <f>(G166+O166)*$Z$1</f>
        <v>0.0148616125</v>
      </c>
      <c r="R166" s="691">
        <f>(F166+N166)*$AA$1</f>
        <v>0.00991666666666667</v>
      </c>
      <c r="S166" s="691">
        <f>(G166+O166)*$AA$1</f>
        <v>0.00990774166666667</v>
      </c>
      <c r="T166" s="691">
        <f t="shared" si="135"/>
        <v>0.153958333333333</v>
      </c>
      <c r="U166" s="691">
        <f t="shared" si="136"/>
        <v>0.153819770833333</v>
      </c>
      <c r="V166" s="713">
        <f>V162</f>
        <v>0.9991</v>
      </c>
      <c r="W166" s="714">
        <f t="shared" si="106"/>
        <v>1</v>
      </c>
      <c r="X166" s="704"/>
      <c r="Y166" s="723">
        <f>IFERROR(VLOOKUP(E166,人工费调整!B:E,4,FALSE),0)</f>
        <v>0.991666666666667</v>
      </c>
      <c r="Z166" s="724">
        <v>0.1</v>
      </c>
      <c r="AA166" s="734"/>
      <c r="AB166" s="722"/>
    </row>
    <row r="167" s="4" customFormat="1" ht="86" customHeight="1" outlineLevel="3" spans="1:28">
      <c r="A167" s="1160" t="s">
        <v>2116</v>
      </c>
      <c r="B167" s="111" t="s">
        <v>910</v>
      </c>
      <c r="C167" s="738" t="s">
        <v>1581</v>
      </c>
      <c r="D167" s="221" t="s">
        <v>238</v>
      </c>
      <c r="E167" s="111" t="s">
        <v>844</v>
      </c>
      <c r="F167" s="112">
        <f t="shared" si="131"/>
        <v>1.05116666666667</v>
      </c>
      <c r="G167" s="112">
        <f t="shared" si="132"/>
        <v>1.05022061666667</v>
      </c>
      <c r="H167" s="111" t="s">
        <v>912</v>
      </c>
      <c r="I167" s="691"/>
      <c r="J167" s="771" t="s">
        <v>783</v>
      </c>
      <c r="K167" s="692">
        <v>0.0026</v>
      </c>
      <c r="L167" s="694">
        <v>0</v>
      </c>
      <c r="M167" s="112">
        <f t="shared" si="133"/>
        <v>0</v>
      </c>
      <c r="N167" s="694">
        <v>0.5</v>
      </c>
      <c r="O167" s="112">
        <f t="shared" si="134"/>
        <v>0.49955</v>
      </c>
      <c r="P167" s="691">
        <f>(F167+N167)*$Z$1</f>
        <v>0.232675</v>
      </c>
      <c r="Q167" s="691">
        <f>(G167+O167)*$Z$1</f>
        <v>0.2324655925</v>
      </c>
      <c r="R167" s="691">
        <f>(F167+N167)*$AA$1</f>
        <v>0.155116666666667</v>
      </c>
      <c r="S167" s="691">
        <f>(G167+O167)*$AA$1</f>
        <v>0.154977061666667</v>
      </c>
      <c r="T167" s="691">
        <f t="shared" si="135"/>
        <v>1.93895833333333</v>
      </c>
      <c r="U167" s="691">
        <f t="shared" si="136"/>
        <v>1.93721327083334</v>
      </c>
      <c r="V167" s="713">
        <f>V162</f>
        <v>0.9991</v>
      </c>
      <c r="W167" s="714">
        <f t="shared" si="106"/>
        <v>1</v>
      </c>
      <c r="X167" s="704"/>
      <c r="Y167" s="723">
        <f>IFERROR(VLOOKUP(E167,人工费调整!B:E,4,FALSE),0)</f>
        <v>0.991666666666667</v>
      </c>
      <c r="Z167" s="724">
        <v>1.06</v>
      </c>
      <c r="AA167" s="734"/>
      <c r="AB167" s="722"/>
    </row>
    <row r="168" s="4" customFormat="1" ht="30" customHeight="1" outlineLevel="2" spans="1:28">
      <c r="A168" s="671" t="s">
        <v>77</v>
      </c>
      <c r="B168" s="672" t="s">
        <v>1582</v>
      </c>
      <c r="C168" s="673"/>
      <c r="D168" s="109"/>
      <c r="E168" s="109"/>
      <c r="F168" s="109"/>
      <c r="G168" s="109"/>
      <c r="H168" s="111"/>
      <c r="I168" s="691"/>
      <c r="J168" s="248"/>
      <c r="K168" s="692"/>
      <c r="L168" s="694"/>
      <c r="M168" s="109"/>
      <c r="N168" s="694"/>
      <c r="O168" s="109"/>
      <c r="P168" s="691"/>
      <c r="Q168" s="691"/>
      <c r="R168" s="691"/>
      <c r="S168" s="691"/>
      <c r="T168" s="691"/>
      <c r="U168" s="691"/>
      <c r="V168" s="711">
        <f>V140</f>
        <v>0.9991</v>
      </c>
      <c r="W168" s="712">
        <f t="shared" si="106"/>
        <v>1</v>
      </c>
      <c r="X168" s="704"/>
      <c r="Y168" s="723">
        <f>IFERROR(VLOOKUP(E168,人工费调整!B:E,4,FALSE),0)</f>
        <v>0</v>
      </c>
      <c r="Z168" s="755"/>
      <c r="AA168" s="734"/>
      <c r="AB168" s="722"/>
    </row>
    <row r="169" s="4" customFormat="1" ht="87" customHeight="1" outlineLevel="3" spans="1:28">
      <c r="A169" s="1160" t="s">
        <v>2117</v>
      </c>
      <c r="B169" s="112" t="s">
        <v>1584</v>
      </c>
      <c r="C169" s="110" t="s">
        <v>1585</v>
      </c>
      <c r="D169" s="111" t="s">
        <v>238</v>
      </c>
      <c r="E169" s="111" t="s">
        <v>844</v>
      </c>
      <c r="F169" s="112">
        <f t="shared" ref="F169:F175" si="137">Z169*Y169</f>
        <v>13.2784166666667</v>
      </c>
      <c r="G169" s="112">
        <f t="shared" ref="G169:G175" si="138">F169*V169*W169</f>
        <v>13.2664660916667</v>
      </c>
      <c r="H169" s="111" t="s">
        <v>845</v>
      </c>
      <c r="I169" s="750"/>
      <c r="J169" s="248" t="s">
        <v>243</v>
      </c>
      <c r="K169" s="692">
        <v>0.0202</v>
      </c>
      <c r="L169" s="745">
        <v>0.4</v>
      </c>
      <c r="M169" s="112">
        <f t="shared" ref="M169:M175" si="139">L169*V169*W169</f>
        <v>0.39964</v>
      </c>
      <c r="N169" s="694">
        <v>0</v>
      </c>
      <c r="O169" s="112">
        <f t="shared" ref="O169:O175" si="140">N169*V169*W169</f>
        <v>0</v>
      </c>
      <c r="P169" s="691">
        <f t="shared" ref="P169:P175" si="141">(F169+N169)*$Z$1</f>
        <v>1.9917625</v>
      </c>
      <c r="Q169" s="691">
        <f t="shared" ref="Q169:Q175" si="142">(G169+O169)*$Z$1</f>
        <v>1.98996991375</v>
      </c>
      <c r="R169" s="691">
        <f t="shared" ref="R169:R175" si="143">(F169+N169)*$AA$1</f>
        <v>1.32784166666667</v>
      </c>
      <c r="S169" s="691">
        <f t="shared" ref="S169:S175" si="144">(G169+O169)*$AA$1</f>
        <v>1.32664660916667</v>
      </c>
      <c r="T169" s="691">
        <f t="shared" ref="T169:T175" si="145">F169+I169*K169+L169+N169+P169+R169</f>
        <v>16.9980208333333</v>
      </c>
      <c r="U169" s="691">
        <f t="shared" ref="U169:U175" si="146">G169+I169*K169+M169+O169+Q169+S169</f>
        <v>16.9827226145834</v>
      </c>
      <c r="V169" s="713">
        <f>V168</f>
        <v>0.9991</v>
      </c>
      <c r="W169" s="714">
        <f t="shared" si="106"/>
        <v>1</v>
      </c>
      <c r="X169" s="704"/>
      <c r="Y169" s="723">
        <f>IFERROR(VLOOKUP(E169,人工费调整!B:E,4,FALSE),0)</f>
        <v>0.991666666666667</v>
      </c>
      <c r="Z169" s="724">
        <v>13.39</v>
      </c>
      <c r="AA169" s="734"/>
      <c r="AB169" s="722"/>
    </row>
    <row r="170" s="4" customFormat="1" ht="72" customHeight="1" outlineLevel="3" spans="1:28">
      <c r="A170" s="1160" t="s">
        <v>2118</v>
      </c>
      <c r="B170" s="112" t="s">
        <v>1587</v>
      </c>
      <c r="C170" s="110" t="s">
        <v>1540</v>
      </c>
      <c r="D170" s="111" t="s">
        <v>238</v>
      </c>
      <c r="E170" s="111" t="s">
        <v>844</v>
      </c>
      <c r="F170" s="112">
        <f t="shared" si="137"/>
        <v>0.337166666666667</v>
      </c>
      <c r="G170" s="112">
        <f t="shared" si="138"/>
        <v>0.336863216666667</v>
      </c>
      <c r="H170" s="111" t="s">
        <v>845</v>
      </c>
      <c r="I170" s="750"/>
      <c r="J170" s="248" t="s">
        <v>243</v>
      </c>
      <c r="K170" s="692">
        <v>0.0051</v>
      </c>
      <c r="L170" s="745">
        <v>0.1</v>
      </c>
      <c r="M170" s="112">
        <f t="shared" si="139"/>
        <v>0.09991</v>
      </c>
      <c r="N170" s="694">
        <v>0</v>
      </c>
      <c r="O170" s="112">
        <f t="shared" si="140"/>
        <v>0</v>
      </c>
      <c r="P170" s="691">
        <f t="shared" si="141"/>
        <v>0.050575</v>
      </c>
      <c r="Q170" s="691">
        <f t="shared" si="142"/>
        <v>0.0505294825</v>
      </c>
      <c r="R170" s="691">
        <f t="shared" si="143"/>
        <v>0.0337166666666667</v>
      </c>
      <c r="S170" s="691">
        <f t="shared" si="144"/>
        <v>0.0336863216666667</v>
      </c>
      <c r="T170" s="691">
        <f t="shared" si="145"/>
        <v>0.521458333333333</v>
      </c>
      <c r="U170" s="691">
        <f t="shared" si="146"/>
        <v>0.520989020833334</v>
      </c>
      <c r="V170" s="713">
        <f>V168</f>
        <v>0.9991</v>
      </c>
      <c r="W170" s="714">
        <f t="shared" si="106"/>
        <v>1</v>
      </c>
      <c r="X170" s="704"/>
      <c r="Y170" s="723">
        <f>IFERROR(VLOOKUP(E170,人工费调整!B:E,4,FALSE),0)</f>
        <v>0.991666666666667</v>
      </c>
      <c r="Z170" s="724">
        <v>0.34</v>
      </c>
      <c r="AA170" s="734"/>
      <c r="AB170" s="722"/>
    </row>
    <row r="171" s="4" customFormat="1" ht="90" customHeight="1" outlineLevel="3" spans="1:28">
      <c r="A171" s="1160" t="s">
        <v>2119</v>
      </c>
      <c r="B171" s="112" t="s">
        <v>1589</v>
      </c>
      <c r="C171" s="110" t="s">
        <v>1590</v>
      </c>
      <c r="D171" s="111" t="s">
        <v>238</v>
      </c>
      <c r="E171" s="111" t="s">
        <v>844</v>
      </c>
      <c r="F171" s="112">
        <f t="shared" si="137"/>
        <v>13.6354166666667</v>
      </c>
      <c r="G171" s="112">
        <f t="shared" si="138"/>
        <v>13.6231447916667</v>
      </c>
      <c r="H171" s="111" t="s">
        <v>852</v>
      </c>
      <c r="I171" s="750"/>
      <c r="J171" s="248" t="s">
        <v>243</v>
      </c>
      <c r="K171" s="692">
        <v>0.0405</v>
      </c>
      <c r="L171" s="694">
        <v>0.69</v>
      </c>
      <c r="M171" s="112">
        <f t="shared" si="139"/>
        <v>0.689379</v>
      </c>
      <c r="N171" s="694">
        <v>0</v>
      </c>
      <c r="O171" s="112">
        <f t="shared" si="140"/>
        <v>0</v>
      </c>
      <c r="P171" s="691">
        <f t="shared" si="141"/>
        <v>2.0453125</v>
      </c>
      <c r="Q171" s="691">
        <f t="shared" si="142"/>
        <v>2.04347171875</v>
      </c>
      <c r="R171" s="691">
        <f t="shared" si="143"/>
        <v>1.36354166666667</v>
      </c>
      <c r="S171" s="691">
        <f t="shared" si="144"/>
        <v>1.36231447916667</v>
      </c>
      <c r="T171" s="691">
        <f t="shared" si="145"/>
        <v>17.7342708333333</v>
      </c>
      <c r="U171" s="691">
        <f t="shared" si="146"/>
        <v>17.7183099895834</v>
      </c>
      <c r="V171" s="713">
        <f>V168</f>
        <v>0.9991</v>
      </c>
      <c r="W171" s="714">
        <f t="shared" si="106"/>
        <v>1</v>
      </c>
      <c r="X171" s="704"/>
      <c r="Y171" s="723">
        <f>IFERROR(VLOOKUP(E171,人工费调整!B:E,4,FALSE),0)</f>
        <v>0.991666666666667</v>
      </c>
      <c r="Z171" s="724">
        <v>13.75</v>
      </c>
      <c r="AA171" s="734"/>
      <c r="AB171" s="722"/>
    </row>
    <row r="172" s="4" customFormat="1" ht="63" customHeight="1" outlineLevel="3" spans="1:28">
      <c r="A172" s="1160" t="s">
        <v>2120</v>
      </c>
      <c r="B172" s="112" t="s">
        <v>1592</v>
      </c>
      <c r="C172" s="110" t="s">
        <v>1593</v>
      </c>
      <c r="D172" s="111" t="s">
        <v>238</v>
      </c>
      <c r="E172" s="111" t="s">
        <v>844</v>
      </c>
      <c r="F172" s="112">
        <f t="shared" si="137"/>
        <v>0.2975</v>
      </c>
      <c r="G172" s="112">
        <f t="shared" si="138"/>
        <v>0.29723225</v>
      </c>
      <c r="H172" s="111" t="s">
        <v>852</v>
      </c>
      <c r="I172" s="750"/>
      <c r="J172" s="248" t="s">
        <v>243</v>
      </c>
      <c r="K172" s="692">
        <v>0.0051</v>
      </c>
      <c r="L172" s="694">
        <v>0.02</v>
      </c>
      <c r="M172" s="112">
        <f t="shared" si="139"/>
        <v>0.019982</v>
      </c>
      <c r="N172" s="694">
        <v>0</v>
      </c>
      <c r="O172" s="112">
        <f t="shared" si="140"/>
        <v>0</v>
      </c>
      <c r="P172" s="691">
        <f t="shared" si="141"/>
        <v>0.044625</v>
      </c>
      <c r="Q172" s="691">
        <f t="shared" si="142"/>
        <v>0.0445848375</v>
      </c>
      <c r="R172" s="691">
        <f t="shared" si="143"/>
        <v>0.02975</v>
      </c>
      <c r="S172" s="691">
        <f t="shared" si="144"/>
        <v>0.029723225</v>
      </c>
      <c r="T172" s="691">
        <f t="shared" si="145"/>
        <v>0.391875</v>
      </c>
      <c r="U172" s="691">
        <f t="shared" si="146"/>
        <v>0.3915223125</v>
      </c>
      <c r="V172" s="713">
        <f>V168</f>
        <v>0.9991</v>
      </c>
      <c r="W172" s="714">
        <f t="shared" si="106"/>
        <v>1</v>
      </c>
      <c r="X172" s="704"/>
      <c r="Y172" s="723">
        <f>IFERROR(VLOOKUP(E172,人工费调整!B:E,4,FALSE),0)</f>
        <v>0.991666666666667</v>
      </c>
      <c r="Z172" s="724">
        <v>0.3</v>
      </c>
      <c r="AA172" s="734"/>
      <c r="AB172" s="722"/>
    </row>
    <row r="173" s="4" customFormat="1" ht="73" customHeight="1" outlineLevel="3" spans="1:28">
      <c r="A173" s="1160" t="s">
        <v>2121</v>
      </c>
      <c r="B173" s="109" t="s">
        <v>1595</v>
      </c>
      <c r="C173" s="110" t="s">
        <v>1596</v>
      </c>
      <c r="D173" s="111" t="s">
        <v>238</v>
      </c>
      <c r="E173" s="111" t="s">
        <v>438</v>
      </c>
      <c r="F173" s="112">
        <f t="shared" si="137"/>
        <v>0.946969696969697</v>
      </c>
      <c r="G173" s="112">
        <f t="shared" si="138"/>
        <v>0.946117424242424</v>
      </c>
      <c r="H173" s="111" t="s">
        <v>859</v>
      </c>
      <c r="I173" s="691"/>
      <c r="J173" s="111" t="s">
        <v>238</v>
      </c>
      <c r="K173" s="692">
        <v>1.045</v>
      </c>
      <c r="L173" s="694">
        <v>0.71</v>
      </c>
      <c r="M173" s="112">
        <f t="shared" si="139"/>
        <v>0.709361</v>
      </c>
      <c r="N173" s="694">
        <v>0</v>
      </c>
      <c r="O173" s="112">
        <f t="shared" si="140"/>
        <v>0</v>
      </c>
      <c r="P173" s="691">
        <f t="shared" si="141"/>
        <v>0.142045454545455</v>
      </c>
      <c r="Q173" s="691">
        <f t="shared" si="142"/>
        <v>0.141917613636364</v>
      </c>
      <c r="R173" s="691">
        <f t="shared" si="143"/>
        <v>0.0946969696969697</v>
      </c>
      <c r="S173" s="691">
        <f t="shared" si="144"/>
        <v>0.0946117424242424</v>
      </c>
      <c r="T173" s="691">
        <f t="shared" si="145"/>
        <v>1.89371212121212</v>
      </c>
      <c r="U173" s="691">
        <f t="shared" si="146"/>
        <v>1.89200778030303</v>
      </c>
      <c r="V173" s="713">
        <f>V168</f>
        <v>0.9991</v>
      </c>
      <c r="W173" s="714">
        <f t="shared" si="106"/>
        <v>1</v>
      </c>
      <c r="X173" s="704"/>
      <c r="Y173" s="723">
        <f>IFERROR(VLOOKUP(E173,人工费调整!B:E,4,FALSE),0)</f>
        <v>0.946969696969697</v>
      </c>
      <c r="Z173" s="724">
        <v>1</v>
      </c>
      <c r="AA173" s="734"/>
      <c r="AB173" s="722"/>
    </row>
    <row r="174" s="4" customFormat="1" ht="73" customHeight="1" outlineLevel="3" spans="1:28">
      <c r="A174" s="1160" t="s">
        <v>2122</v>
      </c>
      <c r="B174" s="742" t="s">
        <v>1598</v>
      </c>
      <c r="C174" s="110" t="s">
        <v>1599</v>
      </c>
      <c r="D174" s="111" t="s">
        <v>238</v>
      </c>
      <c r="E174" s="111" t="s">
        <v>844</v>
      </c>
      <c r="F174" s="112">
        <f t="shared" si="137"/>
        <v>1.69575</v>
      </c>
      <c r="G174" s="112">
        <f t="shared" si="138"/>
        <v>1.694223825</v>
      </c>
      <c r="H174" s="111" t="s">
        <v>49</v>
      </c>
      <c r="I174" s="750"/>
      <c r="J174" s="248" t="s">
        <v>49</v>
      </c>
      <c r="K174" s="692"/>
      <c r="L174" s="694">
        <v>1.22</v>
      </c>
      <c r="M174" s="112">
        <f t="shared" si="139"/>
        <v>1.218902</v>
      </c>
      <c r="N174" s="694">
        <v>0.25</v>
      </c>
      <c r="O174" s="112">
        <f t="shared" si="140"/>
        <v>0.249775</v>
      </c>
      <c r="P174" s="691">
        <f t="shared" si="141"/>
        <v>0.2918625</v>
      </c>
      <c r="Q174" s="691">
        <f t="shared" si="142"/>
        <v>0.29159982375</v>
      </c>
      <c r="R174" s="691">
        <f t="shared" si="143"/>
        <v>0.194575</v>
      </c>
      <c r="S174" s="691">
        <f t="shared" si="144"/>
        <v>0.1943998825</v>
      </c>
      <c r="T174" s="691">
        <f t="shared" si="145"/>
        <v>3.6521875</v>
      </c>
      <c r="U174" s="691">
        <f t="shared" si="146"/>
        <v>3.64890053125</v>
      </c>
      <c r="V174" s="713">
        <f>V168</f>
        <v>0.9991</v>
      </c>
      <c r="W174" s="714">
        <f t="shared" si="106"/>
        <v>1</v>
      </c>
      <c r="X174" s="704"/>
      <c r="Y174" s="723">
        <f>IFERROR(VLOOKUP(E174,人工费调整!B:E,4,FALSE),0)</f>
        <v>0.991666666666667</v>
      </c>
      <c r="Z174" s="724">
        <v>1.71</v>
      </c>
      <c r="AA174" s="734"/>
      <c r="AB174" s="722"/>
    </row>
    <row r="175" s="4" customFormat="1" ht="73" customHeight="1" outlineLevel="3" spans="1:28">
      <c r="A175" s="1160" t="s">
        <v>2123</v>
      </c>
      <c r="B175" s="742" t="s">
        <v>1601</v>
      </c>
      <c r="C175" s="110" t="s">
        <v>1602</v>
      </c>
      <c r="D175" s="111" t="s">
        <v>238</v>
      </c>
      <c r="E175" s="111" t="s">
        <v>844</v>
      </c>
      <c r="F175" s="112">
        <f t="shared" si="137"/>
        <v>0.20825</v>
      </c>
      <c r="G175" s="112">
        <f t="shared" si="138"/>
        <v>0.208062575</v>
      </c>
      <c r="H175" s="111" t="s">
        <v>49</v>
      </c>
      <c r="I175" s="750"/>
      <c r="J175" s="248" t="s">
        <v>49</v>
      </c>
      <c r="K175" s="692"/>
      <c r="L175" s="745">
        <v>0.15</v>
      </c>
      <c r="M175" s="112">
        <f t="shared" si="139"/>
        <v>0.149865</v>
      </c>
      <c r="N175" s="745">
        <v>0.03</v>
      </c>
      <c r="O175" s="112">
        <f t="shared" si="140"/>
        <v>0.029973</v>
      </c>
      <c r="P175" s="691">
        <f t="shared" si="141"/>
        <v>0.0357375</v>
      </c>
      <c r="Q175" s="691">
        <f t="shared" si="142"/>
        <v>0.03570533625</v>
      </c>
      <c r="R175" s="691">
        <f t="shared" si="143"/>
        <v>0.023825</v>
      </c>
      <c r="S175" s="691">
        <f t="shared" si="144"/>
        <v>0.0238035575</v>
      </c>
      <c r="T175" s="691">
        <f t="shared" si="145"/>
        <v>0.4478125</v>
      </c>
      <c r="U175" s="691">
        <f t="shared" si="146"/>
        <v>0.44740946875</v>
      </c>
      <c r="V175" s="713">
        <f>V168</f>
        <v>0.9991</v>
      </c>
      <c r="W175" s="714">
        <f t="shared" si="106"/>
        <v>1</v>
      </c>
      <c r="X175" s="704"/>
      <c r="Y175" s="723">
        <f>IFERROR(VLOOKUP(E175,人工费调整!B:E,4,FALSE),0)</f>
        <v>0.991666666666667</v>
      </c>
      <c r="Z175" s="724">
        <v>0.21</v>
      </c>
      <c r="AA175" s="734"/>
      <c r="AB175" s="722"/>
    </row>
    <row r="176" s="4" customFormat="1" ht="30" customHeight="1" outlineLevel="2" spans="1:28">
      <c r="A176" s="671" t="s">
        <v>94</v>
      </c>
      <c r="B176" s="672" t="s">
        <v>1603</v>
      </c>
      <c r="C176" s="673"/>
      <c r="D176" s="109"/>
      <c r="E176" s="109"/>
      <c r="F176" s="109"/>
      <c r="G176" s="109"/>
      <c r="H176" s="111"/>
      <c r="I176" s="691"/>
      <c r="J176" s="248"/>
      <c r="K176" s="692"/>
      <c r="L176" s="694"/>
      <c r="M176" s="109"/>
      <c r="N176" s="694"/>
      <c r="O176" s="109"/>
      <c r="P176" s="691"/>
      <c r="Q176" s="691"/>
      <c r="R176" s="691"/>
      <c r="S176" s="691"/>
      <c r="T176" s="691"/>
      <c r="U176" s="691"/>
      <c r="V176" s="711">
        <f>V140</f>
        <v>0.9991</v>
      </c>
      <c r="W176" s="712">
        <f t="shared" si="106"/>
        <v>1</v>
      </c>
      <c r="X176" s="704"/>
      <c r="Y176" s="723">
        <f>IFERROR(VLOOKUP(E176,人工费调整!B:E,4,FALSE),0)</f>
        <v>0</v>
      </c>
      <c r="Z176" s="755"/>
      <c r="AA176" s="734"/>
      <c r="AB176" s="722"/>
    </row>
    <row r="177" s="4" customFormat="1" ht="98" customHeight="1" outlineLevel="3" spans="1:28">
      <c r="A177" s="1160" t="s">
        <v>2124</v>
      </c>
      <c r="B177" s="109" t="s">
        <v>1605</v>
      </c>
      <c r="C177" s="763" t="s">
        <v>1606</v>
      </c>
      <c r="D177" s="221" t="s">
        <v>238</v>
      </c>
      <c r="E177" s="111" t="s">
        <v>844</v>
      </c>
      <c r="F177" s="112">
        <f t="shared" ref="F177:F181" si="147">Z177*Y177</f>
        <v>30.2954166666667</v>
      </c>
      <c r="G177" s="112">
        <f t="shared" ref="G177:G184" si="148">F177*V177*W177</f>
        <v>30.2681507916667</v>
      </c>
      <c r="H177" s="111" t="s">
        <v>884</v>
      </c>
      <c r="I177" s="750"/>
      <c r="J177" s="111" t="s">
        <v>243</v>
      </c>
      <c r="K177" s="692">
        <v>0.0173</v>
      </c>
      <c r="L177" s="694">
        <v>0.35</v>
      </c>
      <c r="M177" s="112">
        <f t="shared" ref="M177:M184" si="149">L177*V177*W177</f>
        <v>0.349685</v>
      </c>
      <c r="N177" s="694">
        <v>0</v>
      </c>
      <c r="O177" s="112">
        <f t="shared" ref="O177:O184" si="150">N177*V177*W177</f>
        <v>0</v>
      </c>
      <c r="P177" s="691">
        <f>(F177+N177)*$Z$1</f>
        <v>4.5443125</v>
      </c>
      <c r="Q177" s="691">
        <f>(G177+O177)*$Z$1</f>
        <v>4.54022261875</v>
      </c>
      <c r="R177" s="691">
        <f>(F177+N177)*$AA$1</f>
        <v>3.02954166666667</v>
      </c>
      <c r="S177" s="691">
        <f>(G177+O177)*$AA$1</f>
        <v>3.02681507916667</v>
      </c>
      <c r="T177" s="691">
        <f>F177+I177*K177+L177+N177+P177+R177</f>
        <v>38.2192708333333</v>
      </c>
      <c r="U177" s="691">
        <f>G177+I177*K177+M177+O177+Q177+S177</f>
        <v>38.1848734895834</v>
      </c>
      <c r="V177" s="713">
        <f>V176</f>
        <v>0.9991</v>
      </c>
      <c r="W177" s="714">
        <f t="shared" si="106"/>
        <v>1</v>
      </c>
      <c r="X177" s="704"/>
      <c r="Y177" s="723">
        <f>IFERROR(VLOOKUP(E177,人工费调整!B:E,4,FALSE),0)</f>
        <v>0.991666666666667</v>
      </c>
      <c r="Z177" s="756">
        <v>30.55</v>
      </c>
      <c r="AA177" s="734"/>
      <c r="AB177" s="722"/>
    </row>
    <row r="178" s="4" customFormat="1" ht="66" customHeight="1" outlineLevel="3" spans="1:28">
      <c r="A178" s="1160" t="s">
        <v>2125</v>
      </c>
      <c r="B178" s="109" t="s">
        <v>1608</v>
      </c>
      <c r="C178" s="110" t="s">
        <v>1609</v>
      </c>
      <c r="D178" s="111" t="s">
        <v>238</v>
      </c>
      <c r="E178" s="111" t="s">
        <v>844</v>
      </c>
      <c r="F178" s="112">
        <f t="shared" si="147"/>
        <v>31.8820833333333</v>
      </c>
      <c r="G178" s="112">
        <f t="shared" si="148"/>
        <v>31.8533894583333</v>
      </c>
      <c r="H178" s="111" t="s">
        <v>888</v>
      </c>
      <c r="I178" s="750"/>
      <c r="J178" s="111" t="s">
        <v>243</v>
      </c>
      <c r="K178" s="692">
        <v>0.0173</v>
      </c>
      <c r="L178" s="745">
        <v>0.41</v>
      </c>
      <c r="M178" s="112">
        <f t="shared" si="149"/>
        <v>0.409631</v>
      </c>
      <c r="N178" s="745">
        <v>0</v>
      </c>
      <c r="O178" s="112">
        <f t="shared" si="150"/>
        <v>0</v>
      </c>
      <c r="P178" s="691">
        <f>(F178+N178)*$Z$1</f>
        <v>4.7823125</v>
      </c>
      <c r="Q178" s="691">
        <f>(G178+O178)*$Z$1</f>
        <v>4.77800841874999</v>
      </c>
      <c r="R178" s="691">
        <f>(F178+N178)*$Z$1</f>
        <v>4.7823125</v>
      </c>
      <c r="S178" s="691">
        <f>(G178+O178)*$AA$1</f>
        <v>3.18533894583333</v>
      </c>
      <c r="T178" s="691">
        <f>F178+I178*K178+I179*K179+L178+N178+P178+R178</f>
        <v>41.8567083333333</v>
      </c>
      <c r="U178" s="691">
        <f>G178+I178*K178+I179*K179+M178+O178+Q178+S178</f>
        <v>40.2263678229166</v>
      </c>
      <c r="V178" s="713">
        <f>V176</f>
        <v>0.9991</v>
      </c>
      <c r="W178" s="714">
        <f t="shared" si="106"/>
        <v>1</v>
      </c>
      <c r="X178" s="704"/>
      <c r="Y178" s="723">
        <f>IFERROR(VLOOKUP(E178,人工费调整!B:E,4,FALSE),0)</f>
        <v>0.991666666666667</v>
      </c>
      <c r="Z178" s="724">
        <v>32.15</v>
      </c>
      <c r="AA178" s="734"/>
      <c r="AB178" s="722"/>
    </row>
    <row r="179" s="4" customFormat="1" ht="66" customHeight="1" outlineLevel="3" spans="1:28">
      <c r="A179" s="675"/>
      <c r="B179" s="109"/>
      <c r="C179" s="110"/>
      <c r="D179" s="111"/>
      <c r="E179" s="111"/>
      <c r="F179" s="112"/>
      <c r="G179" s="112">
        <f t="shared" si="148"/>
        <v>0</v>
      </c>
      <c r="H179" s="111" t="s">
        <v>884</v>
      </c>
      <c r="I179" s="750"/>
      <c r="J179" s="111" t="s">
        <v>243</v>
      </c>
      <c r="K179" s="692">
        <v>0.0058</v>
      </c>
      <c r="L179" s="745"/>
      <c r="M179" s="112">
        <f t="shared" si="149"/>
        <v>0</v>
      </c>
      <c r="N179" s="745"/>
      <c r="O179" s="112">
        <f t="shared" si="150"/>
        <v>0</v>
      </c>
      <c r="P179" s="691"/>
      <c r="Q179" s="691"/>
      <c r="R179" s="691"/>
      <c r="S179" s="691"/>
      <c r="T179" s="691"/>
      <c r="U179" s="691"/>
      <c r="V179" s="713"/>
      <c r="W179" s="714">
        <f t="shared" si="106"/>
        <v>1</v>
      </c>
      <c r="X179" s="704"/>
      <c r="Y179" s="723">
        <f>IFERROR(VLOOKUP(E179,人工费调整!B:E,4,FALSE),0)</f>
        <v>0</v>
      </c>
      <c r="Z179" s="724"/>
      <c r="AA179" s="734"/>
      <c r="AB179" s="722"/>
    </row>
    <row r="180" s="4" customFormat="1" ht="108" customHeight="1" outlineLevel="3" spans="1:28">
      <c r="A180" s="1160" t="s">
        <v>2126</v>
      </c>
      <c r="B180" s="111" t="s">
        <v>1611</v>
      </c>
      <c r="C180" s="763" t="s">
        <v>1606</v>
      </c>
      <c r="D180" s="221" t="s">
        <v>238</v>
      </c>
      <c r="E180" s="111" t="s">
        <v>844</v>
      </c>
      <c r="F180" s="112">
        <f t="shared" si="147"/>
        <v>31.1879166666667</v>
      </c>
      <c r="G180" s="112">
        <f t="shared" si="148"/>
        <v>31.1598475416667</v>
      </c>
      <c r="H180" s="111" t="s">
        <v>884</v>
      </c>
      <c r="I180" s="750"/>
      <c r="J180" s="111" t="s">
        <v>243</v>
      </c>
      <c r="K180" s="692">
        <v>0.01575</v>
      </c>
      <c r="L180" s="694">
        <v>0.32</v>
      </c>
      <c r="M180" s="112">
        <f t="shared" si="149"/>
        <v>0.319712</v>
      </c>
      <c r="N180" s="694">
        <v>0</v>
      </c>
      <c r="O180" s="112">
        <f t="shared" si="150"/>
        <v>0</v>
      </c>
      <c r="P180" s="691">
        <f>(F180+N180)*$Z$1</f>
        <v>4.6781875</v>
      </c>
      <c r="Q180" s="691">
        <f>(G180+O180)*$Z$1</f>
        <v>4.67397713125</v>
      </c>
      <c r="R180" s="691">
        <f>(F180+N180)*$AA$1</f>
        <v>3.11879166666667</v>
      </c>
      <c r="S180" s="691">
        <f>(G180+O180)*$AA$1</f>
        <v>3.11598475416667</v>
      </c>
      <c r="T180" s="691">
        <f t="shared" ref="T180:T184" si="151">F180+I180*K180+L180+N180+P180+R180</f>
        <v>39.3048958333333</v>
      </c>
      <c r="U180" s="691">
        <f t="shared" ref="U180:U184" si="152">G180+I180*K180+M180+O180+Q180+S180</f>
        <v>39.2695214270834</v>
      </c>
      <c r="V180" s="713">
        <f>V176</f>
        <v>0.9991</v>
      </c>
      <c r="W180" s="714">
        <f t="shared" si="106"/>
        <v>1</v>
      </c>
      <c r="X180" s="704"/>
      <c r="Y180" s="723">
        <f>IFERROR(VLOOKUP(E180,人工费调整!B:E,4,FALSE),0)</f>
        <v>0.991666666666667</v>
      </c>
      <c r="Z180" s="724">
        <v>31.45</v>
      </c>
      <c r="AA180" s="734"/>
      <c r="AB180" s="722"/>
    </row>
    <row r="181" s="4" customFormat="1" ht="67" customHeight="1" outlineLevel="3" spans="1:28">
      <c r="A181" s="1160" t="s">
        <v>2127</v>
      </c>
      <c r="B181" s="111" t="s">
        <v>1613</v>
      </c>
      <c r="C181" s="110" t="s">
        <v>1614</v>
      </c>
      <c r="D181" s="111" t="s">
        <v>238</v>
      </c>
      <c r="E181" s="111" t="s">
        <v>844</v>
      </c>
      <c r="F181" s="112">
        <f t="shared" si="147"/>
        <v>32.7745833333333</v>
      </c>
      <c r="G181" s="112">
        <f t="shared" si="148"/>
        <v>32.7450862083333</v>
      </c>
      <c r="H181" s="111" t="s">
        <v>888</v>
      </c>
      <c r="I181" s="750"/>
      <c r="J181" s="111" t="s">
        <v>243</v>
      </c>
      <c r="K181" s="692">
        <v>0.0173</v>
      </c>
      <c r="L181" s="745">
        <v>0.41</v>
      </c>
      <c r="M181" s="112">
        <f t="shared" si="149"/>
        <v>0.409631</v>
      </c>
      <c r="N181" s="745">
        <v>0</v>
      </c>
      <c r="O181" s="112">
        <f t="shared" si="150"/>
        <v>0</v>
      </c>
      <c r="P181" s="691">
        <f>(F181+N181)*$Z$1</f>
        <v>4.9161875</v>
      </c>
      <c r="Q181" s="691">
        <f>(G181+O181)*$Z$1</f>
        <v>4.91176293124999</v>
      </c>
      <c r="R181" s="691">
        <f>(F181+N181)*$Z$1</f>
        <v>4.9161875</v>
      </c>
      <c r="S181" s="691">
        <f>(G181+O181)*$AA$1</f>
        <v>3.27450862083333</v>
      </c>
      <c r="T181" s="691">
        <f>F181+I181*K181+I182*K182+L181+N181+P181+R181</f>
        <v>43.0169583333333</v>
      </c>
      <c r="U181" s="691">
        <f>G181+I181*K181+I182*K182+M181+O181+Q181+S181</f>
        <v>41.3409887604166</v>
      </c>
      <c r="V181" s="713">
        <f>V176</f>
        <v>0.9991</v>
      </c>
      <c r="W181" s="714">
        <f t="shared" si="106"/>
        <v>1</v>
      </c>
      <c r="X181" s="704"/>
      <c r="Y181" s="723">
        <f>IFERROR(VLOOKUP(E181,人工费调整!B:E,4,FALSE),0)</f>
        <v>0.991666666666667</v>
      </c>
      <c r="Z181" s="724">
        <v>33.05</v>
      </c>
      <c r="AA181" s="734"/>
      <c r="AB181" s="722"/>
    </row>
    <row r="182" s="4" customFormat="1" ht="67" customHeight="1" outlineLevel="3" spans="1:28">
      <c r="A182" s="675"/>
      <c r="B182" s="111"/>
      <c r="C182" s="110"/>
      <c r="D182" s="111"/>
      <c r="E182" s="111"/>
      <c r="F182" s="112"/>
      <c r="G182" s="112">
        <f t="shared" si="148"/>
        <v>0</v>
      </c>
      <c r="H182" s="111" t="s">
        <v>884</v>
      </c>
      <c r="I182" s="750"/>
      <c r="J182" s="111" t="s">
        <v>243</v>
      </c>
      <c r="K182" s="692">
        <v>0.0058</v>
      </c>
      <c r="L182" s="745"/>
      <c r="M182" s="112">
        <f t="shared" si="149"/>
        <v>0</v>
      </c>
      <c r="N182" s="745"/>
      <c r="O182" s="112">
        <f t="shared" si="150"/>
        <v>0</v>
      </c>
      <c r="P182" s="691"/>
      <c r="Q182" s="691"/>
      <c r="R182" s="691"/>
      <c r="S182" s="691"/>
      <c r="T182" s="691"/>
      <c r="U182" s="691"/>
      <c r="V182" s="713"/>
      <c r="W182" s="714">
        <f t="shared" si="106"/>
        <v>1</v>
      </c>
      <c r="X182" s="704"/>
      <c r="Y182" s="723">
        <f>IFERROR(VLOOKUP(E182,人工费调整!B:E,4,FALSE),0)</f>
        <v>0</v>
      </c>
      <c r="Z182" s="724"/>
      <c r="AA182" s="734"/>
      <c r="AB182" s="722"/>
    </row>
    <row r="183" s="4" customFormat="1" ht="77" customHeight="1" outlineLevel="3" spans="1:28">
      <c r="A183" s="1160" t="s">
        <v>2128</v>
      </c>
      <c r="B183" s="111" t="s">
        <v>1616</v>
      </c>
      <c r="C183" s="763" t="s">
        <v>1579</v>
      </c>
      <c r="D183" s="221" t="s">
        <v>238</v>
      </c>
      <c r="E183" s="111" t="s">
        <v>844</v>
      </c>
      <c r="F183" s="112">
        <f t="shared" ref="F183:F192" si="153">Z183*Y183</f>
        <v>0.119</v>
      </c>
      <c r="G183" s="112">
        <f t="shared" si="148"/>
        <v>0.1188929</v>
      </c>
      <c r="H183" s="111" t="s">
        <v>884</v>
      </c>
      <c r="I183" s="750"/>
      <c r="J183" s="111" t="s">
        <v>243</v>
      </c>
      <c r="K183" s="692">
        <v>0.0012</v>
      </c>
      <c r="L183" s="694">
        <v>0.02</v>
      </c>
      <c r="M183" s="112">
        <f t="shared" si="149"/>
        <v>0.019982</v>
      </c>
      <c r="N183" s="694">
        <v>0</v>
      </c>
      <c r="O183" s="112">
        <f t="shared" si="150"/>
        <v>0</v>
      </c>
      <c r="P183" s="691">
        <f>(F183+N183)*$Z$1</f>
        <v>0.01785</v>
      </c>
      <c r="Q183" s="691">
        <f>(G183+O183)*$Z$1</f>
        <v>0.017833935</v>
      </c>
      <c r="R183" s="691">
        <f>(F183+N183)*$AA$1</f>
        <v>0.0119</v>
      </c>
      <c r="S183" s="691">
        <f>(G183+O183)*$AA$1</f>
        <v>0.01188929</v>
      </c>
      <c r="T183" s="691">
        <f t="shared" si="151"/>
        <v>0.16875</v>
      </c>
      <c r="U183" s="691">
        <f t="shared" si="152"/>
        <v>0.168598125</v>
      </c>
      <c r="V183" s="713">
        <f>V176</f>
        <v>0.9991</v>
      </c>
      <c r="W183" s="714">
        <f t="shared" si="106"/>
        <v>1</v>
      </c>
      <c r="X183" s="704"/>
      <c r="Y183" s="723">
        <f>IFERROR(VLOOKUP(E183,人工费调整!B:E,4,FALSE),0)</f>
        <v>0.991666666666667</v>
      </c>
      <c r="Z183" s="724">
        <v>0.12</v>
      </c>
      <c r="AA183" s="734"/>
      <c r="AB183" s="722"/>
    </row>
    <row r="184" s="4" customFormat="1" ht="61" customHeight="1" outlineLevel="3" spans="1:28">
      <c r="A184" s="1160" t="s">
        <v>2129</v>
      </c>
      <c r="B184" s="112" t="s">
        <v>1618</v>
      </c>
      <c r="C184" s="738" t="s">
        <v>1619</v>
      </c>
      <c r="D184" s="111" t="s">
        <v>238</v>
      </c>
      <c r="E184" s="111" t="s">
        <v>844</v>
      </c>
      <c r="F184" s="112">
        <f t="shared" si="153"/>
        <v>2.975</v>
      </c>
      <c r="G184" s="112">
        <f t="shared" si="148"/>
        <v>2.9723225</v>
      </c>
      <c r="H184" s="249" t="s">
        <v>899</v>
      </c>
      <c r="I184" s="750"/>
      <c r="J184" s="111" t="s">
        <v>238</v>
      </c>
      <c r="K184" s="692">
        <v>1.1</v>
      </c>
      <c r="L184" s="694">
        <v>0</v>
      </c>
      <c r="M184" s="112">
        <f t="shared" si="149"/>
        <v>0</v>
      </c>
      <c r="N184" s="694">
        <v>0</v>
      </c>
      <c r="O184" s="112">
        <f t="shared" si="150"/>
        <v>0</v>
      </c>
      <c r="P184" s="691">
        <f>(F184+N184)*$Z$1</f>
        <v>0.44625</v>
      </c>
      <c r="Q184" s="691">
        <f>(G184+O184)*$Z$1</f>
        <v>0.445848375</v>
      </c>
      <c r="R184" s="691">
        <f>(F184+N184)*$AA$1</f>
        <v>0.2975</v>
      </c>
      <c r="S184" s="691">
        <f>(G184+O184)*$AA$1</f>
        <v>0.29723225</v>
      </c>
      <c r="T184" s="691">
        <f t="shared" si="151"/>
        <v>3.71875</v>
      </c>
      <c r="U184" s="691">
        <f t="shared" si="152"/>
        <v>3.715403125</v>
      </c>
      <c r="V184" s="713">
        <f>V176</f>
        <v>0.9991</v>
      </c>
      <c r="W184" s="714">
        <f t="shared" si="106"/>
        <v>1</v>
      </c>
      <c r="X184" s="704"/>
      <c r="Y184" s="723">
        <f>IFERROR(VLOOKUP(E184,人工费调整!B:E,4,FALSE),0)</f>
        <v>0.991666666666667</v>
      </c>
      <c r="Z184" s="724">
        <v>3</v>
      </c>
      <c r="AA184" s="734"/>
      <c r="AB184" s="722"/>
    </row>
    <row r="185" s="4" customFormat="1" ht="30" customHeight="1" outlineLevel="1" spans="1:28">
      <c r="A185" s="671" t="s">
        <v>1033</v>
      </c>
      <c r="B185" s="764" t="s">
        <v>95</v>
      </c>
      <c r="C185" s="673"/>
      <c r="D185" s="109"/>
      <c r="E185" s="109"/>
      <c r="F185" s="109"/>
      <c r="G185" s="109"/>
      <c r="H185" s="111"/>
      <c r="I185" s="691"/>
      <c r="J185" s="248"/>
      <c r="K185" s="692"/>
      <c r="L185" s="694"/>
      <c r="M185" s="109"/>
      <c r="N185" s="694"/>
      <c r="O185" s="109"/>
      <c r="P185" s="691"/>
      <c r="Q185" s="691"/>
      <c r="R185" s="691"/>
      <c r="S185" s="691"/>
      <c r="T185" s="691"/>
      <c r="U185" s="691"/>
      <c r="V185" s="711">
        <f>V7</f>
        <v>0.9991</v>
      </c>
      <c r="W185" s="712">
        <f t="shared" si="106"/>
        <v>1</v>
      </c>
      <c r="X185" s="704"/>
      <c r="Y185" s="723">
        <f>IFERROR(VLOOKUP(E185,人工费调整!B:E,4,FALSE),0)</f>
        <v>0</v>
      </c>
      <c r="Z185" s="755"/>
      <c r="AA185" s="772"/>
      <c r="AB185" s="772"/>
    </row>
    <row r="186" s="4" customFormat="1" ht="30" customHeight="1" outlineLevel="2" spans="1:28">
      <c r="A186" s="765" t="s">
        <v>25</v>
      </c>
      <c r="B186" s="674" t="s">
        <v>96</v>
      </c>
      <c r="C186" s="766"/>
      <c r="D186" s="691"/>
      <c r="E186" s="691"/>
      <c r="F186" s="109"/>
      <c r="G186" s="109"/>
      <c r="H186" s="750"/>
      <c r="I186" s="691"/>
      <c r="J186" s="691"/>
      <c r="K186" s="692"/>
      <c r="L186" s="694"/>
      <c r="M186" s="109"/>
      <c r="N186" s="694"/>
      <c r="O186" s="109"/>
      <c r="P186" s="691"/>
      <c r="Q186" s="691"/>
      <c r="R186" s="691"/>
      <c r="S186" s="691"/>
      <c r="T186" s="691"/>
      <c r="U186" s="691"/>
      <c r="V186" s="711">
        <f>V185</f>
        <v>0.9991</v>
      </c>
      <c r="W186" s="712">
        <f t="shared" ref="W186:W249" si="154">$W$6</f>
        <v>1</v>
      </c>
      <c r="X186" s="704"/>
      <c r="Y186" s="723">
        <f>IFERROR(VLOOKUP(E186,人工费调整!B:E,4,FALSE),0)</f>
        <v>0</v>
      </c>
      <c r="Z186" s="755"/>
      <c r="AA186" s="773"/>
      <c r="AB186" s="773"/>
    </row>
    <row r="187" s="4" customFormat="1" ht="85" customHeight="1" outlineLevel="3" spans="1:28">
      <c r="A187" s="1160" t="s">
        <v>2130</v>
      </c>
      <c r="B187" s="750" t="s">
        <v>1621</v>
      </c>
      <c r="C187" s="767" t="s">
        <v>1622</v>
      </c>
      <c r="D187" s="691" t="s">
        <v>238</v>
      </c>
      <c r="E187" s="750" t="s">
        <v>947</v>
      </c>
      <c r="F187" s="112">
        <f t="shared" si="153"/>
        <v>4.7542735042735</v>
      </c>
      <c r="G187" s="112">
        <f t="shared" ref="G187:G192" si="155">F187*V187*W187</f>
        <v>4.74999465811965</v>
      </c>
      <c r="H187" s="750" t="s">
        <v>1623</v>
      </c>
      <c r="I187" s="750"/>
      <c r="J187" s="691" t="s">
        <v>238</v>
      </c>
      <c r="K187" s="692">
        <v>1.2</v>
      </c>
      <c r="L187" s="694">
        <v>0.43</v>
      </c>
      <c r="M187" s="112">
        <f t="shared" ref="M187:M192" si="156">L187*V187*W187</f>
        <v>0.429613</v>
      </c>
      <c r="N187" s="694">
        <v>0</v>
      </c>
      <c r="O187" s="112">
        <f t="shared" ref="O187:O192" si="157">N187*V187*W187</f>
        <v>0</v>
      </c>
      <c r="P187" s="691">
        <f t="shared" ref="P187:P192" si="158">(F187+N187)*$Z$1</f>
        <v>0.713141025641026</v>
      </c>
      <c r="Q187" s="691">
        <f t="shared" ref="Q187:Q192" si="159">(G187+O187)*$Z$1</f>
        <v>0.712499198717948</v>
      </c>
      <c r="R187" s="691">
        <f t="shared" ref="R187:R192" si="160">(F187+N187)*$AA$1</f>
        <v>0.47542735042735</v>
      </c>
      <c r="S187" s="691">
        <f t="shared" ref="S187:S192" si="161">(G187+O187)*$AA$1</f>
        <v>0.474999465811965</v>
      </c>
      <c r="T187" s="691">
        <f t="shared" ref="T187:T192" si="162">F187+I187*K187+L187+N187+P187+R187</f>
        <v>6.37284188034188</v>
      </c>
      <c r="U187" s="691">
        <f t="shared" ref="U187:U192" si="163">G187+I187*K187+M187+O187+Q187+S187</f>
        <v>6.36710632264957</v>
      </c>
      <c r="V187" s="713">
        <f>V186</f>
        <v>0.9991</v>
      </c>
      <c r="W187" s="714">
        <f t="shared" si="154"/>
        <v>1</v>
      </c>
      <c r="X187" s="704"/>
      <c r="Y187" s="723">
        <f>IFERROR(VLOOKUP(E187,人工费调整!B:E,4,FALSE),0)</f>
        <v>1.06837606837607</v>
      </c>
      <c r="Z187" s="724">
        <v>4.45</v>
      </c>
      <c r="AA187" s="774"/>
      <c r="AB187" s="774"/>
    </row>
    <row r="188" s="4" customFormat="1" ht="86" customHeight="1" outlineLevel="3" spans="1:28">
      <c r="A188" s="1160" t="s">
        <v>2131</v>
      </c>
      <c r="B188" s="750" t="s">
        <v>1625</v>
      </c>
      <c r="C188" s="767" t="s">
        <v>1626</v>
      </c>
      <c r="D188" s="691" t="s">
        <v>238</v>
      </c>
      <c r="E188" s="750" t="s">
        <v>947</v>
      </c>
      <c r="F188" s="112">
        <f t="shared" si="153"/>
        <v>3.85683760683761</v>
      </c>
      <c r="G188" s="112">
        <f t="shared" si="155"/>
        <v>3.85336645299146</v>
      </c>
      <c r="H188" s="750" t="s">
        <v>1627</v>
      </c>
      <c r="I188" s="750"/>
      <c r="J188" s="691" t="s">
        <v>238</v>
      </c>
      <c r="K188" s="692">
        <v>1.2</v>
      </c>
      <c r="L188" s="694">
        <v>0.43</v>
      </c>
      <c r="M188" s="112">
        <f t="shared" si="156"/>
        <v>0.429613</v>
      </c>
      <c r="N188" s="694">
        <v>0</v>
      </c>
      <c r="O188" s="112">
        <f t="shared" si="157"/>
        <v>0</v>
      </c>
      <c r="P188" s="691">
        <f t="shared" si="158"/>
        <v>0.578525641025641</v>
      </c>
      <c r="Q188" s="691">
        <f t="shared" si="159"/>
        <v>0.578004967948718</v>
      </c>
      <c r="R188" s="691">
        <f t="shared" si="160"/>
        <v>0.385683760683761</v>
      </c>
      <c r="S188" s="691">
        <f t="shared" si="161"/>
        <v>0.385336645299146</v>
      </c>
      <c r="T188" s="691">
        <f t="shared" si="162"/>
        <v>5.25104700854701</v>
      </c>
      <c r="U188" s="691">
        <f t="shared" si="163"/>
        <v>5.24632106623932</v>
      </c>
      <c r="V188" s="713">
        <f>V186</f>
        <v>0.9991</v>
      </c>
      <c r="W188" s="714">
        <f t="shared" si="154"/>
        <v>1</v>
      </c>
      <c r="X188" s="704"/>
      <c r="Y188" s="723">
        <f>IFERROR(VLOOKUP(E188,人工费调整!B:E,4,FALSE),0)</f>
        <v>1.06837606837607</v>
      </c>
      <c r="Z188" s="724">
        <v>3.61</v>
      </c>
      <c r="AA188" s="774"/>
      <c r="AB188" s="774"/>
    </row>
    <row r="189" s="4" customFormat="1" ht="87" customHeight="1" outlineLevel="3" spans="1:28">
      <c r="A189" s="1160" t="s">
        <v>2132</v>
      </c>
      <c r="B189" s="750" t="s">
        <v>1629</v>
      </c>
      <c r="C189" s="767" t="s">
        <v>1630</v>
      </c>
      <c r="D189" s="691" t="s">
        <v>238</v>
      </c>
      <c r="E189" s="750" t="s">
        <v>947</v>
      </c>
      <c r="F189" s="112">
        <f t="shared" si="153"/>
        <v>3.85683760683761</v>
      </c>
      <c r="G189" s="112">
        <f t="shared" si="155"/>
        <v>3.85336645299146</v>
      </c>
      <c r="H189" s="750" t="s">
        <v>1627</v>
      </c>
      <c r="I189" s="750"/>
      <c r="J189" s="691" t="s">
        <v>238</v>
      </c>
      <c r="K189" s="692">
        <v>1.2</v>
      </c>
      <c r="L189" s="694">
        <v>0.43</v>
      </c>
      <c r="M189" s="112">
        <f t="shared" si="156"/>
        <v>0.429613</v>
      </c>
      <c r="N189" s="694">
        <v>0</v>
      </c>
      <c r="O189" s="112">
        <f t="shared" si="157"/>
        <v>0</v>
      </c>
      <c r="P189" s="691">
        <f t="shared" si="158"/>
        <v>0.578525641025641</v>
      </c>
      <c r="Q189" s="691">
        <f t="shared" si="159"/>
        <v>0.578004967948718</v>
      </c>
      <c r="R189" s="691">
        <f t="shared" si="160"/>
        <v>0.385683760683761</v>
      </c>
      <c r="S189" s="691">
        <f t="shared" si="161"/>
        <v>0.385336645299146</v>
      </c>
      <c r="T189" s="691">
        <f t="shared" si="162"/>
        <v>5.25104700854701</v>
      </c>
      <c r="U189" s="691">
        <f t="shared" si="163"/>
        <v>5.24632106623932</v>
      </c>
      <c r="V189" s="713">
        <f>V186</f>
        <v>0.9991</v>
      </c>
      <c r="W189" s="714">
        <f t="shared" si="154"/>
        <v>1</v>
      </c>
      <c r="X189" s="704"/>
      <c r="Y189" s="723">
        <f>IFERROR(VLOOKUP(E189,人工费调整!B:E,4,FALSE),0)</f>
        <v>1.06837606837607</v>
      </c>
      <c r="Z189" s="724">
        <v>3.61</v>
      </c>
      <c r="AA189" s="774"/>
      <c r="AB189" s="774"/>
    </row>
    <row r="190" s="4" customFormat="1" ht="82" customHeight="1" outlineLevel="3" spans="1:28">
      <c r="A190" s="1160" t="s">
        <v>2133</v>
      </c>
      <c r="B190" s="750" t="s">
        <v>1632</v>
      </c>
      <c r="C190" s="767" t="s">
        <v>1633</v>
      </c>
      <c r="D190" s="691" t="s">
        <v>238</v>
      </c>
      <c r="E190" s="750" t="s">
        <v>947</v>
      </c>
      <c r="F190" s="112">
        <f t="shared" si="153"/>
        <v>3.85683760683761</v>
      </c>
      <c r="G190" s="112">
        <f t="shared" si="155"/>
        <v>3.85336645299146</v>
      </c>
      <c r="H190" s="750" t="s">
        <v>1634</v>
      </c>
      <c r="I190" s="750"/>
      <c r="J190" s="691" t="s">
        <v>238</v>
      </c>
      <c r="K190" s="692">
        <v>1.2</v>
      </c>
      <c r="L190" s="694">
        <v>0.43</v>
      </c>
      <c r="M190" s="112">
        <f t="shared" si="156"/>
        <v>0.429613</v>
      </c>
      <c r="N190" s="694">
        <v>0</v>
      </c>
      <c r="O190" s="112">
        <f t="shared" si="157"/>
        <v>0</v>
      </c>
      <c r="P190" s="691">
        <f t="shared" si="158"/>
        <v>0.578525641025641</v>
      </c>
      <c r="Q190" s="691">
        <f t="shared" si="159"/>
        <v>0.578004967948718</v>
      </c>
      <c r="R190" s="691">
        <f t="shared" si="160"/>
        <v>0.385683760683761</v>
      </c>
      <c r="S190" s="691">
        <f t="shared" si="161"/>
        <v>0.385336645299146</v>
      </c>
      <c r="T190" s="691">
        <f t="shared" si="162"/>
        <v>5.25104700854701</v>
      </c>
      <c r="U190" s="691">
        <f t="shared" si="163"/>
        <v>5.24632106623932</v>
      </c>
      <c r="V190" s="713">
        <f>V186</f>
        <v>0.9991</v>
      </c>
      <c r="W190" s="714">
        <f t="shared" si="154"/>
        <v>1</v>
      </c>
      <c r="X190" s="704"/>
      <c r="Y190" s="723">
        <f>IFERROR(VLOOKUP(E190,人工费调整!B:E,4,FALSE),0)</f>
        <v>1.06837606837607</v>
      </c>
      <c r="Z190" s="724">
        <v>3.61</v>
      </c>
      <c r="AA190" s="774"/>
      <c r="AB190" s="774"/>
    </row>
    <row r="191" ht="85" customHeight="1" outlineLevel="3" spans="1:28">
      <c r="A191" s="1160" t="s">
        <v>2134</v>
      </c>
      <c r="B191" s="750" t="s">
        <v>1636</v>
      </c>
      <c r="C191" s="767" t="s">
        <v>1637</v>
      </c>
      <c r="D191" s="691" t="s">
        <v>238</v>
      </c>
      <c r="E191" s="750" t="s">
        <v>947</v>
      </c>
      <c r="F191" s="112">
        <f t="shared" si="153"/>
        <v>4.7542735042735</v>
      </c>
      <c r="G191" s="112">
        <f t="shared" si="155"/>
        <v>4.74999465811965</v>
      </c>
      <c r="H191" s="750" t="s">
        <v>952</v>
      </c>
      <c r="I191" s="750"/>
      <c r="J191" s="691" t="s">
        <v>238</v>
      </c>
      <c r="K191" s="692">
        <v>1.2</v>
      </c>
      <c r="L191" s="694">
        <v>0.43</v>
      </c>
      <c r="M191" s="112">
        <f t="shared" si="156"/>
        <v>0.429613</v>
      </c>
      <c r="N191" s="694">
        <v>0</v>
      </c>
      <c r="O191" s="112">
        <f t="shared" si="157"/>
        <v>0</v>
      </c>
      <c r="P191" s="691">
        <f t="shared" si="158"/>
        <v>0.713141025641026</v>
      </c>
      <c r="Q191" s="691">
        <f t="shared" si="159"/>
        <v>0.712499198717948</v>
      </c>
      <c r="R191" s="691">
        <f t="shared" si="160"/>
        <v>0.47542735042735</v>
      </c>
      <c r="S191" s="691">
        <f t="shared" si="161"/>
        <v>0.474999465811965</v>
      </c>
      <c r="T191" s="691">
        <f t="shared" si="162"/>
        <v>6.37284188034188</v>
      </c>
      <c r="U191" s="691">
        <f t="shared" si="163"/>
        <v>6.36710632264957</v>
      </c>
      <c r="V191" s="713">
        <f>V186</f>
        <v>0.9991</v>
      </c>
      <c r="W191" s="714">
        <f t="shared" si="154"/>
        <v>1</v>
      </c>
      <c r="X191" s="704"/>
      <c r="Y191" s="723">
        <f>IFERROR(VLOOKUP(E191,人工费调整!B:E,4,FALSE),0)</f>
        <v>1.06837606837607</v>
      </c>
      <c r="Z191" s="724">
        <v>4.45</v>
      </c>
      <c r="AA191" s="774"/>
      <c r="AB191" s="774"/>
    </row>
    <row r="192" s="627" customFormat="1" ht="85" customHeight="1" outlineLevel="3" spans="1:28">
      <c r="A192" s="1160" t="s">
        <v>2135</v>
      </c>
      <c r="B192" s="750" t="s">
        <v>1639</v>
      </c>
      <c r="C192" s="767" t="s">
        <v>1640</v>
      </c>
      <c r="D192" s="691" t="s">
        <v>238</v>
      </c>
      <c r="E192" s="750" t="s">
        <v>947</v>
      </c>
      <c r="F192" s="112">
        <f t="shared" si="153"/>
        <v>4.7542735042735</v>
      </c>
      <c r="G192" s="112">
        <f t="shared" si="155"/>
        <v>4.74999465811965</v>
      </c>
      <c r="H192" s="750" t="s">
        <v>1641</v>
      </c>
      <c r="I192" s="750"/>
      <c r="J192" s="691" t="s">
        <v>238</v>
      </c>
      <c r="K192" s="692">
        <v>1.2</v>
      </c>
      <c r="L192" s="694">
        <v>0.43</v>
      </c>
      <c r="M192" s="112">
        <f t="shared" si="156"/>
        <v>0.429613</v>
      </c>
      <c r="N192" s="694">
        <v>0</v>
      </c>
      <c r="O192" s="112">
        <f t="shared" si="157"/>
        <v>0</v>
      </c>
      <c r="P192" s="691">
        <f t="shared" si="158"/>
        <v>0.713141025641026</v>
      </c>
      <c r="Q192" s="691">
        <f t="shared" si="159"/>
        <v>0.712499198717948</v>
      </c>
      <c r="R192" s="691">
        <f t="shared" si="160"/>
        <v>0.47542735042735</v>
      </c>
      <c r="S192" s="691">
        <f t="shared" si="161"/>
        <v>0.474999465811965</v>
      </c>
      <c r="T192" s="691">
        <f t="shared" si="162"/>
        <v>6.37284188034188</v>
      </c>
      <c r="U192" s="691">
        <f t="shared" si="163"/>
        <v>6.36710632264957</v>
      </c>
      <c r="V192" s="713">
        <f>V186</f>
        <v>0.9991</v>
      </c>
      <c r="W192" s="714">
        <f t="shared" si="154"/>
        <v>1</v>
      </c>
      <c r="X192" s="704"/>
      <c r="Y192" s="723">
        <f>IFERROR(VLOOKUP(E192,人工费调整!B:E,4,FALSE),0)</f>
        <v>1.06837606837607</v>
      </c>
      <c r="Z192" s="724">
        <v>4.45</v>
      </c>
      <c r="AA192" s="774"/>
      <c r="AB192" s="774"/>
    </row>
    <row r="193" s="4" customFormat="1" ht="30" customHeight="1" outlineLevel="2" spans="1:28">
      <c r="A193" s="765" t="s">
        <v>39</v>
      </c>
      <c r="B193" s="674" t="s">
        <v>99</v>
      </c>
      <c r="C193" s="766"/>
      <c r="D193" s="691"/>
      <c r="E193" s="691"/>
      <c r="F193" s="109"/>
      <c r="G193" s="109"/>
      <c r="H193" s="750"/>
      <c r="I193" s="691"/>
      <c r="J193" s="691"/>
      <c r="K193" s="692"/>
      <c r="L193" s="694"/>
      <c r="M193" s="109"/>
      <c r="N193" s="694"/>
      <c r="O193" s="109"/>
      <c r="P193" s="691"/>
      <c r="Q193" s="691"/>
      <c r="R193" s="691"/>
      <c r="S193" s="691"/>
      <c r="T193" s="691"/>
      <c r="U193" s="691"/>
      <c r="V193" s="711">
        <f>V185</f>
        <v>0.9991</v>
      </c>
      <c r="W193" s="712">
        <f t="shared" si="154"/>
        <v>1</v>
      </c>
      <c r="X193" s="704"/>
      <c r="Y193" s="723">
        <f>IFERROR(VLOOKUP(E193,人工费调整!B:E,4,FALSE),0)</f>
        <v>0</v>
      </c>
      <c r="Z193" s="755"/>
      <c r="AA193" s="734"/>
      <c r="AB193" s="722"/>
    </row>
    <row r="194" s="627" customFormat="1" ht="70" customHeight="1" outlineLevel="3" spans="1:28">
      <c r="A194" s="775" t="s">
        <v>2136</v>
      </c>
      <c r="B194" s="750" t="s">
        <v>1643</v>
      </c>
      <c r="C194" s="767" t="s">
        <v>1644</v>
      </c>
      <c r="D194" s="691" t="s">
        <v>238</v>
      </c>
      <c r="E194" s="750" t="s">
        <v>947</v>
      </c>
      <c r="F194" s="112">
        <f t="shared" ref="F194:F200" si="164">Z194*Y194</f>
        <v>4.41239316239316</v>
      </c>
      <c r="G194" s="112">
        <f t="shared" ref="G194:G200" si="165">F194*V194*W194</f>
        <v>4.40842200854701</v>
      </c>
      <c r="H194" s="750" t="s">
        <v>988</v>
      </c>
      <c r="I194" s="750"/>
      <c r="J194" s="691" t="s">
        <v>421</v>
      </c>
      <c r="K194" s="692">
        <v>2.6</v>
      </c>
      <c r="L194" s="694">
        <v>0</v>
      </c>
      <c r="M194" s="112">
        <f t="shared" ref="M194:M200" si="166">L194*V194*W194</f>
        <v>0</v>
      </c>
      <c r="N194" s="694">
        <v>0</v>
      </c>
      <c r="O194" s="112">
        <f t="shared" ref="O194:O200" si="167">N194*V194*W194</f>
        <v>0</v>
      </c>
      <c r="P194" s="691">
        <f t="shared" ref="P194:P199" si="168">(F194+N194)*$Z$1</f>
        <v>0.661858974358974</v>
      </c>
      <c r="Q194" s="691">
        <f t="shared" ref="Q194:Q200" si="169">(G194+O194)*$Z$1</f>
        <v>0.661263301282051</v>
      </c>
      <c r="R194" s="691">
        <f t="shared" ref="R194:R200" si="170">(F194+N194)*$AA$1</f>
        <v>0.441239316239316</v>
      </c>
      <c r="S194" s="691">
        <f t="shared" ref="S194:S200" si="171">(G194+O194)*$AA$1</f>
        <v>0.440842200854701</v>
      </c>
      <c r="T194" s="691">
        <f t="shared" ref="T194:T200" si="172">F194+I194*K194+L194+N194+P194+R194</f>
        <v>5.51549145299145</v>
      </c>
      <c r="U194" s="691">
        <f t="shared" ref="U194:U200" si="173">G194+I194*K194+M194+O194+Q194+S194</f>
        <v>5.51052751068376</v>
      </c>
      <c r="V194" s="713">
        <f>V193</f>
        <v>0.9991</v>
      </c>
      <c r="W194" s="714">
        <f t="shared" si="154"/>
        <v>1</v>
      </c>
      <c r="X194" s="704"/>
      <c r="Y194" s="723">
        <f>IFERROR(VLOOKUP(E194,人工费调整!B:E,4,FALSE),0)</f>
        <v>1.06837606837607</v>
      </c>
      <c r="Z194" s="724">
        <v>4.13</v>
      </c>
      <c r="AA194" s="788"/>
      <c r="AB194" s="789"/>
    </row>
    <row r="195" s="627" customFormat="1" ht="70" customHeight="1" outlineLevel="3" spans="1:28">
      <c r="A195" s="775" t="s">
        <v>2137</v>
      </c>
      <c r="B195" s="750" t="s">
        <v>1646</v>
      </c>
      <c r="C195" s="767" t="s">
        <v>1647</v>
      </c>
      <c r="D195" s="691" t="s">
        <v>238</v>
      </c>
      <c r="E195" s="750" t="s">
        <v>947</v>
      </c>
      <c r="F195" s="112">
        <f t="shared" si="164"/>
        <v>3.66452991452991</v>
      </c>
      <c r="G195" s="112">
        <f t="shared" si="165"/>
        <v>3.66123183760683</v>
      </c>
      <c r="H195" s="750" t="s">
        <v>988</v>
      </c>
      <c r="I195" s="750"/>
      <c r="J195" s="691" t="s">
        <v>421</v>
      </c>
      <c r="K195" s="692">
        <v>1.95</v>
      </c>
      <c r="L195" s="694">
        <v>0</v>
      </c>
      <c r="M195" s="112">
        <f t="shared" si="166"/>
        <v>0</v>
      </c>
      <c r="N195" s="694">
        <v>0</v>
      </c>
      <c r="O195" s="112">
        <f t="shared" si="167"/>
        <v>0</v>
      </c>
      <c r="P195" s="691">
        <f t="shared" si="168"/>
        <v>0.549679487179487</v>
      </c>
      <c r="Q195" s="691">
        <f t="shared" si="169"/>
        <v>0.549184775641025</v>
      </c>
      <c r="R195" s="691">
        <f t="shared" si="170"/>
        <v>0.366452991452991</v>
      </c>
      <c r="S195" s="691">
        <f t="shared" si="171"/>
        <v>0.366123183760683</v>
      </c>
      <c r="T195" s="691">
        <f t="shared" si="172"/>
        <v>4.58066239316239</v>
      </c>
      <c r="U195" s="691">
        <f t="shared" si="173"/>
        <v>4.57653979700854</v>
      </c>
      <c r="V195" s="713">
        <f>V193</f>
        <v>0.9991</v>
      </c>
      <c r="W195" s="714">
        <f t="shared" si="154"/>
        <v>1</v>
      </c>
      <c r="X195" s="704"/>
      <c r="Y195" s="723">
        <f>IFERROR(VLOOKUP(E195,人工费调整!B:E,4,FALSE),0)</f>
        <v>1.06837606837607</v>
      </c>
      <c r="Z195" s="724">
        <v>3.43</v>
      </c>
      <c r="AA195" s="788"/>
      <c r="AB195" s="789"/>
    </row>
    <row r="196" s="4" customFormat="1" ht="70" customHeight="1" outlineLevel="3" spans="1:28">
      <c r="A196" s="775" t="s">
        <v>2138</v>
      </c>
      <c r="B196" s="691" t="s">
        <v>1649</v>
      </c>
      <c r="C196" s="767" t="s">
        <v>1650</v>
      </c>
      <c r="D196" s="691" t="s">
        <v>238</v>
      </c>
      <c r="E196" s="750" t="s">
        <v>947</v>
      </c>
      <c r="F196" s="112">
        <f t="shared" si="164"/>
        <v>4.41239316239316</v>
      </c>
      <c r="G196" s="112">
        <f t="shared" si="165"/>
        <v>4.40842200854701</v>
      </c>
      <c r="H196" s="750" t="s">
        <v>978</v>
      </c>
      <c r="I196" s="750"/>
      <c r="J196" s="691" t="s">
        <v>421</v>
      </c>
      <c r="K196" s="692">
        <v>3.6</v>
      </c>
      <c r="L196" s="694">
        <v>0</v>
      </c>
      <c r="M196" s="112">
        <f t="shared" si="166"/>
        <v>0</v>
      </c>
      <c r="N196" s="694">
        <v>0</v>
      </c>
      <c r="O196" s="112">
        <f t="shared" si="167"/>
        <v>0</v>
      </c>
      <c r="P196" s="691">
        <f t="shared" si="168"/>
        <v>0.661858974358974</v>
      </c>
      <c r="Q196" s="691">
        <f t="shared" si="169"/>
        <v>0.661263301282051</v>
      </c>
      <c r="R196" s="691">
        <f t="shared" si="170"/>
        <v>0.441239316239316</v>
      </c>
      <c r="S196" s="691">
        <f t="shared" si="171"/>
        <v>0.440842200854701</v>
      </c>
      <c r="T196" s="691">
        <f t="shared" si="172"/>
        <v>5.51549145299145</v>
      </c>
      <c r="U196" s="691">
        <f t="shared" si="173"/>
        <v>5.51052751068376</v>
      </c>
      <c r="V196" s="713">
        <f>V193</f>
        <v>0.9991</v>
      </c>
      <c r="W196" s="714">
        <f t="shared" si="154"/>
        <v>1</v>
      </c>
      <c r="X196" s="704"/>
      <c r="Y196" s="723">
        <f>IFERROR(VLOOKUP(E196,人工费调整!B:E,4,FALSE),0)</f>
        <v>1.06837606837607</v>
      </c>
      <c r="Z196" s="724">
        <v>4.13</v>
      </c>
      <c r="AA196" s="789"/>
      <c r="AB196" s="789"/>
    </row>
    <row r="197" s="4" customFormat="1" ht="70" customHeight="1" outlineLevel="3" spans="1:28">
      <c r="A197" s="775" t="s">
        <v>2139</v>
      </c>
      <c r="B197" s="691" t="s">
        <v>1652</v>
      </c>
      <c r="C197" s="767" t="s">
        <v>1653</v>
      </c>
      <c r="D197" s="691" t="s">
        <v>238</v>
      </c>
      <c r="E197" s="750" t="s">
        <v>947</v>
      </c>
      <c r="F197" s="112">
        <f t="shared" si="164"/>
        <v>3.85683760683761</v>
      </c>
      <c r="G197" s="112">
        <f t="shared" si="165"/>
        <v>3.85336645299146</v>
      </c>
      <c r="H197" s="750" t="s">
        <v>978</v>
      </c>
      <c r="I197" s="750"/>
      <c r="J197" s="691" t="s">
        <v>421</v>
      </c>
      <c r="K197" s="692">
        <v>2.7</v>
      </c>
      <c r="L197" s="694">
        <v>0</v>
      </c>
      <c r="M197" s="112">
        <f t="shared" si="166"/>
        <v>0</v>
      </c>
      <c r="N197" s="694">
        <v>0</v>
      </c>
      <c r="O197" s="112">
        <f t="shared" si="167"/>
        <v>0</v>
      </c>
      <c r="P197" s="691">
        <f t="shared" si="168"/>
        <v>0.578525641025641</v>
      </c>
      <c r="Q197" s="691">
        <f t="shared" si="169"/>
        <v>0.578004967948718</v>
      </c>
      <c r="R197" s="691">
        <f t="shared" si="170"/>
        <v>0.385683760683761</v>
      </c>
      <c r="S197" s="691">
        <f t="shared" si="171"/>
        <v>0.385336645299146</v>
      </c>
      <c r="T197" s="691">
        <f t="shared" si="172"/>
        <v>4.82104700854701</v>
      </c>
      <c r="U197" s="691">
        <f t="shared" si="173"/>
        <v>4.81670806623932</v>
      </c>
      <c r="V197" s="713">
        <f>V193</f>
        <v>0.9991</v>
      </c>
      <c r="W197" s="714">
        <f t="shared" si="154"/>
        <v>1</v>
      </c>
      <c r="X197" s="704"/>
      <c r="Y197" s="723">
        <f>IFERROR(VLOOKUP(E197,人工费调整!B:E,4,FALSE),0)</f>
        <v>1.06837606837607</v>
      </c>
      <c r="Z197" s="724">
        <v>3.61</v>
      </c>
      <c r="AA197" s="789"/>
      <c r="AB197" s="789"/>
    </row>
    <row r="198" s="4" customFormat="1" ht="70" customHeight="1" outlineLevel="3" spans="1:28">
      <c r="A198" s="775" t="s">
        <v>2140</v>
      </c>
      <c r="B198" s="691" t="s">
        <v>1655</v>
      </c>
      <c r="C198" s="767" t="s">
        <v>1656</v>
      </c>
      <c r="D198" s="691" t="s">
        <v>238</v>
      </c>
      <c r="E198" s="750" t="s">
        <v>947</v>
      </c>
      <c r="F198" s="112">
        <f t="shared" si="164"/>
        <v>3.85683760683761</v>
      </c>
      <c r="G198" s="112">
        <f t="shared" si="165"/>
        <v>3.85336645299146</v>
      </c>
      <c r="H198" s="750" t="s">
        <v>978</v>
      </c>
      <c r="I198" s="750"/>
      <c r="J198" s="691" t="s">
        <v>421</v>
      </c>
      <c r="K198" s="692">
        <v>1.8</v>
      </c>
      <c r="L198" s="694">
        <v>0</v>
      </c>
      <c r="M198" s="112">
        <f t="shared" si="166"/>
        <v>0</v>
      </c>
      <c r="N198" s="694">
        <v>0</v>
      </c>
      <c r="O198" s="112">
        <f t="shared" si="167"/>
        <v>0</v>
      </c>
      <c r="P198" s="691">
        <f t="shared" si="168"/>
        <v>0.578525641025641</v>
      </c>
      <c r="Q198" s="691">
        <f t="shared" si="169"/>
        <v>0.578004967948718</v>
      </c>
      <c r="R198" s="691">
        <f t="shared" si="170"/>
        <v>0.385683760683761</v>
      </c>
      <c r="S198" s="691">
        <f t="shared" si="171"/>
        <v>0.385336645299146</v>
      </c>
      <c r="T198" s="691">
        <f t="shared" si="172"/>
        <v>4.82104700854701</v>
      </c>
      <c r="U198" s="691">
        <f t="shared" si="173"/>
        <v>4.81670806623932</v>
      </c>
      <c r="V198" s="713">
        <f>V193</f>
        <v>0.9991</v>
      </c>
      <c r="W198" s="714">
        <f t="shared" si="154"/>
        <v>1</v>
      </c>
      <c r="X198" s="704"/>
      <c r="Y198" s="723">
        <f>IFERROR(VLOOKUP(E198,人工费调整!B:E,4,FALSE),0)</f>
        <v>1.06837606837607</v>
      </c>
      <c r="Z198" s="724">
        <v>3.61</v>
      </c>
      <c r="AA198" s="789"/>
      <c r="AB198" s="789"/>
    </row>
    <row r="199" s="4" customFormat="1" ht="70" customHeight="1" outlineLevel="3" spans="1:28">
      <c r="A199" s="775" t="s">
        <v>2141</v>
      </c>
      <c r="B199" s="691" t="s">
        <v>1658</v>
      </c>
      <c r="C199" s="767" t="s">
        <v>1659</v>
      </c>
      <c r="D199" s="691" t="s">
        <v>238</v>
      </c>
      <c r="E199" s="750" t="s">
        <v>947</v>
      </c>
      <c r="F199" s="112">
        <f t="shared" si="164"/>
        <v>3.66452991452991</v>
      </c>
      <c r="G199" s="112">
        <f t="shared" si="165"/>
        <v>3.66123183760683</v>
      </c>
      <c r="H199" s="750" t="s">
        <v>999</v>
      </c>
      <c r="I199" s="750"/>
      <c r="J199" s="691" t="s">
        <v>421</v>
      </c>
      <c r="K199" s="692">
        <v>1.5</v>
      </c>
      <c r="L199" s="694">
        <v>0</v>
      </c>
      <c r="M199" s="112">
        <f t="shared" si="166"/>
        <v>0</v>
      </c>
      <c r="N199" s="694">
        <v>0</v>
      </c>
      <c r="O199" s="112">
        <f t="shared" si="167"/>
        <v>0</v>
      </c>
      <c r="P199" s="691">
        <f t="shared" si="168"/>
        <v>0.549679487179487</v>
      </c>
      <c r="Q199" s="691">
        <f t="shared" si="169"/>
        <v>0.549184775641025</v>
      </c>
      <c r="R199" s="691">
        <f t="shared" si="170"/>
        <v>0.366452991452991</v>
      </c>
      <c r="S199" s="691">
        <f t="shared" si="171"/>
        <v>0.366123183760683</v>
      </c>
      <c r="T199" s="691">
        <f t="shared" si="172"/>
        <v>4.58066239316239</v>
      </c>
      <c r="U199" s="691">
        <f t="shared" si="173"/>
        <v>4.57653979700854</v>
      </c>
      <c r="V199" s="713">
        <f>V193</f>
        <v>0.9991</v>
      </c>
      <c r="W199" s="714">
        <f t="shared" si="154"/>
        <v>1</v>
      </c>
      <c r="X199" s="704"/>
      <c r="Y199" s="723">
        <f>IFERROR(VLOOKUP(E199,人工费调整!B:E,4,FALSE),0)</f>
        <v>1.06837606837607</v>
      </c>
      <c r="Z199" s="724">
        <v>3.43</v>
      </c>
      <c r="AA199" s="789"/>
      <c r="AB199" s="789"/>
    </row>
    <row r="200" s="4" customFormat="1" ht="70" customHeight="1" outlineLevel="3" spans="1:28">
      <c r="A200" s="775" t="s">
        <v>2142</v>
      </c>
      <c r="B200" s="691" t="s">
        <v>1661</v>
      </c>
      <c r="C200" s="767" t="s">
        <v>1662</v>
      </c>
      <c r="D200" s="691" t="s">
        <v>238</v>
      </c>
      <c r="E200" s="750" t="s">
        <v>947</v>
      </c>
      <c r="F200" s="112">
        <f t="shared" si="164"/>
        <v>4.09470085470085</v>
      </c>
      <c r="G200" s="112">
        <f t="shared" si="165"/>
        <v>4.09101562393162</v>
      </c>
      <c r="H200" s="776" t="s">
        <v>1003</v>
      </c>
      <c r="I200" s="778"/>
      <c r="J200" s="779" t="s">
        <v>783</v>
      </c>
      <c r="K200" s="780">
        <v>2.2</v>
      </c>
      <c r="L200" s="781">
        <v>0</v>
      </c>
      <c r="M200" s="112">
        <f t="shared" si="166"/>
        <v>0</v>
      </c>
      <c r="N200" s="781">
        <v>0</v>
      </c>
      <c r="O200" s="112">
        <f t="shared" si="167"/>
        <v>0</v>
      </c>
      <c r="P200" s="780" t="e">
        <f>(F200+N200)*#REF!</f>
        <v>#REF!</v>
      </c>
      <c r="Q200" s="691">
        <f t="shared" si="169"/>
        <v>0.613652343589743</v>
      </c>
      <c r="R200" s="691">
        <f t="shared" si="170"/>
        <v>0.409470085470085</v>
      </c>
      <c r="S200" s="691">
        <f t="shared" si="171"/>
        <v>0.409101562393162</v>
      </c>
      <c r="T200" s="691" t="e">
        <f t="shared" si="172"/>
        <v>#REF!</v>
      </c>
      <c r="U200" s="691">
        <f t="shared" si="173"/>
        <v>5.11376952991452</v>
      </c>
      <c r="V200" s="713">
        <f>V194</f>
        <v>0.9991</v>
      </c>
      <c r="W200" s="714">
        <f t="shared" si="154"/>
        <v>1</v>
      </c>
      <c r="X200" s="704"/>
      <c r="Y200" s="790">
        <v>0.991452991452991</v>
      </c>
      <c r="Z200" s="791">
        <v>4.13</v>
      </c>
      <c r="AA200" s="789"/>
      <c r="AB200" s="789"/>
    </row>
    <row r="201" s="4" customFormat="1" ht="30" customHeight="1" outlineLevel="2" spans="1:28">
      <c r="A201" s="671" t="s">
        <v>72</v>
      </c>
      <c r="B201" s="764" t="s">
        <v>100</v>
      </c>
      <c r="C201" s="673"/>
      <c r="D201" s="109"/>
      <c r="E201" s="109"/>
      <c r="F201" s="109"/>
      <c r="G201" s="109"/>
      <c r="H201" s="111"/>
      <c r="I201" s="691"/>
      <c r="J201" s="248"/>
      <c r="K201" s="692"/>
      <c r="L201" s="694"/>
      <c r="M201" s="109"/>
      <c r="N201" s="694"/>
      <c r="O201" s="109"/>
      <c r="P201" s="691"/>
      <c r="Q201" s="691"/>
      <c r="R201" s="691"/>
      <c r="S201" s="691"/>
      <c r="T201" s="691"/>
      <c r="U201" s="691"/>
      <c r="V201" s="711">
        <f>V185</f>
        <v>0.9991</v>
      </c>
      <c r="W201" s="712">
        <f t="shared" si="154"/>
        <v>1</v>
      </c>
      <c r="X201" s="704"/>
      <c r="Y201" s="723">
        <f>IFERROR(VLOOKUP(E201,人工费调整!B:E,4,FALSE),0)</f>
        <v>0</v>
      </c>
      <c r="Z201" s="755"/>
      <c r="AA201" s="734"/>
      <c r="AB201" s="722"/>
    </row>
    <row r="202" s="4" customFormat="1" ht="78" customHeight="1" outlineLevel="3" spans="1:28">
      <c r="A202" s="675" t="s">
        <v>2143</v>
      </c>
      <c r="B202" s="111" t="s">
        <v>1005</v>
      </c>
      <c r="C202" s="110" t="s">
        <v>1664</v>
      </c>
      <c r="D202" s="221" t="s">
        <v>238</v>
      </c>
      <c r="E202" s="111" t="s">
        <v>947</v>
      </c>
      <c r="F202" s="112">
        <f t="shared" ref="F202:F205" si="174">Z202*Y202</f>
        <v>14.3055555555556</v>
      </c>
      <c r="G202" s="112">
        <f t="shared" ref="G202:G205" si="175">F202*V202*W202</f>
        <v>14.2926805555556</v>
      </c>
      <c r="H202" s="111" t="s">
        <v>1007</v>
      </c>
      <c r="I202" s="745"/>
      <c r="J202" s="111" t="s">
        <v>243</v>
      </c>
      <c r="K202" s="782">
        <v>0.0101</v>
      </c>
      <c r="L202" s="745">
        <v>0.1</v>
      </c>
      <c r="M202" s="112">
        <f t="shared" ref="M202:M205" si="176">L202*V202*W202</f>
        <v>0.09991</v>
      </c>
      <c r="N202" s="745">
        <v>0</v>
      </c>
      <c r="O202" s="112">
        <f t="shared" ref="O202:O205" si="177">N202*V202*W202</f>
        <v>0</v>
      </c>
      <c r="P202" s="691">
        <f>(F202+N202)*$Z$1</f>
        <v>2.14583333333333</v>
      </c>
      <c r="Q202" s="691">
        <f>(G202+O202)*$Z$1</f>
        <v>2.14390208333334</v>
      </c>
      <c r="R202" s="691">
        <f>(F202+N202)*$AA$1</f>
        <v>1.43055555555556</v>
      </c>
      <c r="S202" s="691">
        <f>(G202+O202)*$AA$1</f>
        <v>1.42926805555556</v>
      </c>
      <c r="T202" s="691">
        <f t="shared" ref="T202:T205" si="178">F202+I202*K202+L202+N202+P202+R202</f>
        <v>17.9819444444444</v>
      </c>
      <c r="U202" s="691">
        <f t="shared" ref="U202:U205" si="179">G202+I202*K202+M202+O202+Q202+S202</f>
        <v>17.9657606944445</v>
      </c>
      <c r="V202" s="713">
        <f>V201</f>
        <v>0.9991</v>
      </c>
      <c r="W202" s="714">
        <f t="shared" si="154"/>
        <v>1</v>
      </c>
      <c r="X202" s="704"/>
      <c r="Y202" s="723">
        <f>IFERROR(VLOOKUP(E202,人工费调整!B:E,4,FALSE),0)</f>
        <v>1.06837606837607</v>
      </c>
      <c r="Z202" s="724">
        <v>13.39</v>
      </c>
      <c r="AA202" s="734"/>
      <c r="AB202" s="722"/>
    </row>
    <row r="203" s="4" customFormat="1" ht="78" customHeight="1" outlineLevel="3" spans="1:28">
      <c r="A203" s="675" t="s">
        <v>2144</v>
      </c>
      <c r="B203" s="111" t="s">
        <v>1666</v>
      </c>
      <c r="C203" s="110" t="s">
        <v>1667</v>
      </c>
      <c r="D203" s="221" t="s">
        <v>238</v>
      </c>
      <c r="E203" s="111" t="s">
        <v>947</v>
      </c>
      <c r="F203" s="112">
        <f t="shared" si="174"/>
        <v>0.0747863247863248</v>
      </c>
      <c r="G203" s="112">
        <f t="shared" si="175"/>
        <v>0.0747190170940171</v>
      </c>
      <c r="H203" s="111" t="s">
        <v>1007</v>
      </c>
      <c r="I203" s="745"/>
      <c r="J203" s="111" t="s">
        <v>243</v>
      </c>
      <c r="K203" s="770">
        <v>0.001</v>
      </c>
      <c r="L203" s="745">
        <v>0.02</v>
      </c>
      <c r="M203" s="112">
        <f t="shared" si="176"/>
        <v>0.019982</v>
      </c>
      <c r="N203" s="745">
        <v>0</v>
      </c>
      <c r="O203" s="112">
        <f t="shared" si="177"/>
        <v>0</v>
      </c>
      <c r="P203" s="691" t="e">
        <f>(F203+N203)*#REF!</f>
        <v>#REF!</v>
      </c>
      <c r="Q203" s="691">
        <f>(G203+O203)*$Z$1</f>
        <v>0.0112078525641026</v>
      </c>
      <c r="R203" s="691" t="e">
        <f>(F203+N203)*#REF!</f>
        <v>#REF!</v>
      </c>
      <c r="S203" s="691">
        <f>(G203+O203)*$AA$1</f>
        <v>0.00747190170940171</v>
      </c>
      <c r="T203" s="691" t="e">
        <f t="shared" si="178"/>
        <v>#REF!</v>
      </c>
      <c r="U203" s="691">
        <f t="shared" si="179"/>
        <v>0.113380771367521</v>
      </c>
      <c r="V203" s="713">
        <f>V201</f>
        <v>0.9991</v>
      </c>
      <c r="W203" s="714">
        <f t="shared" si="154"/>
        <v>1</v>
      </c>
      <c r="X203" s="704"/>
      <c r="Y203" s="723">
        <f>IFERROR(VLOOKUP(E203,人工费调整!B:E,4,FALSE),0)</f>
        <v>1.06837606837607</v>
      </c>
      <c r="Z203" s="724">
        <v>0.07</v>
      </c>
      <c r="AA203" s="734"/>
      <c r="AB203" s="722"/>
    </row>
    <row r="204" s="4" customFormat="1" ht="78" customHeight="1" outlineLevel="3" spans="1:28">
      <c r="A204" s="675" t="s">
        <v>2145</v>
      </c>
      <c r="B204" s="111" t="s">
        <v>1012</v>
      </c>
      <c r="C204" s="110" t="s">
        <v>1669</v>
      </c>
      <c r="D204" s="221" t="s">
        <v>238</v>
      </c>
      <c r="E204" s="111" t="s">
        <v>947</v>
      </c>
      <c r="F204" s="112">
        <f t="shared" si="174"/>
        <v>18.1410256410256</v>
      </c>
      <c r="G204" s="112">
        <f t="shared" si="175"/>
        <v>18.1246987179487</v>
      </c>
      <c r="H204" s="111" t="s">
        <v>1007</v>
      </c>
      <c r="I204" s="745"/>
      <c r="J204" s="111" t="s">
        <v>243</v>
      </c>
      <c r="K204" s="770">
        <v>0.005</v>
      </c>
      <c r="L204" s="745">
        <v>0.1</v>
      </c>
      <c r="M204" s="112">
        <f t="shared" si="176"/>
        <v>0.09991</v>
      </c>
      <c r="N204" s="745">
        <v>0</v>
      </c>
      <c r="O204" s="112">
        <f t="shared" si="177"/>
        <v>0</v>
      </c>
      <c r="P204" s="691" t="e">
        <f>(F204+N204)*#REF!</f>
        <v>#REF!</v>
      </c>
      <c r="Q204" s="691">
        <f>(G204+O204)*$Z$1</f>
        <v>2.7187048076923</v>
      </c>
      <c r="R204" s="691" t="e">
        <f>(F204+N204)*#REF!</f>
        <v>#REF!</v>
      </c>
      <c r="S204" s="691">
        <f>(G204+O204)*$AA$1</f>
        <v>1.81246987179487</v>
      </c>
      <c r="T204" s="691" t="e">
        <f t="shared" si="178"/>
        <v>#REF!</v>
      </c>
      <c r="U204" s="691">
        <f t="shared" si="179"/>
        <v>22.7557833974358</v>
      </c>
      <c r="V204" s="713">
        <f>V201</f>
        <v>0.9991</v>
      </c>
      <c r="W204" s="714">
        <f t="shared" si="154"/>
        <v>1</v>
      </c>
      <c r="X204" s="704"/>
      <c r="Y204" s="723">
        <f>IFERROR(VLOOKUP(E204,人工费调整!B:E,4,FALSE),0)</f>
        <v>1.06837606837607</v>
      </c>
      <c r="Z204" s="724">
        <v>16.98</v>
      </c>
      <c r="AA204" s="734"/>
      <c r="AB204" s="722"/>
    </row>
    <row r="205" s="4" customFormat="1" ht="78" customHeight="1" outlineLevel="3" spans="1:28">
      <c r="A205" s="675" t="s">
        <v>2146</v>
      </c>
      <c r="B205" s="111" t="s">
        <v>1015</v>
      </c>
      <c r="C205" s="110" t="s">
        <v>1667</v>
      </c>
      <c r="D205" s="221" t="s">
        <v>238</v>
      </c>
      <c r="E205" s="111" t="s">
        <v>947</v>
      </c>
      <c r="F205" s="112">
        <f t="shared" si="174"/>
        <v>0.106837606837607</v>
      </c>
      <c r="G205" s="112">
        <f t="shared" si="175"/>
        <v>0.106741452991453</v>
      </c>
      <c r="H205" s="111" t="s">
        <v>1007</v>
      </c>
      <c r="I205" s="745"/>
      <c r="J205" s="111" t="s">
        <v>243</v>
      </c>
      <c r="K205" s="770">
        <v>0.001</v>
      </c>
      <c r="L205" s="745">
        <v>0.02</v>
      </c>
      <c r="M205" s="112">
        <f t="shared" si="176"/>
        <v>0.019982</v>
      </c>
      <c r="N205" s="745">
        <v>0</v>
      </c>
      <c r="O205" s="112">
        <f t="shared" si="177"/>
        <v>0</v>
      </c>
      <c r="P205" s="691" t="e">
        <f>(F205+N205)*#REF!</f>
        <v>#REF!</v>
      </c>
      <c r="Q205" s="691">
        <f>(G205+O205)*$Z$1</f>
        <v>0.016011217948718</v>
      </c>
      <c r="R205" s="691" t="e">
        <f>(F205+N205)*#REF!</f>
        <v>#REF!</v>
      </c>
      <c r="S205" s="691">
        <f>(G205+O205)*$AA$1</f>
        <v>0.0106741452991453</v>
      </c>
      <c r="T205" s="691" t="e">
        <f t="shared" si="178"/>
        <v>#REF!</v>
      </c>
      <c r="U205" s="691">
        <f t="shared" si="179"/>
        <v>0.153408816239316</v>
      </c>
      <c r="V205" s="713">
        <f>V201</f>
        <v>0.9991</v>
      </c>
      <c r="W205" s="714">
        <f t="shared" si="154"/>
        <v>1</v>
      </c>
      <c r="X205" s="704"/>
      <c r="Y205" s="723">
        <f>IFERROR(VLOOKUP(E205,人工费调整!B:E,4,FALSE),0)</f>
        <v>1.06837606837607</v>
      </c>
      <c r="Z205" s="724">
        <v>0.1</v>
      </c>
      <c r="AA205" s="734"/>
      <c r="AB205" s="722"/>
    </row>
    <row r="206" s="4" customFormat="1" ht="30" customHeight="1" outlineLevel="2" spans="1:28">
      <c r="A206" s="671" t="s">
        <v>77</v>
      </c>
      <c r="B206" s="764" t="s">
        <v>1671</v>
      </c>
      <c r="C206" s="673"/>
      <c r="D206" s="109"/>
      <c r="E206" s="109"/>
      <c r="F206" s="109"/>
      <c r="G206" s="109"/>
      <c r="H206" s="111"/>
      <c r="I206" s="691"/>
      <c r="J206" s="248"/>
      <c r="K206" s="692"/>
      <c r="L206" s="694"/>
      <c r="M206" s="109"/>
      <c r="N206" s="694"/>
      <c r="O206" s="109"/>
      <c r="P206" s="691"/>
      <c r="Q206" s="691"/>
      <c r="R206" s="691"/>
      <c r="S206" s="691"/>
      <c r="T206" s="691"/>
      <c r="U206" s="691"/>
      <c r="V206" s="711">
        <f>V185</f>
        <v>0.9991</v>
      </c>
      <c r="W206" s="712">
        <f t="shared" si="154"/>
        <v>1</v>
      </c>
      <c r="X206" s="704"/>
      <c r="Y206" s="723">
        <f>IFERROR(VLOOKUP(E206,人工费调整!B:E,4,FALSE),0)</f>
        <v>0</v>
      </c>
      <c r="Z206" s="755"/>
      <c r="AA206" s="734"/>
      <c r="AB206" s="722"/>
    </row>
    <row r="207" s="4" customFormat="1" ht="76" customHeight="1" outlineLevel="3" spans="1:28">
      <c r="A207" s="675" t="s">
        <v>2147</v>
      </c>
      <c r="B207" s="111" t="s">
        <v>1027</v>
      </c>
      <c r="C207" s="110" t="s">
        <v>1673</v>
      </c>
      <c r="D207" s="221" t="s">
        <v>238</v>
      </c>
      <c r="E207" s="111" t="s">
        <v>947</v>
      </c>
      <c r="F207" s="112">
        <f t="shared" ref="F207:F209" si="180">Z207*Y207</f>
        <v>1.12179487179487</v>
      </c>
      <c r="G207" s="112">
        <f t="shared" ref="G207:G209" si="181">F207*V207*W207</f>
        <v>1.12078525641025</v>
      </c>
      <c r="H207" s="112" t="s">
        <v>1029</v>
      </c>
      <c r="I207" s="750"/>
      <c r="J207" s="783" t="s">
        <v>238</v>
      </c>
      <c r="K207" s="750">
        <v>1.05</v>
      </c>
      <c r="L207" s="745">
        <v>0</v>
      </c>
      <c r="M207" s="112">
        <f t="shared" ref="M207:M209" si="182">L207*V207*W207</f>
        <v>0</v>
      </c>
      <c r="N207" s="745">
        <v>0</v>
      </c>
      <c r="O207" s="112">
        <f t="shared" ref="O207:O209" si="183">N207*V207*W207</f>
        <v>0</v>
      </c>
      <c r="P207" s="750">
        <f>(F207+N207)*$Z$1</f>
        <v>0.168269230769231</v>
      </c>
      <c r="Q207" s="750">
        <f>(G207+O207)*$Z$1</f>
        <v>0.168117788461538</v>
      </c>
      <c r="R207" s="750">
        <f>(F207+N207)*$AA$1</f>
        <v>0.112179487179487</v>
      </c>
      <c r="S207" s="750">
        <f>(G207+O207)*$AA$1</f>
        <v>0.112078525641025</v>
      </c>
      <c r="T207" s="750">
        <f t="shared" ref="T207:T209" si="184">F207+I207*K207+L207+N207+P207+R207</f>
        <v>1.40224358974359</v>
      </c>
      <c r="U207" s="750">
        <f t="shared" ref="U207:U209" si="185">G207+I207*K207+M207+O207+Q207+S207</f>
        <v>1.40098157051282</v>
      </c>
      <c r="V207" s="786">
        <f>V206</f>
        <v>0.9991</v>
      </c>
      <c r="W207" s="787">
        <f t="shared" si="154"/>
        <v>1</v>
      </c>
      <c r="X207" s="704"/>
      <c r="Y207" s="723">
        <f>IFERROR(VLOOKUP(E207,人工费调整!B:E,4,FALSE),0)</f>
        <v>1.06837606837607</v>
      </c>
      <c r="Z207" s="724">
        <v>1.05</v>
      </c>
      <c r="AA207" s="792"/>
      <c r="AB207" s="722"/>
    </row>
    <row r="208" s="4" customFormat="1" ht="76" customHeight="1" outlineLevel="3" spans="1:28">
      <c r="A208" s="675" t="s">
        <v>2148</v>
      </c>
      <c r="B208" s="109" t="s">
        <v>1675</v>
      </c>
      <c r="C208" s="110" t="s">
        <v>1676</v>
      </c>
      <c r="D208" s="221" t="s">
        <v>238</v>
      </c>
      <c r="E208" s="111" t="s">
        <v>947</v>
      </c>
      <c r="F208" s="112">
        <f t="shared" si="180"/>
        <v>13.5790598290598</v>
      </c>
      <c r="G208" s="112">
        <f t="shared" si="181"/>
        <v>13.5668386752136</v>
      </c>
      <c r="H208" s="112" t="s">
        <v>1677</v>
      </c>
      <c r="I208" s="750"/>
      <c r="J208" s="248" t="s">
        <v>243</v>
      </c>
      <c r="K208" s="770">
        <v>0.0102</v>
      </c>
      <c r="L208" s="745">
        <v>0.2</v>
      </c>
      <c r="M208" s="112">
        <f t="shared" si="182"/>
        <v>0.19982</v>
      </c>
      <c r="N208" s="745">
        <v>0</v>
      </c>
      <c r="O208" s="112">
        <f t="shared" si="183"/>
        <v>0</v>
      </c>
      <c r="P208" s="750">
        <f>(F208+N208)*$Z$1</f>
        <v>2.03685897435897</v>
      </c>
      <c r="Q208" s="750">
        <f>(G208+O208)*$Z$1</f>
        <v>2.03502580128205</v>
      </c>
      <c r="R208" s="750">
        <f>(F208+N208)*$AA$1</f>
        <v>1.35790598290598</v>
      </c>
      <c r="S208" s="750">
        <f>(G208+O208)*$AA$1</f>
        <v>1.35668386752136</v>
      </c>
      <c r="T208" s="750">
        <f t="shared" si="184"/>
        <v>17.1738247863248</v>
      </c>
      <c r="U208" s="750">
        <f t="shared" si="185"/>
        <v>17.1583683440171</v>
      </c>
      <c r="V208" s="786">
        <f>V206</f>
        <v>0.9991</v>
      </c>
      <c r="W208" s="787">
        <f t="shared" si="154"/>
        <v>1</v>
      </c>
      <c r="X208" s="704"/>
      <c r="Y208" s="723">
        <f>IFERROR(VLOOKUP(E208,人工费调整!B:E,4,FALSE),0)</f>
        <v>1.06837606837607</v>
      </c>
      <c r="Z208" s="724">
        <v>12.71</v>
      </c>
      <c r="AA208" s="792"/>
      <c r="AB208" s="722"/>
    </row>
    <row r="209" s="4" customFormat="1" ht="76" customHeight="1" outlineLevel="3" spans="1:28">
      <c r="A209" s="675" t="s">
        <v>2149</v>
      </c>
      <c r="B209" s="109" t="s">
        <v>1679</v>
      </c>
      <c r="C209" s="110" t="s">
        <v>1680</v>
      </c>
      <c r="D209" s="221" t="s">
        <v>238</v>
      </c>
      <c r="E209" s="111" t="s">
        <v>947</v>
      </c>
      <c r="F209" s="112">
        <f t="shared" si="180"/>
        <v>2.47863247863248</v>
      </c>
      <c r="G209" s="112">
        <f t="shared" si="181"/>
        <v>2.47640170940171</v>
      </c>
      <c r="H209" s="112" t="s">
        <v>1679</v>
      </c>
      <c r="I209" s="750"/>
      <c r="J209" s="783" t="s">
        <v>238</v>
      </c>
      <c r="K209" s="750">
        <v>1.05</v>
      </c>
      <c r="L209" s="745">
        <v>0.2</v>
      </c>
      <c r="M209" s="112">
        <f t="shared" si="182"/>
        <v>0.19982</v>
      </c>
      <c r="N209" s="745">
        <v>0</v>
      </c>
      <c r="O209" s="112">
        <f t="shared" si="183"/>
        <v>0</v>
      </c>
      <c r="P209" s="750">
        <f>(F209+N209)*$Z$1</f>
        <v>0.371794871794872</v>
      </c>
      <c r="Q209" s="750">
        <f>(G209+O209)*$Z$1</f>
        <v>0.371460256410257</v>
      </c>
      <c r="R209" s="750">
        <f>(F209+N209)*$AA$1</f>
        <v>0.247863247863248</v>
      </c>
      <c r="S209" s="750">
        <f>(G209+O209)*$AA$1</f>
        <v>0.247640170940171</v>
      </c>
      <c r="T209" s="750">
        <f t="shared" si="184"/>
        <v>3.2982905982906</v>
      </c>
      <c r="U209" s="750">
        <f t="shared" si="185"/>
        <v>3.29532213675214</v>
      </c>
      <c r="V209" s="786">
        <f>V207</f>
        <v>0.9991</v>
      </c>
      <c r="W209" s="787">
        <f t="shared" si="154"/>
        <v>1</v>
      </c>
      <c r="X209" s="704"/>
      <c r="Y209" s="723">
        <v>0.991452991452991</v>
      </c>
      <c r="Z209" s="724">
        <v>2.5</v>
      </c>
      <c r="AA209" s="792"/>
      <c r="AB209" s="722"/>
    </row>
    <row r="210" s="628" customFormat="1" ht="30" customHeight="1" outlineLevel="1" spans="1:28">
      <c r="A210" s="671" t="s">
        <v>1034</v>
      </c>
      <c r="B210" s="648" t="s">
        <v>105</v>
      </c>
      <c r="C210" s="673"/>
      <c r="D210" s="109"/>
      <c r="E210" s="109"/>
      <c r="F210" s="109"/>
      <c r="G210" s="109"/>
      <c r="H210" s="648"/>
      <c r="I210" s="674"/>
      <c r="J210" s="751"/>
      <c r="K210" s="784"/>
      <c r="L210" s="785"/>
      <c r="M210" s="109"/>
      <c r="N210" s="785"/>
      <c r="O210" s="109"/>
      <c r="P210" s="674"/>
      <c r="Q210" s="674"/>
      <c r="R210" s="674"/>
      <c r="S210" s="674"/>
      <c r="T210" s="674"/>
      <c r="U210" s="674"/>
      <c r="V210" s="711">
        <f>V7</f>
        <v>0.9991</v>
      </c>
      <c r="W210" s="712">
        <f t="shared" si="154"/>
        <v>1</v>
      </c>
      <c r="X210" s="704"/>
      <c r="Y210" s="723">
        <f>IFERROR(VLOOKUP(E210,人工费调整!B:E,4,FALSE),0)</f>
        <v>0</v>
      </c>
      <c r="Z210" s="755"/>
      <c r="AA210" s="793"/>
      <c r="AB210" s="794"/>
    </row>
    <row r="211" s="4" customFormat="1" ht="30" customHeight="1" outlineLevel="1" spans="1:28">
      <c r="A211" s="671" t="s">
        <v>1041</v>
      </c>
      <c r="B211" s="648" t="s">
        <v>110</v>
      </c>
      <c r="C211" s="673"/>
      <c r="D211" s="109"/>
      <c r="E211" s="109"/>
      <c r="F211" s="109"/>
      <c r="G211" s="109"/>
      <c r="H211" s="111"/>
      <c r="I211" s="691"/>
      <c r="J211" s="248"/>
      <c r="K211" s="692"/>
      <c r="L211" s="694"/>
      <c r="M211" s="109"/>
      <c r="N211" s="694"/>
      <c r="O211" s="109"/>
      <c r="P211" s="691"/>
      <c r="Q211" s="691"/>
      <c r="R211" s="691"/>
      <c r="S211" s="691"/>
      <c r="T211" s="691"/>
      <c r="U211" s="691"/>
      <c r="V211" s="711">
        <f>V7</f>
        <v>0.9991</v>
      </c>
      <c r="W211" s="712">
        <f t="shared" si="154"/>
        <v>1</v>
      </c>
      <c r="X211" s="704"/>
      <c r="Y211" s="723">
        <f>IFERROR(VLOOKUP(E211,人工费调整!B:E,4,FALSE),0)</f>
        <v>0</v>
      </c>
      <c r="Z211" s="755"/>
      <c r="AA211" s="734"/>
      <c r="AB211" s="722"/>
    </row>
    <row r="212" s="4" customFormat="1" ht="30" customHeight="1" outlineLevel="2" spans="1:28">
      <c r="A212" s="671" t="s">
        <v>25</v>
      </c>
      <c r="B212" s="648" t="s">
        <v>1681</v>
      </c>
      <c r="C212" s="673"/>
      <c r="D212" s="109"/>
      <c r="E212" s="109"/>
      <c r="F212" s="109"/>
      <c r="G212" s="109"/>
      <c r="H212" s="111"/>
      <c r="I212" s="691"/>
      <c r="J212" s="248"/>
      <c r="K212" s="692"/>
      <c r="L212" s="694"/>
      <c r="M212" s="109"/>
      <c r="N212" s="694"/>
      <c r="O212" s="109"/>
      <c r="P212" s="691"/>
      <c r="Q212" s="691"/>
      <c r="R212" s="691"/>
      <c r="S212" s="691"/>
      <c r="T212" s="691"/>
      <c r="U212" s="691"/>
      <c r="V212" s="711">
        <f>V211</f>
        <v>0.9991</v>
      </c>
      <c r="W212" s="712">
        <f t="shared" si="154"/>
        <v>1</v>
      </c>
      <c r="X212" s="704"/>
      <c r="Y212" s="723">
        <f>IFERROR(VLOOKUP(E212,人工费调整!B:E,4,FALSE),0)</f>
        <v>0</v>
      </c>
      <c r="Z212" s="755"/>
      <c r="AA212" s="734"/>
      <c r="AB212" s="722"/>
    </row>
    <row r="213" s="4" customFormat="1" ht="67" customHeight="1" outlineLevel="3" spans="1:28">
      <c r="A213" s="1160" t="s">
        <v>2150</v>
      </c>
      <c r="B213" s="109" t="s">
        <v>1683</v>
      </c>
      <c r="C213" s="110" t="s">
        <v>1684</v>
      </c>
      <c r="D213" s="221" t="s">
        <v>238</v>
      </c>
      <c r="E213" s="111" t="s">
        <v>844</v>
      </c>
      <c r="F213" s="112">
        <f t="shared" ref="F213:F220" si="186">Z213*Y213</f>
        <v>7.99283333333333</v>
      </c>
      <c r="G213" s="112">
        <f t="shared" ref="G213:G220" si="187">F213*V213*W213</f>
        <v>7.98563978333333</v>
      </c>
      <c r="H213" s="112" t="s">
        <v>1685</v>
      </c>
      <c r="I213" s="750"/>
      <c r="J213" s="248" t="s">
        <v>238</v>
      </c>
      <c r="K213" s="692">
        <v>1.02</v>
      </c>
      <c r="L213" s="694">
        <v>0</v>
      </c>
      <c r="M213" s="112">
        <f t="shared" ref="M213:M220" si="188">L213*V213*W213</f>
        <v>0</v>
      </c>
      <c r="N213" s="694">
        <v>0</v>
      </c>
      <c r="O213" s="112">
        <f t="shared" ref="O213:O220" si="189">N213*V213*W213</f>
        <v>0</v>
      </c>
      <c r="P213" s="750">
        <f t="shared" ref="P213:P220" si="190">(F213+N213)*$Z$1</f>
        <v>1.198925</v>
      </c>
      <c r="Q213" s="750">
        <f t="shared" ref="Q213:Q220" si="191">(G213+O213)*$Z$1</f>
        <v>1.1978459675</v>
      </c>
      <c r="R213" s="750">
        <f t="shared" ref="R213:R220" si="192">(F213+N213)*$AA$1</f>
        <v>0.799283333333333</v>
      </c>
      <c r="S213" s="750">
        <f t="shared" ref="S213:S220" si="193">(G213+O213)*$AA$1</f>
        <v>0.798563978333333</v>
      </c>
      <c r="T213" s="750">
        <f t="shared" ref="T213:T220" si="194">F213+I213*K213+L213+N213+P213+R213</f>
        <v>9.99104166666667</v>
      </c>
      <c r="U213" s="750">
        <f t="shared" ref="U213:U220" si="195">G213+I213*K213+M213+O213+Q213+S213</f>
        <v>9.98204972916666</v>
      </c>
      <c r="V213" s="786">
        <f>V212</f>
        <v>0.9991</v>
      </c>
      <c r="W213" s="787">
        <f t="shared" si="154"/>
        <v>1</v>
      </c>
      <c r="X213" s="704"/>
      <c r="Y213" s="723">
        <f>IFERROR(VLOOKUP(E213,人工费调整!B:E,4,FALSE),0)</f>
        <v>0.991666666666667</v>
      </c>
      <c r="Z213" s="724">
        <v>8.06</v>
      </c>
      <c r="AA213" s="792"/>
      <c r="AB213" s="722"/>
    </row>
    <row r="214" s="4" customFormat="1" ht="67" customHeight="1" outlineLevel="3" spans="1:28">
      <c r="A214" s="1160" t="s">
        <v>2151</v>
      </c>
      <c r="B214" s="109" t="s">
        <v>1687</v>
      </c>
      <c r="C214" s="110" t="s">
        <v>1688</v>
      </c>
      <c r="D214" s="221" t="s">
        <v>238</v>
      </c>
      <c r="E214" s="111" t="s">
        <v>844</v>
      </c>
      <c r="F214" s="112">
        <f t="shared" si="186"/>
        <v>13.4866666666667</v>
      </c>
      <c r="G214" s="112">
        <f t="shared" si="187"/>
        <v>13.4745286666667</v>
      </c>
      <c r="H214" s="112" t="s">
        <v>1689</v>
      </c>
      <c r="I214" s="750"/>
      <c r="J214" s="248" t="s">
        <v>243</v>
      </c>
      <c r="K214" s="692">
        <v>0.051</v>
      </c>
      <c r="L214" s="694">
        <v>0.04</v>
      </c>
      <c r="M214" s="112">
        <f t="shared" si="188"/>
        <v>0.039964</v>
      </c>
      <c r="N214" s="694">
        <v>0.5</v>
      </c>
      <c r="O214" s="112">
        <f t="shared" si="189"/>
        <v>0.49955</v>
      </c>
      <c r="P214" s="750">
        <f t="shared" si="190"/>
        <v>2.098</v>
      </c>
      <c r="Q214" s="750">
        <f t="shared" si="191"/>
        <v>2.0961118</v>
      </c>
      <c r="R214" s="750">
        <f t="shared" si="192"/>
        <v>1.39866666666667</v>
      </c>
      <c r="S214" s="750">
        <f t="shared" si="193"/>
        <v>1.39740786666667</v>
      </c>
      <c r="T214" s="750">
        <f t="shared" si="194"/>
        <v>17.5233333333333</v>
      </c>
      <c r="U214" s="750">
        <f t="shared" si="195"/>
        <v>17.5075623333334</v>
      </c>
      <c r="V214" s="786">
        <f>V212</f>
        <v>0.9991</v>
      </c>
      <c r="W214" s="787">
        <f t="shared" si="154"/>
        <v>1</v>
      </c>
      <c r="X214" s="704"/>
      <c r="Y214" s="723">
        <f>IFERROR(VLOOKUP(E214,人工费调整!B:E,4,FALSE),0)</f>
        <v>0.991666666666667</v>
      </c>
      <c r="Z214" s="724">
        <v>13.6</v>
      </c>
      <c r="AA214" s="792"/>
      <c r="AB214" s="722"/>
    </row>
    <row r="215" s="4" customFormat="1" ht="67" customHeight="1" outlineLevel="3" spans="1:28">
      <c r="A215" s="1160" t="s">
        <v>2152</v>
      </c>
      <c r="B215" s="109" t="s">
        <v>1691</v>
      </c>
      <c r="C215" s="110" t="s">
        <v>1692</v>
      </c>
      <c r="D215" s="221" t="s">
        <v>238</v>
      </c>
      <c r="E215" s="111" t="s">
        <v>844</v>
      </c>
      <c r="F215" s="112">
        <f t="shared" si="186"/>
        <v>0.456166666666667</v>
      </c>
      <c r="G215" s="112">
        <f t="shared" si="187"/>
        <v>0.455756116666667</v>
      </c>
      <c r="H215" s="112" t="s">
        <v>1689</v>
      </c>
      <c r="I215" s="750"/>
      <c r="J215" s="248" t="s">
        <v>243</v>
      </c>
      <c r="K215" s="692">
        <v>0.0102</v>
      </c>
      <c r="L215" s="694">
        <v>0.07</v>
      </c>
      <c r="M215" s="112">
        <f t="shared" si="188"/>
        <v>0.069937</v>
      </c>
      <c r="N215" s="694">
        <v>0.1</v>
      </c>
      <c r="O215" s="112">
        <f t="shared" si="189"/>
        <v>0.09991</v>
      </c>
      <c r="P215" s="750">
        <f t="shared" si="190"/>
        <v>0.083425</v>
      </c>
      <c r="Q215" s="750">
        <f t="shared" si="191"/>
        <v>0.0833499175000001</v>
      </c>
      <c r="R215" s="750">
        <f t="shared" si="192"/>
        <v>0.0556166666666667</v>
      </c>
      <c r="S215" s="750">
        <f t="shared" si="193"/>
        <v>0.0555666116666667</v>
      </c>
      <c r="T215" s="750">
        <f t="shared" si="194"/>
        <v>0.765208333333333</v>
      </c>
      <c r="U215" s="750">
        <f t="shared" si="195"/>
        <v>0.764519645833334</v>
      </c>
      <c r="V215" s="786">
        <f>V212</f>
        <v>0.9991</v>
      </c>
      <c r="W215" s="787">
        <f t="shared" si="154"/>
        <v>1</v>
      </c>
      <c r="X215" s="704"/>
      <c r="Y215" s="723">
        <f>IFERROR(VLOOKUP(E215,人工费调整!B:E,4,FALSE),0)</f>
        <v>0.991666666666667</v>
      </c>
      <c r="Z215" s="724">
        <v>0.46</v>
      </c>
      <c r="AA215" s="792"/>
      <c r="AB215" s="722"/>
    </row>
    <row r="216" s="4" customFormat="1" ht="67" customHeight="1" outlineLevel="3" spans="1:28">
      <c r="A216" s="1160" t="s">
        <v>2153</v>
      </c>
      <c r="B216" s="109" t="s">
        <v>1694</v>
      </c>
      <c r="C216" s="110" t="s">
        <v>1695</v>
      </c>
      <c r="D216" s="221" t="s">
        <v>238</v>
      </c>
      <c r="E216" s="111" t="s">
        <v>844</v>
      </c>
      <c r="F216" s="112">
        <f t="shared" si="186"/>
        <v>5.8905</v>
      </c>
      <c r="G216" s="112">
        <f t="shared" si="187"/>
        <v>5.88519855</v>
      </c>
      <c r="H216" s="112" t="s">
        <v>1696</v>
      </c>
      <c r="I216" s="750"/>
      <c r="J216" s="248" t="s">
        <v>243</v>
      </c>
      <c r="K216" s="692">
        <v>0.051</v>
      </c>
      <c r="L216" s="694">
        <v>0.04</v>
      </c>
      <c r="M216" s="112">
        <f t="shared" si="188"/>
        <v>0.039964</v>
      </c>
      <c r="N216" s="694">
        <v>0.96</v>
      </c>
      <c r="O216" s="112">
        <f t="shared" si="189"/>
        <v>0.959136</v>
      </c>
      <c r="P216" s="750">
        <f t="shared" si="190"/>
        <v>1.027575</v>
      </c>
      <c r="Q216" s="750">
        <f t="shared" si="191"/>
        <v>1.0266501825</v>
      </c>
      <c r="R216" s="750">
        <f t="shared" si="192"/>
        <v>0.68505</v>
      </c>
      <c r="S216" s="750">
        <f t="shared" si="193"/>
        <v>0.684433455</v>
      </c>
      <c r="T216" s="750">
        <f t="shared" si="194"/>
        <v>8.603125</v>
      </c>
      <c r="U216" s="750">
        <f t="shared" si="195"/>
        <v>8.5953821875</v>
      </c>
      <c r="V216" s="786">
        <f>V212</f>
        <v>0.9991</v>
      </c>
      <c r="W216" s="787">
        <f t="shared" si="154"/>
        <v>1</v>
      </c>
      <c r="X216" s="704"/>
      <c r="Y216" s="723">
        <f>IFERROR(VLOOKUP(E216,人工费调整!B:E,4,FALSE),0)</f>
        <v>0.991666666666667</v>
      </c>
      <c r="Z216" s="724">
        <v>5.94</v>
      </c>
      <c r="AA216" s="792"/>
      <c r="AB216" s="722"/>
    </row>
    <row r="217" s="4" customFormat="1" ht="67" customHeight="1" outlineLevel="3" spans="1:28">
      <c r="A217" s="1160" t="s">
        <v>2154</v>
      </c>
      <c r="B217" s="109" t="s">
        <v>1698</v>
      </c>
      <c r="C217" s="110" t="s">
        <v>1699</v>
      </c>
      <c r="D217" s="221" t="s">
        <v>238</v>
      </c>
      <c r="E217" s="111" t="s">
        <v>844</v>
      </c>
      <c r="F217" s="112">
        <f t="shared" si="186"/>
        <v>0.456166666666667</v>
      </c>
      <c r="G217" s="112">
        <f t="shared" si="187"/>
        <v>0.455756116666667</v>
      </c>
      <c r="H217" s="112" t="s">
        <v>1696</v>
      </c>
      <c r="I217" s="750"/>
      <c r="J217" s="248" t="s">
        <v>243</v>
      </c>
      <c r="K217" s="692">
        <v>0.0102</v>
      </c>
      <c r="L217" s="694">
        <v>0.07</v>
      </c>
      <c r="M217" s="112">
        <f t="shared" si="188"/>
        <v>0.069937</v>
      </c>
      <c r="N217" s="694">
        <v>0.1</v>
      </c>
      <c r="O217" s="112">
        <f t="shared" si="189"/>
        <v>0.09991</v>
      </c>
      <c r="P217" s="750">
        <f t="shared" si="190"/>
        <v>0.083425</v>
      </c>
      <c r="Q217" s="750">
        <f t="shared" si="191"/>
        <v>0.0833499175000001</v>
      </c>
      <c r="R217" s="750">
        <f t="shared" si="192"/>
        <v>0.0556166666666667</v>
      </c>
      <c r="S217" s="750">
        <f t="shared" si="193"/>
        <v>0.0555666116666667</v>
      </c>
      <c r="T217" s="750">
        <f t="shared" si="194"/>
        <v>0.765208333333333</v>
      </c>
      <c r="U217" s="750">
        <f t="shared" si="195"/>
        <v>0.764519645833334</v>
      </c>
      <c r="V217" s="786">
        <f>V212</f>
        <v>0.9991</v>
      </c>
      <c r="W217" s="787">
        <f t="shared" si="154"/>
        <v>1</v>
      </c>
      <c r="X217" s="704"/>
      <c r="Y217" s="723">
        <f>IFERROR(VLOOKUP(E217,人工费调整!B:E,4,FALSE),0)</f>
        <v>0.991666666666667</v>
      </c>
      <c r="Z217" s="724">
        <v>0.46</v>
      </c>
      <c r="AA217" s="792"/>
      <c r="AB217" s="722"/>
    </row>
    <row r="218" s="4" customFormat="1" ht="67" customHeight="1" outlineLevel="3" spans="1:28">
      <c r="A218" s="1160" t="s">
        <v>2155</v>
      </c>
      <c r="B218" s="109" t="s">
        <v>1701</v>
      </c>
      <c r="C218" s="110" t="s">
        <v>1702</v>
      </c>
      <c r="D218" s="111" t="s">
        <v>238</v>
      </c>
      <c r="E218" s="111" t="s">
        <v>844</v>
      </c>
      <c r="F218" s="112">
        <f t="shared" si="186"/>
        <v>5.8905</v>
      </c>
      <c r="G218" s="112">
        <f t="shared" si="187"/>
        <v>5.88519855</v>
      </c>
      <c r="H218" s="111" t="s">
        <v>1703</v>
      </c>
      <c r="I218" s="691"/>
      <c r="J218" s="248" t="s">
        <v>243</v>
      </c>
      <c r="K218" s="692">
        <v>0.0506</v>
      </c>
      <c r="L218" s="694">
        <v>0.04</v>
      </c>
      <c r="M218" s="112">
        <f t="shared" si="188"/>
        <v>0.039964</v>
      </c>
      <c r="N218" s="694">
        <v>0.96</v>
      </c>
      <c r="O218" s="112">
        <f t="shared" si="189"/>
        <v>0.959136</v>
      </c>
      <c r="P218" s="750">
        <f t="shared" si="190"/>
        <v>1.027575</v>
      </c>
      <c r="Q218" s="750">
        <f t="shared" si="191"/>
        <v>1.0266501825</v>
      </c>
      <c r="R218" s="750">
        <f t="shared" si="192"/>
        <v>0.68505</v>
      </c>
      <c r="S218" s="750">
        <f t="shared" si="193"/>
        <v>0.684433455</v>
      </c>
      <c r="T218" s="750">
        <f t="shared" si="194"/>
        <v>8.603125</v>
      </c>
      <c r="U218" s="750">
        <f t="shared" si="195"/>
        <v>8.5953821875</v>
      </c>
      <c r="V218" s="786">
        <f>V212</f>
        <v>0.9991</v>
      </c>
      <c r="W218" s="787">
        <f t="shared" si="154"/>
        <v>1</v>
      </c>
      <c r="X218" s="704"/>
      <c r="Y218" s="723">
        <f>IFERROR(VLOOKUP(E218,人工费调整!B:E,4,FALSE),0)</f>
        <v>0.991666666666667</v>
      </c>
      <c r="Z218" s="724">
        <v>5.94</v>
      </c>
      <c r="AA218" s="792"/>
      <c r="AB218" s="722"/>
    </row>
    <row r="219" s="4" customFormat="1" ht="67" customHeight="1" outlineLevel="3" spans="1:28">
      <c r="A219" s="1160" t="s">
        <v>2156</v>
      </c>
      <c r="B219" s="109" t="s">
        <v>1705</v>
      </c>
      <c r="C219" s="110" t="s">
        <v>1706</v>
      </c>
      <c r="D219" s="111" t="s">
        <v>238</v>
      </c>
      <c r="E219" s="111" t="s">
        <v>844</v>
      </c>
      <c r="F219" s="112">
        <f t="shared" si="186"/>
        <v>0.456166666666667</v>
      </c>
      <c r="G219" s="112">
        <f t="shared" si="187"/>
        <v>0.455756116666667</v>
      </c>
      <c r="H219" s="111" t="s">
        <v>1703</v>
      </c>
      <c r="I219" s="691"/>
      <c r="J219" s="248" t="s">
        <v>243</v>
      </c>
      <c r="K219" s="692">
        <v>0.0101</v>
      </c>
      <c r="L219" s="694">
        <v>0.07</v>
      </c>
      <c r="M219" s="112">
        <f t="shared" si="188"/>
        <v>0.069937</v>
      </c>
      <c r="N219" s="694">
        <v>0.1</v>
      </c>
      <c r="O219" s="112">
        <f t="shared" si="189"/>
        <v>0.09991</v>
      </c>
      <c r="P219" s="750">
        <f t="shared" si="190"/>
        <v>0.083425</v>
      </c>
      <c r="Q219" s="750">
        <f t="shared" si="191"/>
        <v>0.0833499175000001</v>
      </c>
      <c r="R219" s="750">
        <f t="shared" si="192"/>
        <v>0.0556166666666667</v>
      </c>
      <c r="S219" s="750">
        <f t="shared" si="193"/>
        <v>0.0555666116666667</v>
      </c>
      <c r="T219" s="750">
        <f t="shared" si="194"/>
        <v>0.765208333333333</v>
      </c>
      <c r="U219" s="750">
        <f t="shared" si="195"/>
        <v>0.764519645833334</v>
      </c>
      <c r="V219" s="786">
        <f>V212</f>
        <v>0.9991</v>
      </c>
      <c r="W219" s="787">
        <f t="shared" si="154"/>
        <v>1</v>
      </c>
      <c r="X219" s="704"/>
      <c r="Y219" s="723">
        <f>IFERROR(VLOOKUP(E219,人工费调整!B:E,4,FALSE),0)</f>
        <v>0.991666666666667</v>
      </c>
      <c r="Z219" s="724">
        <v>0.46</v>
      </c>
      <c r="AA219" s="792"/>
      <c r="AB219" s="722"/>
    </row>
    <row r="220" s="4" customFormat="1" ht="67" customHeight="1" outlineLevel="3" spans="1:28">
      <c r="A220" s="1160" t="s">
        <v>2157</v>
      </c>
      <c r="B220" s="109" t="s">
        <v>1708</v>
      </c>
      <c r="C220" s="110" t="s">
        <v>1709</v>
      </c>
      <c r="D220" s="111" t="s">
        <v>358</v>
      </c>
      <c r="E220" s="111" t="s">
        <v>1710</v>
      </c>
      <c r="F220" s="112">
        <f t="shared" si="186"/>
        <v>5.62591304347826</v>
      </c>
      <c r="G220" s="112">
        <f t="shared" si="187"/>
        <v>5.62084972173913</v>
      </c>
      <c r="H220" s="111" t="s">
        <v>1711</v>
      </c>
      <c r="I220" s="750"/>
      <c r="J220" s="248" t="s">
        <v>358</v>
      </c>
      <c r="K220" s="692">
        <v>1.01</v>
      </c>
      <c r="L220" s="694">
        <v>0</v>
      </c>
      <c r="M220" s="112">
        <f t="shared" si="188"/>
        <v>0</v>
      </c>
      <c r="N220" s="694">
        <v>0.1</v>
      </c>
      <c r="O220" s="112">
        <f t="shared" si="189"/>
        <v>0.09991</v>
      </c>
      <c r="P220" s="750">
        <f t="shared" si="190"/>
        <v>0.858886956521739</v>
      </c>
      <c r="Q220" s="750">
        <f t="shared" si="191"/>
        <v>0.858113958260869</v>
      </c>
      <c r="R220" s="750">
        <f t="shared" si="192"/>
        <v>0.572591304347826</v>
      </c>
      <c r="S220" s="750">
        <f t="shared" si="193"/>
        <v>0.572075972173913</v>
      </c>
      <c r="T220" s="750">
        <f t="shared" si="194"/>
        <v>7.15739130434783</v>
      </c>
      <c r="U220" s="750">
        <f t="shared" si="195"/>
        <v>7.15094965217391</v>
      </c>
      <c r="V220" s="786">
        <f>V212</f>
        <v>0.9991</v>
      </c>
      <c r="W220" s="787">
        <f t="shared" si="154"/>
        <v>1</v>
      </c>
      <c r="X220" s="704"/>
      <c r="Y220" s="723">
        <f>IFERROR(VLOOKUP(E220,人工费调整!B:E,4,FALSE),0)</f>
        <v>1.0695652173913</v>
      </c>
      <c r="Z220" s="724">
        <v>5.26</v>
      </c>
      <c r="AA220" s="792"/>
      <c r="AB220" s="722"/>
    </row>
    <row r="221" s="4" customFormat="1" ht="30" customHeight="1" outlineLevel="2" spans="1:28">
      <c r="A221" s="671" t="s">
        <v>39</v>
      </c>
      <c r="B221" s="648" t="s">
        <v>1712</v>
      </c>
      <c r="C221" s="673"/>
      <c r="D221" s="109"/>
      <c r="E221" s="109"/>
      <c r="F221" s="109"/>
      <c r="G221" s="109"/>
      <c r="H221" s="111"/>
      <c r="I221" s="691"/>
      <c r="J221" s="248"/>
      <c r="K221" s="692"/>
      <c r="L221" s="694"/>
      <c r="M221" s="109"/>
      <c r="N221" s="694"/>
      <c r="O221" s="109"/>
      <c r="P221" s="691"/>
      <c r="Q221" s="691"/>
      <c r="R221" s="691"/>
      <c r="S221" s="691"/>
      <c r="T221" s="691"/>
      <c r="U221" s="691"/>
      <c r="V221" s="711">
        <f>V211</f>
        <v>0.9991</v>
      </c>
      <c r="W221" s="712">
        <f t="shared" si="154"/>
        <v>1</v>
      </c>
      <c r="X221" s="704"/>
      <c r="Y221" s="723">
        <f>IFERROR(VLOOKUP(E221,人工费调整!B:E,4,FALSE),0)</f>
        <v>0</v>
      </c>
      <c r="Z221" s="755"/>
      <c r="AA221" s="734"/>
      <c r="AB221" s="722"/>
    </row>
    <row r="222" s="4" customFormat="1" ht="83" customHeight="1" outlineLevel="3" spans="1:28">
      <c r="A222" s="1160" t="s">
        <v>2158</v>
      </c>
      <c r="B222" s="109" t="s">
        <v>1714</v>
      </c>
      <c r="C222" s="763" t="s">
        <v>1715</v>
      </c>
      <c r="D222" s="221" t="s">
        <v>238</v>
      </c>
      <c r="E222" s="111" t="s">
        <v>844</v>
      </c>
      <c r="F222" s="112">
        <f t="shared" ref="F222:F224" si="196">Z222*Y222</f>
        <v>17.58225</v>
      </c>
      <c r="G222" s="112">
        <f t="shared" ref="G222:G228" si="197">F222*V222*W222</f>
        <v>17.566425975</v>
      </c>
      <c r="H222" s="111" t="s">
        <v>1716</v>
      </c>
      <c r="I222" s="750"/>
      <c r="J222" s="248" t="s">
        <v>243</v>
      </c>
      <c r="K222" s="692">
        <v>0.0357</v>
      </c>
      <c r="L222" s="745">
        <v>0.65</v>
      </c>
      <c r="M222" s="112">
        <f t="shared" ref="M222:M228" si="198">L222*V222*W222</f>
        <v>0.649415</v>
      </c>
      <c r="N222" s="745">
        <v>0</v>
      </c>
      <c r="O222" s="112">
        <f t="shared" ref="O222:O228" si="199">N222*V222*W222</f>
        <v>0</v>
      </c>
      <c r="P222" s="750">
        <f>(F222+N222)*$Z$1</f>
        <v>2.6373375</v>
      </c>
      <c r="Q222" s="750">
        <f>(G222+O222)*$Z$1</f>
        <v>2.63496389625</v>
      </c>
      <c r="R222" s="750">
        <f>(F222+N222)*$AA$1</f>
        <v>1.758225</v>
      </c>
      <c r="S222" s="750">
        <f>(G222+O222)*$AA$1</f>
        <v>1.7566425975</v>
      </c>
      <c r="T222" s="750">
        <f t="shared" ref="T222:T228" si="200">F222+I222*K222+L222+N222+P222+R222</f>
        <v>22.6278125</v>
      </c>
      <c r="U222" s="750">
        <f t="shared" ref="U222:U228" si="201">G222+I222*K222+M222+O222+Q222+S222</f>
        <v>22.60744746875</v>
      </c>
      <c r="V222" s="786">
        <f>V221</f>
        <v>0.9991</v>
      </c>
      <c r="W222" s="787">
        <f t="shared" si="154"/>
        <v>1</v>
      </c>
      <c r="X222" s="704"/>
      <c r="Y222" s="723">
        <f>IFERROR(VLOOKUP(E222,人工费调整!B:E,4,FALSE),0)</f>
        <v>0.991666666666667</v>
      </c>
      <c r="Z222" s="724">
        <v>17.73</v>
      </c>
      <c r="AA222" s="792"/>
      <c r="AB222" s="722"/>
    </row>
    <row r="223" s="4" customFormat="1" ht="87" customHeight="1" outlineLevel="3" spans="1:28">
      <c r="A223" s="1160" t="s">
        <v>2159</v>
      </c>
      <c r="B223" s="109" t="s">
        <v>1718</v>
      </c>
      <c r="C223" s="763" t="s">
        <v>1719</v>
      </c>
      <c r="D223" s="221" t="s">
        <v>238</v>
      </c>
      <c r="E223" s="111" t="s">
        <v>844</v>
      </c>
      <c r="F223" s="112">
        <f t="shared" si="196"/>
        <v>0.247916666666667</v>
      </c>
      <c r="G223" s="112">
        <f t="shared" si="197"/>
        <v>0.247693541666667</v>
      </c>
      <c r="H223" s="111" t="s">
        <v>1716</v>
      </c>
      <c r="I223" s="750"/>
      <c r="J223" s="248" t="s">
        <v>243</v>
      </c>
      <c r="K223" s="692">
        <v>0.0051</v>
      </c>
      <c r="L223" s="745">
        <v>0.12</v>
      </c>
      <c r="M223" s="112">
        <f t="shared" si="198"/>
        <v>0.119892</v>
      </c>
      <c r="N223" s="745">
        <v>0</v>
      </c>
      <c r="O223" s="112">
        <f t="shared" si="199"/>
        <v>0</v>
      </c>
      <c r="P223" s="750">
        <f>(F223+N223)*$Z$1</f>
        <v>0.0371875</v>
      </c>
      <c r="Q223" s="750">
        <f>(G223+O223)*$Z$1</f>
        <v>0.0371540312500001</v>
      </c>
      <c r="R223" s="750">
        <f>(F223+N223)*$AA$1</f>
        <v>0.0247916666666667</v>
      </c>
      <c r="S223" s="750">
        <f>(G223+O223)*$AA$1</f>
        <v>0.0247693541666667</v>
      </c>
      <c r="T223" s="750">
        <f t="shared" si="200"/>
        <v>0.429895833333334</v>
      </c>
      <c r="U223" s="750">
        <f t="shared" si="201"/>
        <v>0.429508927083334</v>
      </c>
      <c r="V223" s="786">
        <f>V221</f>
        <v>0.9991</v>
      </c>
      <c r="W223" s="787">
        <f t="shared" si="154"/>
        <v>1</v>
      </c>
      <c r="X223" s="704"/>
      <c r="Y223" s="723">
        <f>IFERROR(VLOOKUP(E223,人工费调整!B:E,4,FALSE),0)</f>
        <v>0.991666666666667</v>
      </c>
      <c r="Z223" s="724">
        <v>0.25</v>
      </c>
      <c r="AA223" s="792"/>
      <c r="AB223" s="722"/>
    </row>
    <row r="224" s="4" customFormat="1" ht="49" customHeight="1" outlineLevel="3" spans="1:28">
      <c r="A224" s="1160" t="s">
        <v>2160</v>
      </c>
      <c r="B224" s="109" t="s">
        <v>1721</v>
      </c>
      <c r="C224" s="110" t="s">
        <v>1722</v>
      </c>
      <c r="D224" s="221" t="s">
        <v>238</v>
      </c>
      <c r="E224" s="111" t="s">
        <v>844</v>
      </c>
      <c r="F224" s="112">
        <f t="shared" si="196"/>
        <v>16.3625</v>
      </c>
      <c r="G224" s="112">
        <f t="shared" si="197"/>
        <v>16.34777375</v>
      </c>
      <c r="H224" s="112" t="s">
        <v>1723</v>
      </c>
      <c r="I224" s="750"/>
      <c r="J224" s="248" t="s">
        <v>243</v>
      </c>
      <c r="K224" s="692">
        <v>0.0051</v>
      </c>
      <c r="L224" s="745">
        <v>0.12</v>
      </c>
      <c r="M224" s="112">
        <f t="shared" si="198"/>
        <v>0.119892</v>
      </c>
      <c r="N224" s="745">
        <v>0</v>
      </c>
      <c r="O224" s="112">
        <f t="shared" si="199"/>
        <v>0</v>
      </c>
      <c r="P224" s="691">
        <f>(F224+N224)*$Z$1</f>
        <v>2.454375</v>
      </c>
      <c r="Q224" s="691">
        <f>(G224+O224)*$Z$1</f>
        <v>2.4521660625</v>
      </c>
      <c r="R224" s="691">
        <v>0.025</v>
      </c>
      <c r="S224" s="691">
        <f>(G224+O224)*$AA$1</f>
        <v>1.634777375</v>
      </c>
      <c r="T224" s="691">
        <f>F224+I224*K224+I225*K225+L224+N224+P224+R224</f>
        <v>18.961875</v>
      </c>
      <c r="U224" s="691">
        <f>G224+I224*K224+I225*K225+M224+O224+Q224+S224</f>
        <v>20.5546091875</v>
      </c>
      <c r="V224" s="713">
        <f>V221</f>
        <v>0.9991</v>
      </c>
      <c r="W224" s="714">
        <f t="shared" si="154"/>
        <v>1</v>
      </c>
      <c r="X224" s="704"/>
      <c r="Y224" s="723">
        <f>IFERROR(VLOOKUP(E224,人工费调整!B:E,4,FALSE),0)</f>
        <v>0.991666666666667</v>
      </c>
      <c r="Z224" s="724">
        <v>16.5</v>
      </c>
      <c r="AA224" s="734"/>
      <c r="AB224" s="722"/>
    </row>
    <row r="225" s="4" customFormat="1" ht="49" customHeight="1" outlineLevel="3" spans="1:28">
      <c r="A225" s="675"/>
      <c r="B225" s="109"/>
      <c r="C225" s="110"/>
      <c r="D225" s="221"/>
      <c r="E225" s="111"/>
      <c r="F225" s="112"/>
      <c r="G225" s="112">
        <f t="shared" si="197"/>
        <v>0</v>
      </c>
      <c r="H225" s="112" t="s">
        <v>1724</v>
      </c>
      <c r="I225" s="750"/>
      <c r="J225" s="248" t="s">
        <v>238</v>
      </c>
      <c r="K225" s="692">
        <v>1.1</v>
      </c>
      <c r="L225" s="745"/>
      <c r="M225" s="112">
        <f t="shared" si="198"/>
        <v>0</v>
      </c>
      <c r="N225" s="745"/>
      <c r="O225" s="112">
        <f t="shared" si="199"/>
        <v>0</v>
      </c>
      <c r="P225" s="691"/>
      <c r="Q225" s="691"/>
      <c r="R225" s="691"/>
      <c r="S225" s="691"/>
      <c r="T225" s="691"/>
      <c r="U225" s="691"/>
      <c r="V225" s="713"/>
      <c r="W225" s="714">
        <f t="shared" si="154"/>
        <v>1</v>
      </c>
      <c r="X225" s="704"/>
      <c r="Y225" s="723">
        <f>IFERROR(VLOOKUP(E225,人工费调整!B:E,4,FALSE),0)</f>
        <v>0</v>
      </c>
      <c r="Z225" s="724"/>
      <c r="AA225" s="734"/>
      <c r="AB225" s="722"/>
    </row>
    <row r="226" s="4" customFormat="1" ht="70" customHeight="1" outlineLevel="3" spans="1:28">
      <c r="A226" s="1160" t="s">
        <v>2161</v>
      </c>
      <c r="B226" s="109" t="s">
        <v>1726</v>
      </c>
      <c r="C226" s="110" t="s">
        <v>1727</v>
      </c>
      <c r="D226" s="221" t="s">
        <v>238</v>
      </c>
      <c r="E226" s="111" t="s">
        <v>844</v>
      </c>
      <c r="F226" s="745">
        <v>11.5</v>
      </c>
      <c r="G226" s="112">
        <f t="shared" si="197"/>
        <v>11.48965</v>
      </c>
      <c r="H226" s="112" t="s">
        <v>116</v>
      </c>
      <c r="I226" s="750"/>
      <c r="J226" s="248" t="s">
        <v>783</v>
      </c>
      <c r="K226" s="692">
        <f>17/18*5</f>
        <v>4.72222222222222</v>
      </c>
      <c r="L226" s="745">
        <v>0.51</v>
      </c>
      <c r="M226" s="112">
        <f t="shared" si="198"/>
        <v>0.509541</v>
      </c>
      <c r="N226" s="745">
        <v>0.65</v>
      </c>
      <c r="O226" s="112">
        <f t="shared" si="199"/>
        <v>0.649415</v>
      </c>
      <c r="P226" s="750">
        <f>(F226+N226)*$Z$1</f>
        <v>1.8225</v>
      </c>
      <c r="Q226" s="750">
        <f>(G226+O226)*$Z$1</f>
        <v>1.82085975</v>
      </c>
      <c r="R226" s="750">
        <f>(F226+N226)*$AA$1</f>
        <v>1.215</v>
      </c>
      <c r="S226" s="750">
        <f>(G226+O226)*$AA$1</f>
        <v>1.2139065</v>
      </c>
      <c r="T226" s="750">
        <f t="shared" si="200"/>
        <v>15.6975</v>
      </c>
      <c r="U226" s="750">
        <f t="shared" si="201"/>
        <v>15.68337225</v>
      </c>
      <c r="V226" s="713">
        <f>V221</f>
        <v>0.9991</v>
      </c>
      <c r="W226" s="714">
        <f t="shared" si="154"/>
        <v>1</v>
      </c>
      <c r="X226" s="704"/>
      <c r="Y226" s="723">
        <f>IFERROR(VLOOKUP(E226,人工费调整!B:E,4,FALSE),0)</f>
        <v>0.991666666666667</v>
      </c>
      <c r="Z226" s="724">
        <v>35</v>
      </c>
      <c r="AA226" s="795">
        <f t="shared" ref="AA226:AA228" si="202">((G226+O226)*(1+0.19+0.07)+I226*K226+Q226+S226)*1.09</f>
        <v>19.9796870835</v>
      </c>
      <c r="AB226" s="722"/>
    </row>
    <row r="227" s="4" customFormat="1" ht="70" customHeight="1" outlineLevel="3" spans="1:28">
      <c r="A227" s="1160" t="s">
        <v>2162</v>
      </c>
      <c r="B227" s="109" t="s">
        <v>1729</v>
      </c>
      <c r="C227" s="110" t="s">
        <v>1730</v>
      </c>
      <c r="D227" s="221" t="s">
        <v>238</v>
      </c>
      <c r="E227" s="111" t="s">
        <v>844</v>
      </c>
      <c r="F227" s="745">
        <v>22.5</v>
      </c>
      <c r="G227" s="112">
        <f t="shared" si="197"/>
        <v>22.47975</v>
      </c>
      <c r="H227" s="112" t="s">
        <v>116</v>
      </c>
      <c r="I227" s="750"/>
      <c r="J227" s="248" t="s">
        <v>783</v>
      </c>
      <c r="K227" s="692">
        <f>17/18*15</f>
        <v>14.1666666666667</v>
      </c>
      <c r="L227" s="745">
        <v>0.91</v>
      </c>
      <c r="M227" s="112">
        <f t="shared" si="198"/>
        <v>0.909181</v>
      </c>
      <c r="N227" s="745">
        <v>0.95</v>
      </c>
      <c r="O227" s="112">
        <f t="shared" si="199"/>
        <v>0.949145</v>
      </c>
      <c r="P227" s="750">
        <f>(F227+N227)*$Z$1</f>
        <v>3.5175</v>
      </c>
      <c r="Q227" s="750">
        <f>(G227+O227)*$Z$1</f>
        <v>3.51433425</v>
      </c>
      <c r="R227" s="750">
        <f>(F227+N227)*$AA$1</f>
        <v>2.345</v>
      </c>
      <c r="S227" s="750">
        <f>(G227+O227)*$AA$1</f>
        <v>2.3428895</v>
      </c>
      <c r="T227" s="750">
        <f t="shared" si="200"/>
        <v>30.2225</v>
      </c>
      <c r="U227" s="750">
        <f t="shared" si="201"/>
        <v>30.19529975</v>
      </c>
      <c r="V227" s="713">
        <f>V221</f>
        <v>0.9991</v>
      </c>
      <c r="W227" s="714">
        <f t="shared" si="154"/>
        <v>1</v>
      </c>
      <c r="X227" s="704"/>
      <c r="Y227" s="723">
        <f>IFERROR(VLOOKUP(E227,人工费调整!B:E,4,FALSE),0)</f>
        <v>0.991666666666667</v>
      </c>
      <c r="Z227" s="724">
        <v>37</v>
      </c>
      <c r="AA227" s="795">
        <f t="shared" si="202"/>
        <v>38.5616182805</v>
      </c>
      <c r="AB227" s="722"/>
    </row>
    <row r="228" s="4" customFormat="1" ht="70" customHeight="1" outlineLevel="3" spans="1:28">
      <c r="A228" s="1160" t="s">
        <v>2163</v>
      </c>
      <c r="B228" s="109" t="s">
        <v>1732</v>
      </c>
      <c r="C228" s="110" t="s">
        <v>1733</v>
      </c>
      <c r="D228" s="221" t="s">
        <v>238</v>
      </c>
      <c r="E228" s="111" t="s">
        <v>844</v>
      </c>
      <c r="F228" s="745">
        <v>23.5</v>
      </c>
      <c r="G228" s="112">
        <f t="shared" si="197"/>
        <v>23.47885</v>
      </c>
      <c r="H228" s="112" t="s">
        <v>116</v>
      </c>
      <c r="I228" s="750"/>
      <c r="J228" s="248" t="s">
        <v>783</v>
      </c>
      <c r="K228" s="692">
        <f>17/18*25</f>
        <v>23.6111111111111</v>
      </c>
      <c r="L228" s="745">
        <v>1.21</v>
      </c>
      <c r="M228" s="112">
        <f t="shared" si="198"/>
        <v>1.208911</v>
      </c>
      <c r="N228" s="745">
        <v>1.1</v>
      </c>
      <c r="O228" s="112">
        <f t="shared" si="199"/>
        <v>1.09901</v>
      </c>
      <c r="P228" s="750">
        <f>(F228+N228)*$Z$1</f>
        <v>3.69</v>
      </c>
      <c r="Q228" s="750">
        <f>(G228+O228)*$Z$1</f>
        <v>3.686679</v>
      </c>
      <c r="R228" s="750">
        <f>(F228+N228)*$AA$1</f>
        <v>2.46</v>
      </c>
      <c r="S228" s="750">
        <f>(G228+O228)*$AA$1</f>
        <v>2.457786</v>
      </c>
      <c r="T228" s="750">
        <f t="shared" si="200"/>
        <v>31.96</v>
      </c>
      <c r="U228" s="750">
        <f t="shared" si="201"/>
        <v>31.931236</v>
      </c>
      <c r="V228" s="713">
        <f>V221</f>
        <v>0.9991</v>
      </c>
      <c r="W228" s="714">
        <f t="shared" si="154"/>
        <v>1</v>
      </c>
      <c r="X228" s="704"/>
      <c r="Y228" s="723">
        <f>IFERROR(VLOOKUP(E228,人工费调整!B:E,4,FALSE),0)</f>
        <v>0.991666666666667</v>
      </c>
      <c r="Z228" s="724">
        <v>38</v>
      </c>
      <c r="AA228" s="795">
        <f t="shared" si="202"/>
        <v>40.452699774</v>
      </c>
      <c r="AB228" s="722"/>
    </row>
    <row r="229" s="4" customFormat="1" ht="30" customHeight="1" outlineLevel="1" spans="1:28">
      <c r="A229" s="671" t="s">
        <v>1142</v>
      </c>
      <c r="B229" s="648" t="s">
        <v>119</v>
      </c>
      <c r="C229" s="777"/>
      <c r="D229" s="109"/>
      <c r="E229" s="109"/>
      <c r="F229" s="109"/>
      <c r="G229" s="109"/>
      <c r="H229" s="249"/>
      <c r="I229" s="691"/>
      <c r="J229" s="221"/>
      <c r="K229" s="692"/>
      <c r="L229" s="694"/>
      <c r="M229" s="109"/>
      <c r="N229" s="694"/>
      <c r="O229" s="109"/>
      <c r="P229" s="691"/>
      <c r="Q229" s="691"/>
      <c r="R229" s="691"/>
      <c r="S229" s="691"/>
      <c r="T229" s="691"/>
      <c r="U229" s="691"/>
      <c r="V229" s="711">
        <f>V7</f>
        <v>0.9991</v>
      </c>
      <c r="W229" s="712">
        <f t="shared" si="154"/>
        <v>1</v>
      </c>
      <c r="X229" s="704"/>
      <c r="Y229" s="723">
        <f>IFERROR(VLOOKUP(E229,人工费调整!B:E,4,FALSE),0)</f>
        <v>0</v>
      </c>
      <c r="Z229" s="756"/>
      <c r="AA229" s="734"/>
      <c r="AB229" s="722"/>
    </row>
    <row r="230" s="4" customFormat="1" ht="30" customHeight="1" outlineLevel="2" spans="1:28">
      <c r="A230" s="671" t="s">
        <v>25</v>
      </c>
      <c r="B230" s="648" t="s">
        <v>120</v>
      </c>
      <c r="C230" s="673"/>
      <c r="D230" s="109"/>
      <c r="E230" s="109"/>
      <c r="F230" s="109"/>
      <c r="G230" s="109"/>
      <c r="H230" s="249"/>
      <c r="I230" s="691"/>
      <c r="J230" s="221"/>
      <c r="K230" s="692"/>
      <c r="L230" s="694"/>
      <c r="M230" s="109"/>
      <c r="N230" s="694"/>
      <c r="O230" s="109"/>
      <c r="P230" s="691"/>
      <c r="Q230" s="691"/>
      <c r="R230" s="691"/>
      <c r="S230" s="691"/>
      <c r="T230" s="691"/>
      <c r="U230" s="691"/>
      <c r="V230" s="711">
        <f>V229</f>
        <v>0.9991</v>
      </c>
      <c r="W230" s="712">
        <f t="shared" si="154"/>
        <v>1</v>
      </c>
      <c r="X230" s="704"/>
      <c r="Y230" s="723">
        <f>IFERROR(VLOOKUP(E230,人工费调整!B:E,4,FALSE),0)</f>
        <v>0</v>
      </c>
      <c r="Z230" s="756"/>
      <c r="AA230" s="734"/>
      <c r="AB230" s="722"/>
    </row>
    <row r="231" s="4" customFormat="1" ht="49" customHeight="1" outlineLevel="3" spans="1:28">
      <c r="A231" s="1160" t="s">
        <v>2164</v>
      </c>
      <c r="B231" s="109" t="s">
        <v>1048</v>
      </c>
      <c r="C231" s="110" t="s">
        <v>1735</v>
      </c>
      <c r="D231" s="221" t="s">
        <v>238</v>
      </c>
      <c r="E231" s="111" t="s">
        <v>1089</v>
      </c>
      <c r="F231" s="112">
        <f t="shared" ref="F231:F235" si="203">Z231*Y231</f>
        <v>30.8633070866142</v>
      </c>
      <c r="G231" s="112">
        <f t="shared" ref="G231:G235" si="204">F231*V231*W231</f>
        <v>30.8355301102362</v>
      </c>
      <c r="H231" s="111" t="s">
        <v>1050</v>
      </c>
      <c r="I231" s="750"/>
      <c r="J231" s="248" t="s">
        <v>238</v>
      </c>
      <c r="K231" s="692">
        <v>1.025</v>
      </c>
      <c r="L231" s="694">
        <v>0.1</v>
      </c>
      <c r="M231" s="112">
        <f t="shared" ref="M231:M235" si="205">L231*V231*W231</f>
        <v>0.09991</v>
      </c>
      <c r="N231" s="694">
        <v>0</v>
      </c>
      <c r="O231" s="112">
        <f t="shared" ref="O231:O235" si="206">N231*V231*W231</f>
        <v>0</v>
      </c>
      <c r="P231" s="750">
        <f>(F231+N231)*$Z$1</f>
        <v>4.62949606299213</v>
      </c>
      <c r="Q231" s="750">
        <f>(G231+O231)*$Z$1</f>
        <v>4.62532951653544</v>
      </c>
      <c r="R231" s="691">
        <f>(F231+N231)*$AA$1</f>
        <v>3.08633070866142</v>
      </c>
      <c r="S231" s="691">
        <f>(G231+O231)*$AA$1</f>
        <v>3.08355301102362</v>
      </c>
      <c r="T231" s="691">
        <f>F231+I231*K231+I232*K232+L231+N231+P231+R231</f>
        <v>38.6791338582677</v>
      </c>
      <c r="U231" s="691">
        <f t="shared" ref="U231:U235" si="207">G231+I231*K231+M231+O231+Q231+S231</f>
        <v>38.6443226377953</v>
      </c>
      <c r="V231" s="713">
        <f>V230</f>
        <v>0.9991</v>
      </c>
      <c r="W231" s="714">
        <f t="shared" si="154"/>
        <v>1</v>
      </c>
      <c r="X231" s="704"/>
      <c r="Y231" s="723">
        <f>IFERROR(VLOOKUP(E231,人工费调整!B:E,4,FALSE),0)</f>
        <v>0.976377952755906</v>
      </c>
      <c r="Z231" s="724">
        <v>31.61</v>
      </c>
      <c r="AA231" s="734"/>
      <c r="AB231" s="722"/>
    </row>
    <row r="232" s="4" customFormat="1" ht="49" customHeight="1" outlineLevel="3" spans="1:28">
      <c r="A232" s="675"/>
      <c r="B232" s="109"/>
      <c r="C232" s="110"/>
      <c r="D232" s="221"/>
      <c r="E232" s="111"/>
      <c r="F232" s="112"/>
      <c r="G232" s="112">
        <f t="shared" si="204"/>
        <v>0</v>
      </c>
      <c r="H232" s="111" t="s">
        <v>917</v>
      </c>
      <c r="I232" s="750"/>
      <c r="J232" s="248" t="s">
        <v>243</v>
      </c>
      <c r="K232" s="692">
        <v>0.0101</v>
      </c>
      <c r="L232" s="694"/>
      <c r="M232" s="112">
        <f t="shared" si="205"/>
        <v>0</v>
      </c>
      <c r="N232" s="694"/>
      <c r="O232" s="112">
        <f t="shared" si="206"/>
        <v>0</v>
      </c>
      <c r="P232" s="750"/>
      <c r="Q232" s="750"/>
      <c r="R232" s="691"/>
      <c r="S232" s="691"/>
      <c r="T232" s="691"/>
      <c r="U232" s="691"/>
      <c r="V232" s="713"/>
      <c r="W232" s="714">
        <f t="shared" si="154"/>
        <v>1</v>
      </c>
      <c r="X232" s="704"/>
      <c r="Y232" s="723">
        <f>IFERROR(VLOOKUP(E232,人工费调整!B:E,4,FALSE),0)</f>
        <v>0</v>
      </c>
      <c r="Z232" s="724"/>
      <c r="AA232" s="734"/>
      <c r="AB232" s="722"/>
    </row>
    <row r="233" s="4" customFormat="1" ht="57" customHeight="1" outlineLevel="3" spans="1:28">
      <c r="A233" s="1160" t="s">
        <v>2165</v>
      </c>
      <c r="B233" s="109" t="s">
        <v>1052</v>
      </c>
      <c r="C233" s="110" t="s">
        <v>1737</v>
      </c>
      <c r="D233" s="221" t="s">
        <v>238</v>
      </c>
      <c r="E233" s="111" t="s">
        <v>1089</v>
      </c>
      <c r="F233" s="112">
        <f t="shared" si="203"/>
        <v>40.1193700787402</v>
      </c>
      <c r="G233" s="112">
        <f t="shared" si="204"/>
        <v>40.0832626456693</v>
      </c>
      <c r="H233" s="111" t="s">
        <v>1050</v>
      </c>
      <c r="I233" s="750"/>
      <c r="J233" s="248" t="s">
        <v>238</v>
      </c>
      <c r="K233" s="692">
        <v>1.44</v>
      </c>
      <c r="L233" s="745">
        <v>0.13</v>
      </c>
      <c r="M233" s="112">
        <f t="shared" si="205"/>
        <v>0.129883</v>
      </c>
      <c r="N233" s="694">
        <v>0</v>
      </c>
      <c r="O233" s="112">
        <f t="shared" si="206"/>
        <v>0</v>
      </c>
      <c r="P233" s="750">
        <f>(F233+N233)*$Z$1</f>
        <v>6.01790551181102</v>
      </c>
      <c r="Q233" s="750">
        <f>(G233+O233)*$Z$1</f>
        <v>6.0124893968504</v>
      </c>
      <c r="R233" s="691">
        <f>(F233+N233)*$AA$1</f>
        <v>4.01193700787402</v>
      </c>
      <c r="S233" s="691">
        <f>(G233+O233)*$AA$1</f>
        <v>4.00832626456693</v>
      </c>
      <c r="T233" s="691">
        <f>F233+I233*K233+I234*K234+L233+N233+P233+R233</f>
        <v>50.2792125984252</v>
      </c>
      <c r="U233" s="691">
        <f t="shared" si="207"/>
        <v>50.2339613070867</v>
      </c>
      <c r="V233" s="713">
        <f>V230</f>
        <v>0.9991</v>
      </c>
      <c r="W233" s="714">
        <f t="shared" si="154"/>
        <v>1</v>
      </c>
      <c r="X233" s="704"/>
      <c r="Y233" s="723">
        <f>IFERROR(VLOOKUP(E233,人工费调整!B:E,4,FALSE),0)</f>
        <v>0.976377952755906</v>
      </c>
      <c r="Z233" s="724">
        <v>41.09</v>
      </c>
      <c r="AA233" s="734"/>
      <c r="AB233" s="722"/>
    </row>
    <row r="234" s="4" customFormat="1" ht="57" customHeight="1" outlineLevel="3" spans="1:28">
      <c r="A234" s="675"/>
      <c r="B234" s="109"/>
      <c r="C234" s="110"/>
      <c r="D234" s="221"/>
      <c r="E234" s="111"/>
      <c r="F234" s="112"/>
      <c r="G234" s="112">
        <f t="shared" si="204"/>
        <v>0</v>
      </c>
      <c r="H234" s="111" t="s">
        <v>917</v>
      </c>
      <c r="I234" s="750"/>
      <c r="J234" s="248" t="s">
        <v>243</v>
      </c>
      <c r="K234" s="692">
        <v>0.0139</v>
      </c>
      <c r="L234" s="745"/>
      <c r="M234" s="112">
        <f t="shared" si="205"/>
        <v>0</v>
      </c>
      <c r="N234" s="694"/>
      <c r="O234" s="112">
        <f t="shared" si="206"/>
        <v>0</v>
      </c>
      <c r="P234" s="750"/>
      <c r="Q234" s="750"/>
      <c r="R234" s="691"/>
      <c r="S234" s="691"/>
      <c r="T234" s="691"/>
      <c r="U234" s="691"/>
      <c r="V234" s="713"/>
      <c r="W234" s="714">
        <f t="shared" si="154"/>
        <v>1</v>
      </c>
      <c r="X234" s="704"/>
      <c r="Y234" s="723">
        <f>IFERROR(VLOOKUP(E234,人工费调整!B:E,4,FALSE),0)</f>
        <v>0</v>
      </c>
      <c r="Z234" s="724"/>
      <c r="AA234" s="734"/>
      <c r="AB234" s="722"/>
    </row>
    <row r="235" s="4" customFormat="1" ht="66" customHeight="1" outlineLevel="3" spans="1:28">
      <c r="A235" s="1160" t="s">
        <v>2166</v>
      </c>
      <c r="B235" s="109" t="s">
        <v>1055</v>
      </c>
      <c r="C235" s="110" t="s">
        <v>1739</v>
      </c>
      <c r="D235" s="111" t="s">
        <v>358</v>
      </c>
      <c r="E235" s="111" t="s">
        <v>755</v>
      </c>
      <c r="F235" s="112">
        <f t="shared" si="203"/>
        <v>6.1705</v>
      </c>
      <c r="G235" s="112">
        <f t="shared" si="204"/>
        <v>6.16494655</v>
      </c>
      <c r="H235" s="111" t="s">
        <v>1057</v>
      </c>
      <c r="I235" s="750"/>
      <c r="J235" s="783" t="s">
        <v>358</v>
      </c>
      <c r="K235" s="691">
        <v>1.06</v>
      </c>
      <c r="L235" s="694">
        <v>0</v>
      </c>
      <c r="M235" s="112">
        <f t="shared" si="205"/>
        <v>0</v>
      </c>
      <c r="N235" s="694">
        <v>0</v>
      </c>
      <c r="O235" s="112">
        <f t="shared" si="206"/>
        <v>0</v>
      </c>
      <c r="P235" s="750">
        <f>(F235+N235)*$Z$1</f>
        <v>0.925575</v>
      </c>
      <c r="Q235" s="750">
        <f>(G235+O235)*$Z$1</f>
        <v>0.9247419825</v>
      </c>
      <c r="R235" s="750">
        <f>(F235+N235)*$AA$1</f>
        <v>0.61705</v>
      </c>
      <c r="S235" s="750">
        <f>(G235+O235)*$AA$1</f>
        <v>0.616494655</v>
      </c>
      <c r="T235" s="750">
        <f t="shared" ref="T235:T238" si="208">F235+I235*K235+L235+N235+P235+R235</f>
        <v>7.713125</v>
      </c>
      <c r="U235" s="750">
        <f t="shared" si="207"/>
        <v>7.7061831875</v>
      </c>
      <c r="V235" s="786">
        <f>V230</f>
        <v>0.9991</v>
      </c>
      <c r="W235" s="787">
        <f t="shared" si="154"/>
        <v>1</v>
      </c>
      <c r="X235" s="704"/>
      <c r="Y235" s="723">
        <f>IFERROR(VLOOKUP(E235,人工费调整!B:E,4,FALSE),0)</f>
        <v>1.025</v>
      </c>
      <c r="Z235" s="724">
        <v>6.02</v>
      </c>
      <c r="AA235" s="792"/>
      <c r="AB235" s="722"/>
    </row>
    <row r="236" s="4" customFormat="1" ht="30" customHeight="1" outlineLevel="2" spans="1:28">
      <c r="A236" s="671" t="s">
        <v>39</v>
      </c>
      <c r="B236" s="648" t="s">
        <v>122</v>
      </c>
      <c r="C236" s="673"/>
      <c r="D236" s="109"/>
      <c r="E236" s="109"/>
      <c r="F236" s="109"/>
      <c r="G236" s="109"/>
      <c r="H236" s="249"/>
      <c r="I236" s="691"/>
      <c r="J236" s="221"/>
      <c r="K236" s="692"/>
      <c r="L236" s="694"/>
      <c r="M236" s="109"/>
      <c r="N236" s="694"/>
      <c r="O236" s="109"/>
      <c r="P236" s="691"/>
      <c r="Q236" s="691"/>
      <c r="R236" s="691"/>
      <c r="S236" s="691"/>
      <c r="T236" s="691"/>
      <c r="U236" s="691"/>
      <c r="V236" s="711">
        <f>V229</f>
        <v>0.9991</v>
      </c>
      <c r="W236" s="712">
        <f t="shared" si="154"/>
        <v>1</v>
      </c>
      <c r="X236" s="704"/>
      <c r="Y236" s="723">
        <f>IFERROR(VLOOKUP(E236,人工费调整!B:E,4,FALSE),0)</f>
        <v>0</v>
      </c>
      <c r="Z236" s="756"/>
      <c r="AA236" s="734"/>
      <c r="AB236" s="722"/>
    </row>
    <row r="237" s="4" customFormat="1" ht="78" customHeight="1" outlineLevel="3" spans="1:28">
      <c r="A237" s="1160" t="s">
        <v>2167</v>
      </c>
      <c r="B237" s="112" t="s">
        <v>1741</v>
      </c>
      <c r="C237" s="110" t="s">
        <v>1742</v>
      </c>
      <c r="D237" s="221" t="s">
        <v>238</v>
      </c>
      <c r="E237" s="111" t="s">
        <v>1061</v>
      </c>
      <c r="F237" s="112">
        <f t="shared" ref="F237:F239" si="209">Z237*Y237</f>
        <v>8.52</v>
      </c>
      <c r="G237" s="112">
        <f t="shared" ref="G237:G254" si="210">F237*V237*W237</f>
        <v>8.512332</v>
      </c>
      <c r="H237" s="249" t="s">
        <v>1062</v>
      </c>
      <c r="I237" s="694"/>
      <c r="J237" s="221" t="s">
        <v>783</v>
      </c>
      <c r="K237" s="691">
        <v>2.5</v>
      </c>
      <c r="L237" s="694">
        <v>0.01</v>
      </c>
      <c r="M237" s="112">
        <f t="shared" ref="M237:M254" si="211">L237*V237*W237</f>
        <v>0.009991</v>
      </c>
      <c r="N237" s="694">
        <v>0</v>
      </c>
      <c r="O237" s="112">
        <f t="shared" ref="O237:O254" si="212">N237*V237*W237</f>
        <v>0</v>
      </c>
      <c r="P237" s="750">
        <f>(F237+N237)*$Z$1</f>
        <v>1.278</v>
      </c>
      <c r="Q237" s="750">
        <f>(G237+O237)*$Z$1</f>
        <v>1.2768498</v>
      </c>
      <c r="R237" s="750">
        <f>(F237+N237)*$AA$1</f>
        <v>0.852</v>
      </c>
      <c r="S237" s="750">
        <f>(G237+O237)*$AA$1</f>
        <v>0.8512332</v>
      </c>
      <c r="T237" s="750">
        <f t="shared" si="208"/>
        <v>10.66</v>
      </c>
      <c r="U237" s="750">
        <f>G237+I237*K237+M237+O237+Q237+S237</f>
        <v>10.650406</v>
      </c>
      <c r="V237" s="786">
        <f>V236</f>
        <v>0.9991</v>
      </c>
      <c r="W237" s="787">
        <f t="shared" si="154"/>
        <v>1</v>
      </c>
      <c r="X237" s="704"/>
      <c r="Y237" s="723">
        <f>IFERROR(VLOOKUP(E237,人工费调整!B:E,4,FALSE),0)</f>
        <v>1</v>
      </c>
      <c r="Z237" s="724">
        <v>8.52</v>
      </c>
      <c r="AA237" s="792"/>
      <c r="AB237" s="722"/>
    </row>
    <row r="238" s="4" customFormat="1" ht="72" customHeight="1" outlineLevel="3" spans="1:28">
      <c r="A238" s="1160" t="s">
        <v>2168</v>
      </c>
      <c r="B238" s="112" t="s">
        <v>1744</v>
      </c>
      <c r="C238" s="110" t="s">
        <v>1745</v>
      </c>
      <c r="D238" s="221" t="s">
        <v>238</v>
      </c>
      <c r="E238" s="111" t="s">
        <v>1061</v>
      </c>
      <c r="F238" s="112">
        <f t="shared" si="209"/>
        <v>8.52</v>
      </c>
      <c r="G238" s="112">
        <f t="shared" si="210"/>
        <v>8.512332</v>
      </c>
      <c r="H238" s="249" t="s">
        <v>1066</v>
      </c>
      <c r="I238" s="694"/>
      <c r="J238" s="221" t="s">
        <v>783</v>
      </c>
      <c r="K238" s="691">
        <v>2.5</v>
      </c>
      <c r="L238" s="694">
        <v>0.01</v>
      </c>
      <c r="M238" s="112">
        <f t="shared" si="211"/>
        <v>0.009991</v>
      </c>
      <c r="N238" s="694">
        <v>0</v>
      </c>
      <c r="O238" s="112">
        <f t="shared" si="212"/>
        <v>0</v>
      </c>
      <c r="P238" s="750">
        <f>(F238+N238)*$Z$1</f>
        <v>1.278</v>
      </c>
      <c r="Q238" s="750">
        <f>(G238+O238)*$Z$1</f>
        <v>1.2768498</v>
      </c>
      <c r="R238" s="750">
        <f>(F238+N238)*$AA$1</f>
        <v>0.852</v>
      </c>
      <c r="S238" s="750">
        <f>(G238+O238)*$AA$1</f>
        <v>0.8512332</v>
      </c>
      <c r="T238" s="750">
        <f t="shared" si="208"/>
        <v>10.66</v>
      </c>
      <c r="U238" s="750">
        <f>G238+I238*K238+M238+O238+Q238+S238</f>
        <v>10.650406</v>
      </c>
      <c r="V238" s="786">
        <f>V236</f>
        <v>0.9991</v>
      </c>
      <c r="W238" s="787">
        <f t="shared" si="154"/>
        <v>1</v>
      </c>
      <c r="X238" s="704"/>
      <c r="Y238" s="723">
        <f>IFERROR(VLOOKUP(E238,人工费调整!B:E,4,FALSE),0)</f>
        <v>1</v>
      </c>
      <c r="Z238" s="724">
        <v>8.52</v>
      </c>
      <c r="AA238" s="792"/>
      <c r="AB238" s="722"/>
    </row>
    <row r="239" s="4" customFormat="1" ht="40" customHeight="1" outlineLevel="3" spans="1:28">
      <c r="A239" s="1160" t="s">
        <v>2169</v>
      </c>
      <c r="B239" s="109" t="s">
        <v>1068</v>
      </c>
      <c r="C239" s="110" t="s">
        <v>1747</v>
      </c>
      <c r="D239" s="221" t="s">
        <v>238</v>
      </c>
      <c r="E239" s="111" t="s">
        <v>1061</v>
      </c>
      <c r="F239" s="112">
        <f t="shared" si="209"/>
        <v>10.21</v>
      </c>
      <c r="G239" s="112">
        <f t="shared" si="210"/>
        <v>10.200811</v>
      </c>
      <c r="H239" s="737" t="s">
        <v>1070</v>
      </c>
      <c r="I239" s="694"/>
      <c r="J239" s="221" t="s">
        <v>783</v>
      </c>
      <c r="K239" s="691">
        <v>0.12</v>
      </c>
      <c r="L239" s="745">
        <v>0.01</v>
      </c>
      <c r="M239" s="112">
        <f t="shared" si="211"/>
        <v>0.009991</v>
      </c>
      <c r="N239" s="745">
        <v>0</v>
      </c>
      <c r="O239" s="112">
        <f t="shared" si="212"/>
        <v>0</v>
      </c>
      <c r="P239" s="750">
        <f>(F239+N239)*$Z$1</f>
        <v>1.5315</v>
      </c>
      <c r="Q239" s="750">
        <f>(G239+O239)*$Z$1</f>
        <v>1.53012165</v>
      </c>
      <c r="R239" s="750">
        <f>(F239+N239)*$AA$1</f>
        <v>1.021</v>
      </c>
      <c r="S239" s="750">
        <f>(G239+O239)*$AA$1</f>
        <v>1.0200811</v>
      </c>
      <c r="T239" s="691">
        <f>F239+I239*K239+I240*K240+L239+N239+P239+R239</f>
        <v>12.7725</v>
      </c>
      <c r="U239" s="691">
        <f>G239+I239*K239+I240*K240+M239+O239+Q239+S239</f>
        <v>12.76100475</v>
      </c>
      <c r="V239" s="713">
        <f>V236</f>
        <v>0.9991</v>
      </c>
      <c r="W239" s="714">
        <f t="shared" si="154"/>
        <v>1</v>
      </c>
      <c r="X239" s="704"/>
      <c r="Y239" s="723">
        <f>IFERROR(VLOOKUP(E239,人工费调整!B:E,4,FALSE),0)</f>
        <v>1</v>
      </c>
      <c r="Z239" s="724">
        <v>10.21</v>
      </c>
      <c r="AA239" s="734"/>
      <c r="AB239" s="722"/>
    </row>
    <row r="240" s="4" customFormat="1" ht="40" customHeight="1" outlineLevel="3" spans="1:28">
      <c r="A240" s="675"/>
      <c r="B240" s="109"/>
      <c r="C240" s="110"/>
      <c r="D240" s="221"/>
      <c r="E240" s="111"/>
      <c r="F240" s="112"/>
      <c r="G240" s="112">
        <f t="shared" si="210"/>
        <v>0</v>
      </c>
      <c r="H240" s="737" t="s">
        <v>1071</v>
      </c>
      <c r="I240" s="694"/>
      <c r="J240" s="221" t="s">
        <v>783</v>
      </c>
      <c r="K240" s="691">
        <v>0.12</v>
      </c>
      <c r="L240" s="745"/>
      <c r="M240" s="112">
        <f t="shared" si="211"/>
        <v>0</v>
      </c>
      <c r="N240" s="745"/>
      <c r="O240" s="112">
        <f t="shared" si="212"/>
        <v>0</v>
      </c>
      <c r="P240" s="750"/>
      <c r="Q240" s="750"/>
      <c r="R240" s="750"/>
      <c r="S240" s="750"/>
      <c r="T240" s="691"/>
      <c r="U240" s="691"/>
      <c r="V240" s="713"/>
      <c r="W240" s="714">
        <f t="shared" si="154"/>
        <v>1</v>
      </c>
      <c r="X240" s="704"/>
      <c r="Y240" s="723">
        <f>IFERROR(VLOOKUP(E240,人工费调整!B:E,4,FALSE),0)</f>
        <v>0</v>
      </c>
      <c r="Z240" s="724"/>
      <c r="AA240" s="734"/>
      <c r="AB240" s="722"/>
    </row>
    <row r="241" s="4" customFormat="1" ht="40" customHeight="1" outlineLevel="3" spans="1:28">
      <c r="A241" s="1160" t="s">
        <v>2170</v>
      </c>
      <c r="B241" s="109" t="s">
        <v>1073</v>
      </c>
      <c r="C241" s="110" t="s">
        <v>1749</v>
      </c>
      <c r="D241" s="221" t="s">
        <v>238</v>
      </c>
      <c r="E241" s="111" t="s">
        <v>1061</v>
      </c>
      <c r="F241" s="112">
        <f t="shared" ref="F241:F245" si="213">Z241*Y241</f>
        <v>10.21</v>
      </c>
      <c r="G241" s="112">
        <f t="shared" si="210"/>
        <v>10.200811</v>
      </c>
      <c r="H241" s="737" t="s">
        <v>1070</v>
      </c>
      <c r="I241" s="694"/>
      <c r="J241" s="221" t="s">
        <v>783</v>
      </c>
      <c r="K241" s="691">
        <v>0.12</v>
      </c>
      <c r="L241" s="745">
        <v>0.01</v>
      </c>
      <c r="M241" s="112">
        <f t="shared" si="211"/>
        <v>0.009991</v>
      </c>
      <c r="N241" s="745">
        <v>0</v>
      </c>
      <c r="O241" s="112">
        <f t="shared" si="212"/>
        <v>0</v>
      </c>
      <c r="P241" s="750">
        <f>(F241+N241)*$Z$1</f>
        <v>1.5315</v>
      </c>
      <c r="Q241" s="750">
        <f>(G241+O241)*$Z$1</f>
        <v>1.53012165</v>
      </c>
      <c r="R241" s="750">
        <f>(F241+N241)*$AA$1</f>
        <v>1.021</v>
      </c>
      <c r="S241" s="750">
        <f>(G241+O241)*$AA$1</f>
        <v>1.0200811</v>
      </c>
      <c r="T241" s="691">
        <f>F241+I241*K241+I242*K242+L241+N241+P241+R241</f>
        <v>12.7725</v>
      </c>
      <c r="U241" s="691">
        <f>G241+I241*K241+I242*K242+M241+O241+Q241+S241</f>
        <v>12.76100475</v>
      </c>
      <c r="V241" s="713">
        <f>V236</f>
        <v>0.9991</v>
      </c>
      <c r="W241" s="714">
        <f t="shared" si="154"/>
        <v>1</v>
      </c>
      <c r="X241" s="704"/>
      <c r="Y241" s="723">
        <f>IFERROR(VLOOKUP(E241,人工费调整!B:E,4,FALSE),0)</f>
        <v>1</v>
      </c>
      <c r="Z241" s="724">
        <v>10.21</v>
      </c>
      <c r="AA241" s="734"/>
      <c r="AB241" s="722"/>
    </row>
    <row r="242" s="4" customFormat="1" ht="40" customHeight="1" outlineLevel="3" spans="1:28">
      <c r="A242" s="675"/>
      <c r="B242" s="109"/>
      <c r="C242" s="110"/>
      <c r="D242" s="221"/>
      <c r="E242" s="111"/>
      <c r="F242" s="112"/>
      <c r="G242" s="112">
        <f t="shared" si="210"/>
        <v>0</v>
      </c>
      <c r="H242" s="737" t="s">
        <v>1075</v>
      </c>
      <c r="I242" s="694"/>
      <c r="J242" s="221" t="s">
        <v>783</v>
      </c>
      <c r="K242" s="691">
        <v>0.12</v>
      </c>
      <c r="L242" s="745"/>
      <c r="M242" s="112">
        <f t="shared" si="211"/>
        <v>0</v>
      </c>
      <c r="N242" s="745"/>
      <c r="O242" s="112">
        <f t="shared" si="212"/>
        <v>0</v>
      </c>
      <c r="P242" s="750"/>
      <c r="Q242" s="750"/>
      <c r="R242" s="750"/>
      <c r="S242" s="750"/>
      <c r="T242" s="691"/>
      <c r="U242" s="691"/>
      <c r="V242" s="713"/>
      <c r="W242" s="714">
        <f t="shared" si="154"/>
        <v>1</v>
      </c>
      <c r="X242" s="704"/>
      <c r="Y242" s="723">
        <f>IFERROR(VLOOKUP(E242,人工费调整!B:E,4,FALSE),0)</f>
        <v>0</v>
      </c>
      <c r="Z242" s="724"/>
      <c r="AA242" s="734"/>
      <c r="AB242" s="722"/>
    </row>
    <row r="243" s="4" customFormat="1" ht="69" customHeight="1" outlineLevel="3" spans="1:28">
      <c r="A243" s="1160" t="s">
        <v>2171</v>
      </c>
      <c r="B243" s="109" t="s">
        <v>1751</v>
      </c>
      <c r="C243" s="110" t="s">
        <v>1752</v>
      </c>
      <c r="D243" s="221" t="s">
        <v>238</v>
      </c>
      <c r="E243" s="111" t="s">
        <v>1061</v>
      </c>
      <c r="F243" s="112">
        <f t="shared" si="213"/>
        <v>1.45</v>
      </c>
      <c r="G243" s="112">
        <f t="shared" si="210"/>
        <v>1.448695</v>
      </c>
      <c r="H243" s="111" t="s">
        <v>1071</v>
      </c>
      <c r="I243" s="694"/>
      <c r="J243" s="221" t="s">
        <v>783</v>
      </c>
      <c r="K243" s="691">
        <v>0.12</v>
      </c>
      <c r="L243" s="694">
        <v>0.01</v>
      </c>
      <c r="M243" s="112">
        <f t="shared" si="211"/>
        <v>0.009991</v>
      </c>
      <c r="N243" s="694">
        <v>0</v>
      </c>
      <c r="O243" s="112">
        <f t="shared" si="212"/>
        <v>0</v>
      </c>
      <c r="P243" s="691">
        <f>(F243+N243)*$Z$1</f>
        <v>0.2175</v>
      </c>
      <c r="Q243" s="691">
        <f>(G243+O243)*$Z$1</f>
        <v>0.21730425</v>
      </c>
      <c r="R243" s="691">
        <f>(F243+N243)*$AA$1</f>
        <v>0.145</v>
      </c>
      <c r="S243" s="691">
        <f>(G243+O243)*$AA$1</f>
        <v>0.1448695</v>
      </c>
      <c r="T243" s="691">
        <f>F243+I243*K243+L243+N243+P243+R243</f>
        <v>1.8225</v>
      </c>
      <c r="U243" s="691">
        <f t="shared" ref="U243:U245" si="214">G243+I243*K243+M243+O243+Q243+S243</f>
        <v>1.82085975</v>
      </c>
      <c r="V243" s="713">
        <f>V236</f>
        <v>0.9991</v>
      </c>
      <c r="W243" s="714">
        <f t="shared" si="154"/>
        <v>1</v>
      </c>
      <c r="X243" s="704"/>
      <c r="Y243" s="723">
        <f>IFERROR(VLOOKUP(E243,人工费调整!B:E,4,FALSE),0)</f>
        <v>1</v>
      </c>
      <c r="Z243" s="724">
        <v>1.45</v>
      </c>
      <c r="AA243" s="734"/>
      <c r="AB243" s="722"/>
    </row>
    <row r="244" s="4" customFormat="1" ht="86" customHeight="1" outlineLevel="3" spans="1:28">
      <c r="A244" s="1160" t="s">
        <v>2172</v>
      </c>
      <c r="B244" s="111" t="s">
        <v>1083</v>
      </c>
      <c r="C244" s="110" t="s">
        <v>1141</v>
      </c>
      <c r="D244" s="221" t="s">
        <v>238</v>
      </c>
      <c r="E244" s="111" t="s">
        <v>1061</v>
      </c>
      <c r="F244" s="112">
        <f t="shared" si="213"/>
        <v>3.2</v>
      </c>
      <c r="G244" s="112">
        <f t="shared" si="210"/>
        <v>3.19712</v>
      </c>
      <c r="H244" s="249" t="s">
        <v>1085</v>
      </c>
      <c r="I244" s="694"/>
      <c r="J244" s="771" t="s">
        <v>783</v>
      </c>
      <c r="K244" s="746">
        <v>0.148</v>
      </c>
      <c r="L244" s="694">
        <v>0.2</v>
      </c>
      <c r="M244" s="112">
        <f t="shared" si="211"/>
        <v>0.19982</v>
      </c>
      <c r="N244" s="694">
        <v>0.6</v>
      </c>
      <c r="O244" s="112">
        <f t="shared" si="212"/>
        <v>0.59946</v>
      </c>
      <c r="P244" s="750">
        <f>(F244+N244)*$Z$1</f>
        <v>0.57</v>
      </c>
      <c r="Q244" s="750">
        <f>(G244+O244)*$Z$1</f>
        <v>0.569487</v>
      </c>
      <c r="R244" s="750">
        <f>(F244+N244)*$AA$1</f>
        <v>0.38</v>
      </c>
      <c r="S244" s="750">
        <f>(G244+O244)*$AA$1</f>
        <v>0.379658</v>
      </c>
      <c r="T244" s="750">
        <f>F244+I244*K244+L244+N244+P244+R244</f>
        <v>4.95</v>
      </c>
      <c r="U244" s="750">
        <f t="shared" si="214"/>
        <v>4.945545</v>
      </c>
      <c r="V244" s="786">
        <f>V236</f>
        <v>0.9991</v>
      </c>
      <c r="W244" s="787">
        <f t="shared" si="154"/>
        <v>1</v>
      </c>
      <c r="X244" s="704"/>
      <c r="Y244" s="723">
        <f>IFERROR(VLOOKUP(E244,人工费调整!B:E,4,FALSE),0)</f>
        <v>1</v>
      </c>
      <c r="Z244" s="756">
        <v>3.2</v>
      </c>
      <c r="AA244" s="792"/>
      <c r="AB244" s="722"/>
    </row>
    <row r="245" s="4" customFormat="1" ht="72" customHeight="1" outlineLevel="3" spans="1:28">
      <c r="A245" s="1160" t="s">
        <v>2173</v>
      </c>
      <c r="B245" s="109" t="s">
        <v>1087</v>
      </c>
      <c r="C245" s="110" t="s">
        <v>1755</v>
      </c>
      <c r="D245" s="109" t="s">
        <v>238</v>
      </c>
      <c r="E245" s="111" t="s">
        <v>1089</v>
      </c>
      <c r="F245" s="112">
        <f t="shared" si="213"/>
        <v>45.8897637795276</v>
      </c>
      <c r="G245" s="112">
        <f t="shared" si="210"/>
        <v>45.848462992126</v>
      </c>
      <c r="H245" s="111" t="s">
        <v>1046</v>
      </c>
      <c r="I245" s="691"/>
      <c r="J245" s="248" t="s">
        <v>238</v>
      </c>
      <c r="K245" s="750">
        <v>1.02</v>
      </c>
      <c r="L245" s="694">
        <v>0.1</v>
      </c>
      <c r="M245" s="112">
        <f t="shared" si="211"/>
        <v>0.09991</v>
      </c>
      <c r="N245" s="694">
        <v>0</v>
      </c>
      <c r="O245" s="112">
        <f t="shared" si="212"/>
        <v>0</v>
      </c>
      <c r="P245" s="750">
        <f>(F245+N245)*$Z$1</f>
        <v>6.88346456692913</v>
      </c>
      <c r="Q245" s="750">
        <f>(G245+O245)*$Z$1</f>
        <v>6.8772694488189</v>
      </c>
      <c r="R245" s="691">
        <f>(F245+N245)*$AA$1</f>
        <v>4.58897637795276</v>
      </c>
      <c r="S245" s="691">
        <f>(G245+O245)*$AA$1</f>
        <v>4.5848462992126</v>
      </c>
      <c r="T245" s="691">
        <f t="shared" ref="T245:T249" si="215">F245+I245*K245+I246*K246+L245+N245+P245+R245</f>
        <v>57.4622047244095</v>
      </c>
      <c r="U245" s="691">
        <f t="shared" si="214"/>
        <v>57.4104887401575</v>
      </c>
      <c r="V245" s="713">
        <f>V236</f>
        <v>0.9991</v>
      </c>
      <c r="W245" s="714">
        <f t="shared" si="154"/>
        <v>1</v>
      </c>
      <c r="X245" s="704"/>
      <c r="Y245" s="723">
        <f>IFERROR(VLOOKUP(E245,人工费调整!B:E,4,FALSE),0)</f>
        <v>0.976377952755906</v>
      </c>
      <c r="Z245" s="724">
        <v>47</v>
      </c>
      <c r="AA245" s="734"/>
      <c r="AB245" s="722"/>
    </row>
    <row r="246" s="4" customFormat="1" ht="72" customHeight="1" outlineLevel="3" spans="1:28">
      <c r="A246" s="675"/>
      <c r="B246" s="109"/>
      <c r="C246" s="110"/>
      <c r="D246" s="109"/>
      <c r="E246" s="111"/>
      <c r="F246" s="112"/>
      <c r="G246" s="112">
        <f t="shared" si="210"/>
        <v>0</v>
      </c>
      <c r="H246" s="111" t="s">
        <v>845</v>
      </c>
      <c r="I246" s="750"/>
      <c r="J246" s="248" t="s">
        <v>243</v>
      </c>
      <c r="K246" s="770">
        <v>0.0051</v>
      </c>
      <c r="L246" s="694"/>
      <c r="M246" s="112">
        <f t="shared" si="211"/>
        <v>0</v>
      </c>
      <c r="N246" s="694"/>
      <c r="O246" s="112">
        <f t="shared" si="212"/>
        <v>0</v>
      </c>
      <c r="P246" s="750"/>
      <c r="Q246" s="750"/>
      <c r="R246" s="691"/>
      <c r="S246" s="691"/>
      <c r="T246" s="691"/>
      <c r="U246" s="691"/>
      <c r="V246" s="713"/>
      <c r="W246" s="714">
        <f t="shared" si="154"/>
        <v>1</v>
      </c>
      <c r="X246" s="704"/>
      <c r="Y246" s="723">
        <f>IFERROR(VLOOKUP(E246,人工费调整!B:E,4,FALSE),0)</f>
        <v>0</v>
      </c>
      <c r="Z246" s="724"/>
      <c r="AA246" s="734"/>
      <c r="AB246" s="722"/>
    </row>
    <row r="247" s="4" customFormat="1" ht="60" customHeight="1" outlineLevel="3" spans="1:28">
      <c r="A247" s="1160" t="s">
        <v>2174</v>
      </c>
      <c r="B247" s="109" t="s">
        <v>1091</v>
      </c>
      <c r="C247" s="110" t="s">
        <v>1757</v>
      </c>
      <c r="D247" s="109" t="s">
        <v>238</v>
      </c>
      <c r="E247" s="111" t="s">
        <v>1089</v>
      </c>
      <c r="F247" s="112">
        <f t="shared" ref="F247:F251" si="216">Z247*Y247</f>
        <v>41.6522834645669</v>
      </c>
      <c r="G247" s="112">
        <f t="shared" si="210"/>
        <v>41.6147964094488</v>
      </c>
      <c r="H247" s="111" t="s">
        <v>1046</v>
      </c>
      <c r="I247" s="691"/>
      <c r="J247" s="248" t="s">
        <v>238</v>
      </c>
      <c r="K247" s="691">
        <v>1.04</v>
      </c>
      <c r="L247" s="694">
        <v>0.1</v>
      </c>
      <c r="M247" s="112">
        <f t="shared" si="211"/>
        <v>0.09991</v>
      </c>
      <c r="N247" s="694">
        <v>0</v>
      </c>
      <c r="O247" s="112">
        <f t="shared" si="212"/>
        <v>0</v>
      </c>
      <c r="P247" s="750">
        <f>(F247+N247)*$Z$1</f>
        <v>6.24784251968504</v>
      </c>
      <c r="Q247" s="750">
        <f>(G247+O247)*$Z$1</f>
        <v>6.24221946141732</v>
      </c>
      <c r="R247" s="691">
        <f>(F247+N247)*$AA$1</f>
        <v>4.16522834645669</v>
      </c>
      <c r="S247" s="691">
        <f>(G247+O247)*$AA$1</f>
        <v>4.16147964094488</v>
      </c>
      <c r="T247" s="691">
        <f t="shared" si="215"/>
        <v>52.1653543307087</v>
      </c>
      <c r="U247" s="691">
        <f t="shared" ref="U247:U251" si="217">G247+I247*K247+M247+O247+Q247+S247</f>
        <v>52.118405511811</v>
      </c>
      <c r="V247" s="713">
        <f>V236</f>
        <v>0.9991</v>
      </c>
      <c r="W247" s="714">
        <f t="shared" si="154"/>
        <v>1</v>
      </c>
      <c r="X247" s="704"/>
      <c r="Y247" s="723">
        <f>IFERROR(VLOOKUP(E247,人工费调整!B:E,4,FALSE),0)</f>
        <v>0.976377952755906</v>
      </c>
      <c r="Z247" s="724">
        <v>42.66</v>
      </c>
      <c r="AA247" s="734"/>
      <c r="AB247" s="722"/>
    </row>
    <row r="248" s="4" customFormat="1" ht="60" customHeight="1" outlineLevel="3" spans="1:28">
      <c r="A248" s="675"/>
      <c r="B248" s="109"/>
      <c r="C248" s="110"/>
      <c r="D248" s="109"/>
      <c r="E248" s="111"/>
      <c r="F248" s="112"/>
      <c r="G248" s="112">
        <f t="shared" si="210"/>
        <v>0</v>
      </c>
      <c r="H248" s="111" t="s">
        <v>1007</v>
      </c>
      <c r="I248" s="750"/>
      <c r="J248" s="771" t="s">
        <v>243</v>
      </c>
      <c r="K248" s="692">
        <v>0.0051</v>
      </c>
      <c r="L248" s="694"/>
      <c r="M248" s="112">
        <f t="shared" si="211"/>
        <v>0</v>
      </c>
      <c r="N248" s="694"/>
      <c r="O248" s="112">
        <f t="shared" si="212"/>
        <v>0</v>
      </c>
      <c r="P248" s="750"/>
      <c r="Q248" s="750"/>
      <c r="R248" s="691"/>
      <c r="S248" s="691"/>
      <c r="T248" s="691"/>
      <c r="U248" s="691"/>
      <c r="V248" s="713"/>
      <c r="W248" s="714">
        <f t="shared" si="154"/>
        <v>1</v>
      </c>
      <c r="X248" s="704"/>
      <c r="Y248" s="723">
        <f>IFERROR(VLOOKUP(E248,人工费调整!B:E,4,FALSE),0)</f>
        <v>0</v>
      </c>
      <c r="Z248" s="724"/>
      <c r="AA248" s="734"/>
      <c r="AB248" s="722"/>
    </row>
    <row r="249" s="4" customFormat="1" ht="60" customHeight="1" outlineLevel="3" spans="1:28">
      <c r="A249" s="1160" t="s">
        <v>2175</v>
      </c>
      <c r="B249" s="109" t="s">
        <v>1094</v>
      </c>
      <c r="C249" s="110" t="s">
        <v>1759</v>
      </c>
      <c r="D249" s="109" t="s">
        <v>238</v>
      </c>
      <c r="E249" s="111" t="s">
        <v>1089</v>
      </c>
      <c r="F249" s="112">
        <f t="shared" si="216"/>
        <v>40.1877165354331</v>
      </c>
      <c r="G249" s="112">
        <f t="shared" si="210"/>
        <v>40.1515475905512</v>
      </c>
      <c r="H249" s="111" t="s">
        <v>1046</v>
      </c>
      <c r="I249" s="691"/>
      <c r="J249" s="248" t="s">
        <v>238</v>
      </c>
      <c r="K249" s="691">
        <v>1.04</v>
      </c>
      <c r="L249" s="694">
        <v>0.1</v>
      </c>
      <c r="M249" s="112">
        <f t="shared" si="211"/>
        <v>0.09991</v>
      </c>
      <c r="N249" s="694">
        <v>0</v>
      </c>
      <c r="O249" s="112">
        <f t="shared" si="212"/>
        <v>0</v>
      </c>
      <c r="P249" s="750">
        <f>(F249+N249)*$Z$1</f>
        <v>6.02815748031496</v>
      </c>
      <c r="Q249" s="750">
        <f>(G249+O249)*$Z$1</f>
        <v>6.02273213858268</v>
      </c>
      <c r="R249" s="691">
        <f>(F249+N249)*$AA$1</f>
        <v>4.01877165354331</v>
      </c>
      <c r="S249" s="691">
        <f>(G249+O249)*$AA$1</f>
        <v>4.01515475905512</v>
      </c>
      <c r="T249" s="691">
        <f t="shared" si="215"/>
        <v>50.3346456692913</v>
      </c>
      <c r="U249" s="691">
        <f t="shared" si="217"/>
        <v>50.289344488189</v>
      </c>
      <c r="V249" s="713">
        <f>V236</f>
        <v>0.9991</v>
      </c>
      <c r="W249" s="714">
        <f t="shared" si="154"/>
        <v>1</v>
      </c>
      <c r="X249" s="704"/>
      <c r="Y249" s="723">
        <f>IFERROR(VLOOKUP(E249,人工费调整!B:E,4,FALSE),0)</f>
        <v>0.976377952755906</v>
      </c>
      <c r="Z249" s="724">
        <v>41.16</v>
      </c>
      <c r="AA249" s="734"/>
      <c r="AB249" s="722"/>
    </row>
    <row r="250" s="4" customFormat="1" ht="60" customHeight="1" outlineLevel="3" spans="1:28">
      <c r="A250" s="675"/>
      <c r="B250" s="109"/>
      <c r="C250" s="110"/>
      <c r="D250" s="109"/>
      <c r="E250" s="111"/>
      <c r="F250" s="112"/>
      <c r="G250" s="112">
        <f t="shared" si="210"/>
        <v>0</v>
      </c>
      <c r="H250" s="111" t="s">
        <v>845</v>
      </c>
      <c r="I250" s="750"/>
      <c r="J250" s="771" t="s">
        <v>243</v>
      </c>
      <c r="K250" s="692">
        <v>0.0051</v>
      </c>
      <c r="L250" s="694"/>
      <c r="M250" s="112">
        <f t="shared" si="211"/>
        <v>0</v>
      </c>
      <c r="N250" s="694"/>
      <c r="O250" s="112">
        <f t="shared" si="212"/>
        <v>0</v>
      </c>
      <c r="P250" s="750"/>
      <c r="Q250" s="750"/>
      <c r="R250" s="691"/>
      <c r="S250" s="691"/>
      <c r="T250" s="691"/>
      <c r="U250" s="691"/>
      <c r="V250" s="713"/>
      <c r="W250" s="714">
        <f t="shared" ref="W250:W313" si="218">$W$6</f>
        <v>1</v>
      </c>
      <c r="X250" s="704"/>
      <c r="Y250" s="723">
        <f>IFERROR(VLOOKUP(E250,人工费调整!B:E,4,FALSE),0)</f>
        <v>0</v>
      </c>
      <c r="Z250" s="724"/>
      <c r="AA250" s="734"/>
      <c r="AB250" s="722"/>
    </row>
    <row r="251" s="4" customFormat="1" ht="42" customHeight="1" outlineLevel="3" spans="1:28">
      <c r="A251" s="1160" t="s">
        <v>2176</v>
      </c>
      <c r="B251" s="109" t="s">
        <v>1097</v>
      </c>
      <c r="C251" s="110" t="s">
        <v>1098</v>
      </c>
      <c r="D251" s="109" t="s">
        <v>238</v>
      </c>
      <c r="E251" s="111" t="s">
        <v>1099</v>
      </c>
      <c r="F251" s="112">
        <f t="shared" si="216"/>
        <v>33.8170992366412</v>
      </c>
      <c r="G251" s="112">
        <f t="shared" si="210"/>
        <v>33.7866638473282</v>
      </c>
      <c r="H251" s="742" t="s">
        <v>1100</v>
      </c>
      <c r="I251" s="750"/>
      <c r="J251" s="742" t="s">
        <v>238</v>
      </c>
      <c r="K251" s="691">
        <v>1.05</v>
      </c>
      <c r="L251" s="694">
        <v>16.44</v>
      </c>
      <c r="M251" s="112">
        <f t="shared" si="211"/>
        <v>16.425204</v>
      </c>
      <c r="N251" s="694">
        <v>1.21</v>
      </c>
      <c r="O251" s="112">
        <f t="shared" si="212"/>
        <v>1.208911</v>
      </c>
      <c r="P251" s="750">
        <f>(F251+N251)*$Z$1</f>
        <v>5.25406488549618</v>
      </c>
      <c r="Q251" s="750">
        <f>(G251+O251)*$Z$1</f>
        <v>5.24933622709923</v>
      </c>
      <c r="R251" s="691">
        <f>(F251+N251)*$AA$1</f>
        <v>3.50270992366412</v>
      </c>
      <c r="S251" s="691">
        <f>(G251+O251)*$AA$1</f>
        <v>3.49955748473282</v>
      </c>
      <c r="T251" s="691">
        <f>F251+I251*K251+I252*K252+L251+N251+P251+R251</f>
        <v>60.2238740458015</v>
      </c>
      <c r="U251" s="691">
        <f t="shared" si="217"/>
        <v>60.1696725591603</v>
      </c>
      <c r="V251" s="713">
        <f>V236</f>
        <v>0.9991</v>
      </c>
      <c r="W251" s="714">
        <f t="shared" si="218"/>
        <v>1</v>
      </c>
      <c r="X251" s="704"/>
      <c r="Y251" s="723">
        <f>IFERROR(VLOOKUP(E251,人工费调整!B:E,4,FALSE),0)</f>
        <v>1.02290076335878</v>
      </c>
      <c r="Z251" s="756">
        <v>33.06</v>
      </c>
      <c r="AA251" s="734"/>
      <c r="AB251" s="722"/>
    </row>
    <row r="252" s="4" customFormat="1" ht="42" customHeight="1" outlineLevel="3" spans="1:28">
      <c r="A252" s="675"/>
      <c r="B252" s="109"/>
      <c r="C252" s="110"/>
      <c r="D252" s="109"/>
      <c r="E252" s="111"/>
      <c r="F252" s="112"/>
      <c r="G252" s="112">
        <f t="shared" si="210"/>
        <v>0</v>
      </c>
      <c r="H252" s="742" t="s">
        <v>1101</v>
      </c>
      <c r="I252" s="750"/>
      <c r="J252" s="742" t="s">
        <v>238</v>
      </c>
      <c r="K252" s="691">
        <v>1.05</v>
      </c>
      <c r="L252" s="694"/>
      <c r="M252" s="112">
        <f t="shared" si="211"/>
        <v>0</v>
      </c>
      <c r="N252" s="694"/>
      <c r="O252" s="112">
        <f t="shared" si="212"/>
        <v>0</v>
      </c>
      <c r="P252" s="750"/>
      <c r="Q252" s="750"/>
      <c r="R252" s="691"/>
      <c r="S252" s="691"/>
      <c r="T252" s="691"/>
      <c r="U252" s="691"/>
      <c r="V252" s="713"/>
      <c r="W252" s="714">
        <f t="shared" si="218"/>
        <v>1</v>
      </c>
      <c r="X252" s="704"/>
      <c r="Y252" s="723">
        <f>IFERROR(VLOOKUP(E252,人工费调整!B:E,4,FALSE),0)</f>
        <v>0</v>
      </c>
      <c r="Z252" s="756"/>
      <c r="AA252" s="734"/>
      <c r="AB252" s="722"/>
    </row>
    <row r="253" s="4" customFormat="1" ht="42" customHeight="1" outlineLevel="3" spans="1:28">
      <c r="A253" s="1160" t="s">
        <v>2177</v>
      </c>
      <c r="B253" s="109" t="s">
        <v>1762</v>
      </c>
      <c r="C253" s="110" t="s">
        <v>1763</v>
      </c>
      <c r="D253" s="109" t="s">
        <v>238</v>
      </c>
      <c r="E253" s="111" t="s">
        <v>1099</v>
      </c>
      <c r="F253" s="112">
        <f t="shared" ref="F253:F258" si="219">Z253*Y253</f>
        <v>15.3741984732824</v>
      </c>
      <c r="G253" s="112">
        <f t="shared" si="210"/>
        <v>15.3603616946564</v>
      </c>
      <c r="H253" s="742" t="s">
        <v>1764</v>
      </c>
      <c r="I253" s="750"/>
      <c r="J253" s="742" t="s">
        <v>238</v>
      </c>
      <c r="K253" s="691">
        <v>1.05</v>
      </c>
      <c r="L253" s="694">
        <v>0</v>
      </c>
      <c r="M253" s="112">
        <f t="shared" si="211"/>
        <v>0</v>
      </c>
      <c r="N253" s="694">
        <v>0</v>
      </c>
      <c r="O253" s="112">
        <f t="shared" si="212"/>
        <v>0</v>
      </c>
      <c r="P253" s="750">
        <f>(F253+N253)*$Z$1</f>
        <v>2.30612977099237</v>
      </c>
      <c r="Q253" s="750">
        <f>(G253+O253)*$Z$1</f>
        <v>2.30405425419847</v>
      </c>
      <c r="R253" s="691">
        <f>(F253+N253)*$AA$1</f>
        <v>1.53741984732824</v>
      </c>
      <c r="S253" s="691">
        <f>(G253+O253)*$AA$1</f>
        <v>1.53603616946564</v>
      </c>
      <c r="T253" s="691">
        <f>F253+I253*K253+I254*K254+L253+N253+P253+R253</f>
        <v>19.2177480916031</v>
      </c>
      <c r="U253" s="691">
        <f t="shared" ref="U253:U257" si="220">G253+I253*K253+M253+O253+Q253+S253</f>
        <v>19.2004521183206</v>
      </c>
      <c r="V253" s="713">
        <f>V236</f>
        <v>0.9991</v>
      </c>
      <c r="W253" s="714">
        <f t="shared" si="218"/>
        <v>1</v>
      </c>
      <c r="X253" s="704"/>
      <c r="Y253" s="723">
        <f>IFERROR(VLOOKUP(E253,人工费调整!B:E,4,FALSE),0)</f>
        <v>1.02290076335878</v>
      </c>
      <c r="Z253" s="756">
        <v>15.03</v>
      </c>
      <c r="AA253" s="734"/>
      <c r="AB253" s="722"/>
    </row>
    <row r="254" s="4" customFormat="1" ht="42" customHeight="1" outlineLevel="3" spans="1:28">
      <c r="A254" s="675"/>
      <c r="B254" s="109"/>
      <c r="C254" s="110"/>
      <c r="D254" s="109"/>
      <c r="E254" s="111"/>
      <c r="F254" s="112"/>
      <c r="G254" s="112">
        <f t="shared" si="210"/>
        <v>0</v>
      </c>
      <c r="H254" s="742" t="s">
        <v>1765</v>
      </c>
      <c r="I254" s="750"/>
      <c r="J254" s="742" t="s">
        <v>238</v>
      </c>
      <c r="K254" s="691">
        <v>1.05</v>
      </c>
      <c r="L254" s="694"/>
      <c r="M254" s="112">
        <f t="shared" si="211"/>
        <v>0</v>
      </c>
      <c r="N254" s="694"/>
      <c r="O254" s="112">
        <f t="shared" si="212"/>
        <v>0</v>
      </c>
      <c r="P254" s="750"/>
      <c r="Q254" s="750"/>
      <c r="R254" s="691"/>
      <c r="S254" s="691"/>
      <c r="T254" s="691"/>
      <c r="U254" s="691"/>
      <c r="V254" s="713"/>
      <c r="W254" s="714">
        <f t="shared" si="218"/>
        <v>1</v>
      </c>
      <c r="X254" s="704"/>
      <c r="Y254" s="723">
        <f>IFERROR(VLOOKUP(E254,人工费调整!B:E,4,FALSE),0)</f>
        <v>0</v>
      </c>
      <c r="Z254" s="756"/>
      <c r="AA254" s="734"/>
      <c r="AB254" s="722"/>
    </row>
    <row r="255" s="4" customFormat="1" ht="30" customHeight="1" outlineLevel="2" spans="1:28">
      <c r="A255" s="671" t="s">
        <v>72</v>
      </c>
      <c r="B255" s="648" t="s">
        <v>124</v>
      </c>
      <c r="C255" s="673"/>
      <c r="D255" s="109"/>
      <c r="E255" s="109"/>
      <c r="F255" s="109"/>
      <c r="G255" s="109"/>
      <c r="H255" s="249"/>
      <c r="I255" s="691"/>
      <c r="J255" s="221"/>
      <c r="K255" s="692"/>
      <c r="L255" s="694"/>
      <c r="M255" s="109"/>
      <c r="N255" s="694"/>
      <c r="O255" s="109"/>
      <c r="P255" s="691"/>
      <c r="Q255" s="691"/>
      <c r="R255" s="691"/>
      <c r="S255" s="691"/>
      <c r="T255" s="691"/>
      <c r="U255" s="691"/>
      <c r="V255" s="711">
        <f>V229</f>
        <v>0.9991</v>
      </c>
      <c r="W255" s="712">
        <f t="shared" si="218"/>
        <v>1</v>
      </c>
      <c r="X255" s="704"/>
      <c r="Y255" s="723">
        <f>IFERROR(VLOOKUP(E255,人工费调整!B:E,4,FALSE),0)</f>
        <v>0</v>
      </c>
      <c r="Z255" s="756"/>
      <c r="AA255" s="734"/>
      <c r="AB255" s="722"/>
    </row>
    <row r="256" s="4" customFormat="1" ht="103" customHeight="1" outlineLevel="3" spans="1:28">
      <c r="A256" s="1160" t="s">
        <v>2178</v>
      </c>
      <c r="B256" s="112" t="s">
        <v>1108</v>
      </c>
      <c r="C256" s="110" t="s">
        <v>1767</v>
      </c>
      <c r="D256" s="109" t="s">
        <v>238</v>
      </c>
      <c r="E256" s="111" t="s">
        <v>1061</v>
      </c>
      <c r="F256" s="112">
        <f t="shared" si="219"/>
        <v>9.95</v>
      </c>
      <c r="G256" s="112">
        <f t="shared" ref="G256:G269" si="221">F256*V256*W256</f>
        <v>9.941045</v>
      </c>
      <c r="H256" s="249" t="s">
        <v>1110</v>
      </c>
      <c r="I256" s="691"/>
      <c r="J256" s="221" t="s">
        <v>783</v>
      </c>
      <c r="K256" s="691">
        <v>3</v>
      </c>
      <c r="L256" s="694">
        <v>0.01</v>
      </c>
      <c r="M256" s="112">
        <f t="shared" ref="M256:M269" si="222">L256*V256*W256</f>
        <v>0.009991</v>
      </c>
      <c r="N256" s="694">
        <v>0</v>
      </c>
      <c r="O256" s="112">
        <f t="shared" ref="O256:O269" si="223">N256*V256*W256</f>
        <v>0</v>
      </c>
      <c r="P256" s="691">
        <f>(F256+N256)*$Z$1</f>
        <v>1.4925</v>
      </c>
      <c r="Q256" s="691">
        <f>(G256+O256)*$Z$1</f>
        <v>1.49115675</v>
      </c>
      <c r="R256" s="691">
        <f>(F256+N256)*$AA$1</f>
        <v>0.995</v>
      </c>
      <c r="S256" s="691">
        <f>(G256+O256)*$AA$1</f>
        <v>0.9941045</v>
      </c>
      <c r="T256" s="691">
        <f>F256+I256*K256+L256+N256+P256+R256</f>
        <v>12.4475</v>
      </c>
      <c r="U256" s="691">
        <f t="shared" si="220"/>
        <v>12.43629725</v>
      </c>
      <c r="V256" s="713">
        <f>V255</f>
        <v>0.9991</v>
      </c>
      <c r="W256" s="714">
        <f t="shared" si="218"/>
        <v>1</v>
      </c>
      <c r="X256" s="704"/>
      <c r="Y256" s="723">
        <f>IFERROR(VLOOKUP(E256,人工费调整!B:E,4,FALSE),0)</f>
        <v>1</v>
      </c>
      <c r="Z256" s="756">
        <v>9.95</v>
      </c>
      <c r="AA256" s="734"/>
      <c r="AB256" s="722"/>
    </row>
    <row r="257" s="4" customFormat="1" ht="103" customHeight="1" outlineLevel="3" spans="1:28">
      <c r="A257" s="1160" t="s">
        <v>2179</v>
      </c>
      <c r="B257" s="112" t="s">
        <v>1112</v>
      </c>
      <c r="C257" s="110" t="s">
        <v>1769</v>
      </c>
      <c r="D257" s="109" t="s">
        <v>238</v>
      </c>
      <c r="E257" s="111" t="s">
        <v>1061</v>
      </c>
      <c r="F257" s="112">
        <f t="shared" si="219"/>
        <v>8.62</v>
      </c>
      <c r="G257" s="112">
        <f t="shared" si="221"/>
        <v>8.612242</v>
      </c>
      <c r="H257" s="249" t="s">
        <v>1114</v>
      </c>
      <c r="I257" s="691"/>
      <c r="J257" s="221" t="s">
        <v>783</v>
      </c>
      <c r="K257" s="691">
        <v>2.5</v>
      </c>
      <c r="L257" s="694">
        <v>0.01</v>
      </c>
      <c r="M257" s="112">
        <f t="shared" si="222"/>
        <v>0.009991</v>
      </c>
      <c r="N257" s="694">
        <v>0</v>
      </c>
      <c r="O257" s="112">
        <f t="shared" si="223"/>
        <v>0</v>
      </c>
      <c r="P257" s="691">
        <f>(F257+N257)*$Z$1</f>
        <v>1.293</v>
      </c>
      <c r="Q257" s="691">
        <f>(G257+O257)*$Z$1</f>
        <v>1.2918363</v>
      </c>
      <c r="R257" s="691">
        <f>(F257+N257)*$AA$1</f>
        <v>0.862</v>
      </c>
      <c r="S257" s="691">
        <f>(G257+O257)*$AA$1</f>
        <v>0.8612242</v>
      </c>
      <c r="T257" s="691">
        <f>F257+I257*K257+L257+N257+P257+R257</f>
        <v>10.785</v>
      </c>
      <c r="U257" s="691">
        <f t="shared" si="220"/>
        <v>10.7752935</v>
      </c>
      <c r="V257" s="713">
        <f>V255</f>
        <v>0.9991</v>
      </c>
      <c r="W257" s="714">
        <f t="shared" si="218"/>
        <v>1</v>
      </c>
      <c r="X257" s="704"/>
      <c r="Y257" s="723">
        <f>IFERROR(VLOOKUP(E257,人工费调整!B:E,4,FALSE),0)</f>
        <v>1</v>
      </c>
      <c r="Z257" s="756">
        <v>8.62</v>
      </c>
      <c r="AA257" s="734"/>
      <c r="AB257" s="722"/>
    </row>
    <row r="258" s="4" customFormat="1" ht="40" customHeight="1" outlineLevel="3" spans="1:28">
      <c r="A258" s="1160" t="s">
        <v>2180</v>
      </c>
      <c r="B258" s="111" t="s">
        <v>1116</v>
      </c>
      <c r="C258" s="110" t="s">
        <v>1747</v>
      </c>
      <c r="D258" s="109" t="s">
        <v>238</v>
      </c>
      <c r="E258" s="111" t="s">
        <v>1061</v>
      </c>
      <c r="F258" s="112">
        <f t="shared" si="219"/>
        <v>10.58</v>
      </c>
      <c r="G258" s="112">
        <f t="shared" si="221"/>
        <v>10.570478</v>
      </c>
      <c r="H258" s="737" t="s">
        <v>1070</v>
      </c>
      <c r="I258" s="691"/>
      <c r="J258" s="221" t="s">
        <v>783</v>
      </c>
      <c r="K258" s="691">
        <v>0.12</v>
      </c>
      <c r="L258" s="745">
        <v>0.01</v>
      </c>
      <c r="M258" s="112">
        <f t="shared" si="222"/>
        <v>0.009991</v>
      </c>
      <c r="N258" s="745">
        <v>0</v>
      </c>
      <c r="O258" s="112">
        <f t="shared" si="223"/>
        <v>0</v>
      </c>
      <c r="P258" s="750">
        <f>(F258+N258)*$Z$1</f>
        <v>1.587</v>
      </c>
      <c r="Q258" s="750">
        <f>(G258+O258)*$Z$1</f>
        <v>1.5855717</v>
      </c>
      <c r="R258" s="750">
        <f>(F258+N258)*$AA$1</f>
        <v>1.058</v>
      </c>
      <c r="S258" s="750">
        <f>(G258+O258)*$AA$1</f>
        <v>1.0570478</v>
      </c>
      <c r="T258" s="691">
        <f t="shared" ref="T258:T262" si="224">F258+I258*K258+I259*K259+L258+N258+P258+R258</f>
        <v>13.235</v>
      </c>
      <c r="U258" s="691">
        <f t="shared" ref="U258:U262" si="225">G258+I258*K258+I259*K259+M258+O258+Q258+S258</f>
        <v>13.2230885</v>
      </c>
      <c r="V258" s="713">
        <f>V255</f>
        <v>0.9991</v>
      </c>
      <c r="W258" s="714">
        <f t="shared" si="218"/>
        <v>1</v>
      </c>
      <c r="X258" s="704"/>
      <c r="Y258" s="723">
        <f>IFERROR(VLOOKUP(E258,人工费调整!B:E,4,FALSE),0)</f>
        <v>1</v>
      </c>
      <c r="Z258" s="724">
        <v>10.58</v>
      </c>
      <c r="AA258" s="734"/>
      <c r="AB258" s="722"/>
    </row>
    <row r="259" s="4" customFormat="1" ht="40" customHeight="1" outlineLevel="3" spans="1:28">
      <c r="A259" s="675"/>
      <c r="B259" s="111"/>
      <c r="C259" s="110"/>
      <c r="D259" s="109"/>
      <c r="E259" s="111"/>
      <c r="F259" s="112"/>
      <c r="G259" s="112">
        <f t="shared" si="221"/>
        <v>0</v>
      </c>
      <c r="H259" s="737" t="s">
        <v>1071</v>
      </c>
      <c r="I259" s="691"/>
      <c r="J259" s="221" t="s">
        <v>783</v>
      </c>
      <c r="K259" s="691">
        <v>0.12</v>
      </c>
      <c r="L259" s="745"/>
      <c r="M259" s="112">
        <f t="shared" si="222"/>
        <v>0</v>
      </c>
      <c r="N259" s="745"/>
      <c r="O259" s="112">
        <f t="shared" si="223"/>
        <v>0</v>
      </c>
      <c r="P259" s="750"/>
      <c r="Q259" s="750"/>
      <c r="R259" s="750"/>
      <c r="S259" s="750"/>
      <c r="T259" s="691"/>
      <c r="U259" s="691"/>
      <c r="V259" s="713"/>
      <c r="W259" s="714">
        <f t="shared" si="218"/>
        <v>1</v>
      </c>
      <c r="X259" s="704"/>
      <c r="Y259" s="723">
        <f>IFERROR(VLOOKUP(E259,人工费调整!B:E,4,FALSE),0)</f>
        <v>0</v>
      </c>
      <c r="Z259" s="724"/>
      <c r="AA259" s="734"/>
      <c r="AB259" s="722"/>
    </row>
    <row r="260" s="4" customFormat="1" ht="40" customHeight="1" outlineLevel="3" spans="1:28">
      <c r="A260" s="1160" t="s">
        <v>2181</v>
      </c>
      <c r="B260" s="111" t="s">
        <v>1119</v>
      </c>
      <c r="C260" s="110" t="s">
        <v>1749</v>
      </c>
      <c r="D260" s="109" t="s">
        <v>238</v>
      </c>
      <c r="E260" s="111" t="s">
        <v>1061</v>
      </c>
      <c r="F260" s="112">
        <f t="shared" ref="F260:F266" si="226">Z260*Y260</f>
        <v>10.58</v>
      </c>
      <c r="G260" s="112">
        <f t="shared" si="221"/>
        <v>10.570478</v>
      </c>
      <c r="H260" s="737" t="s">
        <v>1070</v>
      </c>
      <c r="I260" s="691"/>
      <c r="J260" s="221" t="s">
        <v>783</v>
      </c>
      <c r="K260" s="691">
        <v>0.12</v>
      </c>
      <c r="L260" s="745">
        <v>0.01</v>
      </c>
      <c r="M260" s="112">
        <f t="shared" si="222"/>
        <v>0.009991</v>
      </c>
      <c r="N260" s="745">
        <v>0</v>
      </c>
      <c r="O260" s="112">
        <f t="shared" si="223"/>
        <v>0</v>
      </c>
      <c r="P260" s="750">
        <f>(F260+N260)*$Z$1</f>
        <v>1.587</v>
      </c>
      <c r="Q260" s="750">
        <f>(G260+O260)*$Z$1</f>
        <v>1.5855717</v>
      </c>
      <c r="R260" s="750">
        <f>(F260+N260)*$AA$1</f>
        <v>1.058</v>
      </c>
      <c r="S260" s="750">
        <f>(G260+O260)*$AA$1</f>
        <v>1.0570478</v>
      </c>
      <c r="T260" s="691">
        <f t="shared" si="224"/>
        <v>13.235</v>
      </c>
      <c r="U260" s="691">
        <f t="shared" si="225"/>
        <v>13.2230885</v>
      </c>
      <c r="V260" s="713">
        <f>V255</f>
        <v>0.9991</v>
      </c>
      <c r="W260" s="714">
        <f t="shared" si="218"/>
        <v>1</v>
      </c>
      <c r="X260" s="704"/>
      <c r="Y260" s="723">
        <f>IFERROR(VLOOKUP(E260,人工费调整!B:E,4,FALSE),0)</f>
        <v>1</v>
      </c>
      <c r="Z260" s="724">
        <v>10.58</v>
      </c>
      <c r="AA260" s="734"/>
      <c r="AB260" s="722"/>
    </row>
    <row r="261" s="4" customFormat="1" ht="40" customHeight="1" outlineLevel="3" spans="1:28">
      <c r="A261" s="675"/>
      <c r="B261" s="111"/>
      <c r="C261" s="110"/>
      <c r="D261" s="109"/>
      <c r="E261" s="111"/>
      <c r="F261" s="112"/>
      <c r="G261" s="112">
        <f t="shared" si="221"/>
        <v>0</v>
      </c>
      <c r="H261" s="737" t="s">
        <v>1075</v>
      </c>
      <c r="I261" s="691"/>
      <c r="J261" s="221" t="s">
        <v>783</v>
      </c>
      <c r="K261" s="691">
        <v>0.12</v>
      </c>
      <c r="L261" s="745"/>
      <c r="M261" s="112">
        <f t="shared" si="222"/>
        <v>0</v>
      </c>
      <c r="N261" s="745"/>
      <c r="O261" s="112">
        <f t="shared" si="223"/>
        <v>0</v>
      </c>
      <c r="P261" s="750"/>
      <c r="Q261" s="750"/>
      <c r="R261" s="750"/>
      <c r="S261" s="750"/>
      <c r="T261" s="691"/>
      <c r="U261" s="691"/>
      <c r="V261" s="713"/>
      <c r="W261" s="714">
        <f t="shared" si="218"/>
        <v>1</v>
      </c>
      <c r="X261" s="704"/>
      <c r="Y261" s="723">
        <f>IFERROR(VLOOKUP(E261,人工费调整!B:E,4,FALSE),0)</f>
        <v>0</v>
      </c>
      <c r="Z261" s="724"/>
      <c r="AA261" s="734"/>
      <c r="AB261" s="722"/>
    </row>
    <row r="262" s="4" customFormat="1" ht="40" customHeight="1" outlineLevel="3" spans="1:28">
      <c r="A262" s="1160" t="s">
        <v>2182</v>
      </c>
      <c r="B262" s="111" t="s">
        <v>1122</v>
      </c>
      <c r="C262" s="110" t="s">
        <v>1773</v>
      </c>
      <c r="D262" s="109" t="s">
        <v>238</v>
      </c>
      <c r="E262" s="111" t="s">
        <v>1061</v>
      </c>
      <c r="F262" s="112">
        <f t="shared" si="226"/>
        <v>10.58</v>
      </c>
      <c r="G262" s="112">
        <f t="shared" si="221"/>
        <v>10.570478</v>
      </c>
      <c r="H262" s="737" t="s">
        <v>1070</v>
      </c>
      <c r="I262" s="691"/>
      <c r="J262" s="221" t="s">
        <v>783</v>
      </c>
      <c r="K262" s="691">
        <v>0.12</v>
      </c>
      <c r="L262" s="745">
        <v>0.01</v>
      </c>
      <c r="M262" s="112">
        <f t="shared" si="222"/>
        <v>0.009991</v>
      </c>
      <c r="N262" s="745">
        <v>0</v>
      </c>
      <c r="O262" s="112">
        <f t="shared" si="223"/>
        <v>0</v>
      </c>
      <c r="P262" s="750">
        <f>(F262+N262)*$Z$1</f>
        <v>1.587</v>
      </c>
      <c r="Q262" s="750">
        <f>(G262+O262)*$Z$1</f>
        <v>1.5855717</v>
      </c>
      <c r="R262" s="750">
        <f>(F262+N262)*$AA$1</f>
        <v>1.058</v>
      </c>
      <c r="S262" s="750">
        <f>(G262+O262)*$AA$1</f>
        <v>1.0570478</v>
      </c>
      <c r="T262" s="691">
        <f t="shared" si="224"/>
        <v>13.235</v>
      </c>
      <c r="U262" s="691">
        <f t="shared" si="225"/>
        <v>13.2230885</v>
      </c>
      <c r="V262" s="713">
        <f>V255</f>
        <v>0.9991</v>
      </c>
      <c r="W262" s="714">
        <f t="shared" si="218"/>
        <v>1</v>
      </c>
      <c r="X262" s="704"/>
      <c r="Y262" s="723">
        <f>IFERROR(VLOOKUP(E262,人工费调整!B:E,4,FALSE),0)</f>
        <v>1</v>
      </c>
      <c r="Z262" s="724">
        <v>10.58</v>
      </c>
      <c r="AA262" s="734"/>
      <c r="AB262" s="722"/>
    </row>
    <row r="263" s="4" customFormat="1" ht="40" customHeight="1" outlineLevel="3" spans="1:28">
      <c r="A263" s="675"/>
      <c r="B263" s="111"/>
      <c r="C263" s="110"/>
      <c r="D263" s="109"/>
      <c r="E263" s="111"/>
      <c r="F263" s="112"/>
      <c r="G263" s="112">
        <f t="shared" si="221"/>
        <v>0</v>
      </c>
      <c r="H263" s="737" t="s">
        <v>1077</v>
      </c>
      <c r="I263" s="691"/>
      <c r="J263" s="221" t="s">
        <v>783</v>
      </c>
      <c r="K263" s="691">
        <v>0.12</v>
      </c>
      <c r="L263" s="745"/>
      <c r="M263" s="112">
        <f t="shared" si="222"/>
        <v>0</v>
      </c>
      <c r="N263" s="745"/>
      <c r="O263" s="112">
        <f t="shared" si="223"/>
        <v>0</v>
      </c>
      <c r="P263" s="750"/>
      <c r="Q263" s="750"/>
      <c r="R263" s="750"/>
      <c r="S263" s="750"/>
      <c r="T263" s="691"/>
      <c r="U263" s="691"/>
      <c r="V263" s="713"/>
      <c r="W263" s="714">
        <f t="shared" si="218"/>
        <v>1</v>
      </c>
      <c r="X263" s="704"/>
      <c r="Y263" s="723">
        <f>IFERROR(VLOOKUP(E263,人工费调整!B:E,4,FALSE),0)</f>
        <v>0</v>
      </c>
      <c r="Z263" s="724"/>
      <c r="AA263" s="734"/>
      <c r="AB263" s="722"/>
    </row>
    <row r="264" s="4" customFormat="1" ht="55" customHeight="1" outlineLevel="3" spans="1:28">
      <c r="A264" s="1160" t="s">
        <v>2183</v>
      </c>
      <c r="B264" s="109" t="s">
        <v>1775</v>
      </c>
      <c r="C264" s="110" t="s">
        <v>1752</v>
      </c>
      <c r="D264" s="221" t="s">
        <v>238</v>
      </c>
      <c r="E264" s="111" t="s">
        <v>1061</v>
      </c>
      <c r="F264" s="112">
        <f t="shared" si="226"/>
        <v>1.95</v>
      </c>
      <c r="G264" s="112">
        <f t="shared" si="221"/>
        <v>1.948245</v>
      </c>
      <c r="H264" s="111" t="s">
        <v>1071</v>
      </c>
      <c r="I264" s="691"/>
      <c r="J264" s="221" t="s">
        <v>783</v>
      </c>
      <c r="K264" s="692">
        <v>0.12</v>
      </c>
      <c r="L264" s="694">
        <v>0.01</v>
      </c>
      <c r="M264" s="112">
        <f t="shared" si="222"/>
        <v>0.009991</v>
      </c>
      <c r="N264" s="694">
        <v>0</v>
      </c>
      <c r="O264" s="112">
        <f t="shared" si="223"/>
        <v>0</v>
      </c>
      <c r="P264" s="691">
        <f>(F264+N264)*$Z$1</f>
        <v>0.2925</v>
      </c>
      <c r="Q264" s="691">
        <f>(G264+O264)*$Z$1</f>
        <v>0.29223675</v>
      </c>
      <c r="R264" s="691">
        <f>(F264+N264)*$AA$1</f>
        <v>0.195</v>
      </c>
      <c r="S264" s="691">
        <f>(G264+O264)*$AA$1</f>
        <v>0.1948245</v>
      </c>
      <c r="T264" s="691">
        <f t="shared" ref="T264:T269" si="227">F264+I264*K264+L264+N264+P264+R264</f>
        <v>2.4475</v>
      </c>
      <c r="U264" s="691">
        <f t="shared" ref="U264:U266" si="228">G264+I264*K264+M264+O264+Q264+S264</f>
        <v>2.44529725</v>
      </c>
      <c r="V264" s="713">
        <f>V255</f>
        <v>0.9991</v>
      </c>
      <c r="W264" s="714">
        <f t="shared" si="218"/>
        <v>1</v>
      </c>
      <c r="X264" s="704"/>
      <c r="Y264" s="723">
        <f>IFERROR(VLOOKUP(E264,人工费调整!B:E,4,FALSE),0)</f>
        <v>1</v>
      </c>
      <c r="Z264" s="724">
        <v>1.95</v>
      </c>
      <c r="AA264" s="734"/>
      <c r="AB264" s="722"/>
    </row>
    <row r="265" s="4" customFormat="1" ht="73" customHeight="1" outlineLevel="3" spans="1:28">
      <c r="A265" s="1160" t="s">
        <v>2184</v>
      </c>
      <c r="B265" s="111" t="s">
        <v>1140</v>
      </c>
      <c r="C265" s="110" t="s">
        <v>1141</v>
      </c>
      <c r="D265" s="109" t="s">
        <v>238</v>
      </c>
      <c r="E265" s="111" t="s">
        <v>1061</v>
      </c>
      <c r="F265" s="112">
        <f t="shared" si="226"/>
        <v>3.36</v>
      </c>
      <c r="G265" s="112">
        <f t="shared" si="221"/>
        <v>3.356976</v>
      </c>
      <c r="H265" s="249" t="s">
        <v>1085</v>
      </c>
      <c r="I265" s="691"/>
      <c r="J265" s="771" t="s">
        <v>783</v>
      </c>
      <c r="K265" s="746">
        <v>0.148</v>
      </c>
      <c r="L265" s="694">
        <v>0.2</v>
      </c>
      <c r="M265" s="112">
        <f t="shared" si="222"/>
        <v>0.19982</v>
      </c>
      <c r="N265" s="694">
        <v>0.63</v>
      </c>
      <c r="O265" s="112">
        <f t="shared" si="223"/>
        <v>0.629433</v>
      </c>
      <c r="P265" s="691">
        <f>(F265+N265)*$Z$1</f>
        <v>0.5985</v>
      </c>
      <c r="Q265" s="691">
        <f>(G265+O265)*$Z$1</f>
        <v>0.59796135</v>
      </c>
      <c r="R265" s="691">
        <f>(F265+N265)*$AA$1</f>
        <v>0.399</v>
      </c>
      <c r="S265" s="691">
        <f>(G265+O265)*$AA$1</f>
        <v>0.3986409</v>
      </c>
      <c r="T265" s="691">
        <f t="shared" si="227"/>
        <v>5.1875</v>
      </c>
      <c r="U265" s="691">
        <f t="shared" si="228"/>
        <v>5.18283125</v>
      </c>
      <c r="V265" s="713">
        <f>V255</f>
        <v>0.9991</v>
      </c>
      <c r="W265" s="714">
        <f t="shared" si="218"/>
        <v>1</v>
      </c>
      <c r="X265" s="704"/>
      <c r="Y265" s="723">
        <f>IFERROR(VLOOKUP(E265,人工费调整!B:E,4,FALSE),0)</f>
        <v>1</v>
      </c>
      <c r="Z265" s="756">
        <v>3.36</v>
      </c>
      <c r="AA265" s="734"/>
      <c r="AB265" s="722"/>
    </row>
    <row r="266" s="4" customFormat="1" ht="62" customHeight="1" outlineLevel="3" spans="1:28">
      <c r="A266" s="1160" t="s">
        <v>2185</v>
      </c>
      <c r="B266" s="737" t="s">
        <v>1128</v>
      </c>
      <c r="C266" s="140" t="s">
        <v>1129</v>
      </c>
      <c r="D266" s="109" t="s">
        <v>238</v>
      </c>
      <c r="E266" s="111" t="s">
        <v>1099</v>
      </c>
      <c r="F266" s="112">
        <f t="shared" si="226"/>
        <v>31.8019847328244</v>
      </c>
      <c r="G266" s="112">
        <f t="shared" si="221"/>
        <v>31.7733629465649</v>
      </c>
      <c r="H266" s="742" t="s">
        <v>1100</v>
      </c>
      <c r="I266" s="750"/>
      <c r="J266" s="742" t="s">
        <v>238</v>
      </c>
      <c r="K266" s="691">
        <v>1.05</v>
      </c>
      <c r="L266" s="694">
        <v>25.34</v>
      </c>
      <c r="M266" s="112">
        <f t="shared" si="222"/>
        <v>25.317194</v>
      </c>
      <c r="N266" s="694">
        <v>0.5</v>
      </c>
      <c r="O266" s="112">
        <f t="shared" si="223"/>
        <v>0.49955</v>
      </c>
      <c r="P266" s="750">
        <f>(F266+N266)*$Z$1</f>
        <v>4.84529770992366</v>
      </c>
      <c r="Q266" s="750">
        <f>(G266+O266)*$Z$1</f>
        <v>4.84093694198473</v>
      </c>
      <c r="R266" s="691">
        <f>(F266+N266)*$AA$1</f>
        <v>3.23019847328244</v>
      </c>
      <c r="S266" s="691">
        <f>(G266+O266)*$AA$1</f>
        <v>3.22729129465649</v>
      </c>
      <c r="T266" s="691">
        <f>F266+I266*K266+I267*K267+L266+N266+P266+R266</f>
        <v>65.7174809160305</v>
      </c>
      <c r="U266" s="691">
        <f t="shared" si="228"/>
        <v>65.6583351832061</v>
      </c>
      <c r="V266" s="713">
        <f>V255</f>
        <v>0.9991</v>
      </c>
      <c r="W266" s="714">
        <f t="shared" si="218"/>
        <v>1</v>
      </c>
      <c r="X266" s="704"/>
      <c r="Y266" s="723">
        <f>IFERROR(VLOOKUP(E266,人工费调整!B:E,4,FALSE),0)</f>
        <v>1.02290076335878</v>
      </c>
      <c r="Z266" s="756">
        <v>31.09</v>
      </c>
      <c r="AA266" s="734"/>
      <c r="AB266" s="722"/>
    </row>
    <row r="267" s="4" customFormat="1" ht="62" customHeight="1" outlineLevel="3" spans="1:28">
      <c r="A267" s="675"/>
      <c r="B267" s="737"/>
      <c r="C267" s="140"/>
      <c r="D267" s="109"/>
      <c r="E267" s="111"/>
      <c r="F267" s="112"/>
      <c r="G267" s="112">
        <f t="shared" si="221"/>
        <v>0</v>
      </c>
      <c r="H267" s="742" t="s">
        <v>1130</v>
      </c>
      <c r="I267" s="750"/>
      <c r="J267" s="742" t="s">
        <v>238</v>
      </c>
      <c r="K267" s="691">
        <v>1.05</v>
      </c>
      <c r="L267" s="694"/>
      <c r="M267" s="112">
        <f t="shared" si="222"/>
        <v>0</v>
      </c>
      <c r="N267" s="694"/>
      <c r="O267" s="112">
        <f t="shared" si="223"/>
        <v>0</v>
      </c>
      <c r="P267" s="750"/>
      <c r="Q267" s="750"/>
      <c r="R267" s="691"/>
      <c r="S267" s="691"/>
      <c r="T267" s="691"/>
      <c r="U267" s="691"/>
      <c r="V267" s="713"/>
      <c r="W267" s="714">
        <f t="shared" si="218"/>
        <v>1</v>
      </c>
      <c r="X267" s="704"/>
      <c r="Y267" s="723">
        <f>IFERROR(VLOOKUP(E267,人工费调整!B:E,4,FALSE),0)</f>
        <v>0</v>
      </c>
      <c r="Z267" s="756"/>
      <c r="AA267" s="734"/>
      <c r="AB267" s="722"/>
    </row>
    <row r="268" s="4" customFormat="1" ht="83" customHeight="1" outlineLevel="3" spans="1:28">
      <c r="A268" s="1160" t="s">
        <v>2186</v>
      </c>
      <c r="B268" s="737" t="s">
        <v>1132</v>
      </c>
      <c r="C268" s="110" t="s">
        <v>1133</v>
      </c>
      <c r="D268" s="109" t="s">
        <v>238</v>
      </c>
      <c r="E268" s="111" t="s">
        <v>1099</v>
      </c>
      <c r="F268" s="112">
        <f t="shared" ref="F268:F272" si="229">Z268*Y268</f>
        <v>23.3732824427481</v>
      </c>
      <c r="G268" s="112">
        <f t="shared" si="221"/>
        <v>23.3522464885496</v>
      </c>
      <c r="H268" s="742" t="s">
        <v>1134</v>
      </c>
      <c r="I268" s="691"/>
      <c r="J268" s="742" t="s">
        <v>238</v>
      </c>
      <c r="K268" s="691">
        <v>1.05</v>
      </c>
      <c r="L268" s="694">
        <v>19.16</v>
      </c>
      <c r="M268" s="112">
        <f t="shared" si="222"/>
        <v>19.142756</v>
      </c>
      <c r="N268" s="694">
        <v>0.5</v>
      </c>
      <c r="O268" s="112">
        <f t="shared" si="223"/>
        <v>0.49955</v>
      </c>
      <c r="P268" s="691">
        <f>(F268+N268)*$Z$1</f>
        <v>3.58099236641221</v>
      </c>
      <c r="Q268" s="691">
        <f>(G268+O268)*$Z$1</f>
        <v>3.57776947328244</v>
      </c>
      <c r="R268" s="691">
        <f>(F268+N268)*$AA$1</f>
        <v>2.38732824427481</v>
      </c>
      <c r="S268" s="691">
        <f>(G268+O268)*$AA$1</f>
        <v>2.38517964885496</v>
      </c>
      <c r="T268" s="691">
        <f t="shared" si="227"/>
        <v>49.0016030534351</v>
      </c>
      <c r="U268" s="691">
        <f t="shared" ref="U268:U272" si="230">G268+I268*K268+M268+O268+Q268+S268</f>
        <v>48.957501610687</v>
      </c>
      <c r="V268" s="713">
        <f>V255</f>
        <v>0.9991</v>
      </c>
      <c r="W268" s="714">
        <f t="shared" si="218"/>
        <v>1</v>
      </c>
      <c r="X268" s="704"/>
      <c r="Y268" s="723">
        <f>IFERROR(VLOOKUP(E268,人工费调整!B:E,4,FALSE),0)</f>
        <v>1.02290076335878</v>
      </c>
      <c r="Z268" s="756">
        <v>22.85</v>
      </c>
      <c r="AA268" s="734"/>
      <c r="AB268" s="722"/>
    </row>
    <row r="269" s="4" customFormat="1" ht="70" customHeight="1" outlineLevel="3" spans="1:28">
      <c r="A269" s="1160" t="s">
        <v>2187</v>
      </c>
      <c r="B269" s="737" t="s">
        <v>1136</v>
      </c>
      <c r="C269" s="110" t="s">
        <v>1137</v>
      </c>
      <c r="D269" s="109" t="s">
        <v>238</v>
      </c>
      <c r="E269" s="111" t="s">
        <v>1099</v>
      </c>
      <c r="F269" s="112">
        <f t="shared" si="229"/>
        <v>26.4419847328244</v>
      </c>
      <c r="G269" s="112">
        <f t="shared" si="221"/>
        <v>26.4181869465649</v>
      </c>
      <c r="H269" s="249" t="s">
        <v>1138</v>
      </c>
      <c r="I269" s="691"/>
      <c r="J269" s="742" t="s">
        <v>238</v>
      </c>
      <c r="K269" s="691">
        <v>1.05</v>
      </c>
      <c r="L269" s="694">
        <v>25.29</v>
      </c>
      <c r="M269" s="112">
        <f t="shared" si="222"/>
        <v>25.267239</v>
      </c>
      <c r="N269" s="694">
        <v>0.5</v>
      </c>
      <c r="O269" s="112">
        <f t="shared" si="223"/>
        <v>0.49955</v>
      </c>
      <c r="P269" s="691">
        <f>(F269+N269)*$Z$1</f>
        <v>4.04129770992366</v>
      </c>
      <c r="Q269" s="691">
        <f>(G269+O269)*$Z$1</f>
        <v>4.03766054198473</v>
      </c>
      <c r="R269" s="691">
        <f>(F269+N269)*$AA$1</f>
        <v>2.69419847328244</v>
      </c>
      <c r="S269" s="691">
        <f>(G269+O269)*$AA$1</f>
        <v>2.69177369465649</v>
      </c>
      <c r="T269" s="691">
        <f t="shared" si="227"/>
        <v>58.9674809160305</v>
      </c>
      <c r="U269" s="691">
        <f t="shared" si="230"/>
        <v>58.9144101832061</v>
      </c>
      <c r="V269" s="713">
        <f>V255</f>
        <v>0.9991</v>
      </c>
      <c r="W269" s="714">
        <f t="shared" si="218"/>
        <v>1</v>
      </c>
      <c r="X269" s="704"/>
      <c r="Y269" s="723">
        <f>IFERROR(VLOOKUP(E269,人工费调整!B:E,4,FALSE),0)</f>
        <v>1.02290076335878</v>
      </c>
      <c r="Z269" s="756">
        <v>25.85</v>
      </c>
      <c r="AA269" s="734"/>
      <c r="AB269" s="722"/>
    </row>
    <row r="270" s="4" customFormat="1" ht="30" customHeight="1" outlineLevel="1" spans="1:28">
      <c r="A270" s="671" t="s">
        <v>1170</v>
      </c>
      <c r="B270" s="648" t="s">
        <v>1780</v>
      </c>
      <c r="C270" s="673"/>
      <c r="D270" s="109"/>
      <c r="E270" s="109"/>
      <c r="F270" s="109"/>
      <c r="G270" s="109"/>
      <c r="H270" s="741"/>
      <c r="I270" s="674"/>
      <c r="J270" s="751"/>
      <c r="K270" s="692"/>
      <c r="L270" s="694"/>
      <c r="M270" s="109"/>
      <c r="N270" s="694"/>
      <c r="O270" s="109"/>
      <c r="P270" s="691"/>
      <c r="Q270" s="691"/>
      <c r="R270" s="691"/>
      <c r="S270" s="691"/>
      <c r="T270" s="691"/>
      <c r="U270" s="691"/>
      <c r="V270" s="711">
        <f>V7</f>
        <v>0.9991</v>
      </c>
      <c r="W270" s="712">
        <f t="shared" si="218"/>
        <v>1</v>
      </c>
      <c r="X270" s="704"/>
      <c r="Y270" s="723">
        <f>IFERROR(VLOOKUP(E270,人工费调整!B:E,4,FALSE),0)</f>
        <v>0</v>
      </c>
      <c r="Z270" s="755"/>
      <c r="AA270" s="734"/>
      <c r="AB270" s="722"/>
    </row>
    <row r="271" s="4" customFormat="1" ht="30" customHeight="1" outlineLevel="4" spans="1:28">
      <c r="A271" s="796" t="s">
        <v>25</v>
      </c>
      <c r="B271" s="797" t="s">
        <v>126</v>
      </c>
      <c r="C271" s="798"/>
      <c r="D271" s="735"/>
      <c r="E271" s="735"/>
      <c r="F271" s="735"/>
      <c r="G271" s="735"/>
      <c r="H271" s="141"/>
      <c r="I271" s="141"/>
      <c r="J271" s="141"/>
      <c r="K271" s="694"/>
      <c r="L271" s="735"/>
      <c r="M271" s="735"/>
      <c r="N271" s="735"/>
      <c r="O271" s="735"/>
      <c r="P271" s="735"/>
      <c r="Q271" s="735"/>
      <c r="R271" s="735"/>
      <c r="S271" s="735"/>
      <c r="T271" s="735"/>
      <c r="U271" s="735"/>
      <c r="V271" s="711">
        <f>V270</f>
        <v>0.9991</v>
      </c>
      <c r="W271" s="712">
        <f t="shared" si="218"/>
        <v>1</v>
      </c>
      <c r="X271" s="704"/>
      <c r="Y271" s="723">
        <f>IFERROR(VLOOKUP(E271,人工费调整!B:E,4,FALSE),0)</f>
        <v>0</v>
      </c>
      <c r="Z271" s="375"/>
      <c r="AA271" s="734"/>
      <c r="AB271" s="722"/>
    </row>
    <row r="272" s="4" customFormat="1" ht="61" customHeight="1" outlineLevel="5" spans="1:28">
      <c r="A272" s="1161" t="s">
        <v>2188</v>
      </c>
      <c r="B272" s="737" t="s">
        <v>1782</v>
      </c>
      <c r="C272" s="140" t="s">
        <v>1783</v>
      </c>
      <c r="D272" s="141" t="s">
        <v>238</v>
      </c>
      <c r="E272" s="111" t="s">
        <v>1089</v>
      </c>
      <c r="F272" s="112">
        <f t="shared" si="229"/>
        <v>30.8633070866142</v>
      </c>
      <c r="G272" s="112">
        <f t="shared" ref="G272:G275" si="231">F272*V272*W272</f>
        <v>30.8355301102362</v>
      </c>
      <c r="H272" s="737" t="s">
        <v>1050</v>
      </c>
      <c r="I272" s="737"/>
      <c r="J272" s="500" t="s">
        <v>238</v>
      </c>
      <c r="K272" s="694">
        <v>1.025</v>
      </c>
      <c r="L272" s="109">
        <v>0.1</v>
      </c>
      <c r="M272" s="112">
        <f t="shared" ref="M272:M275" si="232">L272*V272*W272</f>
        <v>0.09991</v>
      </c>
      <c r="N272" s="735">
        <v>0</v>
      </c>
      <c r="O272" s="112">
        <f t="shared" ref="O272:O275" si="233">N272*V272*W272</f>
        <v>0</v>
      </c>
      <c r="P272" s="750">
        <f>(F272+N272)*$Z$1</f>
        <v>4.62949606299213</v>
      </c>
      <c r="Q272" s="750">
        <f>(G272+O272)*$Z$1</f>
        <v>4.62532951653544</v>
      </c>
      <c r="R272" s="750">
        <f>(F272+N272)*$AA$1</f>
        <v>3.08633070866142</v>
      </c>
      <c r="S272" s="750">
        <f>(G272+O272)*$AA$1</f>
        <v>3.08355301102362</v>
      </c>
      <c r="T272" s="735">
        <f>F272+I272*K272+I273*K273+L272+N272+P272+R272</f>
        <v>38.6791338582677</v>
      </c>
      <c r="U272" s="735">
        <f t="shared" si="230"/>
        <v>38.6443226377953</v>
      </c>
      <c r="V272" s="713">
        <f>V271</f>
        <v>0.9991</v>
      </c>
      <c r="W272" s="714">
        <f t="shared" si="218"/>
        <v>1</v>
      </c>
      <c r="X272" s="704"/>
      <c r="Y272" s="723">
        <f>IFERROR(VLOOKUP(E272,人工费调整!B:E,4,FALSE),0)</f>
        <v>0.976377952755906</v>
      </c>
      <c r="Z272" s="724">
        <v>31.61</v>
      </c>
      <c r="AA272" s="734"/>
      <c r="AB272" s="722"/>
    </row>
    <row r="273" s="4" customFormat="1" ht="61" customHeight="1" outlineLevel="5" spans="1:28">
      <c r="A273" s="799"/>
      <c r="B273" s="737"/>
      <c r="C273" s="140"/>
      <c r="D273" s="141"/>
      <c r="E273" s="111"/>
      <c r="F273" s="112"/>
      <c r="G273" s="112">
        <f t="shared" si="231"/>
        <v>0</v>
      </c>
      <c r="H273" s="737" t="s">
        <v>917</v>
      </c>
      <c r="I273" s="737"/>
      <c r="J273" s="500" t="s">
        <v>243</v>
      </c>
      <c r="K273" s="693">
        <v>0.0101</v>
      </c>
      <c r="L273" s="109"/>
      <c r="M273" s="112">
        <f t="shared" si="232"/>
        <v>0</v>
      </c>
      <c r="N273" s="735"/>
      <c r="O273" s="112">
        <f t="shared" si="233"/>
        <v>0</v>
      </c>
      <c r="P273" s="750"/>
      <c r="Q273" s="750"/>
      <c r="R273" s="750"/>
      <c r="S273" s="750"/>
      <c r="T273" s="735"/>
      <c r="U273" s="735"/>
      <c r="V273" s="713"/>
      <c r="W273" s="714">
        <f t="shared" si="218"/>
        <v>1</v>
      </c>
      <c r="X273" s="704"/>
      <c r="Y273" s="723">
        <f>IFERROR(VLOOKUP(E273,人工费调整!B:E,4,FALSE),0)</f>
        <v>0</v>
      </c>
      <c r="Z273" s="724"/>
      <c r="AA273" s="734"/>
      <c r="AB273" s="722"/>
    </row>
    <row r="274" s="4" customFormat="1" ht="61" customHeight="1" outlineLevel="5" spans="1:28">
      <c r="A274" s="1161" t="s">
        <v>2189</v>
      </c>
      <c r="B274" s="737" t="s">
        <v>1785</v>
      </c>
      <c r="C274" s="140" t="s">
        <v>1786</v>
      </c>
      <c r="D274" s="141" t="s">
        <v>238</v>
      </c>
      <c r="E274" s="111" t="s">
        <v>1089</v>
      </c>
      <c r="F274" s="112">
        <f>Z274*Y274</f>
        <v>34.7981102362205</v>
      </c>
      <c r="G274" s="112">
        <f t="shared" si="231"/>
        <v>34.7667919370079</v>
      </c>
      <c r="H274" s="744" t="s">
        <v>1787</v>
      </c>
      <c r="I274" s="737"/>
      <c r="J274" s="768" t="s">
        <v>534</v>
      </c>
      <c r="K274" s="694">
        <v>0.09276</v>
      </c>
      <c r="L274" s="739">
        <v>2.96</v>
      </c>
      <c r="M274" s="112">
        <f t="shared" si="232"/>
        <v>2.957336</v>
      </c>
      <c r="N274" s="739">
        <v>0</v>
      </c>
      <c r="O274" s="112">
        <f t="shared" si="233"/>
        <v>0</v>
      </c>
      <c r="P274" s="750">
        <f>(F274+N274)*$Z$1</f>
        <v>5.21971653543307</v>
      </c>
      <c r="Q274" s="750">
        <f>(G274+O274)*$Z$1</f>
        <v>5.21501879055119</v>
      </c>
      <c r="R274" s="750">
        <f>(F274+N274)*$AA$1</f>
        <v>3.47981102362205</v>
      </c>
      <c r="S274" s="750">
        <f>(G274+O274)*$AA$1</f>
        <v>3.47667919370079</v>
      </c>
      <c r="T274" s="739">
        <f>F274+I274*K274+I275*K275+L274+N274+P274+R274</f>
        <v>46.4576377952756</v>
      </c>
      <c r="U274" s="739">
        <f>G274+I274*K274+M274+O274+Q274+S274</f>
        <v>46.4158259212599</v>
      </c>
      <c r="V274" s="713">
        <f>V271</f>
        <v>0.9991</v>
      </c>
      <c r="W274" s="714">
        <f t="shared" si="218"/>
        <v>1</v>
      </c>
      <c r="X274" s="704"/>
      <c r="Y274" s="723">
        <f>IFERROR(VLOOKUP(E274,人工费调整!B:E,4,FALSE),0)</f>
        <v>0.976377952755906</v>
      </c>
      <c r="Z274" s="724">
        <v>35.64</v>
      </c>
      <c r="AA274" s="734"/>
      <c r="AB274" s="722"/>
    </row>
    <row r="275" s="4" customFormat="1" ht="61" customHeight="1" outlineLevel="5" spans="1:28">
      <c r="A275" s="799"/>
      <c r="B275" s="737"/>
      <c r="C275" s="140"/>
      <c r="D275" s="141"/>
      <c r="E275" s="111"/>
      <c r="F275" s="112"/>
      <c r="G275" s="112">
        <f t="shared" si="231"/>
        <v>0</v>
      </c>
      <c r="H275" s="737" t="s">
        <v>917</v>
      </c>
      <c r="I275" s="737"/>
      <c r="J275" s="500" t="s">
        <v>243</v>
      </c>
      <c r="K275" s="693">
        <v>0.02525</v>
      </c>
      <c r="L275" s="739"/>
      <c r="M275" s="112">
        <f t="shared" si="232"/>
        <v>0</v>
      </c>
      <c r="N275" s="739"/>
      <c r="O275" s="112">
        <f t="shared" si="233"/>
        <v>0</v>
      </c>
      <c r="P275" s="750"/>
      <c r="Q275" s="750"/>
      <c r="R275" s="750"/>
      <c r="S275" s="750"/>
      <c r="T275" s="739"/>
      <c r="U275" s="739"/>
      <c r="V275" s="713"/>
      <c r="W275" s="714">
        <f t="shared" si="218"/>
        <v>1</v>
      </c>
      <c r="X275" s="704"/>
      <c r="Y275" s="723">
        <f>IFERROR(VLOOKUP(E275,人工费调整!B:E,4,FALSE),0)</f>
        <v>0</v>
      </c>
      <c r="Z275" s="724"/>
      <c r="AA275" s="734"/>
      <c r="AB275" s="722"/>
    </row>
    <row r="276" s="4" customFormat="1" ht="30" customHeight="1" outlineLevel="2" spans="1:28">
      <c r="A276" s="796" t="s">
        <v>39</v>
      </c>
      <c r="B276" s="797" t="s">
        <v>128</v>
      </c>
      <c r="C276" s="798"/>
      <c r="D276" s="735"/>
      <c r="E276" s="735"/>
      <c r="F276" s="735"/>
      <c r="G276" s="735"/>
      <c r="H276" s="141"/>
      <c r="I276" s="141"/>
      <c r="J276" s="141"/>
      <c r="K276" s="694"/>
      <c r="L276" s="735"/>
      <c r="M276" s="735"/>
      <c r="N276" s="735"/>
      <c r="O276" s="735"/>
      <c r="P276" s="735"/>
      <c r="Q276" s="735"/>
      <c r="R276" s="735"/>
      <c r="S276" s="735"/>
      <c r="T276" s="735"/>
      <c r="U276" s="735"/>
      <c r="V276" s="807">
        <f>V7</f>
        <v>0.9991</v>
      </c>
      <c r="W276" s="808">
        <f t="shared" si="218"/>
        <v>1</v>
      </c>
      <c r="X276" s="704"/>
      <c r="Y276" s="723">
        <f>IFERROR(VLOOKUP(E276,人工费调整!B:E,4,FALSE),0)</f>
        <v>0</v>
      </c>
      <c r="Z276" s="756"/>
      <c r="AA276" s="809"/>
      <c r="AB276" s="809"/>
    </row>
    <row r="277" s="4" customFormat="1" ht="30" customHeight="1" outlineLevel="3" spans="1:28">
      <c r="A277" s="796">
        <v>1</v>
      </c>
      <c r="B277" s="797" t="s">
        <v>1788</v>
      </c>
      <c r="C277" s="798"/>
      <c r="D277" s="735"/>
      <c r="E277" s="735"/>
      <c r="F277" s="735"/>
      <c r="G277" s="735"/>
      <c r="H277" s="141"/>
      <c r="I277" s="141"/>
      <c r="J277" s="141"/>
      <c r="K277" s="694"/>
      <c r="L277" s="735"/>
      <c r="M277" s="735"/>
      <c r="N277" s="735"/>
      <c r="O277" s="735"/>
      <c r="P277" s="735"/>
      <c r="Q277" s="735"/>
      <c r="R277" s="735"/>
      <c r="S277" s="735"/>
      <c r="T277" s="735"/>
      <c r="U277" s="735"/>
      <c r="V277" s="807">
        <f>V276</f>
        <v>0.9991</v>
      </c>
      <c r="W277" s="808">
        <f t="shared" si="218"/>
        <v>1</v>
      </c>
      <c r="X277" s="704"/>
      <c r="Y277" s="723">
        <f>IFERROR(VLOOKUP(E277,人工费调整!B:E,4,FALSE),0)</f>
        <v>0</v>
      </c>
      <c r="Z277" s="756"/>
      <c r="AA277" s="809"/>
      <c r="AB277" s="809"/>
    </row>
    <row r="278" s="4" customFormat="1" ht="55" customHeight="1" outlineLevel="4" spans="1:28">
      <c r="A278" s="1161" t="s">
        <v>2190</v>
      </c>
      <c r="B278" s="139" t="s">
        <v>1790</v>
      </c>
      <c r="C278" s="140" t="s">
        <v>1791</v>
      </c>
      <c r="D278" s="141" t="s">
        <v>238</v>
      </c>
      <c r="E278" s="111" t="s">
        <v>1089</v>
      </c>
      <c r="F278" s="112">
        <f t="shared" ref="F278:F282" si="234">Z278*Y278</f>
        <v>41.1250393700787</v>
      </c>
      <c r="G278" s="112">
        <f t="shared" ref="G278:G284" si="235">F278*V278*W278</f>
        <v>41.0880268346456</v>
      </c>
      <c r="H278" s="744" t="s">
        <v>1792</v>
      </c>
      <c r="I278" s="806"/>
      <c r="J278" s="141" t="s">
        <v>238</v>
      </c>
      <c r="K278" s="500">
        <v>1.03</v>
      </c>
      <c r="L278" s="735">
        <v>0.11</v>
      </c>
      <c r="M278" s="112">
        <f t="shared" ref="M278:M284" si="236">L278*V278*W278</f>
        <v>0.109901</v>
      </c>
      <c r="N278" s="735">
        <v>0</v>
      </c>
      <c r="O278" s="112">
        <f t="shared" ref="O278:O284" si="237">N278*V278*W278</f>
        <v>0</v>
      </c>
      <c r="P278" s="750">
        <f>(F278+N278)*$Z$1</f>
        <v>6.16875590551181</v>
      </c>
      <c r="Q278" s="750">
        <f>(G278+O278)*$Z$1</f>
        <v>6.16320402519684</v>
      </c>
      <c r="R278" s="750">
        <f>(F278+N278)*$AA$1</f>
        <v>4.11250393700787</v>
      </c>
      <c r="S278" s="750">
        <f>(G278+O278)*$AA$1</f>
        <v>4.10880268346456</v>
      </c>
      <c r="T278" s="735">
        <f t="shared" ref="T278:T282" si="238">F278+I278*K278+I279*K279+L278+N278+P278+R278</f>
        <v>51.5162992125984</v>
      </c>
      <c r="U278" s="735">
        <f t="shared" ref="U278:U282" si="239">G278+I278*K278+M278+O278+Q278+S278</f>
        <v>51.469934543307</v>
      </c>
      <c r="V278" s="752">
        <f>V277</f>
        <v>0.9991</v>
      </c>
      <c r="W278" s="753">
        <f t="shared" si="218"/>
        <v>1</v>
      </c>
      <c r="X278" s="704"/>
      <c r="Y278" s="723">
        <f>IFERROR(VLOOKUP(E278,人工费调整!B:E,4,FALSE),0)</f>
        <v>0.976377952755906</v>
      </c>
      <c r="Z278" s="724">
        <v>42.12</v>
      </c>
      <c r="AA278" s="809"/>
      <c r="AB278" s="809"/>
    </row>
    <row r="279" s="4" customFormat="1" ht="55" customHeight="1" outlineLevel="4" spans="1:28">
      <c r="A279" s="799"/>
      <c r="B279" s="139"/>
      <c r="C279" s="140"/>
      <c r="D279" s="141"/>
      <c r="E279" s="111"/>
      <c r="F279" s="112"/>
      <c r="G279" s="112">
        <f t="shared" si="235"/>
        <v>0</v>
      </c>
      <c r="H279" s="744" t="s">
        <v>884</v>
      </c>
      <c r="I279" s="806"/>
      <c r="J279" s="141" t="s">
        <v>243</v>
      </c>
      <c r="K279" s="500">
        <v>0.0055</v>
      </c>
      <c r="L279" s="735"/>
      <c r="M279" s="112">
        <f t="shared" si="236"/>
        <v>0</v>
      </c>
      <c r="N279" s="735"/>
      <c r="O279" s="112">
        <f t="shared" si="237"/>
        <v>0</v>
      </c>
      <c r="P279" s="750"/>
      <c r="Q279" s="750"/>
      <c r="R279" s="750"/>
      <c r="S279" s="750"/>
      <c r="T279" s="735"/>
      <c r="U279" s="735"/>
      <c r="V279" s="752"/>
      <c r="W279" s="753">
        <f t="shared" si="218"/>
        <v>1</v>
      </c>
      <c r="X279" s="704"/>
      <c r="Y279" s="723">
        <f>IFERROR(VLOOKUP(E279,人工费调整!B:E,4,FALSE),0)</f>
        <v>0</v>
      </c>
      <c r="Z279" s="724"/>
      <c r="AA279" s="809"/>
      <c r="AB279" s="809"/>
    </row>
    <row r="280" s="4" customFormat="1" ht="55" customHeight="1" outlineLevel="4" spans="1:28">
      <c r="A280" s="1161" t="s">
        <v>2191</v>
      </c>
      <c r="B280" s="139" t="s">
        <v>1794</v>
      </c>
      <c r="C280" s="140" t="s">
        <v>1791</v>
      </c>
      <c r="D280" s="141" t="s">
        <v>238</v>
      </c>
      <c r="E280" s="111" t="s">
        <v>1089</v>
      </c>
      <c r="F280" s="112">
        <f t="shared" si="234"/>
        <v>42.4431496062992</v>
      </c>
      <c r="G280" s="112">
        <f t="shared" si="235"/>
        <v>42.4049507716535</v>
      </c>
      <c r="H280" s="744" t="s">
        <v>1792</v>
      </c>
      <c r="I280" s="806"/>
      <c r="J280" s="141" t="s">
        <v>238</v>
      </c>
      <c r="K280" s="500">
        <v>1.06</v>
      </c>
      <c r="L280" s="735">
        <v>0.11</v>
      </c>
      <c r="M280" s="112">
        <f t="shared" si="236"/>
        <v>0.109901</v>
      </c>
      <c r="N280" s="735">
        <v>0</v>
      </c>
      <c r="O280" s="112">
        <f t="shared" si="237"/>
        <v>0</v>
      </c>
      <c r="P280" s="750">
        <f>(F280+N280)*$Z$1</f>
        <v>6.36647244094488</v>
      </c>
      <c r="Q280" s="750">
        <f>(G280+O280)*$Z$1</f>
        <v>6.36074261574803</v>
      </c>
      <c r="R280" s="750">
        <f>(F280+N280)*$AA$1</f>
        <v>4.24431496062992</v>
      </c>
      <c r="S280" s="750">
        <f>(G280+O280)*$AA$1</f>
        <v>4.24049507716535</v>
      </c>
      <c r="T280" s="735">
        <f t="shared" si="238"/>
        <v>53.163937007874</v>
      </c>
      <c r="U280" s="735">
        <f t="shared" si="239"/>
        <v>53.1160894645669</v>
      </c>
      <c r="V280" s="752">
        <f>V277</f>
        <v>0.9991</v>
      </c>
      <c r="W280" s="753">
        <f t="shared" si="218"/>
        <v>1</v>
      </c>
      <c r="X280" s="704"/>
      <c r="Y280" s="723">
        <f>IFERROR(VLOOKUP(E280,人工费调整!B:E,4,FALSE),0)</f>
        <v>0.976377952755906</v>
      </c>
      <c r="Z280" s="724">
        <v>43.47</v>
      </c>
      <c r="AA280" s="809"/>
      <c r="AB280" s="809"/>
    </row>
    <row r="281" s="4" customFormat="1" ht="55" customHeight="1" outlineLevel="4" spans="1:28">
      <c r="A281" s="799"/>
      <c r="B281" s="139"/>
      <c r="C281" s="140"/>
      <c r="D281" s="141"/>
      <c r="E281" s="111"/>
      <c r="F281" s="112"/>
      <c r="G281" s="112">
        <f t="shared" si="235"/>
        <v>0</v>
      </c>
      <c r="H281" s="744" t="s">
        <v>884</v>
      </c>
      <c r="I281" s="806"/>
      <c r="J281" s="141" t="s">
        <v>243</v>
      </c>
      <c r="K281" s="500">
        <v>0.0055</v>
      </c>
      <c r="L281" s="735"/>
      <c r="M281" s="112">
        <f t="shared" si="236"/>
        <v>0</v>
      </c>
      <c r="N281" s="735"/>
      <c r="O281" s="112">
        <f t="shared" si="237"/>
        <v>0</v>
      </c>
      <c r="P281" s="750"/>
      <c r="Q281" s="750"/>
      <c r="R281" s="750"/>
      <c r="S281" s="750"/>
      <c r="T281" s="735"/>
      <c r="U281" s="735"/>
      <c r="V281" s="752"/>
      <c r="W281" s="753">
        <f t="shared" si="218"/>
        <v>1</v>
      </c>
      <c r="X281" s="704"/>
      <c r="Y281" s="723">
        <f>IFERROR(VLOOKUP(E281,人工费调整!B:E,4,FALSE),0)</f>
        <v>0</v>
      </c>
      <c r="Z281" s="724"/>
      <c r="AA281" s="809"/>
      <c r="AB281" s="809"/>
    </row>
    <row r="282" s="4" customFormat="1" ht="55" customHeight="1" outlineLevel="4" spans="1:28">
      <c r="A282" s="1161" t="s">
        <v>2192</v>
      </c>
      <c r="B282" s="139" t="s">
        <v>1796</v>
      </c>
      <c r="C282" s="140" t="s">
        <v>1797</v>
      </c>
      <c r="D282" s="141" t="s">
        <v>238</v>
      </c>
      <c r="E282" s="111" t="s">
        <v>1089</v>
      </c>
      <c r="F282" s="112">
        <f t="shared" si="234"/>
        <v>44.6790551181102</v>
      </c>
      <c r="G282" s="112">
        <f t="shared" si="235"/>
        <v>44.6388439685039</v>
      </c>
      <c r="H282" s="744" t="s">
        <v>1792</v>
      </c>
      <c r="I282" s="806"/>
      <c r="J282" s="141" t="s">
        <v>238</v>
      </c>
      <c r="K282" s="500">
        <v>1.06</v>
      </c>
      <c r="L282" s="735">
        <v>0.11</v>
      </c>
      <c r="M282" s="112">
        <f t="shared" si="236"/>
        <v>0.109901</v>
      </c>
      <c r="N282" s="735">
        <v>0</v>
      </c>
      <c r="O282" s="112">
        <f t="shared" si="237"/>
        <v>0</v>
      </c>
      <c r="P282" s="750">
        <f>(F282+N282)*$Z$1</f>
        <v>6.70185826771653</v>
      </c>
      <c r="Q282" s="750">
        <f>(G282+O282)*$Z$1</f>
        <v>6.69582659527558</v>
      </c>
      <c r="R282" s="750">
        <f>(F282+N282)*$AA$1</f>
        <v>4.46790551181102</v>
      </c>
      <c r="S282" s="750">
        <f>(G282+O282)*$AA$1</f>
        <v>4.46388439685039</v>
      </c>
      <c r="T282" s="735">
        <f t="shared" si="238"/>
        <v>55.9588188976378</v>
      </c>
      <c r="U282" s="735">
        <f t="shared" si="239"/>
        <v>55.9084559606299</v>
      </c>
      <c r="V282" s="752">
        <f>V277</f>
        <v>0.9991</v>
      </c>
      <c r="W282" s="753">
        <f t="shared" si="218"/>
        <v>1</v>
      </c>
      <c r="X282" s="704"/>
      <c r="Y282" s="723">
        <f>IFERROR(VLOOKUP(E282,人工费调整!B:E,4,FALSE),0)</f>
        <v>0.976377952755906</v>
      </c>
      <c r="Z282" s="724">
        <v>45.76</v>
      </c>
      <c r="AA282" s="809"/>
      <c r="AB282" s="809"/>
    </row>
    <row r="283" s="4" customFormat="1" ht="55" customHeight="1" outlineLevel="4" spans="1:28">
      <c r="A283" s="799"/>
      <c r="B283" s="139"/>
      <c r="C283" s="140"/>
      <c r="D283" s="141"/>
      <c r="E283" s="111"/>
      <c r="F283" s="112"/>
      <c r="G283" s="112">
        <f t="shared" si="235"/>
        <v>0</v>
      </c>
      <c r="H283" s="744" t="s">
        <v>884</v>
      </c>
      <c r="I283" s="806"/>
      <c r="J283" s="141" t="s">
        <v>243</v>
      </c>
      <c r="K283" s="500">
        <v>0.0055</v>
      </c>
      <c r="L283" s="735"/>
      <c r="M283" s="112">
        <f t="shared" si="236"/>
        <v>0</v>
      </c>
      <c r="N283" s="735"/>
      <c r="O283" s="112">
        <f t="shared" si="237"/>
        <v>0</v>
      </c>
      <c r="P283" s="750"/>
      <c r="Q283" s="750"/>
      <c r="R283" s="750"/>
      <c r="S283" s="750"/>
      <c r="T283" s="735"/>
      <c r="U283" s="735"/>
      <c r="V283" s="752"/>
      <c r="W283" s="753">
        <f t="shared" si="218"/>
        <v>1</v>
      </c>
      <c r="X283" s="704"/>
      <c r="Y283" s="723">
        <f>IFERROR(VLOOKUP(E283,人工费调整!B:E,4,FALSE),0)</f>
        <v>0</v>
      </c>
      <c r="Z283" s="724"/>
      <c r="AA283" s="809"/>
      <c r="AB283" s="809"/>
    </row>
    <row r="284" s="4" customFormat="1" ht="86" customHeight="1" outlineLevel="4" spans="1:28">
      <c r="A284" s="1161" t="s">
        <v>2193</v>
      </c>
      <c r="B284" s="737" t="s">
        <v>1799</v>
      </c>
      <c r="C284" s="140" t="s">
        <v>1800</v>
      </c>
      <c r="D284" s="735" t="s">
        <v>358</v>
      </c>
      <c r="E284" s="111" t="s">
        <v>1089</v>
      </c>
      <c r="F284" s="112">
        <f t="shared" ref="F284:F287" si="240">Z284*Y284</f>
        <v>4.63779527559055</v>
      </c>
      <c r="G284" s="112">
        <f t="shared" si="235"/>
        <v>4.63362125984252</v>
      </c>
      <c r="H284" s="744" t="s">
        <v>49</v>
      </c>
      <c r="I284" s="737"/>
      <c r="J284" s="744" t="s">
        <v>49</v>
      </c>
      <c r="K284" s="500"/>
      <c r="L284" s="735">
        <v>0.5</v>
      </c>
      <c r="M284" s="112">
        <f t="shared" si="236"/>
        <v>0.49955</v>
      </c>
      <c r="N284" s="735">
        <v>0</v>
      </c>
      <c r="O284" s="112">
        <f t="shared" si="237"/>
        <v>0</v>
      </c>
      <c r="P284" s="691">
        <f>(F284+N284)*$Z$1</f>
        <v>0.695669291338583</v>
      </c>
      <c r="Q284" s="691">
        <f>(G284+O284)*$Z$1</f>
        <v>0.695043188976378</v>
      </c>
      <c r="R284" s="691">
        <f>(F284+N284)*$AA$1</f>
        <v>0.463779527559055</v>
      </c>
      <c r="S284" s="691">
        <f>(G284+O284)*$AA$1</f>
        <v>0.463362125984252</v>
      </c>
      <c r="T284" s="735">
        <f t="shared" ref="T284:T287" si="241">F284+I284*K284+L284+N284+P284+R284</f>
        <v>6.29724409448819</v>
      </c>
      <c r="U284" s="735">
        <f t="shared" ref="U284:U287" si="242">G284+I284*K284+M284+O284+Q284+S284</f>
        <v>6.29157657480315</v>
      </c>
      <c r="V284" s="752">
        <f>V277</f>
        <v>0.9991</v>
      </c>
      <c r="W284" s="753">
        <f t="shared" si="218"/>
        <v>1</v>
      </c>
      <c r="X284" s="704"/>
      <c r="Y284" s="723">
        <f>IFERROR(VLOOKUP(E284,人工费调整!B:E,4,FALSE),0)</f>
        <v>0.976377952755906</v>
      </c>
      <c r="Z284" s="724">
        <v>4.75</v>
      </c>
      <c r="AA284" s="809"/>
      <c r="AB284" s="809"/>
    </row>
    <row r="285" s="4" customFormat="1" ht="30" customHeight="1" outlineLevel="3" spans="1:28">
      <c r="A285" s="796">
        <v>3</v>
      </c>
      <c r="B285" s="797" t="s">
        <v>1801</v>
      </c>
      <c r="C285" s="798"/>
      <c r="D285" s="735"/>
      <c r="E285" s="735"/>
      <c r="F285" s="735"/>
      <c r="G285" s="735"/>
      <c r="H285" s="141"/>
      <c r="I285" s="141"/>
      <c r="J285" s="141"/>
      <c r="K285" s="694"/>
      <c r="L285" s="735"/>
      <c r="M285" s="735"/>
      <c r="N285" s="735"/>
      <c r="O285" s="735"/>
      <c r="P285" s="735"/>
      <c r="Q285" s="735"/>
      <c r="R285" s="735"/>
      <c r="S285" s="735"/>
      <c r="T285" s="735"/>
      <c r="U285" s="735"/>
      <c r="V285" s="807">
        <f>V276</f>
        <v>0.9991</v>
      </c>
      <c r="W285" s="808">
        <f t="shared" si="218"/>
        <v>1</v>
      </c>
      <c r="X285" s="704"/>
      <c r="Y285" s="723">
        <f>IFERROR(VLOOKUP(E285,人工费调整!B:E,4,FALSE),0)</f>
        <v>0</v>
      </c>
      <c r="Z285" s="756"/>
      <c r="AA285" s="809"/>
      <c r="AB285" s="809"/>
    </row>
    <row r="286" s="4" customFormat="1" ht="125" customHeight="1" outlineLevel="4" spans="1:28">
      <c r="A286" s="1161" t="s">
        <v>2194</v>
      </c>
      <c r="B286" s="737" t="s">
        <v>1803</v>
      </c>
      <c r="C286" s="140" t="s">
        <v>1804</v>
      </c>
      <c r="D286" s="735" t="s">
        <v>358</v>
      </c>
      <c r="E286" s="111" t="s">
        <v>1089</v>
      </c>
      <c r="F286" s="112">
        <f t="shared" si="240"/>
        <v>2.37259842519685</v>
      </c>
      <c r="G286" s="112">
        <f t="shared" ref="G286:G294" si="243">F286*V286*W286</f>
        <v>2.37046308661417</v>
      </c>
      <c r="H286" s="735" t="s">
        <v>1803</v>
      </c>
      <c r="I286" s="500"/>
      <c r="J286" s="500" t="s">
        <v>358</v>
      </c>
      <c r="K286" s="694">
        <v>1.06</v>
      </c>
      <c r="L286" s="735">
        <v>0.23</v>
      </c>
      <c r="M286" s="112">
        <f t="shared" ref="M286:M294" si="244">L286*V286*W286</f>
        <v>0.229793</v>
      </c>
      <c r="N286" s="735">
        <v>0</v>
      </c>
      <c r="O286" s="112">
        <f t="shared" ref="O286:O294" si="245">N286*V286*W286</f>
        <v>0</v>
      </c>
      <c r="P286" s="735">
        <f>(F286+N286)*$Z$1</f>
        <v>0.355889763779528</v>
      </c>
      <c r="Q286" s="735">
        <f>(G286+O286)*$Z$1</f>
        <v>0.355569462992126</v>
      </c>
      <c r="R286" s="735">
        <f>(F286+N286)*$AA$1</f>
        <v>0.237259842519685</v>
      </c>
      <c r="S286" s="735">
        <f>(G286+O286)*$AA$1</f>
        <v>0.237046308661417</v>
      </c>
      <c r="T286" s="735">
        <f t="shared" si="241"/>
        <v>3.19574803149606</v>
      </c>
      <c r="U286" s="735">
        <f t="shared" si="242"/>
        <v>3.19287185826772</v>
      </c>
      <c r="V286" s="752">
        <f>V285</f>
        <v>0.9991</v>
      </c>
      <c r="W286" s="753">
        <f t="shared" si="218"/>
        <v>1</v>
      </c>
      <c r="X286" s="704"/>
      <c r="Y286" s="723">
        <f>IFERROR(VLOOKUP(E286,人工费调整!B:E,4,FALSE),0)</f>
        <v>0.976377952755906</v>
      </c>
      <c r="Z286" s="724">
        <v>2.43</v>
      </c>
      <c r="AA286" s="809"/>
      <c r="AB286" s="809"/>
    </row>
    <row r="287" s="4" customFormat="1" ht="125" customHeight="1" outlineLevel="4" spans="1:28">
      <c r="A287" s="1161" t="s">
        <v>2195</v>
      </c>
      <c r="B287" s="737" t="s">
        <v>1806</v>
      </c>
      <c r="C287" s="140" t="s">
        <v>1807</v>
      </c>
      <c r="D287" s="141" t="s">
        <v>238</v>
      </c>
      <c r="E287" s="111" t="s">
        <v>1089</v>
      </c>
      <c r="F287" s="112">
        <f t="shared" si="240"/>
        <v>42.316220472441</v>
      </c>
      <c r="G287" s="112">
        <f t="shared" si="243"/>
        <v>42.2781358740158</v>
      </c>
      <c r="H287" s="735" t="s">
        <v>1806</v>
      </c>
      <c r="I287" s="500"/>
      <c r="J287" s="141" t="s">
        <v>238</v>
      </c>
      <c r="K287" s="694">
        <v>1.02</v>
      </c>
      <c r="L287" s="735">
        <v>3.06</v>
      </c>
      <c r="M287" s="112">
        <f t="shared" si="244"/>
        <v>3.057246</v>
      </c>
      <c r="N287" s="735">
        <v>0</v>
      </c>
      <c r="O287" s="112">
        <f t="shared" si="245"/>
        <v>0</v>
      </c>
      <c r="P287" s="735">
        <f>(F287+N287)*$Z$1</f>
        <v>6.34743307086614</v>
      </c>
      <c r="Q287" s="735">
        <f>(G287+O287)*$Z$1</f>
        <v>6.34172038110237</v>
      </c>
      <c r="R287" s="735">
        <f>(F287+N287)*$AA$1</f>
        <v>4.2316220472441</v>
      </c>
      <c r="S287" s="735">
        <f>(G287+O287)*$AA$1</f>
        <v>4.22781358740158</v>
      </c>
      <c r="T287" s="735">
        <f t="shared" si="241"/>
        <v>55.9552755905512</v>
      </c>
      <c r="U287" s="735">
        <f t="shared" si="242"/>
        <v>55.9049158425197</v>
      </c>
      <c r="V287" s="752">
        <f>V285</f>
        <v>0.9991</v>
      </c>
      <c r="W287" s="753">
        <f t="shared" si="218"/>
        <v>1</v>
      </c>
      <c r="X287" s="704"/>
      <c r="Y287" s="723">
        <f>IFERROR(VLOOKUP(E287,人工费调整!B:E,4,FALSE),0)</f>
        <v>0.976377952755906</v>
      </c>
      <c r="Z287" s="756">
        <v>43.34</v>
      </c>
      <c r="AA287" s="809"/>
      <c r="AB287" s="809"/>
    </row>
    <row r="288" s="4" customFormat="1" ht="30" customHeight="1" outlineLevel="1" spans="1:28">
      <c r="A288" s="671" t="s">
        <v>2307</v>
      </c>
      <c r="B288" s="648" t="s">
        <v>131</v>
      </c>
      <c r="C288" s="673"/>
      <c r="D288" s="109"/>
      <c r="E288" s="109"/>
      <c r="F288" s="109"/>
      <c r="G288" s="109"/>
      <c r="H288" s="741"/>
      <c r="I288" s="674"/>
      <c r="J288" s="751"/>
      <c r="K288" s="692"/>
      <c r="L288" s="694"/>
      <c r="M288" s="109"/>
      <c r="N288" s="694"/>
      <c r="O288" s="109"/>
      <c r="P288" s="691"/>
      <c r="Q288" s="691"/>
      <c r="R288" s="691"/>
      <c r="S288" s="691"/>
      <c r="T288" s="691"/>
      <c r="U288" s="691"/>
      <c r="V288" s="711">
        <f>V7</f>
        <v>0.9991</v>
      </c>
      <c r="W288" s="712">
        <f t="shared" si="218"/>
        <v>1</v>
      </c>
      <c r="X288" s="704"/>
      <c r="Y288" s="723">
        <f>IFERROR(VLOOKUP(E288,人工费调整!B:E,4,FALSE),0)</f>
        <v>0</v>
      </c>
      <c r="Z288" s="755"/>
      <c r="AA288" s="734"/>
      <c r="AB288" s="722"/>
    </row>
    <row r="289" s="4" customFormat="1" ht="30" customHeight="1" outlineLevel="2" spans="1:28">
      <c r="A289" s="671" t="s">
        <v>25</v>
      </c>
      <c r="B289" s="648" t="s">
        <v>132</v>
      </c>
      <c r="C289" s="673"/>
      <c r="D289" s="109"/>
      <c r="E289" s="109"/>
      <c r="F289" s="109"/>
      <c r="G289" s="109"/>
      <c r="H289" s="741"/>
      <c r="I289" s="674"/>
      <c r="J289" s="751"/>
      <c r="K289" s="692"/>
      <c r="L289" s="694"/>
      <c r="M289" s="109"/>
      <c r="N289" s="694"/>
      <c r="O289" s="109"/>
      <c r="P289" s="691"/>
      <c r="Q289" s="691"/>
      <c r="R289" s="691"/>
      <c r="S289" s="691"/>
      <c r="T289" s="691"/>
      <c r="U289" s="691"/>
      <c r="V289" s="711">
        <f>V288</f>
        <v>0.9991</v>
      </c>
      <c r="W289" s="712">
        <f t="shared" si="218"/>
        <v>1</v>
      </c>
      <c r="X289" s="704"/>
      <c r="Y289" s="723">
        <f>IFERROR(VLOOKUP(E289,人工费调整!B:E,4,FALSE),0)</f>
        <v>0</v>
      </c>
      <c r="Z289" s="755"/>
      <c r="AA289" s="734"/>
      <c r="AB289" s="722"/>
    </row>
    <row r="290" s="4" customFormat="1" ht="72" customHeight="1" outlineLevel="3" spans="1:28">
      <c r="A290" s="1161" t="s">
        <v>2196</v>
      </c>
      <c r="B290" s="111" t="s">
        <v>1809</v>
      </c>
      <c r="C290" s="763" t="s">
        <v>1810</v>
      </c>
      <c r="D290" s="248" t="s">
        <v>358</v>
      </c>
      <c r="E290" s="111" t="s">
        <v>755</v>
      </c>
      <c r="F290" s="112">
        <f t="shared" ref="F290:F294" si="246">Z290*Y290</f>
        <v>37.4125</v>
      </c>
      <c r="G290" s="112">
        <f t="shared" si="243"/>
        <v>37.37882875</v>
      </c>
      <c r="H290" s="112" t="s">
        <v>1811</v>
      </c>
      <c r="I290" s="691"/>
      <c r="J290" s="221" t="s">
        <v>358</v>
      </c>
      <c r="K290" s="691">
        <v>1.02</v>
      </c>
      <c r="L290" s="694">
        <v>0.1</v>
      </c>
      <c r="M290" s="112">
        <f t="shared" si="244"/>
        <v>0.09991</v>
      </c>
      <c r="N290" s="694">
        <v>0</v>
      </c>
      <c r="O290" s="112">
        <f t="shared" si="245"/>
        <v>0</v>
      </c>
      <c r="P290" s="691">
        <f>(F290+N290)*$Z$1</f>
        <v>5.611875</v>
      </c>
      <c r="Q290" s="691">
        <f>(G290+O290)*$Z$1</f>
        <v>5.6068243125</v>
      </c>
      <c r="R290" s="691">
        <f>(F290+N290)*$AA$1</f>
        <v>3.74125</v>
      </c>
      <c r="S290" s="691">
        <f>(G290+O290)*$AA$1</f>
        <v>3.737882875</v>
      </c>
      <c r="T290" s="691">
        <f t="shared" ref="T290:T294" si="247">F290+I290*K290+L290+N290+P290+R290</f>
        <v>46.865625</v>
      </c>
      <c r="U290" s="691">
        <f t="shared" ref="U290:U294" si="248">G290+I290*K290+M290+O290+Q290+S290</f>
        <v>46.8234459375</v>
      </c>
      <c r="V290" s="713">
        <f>V289</f>
        <v>0.9991</v>
      </c>
      <c r="W290" s="714">
        <f t="shared" si="218"/>
        <v>1</v>
      </c>
      <c r="X290" s="704"/>
      <c r="Y290" s="723">
        <f>IFERROR(VLOOKUP(E290,人工费调整!B:E,4,FALSE),0)</f>
        <v>1.025</v>
      </c>
      <c r="Z290" s="724">
        <v>36.5</v>
      </c>
      <c r="AA290" s="734"/>
      <c r="AB290" s="722"/>
    </row>
    <row r="291" s="4" customFormat="1" ht="72" customHeight="1" outlineLevel="3" spans="1:28">
      <c r="A291" s="1161" t="s">
        <v>2197</v>
      </c>
      <c r="B291" s="111" t="s">
        <v>1813</v>
      </c>
      <c r="C291" s="763" t="s">
        <v>1814</v>
      </c>
      <c r="D291" s="248" t="s">
        <v>358</v>
      </c>
      <c r="E291" s="111" t="s">
        <v>755</v>
      </c>
      <c r="F291" s="112">
        <f t="shared" si="246"/>
        <v>32.03125</v>
      </c>
      <c r="G291" s="112">
        <f t="shared" si="243"/>
        <v>32.002421875</v>
      </c>
      <c r="H291" s="112" t="s">
        <v>1811</v>
      </c>
      <c r="I291" s="691"/>
      <c r="J291" s="221" t="s">
        <v>358</v>
      </c>
      <c r="K291" s="691">
        <v>1.02</v>
      </c>
      <c r="L291" s="745">
        <v>0.15</v>
      </c>
      <c r="M291" s="112">
        <f t="shared" si="244"/>
        <v>0.149865</v>
      </c>
      <c r="N291" s="694">
        <v>0</v>
      </c>
      <c r="O291" s="112">
        <f t="shared" si="245"/>
        <v>0</v>
      </c>
      <c r="P291" s="691">
        <f>(F291+N291)*$Z$1</f>
        <v>4.8046875</v>
      </c>
      <c r="Q291" s="691">
        <f>(G291+O291)*$Z$1</f>
        <v>4.80036328125</v>
      </c>
      <c r="R291" s="691">
        <f>(F291+N291)*$AA$1</f>
        <v>3.203125</v>
      </c>
      <c r="S291" s="691">
        <f>(G291+O291)*$AA$1</f>
        <v>3.2002421875</v>
      </c>
      <c r="T291" s="691">
        <f t="shared" si="247"/>
        <v>40.1890625</v>
      </c>
      <c r="U291" s="691">
        <f t="shared" si="248"/>
        <v>40.15289234375</v>
      </c>
      <c r="V291" s="713">
        <f>V289</f>
        <v>0.9991</v>
      </c>
      <c r="W291" s="714">
        <f t="shared" si="218"/>
        <v>1</v>
      </c>
      <c r="X291" s="704"/>
      <c r="Y291" s="723">
        <f>IFERROR(VLOOKUP(E291,人工费调整!B:E,4,FALSE),0)</f>
        <v>1.025</v>
      </c>
      <c r="Z291" s="724">
        <v>31.25</v>
      </c>
      <c r="AA291" s="734"/>
      <c r="AB291" s="722"/>
    </row>
    <row r="292" s="4" customFormat="1" ht="72" customHeight="1" outlineLevel="3" spans="1:28">
      <c r="A292" s="1161" t="s">
        <v>2198</v>
      </c>
      <c r="B292" s="111" t="s">
        <v>1816</v>
      </c>
      <c r="C292" s="763" t="s">
        <v>1817</v>
      </c>
      <c r="D292" s="109" t="s">
        <v>419</v>
      </c>
      <c r="E292" s="111" t="s">
        <v>755</v>
      </c>
      <c r="F292" s="112">
        <f t="shared" si="246"/>
        <v>23.575</v>
      </c>
      <c r="G292" s="112">
        <f t="shared" si="243"/>
        <v>23.5537825</v>
      </c>
      <c r="H292" s="112" t="s">
        <v>1818</v>
      </c>
      <c r="I292" s="691"/>
      <c r="J292" s="221" t="s">
        <v>419</v>
      </c>
      <c r="K292" s="691">
        <v>1</v>
      </c>
      <c r="L292" s="694">
        <v>0.1</v>
      </c>
      <c r="M292" s="112">
        <f t="shared" si="244"/>
        <v>0.09991</v>
      </c>
      <c r="N292" s="694">
        <v>0</v>
      </c>
      <c r="O292" s="112">
        <f t="shared" si="245"/>
        <v>0</v>
      </c>
      <c r="P292" s="691">
        <f>(F292+N292)*$Z$1</f>
        <v>3.53625</v>
      </c>
      <c r="Q292" s="691">
        <f>(G292+O292)*$Z$1</f>
        <v>3.533067375</v>
      </c>
      <c r="R292" s="691">
        <f>(F292+N292)*$AA$1</f>
        <v>2.3575</v>
      </c>
      <c r="S292" s="691">
        <f>(G292+O292)*$AA$1</f>
        <v>2.35537825</v>
      </c>
      <c r="T292" s="691">
        <f t="shared" si="247"/>
        <v>29.56875</v>
      </c>
      <c r="U292" s="691">
        <f t="shared" si="248"/>
        <v>29.542138125</v>
      </c>
      <c r="V292" s="713">
        <f>V289</f>
        <v>0.9991</v>
      </c>
      <c r="W292" s="714">
        <f t="shared" si="218"/>
        <v>1</v>
      </c>
      <c r="X292" s="704"/>
      <c r="Y292" s="723">
        <f>IFERROR(VLOOKUP(E292,人工费调整!B:E,4,FALSE),0)</f>
        <v>1.025</v>
      </c>
      <c r="Z292" s="724">
        <v>23</v>
      </c>
      <c r="AA292" s="734"/>
      <c r="AB292" s="722"/>
    </row>
    <row r="293" s="4" customFormat="1" ht="72" customHeight="1" outlineLevel="3" spans="1:28">
      <c r="A293" s="1161" t="s">
        <v>2199</v>
      </c>
      <c r="B293" s="111" t="s">
        <v>1820</v>
      </c>
      <c r="C293" s="763" t="s">
        <v>1821</v>
      </c>
      <c r="D293" s="109" t="s">
        <v>419</v>
      </c>
      <c r="E293" s="111" t="s">
        <v>755</v>
      </c>
      <c r="F293" s="112">
        <f t="shared" si="246"/>
        <v>44.08525</v>
      </c>
      <c r="G293" s="112">
        <f t="shared" si="243"/>
        <v>44.045573275</v>
      </c>
      <c r="H293" s="112" t="s">
        <v>1822</v>
      </c>
      <c r="I293" s="691"/>
      <c r="J293" s="221" t="s">
        <v>419</v>
      </c>
      <c r="K293" s="691">
        <v>1</v>
      </c>
      <c r="L293" s="694">
        <v>0.1</v>
      </c>
      <c r="M293" s="112">
        <f t="shared" si="244"/>
        <v>0.09991</v>
      </c>
      <c r="N293" s="694">
        <v>0</v>
      </c>
      <c r="O293" s="112">
        <f t="shared" si="245"/>
        <v>0</v>
      </c>
      <c r="P293" s="691">
        <f>(F293+N293)*$Z$1</f>
        <v>6.6127875</v>
      </c>
      <c r="Q293" s="691">
        <f>(G293+O293)*$Z$1</f>
        <v>6.60683599125</v>
      </c>
      <c r="R293" s="691">
        <f>(F293+N293)*$AA$1</f>
        <v>4.408525</v>
      </c>
      <c r="S293" s="691">
        <f>(G293+O293)*$AA$1</f>
        <v>4.4045573275</v>
      </c>
      <c r="T293" s="691">
        <f t="shared" si="247"/>
        <v>55.2065625</v>
      </c>
      <c r="U293" s="691">
        <f t="shared" si="248"/>
        <v>55.15687659375</v>
      </c>
      <c r="V293" s="713">
        <f>V289</f>
        <v>0.9991</v>
      </c>
      <c r="W293" s="714">
        <f t="shared" si="218"/>
        <v>1</v>
      </c>
      <c r="X293" s="704"/>
      <c r="Y293" s="723">
        <f>IFERROR(VLOOKUP(E293,人工费调整!B:E,4,FALSE),0)</f>
        <v>1.025</v>
      </c>
      <c r="Z293" s="756">
        <v>43.01</v>
      </c>
      <c r="AA293" s="734"/>
      <c r="AB293" s="722"/>
    </row>
    <row r="294" s="4" customFormat="1" ht="72" customHeight="1" outlineLevel="3" spans="1:28">
      <c r="A294" s="1161" t="s">
        <v>2200</v>
      </c>
      <c r="B294" s="111" t="s">
        <v>1824</v>
      </c>
      <c r="C294" s="763" t="s">
        <v>1825</v>
      </c>
      <c r="D294" s="109" t="s">
        <v>419</v>
      </c>
      <c r="E294" s="111" t="s">
        <v>755</v>
      </c>
      <c r="F294" s="112">
        <f t="shared" si="246"/>
        <v>52.9023</v>
      </c>
      <c r="G294" s="112">
        <f t="shared" si="243"/>
        <v>52.85468793</v>
      </c>
      <c r="H294" s="112" t="s">
        <v>1822</v>
      </c>
      <c r="I294" s="691"/>
      <c r="J294" s="221" t="s">
        <v>419</v>
      </c>
      <c r="K294" s="691">
        <v>1</v>
      </c>
      <c r="L294" s="112">
        <f>L293*1.2</f>
        <v>0.12</v>
      </c>
      <c r="M294" s="112">
        <f t="shared" si="244"/>
        <v>0.119892</v>
      </c>
      <c r="N294" s="112">
        <f>N293*1.2</f>
        <v>0</v>
      </c>
      <c r="O294" s="112">
        <f t="shared" si="245"/>
        <v>0</v>
      </c>
      <c r="P294" s="691">
        <f>(F294+N294)*$Z$1</f>
        <v>7.935345</v>
      </c>
      <c r="Q294" s="691">
        <f>(G294+O294)*$Z$1</f>
        <v>7.9282031895</v>
      </c>
      <c r="R294" s="691">
        <f>(F294+N294)*$AA$1</f>
        <v>5.29023</v>
      </c>
      <c r="S294" s="691">
        <f>(G294+O294)*$AA$1</f>
        <v>5.285468793</v>
      </c>
      <c r="T294" s="691">
        <f t="shared" si="247"/>
        <v>66.247875</v>
      </c>
      <c r="U294" s="691">
        <f t="shared" si="248"/>
        <v>66.1882519125</v>
      </c>
      <c r="V294" s="713">
        <f>V289</f>
        <v>0.9991</v>
      </c>
      <c r="W294" s="714">
        <f t="shared" si="218"/>
        <v>1</v>
      </c>
      <c r="X294" s="704"/>
      <c r="Y294" s="723">
        <f>IFERROR(VLOOKUP(E294,人工费调整!B:E,4,FALSE),0)</f>
        <v>1.025</v>
      </c>
      <c r="Z294" s="756">
        <f>Z293*1.2</f>
        <v>51.612</v>
      </c>
      <c r="AA294" s="734"/>
      <c r="AB294" s="722"/>
    </row>
    <row r="295" s="4" customFormat="1" ht="30" customHeight="1" outlineLevel="2" spans="1:28">
      <c r="A295" s="671" t="s">
        <v>39</v>
      </c>
      <c r="B295" s="648" t="s">
        <v>1144</v>
      </c>
      <c r="C295" s="763"/>
      <c r="D295" s="109"/>
      <c r="E295" s="109"/>
      <c r="F295" s="109"/>
      <c r="G295" s="109"/>
      <c r="H295" s="112"/>
      <c r="I295" s="674"/>
      <c r="J295" s="751"/>
      <c r="K295" s="692"/>
      <c r="L295" s="694"/>
      <c r="M295" s="109"/>
      <c r="N295" s="694"/>
      <c r="O295" s="109"/>
      <c r="P295" s="691"/>
      <c r="Q295" s="691"/>
      <c r="R295" s="691"/>
      <c r="S295" s="691"/>
      <c r="T295" s="691"/>
      <c r="U295" s="691"/>
      <c r="V295" s="711">
        <f>V288</f>
        <v>0.9991</v>
      </c>
      <c r="W295" s="712">
        <f t="shared" si="218"/>
        <v>1</v>
      </c>
      <c r="X295" s="704"/>
      <c r="Y295" s="723">
        <f>IFERROR(VLOOKUP(E295,人工费调整!B:E,4,FALSE),0)</f>
        <v>0</v>
      </c>
      <c r="Z295" s="756"/>
      <c r="AA295" s="734"/>
      <c r="AB295" s="722"/>
    </row>
    <row r="296" s="4" customFormat="1" ht="91" customHeight="1" outlineLevel="3" spans="1:28">
      <c r="A296" s="1161" t="s">
        <v>2201</v>
      </c>
      <c r="B296" s="109" t="s">
        <v>1827</v>
      </c>
      <c r="C296" s="800" t="s">
        <v>1828</v>
      </c>
      <c r="D296" s="248" t="s">
        <v>358</v>
      </c>
      <c r="E296" s="111" t="s">
        <v>755</v>
      </c>
      <c r="F296" s="112">
        <f t="shared" ref="F296:F301" si="249">Z296*Y296</f>
        <v>18.45</v>
      </c>
      <c r="G296" s="112">
        <f t="shared" ref="G296:G301" si="250">F296*V296*W296</f>
        <v>18.433395</v>
      </c>
      <c r="H296" s="249" t="s">
        <v>1144</v>
      </c>
      <c r="I296" s="694"/>
      <c r="J296" s="783" t="s">
        <v>358</v>
      </c>
      <c r="K296" s="691">
        <v>1.05</v>
      </c>
      <c r="L296" s="694">
        <v>2.35</v>
      </c>
      <c r="M296" s="112">
        <f t="shared" ref="M296:M301" si="251">L296*V296*W296</f>
        <v>2.347885</v>
      </c>
      <c r="N296" s="694">
        <v>0</v>
      </c>
      <c r="O296" s="112">
        <f t="shared" ref="O296:O301" si="252">N296*V296*W296</f>
        <v>0</v>
      </c>
      <c r="P296" s="691">
        <f t="shared" ref="P296:P301" si="253">(F296+N296)*$Z$1</f>
        <v>2.7675</v>
      </c>
      <c r="Q296" s="691">
        <f t="shared" ref="Q296:Q301" si="254">(G296+O296)*$Z$1</f>
        <v>2.76500925</v>
      </c>
      <c r="R296" s="691">
        <f t="shared" ref="R296:R301" si="255">(F296+N296)*$AA$1</f>
        <v>1.845</v>
      </c>
      <c r="S296" s="691">
        <f t="shared" ref="S296:S301" si="256">(G296+O296)*$AA$1</f>
        <v>1.8433395</v>
      </c>
      <c r="T296" s="691">
        <f t="shared" ref="T296:T301" si="257">F296+I296*K296+L296+N296+P296+R296</f>
        <v>25.4125</v>
      </c>
      <c r="U296" s="691">
        <f t="shared" ref="U296:U301" si="258">G296+I296*K296+M296+O296+Q296+S296</f>
        <v>25.38962875</v>
      </c>
      <c r="V296" s="713">
        <f>V295</f>
        <v>0.9991</v>
      </c>
      <c r="W296" s="714">
        <f t="shared" si="218"/>
        <v>1</v>
      </c>
      <c r="X296" s="704"/>
      <c r="Y296" s="723">
        <f>IFERROR(VLOOKUP(E296,人工费调整!B:E,4,FALSE),0)</f>
        <v>1.025</v>
      </c>
      <c r="Z296" s="756">
        <v>18</v>
      </c>
      <c r="AA296" s="734"/>
      <c r="AB296" s="722"/>
    </row>
    <row r="297" s="4" customFormat="1" ht="91" customHeight="1" outlineLevel="3" spans="1:28">
      <c r="A297" s="1161" t="s">
        <v>2202</v>
      </c>
      <c r="B297" s="109" t="s">
        <v>1830</v>
      </c>
      <c r="C297" s="800" t="s">
        <v>1831</v>
      </c>
      <c r="D297" s="248" t="s">
        <v>358</v>
      </c>
      <c r="E297" s="111" t="s">
        <v>755</v>
      </c>
      <c r="F297" s="112">
        <f t="shared" si="249"/>
        <v>20.5</v>
      </c>
      <c r="G297" s="112">
        <f t="shared" si="250"/>
        <v>20.48155</v>
      </c>
      <c r="H297" s="249" t="s">
        <v>1144</v>
      </c>
      <c r="I297" s="694"/>
      <c r="J297" s="783" t="s">
        <v>358</v>
      </c>
      <c r="K297" s="691">
        <v>1.05</v>
      </c>
      <c r="L297" s="694">
        <v>2.35</v>
      </c>
      <c r="M297" s="112">
        <f t="shared" si="251"/>
        <v>2.347885</v>
      </c>
      <c r="N297" s="694">
        <v>0</v>
      </c>
      <c r="O297" s="112">
        <f t="shared" si="252"/>
        <v>0</v>
      </c>
      <c r="P297" s="691">
        <f t="shared" si="253"/>
        <v>3.075</v>
      </c>
      <c r="Q297" s="691">
        <f t="shared" si="254"/>
        <v>3.0722325</v>
      </c>
      <c r="R297" s="691">
        <f t="shared" si="255"/>
        <v>2.05</v>
      </c>
      <c r="S297" s="691">
        <f t="shared" si="256"/>
        <v>2.048155</v>
      </c>
      <c r="T297" s="691">
        <f t="shared" si="257"/>
        <v>27.975</v>
      </c>
      <c r="U297" s="691">
        <f t="shared" si="258"/>
        <v>27.9498225</v>
      </c>
      <c r="V297" s="713">
        <f>V295</f>
        <v>0.9991</v>
      </c>
      <c r="W297" s="714">
        <f t="shared" si="218"/>
        <v>1</v>
      </c>
      <c r="X297" s="704"/>
      <c r="Y297" s="723">
        <f>IFERROR(VLOOKUP(E297,人工费调整!B:E,4,FALSE),0)</f>
        <v>1.025</v>
      </c>
      <c r="Z297" s="756">
        <v>20</v>
      </c>
      <c r="AA297" s="734"/>
      <c r="AB297" s="722"/>
    </row>
    <row r="298" s="4" customFormat="1" ht="91" customHeight="1" outlineLevel="3" spans="1:28">
      <c r="A298" s="1161" t="s">
        <v>2203</v>
      </c>
      <c r="B298" s="109" t="s">
        <v>1833</v>
      </c>
      <c r="C298" s="800" t="s">
        <v>1834</v>
      </c>
      <c r="D298" s="248" t="s">
        <v>358</v>
      </c>
      <c r="E298" s="111" t="s">
        <v>755</v>
      </c>
      <c r="F298" s="112">
        <f t="shared" si="249"/>
        <v>19.9875</v>
      </c>
      <c r="G298" s="112">
        <f t="shared" si="250"/>
        <v>19.96951125</v>
      </c>
      <c r="H298" s="249" t="s">
        <v>1144</v>
      </c>
      <c r="I298" s="691"/>
      <c r="J298" s="783" t="s">
        <v>358</v>
      </c>
      <c r="K298" s="691">
        <v>1.05</v>
      </c>
      <c r="L298" s="694">
        <v>1.68</v>
      </c>
      <c r="M298" s="112">
        <f t="shared" si="251"/>
        <v>1.678488</v>
      </c>
      <c r="N298" s="694">
        <v>0</v>
      </c>
      <c r="O298" s="112">
        <f t="shared" si="252"/>
        <v>0</v>
      </c>
      <c r="P298" s="691">
        <f t="shared" si="253"/>
        <v>2.998125</v>
      </c>
      <c r="Q298" s="691">
        <f t="shared" si="254"/>
        <v>2.9954266875</v>
      </c>
      <c r="R298" s="691">
        <f t="shared" si="255"/>
        <v>1.99875</v>
      </c>
      <c r="S298" s="691">
        <f t="shared" si="256"/>
        <v>1.996951125</v>
      </c>
      <c r="T298" s="691">
        <f t="shared" si="257"/>
        <v>26.664375</v>
      </c>
      <c r="U298" s="691">
        <f t="shared" si="258"/>
        <v>26.6403770625</v>
      </c>
      <c r="V298" s="713">
        <f>V295</f>
        <v>0.9991</v>
      </c>
      <c r="W298" s="714">
        <f t="shared" si="218"/>
        <v>1</v>
      </c>
      <c r="X298" s="704"/>
      <c r="Y298" s="723">
        <f>IFERROR(VLOOKUP(E298,人工费调整!B:E,4,FALSE),0)</f>
        <v>1.025</v>
      </c>
      <c r="Z298" s="756">
        <v>19.5</v>
      </c>
      <c r="AA298" s="734"/>
      <c r="AB298" s="722"/>
    </row>
    <row r="299" s="4" customFormat="1" ht="91" customHeight="1" outlineLevel="3" spans="1:28">
      <c r="A299" s="1161" t="s">
        <v>2204</v>
      </c>
      <c r="B299" s="109" t="s">
        <v>1836</v>
      </c>
      <c r="C299" s="800" t="s">
        <v>1837</v>
      </c>
      <c r="D299" s="248" t="s">
        <v>358</v>
      </c>
      <c r="E299" s="111" t="s">
        <v>755</v>
      </c>
      <c r="F299" s="112">
        <f t="shared" si="249"/>
        <v>19.9875</v>
      </c>
      <c r="G299" s="112">
        <f t="shared" si="250"/>
        <v>19.96951125</v>
      </c>
      <c r="H299" s="249" t="s">
        <v>1144</v>
      </c>
      <c r="I299" s="691"/>
      <c r="J299" s="221" t="s">
        <v>358</v>
      </c>
      <c r="K299" s="691">
        <v>1.05</v>
      </c>
      <c r="L299" s="694">
        <v>0.78</v>
      </c>
      <c r="M299" s="112">
        <f t="shared" si="251"/>
        <v>0.779298</v>
      </c>
      <c r="N299" s="694">
        <v>0</v>
      </c>
      <c r="O299" s="112">
        <f t="shared" si="252"/>
        <v>0</v>
      </c>
      <c r="P299" s="691">
        <f t="shared" si="253"/>
        <v>2.998125</v>
      </c>
      <c r="Q299" s="691">
        <f t="shared" si="254"/>
        <v>2.9954266875</v>
      </c>
      <c r="R299" s="691">
        <f t="shared" si="255"/>
        <v>1.99875</v>
      </c>
      <c r="S299" s="691">
        <f t="shared" si="256"/>
        <v>1.996951125</v>
      </c>
      <c r="T299" s="691">
        <f t="shared" si="257"/>
        <v>25.764375</v>
      </c>
      <c r="U299" s="691">
        <f t="shared" si="258"/>
        <v>25.7411870625</v>
      </c>
      <c r="V299" s="713">
        <f>V295</f>
        <v>0.9991</v>
      </c>
      <c r="W299" s="714">
        <f t="shared" si="218"/>
        <v>1</v>
      </c>
      <c r="X299" s="704"/>
      <c r="Y299" s="723">
        <f>IFERROR(VLOOKUP(E299,人工费调整!B:E,4,FALSE),0)</f>
        <v>1.025</v>
      </c>
      <c r="Z299" s="756">
        <v>19.5</v>
      </c>
      <c r="AA299" s="734"/>
      <c r="AB299" s="722"/>
    </row>
    <row r="300" ht="91" customHeight="1" outlineLevel="3" spans="1:28">
      <c r="A300" s="1161" t="s">
        <v>2205</v>
      </c>
      <c r="B300" s="109" t="s">
        <v>1839</v>
      </c>
      <c r="C300" s="800" t="s">
        <v>1840</v>
      </c>
      <c r="D300" s="248" t="s">
        <v>358</v>
      </c>
      <c r="E300" s="111" t="s">
        <v>755</v>
      </c>
      <c r="F300" s="112">
        <f t="shared" si="249"/>
        <v>18.45</v>
      </c>
      <c r="G300" s="112">
        <f t="shared" si="250"/>
        <v>18.433395</v>
      </c>
      <c r="H300" s="249" t="s">
        <v>1144</v>
      </c>
      <c r="I300" s="691"/>
      <c r="J300" s="783" t="s">
        <v>358</v>
      </c>
      <c r="K300" s="691">
        <v>1.05</v>
      </c>
      <c r="L300" s="694">
        <v>0.78</v>
      </c>
      <c r="M300" s="112">
        <f t="shared" si="251"/>
        <v>0.779298</v>
      </c>
      <c r="N300" s="694">
        <v>0</v>
      </c>
      <c r="O300" s="112">
        <f t="shared" si="252"/>
        <v>0</v>
      </c>
      <c r="P300" s="691">
        <f t="shared" si="253"/>
        <v>2.7675</v>
      </c>
      <c r="Q300" s="691">
        <f t="shared" si="254"/>
        <v>2.76500925</v>
      </c>
      <c r="R300" s="691">
        <f t="shared" si="255"/>
        <v>1.845</v>
      </c>
      <c r="S300" s="691">
        <f t="shared" si="256"/>
        <v>1.8433395</v>
      </c>
      <c r="T300" s="691">
        <f t="shared" si="257"/>
        <v>23.8425</v>
      </c>
      <c r="U300" s="691">
        <f t="shared" si="258"/>
        <v>23.82104175</v>
      </c>
      <c r="V300" s="713">
        <f>V295</f>
        <v>0.9991</v>
      </c>
      <c r="W300" s="714">
        <f t="shared" si="218"/>
        <v>1</v>
      </c>
      <c r="X300" s="704"/>
      <c r="Y300" s="723">
        <f>IFERROR(VLOOKUP(E300,人工费调整!B:E,4,FALSE),0)</f>
        <v>1.025</v>
      </c>
      <c r="Z300" s="756">
        <v>18</v>
      </c>
      <c r="AA300" s="734"/>
      <c r="AB300" s="722"/>
    </row>
    <row r="301" ht="91" customHeight="1" outlineLevel="3" spans="1:28">
      <c r="A301" s="1161" t="s">
        <v>2206</v>
      </c>
      <c r="B301" s="109" t="s">
        <v>1842</v>
      </c>
      <c r="C301" s="800" t="s">
        <v>1843</v>
      </c>
      <c r="D301" s="248" t="s">
        <v>358</v>
      </c>
      <c r="E301" s="111" t="s">
        <v>755</v>
      </c>
      <c r="F301" s="112">
        <f t="shared" si="249"/>
        <v>19.9875</v>
      </c>
      <c r="G301" s="112">
        <f t="shared" si="250"/>
        <v>19.96951125</v>
      </c>
      <c r="H301" s="249" t="s">
        <v>1144</v>
      </c>
      <c r="I301" s="691"/>
      <c r="J301" s="783" t="s">
        <v>358</v>
      </c>
      <c r="K301" s="691">
        <v>1.05</v>
      </c>
      <c r="L301" s="694">
        <v>0.78</v>
      </c>
      <c r="M301" s="112">
        <f t="shared" si="251"/>
        <v>0.779298</v>
      </c>
      <c r="N301" s="694">
        <v>0</v>
      </c>
      <c r="O301" s="112">
        <f t="shared" si="252"/>
        <v>0</v>
      </c>
      <c r="P301" s="691">
        <f t="shared" si="253"/>
        <v>2.998125</v>
      </c>
      <c r="Q301" s="691">
        <f t="shared" si="254"/>
        <v>2.9954266875</v>
      </c>
      <c r="R301" s="691">
        <f t="shared" si="255"/>
        <v>1.99875</v>
      </c>
      <c r="S301" s="691">
        <f t="shared" si="256"/>
        <v>1.996951125</v>
      </c>
      <c r="T301" s="691">
        <f t="shared" si="257"/>
        <v>25.764375</v>
      </c>
      <c r="U301" s="691">
        <f t="shared" si="258"/>
        <v>25.7411870625</v>
      </c>
      <c r="V301" s="713">
        <f>V295</f>
        <v>0.9991</v>
      </c>
      <c r="W301" s="714">
        <f t="shared" si="218"/>
        <v>1</v>
      </c>
      <c r="X301" s="704"/>
      <c r="Y301" s="723">
        <f>IFERROR(VLOOKUP(E301,人工费调整!B:E,4,FALSE),0)</f>
        <v>1.025</v>
      </c>
      <c r="Z301" s="756">
        <v>19.5</v>
      </c>
      <c r="AA301" s="734"/>
      <c r="AB301" s="722"/>
    </row>
    <row r="302" s="4" customFormat="1" ht="30" customHeight="1" outlineLevel="2" spans="1:28">
      <c r="A302" s="671" t="s">
        <v>72</v>
      </c>
      <c r="B302" s="648" t="s">
        <v>136</v>
      </c>
      <c r="C302" s="763"/>
      <c r="D302" s="109"/>
      <c r="E302" s="109"/>
      <c r="F302" s="109"/>
      <c r="G302" s="109"/>
      <c r="H302" s="112"/>
      <c r="I302" s="674"/>
      <c r="J302" s="751"/>
      <c r="K302" s="692"/>
      <c r="L302" s="694"/>
      <c r="M302" s="109"/>
      <c r="N302" s="694"/>
      <c r="O302" s="109"/>
      <c r="P302" s="691"/>
      <c r="Q302" s="691"/>
      <c r="R302" s="691"/>
      <c r="S302" s="691"/>
      <c r="T302" s="691"/>
      <c r="U302" s="691"/>
      <c r="V302" s="711">
        <f>V288</f>
        <v>0.9991</v>
      </c>
      <c r="W302" s="712">
        <f t="shared" si="218"/>
        <v>1</v>
      </c>
      <c r="X302" s="704"/>
      <c r="Y302" s="723">
        <f>IFERROR(VLOOKUP(E302,人工费调整!B:E,4,FALSE),0)</f>
        <v>0</v>
      </c>
      <c r="Z302" s="756"/>
      <c r="AA302" s="734"/>
      <c r="AB302" s="722"/>
    </row>
    <row r="303" s="4" customFormat="1" ht="65" customHeight="1" outlineLevel="3" spans="1:28">
      <c r="A303" s="1161" t="s">
        <v>2207</v>
      </c>
      <c r="B303" s="249" t="s">
        <v>1845</v>
      </c>
      <c r="C303" s="110" t="s">
        <v>1846</v>
      </c>
      <c r="D303" s="248" t="s">
        <v>238</v>
      </c>
      <c r="E303" s="111" t="s">
        <v>755</v>
      </c>
      <c r="F303" s="112">
        <f t="shared" ref="F303:F327" si="259">Z303*Y303</f>
        <v>22.43725</v>
      </c>
      <c r="G303" s="112">
        <f t="shared" ref="G303:G327" si="260">F303*V303*W303</f>
        <v>22.417056475</v>
      </c>
      <c r="H303" s="112" t="s">
        <v>1847</v>
      </c>
      <c r="I303" s="750"/>
      <c r="J303" s="221" t="s">
        <v>238</v>
      </c>
      <c r="K303" s="691">
        <v>1.03</v>
      </c>
      <c r="L303" s="694">
        <v>1.72</v>
      </c>
      <c r="M303" s="112">
        <f t="shared" ref="M303:M327" si="261">L303*V303*W303</f>
        <v>1.718452</v>
      </c>
      <c r="N303" s="694">
        <v>0</v>
      </c>
      <c r="O303" s="112">
        <f t="shared" ref="O303:O327" si="262">N303*V303*W303</f>
        <v>0</v>
      </c>
      <c r="P303" s="691">
        <f>(F303+N303)*$Z$1</f>
        <v>3.3655875</v>
      </c>
      <c r="Q303" s="691">
        <f>(G303+O303)*$Z$1</f>
        <v>3.36255847125</v>
      </c>
      <c r="R303" s="691">
        <f>(F303+N303)*$AA$1</f>
        <v>2.243725</v>
      </c>
      <c r="S303" s="691">
        <f>(G303+O303)*$AA$1</f>
        <v>2.2417056475</v>
      </c>
      <c r="T303" s="691">
        <f t="shared" ref="T303:T327" si="263">F303+I303*K303+L303+N303+P303+R303</f>
        <v>29.7665625</v>
      </c>
      <c r="U303" s="691">
        <f t="shared" ref="U303:U327" si="264">G303+I303*K303+M303+O303+Q303+S303</f>
        <v>29.73977259375</v>
      </c>
      <c r="V303" s="713">
        <f>V302</f>
        <v>0.9991</v>
      </c>
      <c r="W303" s="714">
        <f t="shared" si="218"/>
        <v>1</v>
      </c>
      <c r="X303" s="704"/>
      <c r="Y303" s="723">
        <f>IFERROR(VLOOKUP(E303,人工费调整!B:E,4,FALSE),0)</f>
        <v>1.025</v>
      </c>
      <c r="Z303" s="724">
        <v>21.89</v>
      </c>
      <c r="AA303" s="734"/>
      <c r="AB303" s="722"/>
    </row>
    <row r="304" s="4" customFormat="1" ht="30" customHeight="1" outlineLevel="1" spans="1:28">
      <c r="A304" s="796" t="s">
        <v>2308</v>
      </c>
      <c r="B304" s="801" t="s">
        <v>140</v>
      </c>
      <c r="C304" s="802"/>
      <c r="D304" s="801"/>
      <c r="E304" s="801"/>
      <c r="F304" s="803"/>
      <c r="G304" s="803"/>
      <c r="H304" s="797"/>
      <c r="I304" s="785"/>
      <c r="J304" s="801"/>
      <c r="K304" s="801"/>
      <c r="L304" s="785"/>
      <c r="M304" s="803"/>
      <c r="N304" s="785"/>
      <c r="O304" s="803"/>
      <c r="P304" s="785"/>
      <c r="Q304" s="785"/>
      <c r="R304" s="785"/>
      <c r="S304" s="785"/>
      <c r="T304" s="785"/>
      <c r="U304" s="785"/>
      <c r="V304" s="807">
        <f>V7</f>
        <v>0.9991</v>
      </c>
      <c r="W304" s="808">
        <f t="shared" si="218"/>
        <v>1</v>
      </c>
      <c r="X304" s="704"/>
      <c r="Y304" s="723">
        <f>IFERROR(VLOOKUP(E304,人工费调整!B:E,4,FALSE),0)</f>
        <v>0</v>
      </c>
      <c r="Z304" s="755"/>
      <c r="AA304" s="810"/>
      <c r="AB304" s="810"/>
    </row>
    <row r="305" s="4" customFormat="1" ht="30" customHeight="1" outlineLevel="2" spans="1:47">
      <c r="A305" s="796" t="s">
        <v>25</v>
      </c>
      <c r="B305" s="797" t="s">
        <v>1171</v>
      </c>
      <c r="C305" s="798"/>
      <c r="D305" s="735"/>
      <c r="E305" s="735"/>
      <c r="F305" s="735"/>
      <c r="G305" s="735"/>
      <c r="H305" s="141"/>
      <c r="I305" s="141"/>
      <c r="J305" s="141"/>
      <c r="K305" s="694"/>
      <c r="L305" s="694"/>
      <c r="M305" s="735"/>
      <c r="N305" s="694"/>
      <c r="O305" s="735"/>
      <c r="P305" s="694"/>
      <c r="Q305" s="694"/>
      <c r="R305" s="694"/>
      <c r="S305" s="694"/>
      <c r="T305" s="694"/>
      <c r="U305" s="694"/>
      <c r="V305" s="807">
        <f>V304</f>
        <v>0.9991</v>
      </c>
      <c r="W305" s="808">
        <f t="shared" si="218"/>
        <v>1</v>
      </c>
      <c r="X305" s="704"/>
      <c r="Y305" s="723">
        <f>IFERROR(VLOOKUP(E305,人工费调整!B:E,4,FALSE),0)</f>
        <v>0</v>
      </c>
      <c r="Z305" s="756"/>
      <c r="AA305" s="811"/>
      <c r="AB305" s="811"/>
      <c r="AC305" s="812"/>
      <c r="AD305" s="812"/>
      <c r="AE305" s="812"/>
      <c r="AF305" s="812"/>
      <c r="AG305" s="812"/>
      <c r="AH305" s="812"/>
      <c r="AI305" s="812"/>
      <c r="AJ305" s="812"/>
      <c r="AK305" s="812"/>
      <c r="AL305" s="812"/>
      <c r="AM305" s="812"/>
      <c r="AN305" s="812"/>
      <c r="AO305" s="812"/>
      <c r="AP305" s="812"/>
      <c r="AQ305" s="812"/>
      <c r="AR305" s="812"/>
      <c r="AS305" s="812"/>
      <c r="AT305" s="812"/>
      <c r="AU305" s="812"/>
    </row>
    <row r="306" s="4" customFormat="1" ht="58" customHeight="1" outlineLevel="4" spans="1:47">
      <c r="A306" s="1161" t="s">
        <v>2208</v>
      </c>
      <c r="B306" s="804" t="s">
        <v>1173</v>
      </c>
      <c r="C306" s="805" t="s">
        <v>1174</v>
      </c>
      <c r="D306" s="735" t="s">
        <v>243</v>
      </c>
      <c r="E306" s="111" t="s">
        <v>256</v>
      </c>
      <c r="F306" s="112">
        <f t="shared" si="259"/>
        <v>105.3</v>
      </c>
      <c r="G306" s="112">
        <f t="shared" si="260"/>
        <v>105.20523</v>
      </c>
      <c r="H306" s="141" t="s">
        <v>49</v>
      </c>
      <c r="I306" s="141"/>
      <c r="J306" s="141" t="s">
        <v>49</v>
      </c>
      <c r="K306" s="694"/>
      <c r="L306" s="694">
        <v>0</v>
      </c>
      <c r="M306" s="112">
        <f t="shared" si="261"/>
        <v>0</v>
      </c>
      <c r="N306" s="694">
        <v>54.58</v>
      </c>
      <c r="O306" s="112">
        <f t="shared" si="262"/>
        <v>54.530878</v>
      </c>
      <c r="P306" s="694">
        <f t="shared" ref="P306:P327" si="265">(F306+N306)*$Z$1</f>
        <v>23.982</v>
      </c>
      <c r="Q306" s="694">
        <f t="shared" ref="Q306:Q327" si="266">(G306+O306)*$Z$1</f>
        <v>23.9604162</v>
      </c>
      <c r="R306" s="694">
        <f t="shared" ref="R306:R327" si="267">(F306+N306)*$AA$1</f>
        <v>15.988</v>
      </c>
      <c r="S306" s="694">
        <f t="shared" ref="S306:S327" si="268">(G306+O306)*$AA$1</f>
        <v>15.9736108</v>
      </c>
      <c r="T306" s="694">
        <f t="shared" si="263"/>
        <v>199.85</v>
      </c>
      <c r="U306" s="694">
        <f t="shared" si="264"/>
        <v>199.670135</v>
      </c>
      <c r="V306" s="752">
        <f>V305</f>
        <v>0.9991</v>
      </c>
      <c r="W306" s="753">
        <f t="shared" si="218"/>
        <v>1</v>
      </c>
      <c r="X306" s="704"/>
      <c r="Y306" s="723">
        <f>IFERROR(VLOOKUP(E306,人工费调整!B:E,4,FALSE),0)</f>
        <v>1</v>
      </c>
      <c r="Z306" s="756">
        <v>105.3</v>
      </c>
      <c r="AA306" s="811"/>
      <c r="AB306" s="811"/>
      <c r="AC306" s="812"/>
      <c r="AD306" s="812"/>
      <c r="AE306" s="812"/>
      <c r="AF306" s="812"/>
      <c r="AG306" s="812"/>
      <c r="AH306" s="812"/>
      <c r="AI306" s="812"/>
      <c r="AJ306" s="812"/>
      <c r="AK306" s="812"/>
      <c r="AL306" s="812"/>
      <c r="AM306" s="812"/>
      <c r="AN306" s="812"/>
      <c r="AO306" s="812"/>
      <c r="AP306" s="812"/>
      <c r="AQ306" s="812"/>
      <c r="AR306" s="812"/>
      <c r="AS306" s="812"/>
      <c r="AT306" s="812"/>
      <c r="AU306" s="812"/>
    </row>
    <row r="307" s="4" customFormat="1" ht="58" customHeight="1" outlineLevel="4" spans="1:47">
      <c r="A307" s="1161" t="s">
        <v>2209</v>
      </c>
      <c r="B307" s="804" t="s">
        <v>1176</v>
      </c>
      <c r="C307" s="805" t="s">
        <v>1177</v>
      </c>
      <c r="D307" s="735" t="s">
        <v>243</v>
      </c>
      <c r="E307" s="111" t="s">
        <v>256</v>
      </c>
      <c r="F307" s="112">
        <f t="shared" si="259"/>
        <v>175.5</v>
      </c>
      <c r="G307" s="112">
        <f t="shared" si="260"/>
        <v>175.34205</v>
      </c>
      <c r="H307" s="141" t="s">
        <v>49</v>
      </c>
      <c r="I307" s="141"/>
      <c r="J307" s="141" t="s">
        <v>49</v>
      </c>
      <c r="K307" s="694"/>
      <c r="L307" s="694">
        <v>0</v>
      </c>
      <c r="M307" s="112">
        <f t="shared" si="261"/>
        <v>0</v>
      </c>
      <c r="N307" s="694">
        <v>90.96</v>
      </c>
      <c r="O307" s="112">
        <f t="shared" si="262"/>
        <v>90.878136</v>
      </c>
      <c r="P307" s="694">
        <f t="shared" si="265"/>
        <v>39.969</v>
      </c>
      <c r="Q307" s="694">
        <f t="shared" si="266"/>
        <v>39.9330279</v>
      </c>
      <c r="R307" s="694">
        <f t="shared" si="267"/>
        <v>26.646</v>
      </c>
      <c r="S307" s="694">
        <f t="shared" si="268"/>
        <v>26.6220186</v>
      </c>
      <c r="T307" s="694">
        <f t="shared" si="263"/>
        <v>333.075</v>
      </c>
      <c r="U307" s="694">
        <f t="shared" si="264"/>
        <v>332.7752325</v>
      </c>
      <c r="V307" s="752">
        <f>V305</f>
        <v>0.9991</v>
      </c>
      <c r="W307" s="753">
        <f t="shared" si="218"/>
        <v>1</v>
      </c>
      <c r="X307" s="704"/>
      <c r="Y307" s="723">
        <f>IFERROR(VLOOKUP(E307,人工费调整!B:E,4,FALSE),0)</f>
        <v>1</v>
      </c>
      <c r="Z307" s="756">
        <v>175.5</v>
      </c>
      <c r="AA307" s="811"/>
      <c r="AB307" s="811"/>
      <c r="AC307" s="812"/>
      <c r="AD307" s="812"/>
      <c r="AE307" s="812"/>
      <c r="AF307" s="812"/>
      <c r="AG307" s="812"/>
      <c r="AH307" s="812"/>
      <c r="AI307" s="812"/>
      <c r="AJ307" s="812"/>
      <c r="AK307" s="812"/>
      <c r="AL307" s="812"/>
      <c r="AM307" s="812"/>
      <c r="AN307" s="812"/>
      <c r="AO307" s="812"/>
      <c r="AP307" s="812"/>
      <c r="AQ307" s="812"/>
      <c r="AR307" s="812"/>
      <c r="AS307" s="812"/>
      <c r="AT307" s="812"/>
      <c r="AU307" s="812"/>
    </row>
    <row r="308" s="4" customFormat="1" ht="58" customHeight="1" outlineLevel="4" spans="1:47">
      <c r="A308" s="1161" t="s">
        <v>2210</v>
      </c>
      <c r="B308" s="804" t="s">
        <v>1179</v>
      </c>
      <c r="C308" s="805" t="s">
        <v>1180</v>
      </c>
      <c r="D308" s="735" t="s">
        <v>243</v>
      </c>
      <c r="E308" s="111" t="s">
        <v>256</v>
      </c>
      <c r="F308" s="112">
        <f t="shared" si="259"/>
        <v>233.9</v>
      </c>
      <c r="G308" s="112">
        <f t="shared" si="260"/>
        <v>233.68949</v>
      </c>
      <c r="H308" s="141" t="s">
        <v>49</v>
      </c>
      <c r="I308" s="141"/>
      <c r="J308" s="141" t="s">
        <v>49</v>
      </c>
      <c r="K308" s="694"/>
      <c r="L308" s="694">
        <v>0</v>
      </c>
      <c r="M308" s="112">
        <f t="shared" si="261"/>
        <v>0</v>
      </c>
      <c r="N308" s="694">
        <v>124.74</v>
      </c>
      <c r="O308" s="112">
        <f t="shared" si="262"/>
        <v>124.627734</v>
      </c>
      <c r="P308" s="694">
        <f t="shared" si="265"/>
        <v>53.796</v>
      </c>
      <c r="Q308" s="694">
        <f t="shared" si="266"/>
        <v>53.7475836</v>
      </c>
      <c r="R308" s="694">
        <f t="shared" si="267"/>
        <v>35.864</v>
      </c>
      <c r="S308" s="694">
        <f t="shared" si="268"/>
        <v>35.8317224</v>
      </c>
      <c r="T308" s="694">
        <f t="shared" si="263"/>
        <v>448.3</v>
      </c>
      <c r="U308" s="694">
        <f t="shared" si="264"/>
        <v>447.89653</v>
      </c>
      <c r="V308" s="752">
        <f>V305</f>
        <v>0.9991</v>
      </c>
      <c r="W308" s="753">
        <f t="shared" si="218"/>
        <v>1</v>
      </c>
      <c r="X308" s="704"/>
      <c r="Y308" s="723">
        <f>IFERROR(VLOOKUP(E308,人工费调整!B:E,4,FALSE),0)</f>
        <v>1</v>
      </c>
      <c r="Z308" s="756">
        <v>233.9</v>
      </c>
      <c r="AA308" s="811"/>
      <c r="AB308" s="811"/>
      <c r="AC308" s="812"/>
      <c r="AD308" s="812"/>
      <c r="AE308" s="812"/>
      <c r="AF308" s="812"/>
      <c r="AG308" s="812"/>
      <c r="AH308" s="812"/>
      <c r="AI308" s="812"/>
      <c r="AJ308" s="812"/>
      <c r="AK308" s="812"/>
      <c r="AL308" s="812"/>
      <c r="AM308" s="812"/>
      <c r="AN308" s="812"/>
      <c r="AO308" s="812"/>
      <c r="AP308" s="812"/>
      <c r="AQ308" s="812"/>
      <c r="AR308" s="812"/>
      <c r="AS308" s="812"/>
      <c r="AT308" s="812"/>
      <c r="AU308" s="812"/>
    </row>
    <row r="309" s="4" customFormat="1" ht="58" customHeight="1" outlineLevel="4" spans="1:47">
      <c r="A309" s="1161" t="s">
        <v>2211</v>
      </c>
      <c r="B309" s="139" t="s">
        <v>1182</v>
      </c>
      <c r="C309" s="805" t="s">
        <v>1183</v>
      </c>
      <c r="D309" s="139" t="s">
        <v>238</v>
      </c>
      <c r="E309" s="111" t="s">
        <v>256</v>
      </c>
      <c r="F309" s="112">
        <f t="shared" si="259"/>
        <v>9.25</v>
      </c>
      <c r="G309" s="112">
        <f t="shared" si="260"/>
        <v>9.241675</v>
      </c>
      <c r="H309" s="139" t="s">
        <v>49</v>
      </c>
      <c r="I309" s="139"/>
      <c r="J309" s="139" t="s">
        <v>49</v>
      </c>
      <c r="K309" s="139"/>
      <c r="L309" s="745">
        <v>0</v>
      </c>
      <c r="M309" s="112">
        <f t="shared" si="261"/>
        <v>0</v>
      </c>
      <c r="N309" s="745">
        <v>1.85</v>
      </c>
      <c r="O309" s="112">
        <f t="shared" si="262"/>
        <v>1.848335</v>
      </c>
      <c r="P309" s="694">
        <f t="shared" si="265"/>
        <v>1.665</v>
      </c>
      <c r="Q309" s="694">
        <f t="shared" si="266"/>
        <v>1.6635015</v>
      </c>
      <c r="R309" s="694">
        <f t="shared" si="267"/>
        <v>1.11</v>
      </c>
      <c r="S309" s="694">
        <f t="shared" si="268"/>
        <v>1.109001</v>
      </c>
      <c r="T309" s="694">
        <f t="shared" si="263"/>
        <v>13.875</v>
      </c>
      <c r="U309" s="694">
        <f t="shared" si="264"/>
        <v>13.8625125</v>
      </c>
      <c r="V309" s="752">
        <f>V305</f>
        <v>0.9991</v>
      </c>
      <c r="W309" s="753">
        <f t="shared" si="218"/>
        <v>1</v>
      </c>
      <c r="X309" s="704"/>
      <c r="Y309" s="723">
        <f>IFERROR(VLOOKUP(E309,人工费调整!B:E,4,FALSE),0)</f>
        <v>1</v>
      </c>
      <c r="Z309" s="724">
        <v>9.25</v>
      </c>
      <c r="AA309" s="811"/>
      <c r="AB309" s="811"/>
      <c r="AC309" s="812"/>
      <c r="AD309" s="812"/>
      <c r="AE309" s="812"/>
      <c r="AF309" s="812"/>
      <c r="AG309" s="812"/>
      <c r="AH309" s="812"/>
      <c r="AI309" s="812"/>
      <c r="AJ309" s="812"/>
      <c r="AK309" s="812"/>
      <c r="AL309" s="812"/>
      <c r="AM309" s="812"/>
      <c r="AN309" s="812"/>
      <c r="AO309" s="812"/>
      <c r="AP309" s="812"/>
      <c r="AQ309" s="812"/>
      <c r="AR309" s="812"/>
      <c r="AS309" s="812"/>
      <c r="AT309" s="812"/>
      <c r="AU309" s="812"/>
    </row>
    <row r="310" s="4" customFormat="1" ht="58" customHeight="1" outlineLevel="4" spans="1:47">
      <c r="A310" s="1161" t="s">
        <v>2212</v>
      </c>
      <c r="B310" s="139" t="s">
        <v>1185</v>
      </c>
      <c r="C310" s="805" t="s">
        <v>1186</v>
      </c>
      <c r="D310" s="139" t="s">
        <v>238</v>
      </c>
      <c r="E310" s="111" t="s">
        <v>256</v>
      </c>
      <c r="F310" s="112">
        <f t="shared" si="259"/>
        <v>21.75</v>
      </c>
      <c r="G310" s="112">
        <f t="shared" si="260"/>
        <v>21.730425</v>
      </c>
      <c r="H310" s="139" t="s">
        <v>49</v>
      </c>
      <c r="I310" s="139"/>
      <c r="J310" s="139" t="s">
        <v>49</v>
      </c>
      <c r="K310" s="139"/>
      <c r="L310" s="745">
        <v>0</v>
      </c>
      <c r="M310" s="112">
        <f t="shared" si="261"/>
        <v>0</v>
      </c>
      <c r="N310" s="745">
        <v>3.95</v>
      </c>
      <c r="O310" s="112">
        <f t="shared" si="262"/>
        <v>3.946445</v>
      </c>
      <c r="P310" s="694">
        <f t="shared" si="265"/>
        <v>3.855</v>
      </c>
      <c r="Q310" s="694">
        <f t="shared" si="266"/>
        <v>3.8515305</v>
      </c>
      <c r="R310" s="694">
        <f t="shared" si="267"/>
        <v>2.57</v>
      </c>
      <c r="S310" s="694">
        <f t="shared" si="268"/>
        <v>2.567687</v>
      </c>
      <c r="T310" s="694">
        <f t="shared" si="263"/>
        <v>32.125</v>
      </c>
      <c r="U310" s="694">
        <f t="shared" si="264"/>
        <v>32.0960875</v>
      </c>
      <c r="V310" s="752">
        <f>V305</f>
        <v>0.9991</v>
      </c>
      <c r="W310" s="753">
        <f t="shared" si="218"/>
        <v>1</v>
      </c>
      <c r="X310" s="704"/>
      <c r="Y310" s="723">
        <f>IFERROR(VLOOKUP(E310,人工费调整!B:E,4,FALSE),0)</f>
        <v>1</v>
      </c>
      <c r="Z310" s="724">
        <v>21.75</v>
      </c>
      <c r="AA310" s="811"/>
      <c r="AB310" s="811"/>
      <c r="AC310" s="812"/>
      <c r="AD310" s="812"/>
      <c r="AE310" s="812"/>
      <c r="AF310" s="812"/>
      <c r="AG310" s="812"/>
      <c r="AH310" s="812"/>
      <c r="AI310" s="812"/>
      <c r="AJ310" s="812"/>
      <c r="AK310" s="812"/>
      <c r="AL310" s="812"/>
      <c r="AM310" s="812"/>
      <c r="AN310" s="812"/>
      <c r="AO310" s="812"/>
      <c r="AP310" s="812"/>
      <c r="AQ310" s="812"/>
      <c r="AR310" s="812"/>
      <c r="AS310" s="812"/>
      <c r="AT310" s="812"/>
      <c r="AU310" s="812"/>
    </row>
    <row r="311" s="4" customFormat="1" ht="58" customHeight="1" outlineLevel="4" spans="1:47">
      <c r="A311" s="1161" t="s">
        <v>2213</v>
      </c>
      <c r="B311" s="139" t="s">
        <v>1188</v>
      </c>
      <c r="C311" s="805" t="s">
        <v>1189</v>
      </c>
      <c r="D311" s="139" t="s">
        <v>238</v>
      </c>
      <c r="E311" s="111" t="s">
        <v>256</v>
      </c>
      <c r="F311" s="112">
        <f t="shared" si="259"/>
        <v>9.29</v>
      </c>
      <c r="G311" s="112">
        <f t="shared" si="260"/>
        <v>9.281639</v>
      </c>
      <c r="H311" s="139" t="s">
        <v>49</v>
      </c>
      <c r="I311" s="139"/>
      <c r="J311" s="139" t="s">
        <v>49</v>
      </c>
      <c r="K311" s="139"/>
      <c r="L311" s="745">
        <v>0</v>
      </c>
      <c r="M311" s="112">
        <f t="shared" si="261"/>
        <v>0</v>
      </c>
      <c r="N311" s="745">
        <v>1.24</v>
      </c>
      <c r="O311" s="112">
        <f t="shared" si="262"/>
        <v>1.238884</v>
      </c>
      <c r="P311" s="694">
        <f t="shared" si="265"/>
        <v>1.5795</v>
      </c>
      <c r="Q311" s="694">
        <f t="shared" si="266"/>
        <v>1.57807845</v>
      </c>
      <c r="R311" s="694">
        <f t="shared" si="267"/>
        <v>1.053</v>
      </c>
      <c r="S311" s="694">
        <f t="shared" si="268"/>
        <v>1.0520523</v>
      </c>
      <c r="T311" s="694">
        <f t="shared" si="263"/>
        <v>13.1625</v>
      </c>
      <c r="U311" s="694">
        <f t="shared" si="264"/>
        <v>13.15065375</v>
      </c>
      <c r="V311" s="752">
        <f>V305</f>
        <v>0.9991</v>
      </c>
      <c r="W311" s="753">
        <f t="shared" si="218"/>
        <v>1</v>
      </c>
      <c r="X311" s="704"/>
      <c r="Y311" s="723">
        <f>IFERROR(VLOOKUP(E311,人工费调整!B:E,4,FALSE),0)</f>
        <v>1</v>
      </c>
      <c r="Z311" s="724">
        <v>9.29</v>
      </c>
      <c r="AA311" s="811"/>
      <c r="AB311" s="811"/>
      <c r="AC311" s="812"/>
      <c r="AD311" s="812"/>
      <c r="AE311" s="812"/>
      <c r="AF311" s="812"/>
      <c r="AG311" s="812"/>
      <c r="AH311" s="812"/>
      <c r="AI311" s="812"/>
      <c r="AJ311" s="812"/>
      <c r="AK311" s="812"/>
      <c r="AL311" s="812"/>
      <c r="AM311" s="812"/>
      <c r="AN311" s="812"/>
      <c r="AO311" s="812"/>
      <c r="AP311" s="812"/>
      <c r="AQ311" s="812"/>
      <c r="AR311" s="812"/>
      <c r="AS311" s="812"/>
      <c r="AT311" s="812"/>
      <c r="AU311" s="812"/>
    </row>
    <row r="312" s="4" customFormat="1" ht="58" customHeight="1" outlineLevel="4" spans="1:47">
      <c r="A312" s="1161" t="s">
        <v>2214</v>
      </c>
      <c r="B312" s="139" t="s">
        <v>1191</v>
      </c>
      <c r="C312" s="805" t="s">
        <v>1192</v>
      </c>
      <c r="D312" s="139" t="s">
        <v>358</v>
      </c>
      <c r="E312" s="111" t="s">
        <v>256</v>
      </c>
      <c r="F312" s="112">
        <f t="shared" si="259"/>
        <v>1.5</v>
      </c>
      <c r="G312" s="112">
        <f t="shared" si="260"/>
        <v>1.49865</v>
      </c>
      <c r="H312" s="139" t="s">
        <v>49</v>
      </c>
      <c r="I312" s="139"/>
      <c r="J312" s="139" t="s">
        <v>49</v>
      </c>
      <c r="K312" s="139"/>
      <c r="L312" s="745">
        <v>0</v>
      </c>
      <c r="M312" s="112">
        <f t="shared" si="261"/>
        <v>0</v>
      </c>
      <c r="N312" s="745">
        <v>0</v>
      </c>
      <c r="O312" s="112">
        <f t="shared" si="262"/>
        <v>0</v>
      </c>
      <c r="P312" s="694">
        <f t="shared" si="265"/>
        <v>0.225</v>
      </c>
      <c r="Q312" s="694">
        <f t="shared" si="266"/>
        <v>0.2247975</v>
      </c>
      <c r="R312" s="694">
        <f t="shared" si="267"/>
        <v>0.15</v>
      </c>
      <c r="S312" s="694">
        <f t="shared" si="268"/>
        <v>0.149865</v>
      </c>
      <c r="T312" s="694">
        <f t="shared" si="263"/>
        <v>1.875</v>
      </c>
      <c r="U312" s="694">
        <f t="shared" si="264"/>
        <v>1.8733125</v>
      </c>
      <c r="V312" s="752">
        <f>V305</f>
        <v>0.9991</v>
      </c>
      <c r="W312" s="753">
        <f t="shared" si="218"/>
        <v>1</v>
      </c>
      <c r="X312" s="704"/>
      <c r="Y312" s="723">
        <f>IFERROR(VLOOKUP(E312,人工费调整!B:E,4,FALSE),0)</f>
        <v>1</v>
      </c>
      <c r="Z312" s="724">
        <v>1.5</v>
      </c>
      <c r="AA312" s="811"/>
      <c r="AB312" s="811"/>
      <c r="AC312" s="812"/>
      <c r="AD312" s="812"/>
      <c r="AE312" s="812"/>
      <c r="AF312" s="812"/>
      <c r="AG312" s="812"/>
      <c r="AH312" s="812"/>
      <c r="AI312" s="812"/>
      <c r="AJ312" s="812"/>
      <c r="AK312" s="812"/>
      <c r="AL312" s="812"/>
      <c r="AM312" s="812"/>
      <c r="AN312" s="812"/>
      <c r="AO312" s="812"/>
      <c r="AP312" s="812"/>
      <c r="AQ312" s="812"/>
      <c r="AR312" s="812"/>
      <c r="AS312" s="812"/>
      <c r="AT312" s="812"/>
      <c r="AU312" s="812"/>
    </row>
    <row r="313" s="4" customFormat="1" ht="58" customHeight="1" outlineLevel="4" spans="1:47">
      <c r="A313" s="1161" t="s">
        <v>2215</v>
      </c>
      <c r="B313" s="139" t="s">
        <v>1194</v>
      </c>
      <c r="C313" s="805" t="s">
        <v>1183</v>
      </c>
      <c r="D313" s="139" t="s">
        <v>238</v>
      </c>
      <c r="E313" s="111" t="s">
        <v>256</v>
      </c>
      <c r="F313" s="112">
        <f t="shared" si="259"/>
        <v>11.1</v>
      </c>
      <c r="G313" s="112">
        <f t="shared" si="260"/>
        <v>11.09001</v>
      </c>
      <c r="H313" s="139" t="s">
        <v>49</v>
      </c>
      <c r="I313" s="139"/>
      <c r="J313" s="139" t="s">
        <v>49</v>
      </c>
      <c r="K313" s="139"/>
      <c r="L313" s="745">
        <v>0</v>
      </c>
      <c r="M313" s="112">
        <f t="shared" si="261"/>
        <v>0</v>
      </c>
      <c r="N313" s="745">
        <v>0.93</v>
      </c>
      <c r="O313" s="112">
        <f t="shared" si="262"/>
        <v>0.929163</v>
      </c>
      <c r="P313" s="694">
        <f t="shared" si="265"/>
        <v>1.8045</v>
      </c>
      <c r="Q313" s="694">
        <f t="shared" si="266"/>
        <v>1.80287595</v>
      </c>
      <c r="R313" s="694">
        <f t="shared" si="267"/>
        <v>1.203</v>
      </c>
      <c r="S313" s="694">
        <f t="shared" si="268"/>
        <v>1.2019173</v>
      </c>
      <c r="T313" s="694">
        <f t="shared" si="263"/>
        <v>15.0375</v>
      </c>
      <c r="U313" s="694">
        <f t="shared" si="264"/>
        <v>15.02396625</v>
      </c>
      <c r="V313" s="752">
        <f>V305</f>
        <v>0.9991</v>
      </c>
      <c r="W313" s="753">
        <f t="shared" si="218"/>
        <v>1</v>
      </c>
      <c r="X313" s="704"/>
      <c r="Y313" s="723">
        <f>IFERROR(VLOOKUP(E313,人工费调整!B:E,4,FALSE),0)</f>
        <v>1</v>
      </c>
      <c r="Z313" s="724">
        <v>11.1</v>
      </c>
      <c r="AA313" s="811"/>
      <c r="AB313" s="811"/>
      <c r="AC313" s="812"/>
      <c r="AD313" s="812"/>
      <c r="AE313" s="812"/>
      <c r="AF313" s="812"/>
      <c r="AG313" s="812"/>
      <c r="AH313" s="812"/>
      <c r="AI313" s="812"/>
      <c r="AJ313" s="812"/>
      <c r="AK313" s="812"/>
      <c r="AL313" s="812"/>
      <c r="AM313" s="812"/>
      <c r="AN313" s="812"/>
      <c r="AO313" s="812"/>
      <c r="AP313" s="812"/>
      <c r="AQ313" s="812"/>
      <c r="AR313" s="812"/>
      <c r="AS313" s="812"/>
      <c r="AT313" s="812"/>
      <c r="AU313" s="812"/>
    </row>
    <row r="314" s="4" customFormat="1" ht="58" customHeight="1" outlineLevel="4" spans="1:47">
      <c r="A314" s="1161" t="s">
        <v>2216</v>
      </c>
      <c r="B314" s="139" t="s">
        <v>1196</v>
      </c>
      <c r="C314" s="805" t="s">
        <v>1186</v>
      </c>
      <c r="D314" s="139" t="s">
        <v>238</v>
      </c>
      <c r="E314" s="111" t="s">
        <v>256</v>
      </c>
      <c r="F314" s="112">
        <f t="shared" si="259"/>
        <v>17.79</v>
      </c>
      <c r="G314" s="112">
        <f t="shared" si="260"/>
        <v>17.773989</v>
      </c>
      <c r="H314" s="139" t="s">
        <v>49</v>
      </c>
      <c r="I314" s="139"/>
      <c r="J314" s="139" t="s">
        <v>49</v>
      </c>
      <c r="K314" s="139"/>
      <c r="L314" s="745">
        <v>0</v>
      </c>
      <c r="M314" s="112">
        <f t="shared" si="261"/>
        <v>0</v>
      </c>
      <c r="N314" s="745">
        <v>1.98</v>
      </c>
      <c r="O314" s="112">
        <f t="shared" si="262"/>
        <v>1.978218</v>
      </c>
      <c r="P314" s="694">
        <f t="shared" si="265"/>
        <v>2.9655</v>
      </c>
      <c r="Q314" s="694">
        <f t="shared" si="266"/>
        <v>2.96283105</v>
      </c>
      <c r="R314" s="694">
        <f t="shared" si="267"/>
        <v>1.977</v>
      </c>
      <c r="S314" s="694">
        <f t="shared" si="268"/>
        <v>1.9752207</v>
      </c>
      <c r="T314" s="694">
        <f t="shared" si="263"/>
        <v>24.7125</v>
      </c>
      <c r="U314" s="694">
        <f t="shared" si="264"/>
        <v>24.69025875</v>
      </c>
      <c r="V314" s="752">
        <f>V305</f>
        <v>0.9991</v>
      </c>
      <c r="W314" s="753">
        <f t="shared" ref="W314:W350" si="269">$W$6</f>
        <v>1</v>
      </c>
      <c r="X314" s="704"/>
      <c r="Y314" s="723">
        <f>IFERROR(VLOOKUP(E314,人工费调整!B:E,4,FALSE),0)</f>
        <v>1</v>
      </c>
      <c r="Z314" s="724">
        <v>17.79</v>
      </c>
      <c r="AA314" s="811"/>
      <c r="AB314" s="811"/>
      <c r="AC314" s="812"/>
      <c r="AD314" s="812"/>
      <c r="AE314" s="812"/>
      <c r="AF314" s="812"/>
      <c r="AG314" s="812"/>
      <c r="AH314" s="812"/>
      <c r="AI314" s="812"/>
      <c r="AJ314" s="812"/>
      <c r="AK314" s="812"/>
      <c r="AL314" s="812"/>
      <c r="AM314" s="812"/>
      <c r="AN314" s="812"/>
      <c r="AO314" s="812"/>
      <c r="AP314" s="812"/>
      <c r="AQ314" s="812"/>
      <c r="AR314" s="812"/>
      <c r="AS314" s="812"/>
      <c r="AT314" s="812"/>
      <c r="AU314" s="812"/>
    </row>
    <row r="315" s="4" customFormat="1" ht="58" customHeight="1" outlineLevel="4" spans="1:47">
      <c r="A315" s="1161" t="s">
        <v>2217</v>
      </c>
      <c r="B315" s="139" t="s">
        <v>1198</v>
      </c>
      <c r="C315" s="805" t="s">
        <v>1199</v>
      </c>
      <c r="D315" s="139" t="s">
        <v>238</v>
      </c>
      <c r="E315" s="111" t="s">
        <v>256</v>
      </c>
      <c r="F315" s="112">
        <f t="shared" si="259"/>
        <v>15.82</v>
      </c>
      <c r="G315" s="112">
        <f t="shared" si="260"/>
        <v>15.805762</v>
      </c>
      <c r="H315" s="139" t="s">
        <v>49</v>
      </c>
      <c r="I315" s="139"/>
      <c r="J315" s="139" t="s">
        <v>49</v>
      </c>
      <c r="K315" s="139"/>
      <c r="L315" s="745">
        <v>0</v>
      </c>
      <c r="M315" s="112">
        <f t="shared" si="261"/>
        <v>0</v>
      </c>
      <c r="N315" s="745">
        <v>1.58</v>
      </c>
      <c r="O315" s="112">
        <f t="shared" si="262"/>
        <v>1.578578</v>
      </c>
      <c r="P315" s="694">
        <f t="shared" si="265"/>
        <v>2.61</v>
      </c>
      <c r="Q315" s="694">
        <f t="shared" si="266"/>
        <v>2.607651</v>
      </c>
      <c r="R315" s="694">
        <f t="shared" si="267"/>
        <v>1.74</v>
      </c>
      <c r="S315" s="694">
        <f t="shared" si="268"/>
        <v>1.738434</v>
      </c>
      <c r="T315" s="694">
        <f t="shared" si="263"/>
        <v>21.75</v>
      </c>
      <c r="U315" s="694">
        <f t="shared" si="264"/>
        <v>21.730425</v>
      </c>
      <c r="V315" s="752">
        <f>V305</f>
        <v>0.9991</v>
      </c>
      <c r="W315" s="753">
        <f t="shared" si="269"/>
        <v>1</v>
      </c>
      <c r="X315" s="704"/>
      <c r="Y315" s="723">
        <f>IFERROR(VLOOKUP(E315,人工费调整!B:E,4,FALSE),0)</f>
        <v>1</v>
      </c>
      <c r="Z315" s="724">
        <v>15.82</v>
      </c>
      <c r="AA315" s="811"/>
      <c r="AB315" s="811"/>
      <c r="AC315" s="812"/>
      <c r="AD315" s="812"/>
      <c r="AE315" s="812"/>
      <c r="AF315" s="812"/>
      <c r="AG315" s="812"/>
      <c r="AH315" s="812"/>
      <c r="AI315" s="812"/>
      <c r="AJ315" s="812"/>
      <c r="AK315" s="812"/>
      <c r="AL315" s="812"/>
      <c r="AM315" s="812"/>
      <c r="AN315" s="812"/>
      <c r="AO315" s="812"/>
      <c r="AP315" s="812"/>
      <c r="AQ315" s="812"/>
      <c r="AR315" s="812"/>
      <c r="AS315" s="812"/>
      <c r="AT315" s="812"/>
      <c r="AU315" s="812"/>
    </row>
    <row r="316" s="4" customFormat="1" ht="58" customHeight="1" outlineLevel="4" spans="1:47">
      <c r="A316" s="1161" t="s">
        <v>2218</v>
      </c>
      <c r="B316" s="139" t="s">
        <v>1201</v>
      </c>
      <c r="C316" s="805" t="s">
        <v>1202</v>
      </c>
      <c r="D316" s="139" t="s">
        <v>238</v>
      </c>
      <c r="E316" s="111" t="s">
        <v>256</v>
      </c>
      <c r="F316" s="112">
        <f t="shared" si="259"/>
        <v>7.25</v>
      </c>
      <c r="G316" s="112">
        <f t="shared" si="260"/>
        <v>7.243475</v>
      </c>
      <c r="H316" s="139" t="s">
        <v>49</v>
      </c>
      <c r="I316" s="139"/>
      <c r="J316" s="139" t="s">
        <v>49</v>
      </c>
      <c r="K316" s="139"/>
      <c r="L316" s="745">
        <v>0</v>
      </c>
      <c r="M316" s="112">
        <f t="shared" si="261"/>
        <v>0</v>
      </c>
      <c r="N316" s="745">
        <v>0</v>
      </c>
      <c r="O316" s="112">
        <f t="shared" si="262"/>
        <v>0</v>
      </c>
      <c r="P316" s="694">
        <f t="shared" si="265"/>
        <v>1.0875</v>
      </c>
      <c r="Q316" s="694">
        <f t="shared" si="266"/>
        <v>1.08652125</v>
      </c>
      <c r="R316" s="694">
        <f t="shared" si="267"/>
        <v>0.725</v>
      </c>
      <c r="S316" s="694">
        <f t="shared" si="268"/>
        <v>0.7243475</v>
      </c>
      <c r="T316" s="694">
        <f t="shared" si="263"/>
        <v>9.0625</v>
      </c>
      <c r="U316" s="694">
        <f t="shared" si="264"/>
        <v>9.05434375</v>
      </c>
      <c r="V316" s="752">
        <f>V305</f>
        <v>0.9991</v>
      </c>
      <c r="W316" s="753">
        <f t="shared" si="269"/>
        <v>1</v>
      </c>
      <c r="X316" s="704"/>
      <c r="Y316" s="723">
        <f>IFERROR(VLOOKUP(E316,人工费调整!B:E,4,FALSE),0)</f>
        <v>1</v>
      </c>
      <c r="Z316" s="724">
        <v>7.25</v>
      </c>
      <c r="AA316" s="811"/>
      <c r="AB316" s="811"/>
      <c r="AC316" s="812"/>
      <c r="AD316" s="812"/>
      <c r="AE316" s="812"/>
      <c r="AF316" s="812"/>
      <c r="AG316" s="812"/>
      <c r="AH316" s="812"/>
      <c r="AI316" s="812"/>
      <c r="AJ316" s="812"/>
      <c r="AK316" s="812"/>
      <c r="AL316" s="812"/>
      <c r="AM316" s="812"/>
      <c r="AN316" s="812"/>
      <c r="AO316" s="812"/>
      <c r="AP316" s="812"/>
      <c r="AQ316" s="812"/>
      <c r="AR316" s="812"/>
      <c r="AS316" s="812"/>
      <c r="AT316" s="812"/>
      <c r="AU316" s="812"/>
    </row>
    <row r="317" s="4" customFormat="1" ht="58" customHeight="1" outlineLevel="4" spans="1:47">
      <c r="A317" s="1161" t="s">
        <v>2219</v>
      </c>
      <c r="B317" s="139" t="s">
        <v>1204</v>
      </c>
      <c r="C317" s="805" t="s">
        <v>1205</v>
      </c>
      <c r="D317" s="139" t="s">
        <v>238</v>
      </c>
      <c r="E317" s="111" t="s">
        <v>256</v>
      </c>
      <c r="F317" s="112">
        <f t="shared" si="259"/>
        <v>10.75</v>
      </c>
      <c r="G317" s="112">
        <f t="shared" si="260"/>
        <v>10.740325</v>
      </c>
      <c r="H317" s="139" t="s">
        <v>49</v>
      </c>
      <c r="I317" s="139"/>
      <c r="J317" s="139" t="s">
        <v>49</v>
      </c>
      <c r="K317" s="139"/>
      <c r="L317" s="745">
        <v>0</v>
      </c>
      <c r="M317" s="112">
        <f t="shared" si="261"/>
        <v>0</v>
      </c>
      <c r="N317" s="745">
        <v>1.08</v>
      </c>
      <c r="O317" s="112">
        <f t="shared" si="262"/>
        <v>1.079028</v>
      </c>
      <c r="P317" s="694">
        <f t="shared" si="265"/>
        <v>1.7745</v>
      </c>
      <c r="Q317" s="694">
        <f t="shared" si="266"/>
        <v>1.77290295</v>
      </c>
      <c r="R317" s="694">
        <f t="shared" si="267"/>
        <v>1.183</v>
      </c>
      <c r="S317" s="694">
        <f t="shared" si="268"/>
        <v>1.1819353</v>
      </c>
      <c r="T317" s="694">
        <f t="shared" si="263"/>
        <v>14.7875</v>
      </c>
      <c r="U317" s="694">
        <f t="shared" si="264"/>
        <v>14.77419125</v>
      </c>
      <c r="V317" s="752">
        <f>V305</f>
        <v>0.9991</v>
      </c>
      <c r="W317" s="753">
        <f t="shared" si="269"/>
        <v>1</v>
      </c>
      <c r="X317" s="704"/>
      <c r="Y317" s="723">
        <f>IFERROR(VLOOKUP(E317,人工费调整!B:E,4,FALSE),0)</f>
        <v>1</v>
      </c>
      <c r="Z317" s="724">
        <v>10.75</v>
      </c>
      <c r="AA317" s="811"/>
      <c r="AB317" s="811"/>
      <c r="AC317" s="812"/>
      <c r="AD317" s="812"/>
      <c r="AE317" s="812"/>
      <c r="AF317" s="812"/>
      <c r="AG317" s="812"/>
      <c r="AH317" s="812"/>
      <c r="AI317" s="812"/>
      <c r="AJ317" s="812"/>
      <c r="AK317" s="812"/>
      <c r="AL317" s="812"/>
      <c r="AM317" s="812"/>
      <c r="AN317" s="812"/>
      <c r="AO317" s="812"/>
      <c r="AP317" s="812"/>
      <c r="AQ317" s="812"/>
      <c r="AR317" s="812"/>
      <c r="AS317" s="812"/>
      <c r="AT317" s="812"/>
      <c r="AU317" s="812"/>
    </row>
    <row r="318" s="4" customFormat="1" ht="58" customHeight="1" outlineLevel="4" spans="1:47">
      <c r="A318" s="1161" t="s">
        <v>2220</v>
      </c>
      <c r="B318" s="139" t="s">
        <v>1207</v>
      </c>
      <c r="C318" s="805" t="s">
        <v>1208</v>
      </c>
      <c r="D318" s="139" t="s">
        <v>238</v>
      </c>
      <c r="E318" s="111" t="s">
        <v>256</v>
      </c>
      <c r="F318" s="112">
        <f t="shared" si="259"/>
        <v>18.28</v>
      </c>
      <c r="G318" s="112">
        <f t="shared" si="260"/>
        <v>18.263548</v>
      </c>
      <c r="H318" s="139" t="s">
        <v>49</v>
      </c>
      <c r="I318" s="139"/>
      <c r="J318" s="139" t="s">
        <v>49</v>
      </c>
      <c r="K318" s="139"/>
      <c r="L318" s="745">
        <v>0</v>
      </c>
      <c r="M318" s="112">
        <f t="shared" si="261"/>
        <v>0</v>
      </c>
      <c r="N318" s="745">
        <v>1.83</v>
      </c>
      <c r="O318" s="112">
        <f t="shared" si="262"/>
        <v>1.828353</v>
      </c>
      <c r="P318" s="694">
        <f t="shared" si="265"/>
        <v>3.0165</v>
      </c>
      <c r="Q318" s="694">
        <f t="shared" si="266"/>
        <v>3.01378515</v>
      </c>
      <c r="R318" s="694">
        <f t="shared" si="267"/>
        <v>2.011</v>
      </c>
      <c r="S318" s="694">
        <f t="shared" si="268"/>
        <v>2.0091901</v>
      </c>
      <c r="T318" s="694">
        <f t="shared" si="263"/>
        <v>25.1375</v>
      </c>
      <c r="U318" s="694">
        <f t="shared" si="264"/>
        <v>25.11487625</v>
      </c>
      <c r="V318" s="752">
        <f>V305</f>
        <v>0.9991</v>
      </c>
      <c r="W318" s="753">
        <f t="shared" si="269"/>
        <v>1</v>
      </c>
      <c r="X318" s="704"/>
      <c r="Y318" s="723">
        <f>IFERROR(VLOOKUP(E318,人工费调整!B:E,4,FALSE),0)</f>
        <v>1</v>
      </c>
      <c r="Z318" s="724">
        <v>18.28</v>
      </c>
      <c r="AA318" s="811"/>
      <c r="AB318" s="811"/>
      <c r="AC318" s="812"/>
      <c r="AD318" s="812"/>
      <c r="AE318" s="812"/>
      <c r="AF318" s="812"/>
      <c r="AG318" s="812"/>
      <c r="AH318" s="812"/>
      <c r="AI318" s="812"/>
      <c r="AJ318" s="812"/>
      <c r="AK318" s="812"/>
      <c r="AL318" s="812"/>
      <c r="AM318" s="812"/>
      <c r="AN318" s="812"/>
      <c r="AO318" s="812"/>
      <c r="AP318" s="812"/>
      <c r="AQ318" s="812"/>
      <c r="AR318" s="812"/>
      <c r="AS318" s="812"/>
      <c r="AT318" s="812"/>
      <c r="AU318" s="812"/>
    </row>
    <row r="319" s="4" customFormat="1" ht="58" customHeight="1" outlineLevel="4" spans="1:47">
      <c r="A319" s="1161" t="s">
        <v>2221</v>
      </c>
      <c r="B319" s="139" t="s">
        <v>1210</v>
      </c>
      <c r="C319" s="805" t="s">
        <v>1211</v>
      </c>
      <c r="D319" s="139" t="s">
        <v>238</v>
      </c>
      <c r="E319" s="111" t="s">
        <v>256</v>
      </c>
      <c r="F319" s="112">
        <f t="shared" si="259"/>
        <v>6.52</v>
      </c>
      <c r="G319" s="112">
        <f t="shared" si="260"/>
        <v>6.514132</v>
      </c>
      <c r="H319" s="139" t="s">
        <v>49</v>
      </c>
      <c r="I319" s="139"/>
      <c r="J319" s="139" t="s">
        <v>49</v>
      </c>
      <c r="K319" s="139"/>
      <c r="L319" s="745">
        <v>0</v>
      </c>
      <c r="M319" s="112">
        <f t="shared" si="261"/>
        <v>0</v>
      </c>
      <c r="N319" s="745">
        <v>0</v>
      </c>
      <c r="O319" s="112">
        <f t="shared" si="262"/>
        <v>0</v>
      </c>
      <c r="P319" s="694">
        <f t="shared" si="265"/>
        <v>0.978</v>
      </c>
      <c r="Q319" s="694">
        <f t="shared" si="266"/>
        <v>0.9771198</v>
      </c>
      <c r="R319" s="694">
        <f t="shared" si="267"/>
        <v>0.652</v>
      </c>
      <c r="S319" s="694">
        <f t="shared" si="268"/>
        <v>0.6514132</v>
      </c>
      <c r="T319" s="694">
        <f t="shared" si="263"/>
        <v>8.15</v>
      </c>
      <c r="U319" s="694">
        <f t="shared" si="264"/>
        <v>8.142665</v>
      </c>
      <c r="V319" s="752">
        <f>V305</f>
        <v>0.9991</v>
      </c>
      <c r="W319" s="753">
        <f t="shared" si="269"/>
        <v>1</v>
      </c>
      <c r="X319" s="704"/>
      <c r="Y319" s="723">
        <f>IFERROR(VLOOKUP(E319,人工费调整!B:E,4,FALSE),0)</f>
        <v>1</v>
      </c>
      <c r="Z319" s="724">
        <v>6.52</v>
      </c>
      <c r="AA319" s="811"/>
      <c r="AB319" s="811"/>
      <c r="AC319" s="812"/>
      <c r="AD319" s="812"/>
      <c r="AE319" s="812"/>
      <c r="AF319" s="812"/>
      <c r="AG319" s="812"/>
      <c r="AH319" s="812"/>
      <c r="AI319" s="812"/>
      <c r="AJ319" s="812"/>
      <c r="AK319" s="812"/>
      <c r="AL319" s="812"/>
      <c r="AM319" s="812"/>
      <c r="AN319" s="812"/>
      <c r="AO319" s="812"/>
      <c r="AP319" s="812"/>
      <c r="AQ319" s="812"/>
      <c r="AR319" s="812"/>
      <c r="AS319" s="812"/>
      <c r="AT319" s="812"/>
      <c r="AU319" s="812"/>
    </row>
    <row r="320" s="4" customFormat="1" ht="58" customHeight="1" outlineLevel="4" spans="1:47">
      <c r="A320" s="1161" t="s">
        <v>2222</v>
      </c>
      <c r="B320" s="139" t="s">
        <v>1213</v>
      </c>
      <c r="C320" s="805" t="s">
        <v>1183</v>
      </c>
      <c r="D320" s="139" t="s">
        <v>238</v>
      </c>
      <c r="E320" s="111" t="s">
        <v>256</v>
      </c>
      <c r="F320" s="112">
        <f t="shared" si="259"/>
        <v>10</v>
      </c>
      <c r="G320" s="112">
        <f t="shared" si="260"/>
        <v>9.991</v>
      </c>
      <c r="H320" s="139" t="s">
        <v>49</v>
      </c>
      <c r="I320" s="139"/>
      <c r="J320" s="139" t="s">
        <v>49</v>
      </c>
      <c r="K320" s="139"/>
      <c r="L320" s="745">
        <v>0</v>
      </c>
      <c r="M320" s="112">
        <f t="shared" si="261"/>
        <v>0</v>
      </c>
      <c r="N320" s="745">
        <v>0</v>
      </c>
      <c r="O320" s="112">
        <f t="shared" si="262"/>
        <v>0</v>
      </c>
      <c r="P320" s="694">
        <f t="shared" si="265"/>
        <v>1.5</v>
      </c>
      <c r="Q320" s="694">
        <f t="shared" si="266"/>
        <v>1.49865</v>
      </c>
      <c r="R320" s="694">
        <f t="shared" si="267"/>
        <v>1</v>
      </c>
      <c r="S320" s="694">
        <f t="shared" si="268"/>
        <v>0.9991</v>
      </c>
      <c r="T320" s="694">
        <f t="shared" si="263"/>
        <v>12.5</v>
      </c>
      <c r="U320" s="694">
        <f t="shared" si="264"/>
        <v>12.48875</v>
      </c>
      <c r="V320" s="752">
        <f>V305</f>
        <v>0.9991</v>
      </c>
      <c r="W320" s="753">
        <f t="shared" si="269"/>
        <v>1</v>
      </c>
      <c r="X320" s="704"/>
      <c r="Y320" s="723">
        <f>IFERROR(VLOOKUP(E320,人工费调整!B:E,4,FALSE),0)</f>
        <v>1</v>
      </c>
      <c r="Z320" s="724">
        <v>10</v>
      </c>
      <c r="AA320" s="811"/>
      <c r="AB320" s="811"/>
      <c r="AC320" s="812"/>
      <c r="AD320" s="812"/>
      <c r="AE320" s="812"/>
      <c r="AF320" s="812"/>
      <c r="AG320" s="812"/>
      <c r="AH320" s="812"/>
      <c r="AI320" s="812"/>
      <c r="AJ320" s="812"/>
      <c r="AK320" s="812"/>
      <c r="AL320" s="812"/>
      <c r="AM320" s="812"/>
      <c r="AN320" s="812"/>
      <c r="AO320" s="812"/>
      <c r="AP320" s="812"/>
      <c r="AQ320" s="812"/>
      <c r="AR320" s="812"/>
      <c r="AS320" s="812"/>
      <c r="AT320" s="812"/>
      <c r="AU320" s="812"/>
    </row>
    <row r="321" s="4" customFormat="1" ht="58" customHeight="1" outlineLevel="4" spans="1:47">
      <c r="A321" s="1161" t="s">
        <v>2223</v>
      </c>
      <c r="B321" s="139" t="s">
        <v>1215</v>
      </c>
      <c r="C321" s="805" t="s">
        <v>1216</v>
      </c>
      <c r="D321" s="139" t="s">
        <v>238</v>
      </c>
      <c r="E321" s="111" t="s">
        <v>256</v>
      </c>
      <c r="F321" s="112">
        <f t="shared" si="259"/>
        <v>11.83</v>
      </c>
      <c r="G321" s="112">
        <f t="shared" si="260"/>
        <v>11.819353</v>
      </c>
      <c r="H321" s="139" t="s">
        <v>49</v>
      </c>
      <c r="I321" s="139"/>
      <c r="J321" s="139" t="s">
        <v>49</v>
      </c>
      <c r="K321" s="139"/>
      <c r="L321" s="745">
        <v>0</v>
      </c>
      <c r="M321" s="112">
        <f t="shared" si="261"/>
        <v>0</v>
      </c>
      <c r="N321" s="745">
        <v>1.18</v>
      </c>
      <c r="O321" s="112">
        <f t="shared" si="262"/>
        <v>1.178938</v>
      </c>
      <c r="P321" s="694">
        <f t="shared" si="265"/>
        <v>1.9515</v>
      </c>
      <c r="Q321" s="694">
        <f t="shared" si="266"/>
        <v>1.94974365</v>
      </c>
      <c r="R321" s="694">
        <f t="shared" si="267"/>
        <v>1.301</v>
      </c>
      <c r="S321" s="694">
        <f t="shared" si="268"/>
        <v>1.2998291</v>
      </c>
      <c r="T321" s="694">
        <f t="shared" si="263"/>
        <v>16.2625</v>
      </c>
      <c r="U321" s="694">
        <f t="shared" si="264"/>
        <v>16.24786375</v>
      </c>
      <c r="V321" s="752">
        <f>V305</f>
        <v>0.9991</v>
      </c>
      <c r="W321" s="753">
        <f t="shared" si="269"/>
        <v>1</v>
      </c>
      <c r="X321" s="704"/>
      <c r="Y321" s="723">
        <f>IFERROR(VLOOKUP(E321,人工费调整!B:E,4,FALSE),0)</f>
        <v>1</v>
      </c>
      <c r="Z321" s="724">
        <v>11.83</v>
      </c>
      <c r="AA321" s="811"/>
      <c r="AB321" s="811"/>
      <c r="AC321" s="812"/>
      <c r="AD321" s="812"/>
      <c r="AE321" s="812"/>
      <c r="AF321" s="812"/>
      <c r="AG321" s="812"/>
      <c r="AH321" s="812"/>
      <c r="AI321" s="812"/>
      <c r="AJ321" s="812"/>
      <c r="AK321" s="812"/>
      <c r="AL321" s="812"/>
      <c r="AM321" s="812"/>
      <c r="AN321" s="812"/>
      <c r="AO321" s="812"/>
      <c r="AP321" s="812"/>
      <c r="AQ321" s="812"/>
      <c r="AR321" s="812"/>
      <c r="AS321" s="812"/>
      <c r="AT321" s="812"/>
      <c r="AU321" s="812"/>
    </row>
    <row r="322" s="4" customFormat="1" ht="58" customHeight="1" outlineLevel="4" spans="1:47">
      <c r="A322" s="1161" t="s">
        <v>2224</v>
      </c>
      <c r="B322" s="139" t="s">
        <v>1218</v>
      </c>
      <c r="C322" s="805" t="s">
        <v>1219</v>
      </c>
      <c r="D322" s="139" t="s">
        <v>238</v>
      </c>
      <c r="E322" s="111" t="s">
        <v>256</v>
      </c>
      <c r="F322" s="112">
        <f t="shared" si="259"/>
        <v>15</v>
      </c>
      <c r="G322" s="112">
        <f t="shared" si="260"/>
        <v>14.9865</v>
      </c>
      <c r="H322" s="139" t="s">
        <v>49</v>
      </c>
      <c r="I322" s="139"/>
      <c r="J322" s="139" t="s">
        <v>49</v>
      </c>
      <c r="K322" s="139"/>
      <c r="L322" s="745">
        <v>0</v>
      </c>
      <c r="M322" s="112">
        <f t="shared" si="261"/>
        <v>0</v>
      </c>
      <c r="N322" s="745">
        <v>0</v>
      </c>
      <c r="O322" s="112">
        <f t="shared" si="262"/>
        <v>0</v>
      </c>
      <c r="P322" s="694">
        <f t="shared" si="265"/>
        <v>2.25</v>
      </c>
      <c r="Q322" s="694">
        <f t="shared" si="266"/>
        <v>2.247975</v>
      </c>
      <c r="R322" s="694">
        <f t="shared" si="267"/>
        <v>1.5</v>
      </c>
      <c r="S322" s="694">
        <f t="shared" si="268"/>
        <v>1.49865</v>
      </c>
      <c r="T322" s="694">
        <f t="shared" si="263"/>
        <v>18.75</v>
      </c>
      <c r="U322" s="694">
        <f t="shared" si="264"/>
        <v>18.733125</v>
      </c>
      <c r="V322" s="752">
        <f>V305</f>
        <v>0.9991</v>
      </c>
      <c r="W322" s="753">
        <f t="shared" si="269"/>
        <v>1</v>
      </c>
      <c r="X322" s="704"/>
      <c r="Y322" s="723">
        <f>IFERROR(VLOOKUP(E322,人工费调整!B:E,4,FALSE),0)</f>
        <v>1</v>
      </c>
      <c r="Z322" s="724">
        <v>15</v>
      </c>
      <c r="AA322" s="811"/>
      <c r="AB322" s="811"/>
      <c r="AC322" s="812"/>
      <c r="AD322" s="812"/>
      <c r="AE322" s="812"/>
      <c r="AF322" s="812"/>
      <c r="AG322" s="812"/>
      <c r="AH322" s="812"/>
      <c r="AI322" s="812"/>
      <c r="AJ322" s="812"/>
      <c r="AK322" s="812"/>
      <c r="AL322" s="812"/>
      <c r="AM322" s="812"/>
      <c r="AN322" s="812"/>
      <c r="AO322" s="812"/>
      <c r="AP322" s="812"/>
      <c r="AQ322" s="812"/>
      <c r="AR322" s="812"/>
      <c r="AS322" s="812"/>
      <c r="AT322" s="812"/>
      <c r="AU322" s="812"/>
    </row>
    <row r="323" s="4" customFormat="1" ht="58" customHeight="1" outlineLevel="4" spans="1:47">
      <c r="A323" s="1161" t="s">
        <v>2225</v>
      </c>
      <c r="B323" s="139" t="s">
        <v>1221</v>
      </c>
      <c r="C323" s="805" t="s">
        <v>1222</v>
      </c>
      <c r="D323" s="139" t="s">
        <v>238</v>
      </c>
      <c r="E323" s="111" t="s">
        <v>256</v>
      </c>
      <c r="F323" s="112">
        <f t="shared" si="259"/>
        <v>18</v>
      </c>
      <c r="G323" s="112">
        <f t="shared" si="260"/>
        <v>17.9838</v>
      </c>
      <c r="H323" s="139" t="s">
        <v>49</v>
      </c>
      <c r="I323" s="139"/>
      <c r="J323" s="139" t="s">
        <v>49</v>
      </c>
      <c r="K323" s="139"/>
      <c r="L323" s="745">
        <v>0</v>
      </c>
      <c r="M323" s="112">
        <f t="shared" si="261"/>
        <v>0</v>
      </c>
      <c r="N323" s="745">
        <v>0</v>
      </c>
      <c r="O323" s="112">
        <f t="shared" si="262"/>
        <v>0</v>
      </c>
      <c r="P323" s="694">
        <f t="shared" si="265"/>
        <v>2.7</v>
      </c>
      <c r="Q323" s="694">
        <f t="shared" si="266"/>
        <v>2.69757</v>
      </c>
      <c r="R323" s="694">
        <f t="shared" si="267"/>
        <v>1.8</v>
      </c>
      <c r="S323" s="694">
        <f t="shared" si="268"/>
        <v>1.79838</v>
      </c>
      <c r="T323" s="694">
        <f t="shared" si="263"/>
        <v>22.5</v>
      </c>
      <c r="U323" s="694">
        <f t="shared" si="264"/>
        <v>22.47975</v>
      </c>
      <c r="V323" s="752">
        <f>V305</f>
        <v>0.9991</v>
      </c>
      <c r="W323" s="753">
        <f t="shared" si="269"/>
        <v>1</v>
      </c>
      <c r="X323" s="704"/>
      <c r="Y323" s="723">
        <f>IFERROR(VLOOKUP(E323,人工费调整!B:E,4,FALSE),0)</f>
        <v>1</v>
      </c>
      <c r="Z323" s="724">
        <v>18</v>
      </c>
      <c r="AA323" s="811"/>
      <c r="AB323" s="811"/>
      <c r="AC323" s="812"/>
      <c r="AD323" s="812"/>
      <c r="AE323" s="812"/>
      <c r="AF323" s="812"/>
      <c r="AG323" s="812"/>
      <c r="AH323" s="812"/>
      <c r="AI323" s="812"/>
      <c r="AJ323" s="812"/>
      <c r="AK323" s="812"/>
      <c r="AL323" s="812"/>
      <c r="AM323" s="812"/>
      <c r="AN323" s="812"/>
      <c r="AO323" s="812"/>
      <c r="AP323" s="812"/>
      <c r="AQ323" s="812"/>
      <c r="AR323" s="812"/>
      <c r="AS323" s="812"/>
      <c r="AT323" s="812"/>
      <c r="AU323" s="812"/>
    </row>
    <row r="324" s="4" customFormat="1" ht="58" customHeight="1" outlineLevel="4" spans="1:47">
      <c r="A324" s="1161" t="s">
        <v>2226</v>
      </c>
      <c r="B324" s="139" t="s">
        <v>1224</v>
      </c>
      <c r="C324" s="805" t="s">
        <v>1225</v>
      </c>
      <c r="D324" s="139" t="s">
        <v>358</v>
      </c>
      <c r="E324" s="111" t="s">
        <v>256</v>
      </c>
      <c r="F324" s="112">
        <f t="shared" si="259"/>
        <v>24.5</v>
      </c>
      <c r="G324" s="112">
        <f t="shared" si="260"/>
        <v>24.47795</v>
      </c>
      <c r="H324" s="139" t="s">
        <v>49</v>
      </c>
      <c r="I324" s="139"/>
      <c r="J324" s="139" t="s">
        <v>49</v>
      </c>
      <c r="K324" s="139"/>
      <c r="L324" s="745">
        <v>0</v>
      </c>
      <c r="M324" s="112">
        <f t="shared" si="261"/>
        <v>0</v>
      </c>
      <c r="N324" s="745">
        <v>1.47</v>
      </c>
      <c r="O324" s="112">
        <f t="shared" si="262"/>
        <v>1.468677</v>
      </c>
      <c r="P324" s="694">
        <f t="shared" si="265"/>
        <v>3.8955</v>
      </c>
      <c r="Q324" s="694">
        <f t="shared" si="266"/>
        <v>3.89199405</v>
      </c>
      <c r="R324" s="694">
        <f t="shared" si="267"/>
        <v>2.597</v>
      </c>
      <c r="S324" s="694">
        <f t="shared" si="268"/>
        <v>2.5946627</v>
      </c>
      <c r="T324" s="694">
        <f t="shared" si="263"/>
        <v>32.4625</v>
      </c>
      <c r="U324" s="694">
        <f t="shared" si="264"/>
        <v>32.43328375</v>
      </c>
      <c r="V324" s="752">
        <f>V305</f>
        <v>0.9991</v>
      </c>
      <c r="W324" s="753">
        <f t="shared" si="269"/>
        <v>1</v>
      </c>
      <c r="X324" s="704"/>
      <c r="Y324" s="723">
        <f>IFERROR(VLOOKUP(E324,人工费调整!B:E,4,FALSE),0)</f>
        <v>1</v>
      </c>
      <c r="Z324" s="724">
        <v>24.5</v>
      </c>
      <c r="AA324" s="811"/>
      <c r="AB324" s="811"/>
      <c r="AC324" s="812"/>
      <c r="AD324" s="812"/>
      <c r="AE324" s="812"/>
      <c r="AF324" s="812"/>
      <c r="AG324" s="812"/>
      <c r="AH324" s="812"/>
      <c r="AI324" s="812"/>
      <c r="AJ324" s="812"/>
      <c r="AK324" s="812"/>
      <c r="AL324" s="812"/>
      <c r="AM324" s="812"/>
      <c r="AN324" s="812"/>
      <c r="AO324" s="812"/>
      <c r="AP324" s="812"/>
      <c r="AQ324" s="812"/>
      <c r="AR324" s="812"/>
      <c r="AS324" s="812"/>
      <c r="AT324" s="812"/>
      <c r="AU324" s="812"/>
    </row>
    <row r="325" s="4" customFormat="1" ht="58" customHeight="1" outlineLevel="4" spans="1:47">
      <c r="A325" s="1161" t="s">
        <v>2227</v>
      </c>
      <c r="B325" s="139" t="s">
        <v>1227</v>
      </c>
      <c r="C325" s="805" t="s">
        <v>1228</v>
      </c>
      <c r="D325" s="139" t="s">
        <v>358</v>
      </c>
      <c r="E325" s="111" t="s">
        <v>256</v>
      </c>
      <c r="F325" s="112">
        <f t="shared" si="259"/>
        <v>3.68</v>
      </c>
      <c r="G325" s="112">
        <f t="shared" si="260"/>
        <v>3.676688</v>
      </c>
      <c r="H325" s="139" t="s">
        <v>49</v>
      </c>
      <c r="I325" s="139"/>
      <c r="J325" s="139" t="s">
        <v>49</v>
      </c>
      <c r="K325" s="139"/>
      <c r="L325" s="745">
        <v>0</v>
      </c>
      <c r="M325" s="112">
        <f t="shared" si="261"/>
        <v>0</v>
      </c>
      <c r="N325" s="745">
        <v>0.22</v>
      </c>
      <c r="O325" s="112">
        <f t="shared" si="262"/>
        <v>0.219802</v>
      </c>
      <c r="P325" s="694">
        <f t="shared" si="265"/>
        <v>0.585</v>
      </c>
      <c r="Q325" s="694">
        <f t="shared" si="266"/>
        <v>0.5844735</v>
      </c>
      <c r="R325" s="694">
        <f t="shared" si="267"/>
        <v>0.39</v>
      </c>
      <c r="S325" s="694">
        <f t="shared" si="268"/>
        <v>0.389649</v>
      </c>
      <c r="T325" s="694">
        <f t="shared" si="263"/>
        <v>4.875</v>
      </c>
      <c r="U325" s="694">
        <f t="shared" si="264"/>
        <v>4.8706125</v>
      </c>
      <c r="V325" s="752">
        <f>V305</f>
        <v>0.9991</v>
      </c>
      <c r="W325" s="753">
        <f t="shared" si="269"/>
        <v>1</v>
      </c>
      <c r="X325" s="704"/>
      <c r="Y325" s="723">
        <f>IFERROR(VLOOKUP(E325,人工费调整!B:E,4,FALSE),0)</f>
        <v>1</v>
      </c>
      <c r="Z325" s="724">
        <v>3.68</v>
      </c>
      <c r="AA325" s="811"/>
      <c r="AB325" s="811"/>
      <c r="AC325" s="812"/>
      <c r="AD325" s="812"/>
      <c r="AE325" s="812"/>
      <c r="AF325" s="812"/>
      <c r="AG325" s="812"/>
      <c r="AH325" s="812"/>
      <c r="AI325" s="812"/>
      <c r="AJ325" s="812"/>
      <c r="AK325" s="812"/>
      <c r="AL325" s="812"/>
      <c r="AM325" s="812"/>
      <c r="AN325" s="812"/>
      <c r="AO325" s="812"/>
      <c r="AP325" s="812"/>
      <c r="AQ325" s="812"/>
      <c r="AR325" s="812"/>
      <c r="AS325" s="812"/>
      <c r="AT325" s="812"/>
      <c r="AU325" s="812"/>
    </row>
    <row r="326" s="4" customFormat="1" ht="58" customHeight="1" outlineLevel="4" spans="1:47">
      <c r="A326" s="1161" t="s">
        <v>2228</v>
      </c>
      <c r="B326" s="139" t="s">
        <v>1230</v>
      </c>
      <c r="C326" s="805" t="s">
        <v>1231</v>
      </c>
      <c r="D326" s="139" t="s">
        <v>238</v>
      </c>
      <c r="E326" s="111" t="s">
        <v>256</v>
      </c>
      <c r="F326" s="112">
        <f t="shared" si="259"/>
        <v>22.44</v>
      </c>
      <c r="G326" s="112">
        <f t="shared" si="260"/>
        <v>22.419804</v>
      </c>
      <c r="H326" s="139" t="s">
        <v>49</v>
      </c>
      <c r="I326" s="139"/>
      <c r="J326" s="139" t="s">
        <v>49</v>
      </c>
      <c r="K326" s="139"/>
      <c r="L326" s="745">
        <v>0</v>
      </c>
      <c r="M326" s="112">
        <f t="shared" si="261"/>
        <v>0</v>
      </c>
      <c r="N326" s="745">
        <v>1.12</v>
      </c>
      <c r="O326" s="112">
        <f t="shared" si="262"/>
        <v>1.118992</v>
      </c>
      <c r="P326" s="694">
        <f t="shared" si="265"/>
        <v>3.534</v>
      </c>
      <c r="Q326" s="694">
        <f t="shared" si="266"/>
        <v>3.5308194</v>
      </c>
      <c r="R326" s="694">
        <f t="shared" si="267"/>
        <v>2.356</v>
      </c>
      <c r="S326" s="694">
        <f t="shared" si="268"/>
        <v>2.3538796</v>
      </c>
      <c r="T326" s="694">
        <f t="shared" si="263"/>
        <v>29.45</v>
      </c>
      <c r="U326" s="694">
        <f t="shared" si="264"/>
        <v>29.423495</v>
      </c>
      <c r="V326" s="752">
        <f>V305</f>
        <v>0.9991</v>
      </c>
      <c r="W326" s="753">
        <f t="shared" si="269"/>
        <v>1</v>
      </c>
      <c r="X326" s="704"/>
      <c r="Y326" s="723">
        <f>IFERROR(VLOOKUP(E326,人工费调整!B:E,4,FALSE),0)</f>
        <v>1</v>
      </c>
      <c r="Z326" s="724">
        <v>22.44</v>
      </c>
      <c r="AA326" s="811"/>
      <c r="AB326" s="811"/>
      <c r="AC326" s="812"/>
      <c r="AD326" s="812"/>
      <c r="AE326" s="812"/>
      <c r="AF326" s="812"/>
      <c r="AG326" s="812"/>
      <c r="AH326" s="812"/>
      <c r="AI326" s="812"/>
      <c r="AJ326" s="812"/>
      <c r="AK326" s="812"/>
      <c r="AL326" s="812"/>
      <c r="AM326" s="812"/>
      <c r="AN326" s="812"/>
      <c r="AO326" s="812"/>
      <c r="AP326" s="812"/>
      <c r="AQ326" s="812"/>
      <c r="AR326" s="812"/>
      <c r="AS326" s="812"/>
      <c r="AT326" s="812"/>
      <c r="AU326" s="812"/>
    </row>
    <row r="327" s="4" customFormat="1" ht="58" customHeight="1" outlineLevel="4" spans="1:47">
      <c r="A327" s="1161" t="s">
        <v>2229</v>
      </c>
      <c r="B327" s="139" t="s">
        <v>1233</v>
      </c>
      <c r="C327" s="805" t="s">
        <v>1234</v>
      </c>
      <c r="D327" s="139" t="s">
        <v>358</v>
      </c>
      <c r="E327" s="111" t="s">
        <v>256</v>
      </c>
      <c r="F327" s="112">
        <f t="shared" si="259"/>
        <v>7.46</v>
      </c>
      <c r="G327" s="112">
        <f t="shared" si="260"/>
        <v>7.453286</v>
      </c>
      <c r="H327" s="139" t="s">
        <v>49</v>
      </c>
      <c r="I327" s="139"/>
      <c r="J327" s="139" t="s">
        <v>49</v>
      </c>
      <c r="K327" s="139"/>
      <c r="L327" s="745">
        <v>0</v>
      </c>
      <c r="M327" s="112">
        <f t="shared" si="261"/>
        <v>0</v>
      </c>
      <c r="N327" s="745">
        <v>0.45</v>
      </c>
      <c r="O327" s="112">
        <f t="shared" si="262"/>
        <v>0.449595</v>
      </c>
      <c r="P327" s="694">
        <f t="shared" si="265"/>
        <v>1.1865</v>
      </c>
      <c r="Q327" s="694">
        <f t="shared" si="266"/>
        <v>1.18543215</v>
      </c>
      <c r="R327" s="694">
        <f t="shared" si="267"/>
        <v>0.791</v>
      </c>
      <c r="S327" s="694">
        <f t="shared" si="268"/>
        <v>0.7902881</v>
      </c>
      <c r="T327" s="694">
        <f t="shared" si="263"/>
        <v>9.8875</v>
      </c>
      <c r="U327" s="694">
        <f t="shared" si="264"/>
        <v>9.87860125</v>
      </c>
      <c r="V327" s="752">
        <f>V305</f>
        <v>0.9991</v>
      </c>
      <c r="W327" s="753">
        <f t="shared" si="269"/>
        <v>1</v>
      </c>
      <c r="X327" s="704"/>
      <c r="Y327" s="723">
        <f>IFERROR(VLOOKUP(E327,人工费调整!B:E,4,FALSE),0)</f>
        <v>1</v>
      </c>
      <c r="Z327" s="724">
        <v>7.46</v>
      </c>
      <c r="AA327" s="811"/>
      <c r="AB327" s="811"/>
      <c r="AC327" s="812"/>
      <c r="AD327" s="812"/>
      <c r="AE327" s="812"/>
      <c r="AF327" s="812"/>
      <c r="AG327" s="812"/>
      <c r="AH327" s="812"/>
      <c r="AI327" s="812"/>
      <c r="AJ327" s="812"/>
      <c r="AK327" s="812"/>
      <c r="AL327" s="812"/>
      <c r="AM327" s="812"/>
      <c r="AN327" s="812"/>
      <c r="AO327" s="812"/>
      <c r="AP327" s="812"/>
      <c r="AQ327" s="812"/>
      <c r="AR327" s="812"/>
      <c r="AS327" s="812"/>
      <c r="AT327" s="812"/>
      <c r="AU327" s="812"/>
    </row>
    <row r="328" s="4" customFormat="1" ht="30" customHeight="1" outlineLevel="2" spans="1:47">
      <c r="A328" s="796" t="s">
        <v>39</v>
      </c>
      <c r="B328" s="797" t="s">
        <v>1235</v>
      </c>
      <c r="C328" s="798"/>
      <c r="D328" s="735"/>
      <c r="E328" s="735"/>
      <c r="F328" s="735"/>
      <c r="G328" s="735"/>
      <c r="H328" s="141"/>
      <c r="I328" s="141"/>
      <c r="J328" s="141"/>
      <c r="K328" s="694"/>
      <c r="L328" s="694"/>
      <c r="M328" s="735"/>
      <c r="N328" s="694"/>
      <c r="O328" s="735"/>
      <c r="P328" s="694"/>
      <c r="Q328" s="694"/>
      <c r="R328" s="694"/>
      <c r="S328" s="694"/>
      <c r="T328" s="694"/>
      <c r="U328" s="694"/>
      <c r="V328" s="807">
        <f>V304</f>
        <v>0.9991</v>
      </c>
      <c r="W328" s="808">
        <f t="shared" si="269"/>
        <v>1</v>
      </c>
      <c r="X328" s="704"/>
      <c r="Y328" s="723">
        <f>IFERROR(VLOOKUP(E328,人工费调整!B:E,4,FALSE),0)</f>
        <v>0</v>
      </c>
      <c r="Z328" s="756"/>
      <c r="AA328" s="811"/>
      <c r="AB328" s="811"/>
      <c r="AC328" s="812"/>
      <c r="AD328" s="812"/>
      <c r="AE328" s="812"/>
      <c r="AF328" s="812"/>
      <c r="AG328" s="812"/>
      <c r="AH328" s="812"/>
      <c r="AI328" s="812"/>
      <c r="AJ328" s="812"/>
      <c r="AK328" s="812"/>
      <c r="AL328" s="812"/>
      <c r="AM328" s="812"/>
      <c r="AN328" s="812"/>
      <c r="AO328" s="812"/>
      <c r="AP328" s="812"/>
      <c r="AQ328" s="812"/>
      <c r="AR328" s="812"/>
      <c r="AS328" s="812"/>
      <c r="AT328" s="812"/>
      <c r="AU328" s="812"/>
    </row>
    <row r="329" s="4" customFormat="1" ht="66" customHeight="1" outlineLevel="3" spans="1:47">
      <c r="A329" s="1161" t="s">
        <v>2230</v>
      </c>
      <c r="B329" s="813" t="s">
        <v>1237</v>
      </c>
      <c r="C329" s="814" t="s">
        <v>1238</v>
      </c>
      <c r="D329" s="500" t="s">
        <v>419</v>
      </c>
      <c r="E329" s="111" t="s">
        <v>256</v>
      </c>
      <c r="F329" s="112">
        <f t="shared" ref="F329:F340" si="270">Z329*Y329</f>
        <v>13</v>
      </c>
      <c r="G329" s="112">
        <f t="shared" ref="G329:G345" si="271">F329*V329*W329</f>
        <v>12.9883</v>
      </c>
      <c r="H329" s="139" t="s">
        <v>49</v>
      </c>
      <c r="I329" s="139"/>
      <c r="J329" s="139" t="s">
        <v>49</v>
      </c>
      <c r="K329" s="139"/>
      <c r="L329" s="694">
        <v>0</v>
      </c>
      <c r="M329" s="112">
        <f t="shared" ref="M329:M345" si="272">L329*V329*W329</f>
        <v>0</v>
      </c>
      <c r="N329" s="694">
        <v>2.6</v>
      </c>
      <c r="O329" s="112">
        <f t="shared" ref="O329:O345" si="273">N329*V329*W329</f>
        <v>2.59766</v>
      </c>
      <c r="P329" s="694">
        <f t="shared" ref="P329:P345" si="274">(F329+N329)*$Z$1</f>
        <v>2.34</v>
      </c>
      <c r="Q329" s="694">
        <f t="shared" ref="Q329:Q345" si="275">(G329+O329)*$Z$1</f>
        <v>2.337894</v>
      </c>
      <c r="R329" s="694">
        <f t="shared" ref="R329:R345" si="276">(F329+N329)*$AA$1</f>
        <v>1.56</v>
      </c>
      <c r="S329" s="694">
        <f t="shared" ref="S329:S345" si="277">(G329+O329)*$AA$1</f>
        <v>1.558596</v>
      </c>
      <c r="T329" s="694">
        <f t="shared" ref="T329:T345" si="278">F329+I329*K329+L329+N329+P329+R329</f>
        <v>19.5</v>
      </c>
      <c r="U329" s="694">
        <f t="shared" ref="U329:U345" si="279">G329+I329*K329+M329+O329+Q329+S329</f>
        <v>19.48245</v>
      </c>
      <c r="V329" s="752">
        <f>V328</f>
        <v>0.9991</v>
      </c>
      <c r="W329" s="753">
        <f t="shared" si="269"/>
        <v>1</v>
      </c>
      <c r="X329" s="704"/>
      <c r="Y329" s="723">
        <f>IFERROR(VLOOKUP(E329,人工费调整!B:E,4,FALSE),0)</f>
        <v>1</v>
      </c>
      <c r="Z329" s="724">
        <v>13</v>
      </c>
      <c r="AA329" s="821"/>
      <c r="AB329" s="821"/>
      <c r="AC329" s="822"/>
      <c r="AD329" s="822"/>
      <c r="AE329" s="822"/>
      <c r="AF329" s="822"/>
      <c r="AG329" s="822"/>
      <c r="AH329" s="822"/>
      <c r="AI329" s="822"/>
      <c r="AJ329" s="822"/>
      <c r="AK329" s="822"/>
      <c r="AL329" s="822"/>
      <c r="AM329" s="822"/>
      <c r="AN329" s="822"/>
      <c r="AO329" s="822"/>
      <c r="AP329" s="822"/>
      <c r="AQ329" s="822"/>
      <c r="AR329" s="822"/>
      <c r="AS329" s="822"/>
      <c r="AT329" s="822"/>
      <c r="AU329" s="822"/>
    </row>
    <row r="330" s="4" customFormat="1" ht="66" customHeight="1" outlineLevel="3" spans="1:47">
      <c r="A330" s="1161" t="s">
        <v>2231</v>
      </c>
      <c r="B330" s="813" t="s">
        <v>1240</v>
      </c>
      <c r="C330" s="814" t="s">
        <v>1241</v>
      </c>
      <c r="D330" s="500" t="s">
        <v>419</v>
      </c>
      <c r="E330" s="111" t="s">
        <v>256</v>
      </c>
      <c r="F330" s="112">
        <f t="shared" si="270"/>
        <v>18</v>
      </c>
      <c r="G330" s="112">
        <f t="shared" si="271"/>
        <v>17.9838</v>
      </c>
      <c r="H330" s="139" t="s">
        <v>49</v>
      </c>
      <c r="I330" s="139"/>
      <c r="J330" s="139" t="s">
        <v>49</v>
      </c>
      <c r="K330" s="139"/>
      <c r="L330" s="694">
        <v>0</v>
      </c>
      <c r="M330" s="112">
        <f t="shared" si="272"/>
        <v>0</v>
      </c>
      <c r="N330" s="694">
        <v>3.6</v>
      </c>
      <c r="O330" s="112">
        <f t="shared" si="273"/>
        <v>3.59676</v>
      </c>
      <c r="P330" s="694">
        <f t="shared" si="274"/>
        <v>3.24</v>
      </c>
      <c r="Q330" s="694">
        <f t="shared" si="275"/>
        <v>3.237084</v>
      </c>
      <c r="R330" s="694">
        <f t="shared" si="276"/>
        <v>2.16</v>
      </c>
      <c r="S330" s="694">
        <f t="shared" si="277"/>
        <v>2.158056</v>
      </c>
      <c r="T330" s="694">
        <f t="shared" si="278"/>
        <v>27</v>
      </c>
      <c r="U330" s="694">
        <f t="shared" si="279"/>
        <v>26.9757</v>
      </c>
      <c r="V330" s="752">
        <f>V328</f>
        <v>0.9991</v>
      </c>
      <c r="W330" s="753">
        <f t="shared" si="269"/>
        <v>1</v>
      </c>
      <c r="X330" s="704"/>
      <c r="Y330" s="723">
        <f>IFERROR(VLOOKUP(E330,人工费调整!B:E,4,FALSE),0)</f>
        <v>1</v>
      </c>
      <c r="Z330" s="724">
        <v>18</v>
      </c>
      <c r="AA330" s="821"/>
      <c r="AB330" s="821"/>
      <c r="AC330" s="822"/>
      <c r="AD330" s="822"/>
      <c r="AE330" s="822"/>
      <c r="AF330" s="822"/>
      <c r="AG330" s="822"/>
      <c r="AH330" s="822"/>
      <c r="AI330" s="822"/>
      <c r="AJ330" s="822"/>
      <c r="AK330" s="822"/>
      <c r="AL330" s="822"/>
      <c r="AM330" s="822"/>
      <c r="AN330" s="822"/>
      <c r="AO330" s="822"/>
      <c r="AP330" s="822"/>
      <c r="AQ330" s="822"/>
      <c r="AR330" s="822"/>
      <c r="AS330" s="822"/>
      <c r="AT330" s="822"/>
      <c r="AU330" s="822"/>
    </row>
    <row r="331" s="4" customFormat="1" ht="66" customHeight="1" outlineLevel="3" spans="1:47">
      <c r="A331" s="1161" t="s">
        <v>2232</v>
      </c>
      <c r="B331" s="813" t="s">
        <v>1243</v>
      </c>
      <c r="C331" s="814" t="s">
        <v>1244</v>
      </c>
      <c r="D331" s="500" t="s">
        <v>419</v>
      </c>
      <c r="E331" s="111" t="s">
        <v>256</v>
      </c>
      <c r="F331" s="112">
        <f t="shared" si="270"/>
        <v>22</v>
      </c>
      <c r="G331" s="112">
        <f t="shared" si="271"/>
        <v>21.9802</v>
      </c>
      <c r="H331" s="139" t="s">
        <v>49</v>
      </c>
      <c r="I331" s="139"/>
      <c r="J331" s="139" t="s">
        <v>49</v>
      </c>
      <c r="K331" s="139"/>
      <c r="L331" s="694">
        <v>0</v>
      </c>
      <c r="M331" s="112">
        <f t="shared" si="272"/>
        <v>0</v>
      </c>
      <c r="N331" s="694">
        <v>4.4</v>
      </c>
      <c r="O331" s="112">
        <f t="shared" si="273"/>
        <v>4.39604</v>
      </c>
      <c r="P331" s="694">
        <f t="shared" si="274"/>
        <v>3.96</v>
      </c>
      <c r="Q331" s="694">
        <f t="shared" si="275"/>
        <v>3.956436</v>
      </c>
      <c r="R331" s="694">
        <f t="shared" si="276"/>
        <v>2.64</v>
      </c>
      <c r="S331" s="694">
        <f t="shared" si="277"/>
        <v>2.637624</v>
      </c>
      <c r="T331" s="694">
        <f t="shared" si="278"/>
        <v>33</v>
      </c>
      <c r="U331" s="694">
        <f t="shared" si="279"/>
        <v>32.9703</v>
      </c>
      <c r="V331" s="752">
        <f>V328</f>
        <v>0.9991</v>
      </c>
      <c r="W331" s="753">
        <f t="shared" si="269"/>
        <v>1</v>
      </c>
      <c r="X331" s="704"/>
      <c r="Y331" s="723">
        <f>IFERROR(VLOOKUP(E331,人工费调整!B:E,4,FALSE),0)</f>
        <v>1</v>
      </c>
      <c r="Z331" s="724">
        <v>22</v>
      </c>
      <c r="AA331" s="821"/>
      <c r="AB331" s="821"/>
      <c r="AC331" s="822"/>
      <c r="AD331" s="822"/>
      <c r="AE331" s="822"/>
      <c r="AF331" s="822"/>
      <c r="AG331" s="822"/>
      <c r="AH331" s="822"/>
      <c r="AI331" s="822"/>
      <c r="AJ331" s="822"/>
      <c r="AK331" s="822"/>
      <c r="AL331" s="822"/>
      <c r="AM331" s="822"/>
      <c r="AN331" s="822"/>
      <c r="AO331" s="822"/>
      <c r="AP331" s="822"/>
      <c r="AQ331" s="822"/>
      <c r="AR331" s="822"/>
      <c r="AS331" s="822"/>
      <c r="AT331" s="822"/>
      <c r="AU331" s="822"/>
    </row>
    <row r="332" s="4" customFormat="1" ht="66" customHeight="1" outlineLevel="3" spans="1:47">
      <c r="A332" s="1161" t="s">
        <v>2233</v>
      </c>
      <c r="B332" s="813" t="s">
        <v>1246</v>
      </c>
      <c r="C332" s="814" t="s">
        <v>1247</v>
      </c>
      <c r="D332" s="500" t="s">
        <v>419</v>
      </c>
      <c r="E332" s="111" t="s">
        <v>256</v>
      </c>
      <c r="F332" s="112">
        <f t="shared" si="270"/>
        <v>28.6</v>
      </c>
      <c r="G332" s="112">
        <f t="shared" si="271"/>
        <v>28.57426</v>
      </c>
      <c r="H332" s="139" t="s">
        <v>49</v>
      </c>
      <c r="I332" s="139"/>
      <c r="J332" s="139" t="s">
        <v>49</v>
      </c>
      <c r="K332" s="139"/>
      <c r="L332" s="694">
        <v>0</v>
      </c>
      <c r="M332" s="112">
        <f t="shared" si="272"/>
        <v>0</v>
      </c>
      <c r="N332" s="694">
        <v>5.72</v>
      </c>
      <c r="O332" s="112">
        <f t="shared" si="273"/>
        <v>5.714852</v>
      </c>
      <c r="P332" s="694">
        <f t="shared" si="274"/>
        <v>5.148</v>
      </c>
      <c r="Q332" s="694">
        <f t="shared" si="275"/>
        <v>5.1433668</v>
      </c>
      <c r="R332" s="694">
        <f t="shared" si="276"/>
        <v>3.432</v>
      </c>
      <c r="S332" s="694">
        <f t="shared" si="277"/>
        <v>3.4289112</v>
      </c>
      <c r="T332" s="694">
        <f t="shared" si="278"/>
        <v>42.9</v>
      </c>
      <c r="U332" s="694">
        <f t="shared" si="279"/>
        <v>42.86139</v>
      </c>
      <c r="V332" s="752">
        <f>V328</f>
        <v>0.9991</v>
      </c>
      <c r="W332" s="753">
        <f t="shared" si="269"/>
        <v>1</v>
      </c>
      <c r="X332" s="704"/>
      <c r="Y332" s="723">
        <f>IFERROR(VLOOKUP(E332,人工费调整!B:E,4,FALSE),0)</f>
        <v>1</v>
      </c>
      <c r="Z332" s="724">
        <v>28.6</v>
      </c>
      <c r="AA332" s="821"/>
      <c r="AB332" s="821"/>
      <c r="AC332" s="822"/>
      <c r="AD332" s="822"/>
      <c r="AE332" s="822"/>
      <c r="AF332" s="822"/>
      <c r="AG332" s="822"/>
      <c r="AH332" s="822"/>
      <c r="AI332" s="822"/>
      <c r="AJ332" s="822"/>
      <c r="AK332" s="822"/>
      <c r="AL332" s="822"/>
      <c r="AM332" s="822"/>
      <c r="AN332" s="822"/>
      <c r="AO332" s="822"/>
      <c r="AP332" s="822"/>
      <c r="AQ332" s="822"/>
      <c r="AR332" s="822"/>
      <c r="AS332" s="822"/>
      <c r="AT332" s="822"/>
      <c r="AU332" s="822"/>
    </row>
    <row r="333" s="4" customFormat="1" ht="66" customHeight="1" outlineLevel="3" spans="1:47">
      <c r="A333" s="1161" t="s">
        <v>2234</v>
      </c>
      <c r="B333" s="813" t="s">
        <v>1249</v>
      </c>
      <c r="C333" s="814" t="s">
        <v>1250</v>
      </c>
      <c r="D333" s="500" t="s">
        <v>419</v>
      </c>
      <c r="E333" s="111" t="s">
        <v>256</v>
      </c>
      <c r="F333" s="112">
        <f t="shared" si="270"/>
        <v>39.6</v>
      </c>
      <c r="G333" s="112">
        <f t="shared" si="271"/>
        <v>39.56436</v>
      </c>
      <c r="H333" s="139" t="s">
        <v>49</v>
      </c>
      <c r="I333" s="139"/>
      <c r="J333" s="139" t="s">
        <v>49</v>
      </c>
      <c r="K333" s="139"/>
      <c r="L333" s="694">
        <v>0</v>
      </c>
      <c r="M333" s="112">
        <f t="shared" si="272"/>
        <v>0</v>
      </c>
      <c r="N333" s="694">
        <v>7.92</v>
      </c>
      <c r="O333" s="112">
        <f t="shared" si="273"/>
        <v>7.912872</v>
      </c>
      <c r="P333" s="694">
        <f t="shared" si="274"/>
        <v>7.128</v>
      </c>
      <c r="Q333" s="694">
        <f t="shared" si="275"/>
        <v>7.1215848</v>
      </c>
      <c r="R333" s="694">
        <f t="shared" si="276"/>
        <v>4.752</v>
      </c>
      <c r="S333" s="694">
        <f t="shared" si="277"/>
        <v>4.7477232</v>
      </c>
      <c r="T333" s="694">
        <f t="shared" si="278"/>
        <v>59.4</v>
      </c>
      <c r="U333" s="694">
        <f t="shared" si="279"/>
        <v>59.34654</v>
      </c>
      <c r="V333" s="752">
        <f>V328</f>
        <v>0.9991</v>
      </c>
      <c r="W333" s="753">
        <f t="shared" si="269"/>
        <v>1</v>
      </c>
      <c r="X333" s="704"/>
      <c r="Y333" s="723">
        <f>IFERROR(VLOOKUP(E333,人工费调整!B:E,4,FALSE),0)</f>
        <v>1</v>
      </c>
      <c r="Z333" s="724">
        <v>39.6</v>
      </c>
      <c r="AA333" s="821"/>
      <c r="AB333" s="821"/>
      <c r="AC333" s="822"/>
      <c r="AD333" s="822"/>
      <c r="AE333" s="822"/>
      <c r="AF333" s="822"/>
      <c r="AG333" s="822"/>
      <c r="AH333" s="822"/>
      <c r="AI333" s="822"/>
      <c r="AJ333" s="822"/>
      <c r="AK333" s="822"/>
      <c r="AL333" s="822"/>
      <c r="AM333" s="822"/>
      <c r="AN333" s="822"/>
      <c r="AO333" s="822"/>
      <c r="AP333" s="822"/>
      <c r="AQ333" s="822"/>
      <c r="AR333" s="822"/>
      <c r="AS333" s="822"/>
      <c r="AT333" s="822"/>
      <c r="AU333" s="822"/>
    </row>
    <row r="334" s="4" customFormat="1" ht="66" customHeight="1" outlineLevel="3" spans="1:47">
      <c r="A334" s="1161" t="s">
        <v>2235</v>
      </c>
      <c r="B334" s="813" t="s">
        <v>1252</v>
      </c>
      <c r="C334" s="814" t="s">
        <v>1253</v>
      </c>
      <c r="D334" s="500" t="s">
        <v>419</v>
      </c>
      <c r="E334" s="111" t="s">
        <v>256</v>
      </c>
      <c r="F334" s="112">
        <f t="shared" si="270"/>
        <v>48.4</v>
      </c>
      <c r="G334" s="112">
        <f t="shared" si="271"/>
        <v>48.35644</v>
      </c>
      <c r="H334" s="139" t="s">
        <v>49</v>
      </c>
      <c r="I334" s="139"/>
      <c r="J334" s="139" t="s">
        <v>49</v>
      </c>
      <c r="K334" s="139"/>
      <c r="L334" s="694">
        <v>0</v>
      </c>
      <c r="M334" s="112">
        <f t="shared" si="272"/>
        <v>0</v>
      </c>
      <c r="N334" s="694">
        <v>9.68</v>
      </c>
      <c r="O334" s="112">
        <f t="shared" si="273"/>
        <v>9.671288</v>
      </c>
      <c r="P334" s="694">
        <f t="shared" si="274"/>
        <v>8.712</v>
      </c>
      <c r="Q334" s="694">
        <f t="shared" si="275"/>
        <v>8.7041592</v>
      </c>
      <c r="R334" s="694">
        <f t="shared" si="276"/>
        <v>5.808</v>
      </c>
      <c r="S334" s="694">
        <f t="shared" si="277"/>
        <v>5.8027728</v>
      </c>
      <c r="T334" s="694">
        <f t="shared" si="278"/>
        <v>72.6</v>
      </c>
      <c r="U334" s="694">
        <f t="shared" si="279"/>
        <v>72.53466</v>
      </c>
      <c r="V334" s="752">
        <f>V328</f>
        <v>0.9991</v>
      </c>
      <c r="W334" s="753">
        <f t="shared" si="269"/>
        <v>1</v>
      </c>
      <c r="X334" s="704"/>
      <c r="Y334" s="723">
        <f>IFERROR(VLOOKUP(E334,人工费调整!B:E,4,FALSE),0)</f>
        <v>1</v>
      </c>
      <c r="Z334" s="724">
        <v>48.4</v>
      </c>
      <c r="AA334" s="821"/>
      <c r="AB334" s="821"/>
      <c r="AC334" s="822"/>
      <c r="AD334" s="822"/>
      <c r="AE334" s="822"/>
      <c r="AF334" s="822"/>
      <c r="AG334" s="822"/>
      <c r="AH334" s="822"/>
      <c r="AI334" s="822"/>
      <c r="AJ334" s="822"/>
      <c r="AK334" s="822"/>
      <c r="AL334" s="822"/>
      <c r="AM334" s="822"/>
      <c r="AN334" s="822"/>
      <c r="AO334" s="822"/>
      <c r="AP334" s="822"/>
      <c r="AQ334" s="822"/>
      <c r="AR334" s="822"/>
      <c r="AS334" s="822"/>
      <c r="AT334" s="822"/>
      <c r="AU334" s="822"/>
    </row>
    <row r="335" s="4" customFormat="1" ht="66" customHeight="1" outlineLevel="3" spans="1:47">
      <c r="A335" s="1161" t="s">
        <v>2236</v>
      </c>
      <c r="B335" s="815" t="s">
        <v>1255</v>
      </c>
      <c r="C335" s="814" t="s">
        <v>1256</v>
      </c>
      <c r="D335" s="500" t="s">
        <v>419</v>
      </c>
      <c r="E335" s="111" t="s">
        <v>256</v>
      </c>
      <c r="F335" s="112">
        <f t="shared" si="270"/>
        <v>7.8</v>
      </c>
      <c r="G335" s="112">
        <f t="shared" si="271"/>
        <v>7.79298</v>
      </c>
      <c r="H335" s="139" t="s">
        <v>49</v>
      </c>
      <c r="I335" s="139"/>
      <c r="J335" s="139" t="s">
        <v>49</v>
      </c>
      <c r="K335" s="139"/>
      <c r="L335" s="745">
        <v>0</v>
      </c>
      <c r="M335" s="112">
        <f t="shared" si="272"/>
        <v>0</v>
      </c>
      <c r="N335" s="745">
        <v>1.56</v>
      </c>
      <c r="O335" s="112">
        <f t="shared" si="273"/>
        <v>1.558596</v>
      </c>
      <c r="P335" s="694">
        <f t="shared" si="274"/>
        <v>1.404</v>
      </c>
      <c r="Q335" s="694">
        <f t="shared" si="275"/>
        <v>1.4027364</v>
      </c>
      <c r="R335" s="694">
        <f t="shared" si="276"/>
        <v>0.936</v>
      </c>
      <c r="S335" s="694">
        <f t="shared" si="277"/>
        <v>0.9351576</v>
      </c>
      <c r="T335" s="694">
        <f t="shared" si="278"/>
        <v>11.7</v>
      </c>
      <c r="U335" s="694">
        <f t="shared" si="279"/>
        <v>11.68947</v>
      </c>
      <c r="V335" s="752">
        <f>V328</f>
        <v>0.9991</v>
      </c>
      <c r="W335" s="753">
        <f t="shared" si="269"/>
        <v>1</v>
      </c>
      <c r="X335" s="704"/>
      <c r="Y335" s="723">
        <f>IFERROR(VLOOKUP(E335,人工费调整!B:E,4,FALSE),0)</f>
        <v>1</v>
      </c>
      <c r="Z335" s="724">
        <v>7.8</v>
      </c>
      <c r="AA335" s="821"/>
      <c r="AB335" s="821"/>
      <c r="AC335" s="822"/>
      <c r="AD335" s="822"/>
      <c r="AE335" s="822"/>
      <c r="AF335" s="822"/>
      <c r="AG335" s="822"/>
      <c r="AH335" s="822"/>
      <c r="AI335" s="822"/>
      <c r="AJ335" s="822"/>
      <c r="AK335" s="822"/>
      <c r="AL335" s="822"/>
      <c r="AM335" s="822"/>
      <c r="AN335" s="822"/>
      <c r="AO335" s="822"/>
      <c r="AP335" s="822"/>
      <c r="AQ335" s="822"/>
      <c r="AR335" s="822"/>
      <c r="AS335" s="822"/>
      <c r="AT335" s="822"/>
      <c r="AU335" s="822"/>
    </row>
    <row r="336" s="4" customFormat="1" ht="66" customHeight="1" outlineLevel="3" spans="1:47">
      <c r="A336" s="1161" t="s">
        <v>2237</v>
      </c>
      <c r="B336" s="815" t="s">
        <v>1258</v>
      </c>
      <c r="C336" s="814" t="s">
        <v>1259</v>
      </c>
      <c r="D336" s="500" t="s">
        <v>419</v>
      </c>
      <c r="E336" s="111" t="s">
        <v>256</v>
      </c>
      <c r="F336" s="112">
        <f t="shared" si="270"/>
        <v>10.8</v>
      </c>
      <c r="G336" s="112">
        <f t="shared" si="271"/>
        <v>10.79028</v>
      </c>
      <c r="H336" s="139" t="s">
        <v>49</v>
      </c>
      <c r="I336" s="139"/>
      <c r="J336" s="139" t="s">
        <v>49</v>
      </c>
      <c r="K336" s="139"/>
      <c r="L336" s="745">
        <v>0</v>
      </c>
      <c r="M336" s="112">
        <f t="shared" si="272"/>
        <v>0</v>
      </c>
      <c r="N336" s="745">
        <v>2.16</v>
      </c>
      <c r="O336" s="112">
        <f t="shared" si="273"/>
        <v>2.158056</v>
      </c>
      <c r="P336" s="694">
        <f t="shared" si="274"/>
        <v>1.944</v>
      </c>
      <c r="Q336" s="694">
        <f t="shared" si="275"/>
        <v>1.9422504</v>
      </c>
      <c r="R336" s="694">
        <f t="shared" si="276"/>
        <v>1.296</v>
      </c>
      <c r="S336" s="694">
        <f t="shared" si="277"/>
        <v>1.2948336</v>
      </c>
      <c r="T336" s="694">
        <f t="shared" si="278"/>
        <v>16.2</v>
      </c>
      <c r="U336" s="694">
        <f t="shared" si="279"/>
        <v>16.18542</v>
      </c>
      <c r="V336" s="752">
        <f>V328</f>
        <v>0.9991</v>
      </c>
      <c r="W336" s="753">
        <f t="shared" si="269"/>
        <v>1</v>
      </c>
      <c r="X336" s="704"/>
      <c r="Y336" s="723">
        <f>IFERROR(VLOOKUP(E336,人工费调整!B:E,4,FALSE),0)</f>
        <v>1</v>
      </c>
      <c r="Z336" s="724">
        <v>10.8</v>
      </c>
      <c r="AA336" s="821"/>
      <c r="AB336" s="821"/>
      <c r="AC336" s="822"/>
      <c r="AD336" s="822"/>
      <c r="AE336" s="822"/>
      <c r="AF336" s="822"/>
      <c r="AG336" s="822"/>
      <c r="AH336" s="822"/>
      <c r="AI336" s="822"/>
      <c r="AJ336" s="822"/>
      <c r="AK336" s="822"/>
      <c r="AL336" s="822"/>
      <c r="AM336" s="822"/>
      <c r="AN336" s="822"/>
      <c r="AO336" s="822"/>
      <c r="AP336" s="822"/>
      <c r="AQ336" s="822"/>
      <c r="AR336" s="822"/>
      <c r="AS336" s="822"/>
      <c r="AT336" s="822"/>
      <c r="AU336" s="822"/>
    </row>
    <row r="337" s="4" customFormat="1" ht="66" customHeight="1" outlineLevel="3" spans="1:47">
      <c r="A337" s="1161" t="s">
        <v>2238</v>
      </c>
      <c r="B337" s="815" t="s">
        <v>1261</v>
      </c>
      <c r="C337" s="814" t="s">
        <v>1262</v>
      </c>
      <c r="D337" s="500" t="s">
        <v>419</v>
      </c>
      <c r="E337" s="111" t="s">
        <v>256</v>
      </c>
      <c r="F337" s="112">
        <f t="shared" si="270"/>
        <v>13.2</v>
      </c>
      <c r="G337" s="112">
        <f t="shared" si="271"/>
        <v>13.18812</v>
      </c>
      <c r="H337" s="139" t="s">
        <v>49</v>
      </c>
      <c r="I337" s="139"/>
      <c r="J337" s="139" t="s">
        <v>49</v>
      </c>
      <c r="K337" s="139"/>
      <c r="L337" s="745">
        <v>0</v>
      </c>
      <c r="M337" s="112">
        <f t="shared" si="272"/>
        <v>0</v>
      </c>
      <c r="N337" s="745">
        <v>2.64</v>
      </c>
      <c r="O337" s="112">
        <f t="shared" si="273"/>
        <v>2.637624</v>
      </c>
      <c r="P337" s="694">
        <f t="shared" si="274"/>
        <v>2.376</v>
      </c>
      <c r="Q337" s="694">
        <f t="shared" si="275"/>
        <v>2.3738616</v>
      </c>
      <c r="R337" s="694">
        <f t="shared" si="276"/>
        <v>1.584</v>
      </c>
      <c r="S337" s="694">
        <f t="shared" si="277"/>
        <v>1.5825744</v>
      </c>
      <c r="T337" s="694">
        <f t="shared" si="278"/>
        <v>19.8</v>
      </c>
      <c r="U337" s="694">
        <f t="shared" si="279"/>
        <v>19.78218</v>
      </c>
      <c r="V337" s="752">
        <f>V328</f>
        <v>0.9991</v>
      </c>
      <c r="W337" s="753">
        <f t="shared" si="269"/>
        <v>1</v>
      </c>
      <c r="X337" s="704"/>
      <c r="Y337" s="723">
        <f>IFERROR(VLOOKUP(E337,人工费调整!B:E,4,FALSE),0)</f>
        <v>1</v>
      </c>
      <c r="Z337" s="724">
        <v>13.2</v>
      </c>
      <c r="AA337" s="821"/>
      <c r="AB337" s="821"/>
      <c r="AC337" s="822"/>
      <c r="AD337" s="822"/>
      <c r="AE337" s="822"/>
      <c r="AF337" s="822"/>
      <c r="AG337" s="822"/>
      <c r="AH337" s="822"/>
      <c r="AI337" s="822"/>
      <c r="AJ337" s="822"/>
      <c r="AK337" s="822"/>
      <c r="AL337" s="822"/>
      <c r="AM337" s="822"/>
      <c r="AN337" s="822"/>
      <c r="AO337" s="822"/>
      <c r="AP337" s="822"/>
      <c r="AQ337" s="822"/>
      <c r="AR337" s="822"/>
      <c r="AS337" s="822"/>
      <c r="AT337" s="822"/>
      <c r="AU337" s="822"/>
    </row>
    <row r="338" s="4" customFormat="1" ht="66" customHeight="1" outlineLevel="3" spans="1:47">
      <c r="A338" s="1161" t="s">
        <v>2239</v>
      </c>
      <c r="B338" s="813" t="s">
        <v>1264</v>
      </c>
      <c r="C338" s="814" t="s">
        <v>1265</v>
      </c>
      <c r="D338" s="500" t="s">
        <v>358</v>
      </c>
      <c r="E338" s="111" t="s">
        <v>256</v>
      </c>
      <c r="F338" s="112">
        <f t="shared" si="270"/>
        <v>4.5</v>
      </c>
      <c r="G338" s="112">
        <f t="shared" si="271"/>
        <v>4.49595</v>
      </c>
      <c r="H338" s="139" t="s">
        <v>49</v>
      </c>
      <c r="I338" s="139"/>
      <c r="J338" s="139" t="s">
        <v>49</v>
      </c>
      <c r="K338" s="139"/>
      <c r="L338" s="745">
        <v>0</v>
      </c>
      <c r="M338" s="112">
        <f t="shared" si="272"/>
        <v>0</v>
      </c>
      <c r="N338" s="745">
        <v>0.55</v>
      </c>
      <c r="O338" s="112">
        <f t="shared" si="273"/>
        <v>0.549505</v>
      </c>
      <c r="P338" s="694">
        <f t="shared" si="274"/>
        <v>0.7575</v>
      </c>
      <c r="Q338" s="694">
        <f t="shared" si="275"/>
        <v>0.75681825</v>
      </c>
      <c r="R338" s="694">
        <f t="shared" si="276"/>
        <v>0.505</v>
      </c>
      <c r="S338" s="694">
        <f t="shared" si="277"/>
        <v>0.5045455</v>
      </c>
      <c r="T338" s="694">
        <f t="shared" si="278"/>
        <v>6.3125</v>
      </c>
      <c r="U338" s="694">
        <f t="shared" si="279"/>
        <v>6.30681875</v>
      </c>
      <c r="V338" s="752">
        <f>V328</f>
        <v>0.9991</v>
      </c>
      <c r="W338" s="753">
        <f t="shared" si="269"/>
        <v>1</v>
      </c>
      <c r="X338" s="704"/>
      <c r="Y338" s="723">
        <f>IFERROR(VLOOKUP(E338,人工费调整!B:E,4,FALSE),0)</f>
        <v>1</v>
      </c>
      <c r="Z338" s="724">
        <v>4.5</v>
      </c>
      <c r="AA338" s="821"/>
      <c r="AB338" s="821"/>
      <c r="AC338" s="822"/>
      <c r="AD338" s="822"/>
      <c r="AE338" s="822"/>
      <c r="AF338" s="822"/>
      <c r="AG338" s="822"/>
      <c r="AH338" s="822"/>
      <c r="AI338" s="822"/>
      <c r="AJ338" s="822"/>
      <c r="AK338" s="822"/>
      <c r="AL338" s="822"/>
      <c r="AM338" s="822"/>
      <c r="AN338" s="822"/>
      <c r="AO338" s="822"/>
      <c r="AP338" s="822"/>
      <c r="AQ338" s="822"/>
      <c r="AR338" s="822"/>
      <c r="AS338" s="822"/>
      <c r="AT338" s="822"/>
      <c r="AU338" s="822"/>
    </row>
    <row r="339" s="4" customFormat="1" ht="66" customHeight="1" outlineLevel="3" spans="1:47">
      <c r="A339" s="1161" t="s">
        <v>2240</v>
      </c>
      <c r="B339" s="813" t="s">
        <v>1267</v>
      </c>
      <c r="C339" s="814" t="s">
        <v>1268</v>
      </c>
      <c r="D339" s="500" t="s">
        <v>358</v>
      </c>
      <c r="E339" s="111" t="s">
        <v>256</v>
      </c>
      <c r="F339" s="112">
        <f t="shared" si="270"/>
        <v>8.5</v>
      </c>
      <c r="G339" s="112">
        <f t="shared" si="271"/>
        <v>8.49235</v>
      </c>
      <c r="H339" s="139" t="s">
        <v>49</v>
      </c>
      <c r="I339" s="139"/>
      <c r="J339" s="139" t="s">
        <v>49</v>
      </c>
      <c r="K339" s="139"/>
      <c r="L339" s="745">
        <v>0</v>
      </c>
      <c r="M339" s="112">
        <f t="shared" si="272"/>
        <v>0</v>
      </c>
      <c r="N339" s="745">
        <v>0.85</v>
      </c>
      <c r="O339" s="112">
        <f t="shared" si="273"/>
        <v>0.849235</v>
      </c>
      <c r="P339" s="694">
        <f t="shared" si="274"/>
        <v>1.4025</v>
      </c>
      <c r="Q339" s="694">
        <f t="shared" si="275"/>
        <v>1.40123775</v>
      </c>
      <c r="R339" s="694">
        <f t="shared" si="276"/>
        <v>0.935</v>
      </c>
      <c r="S339" s="694">
        <f t="shared" si="277"/>
        <v>0.9341585</v>
      </c>
      <c r="T339" s="694">
        <f t="shared" si="278"/>
        <v>11.6875</v>
      </c>
      <c r="U339" s="694">
        <f t="shared" si="279"/>
        <v>11.67698125</v>
      </c>
      <c r="V339" s="752">
        <f>V328</f>
        <v>0.9991</v>
      </c>
      <c r="W339" s="753">
        <f t="shared" si="269"/>
        <v>1</v>
      </c>
      <c r="X339" s="704"/>
      <c r="Y339" s="723">
        <f>IFERROR(VLOOKUP(E339,人工费调整!B:E,4,FALSE),0)</f>
        <v>1</v>
      </c>
      <c r="Z339" s="724">
        <v>8.5</v>
      </c>
      <c r="AA339" s="821"/>
      <c r="AB339" s="821"/>
      <c r="AC339" s="822"/>
      <c r="AD339" s="822"/>
      <c r="AE339" s="822"/>
      <c r="AF339" s="822"/>
      <c r="AG339" s="822"/>
      <c r="AH339" s="822"/>
      <c r="AI339" s="822"/>
      <c r="AJ339" s="822"/>
      <c r="AK339" s="822"/>
      <c r="AL339" s="822"/>
      <c r="AM339" s="822"/>
      <c r="AN339" s="822"/>
      <c r="AO339" s="822"/>
      <c r="AP339" s="822"/>
      <c r="AQ339" s="822"/>
      <c r="AR339" s="822"/>
      <c r="AS339" s="822"/>
      <c r="AT339" s="822"/>
      <c r="AU339" s="822"/>
    </row>
    <row r="340" s="4" customFormat="1" ht="66" customHeight="1" outlineLevel="3" spans="1:47">
      <c r="A340" s="1161" t="s">
        <v>2241</v>
      </c>
      <c r="B340" s="813" t="s">
        <v>1267</v>
      </c>
      <c r="C340" s="814" t="s">
        <v>1270</v>
      </c>
      <c r="D340" s="500" t="s">
        <v>358</v>
      </c>
      <c r="E340" s="111" t="s">
        <v>256</v>
      </c>
      <c r="F340" s="112">
        <f t="shared" si="270"/>
        <v>11.5</v>
      </c>
      <c r="G340" s="112">
        <f t="shared" si="271"/>
        <v>11.48965</v>
      </c>
      <c r="H340" s="139" t="s">
        <v>49</v>
      </c>
      <c r="I340" s="139"/>
      <c r="J340" s="139" t="s">
        <v>49</v>
      </c>
      <c r="K340" s="139"/>
      <c r="L340" s="745">
        <v>0</v>
      </c>
      <c r="M340" s="112">
        <f t="shared" si="272"/>
        <v>0</v>
      </c>
      <c r="N340" s="745">
        <v>1.15</v>
      </c>
      <c r="O340" s="112">
        <f t="shared" si="273"/>
        <v>1.148965</v>
      </c>
      <c r="P340" s="694">
        <f t="shared" si="274"/>
        <v>1.8975</v>
      </c>
      <c r="Q340" s="694">
        <f t="shared" si="275"/>
        <v>1.89579225</v>
      </c>
      <c r="R340" s="694">
        <f t="shared" si="276"/>
        <v>1.265</v>
      </c>
      <c r="S340" s="694">
        <f t="shared" si="277"/>
        <v>1.2638615</v>
      </c>
      <c r="T340" s="694">
        <f t="shared" si="278"/>
        <v>15.8125</v>
      </c>
      <c r="U340" s="694">
        <f t="shared" si="279"/>
        <v>15.79826875</v>
      </c>
      <c r="V340" s="752">
        <f t="shared" ref="V340:V345" si="280">V328</f>
        <v>0.9991</v>
      </c>
      <c r="W340" s="753">
        <f t="shared" si="269"/>
        <v>1</v>
      </c>
      <c r="X340" s="704"/>
      <c r="Y340" s="723">
        <f>IFERROR(VLOOKUP(E340,人工费调整!B:E,4,FALSE),0)</f>
        <v>1</v>
      </c>
      <c r="Z340" s="724">
        <v>11.5</v>
      </c>
      <c r="AA340" s="821"/>
      <c r="AB340" s="821"/>
      <c r="AC340" s="822"/>
      <c r="AD340" s="822"/>
      <c r="AE340" s="822"/>
      <c r="AF340" s="822"/>
      <c r="AG340" s="822"/>
      <c r="AH340" s="822"/>
      <c r="AI340" s="822"/>
      <c r="AJ340" s="822"/>
      <c r="AK340" s="822"/>
      <c r="AL340" s="822"/>
      <c r="AM340" s="822"/>
      <c r="AN340" s="822"/>
      <c r="AO340" s="822"/>
      <c r="AP340" s="822"/>
      <c r="AQ340" s="822"/>
      <c r="AR340" s="822"/>
      <c r="AS340" s="822"/>
      <c r="AT340" s="822"/>
      <c r="AU340" s="822"/>
    </row>
    <row r="341" s="4" customFormat="1" ht="49" customHeight="1" outlineLevel="3" spans="1:47">
      <c r="A341" s="1161" t="s">
        <v>2242</v>
      </c>
      <c r="B341" s="813" t="s">
        <v>1883</v>
      </c>
      <c r="C341" s="814" t="s">
        <v>1884</v>
      </c>
      <c r="D341" s="500" t="s">
        <v>238</v>
      </c>
      <c r="E341" s="111" t="s">
        <v>256</v>
      </c>
      <c r="F341" s="112">
        <f>15*60%</f>
        <v>9</v>
      </c>
      <c r="G341" s="112">
        <f t="shared" si="271"/>
        <v>8.9919</v>
      </c>
      <c r="H341" s="139" t="s">
        <v>49</v>
      </c>
      <c r="I341" s="139"/>
      <c r="J341" s="139" t="s">
        <v>49</v>
      </c>
      <c r="K341" s="139"/>
      <c r="L341" s="745">
        <f>15*10%</f>
        <v>1.5</v>
      </c>
      <c r="M341" s="112">
        <f t="shared" si="272"/>
        <v>1.49865</v>
      </c>
      <c r="N341" s="745">
        <f>15*30%</f>
        <v>4.5</v>
      </c>
      <c r="O341" s="112">
        <f t="shared" si="273"/>
        <v>4.49595</v>
      </c>
      <c r="P341" s="694">
        <f t="shared" si="274"/>
        <v>2.025</v>
      </c>
      <c r="Q341" s="694">
        <f t="shared" si="275"/>
        <v>2.0231775</v>
      </c>
      <c r="R341" s="694">
        <f t="shared" si="276"/>
        <v>1.35</v>
      </c>
      <c r="S341" s="694">
        <f t="shared" si="277"/>
        <v>1.348785</v>
      </c>
      <c r="T341" s="694">
        <f t="shared" si="278"/>
        <v>18.375</v>
      </c>
      <c r="U341" s="694">
        <f t="shared" si="279"/>
        <v>18.3584625</v>
      </c>
      <c r="V341" s="752">
        <f t="shared" si="280"/>
        <v>0.9991</v>
      </c>
      <c r="W341" s="753">
        <f t="shared" si="269"/>
        <v>1</v>
      </c>
      <c r="X341" s="704"/>
      <c r="Y341" s="723">
        <f>IFERROR(VLOOKUP(E341,人工费调整!B:E,4,FALSE),0)</f>
        <v>1</v>
      </c>
      <c r="Z341" s="724"/>
      <c r="AA341" s="821"/>
      <c r="AB341" s="821"/>
      <c r="AC341" s="822"/>
      <c r="AD341" s="822"/>
      <c r="AE341" s="822"/>
      <c r="AF341" s="822"/>
      <c r="AG341" s="822"/>
      <c r="AH341" s="822"/>
      <c r="AI341" s="822"/>
      <c r="AJ341" s="822"/>
      <c r="AK341" s="822"/>
      <c r="AL341" s="822"/>
      <c r="AM341" s="822"/>
      <c r="AN341" s="822"/>
      <c r="AO341" s="822"/>
      <c r="AP341" s="822"/>
      <c r="AQ341" s="822"/>
      <c r="AR341" s="822"/>
      <c r="AS341" s="822"/>
      <c r="AT341" s="822"/>
      <c r="AU341" s="822"/>
    </row>
    <row r="342" s="4" customFormat="1" ht="56" customHeight="1" outlineLevel="3" spans="1:47">
      <c r="A342" s="1161" t="s">
        <v>2243</v>
      </c>
      <c r="B342" s="813" t="s">
        <v>1886</v>
      </c>
      <c r="C342" s="814" t="s">
        <v>1887</v>
      </c>
      <c r="D342" s="500" t="s">
        <v>419</v>
      </c>
      <c r="E342" s="111" t="s">
        <v>256</v>
      </c>
      <c r="F342" s="112">
        <f>25*60%</f>
        <v>15</v>
      </c>
      <c r="G342" s="112">
        <f t="shared" si="271"/>
        <v>14.9865</v>
      </c>
      <c r="H342" s="139" t="s">
        <v>49</v>
      </c>
      <c r="I342" s="139"/>
      <c r="J342" s="139" t="s">
        <v>49</v>
      </c>
      <c r="K342" s="139"/>
      <c r="L342" s="745">
        <f>25*10%</f>
        <v>2.5</v>
      </c>
      <c r="M342" s="112">
        <f t="shared" si="272"/>
        <v>2.49775</v>
      </c>
      <c r="N342" s="745">
        <f>25*30%</f>
        <v>7.5</v>
      </c>
      <c r="O342" s="112">
        <f t="shared" si="273"/>
        <v>7.49325</v>
      </c>
      <c r="P342" s="694">
        <f t="shared" si="274"/>
        <v>3.375</v>
      </c>
      <c r="Q342" s="694">
        <f t="shared" si="275"/>
        <v>3.3719625</v>
      </c>
      <c r="R342" s="694">
        <f t="shared" si="276"/>
        <v>2.25</v>
      </c>
      <c r="S342" s="694">
        <f t="shared" si="277"/>
        <v>2.247975</v>
      </c>
      <c r="T342" s="694">
        <f t="shared" si="278"/>
        <v>30.625</v>
      </c>
      <c r="U342" s="694">
        <f t="shared" si="279"/>
        <v>30.5974375</v>
      </c>
      <c r="V342" s="752">
        <f t="shared" si="280"/>
        <v>0.9991</v>
      </c>
      <c r="W342" s="753">
        <f t="shared" si="269"/>
        <v>1</v>
      </c>
      <c r="X342" s="704"/>
      <c r="Y342" s="723">
        <f>IFERROR(VLOOKUP(E342,人工费调整!B:E,4,FALSE),0)</f>
        <v>1</v>
      </c>
      <c r="Z342" s="724"/>
      <c r="AA342" s="821"/>
      <c r="AB342" s="821"/>
      <c r="AC342" s="822"/>
      <c r="AD342" s="822"/>
      <c r="AE342" s="822"/>
      <c r="AF342" s="822"/>
      <c r="AG342" s="822"/>
      <c r="AH342" s="822"/>
      <c r="AI342" s="822"/>
      <c r="AJ342" s="822"/>
      <c r="AK342" s="822"/>
      <c r="AL342" s="822"/>
      <c r="AM342" s="822"/>
      <c r="AN342" s="822"/>
      <c r="AO342" s="822"/>
      <c r="AP342" s="822"/>
      <c r="AQ342" s="822"/>
      <c r="AR342" s="822"/>
      <c r="AS342" s="822"/>
      <c r="AT342" s="822"/>
      <c r="AU342" s="822"/>
    </row>
    <row r="343" s="4" customFormat="1" ht="58" customHeight="1" outlineLevel="3" spans="1:47">
      <c r="A343" s="1161" t="s">
        <v>2244</v>
      </c>
      <c r="B343" s="813" t="s">
        <v>1889</v>
      </c>
      <c r="C343" s="814" t="s">
        <v>1890</v>
      </c>
      <c r="D343" s="500" t="s">
        <v>419</v>
      </c>
      <c r="E343" s="111" t="s">
        <v>256</v>
      </c>
      <c r="F343" s="112">
        <f>55*60%</f>
        <v>33</v>
      </c>
      <c r="G343" s="112">
        <f t="shared" si="271"/>
        <v>32.9703</v>
      </c>
      <c r="H343" s="139" t="s">
        <v>49</v>
      </c>
      <c r="I343" s="139"/>
      <c r="J343" s="139" t="s">
        <v>49</v>
      </c>
      <c r="K343" s="139"/>
      <c r="L343" s="745">
        <f>55*10%</f>
        <v>5.5</v>
      </c>
      <c r="M343" s="112">
        <f t="shared" si="272"/>
        <v>5.49505</v>
      </c>
      <c r="N343" s="745">
        <f>55*30%</f>
        <v>16.5</v>
      </c>
      <c r="O343" s="112">
        <f t="shared" si="273"/>
        <v>16.48515</v>
      </c>
      <c r="P343" s="694">
        <f t="shared" si="274"/>
        <v>7.425</v>
      </c>
      <c r="Q343" s="694">
        <f t="shared" si="275"/>
        <v>7.4183175</v>
      </c>
      <c r="R343" s="694">
        <f t="shared" si="276"/>
        <v>4.95</v>
      </c>
      <c r="S343" s="694">
        <f t="shared" si="277"/>
        <v>4.945545</v>
      </c>
      <c r="T343" s="694">
        <f t="shared" si="278"/>
        <v>67.375</v>
      </c>
      <c r="U343" s="694">
        <f t="shared" si="279"/>
        <v>67.3143625</v>
      </c>
      <c r="V343" s="752">
        <f t="shared" si="280"/>
        <v>0.9991</v>
      </c>
      <c r="W343" s="753">
        <f t="shared" si="269"/>
        <v>1</v>
      </c>
      <c r="X343" s="704"/>
      <c r="Y343" s="723">
        <f>IFERROR(VLOOKUP(E343,人工费调整!B:E,4,FALSE),0)</f>
        <v>1</v>
      </c>
      <c r="Z343" s="724"/>
      <c r="AA343" s="821"/>
      <c r="AB343" s="821"/>
      <c r="AC343" s="822"/>
      <c r="AD343" s="822"/>
      <c r="AE343" s="822"/>
      <c r="AF343" s="822"/>
      <c r="AG343" s="822"/>
      <c r="AH343" s="822"/>
      <c r="AI343" s="822"/>
      <c r="AJ343" s="822"/>
      <c r="AK343" s="822"/>
      <c r="AL343" s="822"/>
      <c r="AM343" s="822"/>
      <c r="AN343" s="822"/>
      <c r="AO343" s="822"/>
      <c r="AP343" s="822"/>
      <c r="AQ343" s="822"/>
      <c r="AR343" s="822"/>
      <c r="AS343" s="822"/>
      <c r="AT343" s="822"/>
      <c r="AU343" s="822"/>
    </row>
    <row r="344" s="4" customFormat="1" ht="58" customHeight="1" outlineLevel="3" spans="1:47">
      <c r="A344" s="1161" t="s">
        <v>2245</v>
      </c>
      <c r="B344" s="813" t="s">
        <v>1889</v>
      </c>
      <c r="C344" s="814" t="s">
        <v>1892</v>
      </c>
      <c r="D344" s="500" t="s">
        <v>419</v>
      </c>
      <c r="E344" s="111" t="s">
        <v>256</v>
      </c>
      <c r="F344" s="112">
        <f>35*60%</f>
        <v>21</v>
      </c>
      <c r="G344" s="112">
        <f t="shared" si="271"/>
        <v>20.9811</v>
      </c>
      <c r="H344" s="139" t="s">
        <v>49</v>
      </c>
      <c r="I344" s="139"/>
      <c r="J344" s="139" t="s">
        <v>49</v>
      </c>
      <c r="K344" s="139"/>
      <c r="L344" s="745">
        <f>35*10%</f>
        <v>3.5</v>
      </c>
      <c r="M344" s="112">
        <f t="shared" si="272"/>
        <v>3.49685</v>
      </c>
      <c r="N344" s="745">
        <f>35*30%</f>
        <v>10.5</v>
      </c>
      <c r="O344" s="112">
        <f t="shared" si="273"/>
        <v>10.49055</v>
      </c>
      <c r="P344" s="694">
        <f t="shared" si="274"/>
        <v>4.725</v>
      </c>
      <c r="Q344" s="694">
        <f t="shared" si="275"/>
        <v>4.7207475</v>
      </c>
      <c r="R344" s="694">
        <f t="shared" si="276"/>
        <v>3.15</v>
      </c>
      <c r="S344" s="694">
        <f t="shared" si="277"/>
        <v>3.147165</v>
      </c>
      <c r="T344" s="694">
        <f t="shared" si="278"/>
        <v>42.875</v>
      </c>
      <c r="U344" s="694">
        <f t="shared" si="279"/>
        <v>42.8364125</v>
      </c>
      <c r="V344" s="752">
        <f t="shared" si="280"/>
        <v>0.9991</v>
      </c>
      <c r="W344" s="753">
        <f t="shared" si="269"/>
        <v>1</v>
      </c>
      <c r="X344" s="704"/>
      <c r="Y344" s="723">
        <f>IFERROR(VLOOKUP(E344,人工费调整!B:E,4,FALSE),0)</f>
        <v>1</v>
      </c>
      <c r="Z344" s="724"/>
      <c r="AA344" s="821"/>
      <c r="AB344" s="821"/>
      <c r="AC344" s="822"/>
      <c r="AD344" s="822"/>
      <c r="AE344" s="822"/>
      <c r="AF344" s="822"/>
      <c r="AG344" s="822"/>
      <c r="AH344" s="822"/>
      <c r="AI344" s="822"/>
      <c r="AJ344" s="822"/>
      <c r="AK344" s="822"/>
      <c r="AL344" s="822"/>
      <c r="AM344" s="822"/>
      <c r="AN344" s="822"/>
      <c r="AO344" s="822"/>
      <c r="AP344" s="822"/>
      <c r="AQ344" s="822"/>
      <c r="AR344" s="822"/>
      <c r="AS344" s="822"/>
      <c r="AT344" s="822"/>
      <c r="AU344" s="822"/>
    </row>
    <row r="345" s="4" customFormat="1" ht="58" customHeight="1" outlineLevel="3" spans="1:47">
      <c r="A345" s="1161" t="s">
        <v>2246</v>
      </c>
      <c r="B345" s="813" t="s">
        <v>1889</v>
      </c>
      <c r="C345" s="814" t="s">
        <v>1894</v>
      </c>
      <c r="D345" s="500" t="s">
        <v>419</v>
      </c>
      <c r="E345" s="111" t="s">
        <v>256</v>
      </c>
      <c r="F345" s="112">
        <f>45*60%</f>
        <v>27</v>
      </c>
      <c r="G345" s="112">
        <f t="shared" si="271"/>
        <v>26.9757</v>
      </c>
      <c r="H345" s="139" t="s">
        <v>49</v>
      </c>
      <c r="I345" s="139"/>
      <c r="J345" s="139" t="s">
        <v>49</v>
      </c>
      <c r="K345" s="139"/>
      <c r="L345" s="745">
        <f>45*10%</f>
        <v>4.5</v>
      </c>
      <c r="M345" s="112">
        <f t="shared" si="272"/>
        <v>4.49595</v>
      </c>
      <c r="N345" s="745">
        <f>45*30%</f>
        <v>13.5</v>
      </c>
      <c r="O345" s="112">
        <f t="shared" si="273"/>
        <v>13.48785</v>
      </c>
      <c r="P345" s="694">
        <f t="shared" si="274"/>
        <v>6.075</v>
      </c>
      <c r="Q345" s="694">
        <f t="shared" si="275"/>
        <v>6.0695325</v>
      </c>
      <c r="R345" s="694">
        <f t="shared" si="276"/>
        <v>4.05</v>
      </c>
      <c r="S345" s="694">
        <f t="shared" si="277"/>
        <v>4.046355</v>
      </c>
      <c r="T345" s="694">
        <f t="shared" si="278"/>
        <v>55.125</v>
      </c>
      <c r="U345" s="694">
        <f t="shared" si="279"/>
        <v>55.0753875</v>
      </c>
      <c r="V345" s="752">
        <f t="shared" si="280"/>
        <v>0.9991</v>
      </c>
      <c r="W345" s="753">
        <f t="shared" si="269"/>
        <v>1</v>
      </c>
      <c r="X345" s="704"/>
      <c r="Y345" s="723">
        <f>IFERROR(VLOOKUP(E345,人工费调整!B:E,4,FALSE),0)</f>
        <v>1</v>
      </c>
      <c r="Z345" s="724"/>
      <c r="AA345" s="821"/>
      <c r="AB345" s="821"/>
      <c r="AC345" s="822"/>
      <c r="AD345" s="822"/>
      <c r="AE345" s="822"/>
      <c r="AF345" s="822"/>
      <c r="AG345" s="822"/>
      <c r="AH345" s="822"/>
      <c r="AI345" s="822"/>
      <c r="AJ345" s="822"/>
      <c r="AK345" s="822"/>
      <c r="AL345" s="822"/>
      <c r="AM345" s="822"/>
      <c r="AN345" s="822"/>
      <c r="AO345" s="822"/>
      <c r="AP345" s="822"/>
      <c r="AQ345" s="822"/>
      <c r="AR345" s="822"/>
      <c r="AS345" s="822"/>
      <c r="AT345" s="822"/>
      <c r="AU345" s="822"/>
    </row>
    <row r="346" s="4" customFormat="1" ht="30" customHeight="1" outlineLevel="2" spans="1:47">
      <c r="A346" s="796" t="s">
        <v>72</v>
      </c>
      <c r="B346" s="797" t="s">
        <v>1271</v>
      </c>
      <c r="C346" s="798"/>
      <c r="D346" s="735"/>
      <c r="E346" s="735"/>
      <c r="F346" s="735"/>
      <c r="G346" s="735"/>
      <c r="H346" s="141"/>
      <c r="I346" s="141"/>
      <c r="J346" s="141"/>
      <c r="K346" s="694"/>
      <c r="L346" s="694"/>
      <c r="M346" s="735"/>
      <c r="N346" s="694"/>
      <c r="O346" s="735"/>
      <c r="P346" s="694"/>
      <c r="Q346" s="694"/>
      <c r="R346" s="694"/>
      <c r="S346" s="694"/>
      <c r="T346" s="694"/>
      <c r="U346" s="694"/>
      <c r="V346" s="807">
        <f>V304</f>
        <v>0.9991</v>
      </c>
      <c r="W346" s="808">
        <f t="shared" si="269"/>
        <v>1</v>
      </c>
      <c r="X346" s="704"/>
      <c r="Y346" s="723">
        <f>IFERROR(VLOOKUP(E346,人工费调整!B:E,4,FALSE),0)</f>
        <v>0</v>
      </c>
      <c r="Z346" s="756"/>
      <c r="AA346" s="811"/>
      <c r="AB346" s="811"/>
      <c r="AC346" s="812"/>
      <c r="AD346" s="812"/>
      <c r="AE346" s="812"/>
      <c r="AF346" s="812"/>
      <c r="AG346" s="812"/>
      <c r="AH346" s="812"/>
      <c r="AI346" s="812"/>
      <c r="AJ346" s="812"/>
      <c r="AK346" s="812"/>
      <c r="AL346" s="812"/>
      <c r="AM346" s="812"/>
      <c r="AN346" s="812"/>
      <c r="AO346" s="812"/>
      <c r="AP346" s="812"/>
      <c r="AQ346" s="812"/>
      <c r="AR346" s="812"/>
      <c r="AS346" s="812"/>
      <c r="AT346" s="812"/>
      <c r="AU346" s="812"/>
    </row>
    <row r="347" s="4" customFormat="1" ht="73" customHeight="1" outlineLevel="3" spans="1:47">
      <c r="A347" s="1161" t="s">
        <v>2247</v>
      </c>
      <c r="B347" s="111" t="s">
        <v>1273</v>
      </c>
      <c r="C347" s="738" t="s">
        <v>1274</v>
      </c>
      <c r="D347" s="735" t="s">
        <v>243</v>
      </c>
      <c r="E347" s="111" t="s">
        <v>239</v>
      </c>
      <c r="F347" s="112">
        <f>Z347*Y347</f>
        <v>13.2736842105263</v>
      </c>
      <c r="G347" s="112">
        <f>F347*V347*W347</f>
        <v>13.2617378947368</v>
      </c>
      <c r="H347" s="139" t="s">
        <v>49</v>
      </c>
      <c r="I347" s="139"/>
      <c r="J347" s="139" t="s">
        <v>49</v>
      </c>
      <c r="K347" s="139"/>
      <c r="L347" s="694">
        <v>0</v>
      </c>
      <c r="M347" s="112">
        <f>L347*V347*W347</f>
        <v>0</v>
      </c>
      <c r="N347" s="819">
        <v>24.76</v>
      </c>
      <c r="O347" s="112">
        <f>N347*V347*W347</f>
        <v>24.737716</v>
      </c>
      <c r="P347" s="694">
        <f>(F347+N347)*$Z$1</f>
        <v>5.70505263157895</v>
      </c>
      <c r="Q347" s="694">
        <f>(G347+O347)*$Z$1</f>
        <v>5.69991808421052</v>
      </c>
      <c r="R347" s="694">
        <f>(F347+N347)*$AA$1</f>
        <v>3.80336842105263</v>
      </c>
      <c r="S347" s="694">
        <f>(G347+O347)*$AA$1</f>
        <v>3.79994538947368</v>
      </c>
      <c r="T347" s="694">
        <f>F347+I347*K347+L347+N347+P347+R347</f>
        <v>47.5421052631579</v>
      </c>
      <c r="U347" s="694">
        <f>G347+I347*K347+M347+O347+Q347+S347</f>
        <v>47.499317368421</v>
      </c>
      <c r="V347" s="713">
        <f>V346</f>
        <v>0.9991</v>
      </c>
      <c r="W347" s="714">
        <f t="shared" si="269"/>
        <v>1</v>
      </c>
      <c r="X347" s="704"/>
      <c r="Y347" s="723">
        <f>IFERROR(VLOOKUP(E347,人工费调整!B:E,4,FALSE),0)</f>
        <v>1.05263157894737</v>
      </c>
      <c r="Z347" s="823">
        <v>12.61</v>
      </c>
      <c r="AA347" s="824"/>
      <c r="AB347" s="824"/>
      <c r="AC347" s="825"/>
      <c r="AD347" s="825"/>
      <c r="AE347" s="825"/>
      <c r="AF347" s="825"/>
      <c r="AG347" s="825"/>
      <c r="AH347" s="825"/>
      <c r="AI347" s="825"/>
      <c r="AJ347" s="825"/>
      <c r="AK347" s="825"/>
      <c r="AL347" s="825"/>
      <c r="AM347" s="825"/>
      <c r="AN347" s="825"/>
      <c r="AO347" s="825"/>
      <c r="AP347" s="825"/>
      <c r="AQ347" s="825"/>
      <c r="AR347" s="825"/>
      <c r="AS347" s="825"/>
      <c r="AT347" s="825"/>
      <c r="AU347" s="825"/>
    </row>
    <row r="348" s="4" customFormat="1" ht="73" customHeight="1" outlineLevel="3" spans="1:47">
      <c r="A348" s="1161" t="s">
        <v>2248</v>
      </c>
      <c r="B348" s="111" t="s">
        <v>1276</v>
      </c>
      <c r="C348" s="738" t="s">
        <v>1277</v>
      </c>
      <c r="D348" s="735" t="s">
        <v>243</v>
      </c>
      <c r="E348" s="111" t="s">
        <v>239</v>
      </c>
      <c r="F348" s="112">
        <f>Z348*Y348</f>
        <v>0</v>
      </c>
      <c r="G348" s="112">
        <f>F348*V348*W348</f>
        <v>0</v>
      </c>
      <c r="H348" s="139" t="s">
        <v>49</v>
      </c>
      <c r="I348" s="139"/>
      <c r="J348" s="139" t="s">
        <v>49</v>
      </c>
      <c r="K348" s="139"/>
      <c r="L348" s="694">
        <v>0</v>
      </c>
      <c r="M348" s="112">
        <f>L348*V348*W348</f>
        <v>0</v>
      </c>
      <c r="N348" s="694">
        <v>2.7</v>
      </c>
      <c r="O348" s="112">
        <f>N348*V348*W348</f>
        <v>2.69757</v>
      </c>
      <c r="P348" s="694">
        <f>(F348+N348)*$Z$1</f>
        <v>0.405</v>
      </c>
      <c r="Q348" s="694">
        <f>(G348+O348)*$Z$1</f>
        <v>0.4046355</v>
      </c>
      <c r="R348" s="694">
        <f>(F348+N348)*$AA$1</f>
        <v>0.27</v>
      </c>
      <c r="S348" s="694">
        <f>(G348+O348)*$AA$1</f>
        <v>0.269757</v>
      </c>
      <c r="T348" s="694">
        <f>F348+I348*K348+L348+N348+P348+R348</f>
        <v>3.375</v>
      </c>
      <c r="U348" s="694">
        <f>G348+I348*K348+M348+O348+Q348+S348</f>
        <v>3.3719625</v>
      </c>
      <c r="V348" s="713">
        <f>V346</f>
        <v>0.9991</v>
      </c>
      <c r="W348" s="714">
        <f t="shared" si="269"/>
        <v>1</v>
      </c>
      <c r="X348" s="704"/>
      <c r="Y348" s="723">
        <f>IFERROR(VLOOKUP(E348,人工费调整!B:E,4,FALSE),0)</f>
        <v>1.05263157894737</v>
      </c>
      <c r="Z348" s="724">
        <v>0</v>
      </c>
      <c r="AA348" s="824"/>
      <c r="AB348" s="824"/>
      <c r="AC348" s="825"/>
      <c r="AD348" s="825"/>
      <c r="AE348" s="825"/>
      <c r="AF348" s="825"/>
      <c r="AG348" s="825"/>
      <c r="AH348" s="825"/>
      <c r="AI348" s="825"/>
      <c r="AJ348" s="825"/>
      <c r="AK348" s="825"/>
      <c r="AL348" s="825"/>
      <c r="AM348" s="825"/>
      <c r="AN348" s="825"/>
      <c r="AO348" s="825"/>
      <c r="AP348" s="825"/>
      <c r="AQ348" s="825"/>
      <c r="AR348" s="825"/>
      <c r="AS348" s="825"/>
      <c r="AT348" s="825"/>
      <c r="AU348" s="825"/>
    </row>
    <row r="349" s="4" customFormat="1" ht="30" customHeight="1" spans="1:28">
      <c r="A349" s="816" t="s">
        <v>18</v>
      </c>
      <c r="B349" s="648" t="s">
        <v>518</v>
      </c>
      <c r="C349" s="673"/>
      <c r="D349" s="109"/>
      <c r="E349" s="109"/>
      <c r="F349" s="109"/>
      <c r="G349" s="785"/>
      <c r="H349" s="741"/>
      <c r="I349" s="674"/>
      <c r="J349" s="751"/>
      <c r="K349" s="692"/>
      <c r="L349" s="694"/>
      <c r="M349" s="694"/>
      <c r="N349" s="694"/>
      <c r="O349" s="694"/>
      <c r="P349" s="691"/>
      <c r="Q349" s="691"/>
      <c r="R349" s="691"/>
      <c r="S349" s="691"/>
      <c r="T349" s="691"/>
      <c r="U349" s="691"/>
      <c r="V349" s="711">
        <f>V7</f>
        <v>0.9991</v>
      </c>
      <c r="W349" s="712">
        <f t="shared" si="269"/>
        <v>1</v>
      </c>
      <c r="X349" s="704"/>
      <c r="Y349" s="723">
        <f>IFERROR(VLOOKUP(E349,人工费调整!B:E,4,FALSE),0)</f>
        <v>0</v>
      </c>
      <c r="Z349" s="755"/>
      <c r="AA349" s="734"/>
      <c r="AB349" s="722"/>
    </row>
    <row r="350" s="4" customFormat="1" ht="30" customHeight="1" outlineLevel="1" spans="1:28">
      <c r="A350" s="816" t="s">
        <v>25</v>
      </c>
      <c r="B350" s="648" t="s">
        <v>519</v>
      </c>
      <c r="C350" s="673"/>
      <c r="D350" s="109"/>
      <c r="E350" s="109"/>
      <c r="F350" s="109"/>
      <c r="G350" s="785"/>
      <c r="H350" s="741"/>
      <c r="I350" s="674"/>
      <c r="J350" s="751"/>
      <c r="K350" s="692"/>
      <c r="L350" s="694"/>
      <c r="M350" s="694"/>
      <c r="N350" s="694"/>
      <c r="O350" s="694"/>
      <c r="P350" s="691"/>
      <c r="Q350" s="691"/>
      <c r="R350" s="691"/>
      <c r="S350" s="691"/>
      <c r="T350" s="691"/>
      <c r="U350" s="691"/>
      <c r="V350" s="711">
        <f>V349</f>
        <v>0.9991</v>
      </c>
      <c r="W350" s="712">
        <f t="shared" si="269"/>
        <v>1</v>
      </c>
      <c r="X350" s="704"/>
      <c r="Y350" s="723">
        <f>IFERROR(VLOOKUP(E350,人工费调整!B:E,4,FALSE),0)</f>
        <v>0</v>
      </c>
      <c r="Z350" s="755"/>
      <c r="AA350" s="734"/>
      <c r="AB350" s="722"/>
    </row>
    <row r="351" s="626" customFormat="1" ht="178" customHeight="1" outlineLevel="2" spans="1:28">
      <c r="A351" s="1161" t="s">
        <v>2249</v>
      </c>
      <c r="B351" s="111" t="s">
        <v>521</v>
      </c>
      <c r="C351" s="738" t="s">
        <v>149</v>
      </c>
      <c r="D351" s="111" t="s">
        <v>522</v>
      </c>
      <c r="E351" s="738" t="s">
        <v>523</v>
      </c>
      <c r="F351" s="738"/>
      <c r="G351" s="738"/>
      <c r="H351" s="738"/>
      <c r="I351" s="738"/>
      <c r="J351" s="738"/>
      <c r="K351" s="738"/>
      <c r="L351" s="738"/>
      <c r="M351" s="738"/>
      <c r="N351" s="738"/>
      <c r="O351" s="738"/>
      <c r="P351" s="738"/>
      <c r="Q351" s="738"/>
      <c r="R351" s="738"/>
      <c r="S351" s="738"/>
      <c r="T351" s="820"/>
      <c r="U351" s="713">
        <v>0.19</v>
      </c>
      <c r="V351" s="713" t="s">
        <v>524</v>
      </c>
      <c r="W351" s="714" t="s">
        <v>524</v>
      </c>
      <c r="X351" s="704"/>
      <c r="Y351" s="723">
        <f>IFERROR(VLOOKUP(E351,人工费调整!B:E,4,FALSE),0)</f>
        <v>0</v>
      </c>
      <c r="Z351" s="826"/>
      <c r="AA351" s="827"/>
      <c r="AB351" s="828"/>
    </row>
    <row r="352" s="626" customFormat="1" ht="107" customHeight="1" outlineLevel="2" spans="1:28">
      <c r="A352" s="1161" t="s">
        <v>2250</v>
      </c>
      <c r="B352" s="111" t="s">
        <v>151</v>
      </c>
      <c r="C352" s="738" t="s">
        <v>152</v>
      </c>
      <c r="D352" s="111" t="s">
        <v>522</v>
      </c>
      <c r="E352" s="738" t="s">
        <v>526</v>
      </c>
      <c r="F352" s="738"/>
      <c r="G352" s="738"/>
      <c r="H352" s="738"/>
      <c r="I352" s="738"/>
      <c r="J352" s="738"/>
      <c r="K352" s="738"/>
      <c r="L352" s="738"/>
      <c r="M352" s="738"/>
      <c r="N352" s="738"/>
      <c r="O352" s="738"/>
      <c r="P352" s="738"/>
      <c r="Q352" s="738"/>
      <c r="R352" s="738"/>
      <c r="S352" s="738"/>
      <c r="T352" s="820"/>
      <c r="U352" s="707">
        <v>0.065</v>
      </c>
      <c r="V352" s="713">
        <f>V350</f>
        <v>0.9991</v>
      </c>
      <c r="W352" s="714">
        <f t="shared" ref="W352:W415" si="281">$W$6</f>
        <v>1</v>
      </c>
      <c r="X352" s="704"/>
      <c r="Y352" s="723">
        <f>IFERROR(VLOOKUP(E352,人工费调整!B:E,4,FALSE),0)</f>
        <v>0</v>
      </c>
      <c r="Z352" s="826"/>
      <c r="AA352" s="827"/>
      <c r="AB352" s="828"/>
    </row>
    <row r="353" s="626" customFormat="1" ht="107" customHeight="1" outlineLevel="2" spans="1:28">
      <c r="A353" s="1161" t="s">
        <v>2251</v>
      </c>
      <c r="B353" s="111" t="s">
        <v>153</v>
      </c>
      <c r="C353" s="738" t="s">
        <v>154</v>
      </c>
      <c r="D353" s="111" t="s">
        <v>522</v>
      </c>
      <c r="E353" s="738" t="s">
        <v>528</v>
      </c>
      <c r="F353" s="738"/>
      <c r="G353" s="738"/>
      <c r="H353" s="738"/>
      <c r="I353" s="738"/>
      <c r="J353" s="738"/>
      <c r="K353" s="738"/>
      <c r="L353" s="738"/>
      <c r="M353" s="738"/>
      <c r="N353" s="738"/>
      <c r="O353" s="738"/>
      <c r="P353" s="738"/>
      <c r="Q353" s="738"/>
      <c r="R353" s="738"/>
      <c r="S353" s="738"/>
      <c r="T353" s="820"/>
      <c r="U353" s="707">
        <v>0.0015</v>
      </c>
      <c r="V353" s="713">
        <f>V350</f>
        <v>0.9991</v>
      </c>
      <c r="W353" s="714">
        <f t="shared" si="281"/>
        <v>1</v>
      </c>
      <c r="X353" s="704"/>
      <c r="Y353" s="723">
        <f>IFERROR(VLOOKUP(E353,人工费调整!B:E,4,FALSE),0)</f>
        <v>0</v>
      </c>
      <c r="Z353" s="826"/>
      <c r="AA353" s="827"/>
      <c r="AB353" s="828"/>
    </row>
    <row r="354" s="626" customFormat="1" ht="30" customHeight="1" outlineLevel="1" spans="1:28">
      <c r="A354" s="816" t="s">
        <v>39</v>
      </c>
      <c r="B354" s="648" t="s">
        <v>1281</v>
      </c>
      <c r="C354" s="738"/>
      <c r="D354" s="111"/>
      <c r="E354" s="111"/>
      <c r="F354" s="112"/>
      <c r="G354" s="745"/>
      <c r="H354" s="111"/>
      <c r="I354" s="750"/>
      <c r="J354" s="221"/>
      <c r="K354" s="221"/>
      <c r="L354" s="694"/>
      <c r="M354" s="694"/>
      <c r="N354" s="694"/>
      <c r="O354" s="694"/>
      <c r="P354" s="691"/>
      <c r="Q354" s="691"/>
      <c r="R354" s="691"/>
      <c r="S354" s="691"/>
      <c r="T354" s="691"/>
      <c r="U354" s="691"/>
      <c r="V354" s="711">
        <f>V349</f>
        <v>0.9991</v>
      </c>
      <c r="W354" s="712">
        <f t="shared" si="281"/>
        <v>1</v>
      </c>
      <c r="X354" s="704"/>
      <c r="Y354" s="723">
        <f>IFERROR(VLOOKUP(E354,人工费调整!B:E,4,FALSE),0)</f>
        <v>0</v>
      </c>
      <c r="Z354" s="724"/>
      <c r="AA354" s="827"/>
      <c r="AB354" s="828"/>
    </row>
    <row r="355" s="4" customFormat="1" ht="30" customHeight="1" outlineLevel="1" spans="1:29">
      <c r="A355" s="796">
        <v>1</v>
      </c>
      <c r="B355" s="797" t="s">
        <v>157</v>
      </c>
      <c r="C355" s="817"/>
      <c r="D355" s="500"/>
      <c r="E355" s="500"/>
      <c r="F355" s="735"/>
      <c r="G355" s="818"/>
      <c r="H355" s="801"/>
      <c r="I355" s="801"/>
      <c r="J355" s="801"/>
      <c r="K355" s="694"/>
      <c r="L355" s="735"/>
      <c r="M355" s="735"/>
      <c r="N355" s="735"/>
      <c r="O355" s="735"/>
      <c r="P355" s="735"/>
      <c r="Q355" s="735"/>
      <c r="R355" s="735"/>
      <c r="S355" s="735"/>
      <c r="T355" s="735"/>
      <c r="U355" s="735"/>
      <c r="V355" s="807">
        <f>V354</f>
        <v>0.9991</v>
      </c>
      <c r="W355" s="808">
        <f t="shared" si="281"/>
        <v>1</v>
      </c>
      <c r="X355" s="704"/>
      <c r="Y355" s="723">
        <f>IFERROR(VLOOKUP(E355,人工费调整!B:E,4,FALSE),0)</f>
        <v>0</v>
      </c>
      <c r="Z355" s="354"/>
      <c r="AA355" s="829"/>
      <c r="AB355" s="829"/>
      <c r="AC355" s="830"/>
    </row>
    <row r="356" s="4" customFormat="1" ht="30" customHeight="1" outlineLevel="1" spans="1:29">
      <c r="A356" s="796">
        <v>1.1</v>
      </c>
      <c r="B356" s="797" t="s">
        <v>158</v>
      </c>
      <c r="C356" s="817"/>
      <c r="D356" s="500"/>
      <c r="E356" s="500"/>
      <c r="F356" s="735"/>
      <c r="G356" s="818"/>
      <c r="H356" s="801"/>
      <c r="I356" s="801"/>
      <c r="J356" s="801"/>
      <c r="K356" s="694"/>
      <c r="L356" s="735"/>
      <c r="M356" s="735"/>
      <c r="N356" s="735"/>
      <c r="O356" s="735"/>
      <c r="P356" s="735"/>
      <c r="Q356" s="735"/>
      <c r="R356" s="735"/>
      <c r="S356" s="735"/>
      <c r="T356" s="735"/>
      <c r="U356" s="735"/>
      <c r="V356" s="807">
        <f>V355</f>
        <v>0.9991</v>
      </c>
      <c r="W356" s="808">
        <f t="shared" si="281"/>
        <v>1</v>
      </c>
      <c r="X356" s="704"/>
      <c r="Y356" s="723">
        <f>IFERROR(VLOOKUP(E356,人工费调整!B:E,4,FALSE),0)</f>
        <v>0</v>
      </c>
      <c r="Z356" s="354"/>
      <c r="AA356" s="829"/>
      <c r="AB356" s="829"/>
      <c r="AC356" s="830"/>
    </row>
    <row r="357" s="4" customFormat="1" ht="75" customHeight="1" outlineLevel="2" spans="1:29">
      <c r="A357" s="1161" t="s">
        <v>2252</v>
      </c>
      <c r="B357" s="737" t="s">
        <v>1283</v>
      </c>
      <c r="C357" s="140" t="s">
        <v>1284</v>
      </c>
      <c r="D357" s="500" t="s">
        <v>238</v>
      </c>
      <c r="E357" s="111" t="s">
        <v>541</v>
      </c>
      <c r="F357" s="112">
        <f t="shared" ref="F357:F372" si="282">Z357*Y357</f>
        <v>16.3009090909091</v>
      </c>
      <c r="G357" s="745">
        <f t="shared" ref="G357:G373" si="283">F357*V357*W357</f>
        <v>16.2862382727273</v>
      </c>
      <c r="H357" s="500" t="s">
        <v>49</v>
      </c>
      <c r="I357" s="500"/>
      <c r="J357" s="500" t="s">
        <v>49</v>
      </c>
      <c r="K357" s="694"/>
      <c r="L357" s="735">
        <v>8.19</v>
      </c>
      <c r="M357" s="694">
        <f t="shared" ref="M357:M373" si="284">L357*V357*W357</f>
        <v>8.182629</v>
      </c>
      <c r="N357" s="735">
        <v>2.03</v>
      </c>
      <c r="O357" s="694">
        <f t="shared" ref="O357:O373" si="285">N357*V357*W357</f>
        <v>2.028173</v>
      </c>
      <c r="P357" s="691">
        <f t="shared" ref="P357:P372" si="286">(F357+N357)*$Z$1</f>
        <v>2.74963636363636</v>
      </c>
      <c r="Q357" s="691">
        <f t="shared" ref="Q357:Q372" si="287">(G357+O357)*$Z$1</f>
        <v>2.74716169090909</v>
      </c>
      <c r="R357" s="691">
        <f t="shared" ref="R357:R372" si="288">(F357+N357)*$AA$1</f>
        <v>1.83309090909091</v>
      </c>
      <c r="S357" s="691">
        <f t="shared" ref="S357:S372" si="289">(G357+O357)*$AA$1</f>
        <v>1.83144112727273</v>
      </c>
      <c r="T357" s="735">
        <f t="shared" ref="T357:T373" si="290">F357+I357*K357+L357+N357+P357+R357</f>
        <v>31.1036363636364</v>
      </c>
      <c r="U357" s="691">
        <f t="shared" ref="U357:U373" si="291">G357+I357*K357+M357+O357+Q357+S357</f>
        <v>31.0756430909091</v>
      </c>
      <c r="V357" s="752">
        <f>V356</f>
        <v>0.9991</v>
      </c>
      <c r="W357" s="753">
        <f t="shared" si="281"/>
        <v>1</v>
      </c>
      <c r="X357" s="704"/>
      <c r="Y357" s="723">
        <f>IFERROR(VLOOKUP(E357,人工费调整!B:E,4,FALSE),0)</f>
        <v>0.977272727272727</v>
      </c>
      <c r="Z357" s="359">
        <v>16.68</v>
      </c>
      <c r="AA357" s="829"/>
      <c r="AB357" s="829"/>
      <c r="AC357" s="830"/>
    </row>
    <row r="358" s="4" customFormat="1" ht="75" customHeight="1" outlineLevel="2" spans="1:29">
      <c r="A358" s="1161" t="s">
        <v>2253</v>
      </c>
      <c r="B358" s="737" t="s">
        <v>1286</v>
      </c>
      <c r="C358" s="140" t="s">
        <v>1287</v>
      </c>
      <c r="D358" s="500" t="s">
        <v>238</v>
      </c>
      <c r="E358" s="111" t="s">
        <v>541</v>
      </c>
      <c r="F358" s="112">
        <f t="shared" si="282"/>
        <v>21.7540909090909</v>
      </c>
      <c r="G358" s="745">
        <f t="shared" si="283"/>
        <v>21.7345122272727</v>
      </c>
      <c r="H358" s="500" t="s">
        <v>49</v>
      </c>
      <c r="I358" s="500"/>
      <c r="J358" s="500" t="s">
        <v>49</v>
      </c>
      <c r="K358" s="694"/>
      <c r="L358" s="735">
        <v>11.45</v>
      </c>
      <c r="M358" s="694">
        <f t="shared" si="284"/>
        <v>11.439695</v>
      </c>
      <c r="N358" s="735">
        <v>2.22</v>
      </c>
      <c r="O358" s="694">
        <f t="shared" si="285"/>
        <v>2.218002</v>
      </c>
      <c r="P358" s="691">
        <f t="shared" si="286"/>
        <v>3.59611363636364</v>
      </c>
      <c r="Q358" s="691">
        <f t="shared" si="287"/>
        <v>3.59287713409091</v>
      </c>
      <c r="R358" s="691">
        <f t="shared" si="288"/>
        <v>2.39740909090909</v>
      </c>
      <c r="S358" s="691">
        <f t="shared" si="289"/>
        <v>2.39525142272727</v>
      </c>
      <c r="T358" s="735">
        <f t="shared" si="290"/>
        <v>41.4176136363636</v>
      </c>
      <c r="U358" s="691">
        <f t="shared" si="291"/>
        <v>41.3803377840909</v>
      </c>
      <c r="V358" s="752">
        <f>V356</f>
        <v>0.9991</v>
      </c>
      <c r="W358" s="753">
        <f t="shared" si="281"/>
        <v>1</v>
      </c>
      <c r="X358" s="704"/>
      <c r="Y358" s="723">
        <f>IFERROR(VLOOKUP(E358,人工费调整!B:E,4,FALSE),0)</f>
        <v>0.977272727272727</v>
      </c>
      <c r="Z358" s="359">
        <v>22.26</v>
      </c>
      <c r="AA358" s="829"/>
      <c r="AB358" s="829"/>
      <c r="AC358" s="830"/>
    </row>
    <row r="359" s="4" customFormat="1" ht="75" customHeight="1" outlineLevel="2" spans="1:29">
      <c r="A359" s="1161" t="s">
        <v>2254</v>
      </c>
      <c r="B359" s="737" t="s">
        <v>1289</v>
      </c>
      <c r="C359" s="140" t="s">
        <v>1290</v>
      </c>
      <c r="D359" s="500" t="s">
        <v>238</v>
      </c>
      <c r="E359" s="111" t="s">
        <v>541</v>
      </c>
      <c r="F359" s="112">
        <f t="shared" si="282"/>
        <v>25.0084090909091</v>
      </c>
      <c r="G359" s="745">
        <f t="shared" si="283"/>
        <v>24.9859015227273</v>
      </c>
      <c r="H359" s="500" t="s">
        <v>49</v>
      </c>
      <c r="I359" s="500"/>
      <c r="J359" s="500" t="s">
        <v>49</v>
      </c>
      <c r="K359" s="694"/>
      <c r="L359" s="735">
        <v>12.6</v>
      </c>
      <c r="M359" s="694">
        <f t="shared" si="284"/>
        <v>12.58866</v>
      </c>
      <c r="N359" s="735">
        <v>2.03</v>
      </c>
      <c r="O359" s="694">
        <f t="shared" si="285"/>
        <v>2.028173</v>
      </c>
      <c r="P359" s="691">
        <f t="shared" si="286"/>
        <v>4.05576136363636</v>
      </c>
      <c r="Q359" s="691">
        <f t="shared" si="287"/>
        <v>4.05211117840909</v>
      </c>
      <c r="R359" s="691">
        <f t="shared" si="288"/>
        <v>2.70384090909091</v>
      </c>
      <c r="S359" s="691">
        <f t="shared" si="289"/>
        <v>2.70140745227273</v>
      </c>
      <c r="T359" s="735">
        <f t="shared" si="290"/>
        <v>46.3980113636364</v>
      </c>
      <c r="U359" s="691">
        <f t="shared" si="291"/>
        <v>46.3562531534091</v>
      </c>
      <c r="V359" s="752">
        <f>V356</f>
        <v>0.9991</v>
      </c>
      <c r="W359" s="753">
        <f t="shared" si="281"/>
        <v>1</v>
      </c>
      <c r="X359" s="704"/>
      <c r="Y359" s="723">
        <f>IFERROR(VLOOKUP(E359,人工费调整!B:E,4,FALSE),0)</f>
        <v>0.977272727272727</v>
      </c>
      <c r="Z359" s="359">
        <v>25.59</v>
      </c>
      <c r="AA359" s="829"/>
      <c r="AB359" s="829"/>
      <c r="AC359" s="830"/>
    </row>
    <row r="360" s="4" customFormat="1" ht="75" customHeight="1" outlineLevel="2" spans="1:29">
      <c r="A360" s="1161" t="s">
        <v>2255</v>
      </c>
      <c r="B360" s="737" t="s">
        <v>1904</v>
      </c>
      <c r="C360" s="140" t="s">
        <v>1905</v>
      </c>
      <c r="D360" s="500" t="s">
        <v>238</v>
      </c>
      <c r="E360" s="111" t="s">
        <v>541</v>
      </c>
      <c r="F360" s="112">
        <f t="shared" si="282"/>
        <v>28.7709090909091</v>
      </c>
      <c r="G360" s="745">
        <f t="shared" si="283"/>
        <v>28.7450152727273</v>
      </c>
      <c r="H360" s="500" t="s">
        <v>49</v>
      </c>
      <c r="I360" s="500"/>
      <c r="J360" s="500" t="s">
        <v>49</v>
      </c>
      <c r="K360" s="694"/>
      <c r="L360" s="735">
        <v>14.48</v>
      </c>
      <c r="M360" s="694">
        <f t="shared" si="284"/>
        <v>14.466968</v>
      </c>
      <c r="N360" s="735">
        <v>2.52</v>
      </c>
      <c r="O360" s="694">
        <f t="shared" si="285"/>
        <v>2.517732</v>
      </c>
      <c r="P360" s="691">
        <f t="shared" si="286"/>
        <v>4.69363636363636</v>
      </c>
      <c r="Q360" s="691">
        <f t="shared" si="287"/>
        <v>4.68941209090909</v>
      </c>
      <c r="R360" s="691">
        <f t="shared" si="288"/>
        <v>3.12909090909091</v>
      </c>
      <c r="S360" s="691">
        <f t="shared" si="289"/>
        <v>3.12627472727273</v>
      </c>
      <c r="T360" s="735">
        <f t="shared" si="290"/>
        <v>53.5936363636364</v>
      </c>
      <c r="U360" s="691">
        <f t="shared" si="291"/>
        <v>53.5454020909091</v>
      </c>
      <c r="V360" s="752">
        <f>V356</f>
        <v>0.9991</v>
      </c>
      <c r="W360" s="753">
        <f t="shared" si="281"/>
        <v>1</v>
      </c>
      <c r="X360" s="704"/>
      <c r="Y360" s="723">
        <f>IFERROR(VLOOKUP(E360,人工费调整!B:E,4,FALSE),0)</f>
        <v>0.977272727272727</v>
      </c>
      <c r="Z360" s="359">
        <v>29.44</v>
      </c>
      <c r="AA360" s="829"/>
      <c r="AB360" s="829"/>
      <c r="AC360" s="830"/>
    </row>
    <row r="361" s="4" customFormat="1" ht="75" customHeight="1" outlineLevel="2" spans="1:29">
      <c r="A361" s="1161" t="s">
        <v>2256</v>
      </c>
      <c r="B361" s="737" t="s">
        <v>1907</v>
      </c>
      <c r="C361" s="140" t="s">
        <v>1908</v>
      </c>
      <c r="D361" s="500" t="s">
        <v>238</v>
      </c>
      <c r="E361" s="111" t="s">
        <v>541</v>
      </c>
      <c r="F361" s="112">
        <f t="shared" si="282"/>
        <v>30.0511363636364</v>
      </c>
      <c r="G361" s="745">
        <f t="shared" si="283"/>
        <v>30.0240903409091</v>
      </c>
      <c r="H361" s="500" t="s">
        <v>49</v>
      </c>
      <c r="I361" s="500"/>
      <c r="J361" s="500" t="s">
        <v>49</v>
      </c>
      <c r="K361" s="694"/>
      <c r="L361" s="735">
        <v>17.63</v>
      </c>
      <c r="M361" s="694">
        <f t="shared" si="284"/>
        <v>17.614133</v>
      </c>
      <c r="N361" s="735">
        <v>2.58</v>
      </c>
      <c r="O361" s="694">
        <f t="shared" si="285"/>
        <v>2.577678</v>
      </c>
      <c r="P361" s="691">
        <f t="shared" si="286"/>
        <v>4.89467045454545</v>
      </c>
      <c r="Q361" s="691">
        <f t="shared" si="287"/>
        <v>4.89026525113637</v>
      </c>
      <c r="R361" s="691">
        <f t="shared" si="288"/>
        <v>3.26311363636364</v>
      </c>
      <c r="S361" s="691">
        <f t="shared" si="289"/>
        <v>3.26017683409091</v>
      </c>
      <c r="T361" s="735">
        <f t="shared" si="290"/>
        <v>58.4189204545455</v>
      </c>
      <c r="U361" s="691">
        <f t="shared" si="291"/>
        <v>58.3663434261364</v>
      </c>
      <c r="V361" s="752">
        <f>V356</f>
        <v>0.9991</v>
      </c>
      <c r="W361" s="753">
        <f t="shared" si="281"/>
        <v>1</v>
      </c>
      <c r="X361" s="704"/>
      <c r="Y361" s="723">
        <f>IFERROR(VLOOKUP(E361,人工费调整!B:E,4,FALSE),0)</f>
        <v>0.977272727272727</v>
      </c>
      <c r="Z361" s="359">
        <v>30.75</v>
      </c>
      <c r="AA361" s="829"/>
      <c r="AB361" s="829"/>
      <c r="AC361" s="830"/>
    </row>
    <row r="362" s="4" customFormat="1" ht="75" customHeight="1" outlineLevel="2" spans="1:29">
      <c r="A362" s="1161" t="s">
        <v>2257</v>
      </c>
      <c r="B362" s="737" t="s">
        <v>1910</v>
      </c>
      <c r="C362" s="140" t="s">
        <v>1911</v>
      </c>
      <c r="D362" s="500" t="s">
        <v>238</v>
      </c>
      <c r="E362" s="111" t="s">
        <v>541</v>
      </c>
      <c r="F362" s="112">
        <f t="shared" si="282"/>
        <v>31.3509090909091</v>
      </c>
      <c r="G362" s="745">
        <f t="shared" si="283"/>
        <v>31.3226932727273</v>
      </c>
      <c r="H362" s="500" t="s">
        <v>49</v>
      </c>
      <c r="I362" s="500"/>
      <c r="J362" s="500" t="s">
        <v>49</v>
      </c>
      <c r="K362" s="694"/>
      <c r="L362" s="735">
        <v>20.28</v>
      </c>
      <c r="M362" s="694">
        <f t="shared" si="284"/>
        <v>20.261748</v>
      </c>
      <c r="N362" s="735">
        <v>2.65</v>
      </c>
      <c r="O362" s="694">
        <f t="shared" si="285"/>
        <v>2.647615</v>
      </c>
      <c r="P362" s="691">
        <f t="shared" si="286"/>
        <v>5.10013636363636</v>
      </c>
      <c r="Q362" s="691">
        <f t="shared" si="287"/>
        <v>5.09554624090909</v>
      </c>
      <c r="R362" s="691">
        <f t="shared" si="288"/>
        <v>3.40009090909091</v>
      </c>
      <c r="S362" s="691">
        <f t="shared" si="289"/>
        <v>3.39703082727273</v>
      </c>
      <c r="T362" s="735">
        <f t="shared" si="290"/>
        <v>62.7811363636364</v>
      </c>
      <c r="U362" s="691">
        <f t="shared" si="291"/>
        <v>62.7246333409091</v>
      </c>
      <c r="V362" s="752">
        <f>V356</f>
        <v>0.9991</v>
      </c>
      <c r="W362" s="753">
        <f t="shared" si="281"/>
        <v>1</v>
      </c>
      <c r="X362" s="704"/>
      <c r="Y362" s="723">
        <f>IFERROR(VLOOKUP(E362,人工费调整!B:E,4,FALSE),0)</f>
        <v>0.977272727272727</v>
      </c>
      <c r="Z362" s="359">
        <v>32.08</v>
      </c>
      <c r="AA362" s="829"/>
      <c r="AB362" s="829"/>
      <c r="AC362" s="830"/>
    </row>
    <row r="363" s="4" customFormat="1" ht="75" customHeight="1" outlineLevel="2" spans="1:29">
      <c r="A363" s="1161" t="s">
        <v>2258</v>
      </c>
      <c r="B363" s="737" t="s">
        <v>1913</v>
      </c>
      <c r="C363" s="140" t="s">
        <v>1914</v>
      </c>
      <c r="D363" s="500" t="s">
        <v>238</v>
      </c>
      <c r="E363" s="111" t="s">
        <v>541</v>
      </c>
      <c r="F363" s="112">
        <f t="shared" si="282"/>
        <v>34.6247727272727</v>
      </c>
      <c r="G363" s="745">
        <f t="shared" si="283"/>
        <v>34.5936104318182</v>
      </c>
      <c r="H363" s="500" t="s">
        <v>49</v>
      </c>
      <c r="I363" s="500"/>
      <c r="J363" s="500" t="s">
        <v>49</v>
      </c>
      <c r="K363" s="694"/>
      <c r="L363" s="735">
        <v>21.64</v>
      </c>
      <c r="M363" s="694">
        <f t="shared" si="284"/>
        <v>21.620524</v>
      </c>
      <c r="N363" s="735">
        <v>2.71</v>
      </c>
      <c r="O363" s="694">
        <f t="shared" si="285"/>
        <v>2.707561</v>
      </c>
      <c r="P363" s="691">
        <f t="shared" si="286"/>
        <v>5.60021590909091</v>
      </c>
      <c r="Q363" s="691">
        <f t="shared" si="287"/>
        <v>5.59517571477272</v>
      </c>
      <c r="R363" s="691">
        <f t="shared" si="288"/>
        <v>3.73347727272727</v>
      </c>
      <c r="S363" s="691">
        <f t="shared" si="289"/>
        <v>3.73011714318182</v>
      </c>
      <c r="T363" s="735">
        <f t="shared" si="290"/>
        <v>68.3084659090909</v>
      </c>
      <c r="U363" s="691">
        <f t="shared" si="291"/>
        <v>68.2469882897727</v>
      </c>
      <c r="V363" s="752">
        <f>V356</f>
        <v>0.9991</v>
      </c>
      <c r="W363" s="753">
        <f t="shared" si="281"/>
        <v>1</v>
      </c>
      <c r="X363" s="704"/>
      <c r="Y363" s="723">
        <f>IFERROR(VLOOKUP(E363,人工费调整!B:E,4,FALSE),0)</f>
        <v>0.977272727272727</v>
      </c>
      <c r="Z363" s="359">
        <v>35.43</v>
      </c>
      <c r="AA363" s="829"/>
      <c r="AB363" s="829"/>
      <c r="AC363" s="830"/>
    </row>
    <row r="364" s="4" customFormat="1" ht="75" customHeight="1" outlineLevel="2" spans="1:29">
      <c r="A364" s="1161" t="s">
        <v>2259</v>
      </c>
      <c r="B364" s="737" t="s">
        <v>1916</v>
      </c>
      <c r="C364" s="140" t="s">
        <v>1917</v>
      </c>
      <c r="D364" s="500" t="s">
        <v>238</v>
      </c>
      <c r="E364" s="111" t="s">
        <v>541</v>
      </c>
      <c r="F364" s="112">
        <f t="shared" si="282"/>
        <v>37.9181818181818</v>
      </c>
      <c r="G364" s="745">
        <f t="shared" si="283"/>
        <v>37.8840554545454</v>
      </c>
      <c r="H364" s="500" t="s">
        <v>49</v>
      </c>
      <c r="I364" s="500"/>
      <c r="J364" s="500" t="s">
        <v>49</v>
      </c>
      <c r="K364" s="694"/>
      <c r="L364" s="735">
        <v>24.16</v>
      </c>
      <c r="M364" s="694">
        <f t="shared" si="284"/>
        <v>24.138256</v>
      </c>
      <c r="N364" s="735">
        <v>2.77</v>
      </c>
      <c r="O364" s="694">
        <f t="shared" si="285"/>
        <v>2.767507</v>
      </c>
      <c r="P364" s="691">
        <f t="shared" si="286"/>
        <v>6.10322727272727</v>
      </c>
      <c r="Q364" s="691">
        <f t="shared" si="287"/>
        <v>6.09773436818182</v>
      </c>
      <c r="R364" s="691">
        <f t="shared" si="288"/>
        <v>4.06881818181818</v>
      </c>
      <c r="S364" s="691">
        <f t="shared" si="289"/>
        <v>4.06515624545454</v>
      </c>
      <c r="T364" s="735">
        <f t="shared" si="290"/>
        <v>75.0202272727273</v>
      </c>
      <c r="U364" s="691">
        <f t="shared" si="291"/>
        <v>74.9527090681818</v>
      </c>
      <c r="V364" s="752">
        <f>V356</f>
        <v>0.9991</v>
      </c>
      <c r="W364" s="753">
        <f t="shared" si="281"/>
        <v>1</v>
      </c>
      <c r="X364" s="704"/>
      <c r="Y364" s="723">
        <f>IFERROR(VLOOKUP(E364,人工费调整!B:E,4,FALSE),0)</f>
        <v>0.977272727272727</v>
      </c>
      <c r="Z364" s="359">
        <v>38.8</v>
      </c>
      <c r="AA364" s="829"/>
      <c r="AB364" s="829"/>
      <c r="AC364" s="830"/>
    </row>
    <row r="365" s="4" customFormat="1" ht="75" customHeight="1" outlineLevel="2" spans="1:29">
      <c r="A365" s="1161" t="s">
        <v>2260</v>
      </c>
      <c r="B365" s="737" t="s">
        <v>1919</v>
      </c>
      <c r="C365" s="140" t="s">
        <v>1920</v>
      </c>
      <c r="D365" s="500" t="s">
        <v>238</v>
      </c>
      <c r="E365" s="111" t="s">
        <v>541</v>
      </c>
      <c r="F365" s="112">
        <f t="shared" si="282"/>
        <v>39.6381818181818</v>
      </c>
      <c r="G365" s="745">
        <f t="shared" si="283"/>
        <v>39.6025074545454</v>
      </c>
      <c r="H365" s="500" t="s">
        <v>49</v>
      </c>
      <c r="I365" s="500"/>
      <c r="J365" s="500" t="s">
        <v>49</v>
      </c>
      <c r="K365" s="694"/>
      <c r="L365" s="735">
        <v>25.77</v>
      </c>
      <c r="M365" s="694">
        <f t="shared" si="284"/>
        <v>25.746807</v>
      </c>
      <c r="N365" s="735">
        <v>2.83</v>
      </c>
      <c r="O365" s="694">
        <f t="shared" si="285"/>
        <v>2.827453</v>
      </c>
      <c r="P365" s="691">
        <f t="shared" si="286"/>
        <v>6.37022727272727</v>
      </c>
      <c r="Q365" s="691">
        <f t="shared" si="287"/>
        <v>6.36449406818181</v>
      </c>
      <c r="R365" s="691">
        <f t="shared" si="288"/>
        <v>4.24681818181818</v>
      </c>
      <c r="S365" s="691">
        <f t="shared" si="289"/>
        <v>4.24299604545454</v>
      </c>
      <c r="T365" s="735">
        <f t="shared" si="290"/>
        <v>78.8552272727273</v>
      </c>
      <c r="U365" s="691">
        <f t="shared" si="291"/>
        <v>78.7842575681818</v>
      </c>
      <c r="V365" s="752">
        <f>V356</f>
        <v>0.9991</v>
      </c>
      <c r="W365" s="753">
        <f t="shared" si="281"/>
        <v>1</v>
      </c>
      <c r="X365" s="704"/>
      <c r="Y365" s="723">
        <f>IFERROR(VLOOKUP(E365,人工费调整!B:E,4,FALSE),0)</f>
        <v>0.977272727272727</v>
      </c>
      <c r="Z365" s="359">
        <v>40.56</v>
      </c>
      <c r="AA365" s="829"/>
      <c r="AB365" s="829"/>
      <c r="AC365" s="830"/>
    </row>
    <row r="366" s="4" customFormat="1" ht="75" customHeight="1" outlineLevel="2" spans="1:29">
      <c r="A366" s="1161" t="s">
        <v>2261</v>
      </c>
      <c r="B366" s="737" t="s">
        <v>1922</v>
      </c>
      <c r="C366" s="140" t="s">
        <v>1923</v>
      </c>
      <c r="D366" s="500" t="s">
        <v>238</v>
      </c>
      <c r="E366" s="111" t="s">
        <v>541</v>
      </c>
      <c r="F366" s="112">
        <f t="shared" si="282"/>
        <v>41.3581818181818</v>
      </c>
      <c r="G366" s="745">
        <f t="shared" si="283"/>
        <v>41.3209594545454</v>
      </c>
      <c r="H366" s="500" t="s">
        <v>49</v>
      </c>
      <c r="I366" s="500"/>
      <c r="J366" s="500" t="s">
        <v>49</v>
      </c>
      <c r="K366" s="694"/>
      <c r="L366" s="735">
        <v>27.41</v>
      </c>
      <c r="M366" s="694">
        <f t="shared" si="284"/>
        <v>27.385331</v>
      </c>
      <c r="N366" s="735">
        <v>2.89</v>
      </c>
      <c r="O366" s="694">
        <f t="shared" si="285"/>
        <v>2.887399</v>
      </c>
      <c r="P366" s="691">
        <f t="shared" si="286"/>
        <v>6.63722727272727</v>
      </c>
      <c r="Q366" s="691">
        <f t="shared" si="287"/>
        <v>6.63125376818182</v>
      </c>
      <c r="R366" s="691">
        <f t="shared" si="288"/>
        <v>4.42481818181818</v>
      </c>
      <c r="S366" s="691">
        <f t="shared" si="289"/>
        <v>4.42083584545454</v>
      </c>
      <c r="T366" s="735">
        <f t="shared" si="290"/>
        <v>82.7202272727273</v>
      </c>
      <c r="U366" s="691">
        <f t="shared" si="291"/>
        <v>82.6457790681818</v>
      </c>
      <c r="V366" s="752">
        <f>V356</f>
        <v>0.9991</v>
      </c>
      <c r="W366" s="753">
        <f t="shared" si="281"/>
        <v>1</v>
      </c>
      <c r="X366" s="704"/>
      <c r="Y366" s="723">
        <f>IFERROR(VLOOKUP(E366,人工费调整!B:E,4,FALSE),0)</f>
        <v>0.977272727272727</v>
      </c>
      <c r="Z366" s="359">
        <v>42.32</v>
      </c>
      <c r="AA366" s="829"/>
      <c r="AB366" s="829"/>
      <c r="AC366" s="830"/>
    </row>
    <row r="367" s="627" customFormat="1" ht="75" customHeight="1" outlineLevel="2" spans="1:29">
      <c r="A367" s="1161" t="s">
        <v>2262</v>
      </c>
      <c r="B367" s="737" t="s">
        <v>1925</v>
      </c>
      <c r="C367" s="140" t="s">
        <v>1926</v>
      </c>
      <c r="D367" s="500" t="s">
        <v>238</v>
      </c>
      <c r="E367" s="111" t="s">
        <v>541</v>
      </c>
      <c r="F367" s="112">
        <f t="shared" si="282"/>
        <v>42.14</v>
      </c>
      <c r="G367" s="745">
        <f t="shared" si="283"/>
        <v>42.102074</v>
      </c>
      <c r="H367" s="500" t="s">
        <v>49</v>
      </c>
      <c r="I367" s="500"/>
      <c r="J367" s="500" t="s">
        <v>49</v>
      </c>
      <c r="K367" s="694"/>
      <c r="L367" s="735">
        <v>28.57</v>
      </c>
      <c r="M367" s="694">
        <f t="shared" si="284"/>
        <v>28.544287</v>
      </c>
      <c r="N367" s="735">
        <v>2.95</v>
      </c>
      <c r="O367" s="694">
        <f t="shared" si="285"/>
        <v>2.947345</v>
      </c>
      <c r="P367" s="691">
        <f t="shared" si="286"/>
        <v>6.7635</v>
      </c>
      <c r="Q367" s="691">
        <f t="shared" si="287"/>
        <v>6.75741285</v>
      </c>
      <c r="R367" s="691">
        <f t="shared" si="288"/>
        <v>4.509</v>
      </c>
      <c r="S367" s="691">
        <f t="shared" si="289"/>
        <v>4.5049419</v>
      </c>
      <c r="T367" s="735">
        <f t="shared" si="290"/>
        <v>84.9325</v>
      </c>
      <c r="U367" s="691">
        <f t="shared" si="291"/>
        <v>84.85606075</v>
      </c>
      <c r="V367" s="752">
        <f>V356</f>
        <v>0.9991</v>
      </c>
      <c r="W367" s="753">
        <f t="shared" si="281"/>
        <v>1</v>
      </c>
      <c r="X367" s="704"/>
      <c r="Y367" s="723">
        <f>IFERROR(VLOOKUP(E367,人工费调整!B:E,4,FALSE),0)</f>
        <v>0.977272727272727</v>
      </c>
      <c r="Z367" s="359">
        <v>43.12</v>
      </c>
      <c r="AA367" s="829"/>
      <c r="AB367" s="829"/>
      <c r="AC367" s="831"/>
    </row>
    <row r="368" s="627" customFormat="1" ht="75" customHeight="1" outlineLevel="2" spans="1:29">
      <c r="A368" s="1161" t="s">
        <v>2263</v>
      </c>
      <c r="B368" s="737" t="s">
        <v>1928</v>
      </c>
      <c r="C368" s="140" t="s">
        <v>1929</v>
      </c>
      <c r="D368" s="500" t="s">
        <v>238</v>
      </c>
      <c r="E368" s="111" t="s">
        <v>541</v>
      </c>
      <c r="F368" s="112">
        <f t="shared" si="282"/>
        <v>42.9218181818182</v>
      </c>
      <c r="G368" s="745">
        <f t="shared" si="283"/>
        <v>42.8831885454546</v>
      </c>
      <c r="H368" s="500" t="s">
        <v>49</v>
      </c>
      <c r="I368" s="500"/>
      <c r="J368" s="500" t="s">
        <v>49</v>
      </c>
      <c r="K368" s="694"/>
      <c r="L368" s="735">
        <v>29.49</v>
      </c>
      <c r="M368" s="694">
        <f t="shared" si="284"/>
        <v>29.463459</v>
      </c>
      <c r="N368" s="735">
        <v>3.01</v>
      </c>
      <c r="O368" s="694">
        <f t="shared" si="285"/>
        <v>3.007291</v>
      </c>
      <c r="P368" s="691">
        <f t="shared" si="286"/>
        <v>6.88977272727273</v>
      </c>
      <c r="Q368" s="691">
        <f t="shared" si="287"/>
        <v>6.88357193181819</v>
      </c>
      <c r="R368" s="691">
        <f t="shared" si="288"/>
        <v>4.59318181818182</v>
      </c>
      <c r="S368" s="691">
        <f t="shared" si="289"/>
        <v>4.58904795454546</v>
      </c>
      <c r="T368" s="735">
        <f t="shared" si="290"/>
        <v>86.9047727272727</v>
      </c>
      <c r="U368" s="691">
        <f t="shared" si="291"/>
        <v>86.8265584318182</v>
      </c>
      <c r="V368" s="752">
        <f>V356</f>
        <v>0.9991</v>
      </c>
      <c r="W368" s="753">
        <f t="shared" si="281"/>
        <v>1</v>
      </c>
      <c r="X368" s="704"/>
      <c r="Y368" s="723">
        <f>IFERROR(VLOOKUP(E368,人工费调整!B:E,4,FALSE),0)</f>
        <v>0.977272727272727</v>
      </c>
      <c r="Z368" s="359">
        <v>43.92</v>
      </c>
      <c r="AA368" s="829"/>
      <c r="AB368" s="829"/>
      <c r="AC368" s="831"/>
    </row>
    <row r="369" s="627" customFormat="1" ht="75" customHeight="1" outlineLevel="2" spans="1:29">
      <c r="A369" s="1161" t="s">
        <v>2264</v>
      </c>
      <c r="B369" s="737" t="s">
        <v>1931</v>
      </c>
      <c r="C369" s="140" t="s">
        <v>1932</v>
      </c>
      <c r="D369" s="500" t="s">
        <v>238</v>
      </c>
      <c r="E369" s="111" t="s">
        <v>541</v>
      </c>
      <c r="F369" s="112">
        <f t="shared" si="282"/>
        <v>45.1206818181818</v>
      </c>
      <c r="G369" s="745">
        <f t="shared" si="283"/>
        <v>45.0800732045454</v>
      </c>
      <c r="H369" s="500" t="s">
        <v>49</v>
      </c>
      <c r="I369" s="500"/>
      <c r="J369" s="500" t="s">
        <v>49</v>
      </c>
      <c r="K369" s="694"/>
      <c r="L369" s="735">
        <v>30.48</v>
      </c>
      <c r="M369" s="694">
        <f t="shared" si="284"/>
        <v>30.452568</v>
      </c>
      <c r="N369" s="735">
        <v>3.01</v>
      </c>
      <c r="O369" s="694">
        <f t="shared" si="285"/>
        <v>3.007291</v>
      </c>
      <c r="P369" s="691">
        <f t="shared" si="286"/>
        <v>7.21960227272727</v>
      </c>
      <c r="Q369" s="691">
        <f t="shared" si="287"/>
        <v>7.21310463068182</v>
      </c>
      <c r="R369" s="691">
        <f t="shared" si="288"/>
        <v>4.81306818181818</v>
      </c>
      <c r="S369" s="691">
        <f t="shared" si="289"/>
        <v>4.80873642045454</v>
      </c>
      <c r="T369" s="735">
        <f t="shared" si="290"/>
        <v>90.6433522727273</v>
      </c>
      <c r="U369" s="691">
        <f t="shared" si="291"/>
        <v>90.5617732556818</v>
      </c>
      <c r="V369" s="752">
        <f>V356</f>
        <v>0.9991</v>
      </c>
      <c r="W369" s="753">
        <f t="shared" si="281"/>
        <v>1</v>
      </c>
      <c r="X369" s="704"/>
      <c r="Y369" s="723">
        <f>IFERROR(VLOOKUP(E369,人工费调整!B:E,4,FALSE),0)</f>
        <v>0.977272727272727</v>
      </c>
      <c r="Z369" s="359">
        <v>46.17</v>
      </c>
      <c r="AA369" s="829"/>
      <c r="AB369" s="829"/>
      <c r="AC369" s="831"/>
    </row>
    <row r="370" s="627" customFormat="1" ht="75" customHeight="1" outlineLevel="2" spans="1:29">
      <c r="A370" s="1161" t="s">
        <v>2265</v>
      </c>
      <c r="B370" s="737" t="s">
        <v>1934</v>
      </c>
      <c r="C370" s="140" t="s">
        <v>1935</v>
      </c>
      <c r="D370" s="500" t="s">
        <v>238</v>
      </c>
      <c r="E370" s="111" t="s">
        <v>541</v>
      </c>
      <c r="F370" s="112">
        <f t="shared" si="282"/>
        <v>47.3195454545455</v>
      </c>
      <c r="G370" s="745">
        <f t="shared" si="283"/>
        <v>47.2769578636364</v>
      </c>
      <c r="H370" s="500" t="s">
        <v>49</v>
      </c>
      <c r="I370" s="500"/>
      <c r="J370" s="500" t="s">
        <v>49</v>
      </c>
      <c r="K370" s="694"/>
      <c r="L370" s="735">
        <v>31.77</v>
      </c>
      <c r="M370" s="694">
        <f t="shared" si="284"/>
        <v>31.741407</v>
      </c>
      <c r="N370" s="735">
        <v>3.08</v>
      </c>
      <c r="O370" s="694">
        <f t="shared" si="285"/>
        <v>3.077228</v>
      </c>
      <c r="P370" s="691">
        <f t="shared" si="286"/>
        <v>7.55993181818182</v>
      </c>
      <c r="Q370" s="691">
        <f t="shared" si="287"/>
        <v>7.55312787954546</v>
      </c>
      <c r="R370" s="691">
        <f t="shared" si="288"/>
        <v>5.03995454545455</v>
      </c>
      <c r="S370" s="691">
        <f t="shared" si="289"/>
        <v>5.03541858636364</v>
      </c>
      <c r="T370" s="735">
        <f t="shared" si="290"/>
        <v>94.7694318181818</v>
      </c>
      <c r="U370" s="691">
        <f t="shared" si="291"/>
        <v>94.6841393295455</v>
      </c>
      <c r="V370" s="752">
        <f>V356</f>
        <v>0.9991</v>
      </c>
      <c r="W370" s="753">
        <f t="shared" si="281"/>
        <v>1</v>
      </c>
      <c r="X370" s="704"/>
      <c r="Y370" s="723">
        <f>IFERROR(VLOOKUP(E370,人工费调整!B:E,4,FALSE),0)</f>
        <v>0.977272727272727</v>
      </c>
      <c r="Z370" s="359">
        <v>48.42</v>
      </c>
      <c r="AA370" s="829"/>
      <c r="AB370" s="829"/>
      <c r="AC370" s="831"/>
    </row>
    <row r="371" s="627" customFormat="1" ht="75" customHeight="1" outlineLevel="2" spans="1:29">
      <c r="A371" s="1161" t="s">
        <v>2266</v>
      </c>
      <c r="B371" s="737" t="s">
        <v>1937</v>
      </c>
      <c r="C371" s="140" t="s">
        <v>1938</v>
      </c>
      <c r="D371" s="500" t="s">
        <v>238</v>
      </c>
      <c r="E371" s="111" t="s">
        <v>541</v>
      </c>
      <c r="F371" s="112">
        <f t="shared" si="282"/>
        <v>48.7463636363636</v>
      </c>
      <c r="G371" s="745">
        <f t="shared" si="283"/>
        <v>48.7024919090909</v>
      </c>
      <c r="H371" s="500" t="s">
        <v>49</v>
      </c>
      <c r="I371" s="500"/>
      <c r="J371" s="500" t="s">
        <v>49</v>
      </c>
      <c r="K371" s="694"/>
      <c r="L371" s="735">
        <v>32.79</v>
      </c>
      <c r="M371" s="694">
        <f t="shared" si="284"/>
        <v>32.760489</v>
      </c>
      <c r="N371" s="735">
        <v>3.14</v>
      </c>
      <c r="O371" s="694">
        <f t="shared" si="285"/>
        <v>3.137174</v>
      </c>
      <c r="P371" s="691">
        <f t="shared" si="286"/>
        <v>7.78295454545455</v>
      </c>
      <c r="Q371" s="691">
        <f t="shared" si="287"/>
        <v>7.77594988636363</v>
      </c>
      <c r="R371" s="691">
        <f t="shared" si="288"/>
        <v>5.18863636363636</v>
      </c>
      <c r="S371" s="691">
        <f t="shared" si="289"/>
        <v>5.18396659090909</v>
      </c>
      <c r="T371" s="735">
        <f t="shared" si="290"/>
        <v>97.6479545454545</v>
      </c>
      <c r="U371" s="691">
        <f t="shared" si="291"/>
        <v>97.5600713863636</v>
      </c>
      <c r="V371" s="752">
        <f>V356</f>
        <v>0.9991</v>
      </c>
      <c r="W371" s="753">
        <f t="shared" si="281"/>
        <v>1</v>
      </c>
      <c r="X371" s="704"/>
      <c r="Y371" s="723">
        <f>IFERROR(VLOOKUP(E371,人工费调整!B:E,4,FALSE),0)</f>
        <v>0.977272727272727</v>
      </c>
      <c r="Z371" s="359">
        <v>49.88</v>
      </c>
      <c r="AA371" s="829"/>
      <c r="AB371" s="829"/>
      <c r="AC371" s="831"/>
    </row>
    <row r="372" s="627" customFormat="1" ht="75" customHeight="1" outlineLevel="2" spans="1:29">
      <c r="A372" s="1161" t="s">
        <v>2267</v>
      </c>
      <c r="B372" s="737" t="s">
        <v>1292</v>
      </c>
      <c r="C372" s="140" t="s">
        <v>1293</v>
      </c>
      <c r="D372" s="500" t="s">
        <v>1294</v>
      </c>
      <c r="E372" s="111" t="s">
        <v>541</v>
      </c>
      <c r="F372" s="112">
        <f t="shared" si="282"/>
        <v>0.0977272727272727</v>
      </c>
      <c r="G372" s="745">
        <f t="shared" si="283"/>
        <v>0.0976393181818182</v>
      </c>
      <c r="H372" s="500" t="s">
        <v>49</v>
      </c>
      <c r="I372" s="500"/>
      <c r="J372" s="500" t="s">
        <v>49</v>
      </c>
      <c r="K372" s="694"/>
      <c r="L372" s="735">
        <v>0.18</v>
      </c>
      <c r="M372" s="694">
        <f t="shared" si="284"/>
        <v>0.179838</v>
      </c>
      <c r="N372" s="735">
        <v>0.01</v>
      </c>
      <c r="O372" s="694">
        <f t="shared" si="285"/>
        <v>0.009991</v>
      </c>
      <c r="P372" s="691">
        <f t="shared" si="286"/>
        <v>0.0161590909090909</v>
      </c>
      <c r="Q372" s="691">
        <f t="shared" si="287"/>
        <v>0.0161445477272727</v>
      </c>
      <c r="R372" s="691">
        <f t="shared" si="288"/>
        <v>0.0107727272727273</v>
      </c>
      <c r="S372" s="691">
        <f t="shared" si="289"/>
        <v>0.0107630318181818</v>
      </c>
      <c r="T372" s="735">
        <f t="shared" si="290"/>
        <v>0.314659090909091</v>
      </c>
      <c r="U372" s="691">
        <f t="shared" si="291"/>
        <v>0.314375897727273</v>
      </c>
      <c r="V372" s="752">
        <f>V356</f>
        <v>0.9991</v>
      </c>
      <c r="W372" s="753">
        <f t="shared" si="281"/>
        <v>1</v>
      </c>
      <c r="X372" s="704"/>
      <c r="Y372" s="723">
        <f>IFERROR(VLOOKUP(E372,人工费调整!B:E,4,FALSE),0)</f>
        <v>0.977272727272727</v>
      </c>
      <c r="Z372" s="359">
        <v>0.1</v>
      </c>
      <c r="AA372" s="829"/>
      <c r="AB372" s="829"/>
      <c r="AC372" s="831"/>
    </row>
    <row r="373" s="627" customFormat="1" ht="96" customHeight="1" outlineLevel="2" spans="1:29">
      <c r="A373" s="1161" t="s">
        <v>2268</v>
      </c>
      <c r="B373" s="737" t="s">
        <v>1941</v>
      </c>
      <c r="C373" s="140" t="s">
        <v>1942</v>
      </c>
      <c r="D373" s="500" t="s">
        <v>238</v>
      </c>
      <c r="E373" s="111" t="s">
        <v>541</v>
      </c>
      <c r="F373" s="112">
        <v>0</v>
      </c>
      <c r="G373" s="745">
        <f t="shared" si="283"/>
        <v>0</v>
      </c>
      <c r="H373" s="500" t="s">
        <v>49</v>
      </c>
      <c r="I373" s="500"/>
      <c r="J373" s="500" t="s">
        <v>49</v>
      </c>
      <c r="K373" s="694"/>
      <c r="L373" s="735">
        <v>0.18</v>
      </c>
      <c r="M373" s="694">
        <f t="shared" si="284"/>
        <v>0.179838</v>
      </c>
      <c r="N373" s="735">
        <v>0.01</v>
      </c>
      <c r="O373" s="694">
        <f t="shared" si="285"/>
        <v>0.009991</v>
      </c>
      <c r="P373" s="691">
        <f>(F373+N373)*$Y$1</f>
        <v>0</v>
      </c>
      <c r="Q373" s="691">
        <f>(G373+O373)*$Y$1</f>
        <v>0</v>
      </c>
      <c r="R373" s="691">
        <f>(F373+N373)*$Z$1</f>
        <v>0.0015</v>
      </c>
      <c r="S373" s="691">
        <f>(G373+O373)*$Z$1</f>
        <v>0.00149865</v>
      </c>
      <c r="T373" s="735">
        <f t="shared" si="290"/>
        <v>0.1915</v>
      </c>
      <c r="U373" s="691">
        <f t="shared" si="291"/>
        <v>0.19132765</v>
      </c>
      <c r="V373" s="752">
        <f>V357</f>
        <v>0.9991</v>
      </c>
      <c r="W373" s="753">
        <f t="shared" si="281"/>
        <v>1</v>
      </c>
      <c r="X373" s="704"/>
      <c r="Y373" s="723">
        <f>IFERROR(VLOOKUP(E373,人工费调整!B:E,4,FALSE),0)</f>
        <v>0.977272727272727</v>
      </c>
      <c r="Z373" s="359"/>
      <c r="AA373" s="829"/>
      <c r="AB373" s="829"/>
      <c r="AC373" s="831"/>
    </row>
    <row r="374" s="4" customFormat="1" ht="30" customHeight="1" outlineLevel="1" spans="1:29">
      <c r="A374" s="796">
        <v>1.2</v>
      </c>
      <c r="B374" s="797" t="s">
        <v>161</v>
      </c>
      <c r="C374" s="817"/>
      <c r="D374" s="500"/>
      <c r="E374" s="500"/>
      <c r="F374" s="735"/>
      <c r="G374" s="818"/>
      <c r="H374" s="801"/>
      <c r="I374" s="801"/>
      <c r="J374" s="801"/>
      <c r="K374" s="694"/>
      <c r="L374" s="735"/>
      <c r="M374" s="735"/>
      <c r="N374" s="735"/>
      <c r="O374" s="735"/>
      <c r="P374" s="735"/>
      <c r="Q374" s="735"/>
      <c r="R374" s="735"/>
      <c r="S374" s="735"/>
      <c r="T374" s="735"/>
      <c r="U374" s="735"/>
      <c r="V374" s="807">
        <f>V356</f>
        <v>0.9991</v>
      </c>
      <c r="W374" s="808">
        <f t="shared" si="281"/>
        <v>1</v>
      </c>
      <c r="X374" s="704"/>
      <c r="Y374" s="723">
        <f>IFERROR(VLOOKUP(E374,人工费调整!B:E,4,FALSE),0)</f>
        <v>0</v>
      </c>
      <c r="Z374" s="354"/>
      <c r="AA374" s="829"/>
      <c r="AB374" s="829"/>
      <c r="AC374" s="830"/>
    </row>
    <row r="375" s="4" customFormat="1" ht="55" customHeight="1" outlineLevel="2" spans="1:29">
      <c r="A375" s="1161" t="s">
        <v>2269</v>
      </c>
      <c r="B375" s="735" t="s">
        <v>1296</v>
      </c>
      <c r="C375" s="140" t="s">
        <v>1297</v>
      </c>
      <c r="D375" s="500" t="s">
        <v>238</v>
      </c>
      <c r="E375" s="111" t="s">
        <v>541</v>
      </c>
      <c r="F375" s="112">
        <f t="shared" ref="F375:F382" si="292">Z375*Y375</f>
        <v>4.82772727272727</v>
      </c>
      <c r="G375" s="745">
        <f t="shared" ref="G375:G382" si="293">F375*V375*W375</f>
        <v>4.82338231818182</v>
      </c>
      <c r="H375" s="500" t="s">
        <v>49</v>
      </c>
      <c r="I375" s="500"/>
      <c r="J375" s="500" t="s">
        <v>49</v>
      </c>
      <c r="K375" s="694"/>
      <c r="L375" s="735">
        <v>2.92</v>
      </c>
      <c r="M375" s="694">
        <f t="shared" ref="M375:M382" si="294">L375*V375*W375</f>
        <v>2.917372</v>
      </c>
      <c r="N375" s="735">
        <v>0.47</v>
      </c>
      <c r="O375" s="694">
        <f t="shared" ref="O375:O382" si="295">N375*V375*W375</f>
        <v>0.469577</v>
      </c>
      <c r="P375" s="691">
        <f>(F375+N375)*$Z$1</f>
        <v>0.794659090909091</v>
      </c>
      <c r="Q375" s="691">
        <f>(G375+O375)*$Z$1</f>
        <v>0.793943897727272</v>
      </c>
      <c r="R375" s="691">
        <f>(F375+N375)*$AA$1</f>
        <v>0.529772727272727</v>
      </c>
      <c r="S375" s="691">
        <f>(G375+O375)*$AA$1</f>
        <v>0.529295931818182</v>
      </c>
      <c r="T375" s="735">
        <f t="shared" ref="T375:T382" si="296">F375+I375*K375+L375+N375+P375+R375</f>
        <v>9.54215909090909</v>
      </c>
      <c r="U375" s="691">
        <f t="shared" ref="U375:U382" si="297">G375+I375*K375+M375+O375+Q375+S375</f>
        <v>9.53357114772727</v>
      </c>
      <c r="V375" s="752">
        <f>V374</f>
        <v>0.9991</v>
      </c>
      <c r="W375" s="753">
        <f t="shared" si="281"/>
        <v>1</v>
      </c>
      <c r="X375" s="704"/>
      <c r="Y375" s="723">
        <f>IFERROR(VLOOKUP(E375,人工费调整!B:E,4,FALSE),0)</f>
        <v>0.977272727272727</v>
      </c>
      <c r="Z375" s="359">
        <v>4.94</v>
      </c>
      <c r="AA375" s="829"/>
      <c r="AB375" s="829"/>
      <c r="AC375" s="830"/>
    </row>
    <row r="376" s="4" customFormat="1" ht="55" customHeight="1" outlineLevel="2" spans="1:29">
      <c r="A376" s="1161" t="s">
        <v>2270</v>
      </c>
      <c r="B376" s="735" t="s">
        <v>1299</v>
      </c>
      <c r="C376" s="140" t="s">
        <v>1300</v>
      </c>
      <c r="D376" s="500" t="s">
        <v>238</v>
      </c>
      <c r="E376" s="111" t="s">
        <v>541</v>
      </c>
      <c r="F376" s="112">
        <f t="shared" si="292"/>
        <v>6.89954545454545</v>
      </c>
      <c r="G376" s="745">
        <f t="shared" si="293"/>
        <v>6.89333586363636</v>
      </c>
      <c r="H376" s="500" t="s">
        <v>49</v>
      </c>
      <c r="I376" s="500"/>
      <c r="J376" s="500" t="s">
        <v>49</v>
      </c>
      <c r="K376" s="694"/>
      <c r="L376" s="735">
        <v>1.82</v>
      </c>
      <c r="M376" s="694">
        <f t="shared" si="294"/>
        <v>1.818362</v>
      </c>
      <c r="N376" s="735">
        <v>0.37</v>
      </c>
      <c r="O376" s="694">
        <f t="shared" si="295"/>
        <v>0.369667</v>
      </c>
      <c r="P376" s="691">
        <f>(F376+N376)*$Z$1</f>
        <v>1.09043181818182</v>
      </c>
      <c r="Q376" s="691">
        <f>(G376+O376)*$Z$1</f>
        <v>1.08945042954545</v>
      </c>
      <c r="R376" s="691">
        <f>(F376+N376)*$AA$1</f>
        <v>0.726954545454546</v>
      </c>
      <c r="S376" s="691">
        <f>(G376+O376)*$AA$1</f>
        <v>0.726300286363636</v>
      </c>
      <c r="T376" s="735">
        <f t="shared" si="296"/>
        <v>10.9069318181818</v>
      </c>
      <c r="U376" s="691">
        <f t="shared" si="297"/>
        <v>10.8971155795454</v>
      </c>
      <c r="V376" s="752">
        <f>V375</f>
        <v>0.9991</v>
      </c>
      <c r="W376" s="753">
        <f t="shared" si="281"/>
        <v>1</v>
      </c>
      <c r="X376" s="704"/>
      <c r="Y376" s="723">
        <f>IFERROR(VLOOKUP(E376,人工费调整!B:E,4,FALSE),0)</f>
        <v>0.977272727272727</v>
      </c>
      <c r="Z376" s="359">
        <v>7.06</v>
      </c>
      <c r="AA376" s="829"/>
      <c r="AB376" s="829"/>
      <c r="AC376" s="830"/>
    </row>
    <row r="377" s="4" customFormat="1" ht="30" customHeight="1" outlineLevel="1" spans="1:29">
      <c r="A377" s="796">
        <v>1.3</v>
      </c>
      <c r="B377" s="797" t="s">
        <v>163</v>
      </c>
      <c r="C377" s="817"/>
      <c r="D377" s="500"/>
      <c r="E377" s="500"/>
      <c r="F377" s="735"/>
      <c r="G377" s="818"/>
      <c r="H377" s="801"/>
      <c r="I377" s="801"/>
      <c r="J377" s="801"/>
      <c r="K377" s="694"/>
      <c r="L377" s="735"/>
      <c r="M377" s="735"/>
      <c r="N377" s="735"/>
      <c r="O377" s="735"/>
      <c r="P377" s="735"/>
      <c r="Q377" s="735"/>
      <c r="R377" s="735"/>
      <c r="S377" s="735"/>
      <c r="T377" s="735"/>
      <c r="U377" s="735"/>
      <c r="V377" s="807">
        <f>V355</f>
        <v>0.9991</v>
      </c>
      <c r="W377" s="808">
        <f t="shared" si="281"/>
        <v>1</v>
      </c>
      <c r="X377" s="704"/>
      <c r="Y377" s="723">
        <f>IFERROR(VLOOKUP(E377,人工费调整!B:E,4,FALSE),0)</f>
        <v>0</v>
      </c>
      <c r="Z377" s="354"/>
      <c r="AA377" s="829"/>
      <c r="AB377" s="829"/>
      <c r="AC377" s="830"/>
    </row>
    <row r="378" s="4" customFormat="1" ht="68" customHeight="1" outlineLevel="2" spans="1:29">
      <c r="A378" s="1161" t="s">
        <v>2271</v>
      </c>
      <c r="B378" s="737" t="s">
        <v>1946</v>
      </c>
      <c r="C378" s="140" t="s">
        <v>1947</v>
      </c>
      <c r="D378" s="735" t="s">
        <v>238</v>
      </c>
      <c r="E378" s="111" t="s">
        <v>541</v>
      </c>
      <c r="F378" s="112">
        <f t="shared" si="292"/>
        <v>42.0715909090909</v>
      </c>
      <c r="G378" s="745">
        <f t="shared" si="293"/>
        <v>42.0337264772727</v>
      </c>
      <c r="H378" s="500" t="s">
        <v>49</v>
      </c>
      <c r="I378" s="500"/>
      <c r="J378" s="500" t="s">
        <v>49</v>
      </c>
      <c r="K378" s="694"/>
      <c r="L378" s="739">
        <v>40.17</v>
      </c>
      <c r="M378" s="694">
        <f t="shared" si="294"/>
        <v>40.133847</v>
      </c>
      <c r="N378" s="739">
        <v>4.12</v>
      </c>
      <c r="O378" s="694">
        <f t="shared" si="295"/>
        <v>4.116292</v>
      </c>
      <c r="P378" s="691">
        <f>(F378+N378)*$Z$1</f>
        <v>6.92873863636364</v>
      </c>
      <c r="Q378" s="691">
        <f>(G378+O378)*$Z$1</f>
        <v>6.92250277159091</v>
      </c>
      <c r="R378" s="691">
        <f>(F378+N378)*$AA$1</f>
        <v>4.61915909090909</v>
      </c>
      <c r="S378" s="691">
        <f>(G378+O378)*$AA$1</f>
        <v>4.61500184772727</v>
      </c>
      <c r="T378" s="735">
        <f t="shared" si="296"/>
        <v>97.9094886363636</v>
      </c>
      <c r="U378" s="691">
        <f t="shared" si="297"/>
        <v>97.8213700965909</v>
      </c>
      <c r="V378" s="752">
        <f>V377</f>
        <v>0.9991</v>
      </c>
      <c r="W378" s="753">
        <f t="shared" si="281"/>
        <v>1</v>
      </c>
      <c r="X378" s="704"/>
      <c r="Y378" s="723">
        <f>IFERROR(VLOOKUP(E378,人工费调整!B:E,4,FALSE),0)</f>
        <v>0.977272727272727</v>
      </c>
      <c r="Z378" s="359">
        <v>43.05</v>
      </c>
      <c r="AA378" s="829"/>
      <c r="AB378" s="829"/>
      <c r="AC378" s="830"/>
    </row>
    <row r="379" s="4" customFormat="1" ht="68" customHeight="1" outlineLevel="2" spans="1:29">
      <c r="A379" s="1161" t="s">
        <v>2272</v>
      </c>
      <c r="B379" s="737" t="s">
        <v>1949</v>
      </c>
      <c r="C379" s="140" t="s">
        <v>1950</v>
      </c>
      <c r="D379" s="735" t="s">
        <v>238</v>
      </c>
      <c r="E379" s="111" t="s">
        <v>541</v>
      </c>
      <c r="F379" s="112">
        <f t="shared" si="292"/>
        <v>36.2959090909091</v>
      </c>
      <c r="G379" s="745">
        <f t="shared" si="293"/>
        <v>36.2632427727273</v>
      </c>
      <c r="H379" s="500" t="s">
        <v>49</v>
      </c>
      <c r="I379" s="500"/>
      <c r="J379" s="500" t="s">
        <v>49</v>
      </c>
      <c r="K379" s="694"/>
      <c r="L379" s="739">
        <v>34.65</v>
      </c>
      <c r="M379" s="694">
        <f t="shared" si="294"/>
        <v>34.618815</v>
      </c>
      <c r="N379" s="739">
        <v>3.55</v>
      </c>
      <c r="O379" s="694">
        <f t="shared" si="295"/>
        <v>3.546805</v>
      </c>
      <c r="P379" s="691">
        <f>(F379+N379)*$Z$1</f>
        <v>5.97688636363636</v>
      </c>
      <c r="Q379" s="691">
        <f>(G379+O379)*$Z$1</f>
        <v>5.97150716590909</v>
      </c>
      <c r="R379" s="691">
        <f>(F379+N379)*$AA$1</f>
        <v>3.98459090909091</v>
      </c>
      <c r="S379" s="691">
        <f>(G379+O379)*$AA$1</f>
        <v>3.98100477727273</v>
      </c>
      <c r="T379" s="735">
        <f t="shared" si="296"/>
        <v>84.4573863636364</v>
      </c>
      <c r="U379" s="691">
        <f t="shared" si="297"/>
        <v>84.3813747159091</v>
      </c>
      <c r="V379" s="752">
        <f>V377</f>
        <v>0.9991</v>
      </c>
      <c r="W379" s="753">
        <f t="shared" si="281"/>
        <v>1</v>
      </c>
      <c r="X379" s="704"/>
      <c r="Y379" s="723">
        <f>IFERROR(VLOOKUP(E379,人工费调整!B:E,4,FALSE),0)</f>
        <v>0.977272727272727</v>
      </c>
      <c r="Z379" s="359">
        <v>37.14</v>
      </c>
      <c r="AA379" s="829"/>
      <c r="AB379" s="829"/>
      <c r="AC379" s="830"/>
    </row>
    <row r="380" s="4" customFormat="1" ht="68" customHeight="1" outlineLevel="2" spans="1:29">
      <c r="A380" s="1161" t="s">
        <v>2273</v>
      </c>
      <c r="B380" s="737" t="s">
        <v>1952</v>
      </c>
      <c r="C380" s="140" t="s">
        <v>1953</v>
      </c>
      <c r="D380" s="735" t="s">
        <v>238</v>
      </c>
      <c r="E380" s="111" t="s">
        <v>541</v>
      </c>
      <c r="F380" s="112">
        <f t="shared" si="292"/>
        <v>30.5202272727273</v>
      </c>
      <c r="G380" s="745">
        <f t="shared" si="293"/>
        <v>30.4927590681818</v>
      </c>
      <c r="H380" s="500" t="s">
        <v>49</v>
      </c>
      <c r="I380" s="500"/>
      <c r="J380" s="500" t="s">
        <v>49</v>
      </c>
      <c r="K380" s="694"/>
      <c r="L380" s="739">
        <v>29.14</v>
      </c>
      <c r="M380" s="694">
        <f t="shared" si="294"/>
        <v>29.113774</v>
      </c>
      <c r="N380" s="739">
        <v>2.99</v>
      </c>
      <c r="O380" s="694">
        <f t="shared" si="295"/>
        <v>2.987309</v>
      </c>
      <c r="P380" s="691">
        <f>(F380+N380)*$Z$1</f>
        <v>5.02653409090909</v>
      </c>
      <c r="Q380" s="691">
        <f>(G380+O380)*$Z$1</f>
        <v>5.02201021022728</v>
      </c>
      <c r="R380" s="691">
        <f>(F380+N380)*$AA$1</f>
        <v>3.35102272727273</v>
      </c>
      <c r="S380" s="691">
        <f>(G380+O380)*$AA$1</f>
        <v>3.34800680681819</v>
      </c>
      <c r="T380" s="735">
        <f t="shared" si="296"/>
        <v>71.0277840909091</v>
      </c>
      <c r="U380" s="691">
        <f t="shared" si="297"/>
        <v>70.9638590852273</v>
      </c>
      <c r="V380" s="752">
        <f>V377</f>
        <v>0.9991</v>
      </c>
      <c r="W380" s="753">
        <f t="shared" si="281"/>
        <v>1</v>
      </c>
      <c r="X380" s="704"/>
      <c r="Y380" s="723">
        <f>IFERROR(VLOOKUP(E380,人工费调整!B:E,4,FALSE),0)</f>
        <v>0.977272727272727</v>
      </c>
      <c r="Z380" s="359">
        <v>31.23</v>
      </c>
      <c r="AA380" s="829"/>
      <c r="AB380" s="829"/>
      <c r="AC380" s="830"/>
    </row>
    <row r="381" s="4" customFormat="1" ht="68" customHeight="1" outlineLevel="2" spans="1:29">
      <c r="A381" s="1161" t="s">
        <v>2274</v>
      </c>
      <c r="B381" s="737" t="s">
        <v>1955</v>
      </c>
      <c r="C381" s="140" t="s">
        <v>1956</v>
      </c>
      <c r="D381" s="735" t="s">
        <v>238</v>
      </c>
      <c r="E381" s="111" t="s">
        <v>541</v>
      </c>
      <c r="F381" s="112">
        <f t="shared" si="292"/>
        <v>27.6275</v>
      </c>
      <c r="G381" s="745">
        <f t="shared" si="293"/>
        <v>27.60263525</v>
      </c>
      <c r="H381" s="500" t="s">
        <v>49</v>
      </c>
      <c r="I381" s="500"/>
      <c r="J381" s="500" t="s">
        <v>49</v>
      </c>
      <c r="K381" s="694"/>
      <c r="L381" s="739">
        <v>26.38</v>
      </c>
      <c r="M381" s="694">
        <f t="shared" si="294"/>
        <v>26.356258</v>
      </c>
      <c r="N381" s="739">
        <v>2.71</v>
      </c>
      <c r="O381" s="694">
        <f t="shared" si="295"/>
        <v>2.707561</v>
      </c>
      <c r="P381" s="691">
        <f>(F381+N381)*$Z$1</f>
        <v>4.550625</v>
      </c>
      <c r="Q381" s="691">
        <f>(G381+O381)*$Z$1</f>
        <v>4.5465294375</v>
      </c>
      <c r="R381" s="691">
        <f>(F381+N381)*$AA$1</f>
        <v>3.03375</v>
      </c>
      <c r="S381" s="691">
        <f>(G381+O381)*$AA$1</f>
        <v>3.031019625</v>
      </c>
      <c r="T381" s="735">
        <f t="shared" si="296"/>
        <v>64.301875</v>
      </c>
      <c r="U381" s="691">
        <f t="shared" si="297"/>
        <v>64.2440033125</v>
      </c>
      <c r="V381" s="752">
        <f>V377</f>
        <v>0.9991</v>
      </c>
      <c r="W381" s="753">
        <f t="shared" si="281"/>
        <v>1</v>
      </c>
      <c r="X381" s="704"/>
      <c r="Y381" s="723">
        <f>IFERROR(VLOOKUP(E381,人工费调整!B:E,4,FALSE),0)</f>
        <v>0.977272727272727</v>
      </c>
      <c r="Z381" s="359">
        <v>28.27</v>
      </c>
      <c r="AA381" s="829"/>
      <c r="AB381" s="829"/>
      <c r="AC381" s="830"/>
    </row>
    <row r="382" s="4" customFormat="1" ht="68" customHeight="1" outlineLevel="2" spans="1:29">
      <c r="A382" s="1161" t="s">
        <v>2275</v>
      </c>
      <c r="B382" s="737" t="s">
        <v>1958</v>
      </c>
      <c r="C382" s="140" t="s">
        <v>1959</v>
      </c>
      <c r="D382" s="735" t="s">
        <v>238</v>
      </c>
      <c r="E382" s="111" t="s">
        <v>541</v>
      </c>
      <c r="F382" s="112">
        <f t="shared" si="292"/>
        <v>25.4481818181818</v>
      </c>
      <c r="G382" s="745">
        <f t="shared" si="293"/>
        <v>25.4252784545454</v>
      </c>
      <c r="H382" s="500" t="s">
        <v>49</v>
      </c>
      <c r="I382" s="500"/>
      <c r="J382" s="500" t="s">
        <v>49</v>
      </c>
      <c r="K382" s="694"/>
      <c r="L382" s="735">
        <v>22.44</v>
      </c>
      <c r="M382" s="694">
        <f t="shared" si="294"/>
        <v>22.419804</v>
      </c>
      <c r="N382" s="735">
        <v>1.34</v>
      </c>
      <c r="O382" s="694">
        <f t="shared" si="295"/>
        <v>1.338794</v>
      </c>
      <c r="P382" s="691">
        <f>(F382+N382)*$Z$1</f>
        <v>4.01822727272727</v>
      </c>
      <c r="Q382" s="691">
        <f>(G382+O382)*$Z$1</f>
        <v>4.01461086818182</v>
      </c>
      <c r="R382" s="691">
        <f>(F382+N382)*$AA$1</f>
        <v>2.67881818181818</v>
      </c>
      <c r="S382" s="691">
        <f>(G382+O382)*$AA$1</f>
        <v>2.67640724545454</v>
      </c>
      <c r="T382" s="735">
        <f t="shared" si="296"/>
        <v>55.9252272727273</v>
      </c>
      <c r="U382" s="691">
        <f t="shared" si="297"/>
        <v>55.8748945681818</v>
      </c>
      <c r="V382" s="752">
        <f>V377</f>
        <v>0.9991</v>
      </c>
      <c r="W382" s="753">
        <f t="shared" si="281"/>
        <v>1</v>
      </c>
      <c r="X382" s="704"/>
      <c r="Y382" s="723">
        <f>IFERROR(VLOOKUP(E382,人工费调整!B:E,4,FALSE),0)</f>
        <v>0.977272727272727</v>
      </c>
      <c r="Z382" s="359">
        <v>26.04</v>
      </c>
      <c r="AA382" s="829"/>
      <c r="AB382" s="829"/>
      <c r="AC382" s="830"/>
    </row>
    <row r="383" s="4" customFormat="1" ht="30" customHeight="1" outlineLevel="1" spans="1:29">
      <c r="A383" s="796">
        <v>1.4</v>
      </c>
      <c r="B383" s="797" t="s">
        <v>1960</v>
      </c>
      <c r="C383" s="817"/>
      <c r="D383" s="500"/>
      <c r="E383" s="500"/>
      <c r="F383" s="735"/>
      <c r="G383" s="818"/>
      <c r="H383" s="801"/>
      <c r="I383" s="801"/>
      <c r="J383" s="801"/>
      <c r="K383" s="694"/>
      <c r="L383" s="735"/>
      <c r="M383" s="735"/>
      <c r="N383" s="735"/>
      <c r="O383" s="735"/>
      <c r="P383" s="735"/>
      <c r="Q383" s="735"/>
      <c r="R383" s="735"/>
      <c r="S383" s="735"/>
      <c r="T383" s="735"/>
      <c r="U383" s="735"/>
      <c r="V383" s="807">
        <f>V361</f>
        <v>0.9991</v>
      </c>
      <c r="W383" s="808">
        <f t="shared" si="281"/>
        <v>1</v>
      </c>
      <c r="X383" s="704"/>
      <c r="Y383" s="723">
        <f>IFERROR(VLOOKUP(E383,人工费调整!B:E,4,FALSE),0)</f>
        <v>0</v>
      </c>
      <c r="Z383" s="354"/>
      <c r="AA383" s="829"/>
      <c r="AB383" s="829"/>
      <c r="AC383" s="830"/>
    </row>
    <row r="384" s="4" customFormat="1" ht="84" customHeight="1" outlineLevel="2" spans="1:29">
      <c r="A384" s="1161" t="s">
        <v>2276</v>
      </c>
      <c r="B384" s="139" t="s">
        <v>1960</v>
      </c>
      <c r="C384" s="140" t="s">
        <v>1962</v>
      </c>
      <c r="D384" s="735" t="s">
        <v>238</v>
      </c>
      <c r="E384" s="111" t="s">
        <v>541</v>
      </c>
      <c r="F384" s="112">
        <f t="shared" ref="F384:F387" si="298">Z384*Y384</f>
        <v>1.59295454545455</v>
      </c>
      <c r="G384" s="745">
        <f t="shared" ref="G384:G387" si="299">F384*V384*W384</f>
        <v>1.59152088636364</v>
      </c>
      <c r="H384" s="500" t="s">
        <v>49</v>
      </c>
      <c r="I384" s="500"/>
      <c r="J384" s="500" t="s">
        <v>49</v>
      </c>
      <c r="K384" s="694"/>
      <c r="L384" s="735">
        <v>0.38</v>
      </c>
      <c r="M384" s="694">
        <f t="shared" ref="M384:M387" si="300">L384*V384*W384</f>
        <v>0.379658</v>
      </c>
      <c r="N384" s="735">
        <v>2.72</v>
      </c>
      <c r="O384" s="694">
        <f t="shared" ref="O384:O387" si="301">N384*V384*W384</f>
        <v>2.717552</v>
      </c>
      <c r="P384" s="691">
        <f>(F384+N384)*$Z$1</f>
        <v>0.646943181818182</v>
      </c>
      <c r="Q384" s="691">
        <f>(G384+O384)*$Z$1</f>
        <v>0.646360932954546</v>
      </c>
      <c r="R384" s="691">
        <f>(F384+N384)*$AA$1</f>
        <v>0.431295454545455</v>
      </c>
      <c r="S384" s="691">
        <f>(G384+O384)*$AA$1</f>
        <v>0.430907288636364</v>
      </c>
      <c r="T384" s="735">
        <f t="shared" ref="T384:T387" si="302">F384+I384*K384+L384+N384+P384+R384</f>
        <v>5.77119318181818</v>
      </c>
      <c r="U384" s="691">
        <f t="shared" ref="U384:U387" si="303">G384+I384*K384+M384+O384+Q384+S384</f>
        <v>5.76599910795455</v>
      </c>
      <c r="V384" s="752">
        <f>V377</f>
        <v>0.9991</v>
      </c>
      <c r="W384" s="753">
        <f t="shared" si="281"/>
        <v>1</v>
      </c>
      <c r="X384" s="704"/>
      <c r="Y384" s="723">
        <f>IFERROR(VLOOKUP(E384,人工费调整!B:E,4,FALSE),0)</f>
        <v>0.977272727272727</v>
      </c>
      <c r="Z384" s="359">
        <v>1.63</v>
      </c>
      <c r="AA384" s="829"/>
      <c r="AB384" s="829"/>
      <c r="AC384" s="830"/>
    </row>
    <row r="385" s="4" customFormat="1" ht="30" customHeight="1" outlineLevel="1" spans="1:29">
      <c r="A385" s="796">
        <v>1.5</v>
      </c>
      <c r="B385" s="797" t="s">
        <v>166</v>
      </c>
      <c r="C385" s="817"/>
      <c r="D385" s="500"/>
      <c r="E385" s="500"/>
      <c r="F385" s="735"/>
      <c r="G385" s="818"/>
      <c r="H385" s="801"/>
      <c r="I385" s="801"/>
      <c r="J385" s="801"/>
      <c r="K385" s="694"/>
      <c r="L385" s="735"/>
      <c r="M385" s="735"/>
      <c r="N385" s="735"/>
      <c r="O385" s="735"/>
      <c r="P385" s="735"/>
      <c r="Q385" s="735"/>
      <c r="R385" s="735"/>
      <c r="S385" s="735"/>
      <c r="T385" s="735"/>
      <c r="U385" s="735"/>
      <c r="V385" s="807">
        <f>V355</f>
        <v>0.9991</v>
      </c>
      <c r="W385" s="808">
        <f t="shared" si="281"/>
        <v>1</v>
      </c>
      <c r="X385" s="704"/>
      <c r="Y385" s="723">
        <f>IFERROR(VLOOKUP(E385,人工费调整!B:E,4,FALSE),0)</f>
        <v>0</v>
      </c>
      <c r="Z385" s="354"/>
      <c r="AA385" s="829"/>
      <c r="AB385" s="829"/>
      <c r="AC385" s="830"/>
    </row>
    <row r="386" s="4" customFormat="1" ht="65" customHeight="1" outlineLevel="2" spans="1:29">
      <c r="A386" s="1161" t="s">
        <v>2277</v>
      </c>
      <c r="B386" s="735" t="s">
        <v>1302</v>
      </c>
      <c r="C386" s="140" t="s">
        <v>1303</v>
      </c>
      <c r="D386" s="735" t="s">
        <v>238</v>
      </c>
      <c r="E386" s="111" t="s">
        <v>541</v>
      </c>
      <c r="F386" s="112">
        <f t="shared" si="298"/>
        <v>5.27727272727273</v>
      </c>
      <c r="G386" s="745">
        <f t="shared" si="299"/>
        <v>5.27252318181818</v>
      </c>
      <c r="H386" s="500" t="s">
        <v>49</v>
      </c>
      <c r="I386" s="500"/>
      <c r="J386" s="500" t="s">
        <v>49</v>
      </c>
      <c r="K386" s="694"/>
      <c r="L386" s="735">
        <v>1.64</v>
      </c>
      <c r="M386" s="694">
        <f t="shared" si="300"/>
        <v>1.638524</v>
      </c>
      <c r="N386" s="735">
        <v>0.2</v>
      </c>
      <c r="O386" s="694">
        <f t="shared" si="301"/>
        <v>0.19982</v>
      </c>
      <c r="P386" s="691">
        <f>(F386+N386)*$Z$1</f>
        <v>0.821590909090909</v>
      </c>
      <c r="Q386" s="691">
        <f>(G386+O386)*$Z$1</f>
        <v>0.820851477272728</v>
      </c>
      <c r="R386" s="691">
        <f>(F386+N386)*$AA$1</f>
        <v>0.547727272727273</v>
      </c>
      <c r="S386" s="691">
        <f>(G386+O386)*$AA$1</f>
        <v>0.547234318181818</v>
      </c>
      <c r="T386" s="735">
        <f t="shared" si="302"/>
        <v>8.48659090909091</v>
      </c>
      <c r="U386" s="691">
        <f t="shared" si="303"/>
        <v>8.47895297727273</v>
      </c>
      <c r="V386" s="752">
        <f>V385</f>
        <v>0.9991</v>
      </c>
      <c r="W386" s="753">
        <f t="shared" si="281"/>
        <v>1</v>
      </c>
      <c r="X386" s="704"/>
      <c r="Y386" s="723">
        <f>IFERROR(VLOOKUP(E386,人工费调整!B:E,4,FALSE),0)</f>
        <v>0.977272727272727</v>
      </c>
      <c r="Z386" s="823">
        <v>5.4</v>
      </c>
      <c r="AA386" s="829"/>
      <c r="AB386" s="829"/>
      <c r="AC386" s="830"/>
    </row>
    <row r="387" s="4" customFormat="1" ht="65" customHeight="1" outlineLevel="2" spans="1:29">
      <c r="A387" s="1161" t="s">
        <v>2278</v>
      </c>
      <c r="B387" s="735" t="s">
        <v>1305</v>
      </c>
      <c r="C387" s="140" t="s">
        <v>1965</v>
      </c>
      <c r="D387" s="735" t="s">
        <v>238</v>
      </c>
      <c r="E387" s="111" t="s">
        <v>541</v>
      </c>
      <c r="F387" s="112">
        <f t="shared" si="298"/>
        <v>1.75909090909091</v>
      </c>
      <c r="G387" s="745">
        <f t="shared" si="299"/>
        <v>1.75750772727273</v>
      </c>
      <c r="H387" s="500" t="s">
        <v>49</v>
      </c>
      <c r="I387" s="500"/>
      <c r="J387" s="500" t="s">
        <v>49</v>
      </c>
      <c r="K387" s="694"/>
      <c r="L387" s="735">
        <v>0.55</v>
      </c>
      <c r="M387" s="694">
        <f t="shared" si="300"/>
        <v>0.549505</v>
      </c>
      <c r="N387" s="735">
        <v>0.07</v>
      </c>
      <c r="O387" s="694">
        <f t="shared" si="301"/>
        <v>0.069937</v>
      </c>
      <c r="P387" s="691">
        <f>(F387+N387)*$Z$1</f>
        <v>0.274363636363636</v>
      </c>
      <c r="Q387" s="691">
        <f>(G387+O387)*$Z$1</f>
        <v>0.274116709090909</v>
      </c>
      <c r="R387" s="691">
        <f>(F387+N387)*$AA$1</f>
        <v>0.182909090909091</v>
      </c>
      <c r="S387" s="691">
        <f>(G387+O387)*$AA$1</f>
        <v>0.182744472727273</v>
      </c>
      <c r="T387" s="735">
        <f t="shared" si="302"/>
        <v>2.83636363636364</v>
      </c>
      <c r="U387" s="691">
        <f t="shared" si="303"/>
        <v>2.83381090909091</v>
      </c>
      <c r="V387" s="752">
        <f>V385</f>
        <v>0.9991</v>
      </c>
      <c r="W387" s="753">
        <f t="shared" si="281"/>
        <v>1</v>
      </c>
      <c r="X387" s="704"/>
      <c r="Y387" s="723">
        <f>IFERROR(VLOOKUP(E387,人工费调整!B:E,4,FALSE),0)</f>
        <v>0.977272727272727</v>
      </c>
      <c r="Z387" s="375">
        <v>1.8</v>
      </c>
      <c r="AA387" s="829"/>
      <c r="AB387" s="829"/>
      <c r="AC387" s="830"/>
    </row>
    <row r="388" s="627" customFormat="1" ht="30" customHeight="1" outlineLevel="1" spans="1:29">
      <c r="A388" s="816" t="s">
        <v>18</v>
      </c>
      <c r="B388" s="648" t="s">
        <v>518</v>
      </c>
      <c r="C388" s="832"/>
      <c r="D388" s="801"/>
      <c r="E388" s="801"/>
      <c r="F388" s="803"/>
      <c r="G388" s="818"/>
      <c r="H388" s="801"/>
      <c r="I388" s="801"/>
      <c r="J388" s="801"/>
      <c r="K388" s="785"/>
      <c r="L388" s="803"/>
      <c r="M388" s="803"/>
      <c r="N388" s="803"/>
      <c r="O388" s="803"/>
      <c r="P388" s="803"/>
      <c r="Q388" s="803"/>
      <c r="R388" s="803"/>
      <c r="S388" s="803"/>
      <c r="T388" s="803"/>
      <c r="U388" s="803"/>
      <c r="V388" s="807">
        <f>V355</f>
        <v>0.9991</v>
      </c>
      <c r="W388" s="808">
        <f t="shared" si="281"/>
        <v>1</v>
      </c>
      <c r="X388" s="704"/>
      <c r="Y388" s="723">
        <f>IFERROR(VLOOKUP(E388,人工费调整!B:E,4,FALSE),0)</f>
        <v>0</v>
      </c>
      <c r="Z388" s="354"/>
      <c r="AA388" s="849"/>
      <c r="AB388" s="849"/>
      <c r="AC388" s="831"/>
    </row>
    <row r="389" s="627" customFormat="1" ht="30" customHeight="1" outlineLevel="1" spans="1:29">
      <c r="A389" s="796" t="s">
        <v>25</v>
      </c>
      <c r="B389" s="797" t="s">
        <v>172</v>
      </c>
      <c r="C389" s="833"/>
      <c r="D389" s="803"/>
      <c r="E389" s="803"/>
      <c r="F389" s="803"/>
      <c r="G389" s="818"/>
      <c r="H389" s="801"/>
      <c r="I389" s="801"/>
      <c r="J389" s="801"/>
      <c r="K389" s="785"/>
      <c r="L389" s="803"/>
      <c r="M389" s="803"/>
      <c r="N389" s="803"/>
      <c r="O389" s="803"/>
      <c r="P389" s="803"/>
      <c r="Q389" s="803"/>
      <c r="R389" s="803"/>
      <c r="S389" s="803"/>
      <c r="T389" s="803"/>
      <c r="U389" s="803"/>
      <c r="V389" s="807">
        <f>V349</f>
        <v>0.9991</v>
      </c>
      <c r="W389" s="808">
        <f t="shared" si="281"/>
        <v>1</v>
      </c>
      <c r="X389" s="704"/>
      <c r="Y389" s="723">
        <f>IFERROR(VLOOKUP(E389,人工费调整!B:E,4,FALSE),0)</f>
        <v>0</v>
      </c>
      <c r="Z389" s="354"/>
      <c r="AA389" s="849"/>
      <c r="AB389" s="849"/>
      <c r="AC389" s="831"/>
    </row>
    <row r="390" s="627" customFormat="1" ht="30" customHeight="1" outlineLevel="1" spans="1:29">
      <c r="A390" s="796">
        <v>1</v>
      </c>
      <c r="B390" s="797" t="s">
        <v>179</v>
      </c>
      <c r="C390" s="833"/>
      <c r="D390" s="803"/>
      <c r="E390" s="803"/>
      <c r="F390" s="803"/>
      <c r="G390" s="818"/>
      <c r="H390" s="801"/>
      <c r="I390" s="801"/>
      <c r="J390" s="801"/>
      <c r="K390" s="785"/>
      <c r="L390" s="803"/>
      <c r="M390" s="803"/>
      <c r="N390" s="803"/>
      <c r="O390" s="803"/>
      <c r="P390" s="803"/>
      <c r="Q390" s="803"/>
      <c r="R390" s="803"/>
      <c r="S390" s="803"/>
      <c r="T390" s="803"/>
      <c r="U390" s="803"/>
      <c r="V390" s="807">
        <f>V389</f>
        <v>0.9991</v>
      </c>
      <c r="W390" s="808">
        <f t="shared" si="281"/>
        <v>1</v>
      </c>
      <c r="X390" s="704"/>
      <c r="Y390" s="723">
        <f>IFERROR(VLOOKUP(E390,人工费调整!B:E,4,FALSE),0)</f>
        <v>0</v>
      </c>
      <c r="Z390" s="354"/>
      <c r="AA390" s="849"/>
      <c r="AB390" s="849"/>
      <c r="AC390" s="831"/>
    </row>
    <row r="391" s="4" customFormat="1" ht="92" customHeight="1" outlineLevel="2" spans="1:29">
      <c r="A391" s="1161" t="s">
        <v>2279</v>
      </c>
      <c r="B391" s="139" t="s">
        <v>173</v>
      </c>
      <c r="C391" s="140" t="s">
        <v>531</v>
      </c>
      <c r="D391" s="735" t="s">
        <v>243</v>
      </c>
      <c r="E391" s="111" t="s">
        <v>532</v>
      </c>
      <c r="F391" s="112">
        <f t="shared" ref="F391:F397" si="304">Z391*Y391</f>
        <v>272.782258064516</v>
      </c>
      <c r="G391" s="745">
        <f t="shared" ref="G391:G397" si="305">F391*V391*W391</f>
        <v>272.536754032258</v>
      </c>
      <c r="H391" s="737" t="s">
        <v>533</v>
      </c>
      <c r="I391" s="806"/>
      <c r="J391" s="141" t="s">
        <v>534</v>
      </c>
      <c r="K391" s="768">
        <v>0.558</v>
      </c>
      <c r="L391" s="735">
        <v>149.18</v>
      </c>
      <c r="M391" s="694">
        <f t="shared" ref="M391:M397" si="306">L391*V391*W391</f>
        <v>149.045738</v>
      </c>
      <c r="N391" s="735">
        <v>1.5</v>
      </c>
      <c r="O391" s="694">
        <f t="shared" ref="O391:O397" si="307">N391*V391*W391</f>
        <v>1.49865</v>
      </c>
      <c r="P391" s="691">
        <f t="shared" ref="P391:P397" si="308">(F391+N391)*$Z$1</f>
        <v>41.1423387096774</v>
      </c>
      <c r="Q391" s="691">
        <f t="shared" ref="Q391:Q397" si="309">(G391+O391)*$Z$1</f>
        <v>41.1053106048387</v>
      </c>
      <c r="R391" s="691">
        <f t="shared" ref="R391:R397" si="310">(F391+N391)*$AA$1</f>
        <v>27.4282258064516</v>
      </c>
      <c r="S391" s="691">
        <f t="shared" ref="S391:S397" si="311">(G391+O391)*$AA$1</f>
        <v>27.4035404032258</v>
      </c>
      <c r="T391" s="735">
        <f t="shared" ref="T391:T397" si="312">F391+I391*K391+L391+N391+P391+R391</f>
        <v>492.032822580645</v>
      </c>
      <c r="U391" s="691">
        <f t="shared" ref="U391:U397" si="313">G391+I391*K391+M391+O391+Q391+S391</f>
        <v>491.589993040322</v>
      </c>
      <c r="V391" s="752">
        <f>V390</f>
        <v>0.9991</v>
      </c>
      <c r="W391" s="753">
        <f t="shared" si="281"/>
        <v>1</v>
      </c>
      <c r="X391" s="704"/>
      <c r="Y391" s="723">
        <f>IFERROR(VLOOKUP(E391,人工费调整!B:E,4,FALSE),0)</f>
        <v>0.991935483870968</v>
      </c>
      <c r="Z391" s="359">
        <v>275</v>
      </c>
      <c r="AA391" s="829"/>
      <c r="AB391" s="829"/>
      <c r="AC391" s="830"/>
    </row>
    <row r="392" s="4" customFormat="1" ht="84" customHeight="1" outlineLevel="2" spans="1:29">
      <c r="A392" s="1161" t="s">
        <v>2280</v>
      </c>
      <c r="B392" s="139" t="s">
        <v>176</v>
      </c>
      <c r="C392" s="140" t="s">
        <v>536</v>
      </c>
      <c r="D392" s="735" t="s">
        <v>238</v>
      </c>
      <c r="E392" s="111" t="s">
        <v>532</v>
      </c>
      <c r="F392" s="112">
        <f t="shared" si="304"/>
        <v>24.5504032258065</v>
      </c>
      <c r="G392" s="745">
        <f t="shared" si="305"/>
        <v>24.5283078629033</v>
      </c>
      <c r="H392" s="737" t="s">
        <v>537</v>
      </c>
      <c r="I392" s="806"/>
      <c r="J392" s="141" t="s">
        <v>238</v>
      </c>
      <c r="K392" s="768">
        <v>1.005</v>
      </c>
      <c r="L392" s="735">
        <v>3.43</v>
      </c>
      <c r="M392" s="694">
        <f t="shared" si="306"/>
        <v>3.426913</v>
      </c>
      <c r="N392" s="735">
        <v>1.5</v>
      </c>
      <c r="O392" s="694">
        <f t="shared" si="307"/>
        <v>1.49865</v>
      </c>
      <c r="P392" s="691">
        <f t="shared" si="308"/>
        <v>3.90756048387097</v>
      </c>
      <c r="Q392" s="691">
        <f t="shared" si="309"/>
        <v>3.90404367943549</v>
      </c>
      <c r="R392" s="691">
        <f t="shared" si="310"/>
        <v>2.60504032258065</v>
      </c>
      <c r="S392" s="691">
        <f t="shared" si="311"/>
        <v>2.60269578629033</v>
      </c>
      <c r="T392" s="735">
        <f t="shared" si="312"/>
        <v>35.9930040322581</v>
      </c>
      <c r="U392" s="691">
        <f t="shared" si="313"/>
        <v>35.9606103286291</v>
      </c>
      <c r="V392" s="752">
        <f>V390</f>
        <v>0.9991</v>
      </c>
      <c r="W392" s="753">
        <f t="shared" si="281"/>
        <v>1</v>
      </c>
      <c r="X392" s="704"/>
      <c r="Y392" s="723">
        <f>IFERROR(VLOOKUP(E392,人工费调整!B:E,4,FALSE),0)</f>
        <v>0.991935483870968</v>
      </c>
      <c r="Z392" s="359">
        <v>24.75</v>
      </c>
      <c r="AA392" s="829"/>
      <c r="AB392" s="829"/>
      <c r="AC392" s="830"/>
    </row>
    <row r="393" s="627" customFormat="1" ht="108" customHeight="1" outlineLevel="2" spans="1:29">
      <c r="A393" s="1161" t="s">
        <v>2281</v>
      </c>
      <c r="B393" s="834" t="s">
        <v>1969</v>
      </c>
      <c r="C393" s="140" t="s">
        <v>1311</v>
      </c>
      <c r="D393" s="735" t="s">
        <v>238</v>
      </c>
      <c r="E393" s="111" t="s">
        <v>541</v>
      </c>
      <c r="F393" s="112">
        <f t="shared" si="304"/>
        <v>43.9772727272727</v>
      </c>
      <c r="G393" s="745">
        <f t="shared" si="305"/>
        <v>43.9376931818182</v>
      </c>
      <c r="H393" s="500" t="s">
        <v>49</v>
      </c>
      <c r="I393" s="500"/>
      <c r="J393" s="500" t="s">
        <v>49</v>
      </c>
      <c r="K393" s="694"/>
      <c r="L393" s="735">
        <v>10.85</v>
      </c>
      <c r="M393" s="694">
        <f t="shared" si="306"/>
        <v>10.840235</v>
      </c>
      <c r="N393" s="735">
        <v>0.8</v>
      </c>
      <c r="O393" s="694">
        <f t="shared" si="307"/>
        <v>0.79928</v>
      </c>
      <c r="P393" s="691">
        <f t="shared" si="308"/>
        <v>6.71659090909091</v>
      </c>
      <c r="Q393" s="691">
        <f t="shared" si="309"/>
        <v>6.71054597727272</v>
      </c>
      <c r="R393" s="691">
        <f t="shared" si="310"/>
        <v>4.47772727272727</v>
      </c>
      <c r="S393" s="691">
        <f t="shared" si="311"/>
        <v>4.47369731818182</v>
      </c>
      <c r="T393" s="735">
        <f t="shared" si="312"/>
        <v>66.8215909090909</v>
      </c>
      <c r="U393" s="691">
        <f t="shared" si="313"/>
        <v>66.7614514772727</v>
      </c>
      <c r="V393" s="752">
        <f>V390</f>
        <v>0.9991</v>
      </c>
      <c r="W393" s="753">
        <f t="shared" si="281"/>
        <v>1</v>
      </c>
      <c r="X393" s="704"/>
      <c r="Y393" s="723">
        <f>IFERROR(VLOOKUP(E393,人工费调整!B:E,4,FALSE),0)</f>
        <v>0.977272727272727</v>
      </c>
      <c r="Z393" s="359">
        <v>45</v>
      </c>
      <c r="AA393" s="829"/>
      <c r="AB393" s="829"/>
      <c r="AC393" s="831"/>
    </row>
    <row r="394" s="4" customFormat="1" ht="108" customHeight="1" outlineLevel="2" spans="1:29">
      <c r="A394" s="1161" t="s">
        <v>2282</v>
      </c>
      <c r="B394" s="834" t="s">
        <v>1971</v>
      </c>
      <c r="C394" s="140" t="s">
        <v>1314</v>
      </c>
      <c r="D394" s="735" t="s">
        <v>238</v>
      </c>
      <c r="E394" s="111" t="s">
        <v>541</v>
      </c>
      <c r="F394" s="112">
        <f t="shared" si="304"/>
        <v>68.4090909090909</v>
      </c>
      <c r="G394" s="745">
        <f t="shared" si="305"/>
        <v>68.3475227272727</v>
      </c>
      <c r="H394" s="500" t="s">
        <v>49</v>
      </c>
      <c r="I394" s="500"/>
      <c r="J394" s="500" t="s">
        <v>49</v>
      </c>
      <c r="K394" s="694"/>
      <c r="L394" s="735">
        <v>11.85</v>
      </c>
      <c r="M394" s="694">
        <f t="shared" si="306"/>
        <v>11.839335</v>
      </c>
      <c r="N394" s="735">
        <v>1.46</v>
      </c>
      <c r="O394" s="694">
        <f t="shared" si="307"/>
        <v>1.458686</v>
      </c>
      <c r="P394" s="691">
        <f t="shared" si="308"/>
        <v>10.4803636363636</v>
      </c>
      <c r="Q394" s="691">
        <f t="shared" si="309"/>
        <v>10.4709313090909</v>
      </c>
      <c r="R394" s="691">
        <f t="shared" si="310"/>
        <v>6.98690909090909</v>
      </c>
      <c r="S394" s="691">
        <f t="shared" si="311"/>
        <v>6.98062087272727</v>
      </c>
      <c r="T394" s="735">
        <f t="shared" si="312"/>
        <v>99.1863636363636</v>
      </c>
      <c r="U394" s="691">
        <f t="shared" si="313"/>
        <v>99.0970959090909</v>
      </c>
      <c r="V394" s="752">
        <f>V390</f>
        <v>0.9991</v>
      </c>
      <c r="W394" s="753">
        <f t="shared" si="281"/>
        <v>1</v>
      </c>
      <c r="X394" s="704"/>
      <c r="Y394" s="723">
        <f>IFERROR(VLOOKUP(E394,人工费调整!B:E,4,FALSE),0)</f>
        <v>0.977272727272727</v>
      </c>
      <c r="Z394" s="359">
        <v>70</v>
      </c>
      <c r="AA394" s="829"/>
      <c r="AB394" s="829"/>
      <c r="AC394" s="830"/>
    </row>
    <row r="395" s="627" customFormat="1" ht="109" customHeight="1" outlineLevel="2" spans="1:29">
      <c r="A395" s="1161" t="s">
        <v>2283</v>
      </c>
      <c r="B395" s="834" t="s">
        <v>1316</v>
      </c>
      <c r="C395" s="140" t="s">
        <v>1317</v>
      </c>
      <c r="D395" s="735" t="s">
        <v>238</v>
      </c>
      <c r="E395" s="111" t="s">
        <v>541</v>
      </c>
      <c r="F395" s="112">
        <f t="shared" si="304"/>
        <v>61.5681818181818</v>
      </c>
      <c r="G395" s="745">
        <f t="shared" si="305"/>
        <v>61.5127704545454</v>
      </c>
      <c r="H395" s="500" t="s">
        <v>49</v>
      </c>
      <c r="I395" s="500"/>
      <c r="J395" s="500" t="s">
        <v>49</v>
      </c>
      <c r="K395" s="694"/>
      <c r="L395" s="739">
        <v>15.19</v>
      </c>
      <c r="M395" s="694">
        <f t="shared" si="306"/>
        <v>15.176329</v>
      </c>
      <c r="N395" s="739">
        <v>1.12</v>
      </c>
      <c r="O395" s="694">
        <f t="shared" si="307"/>
        <v>1.118992</v>
      </c>
      <c r="P395" s="691">
        <f t="shared" si="308"/>
        <v>9.40322727272727</v>
      </c>
      <c r="Q395" s="691">
        <f t="shared" si="309"/>
        <v>9.39476436818181</v>
      </c>
      <c r="R395" s="691">
        <f t="shared" si="310"/>
        <v>6.26881818181818</v>
      </c>
      <c r="S395" s="691">
        <f t="shared" si="311"/>
        <v>6.26317624545454</v>
      </c>
      <c r="T395" s="735">
        <f t="shared" si="312"/>
        <v>93.5502272727272</v>
      </c>
      <c r="U395" s="691">
        <f t="shared" si="313"/>
        <v>93.4660320681818</v>
      </c>
      <c r="V395" s="752">
        <f>V390</f>
        <v>0.9991</v>
      </c>
      <c r="W395" s="753">
        <f t="shared" si="281"/>
        <v>1</v>
      </c>
      <c r="X395" s="704"/>
      <c r="Y395" s="723">
        <f>IFERROR(VLOOKUP(E395,人工费调整!B:E,4,FALSE),0)</f>
        <v>0.977272727272727</v>
      </c>
      <c r="Z395" s="359">
        <v>63</v>
      </c>
      <c r="AA395" s="829"/>
      <c r="AB395" s="829"/>
      <c r="AC395" s="831"/>
    </row>
    <row r="396" s="4" customFormat="1" ht="68" customHeight="1" outlineLevel="2" spans="1:29">
      <c r="A396" s="1161" t="s">
        <v>2284</v>
      </c>
      <c r="B396" s="834" t="s">
        <v>1319</v>
      </c>
      <c r="C396" s="140" t="s">
        <v>1320</v>
      </c>
      <c r="D396" s="735" t="s">
        <v>238</v>
      </c>
      <c r="E396" s="111" t="s">
        <v>541</v>
      </c>
      <c r="F396" s="112">
        <f t="shared" si="304"/>
        <v>1.46590909090909</v>
      </c>
      <c r="G396" s="745">
        <f t="shared" si="305"/>
        <v>1.46458977272727</v>
      </c>
      <c r="H396" s="500" t="s">
        <v>49</v>
      </c>
      <c r="I396" s="500"/>
      <c r="J396" s="500" t="s">
        <v>49</v>
      </c>
      <c r="K396" s="694"/>
      <c r="L396" s="735">
        <v>2</v>
      </c>
      <c r="M396" s="694">
        <f t="shared" si="306"/>
        <v>1.9982</v>
      </c>
      <c r="N396" s="735">
        <v>0.47</v>
      </c>
      <c r="O396" s="694">
        <f t="shared" si="307"/>
        <v>0.469577</v>
      </c>
      <c r="P396" s="691">
        <f t="shared" si="308"/>
        <v>0.290386363636364</v>
      </c>
      <c r="Q396" s="691">
        <f t="shared" si="309"/>
        <v>0.290125015909091</v>
      </c>
      <c r="R396" s="691">
        <f t="shared" si="310"/>
        <v>0.193590909090909</v>
      </c>
      <c r="S396" s="691">
        <f t="shared" si="311"/>
        <v>0.193416677272727</v>
      </c>
      <c r="T396" s="735">
        <f t="shared" si="312"/>
        <v>4.41988636363636</v>
      </c>
      <c r="U396" s="691">
        <f t="shared" si="313"/>
        <v>4.41590846590909</v>
      </c>
      <c r="V396" s="752">
        <f>V390</f>
        <v>0.9991</v>
      </c>
      <c r="W396" s="753">
        <f t="shared" si="281"/>
        <v>1</v>
      </c>
      <c r="X396" s="704"/>
      <c r="Y396" s="723">
        <f>IFERROR(VLOOKUP(E396,人工费调整!B:E,4,FALSE),0)</f>
        <v>0.977272727272727</v>
      </c>
      <c r="Z396" s="375">
        <v>1.5</v>
      </c>
      <c r="AA396" s="829"/>
      <c r="AB396" s="829"/>
      <c r="AC396" s="830"/>
    </row>
    <row r="397" s="4" customFormat="1" ht="68" customHeight="1" outlineLevel="2" spans="1:29">
      <c r="A397" s="1161" t="s">
        <v>2285</v>
      </c>
      <c r="B397" s="834" t="s">
        <v>1322</v>
      </c>
      <c r="C397" s="140" t="s">
        <v>1975</v>
      </c>
      <c r="D397" s="735" t="s">
        <v>243</v>
      </c>
      <c r="E397" s="111" t="s">
        <v>541</v>
      </c>
      <c r="F397" s="112">
        <f t="shared" si="304"/>
        <v>7.32954545454546</v>
      </c>
      <c r="G397" s="745">
        <f t="shared" si="305"/>
        <v>7.32294886363637</v>
      </c>
      <c r="H397" s="500" t="s">
        <v>49</v>
      </c>
      <c r="I397" s="500"/>
      <c r="J397" s="500" t="s">
        <v>49</v>
      </c>
      <c r="K397" s="694"/>
      <c r="L397" s="735">
        <v>7.5</v>
      </c>
      <c r="M397" s="694">
        <f t="shared" si="306"/>
        <v>7.49325</v>
      </c>
      <c r="N397" s="735">
        <v>1.3</v>
      </c>
      <c r="O397" s="694">
        <f t="shared" si="307"/>
        <v>1.29883</v>
      </c>
      <c r="P397" s="691">
        <f t="shared" si="308"/>
        <v>1.29443181818182</v>
      </c>
      <c r="Q397" s="691">
        <f t="shared" si="309"/>
        <v>1.29326682954546</v>
      </c>
      <c r="R397" s="691">
        <f t="shared" si="310"/>
        <v>0.862954545454546</v>
      </c>
      <c r="S397" s="691">
        <f t="shared" si="311"/>
        <v>0.862177886363637</v>
      </c>
      <c r="T397" s="735">
        <f t="shared" si="312"/>
        <v>18.2869318181818</v>
      </c>
      <c r="U397" s="691">
        <f t="shared" si="313"/>
        <v>18.2704735795455</v>
      </c>
      <c r="V397" s="752">
        <f>V390</f>
        <v>0.9991</v>
      </c>
      <c r="W397" s="753">
        <f t="shared" si="281"/>
        <v>1</v>
      </c>
      <c r="X397" s="704"/>
      <c r="Y397" s="723">
        <f>IFERROR(VLOOKUP(E397,人工费调整!B:E,4,FALSE),0)</f>
        <v>0.977272727272727</v>
      </c>
      <c r="Z397" s="359">
        <v>7.5</v>
      </c>
      <c r="AA397" s="829"/>
      <c r="AB397" s="829"/>
      <c r="AC397" s="830"/>
    </row>
    <row r="398" s="627" customFormat="1" ht="30" customHeight="1" outlineLevel="1" spans="1:29">
      <c r="A398" s="796">
        <v>2</v>
      </c>
      <c r="B398" s="797" t="s">
        <v>1976</v>
      </c>
      <c r="C398" s="833"/>
      <c r="D398" s="803"/>
      <c r="E398" s="803"/>
      <c r="F398" s="803"/>
      <c r="G398" s="818"/>
      <c r="H398" s="801"/>
      <c r="I398" s="801"/>
      <c r="J398" s="801"/>
      <c r="K398" s="785"/>
      <c r="L398" s="803"/>
      <c r="M398" s="803"/>
      <c r="N398" s="803"/>
      <c r="O398" s="803"/>
      <c r="P398" s="803"/>
      <c r="Q398" s="803"/>
      <c r="R398" s="803"/>
      <c r="S398" s="803"/>
      <c r="T398" s="803"/>
      <c r="U398" s="803"/>
      <c r="V398" s="807">
        <f>V389</f>
        <v>0.9991</v>
      </c>
      <c r="W398" s="808">
        <f t="shared" si="281"/>
        <v>1</v>
      </c>
      <c r="X398" s="704"/>
      <c r="Y398" s="723">
        <f>IFERROR(VLOOKUP(E398,人工费调整!B:E,4,FALSE),0)</f>
        <v>0</v>
      </c>
      <c r="Z398" s="354"/>
      <c r="AA398" s="849"/>
      <c r="AB398" s="849"/>
      <c r="AC398" s="831"/>
    </row>
    <row r="399" s="4" customFormat="1" ht="98" customHeight="1" outlineLevel="2" spans="1:29">
      <c r="A399" s="1161" t="s">
        <v>2286</v>
      </c>
      <c r="B399" s="834" t="s">
        <v>1978</v>
      </c>
      <c r="C399" s="835" t="s">
        <v>1979</v>
      </c>
      <c r="D399" s="735" t="s">
        <v>238</v>
      </c>
      <c r="E399" s="111" t="s">
        <v>541</v>
      </c>
      <c r="F399" s="112">
        <f t="shared" ref="F399:F412" si="314">Z399*Y399</f>
        <v>34.0677272727273</v>
      </c>
      <c r="G399" s="745">
        <f t="shared" ref="G399:G412" si="315">F399*V399*W399</f>
        <v>34.0370663181819</v>
      </c>
      <c r="H399" s="500" t="s">
        <v>49</v>
      </c>
      <c r="I399" s="500"/>
      <c r="J399" s="500" t="s">
        <v>49</v>
      </c>
      <c r="K399" s="694"/>
      <c r="L399" s="735">
        <v>22.26</v>
      </c>
      <c r="M399" s="694">
        <f t="shared" ref="M399:M412" si="316">L399*V399*W399</f>
        <v>22.239966</v>
      </c>
      <c r="N399" s="735">
        <v>3.6</v>
      </c>
      <c r="O399" s="694">
        <f t="shared" ref="O399:O412" si="317">N399*V399*W399</f>
        <v>3.59676</v>
      </c>
      <c r="P399" s="691">
        <f>(F399+N399)*$Z$1</f>
        <v>5.65015909090909</v>
      </c>
      <c r="Q399" s="691">
        <f>(G399+O399)*$Z$1</f>
        <v>5.64507394772728</v>
      </c>
      <c r="R399" s="691">
        <f>(F399+N399)*$AA$1</f>
        <v>3.76677272727273</v>
      </c>
      <c r="S399" s="691">
        <f>(G399+O399)*$AA$1</f>
        <v>3.76338263181819</v>
      </c>
      <c r="T399" s="735">
        <f t="shared" ref="T399:T412" si="318">F399+I399*K399+L399+N399+P399+R399</f>
        <v>69.3446590909091</v>
      </c>
      <c r="U399" s="691">
        <f t="shared" ref="U399:U412" si="319">G399+I399*K399+M399+O399+Q399+S399</f>
        <v>69.2822488977273</v>
      </c>
      <c r="V399" s="752">
        <f>V398</f>
        <v>0.9991</v>
      </c>
      <c r="W399" s="753">
        <f t="shared" si="281"/>
        <v>1</v>
      </c>
      <c r="X399" s="704"/>
      <c r="Y399" s="723">
        <f>IFERROR(VLOOKUP(E399,人工费调整!B:E,4,FALSE),0)</f>
        <v>0.977272727272727</v>
      </c>
      <c r="Z399" s="359">
        <v>34.86</v>
      </c>
      <c r="AA399" s="829"/>
      <c r="AB399" s="829"/>
      <c r="AC399" s="830"/>
    </row>
    <row r="400" s="4" customFormat="1" ht="70" customHeight="1" outlineLevel="2" spans="1:29">
      <c r="A400" s="1161" t="s">
        <v>2287</v>
      </c>
      <c r="B400" s="834" t="s">
        <v>1981</v>
      </c>
      <c r="C400" s="835" t="s">
        <v>1982</v>
      </c>
      <c r="D400" s="735" t="s">
        <v>238</v>
      </c>
      <c r="E400" s="111" t="s">
        <v>541</v>
      </c>
      <c r="F400" s="112">
        <f t="shared" si="314"/>
        <v>51.1015909090909</v>
      </c>
      <c r="G400" s="745">
        <f t="shared" si="315"/>
        <v>51.0555994772727</v>
      </c>
      <c r="H400" s="500" t="s">
        <v>49</v>
      </c>
      <c r="I400" s="500"/>
      <c r="J400" s="500" t="s">
        <v>49</v>
      </c>
      <c r="K400" s="694"/>
      <c r="L400" s="739">
        <v>33.39</v>
      </c>
      <c r="M400" s="694">
        <f t="shared" si="316"/>
        <v>33.359949</v>
      </c>
      <c r="N400" s="739">
        <v>5.4</v>
      </c>
      <c r="O400" s="694">
        <f t="shared" si="317"/>
        <v>5.39514</v>
      </c>
      <c r="P400" s="691">
        <f>(F400+N400)*$Z$1</f>
        <v>8.47523863636364</v>
      </c>
      <c r="Q400" s="691">
        <f>(G400+O400)*$Z$1</f>
        <v>8.46761092159091</v>
      </c>
      <c r="R400" s="691">
        <f>(F400+N400)*$AA$1</f>
        <v>5.65015909090909</v>
      </c>
      <c r="S400" s="691">
        <f>(G400+O400)*$AA$1</f>
        <v>5.64507394772727</v>
      </c>
      <c r="T400" s="735">
        <f t="shared" si="318"/>
        <v>104.016988636364</v>
      </c>
      <c r="U400" s="691">
        <f t="shared" si="319"/>
        <v>103.923373346591</v>
      </c>
      <c r="V400" s="752">
        <f>V398</f>
        <v>0.9991</v>
      </c>
      <c r="W400" s="753">
        <f t="shared" si="281"/>
        <v>1</v>
      </c>
      <c r="X400" s="704"/>
      <c r="Y400" s="723">
        <f>IFERROR(VLOOKUP(E400,人工费调整!B:E,4,FALSE),0)</f>
        <v>0.977272727272727</v>
      </c>
      <c r="Z400" s="359">
        <v>52.29</v>
      </c>
      <c r="AA400" s="829"/>
      <c r="AB400" s="829"/>
      <c r="AC400" s="830"/>
    </row>
    <row r="401" s="627" customFormat="1" ht="30" customHeight="1" outlineLevel="1" spans="1:29">
      <c r="A401" s="796" t="s">
        <v>39</v>
      </c>
      <c r="B401" s="797" t="s">
        <v>185</v>
      </c>
      <c r="C401" s="833"/>
      <c r="D401" s="803"/>
      <c r="E401" s="803"/>
      <c r="F401" s="803"/>
      <c r="G401" s="818"/>
      <c r="H401" s="801"/>
      <c r="I401" s="801"/>
      <c r="J401" s="801"/>
      <c r="K401" s="785"/>
      <c r="L401" s="803"/>
      <c r="M401" s="803"/>
      <c r="N401" s="803"/>
      <c r="O401" s="803"/>
      <c r="P401" s="803"/>
      <c r="Q401" s="803"/>
      <c r="R401" s="803"/>
      <c r="S401" s="803"/>
      <c r="T401" s="803"/>
      <c r="U401" s="803"/>
      <c r="V401" s="807">
        <f>V352</f>
        <v>0.9991</v>
      </c>
      <c r="W401" s="808">
        <f t="shared" si="281"/>
        <v>1</v>
      </c>
      <c r="X401" s="704"/>
      <c r="Y401" s="723">
        <f>IFERROR(VLOOKUP(E401,人工费调整!B:E,4,FALSE),0)</f>
        <v>0</v>
      </c>
      <c r="Z401" s="354"/>
      <c r="AA401" s="849"/>
      <c r="AB401" s="849"/>
      <c r="AC401" s="831"/>
    </row>
    <row r="402" s="4" customFormat="1" ht="70" customHeight="1" outlineLevel="2" spans="1:29">
      <c r="A402" s="1161" t="s">
        <v>2288</v>
      </c>
      <c r="B402" s="737" t="s">
        <v>1328</v>
      </c>
      <c r="C402" s="140" t="s">
        <v>1329</v>
      </c>
      <c r="D402" s="735" t="s">
        <v>238</v>
      </c>
      <c r="E402" s="111" t="s">
        <v>239</v>
      </c>
      <c r="F402" s="112">
        <f t="shared" si="314"/>
        <v>0</v>
      </c>
      <c r="G402" s="745">
        <f t="shared" si="315"/>
        <v>0</v>
      </c>
      <c r="H402" s="735" t="s">
        <v>49</v>
      </c>
      <c r="I402" s="500"/>
      <c r="J402" s="735" t="s">
        <v>49</v>
      </c>
      <c r="K402" s="735"/>
      <c r="L402" s="735">
        <v>0</v>
      </c>
      <c r="M402" s="694">
        <f t="shared" si="316"/>
        <v>0</v>
      </c>
      <c r="N402" s="735">
        <v>21.95</v>
      </c>
      <c r="O402" s="694">
        <f t="shared" si="317"/>
        <v>21.930245</v>
      </c>
      <c r="P402" s="691">
        <f t="shared" ref="P402:P412" si="320">(F402+N402)*$Z$1</f>
        <v>3.2925</v>
      </c>
      <c r="Q402" s="691">
        <f t="shared" ref="Q402:Q412" si="321">(G402+O402)*$Z$1</f>
        <v>3.28953675</v>
      </c>
      <c r="R402" s="691">
        <f t="shared" ref="R402:R412" si="322">(F402+N402)*$AA$1</f>
        <v>2.195</v>
      </c>
      <c r="S402" s="691">
        <f t="shared" ref="S402:S412" si="323">(G402+O402)*$AA$1</f>
        <v>2.1930245</v>
      </c>
      <c r="T402" s="735">
        <f t="shared" si="318"/>
        <v>27.4375</v>
      </c>
      <c r="U402" s="691">
        <f t="shared" si="319"/>
        <v>27.41280625</v>
      </c>
      <c r="V402" s="752">
        <f>V401</f>
        <v>0.9991</v>
      </c>
      <c r="W402" s="753">
        <f t="shared" si="281"/>
        <v>1</v>
      </c>
      <c r="X402" s="704"/>
      <c r="Y402" s="723">
        <f>IFERROR(VLOOKUP(E402,人工费调整!B:E,4,FALSE),0)</f>
        <v>1.05263157894737</v>
      </c>
      <c r="Z402" s="359">
        <v>0</v>
      </c>
      <c r="AA402" s="829"/>
      <c r="AB402" s="829"/>
      <c r="AC402" s="830"/>
    </row>
    <row r="403" s="4" customFormat="1" ht="70" customHeight="1" outlineLevel="2" spans="1:29">
      <c r="A403" s="1161" t="s">
        <v>2289</v>
      </c>
      <c r="B403" s="737" t="s">
        <v>1331</v>
      </c>
      <c r="C403" s="140" t="s">
        <v>1332</v>
      </c>
      <c r="D403" s="735" t="s">
        <v>238</v>
      </c>
      <c r="E403" s="111" t="s">
        <v>239</v>
      </c>
      <c r="F403" s="112">
        <f t="shared" si="314"/>
        <v>0</v>
      </c>
      <c r="G403" s="745">
        <f t="shared" si="315"/>
        <v>0</v>
      </c>
      <c r="H403" s="735" t="s">
        <v>49</v>
      </c>
      <c r="I403" s="500"/>
      <c r="J403" s="735" t="s">
        <v>49</v>
      </c>
      <c r="K403" s="735"/>
      <c r="L403" s="735">
        <v>0</v>
      </c>
      <c r="M403" s="694">
        <f t="shared" si="316"/>
        <v>0</v>
      </c>
      <c r="N403" s="735">
        <v>26.99</v>
      </c>
      <c r="O403" s="694">
        <f t="shared" si="317"/>
        <v>26.965709</v>
      </c>
      <c r="P403" s="691">
        <f t="shared" si="320"/>
        <v>4.0485</v>
      </c>
      <c r="Q403" s="691">
        <f t="shared" si="321"/>
        <v>4.04485635</v>
      </c>
      <c r="R403" s="691">
        <f t="shared" si="322"/>
        <v>2.699</v>
      </c>
      <c r="S403" s="691">
        <f t="shared" si="323"/>
        <v>2.6965709</v>
      </c>
      <c r="T403" s="735">
        <f t="shared" si="318"/>
        <v>33.7375</v>
      </c>
      <c r="U403" s="691">
        <f t="shared" si="319"/>
        <v>33.70713625</v>
      </c>
      <c r="V403" s="752">
        <f>V401</f>
        <v>0.9991</v>
      </c>
      <c r="W403" s="753">
        <f t="shared" si="281"/>
        <v>1</v>
      </c>
      <c r="X403" s="704"/>
      <c r="Y403" s="723">
        <f>IFERROR(VLOOKUP(E403,人工费调整!B:E,4,FALSE),0)</f>
        <v>1.05263157894737</v>
      </c>
      <c r="Z403" s="359">
        <v>0</v>
      </c>
      <c r="AA403" s="829"/>
      <c r="AB403" s="829"/>
      <c r="AC403" s="830"/>
    </row>
    <row r="404" s="4" customFormat="1" ht="70" customHeight="1" outlineLevel="2" spans="1:29">
      <c r="A404" s="1161" t="s">
        <v>2290</v>
      </c>
      <c r="B404" s="737" t="s">
        <v>1334</v>
      </c>
      <c r="C404" s="140" t="s">
        <v>1335</v>
      </c>
      <c r="D404" s="735" t="s">
        <v>238</v>
      </c>
      <c r="E404" s="111" t="s">
        <v>239</v>
      </c>
      <c r="F404" s="112">
        <f t="shared" si="314"/>
        <v>2.67368421052632</v>
      </c>
      <c r="G404" s="745">
        <f t="shared" si="315"/>
        <v>2.67127789473685</v>
      </c>
      <c r="H404" s="735" t="s">
        <v>49</v>
      </c>
      <c r="I404" s="500"/>
      <c r="J404" s="735" t="s">
        <v>49</v>
      </c>
      <c r="K404" s="735"/>
      <c r="L404" s="735">
        <v>0</v>
      </c>
      <c r="M404" s="694">
        <f t="shared" si="316"/>
        <v>0</v>
      </c>
      <c r="N404" s="735">
        <v>25.63</v>
      </c>
      <c r="O404" s="694">
        <f t="shared" si="317"/>
        <v>25.606933</v>
      </c>
      <c r="P404" s="691">
        <f t="shared" si="320"/>
        <v>4.24555263157895</v>
      </c>
      <c r="Q404" s="691">
        <f t="shared" si="321"/>
        <v>4.24173163421053</v>
      </c>
      <c r="R404" s="691">
        <f t="shared" si="322"/>
        <v>2.83036842105263</v>
      </c>
      <c r="S404" s="691">
        <f t="shared" si="323"/>
        <v>2.82782108947368</v>
      </c>
      <c r="T404" s="735">
        <f t="shared" si="318"/>
        <v>35.3796052631579</v>
      </c>
      <c r="U404" s="691">
        <f t="shared" si="319"/>
        <v>35.3477636184211</v>
      </c>
      <c r="V404" s="752">
        <f>V401</f>
        <v>0.9991</v>
      </c>
      <c r="W404" s="753">
        <f t="shared" si="281"/>
        <v>1</v>
      </c>
      <c r="X404" s="704"/>
      <c r="Y404" s="723">
        <f>IFERROR(VLOOKUP(E404,人工费调整!B:E,4,FALSE),0)</f>
        <v>1.05263157894737</v>
      </c>
      <c r="Z404" s="359">
        <v>2.54</v>
      </c>
      <c r="AA404" s="829"/>
      <c r="AB404" s="829"/>
      <c r="AC404" s="830"/>
    </row>
    <row r="405" s="4" customFormat="1" ht="70" customHeight="1" outlineLevel="2" spans="1:29">
      <c r="A405" s="1161" t="s">
        <v>2291</v>
      </c>
      <c r="B405" s="737" t="s">
        <v>1987</v>
      </c>
      <c r="C405" s="140" t="s">
        <v>1988</v>
      </c>
      <c r="D405" s="735" t="s">
        <v>238</v>
      </c>
      <c r="E405" s="111" t="s">
        <v>239</v>
      </c>
      <c r="F405" s="112">
        <f t="shared" si="314"/>
        <v>3.29473684210526</v>
      </c>
      <c r="G405" s="745">
        <f t="shared" si="315"/>
        <v>3.29177157894737</v>
      </c>
      <c r="H405" s="735" t="s">
        <v>49</v>
      </c>
      <c r="I405" s="500"/>
      <c r="J405" s="735" t="s">
        <v>49</v>
      </c>
      <c r="K405" s="735"/>
      <c r="L405" s="735">
        <v>0</v>
      </c>
      <c r="M405" s="694">
        <f t="shared" si="316"/>
        <v>0</v>
      </c>
      <c r="N405" s="735">
        <v>28.69</v>
      </c>
      <c r="O405" s="694">
        <f t="shared" si="317"/>
        <v>28.664179</v>
      </c>
      <c r="P405" s="691">
        <f t="shared" si="320"/>
        <v>4.79771052631579</v>
      </c>
      <c r="Q405" s="691">
        <f t="shared" si="321"/>
        <v>4.7933925868421</v>
      </c>
      <c r="R405" s="691">
        <f t="shared" si="322"/>
        <v>3.19847368421053</v>
      </c>
      <c r="S405" s="691">
        <f t="shared" si="323"/>
        <v>3.19559505789474</v>
      </c>
      <c r="T405" s="735">
        <f t="shared" si="318"/>
        <v>39.9809210526316</v>
      </c>
      <c r="U405" s="691">
        <f t="shared" si="319"/>
        <v>39.9449382236842</v>
      </c>
      <c r="V405" s="752">
        <f>V401</f>
        <v>0.9991</v>
      </c>
      <c r="W405" s="753">
        <f t="shared" si="281"/>
        <v>1</v>
      </c>
      <c r="X405" s="704"/>
      <c r="Y405" s="723">
        <f>IFERROR(VLOOKUP(E405,人工费调整!B:E,4,FALSE),0)</f>
        <v>1.05263157894737</v>
      </c>
      <c r="Z405" s="359">
        <v>3.13</v>
      </c>
      <c r="AA405" s="829"/>
      <c r="AB405" s="829"/>
      <c r="AC405" s="830"/>
    </row>
    <row r="406" s="4" customFormat="1" ht="70" customHeight="1" outlineLevel="2" spans="1:29">
      <c r="A406" s="1161" t="s">
        <v>2292</v>
      </c>
      <c r="B406" s="737" t="s">
        <v>1990</v>
      </c>
      <c r="C406" s="140" t="s">
        <v>1991</v>
      </c>
      <c r="D406" s="735" t="s">
        <v>238</v>
      </c>
      <c r="E406" s="111" t="s">
        <v>239</v>
      </c>
      <c r="F406" s="112">
        <f t="shared" si="314"/>
        <v>3.76842105263158</v>
      </c>
      <c r="G406" s="745">
        <f t="shared" si="315"/>
        <v>3.76502947368421</v>
      </c>
      <c r="H406" s="735" t="s">
        <v>49</v>
      </c>
      <c r="I406" s="500"/>
      <c r="J406" s="735" t="s">
        <v>49</v>
      </c>
      <c r="K406" s="735"/>
      <c r="L406" s="735">
        <v>0</v>
      </c>
      <c r="M406" s="694">
        <f t="shared" si="316"/>
        <v>0</v>
      </c>
      <c r="N406" s="735">
        <v>33.11</v>
      </c>
      <c r="O406" s="694">
        <f t="shared" si="317"/>
        <v>33.080201</v>
      </c>
      <c r="P406" s="691">
        <f t="shared" si="320"/>
        <v>5.53176315789474</v>
      </c>
      <c r="Q406" s="691">
        <f t="shared" si="321"/>
        <v>5.52678457105263</v>
      </c>
      <c r="R406" s="691">
        <f t="shared" si="322"/>
        <v>3.68784210526316</v>
      </c>
      <c r="S406" s="691">
        <f t="shared" si="323"/>
        <v>3.68452304736842</v>
      </c>
      <c r="T406" s="735">
        <f t="shared" si="318"/>
        <v>46.0980263157895</v>
      </c>
      <c r="U406" s="691">
        <f t="shared" si="319"/>
        <v>46.0565380921053</v>
      </c>
      <c r="V406" s="752">
        <f>V401</f>
        <v>0.9991</v>
      </c>
      <c r="W406" s="753">
        <f t="shared" si="281"/>
        <v>1</v>
      </c>
      <c r="X406" s="704"/>
      <c r="Y406" s="723">
        <f>IFERROR(VLOOKUP(E406,人工费调整!B:E,4,FALSE),0)</f>
        <v>1.05263157894737</v>
      </c>
      <c r="Z406" s="359">
        <v>3.58</v>
      </c>
      <c r="AA406" s="829"/>
      <c r="AB406" s="829"/>
      <c r="AC406" s="830"/>
    </row>
    <row r="407" s="4" customFormat="1" ht="70" customHeight="1" outlineLevel="2" spans="1:29">
      <c r="A407" s="1161" t="s">
        <v>2293</v>
      </c>
      <c r="B407" s="737" t="s">
        <v>1993</v>
      </c>
      <c r="C407" s="140" t="s">
        <v>1994</v>
      </c>
      <c r="D407" s="735" t="s">
        <v>238</v>
      </c>
      <c r="E407" s="111" t="s">
        <v>239</v>
      </c>
      <c r="F407" s="112">
        <f t="shared" si="314"/>
        <v>4.2</v>
      </c>
      <c r="G407" s="745">
        <f t="shared" si="315"/>
        <v>4.19622</v>
      </c>
      <c r="H407" s="735" t="s">
        <v>49</v>
      </c>
      <c r="I407" s="500"/>
      <c r="J407" s="735" t="s">
        <v>49</v>
      </c>
      <c r="K407" s="735"/>
      <c r="L407" s="735">
        <v>0</v>
      </c>
      <c r="M407" s="694">
        <f t="shared" si="316"/>
        <v>0</v>
      </c>
      <c r="N407" s="735">
        <v>35.25</v>
      </c>
      <c r="O407" s="694">
        <f t="shared" si="317"/>
        <v>35.218275</v>
      </c>
      <c r="P407" s="691">
        <f t="shared" si="320"/>
        <v>5.9175</v>
      </c>
      <c r="Q407" s="691">
        <f t="shared" si="321"/>
        <v>5.91217425</v>
      </c>
      <c r="R407" s="691">
        <f t="shared" si="322"/>
        <v>3.945</v>
      </c>
      <c r="S407" s="691">
        <f t="shared" si="323"/>
        <v>3.9414495</v>
      </c>
      <c r="T407" s="735">
        <f t="shared" si="318"/>
        <v>49.3125</v>
      </c>
      <c r="U407" s="691">
        <f t="shared" si="319"/>
        <v>49.26811875</v>
      </c>
      <c r="V407" s="752">
        <f>V401</f>
        <v>0.9991</v>
      </c>
      <c r="W407" s="753">
        <f t="shared" si="281"/>
        <v>1</v>
      </c>
      <c r="X407" s="704"/>
      <c r="Y407" s="723">
        <f>IFERROR(VLOOKUP(E407,人工费调整!B:E,4,FALSE),0)</f>
        <v>1.05263157894737</v>
      </c>
      <c r="Z407" s="359">
        <v>3.99</v>
      </c>
      <c r="AA407" s="829"/>
      <c r="AB407" s="829"/>
      <c r="AC407" s="830"/>
    </row>
    <row r="408" s="4" customFormat="1" ht="70" customHeight="1" outlineLevel="2" spans="1:29">
      <c r="A408" s="1161" t="s">
        <v>2294</v>
      </c>
      <c r="B408" s="737" t="s">
        <v>1996</v>
      </c>
      <c r="C408" s="140" t="s">
        <v>1997</v>
      </c>
      <c r="D408" s="735" t="s">
        <v>238</v>
      </c>
      <c r="E408" s="111" t="s">
        <v>239</v>
      </c>
      <c r="F408" s="112">
        <f t="shared" si="314"/>
        <v>4.61052631578947</v>
      </c>
      <c r="G408" s="745">
        <f t="shared" si="315"/>
        <v>4.60637684210526</v>
      </c>
      <c r="H408" s="735" t="s">
        <v>49</v>
      </c>
      <c r="I408" s="500"/>
      <c r="J408" s="735" t="s">
        <v>49</v>
      </c>
      <c r="K408" s="735"/>
      <c r="L408" s="735">
        <v>0</v>
      </c>
      <c r="M408" s="694">
        <f t="shared" si="316"/>
        <v>0</v>
      </c>
      <c r="N408" s="735">
        <v>37.01</v>
      </c>
      <c r="O408" s="694">
        <f t="shared" si="317"/>
        <v>36.976691</v>
      </c>
      <c r="P408" s="691">
        <f t="shared" si="320"/>
        <v>6.24307894736842</v>
      </c>
      <c r="Q408" s="691">
        <f t="shared" si="321"/>
        <v>6.23746017631579</v>
      </c>
      <c r="R408" s="691">
        <f t="shared" si="322"/>
        <v>4.16205263157895</v>
      </c>
      <c r="S408" s="691">
        <f t="shared" si="323"/>
        <v>4.15830678421053</v>
      </c>
      <c r="T408" s="735">
        <f t="shared" si="318"/>
        <v>52.0256578947368</v>
      </c>
      <c r="U408" s="691">
        <f t="shared" si="319"/>
        <v>51.9788348026316</v>
      </c>
      <c r="V408" s="752">
        <f>V401</f>
        <v>0.9991</v>
      </c>
      <c r="W408" s="753">
        <f t="shared" si="281"/>
        <v>1</v>
      </c>
      <c r="X408" s="704"/>
      <c r="Y408" s="723">
        <f>IFERROR(VLOOKUP(E408,人工费调整!B:E,4,FALSE),0)</f>
        <v>1.05263157894737</v>
      </c>
      <c r="Z408" s="359">
        <v>4.38</v>
      </c>
      <c r="AA408" s="829"/>
      <c r="AB408" s="829"/>
      <c r="AC408" s="830"/>
    </row>
    <row r="409" s="4" customFormat="1" ht="70" customHeight="1" outlineLevel="2" spans="1:29">
      <c r="A409" s="1161" t="s">
        <v>2295</v>
      </c>
      <c r="B409" s="737" t="s">
        <v>1999</v>
      </c>
      <c r="C409" s="140" t="s">
        <v>2000</v>
      </c>
      <c r="D409" s="735" t="s">
        <v>238</v>
      </c>
      <c r="E409" s="111" t="s">
        <v>239</v>
      </c>
      <c r="F409" s="112">
        <f t="shared" si="314"/>
        <v>5.2421052631579</v>
      </c>
      <c r="G409" s="745">
        <f t="shared" si="315"/>
        <v>5.23738736842106</v>
      </c>
      <c r="H409" s="735" t="s">
        <v>49</v>
      </c>
      <c r="I409" s="500"/>
      <c r="J409" s="735" t="s">
        <v>49</v>
      </c>
      <c r="K409" s="735"/>
      <c r="L409" s="735">
        <v>0</v>
      </c>
      <c r="M409" s="694">
        <f t="shared" si="316"/>
        <v>0</v>
      </c>
      <c r="N409" s="735">
        <v>45.2</v>
      </c>
      <c r="O409" s="694">
        <f t="shared" si="317"/>
        <v>45.15932</v>
      </c>
      <c r="P409" s="691">
        <f t="shared" si="320"/>
        <v>7.56631578947368</v>
      </c>
      <c r="Q409" s="691">
        <f t="shared" si="321"/>
        <v>7.55950610526316</v>
      </c>
      <c r="R409" s="691">
        <f t="shared" si="322"/>
        <v>5.04421052631579</v>
      </c>
      <c r="S409" s="691">
        <f t="shared" si="323"/>
        <v>5.03967073684211</v>
      </c>
      <c r="T409" s="735">
        <f t="shared" si="318"/>
        <v>63.0526315789474</v>
      </c>
      <c r="U409" s="691">
        <f t="shared" si="319"/>
        <v>62.9958842105263</v>
      </c>
      <c r="V409" s="752">
        <f>V401</f>
        <v>0.9991</v>
      </c>
      <c r="W409" s="753">
        <f t="shared" si="281"/>
        <v>1</v>
      </c>
      <c r="X409" s="704"/>
      <c r="Y409" s="723">
        <f>IFERROR(VLOOKUP(E409,人工费调整!B:E,4,FALSE),0)</f>
        <v>1.05263157894737</v>
      </c>
      <c r="Z409" s="359">
        <v>4.98</v>
      </c>
      <c r="AA409" s="829"/>
      <c r="AB409" s="829"/>
      <c r="AC409" s="830"/>
    </row>
    <row r="410" s="4" customFormat="1" ht="70" customHeight="1" outlineLevel="2" spans="1:29">
      <c r="A410" s="1161" t="s">
        <v>2296</v>
      </c>
      <c r="B410" s="737" t="s">
        <v>2002</v>
      </c>
      <c r="C410" s="140" t="s">
        <v>2003</v>
      </c>
      <c r="D410" s="735" t="s">
        <v>238</v>
      </c>
      <c r="E410" s="111" t="s">
        <v>239</v>
      </c>
      <c r="F410" s="112">
        <f t="shared" si="314"/>
        <v>5.76842105263158</v>
      </c>
      <c r="G410" s="745">
        <f t="shared" si="315"/>
        <v>5.76322947368421</v>
      </c>
      <c r="H410" s="735" t="s">
        <v>49</v>
      </c>
      <c r="I410" s="500"/>
      <c r="J410" s="735" t="s">
        <v>49</v>
      </c>
      <c r="K410" s="735"/>
      <c r="L410" s="735">
        <v>0</v>
      </c>
      <c r="M410" s="694">
        <f t="shared" si="316"/>
        <v>0</v>
      </c>
      <c r="N410" s="735">
        <v>48.43</v>
      </c>
      <c r="O410" s="694">
        <f t="shared" si="317"/>
        <v>48.386413</v>
      </c>
      <c r="P410" s="691">
        <f t="shared" si="320"/>
        <v>8.12976315789474</v>
      </c>
      <c r="Q410" s="691">
        <f t="shared" si="321"/>
        <v>8.12244637105263</v>
      </c>
      <c r="R410" s="691">
        <f t="shared" si="322"/>
        <v>5.41984210526316</v>
      </c>
      <c r="S410" s="691">
        <f t="shared" si="323"/>
        <v>5.41496424736842</v>
      </c>
      <c r="T410" s="735">
        <f t="shared" si="318"/>
        <v>67.7480263157895</v>
      </c>
      <c r="U410" s="691">
        <f t="shared" si="319"/>
        <v>67.6870530921053</v>
      </c>
      <c r="V410" s="752">
        <f>V401</f>
        <v>0.9991</v>
      </c>
      <c r="W410" s="753">
        <f t="shared" si="281"/>
        <v>1</v>
      </c>
      <c r="X410" s="704"/>
      <c r="Y410" s="723">
        <f>IFERROR(VLOOKUP(E410,人工费调整!B:E,4,FALSE),0)</f>
        <v>1.05263157894737</v>
      </c>
      <c r="Z410" s="359">
        <v>5.48</v>
      </c>
      <c r="AA410" s="829"/>
      <c r="AB410" s="829"/>
      <c r="AC410" s="830"/>
    </row>
    <row r="411" s="4" customFormat="1" ht="70" customHeight="1" outlineLevel="2" spans="1:29">
      <c r="A411" s="1161" t="s">
        <v>2297</v>
      </c>
      <c r="B411" s="737" t="s">
        <v>2005</v>
      </c>
      <c r="C411" s="140" t="s">
        <v>2006</v>
      </c>
      <c r="D411" s="735" t="s">
        <v>238</v>
      </c>
      <c r="E411" s="111" t="s">
        <v>239</v>
      </c>
      <c r="F411" s="112">
        <f t="shared" si="314"/>
        <v>7.29473684210526</v>
      </c>
      <c r="G411" s="745">
        <f t="shared" si="315"/>
        <v>7.28817157894736</v>
      </c>
      <c r="H411" s="735" t="s">
        <v>49</v>
      </c>
      <c r="I411" s="500"/>
      <c r="J411" s="735" t="s">
        <v>49</v>
      </c>
      <c r="K411" s="735"/>
      <c r="L411" s="735">
        <v>0</v>
      </c>
      <c r="M411" s="694">
        <f t="shared" si="316"/>
        <v>0</v>
      </c>
      <c r="N411" s="735">
        <v>56.76</v>
      </c>
      <c r="O411" s="694">
        <f t="shared" si="317"/>
        <v>56.708916</v>
      </c>
      <c r="P411" s="691">
        <f t="shared" si="320"/>
        <v>9.60821052631579</v>
      </c>
      <c r="Q411" s="691">
        <f t="shared" si="321"/>
        <v>9.5995631368421</v>
      </c>
      <c r="R411" s="691">
        <f t="shared" si="322"/>
        <v>6.40547368421053</v>
      </c>
      <c r="S411" s="691">
        <f t="shared" si="323"/>
        <v>6.39970875789474</v>
      </c>
      <c r="T411" s="735">
        <f t="shared" si="318"/>
        <v>80.0684210526316</v>
      </c>
      <c r="U411" s="691">
        <f t="shared" si="319"/>
        <v>79.9963594736842</v>
      </c>
      <c r="V411" s="752">
        <f>V401</f>
        <v>0.9991</v>
      </c>
      <c r="W411" s="753">
        <f t="shared" si="281"/>
        <v>1</v>
      </c>
      <c r="X411" s="704"/>
      <c r="Y411" s="723">
        <f>IFERROR(VLOOKUP(E411,人工费调整!B:E,4,FALSE),0)</f>
        <v>1.05263157894737</v>
      </c>
      <c r="Z411" s="359">
        <v>6.93</v>
      </c>
      <c r="AA411" s="829"/>
      <c r="AB411" s="829"/>
      <c r="AC411" s="830"/>
    </row>
    <row r="412" s="4" customFormat="1" ht="70" customHeight="1" outlineLevel="2" spans="1:29">
      <c r="A412" s="1161" t="s">
        <v>2298</v>
      </c>
      <c r="B412" s="737" t="s">
        <v>2008</v>
      </c>
      <c r="C412" s="140" t="s">
        <v>2009</v>
      </c>
      <c r="D412" s="735" t="s">
        <v>238</v>
      </c>
      <c r="E412" s="111" t="s">
        <v>239</v>
      </c>
      <c r="F412" s="112">
        <f t="shared" si="314"/>
        <v>10.3263157894737</v>
      </c>
      <c r="G412" s="745">
        <f t="shared" si="315"/>
        <v>10.3170221052632</v>
      </c>
      <c r="H412" s="735" t="s">
        <v>49</v>
      </c>
      <c r="I412" s="500"/>
      <c r="J412" s="735" t="s">
        <v>49</v>
      </c>
      <c r="K412" s="735"/>
      <c r="L412" s="735">
        <v>0</v>
      </c>
      <c r="M412" s="694">
        <f t="shared" si="316"/>
        <v>0</v>
      </c>
      <c r="N412" s="735">
        <v>58.76</v>
      </c>
      <c r="O412" s="694">
        <f t="shared" si="317"/>
        <v>58.707116</v>
      </c>
      <c r="P412" s="691">
        <f t="shared" si="320"/>
        <v>10.3629473684211</v>
      </c>
      <c r="Q412" s="691">
        <f t="shared" si="321"/>
        <v>10.3536207157895</v>
      </c>
      <c r="R412" s="691">
        <f t="shared" si="322"/>
        <v>6.90863157894737</v>
      </c>
      <c r="S412" s="691">
        <f t="shared" si="323"/>
        <v>6.90241381052632</v>
      </c>
      <c r="T412" s="735">
        <f t="shared" si="318"/>
        <v>86.3578947368421</v>
      </c>
      <c r="U412" s="691">
        <f t="shared" si="319"/>
        <v>86.280172631579</v>
      </c>
      <c r="V412" s="752">
        <f>V401</f>
        <v>0.9991</v>
      </c>
      <c r="W412" s="753">
        <f t="shared" si="281"/>
        <v>1</v>
      </c>
      <c r="X412" s="704"/>
      <c r="Y412" s="723">
        <f>IFERROR(VLOOKUP(E412,人工费调整!B:E,4,FALSE),0)</f>
        <v>1.05263157894737</v>
      </c>
      <c r="Z412" s="359">
        <v>9.81</v>
      </c>
      <c r="AA412" s="829"/>
      <c r="AB412" s="829"/>
      <c r="AC412" s="830"/>
    </row>
    <row r="413" s="627" customFormat="1" ht="30" customHeight="1" outlineLevel="1" spans="1:29">
      <c r="A413" s="796" t="s">
        <v>72</v>
      </c>
      <c r="B413" s="803" t="s">
        <v>188</v>
      </c>
      <c r="C413" s="833"/>
      <c r="D413" s="803"/>
      <c r="E413" s="803"/>
      <c r="F413" s="803"/>
      <c r="G413" s="818"/>
      <c r="H413" s="801"/>
      <c r="I413" s="801"/>
      <c r="J413" s="801"/>
      <c r="K413" s="785"/>
      <c r="L413" s="803"/>
      <c r="M413" s="803"/>
      <c r="N413" s="803"/>
      <c r="O413" s="803"/>
      <c r="P413" s="803"/>
      <c r="Q413" s="803"/>
      <c r="R413" s="803"/>
      <c r="S413" s="803"/>
      <c r="T413" s="803"/>
      <c r="U413" s="803"/>
      <c r="V413" s="807">
        <f>V352</f>
        <v>0.9991</v>
      </c>
      <c r="W413" s="808">
        <f t="shared" si="281"/>
        <v>1</v>
      </c>
      <c r="X413" s="704"/>
      <c r="Y413" s="723">
        <f>IFERROR(VLOOKUP(E413,人工费调整!B:E,4,FALSE),0)</f>
        <v>0</v>
      </c>
      <c r="Z413" s="354"/>
      <c r="AA413" s="849"/>
      <c r="AB413" s="849"/>
      <c r="AC413" s="831"/>
    </row>
    <row r="414" s="627" customFormat="1" ht="30" customHeight="1" outlineLevel="2" spans="1:29">
      <c r="A414" s="796">
        <v>1</v>
      </c>
      <c r="B414" s="803" t="s">
        <v>1336</v>
      </c>
      <c r="C414" s="833"/>
      <c r="D414" s="803"/>
      <c r="E414" s="803"/>
      <c r="F414" s="803"/>
      <c r="G414" s="818"/>
      <c r="H414" s="801"/>
      <c r="I414" s="801"/>
      <c r="J414" s="801"/>
      <c r="K414" s="785"/>
      <c r="L414" s="803"/>
      <c r="M414" s="803"/>
      <c r="N414" s="803"/>
      <c r="O414" s="803"/>
      <c r="P414" s="803"/>
      <c r="Q414" s="803"/>
      <c r="R414" s="803"/>
      <c r="S414" s="803"/>
      <c r="T414" s="803"/>
      <c r="U414" s="803"/>
      <c r="V414" s="807">
        <f>V413</f>
        <v>0.9991</v>
      </c>
      <c r="W414" s="808">
        <f t="shared" si="281"/>
        <v>1</v>
      </c>
      <c r="X414" s="704"/>
      <c r="Y414" s="723">
        <f>IFERROR(VLOOKUP(E414,人工费调整!B:E,4,FALSE),0)</f>
        <v>0</v>
      </c>
      <c r="Z414" s="354"/>
      <c r="AA414" s="849"/>
      <c r="AB414" s="849"/>
      <c r="AC414" s="831"/>
    </row>
    <row r="415" s="4" customFormat="1" ht="59" customHeight="1" outlineLevel="3" spans="1:29">
      <c r="A415" s="1161" t="s">
        <v>2299</v>
      </c>
      <c r="B415" s="737" t="s">
        <v>1337</v>
      </c>
      <c r="C415" s="814" t="s">
        <v>2011</v>
      </c>
      <c r="D415" s="735" t="s">
        <v>549</v>
      </c>
      <c r="E415" s="111" t="s">
        <v>239</v>
      </c>
      <c r="F415" s="112">
        <f t="shared" ref="F415:F421" si="324">Z415*Y415</f>
        <v>7460.52631578947</v>
      </c>
      <c r="G415" s="745">
        <f t="shared" ref="G415:G421" si="325">F415*V415*W415</f>
        <v>7453.81184210526</v>
      </c>
      <c r="H415" s="500" t="s">
        <v>49</v>
      </c>
      <c r="I415" s="500"/>
      <c r="J415" s="500" t="s">
        <v>49</v>
      </c>
      <c r="K415" s="694"/>
      <c r="L415" s="735">
        <v>0</v>
      </c>
      <c r="M415" s="694">
        <f t="shared" ref="M415:M421" si="326">L415*V415*W415</f>
        <v>0</v>
      </c>
      <c r="N415" s="735">
        <v>16537.5</v>
      </c>
      <c r="O415" s="694">
        <f t="shared" ref="O415:O421" si="327">N415*V415*W415</f>
        <v>16522.61625</v>
      </c>
      <c r="P415" s="691">
        <f t="shared" ref="P415:P421" si="328">(F415+N415)*$Z$1</f>
        <v>3599.70394736842</v>
      </c>
      <c r="Q415" s="691">
        <f t="shared" ref="Q415:Q421" si="329">(G415+O415)*$Z$1</f>
        <v>3596.46421381579</v>
      </c>
      <c r="R415" s="691">
        <f t="shared" ref="R415:R421" si="330">(F415+N415)*$AA$1</f>
        <v>2399.80263157895</v>
      </c>
      <c r="S415" s="691">
        <f t="shared" ref="S415:S421" si="331">(G415+O415)*$AA$1</f>
        <v>2397.64280921053</v>
      </c>
      <c r="T415" s="735">
        <f t="shared" ref="T415:T421" si="332">F415+I415*K415+L415+N415+P415+R415</f>
        <v>29997.5328947368</v>
      </c>
      <c r="U415" s="691">
        <f t="shared" ref="U415:U421" si="333">G415+I415*K415+M415+O415+Q415+S415</f>
        <v>29970.5351151316</v>
      </c>
      <c r="V415" s="752">
        <f>V414</f>
        <v>0.9991</v>
      </c>
      <c r="W415" s="753">
        <f t="shared" si="281"/>
        <v>1</v>
      </c>
      <c r="X415" s="704"/>
      <c r="Y415" s="723">
        <f>IFERROR(VLOOKUP(E415,人工费调整!B:E,4,FALSE),0)</f>
        <v>1.05263157894737</v>
      </c>
      <c r="Z415" s="359">
        <v>7087.5</v>
      </c>
      <c r="AA415" s="829"/>
      <c r="AB415" s="829"/>
      <c r="AC415" s="830"/>
    </row>
    <row r="416" s="4" customFormat="1" ht="59" customHeight="1" outlineLevel="3" spans="1:29">
      <c r="A416" s="1161" t="s">
        <v>2300</v>
      </c>
      <c r="B416" s="737" t="s">
        <v>1337</v>
      </c>
      <c r="C416" s="814" t="s">
        <v>2013</v>
      </c>
      <c r="D416" s="735" t="s">
        <v>549</v>
      </c>
      <c r="E416" s="111" t="s">
        <v>239</v>
      </c>
      <c r="F416" s="112">
        <f t="shared" si="324"/>
        <v>8526.31578947368</v>
      </c>
      <c r="G416" s="745">
        <f t="shared" si="325"/>
        <v>8518.64210526315</v>
      </c>
      <c r="H416" s="500" t="s">
        <v>49</v>
      </c>
      <c r="I416" s="500"/>
      <c r="J416" s="500" t="s">
        <v>49</v>
      </c>
      <c r="K416" s="694"/>
      <c r="L416" s="735">
        <v>0</v>
      </c>
      <c r="M416" s="694">
        <f t="shared" si="326"/>
        <v>0</v>
      </c>
      <c r="N416" s="735">
        <v>18900</v>
      </c>
      <c r="O416" s="694">
        <f t="shared" si="327"/>
        <v>18882.99</v>
      </c>
      <c r="P416" s="691">
        <f t="shared" si="328"/>
        <v>4113.94736842105</v>
      </c>
      <c r="Q416" s="691">
        <f t="shared" si="329"/>
        <v>4110.24481578947</v>
      </c>
      <c r="R416" s="691">
        <f t="shared" si="330"/>
        <v>2742.63157894737</v>
      </c>
      <c r="S416" s="691">
        <f t="shared" si="331"/>
        <v>2740.16321052632</v>
      </c>
      <c r="T416" s="735">
        <f t="shared" si="332"/>
        <v>34282.8947368421</v>
      </c>
      <c r="U416" s="691">
        <f t="shared" si="333"/>
        <v>34252.0401315789</v>
      </c>
      <c r="V416" s="752">
        <f>V414</f>
        <v>0.9991</v>
      </c>
      <c r="W416" s="753">
        <f t="shared" ref="W416:W421" si="334">$W$6</f>
        <v>1</v>
      </c>
      <c r="X416" s="704"/>
      <c r="Y416" s="723">
        <f>IFERROR(VLOOKUP(E416,人工费调整!B:E,4,FALSE),0)</f>
        <v>1.05263157894737</v>
      </c>
      <c r="Z416" s="359">
        <v>8100</v>
      </c>
      <c r="AA416" s="829"/>
      <c r="AB416" s="829"/>
      <c r="AC416" s="830"/>
    </row>
    <row r="417" s="4" customFormat="1" ht="66" customHeight="1" outlineLevel="3" spans="1:29">
      <c r="A417" s="1161" t="s">
        <v>2301</v>
      </c>
      <c r="B417" s="737" t="s">
        <v>1342</v>
      </c>
      <c r="C417" s="814" t="s">
        <v>2015</v>
      </c>
      <c r="D417" s="735" t="s">
        <v>549</v>
      </c>
      <c r="E417" s="111" t="s">
        <v>239</v>
      </c>
      <c r="F417" s="112">
        <f t="shared" si="324"/>
        <v>15986.8421052632</v>
      </c>
      <c r="G417" s="745">
        <f t="shared" si="325"/>
        <v>15972.4539473685</v>
      </c>
      <c r="H417" s="500" t="s">
        <v>49</v>
      </c>
      <c r="I417" s="500"/>
      <c r="J417" s="500" t="s">
        <v>49</v>
      </c>
      <c r="K417" s="694"/>
      <c r="L417" s="735">
        <v>0</v>
      </c>
      <c r="M417" s="694">
        <f t="shared" si="326"/>
        <v>0</v>
      </c>
      <c r="N417" s="735">
        <v>35437.5</v>
      </c>
      <c r="O417" s="694">
        <f t="shared" si="327"/>
        <v>35405.60625</v>
      </c>
      <c r="P417" s="691">
        <f t="shared" si="328"/>
        <v>7713.65131578947</v>
      </c>
      <c r="Q417" s="691">
        <f t="shared" si="329"/>
        <v>7706.70902960527</v>
      </c>
      <c r="R417" s="691">
        <f t="shared" si="330"/>
        <v>5142.43421052632</v>
      </c>
      <c r="S417" s="691">
        <f t="shared" si="331"/>
        <v>5137.80601973685</v>
      </c>
      <c r="T417" s="735">
        <f t="shared" si="332"/>
        <v>64280.4276315789</v>
      </c>
      <c r="U417" s="691">
        <f t="shared" si="333"/>
        <v>64222.5752467106</v>
      </c>
      <c r="V417" s="752">
        <f>V414</f>
        <v>0.9991</v>
      </c>
      <c r="W417" s="753">
        <f t="shared" si="334"/>
        <v>1</v>
      </c>
      <c r="X417" s="704"/>
      <c r="Y417" s="723">
        <f>IFERROR(VLOOKUP(E417,人工费调整!B:E,4,FALSE),0)</f>
        <v>1.05263157894737</v>
      </c>
      <c r="Z417" s="359">
        <v>15187.5</v>
      </c>
      <c r="AA417" s="829"/>
      <c r="AB417" s="829"/>
      <c r="AC417" s="830"/>
    </row>
    <row r="418" s="4" customFormat="1" ht="66" customHeight="1" outlineLevel="3" spans="1:29">
      <c r="A418" s="1161" t="s">
        <v>2302</v>
      </c>
      <c r="B418" s="737" t="s">
        <v>1342</v>
      </c>
      <c r="C418" s="814" t="s">
        <v>2017</v>
      </c>
      <c r="D418" s="735" t="s">
        <v>549</v>
      </c>
      <c r="E418" s="111" t="s">
        <v>239</v>
      </c>
      <c r="F418" s="112">
        <f t="shared" si="324"/>
        <v>16342.1052631579</v>
      </c>
      <c r="G418" s="745">
        <f t="shared" si="325"/>
        <v>16327.3973684211</v>
      </c>
      <c r="H418" s="500" t="s">
        <v>49</v>
      </c>
      <c r="I418" s="500"/>
      <c r="J418" s="500" t="s">
        <v>49</v>
      </c>
      <c r="K418" s="694"/>
      <c r="L418" s="735">
        <v>0</v>
      </c>
      <c r="M418" s="694">
        <f t="shared" si="326"/>
        <v>0</v>
      </c>
      <c r="N418" s="735">
        <v>36225</v>
      </c>
      <c r="O418" s="694">
        <f t="shared" si="327"/>
        <v>36192.3975</v>
      </c>
      <c r="P418" s="691">
        <f t="shared" si="328"/>
        <v>7885.06578947368</v>
      </c>
      <c r="Q418" s="691">
        <f t="shared" si="329"/>
        <v>7877.96923026316</v>
      </c>
      <c r="R418" s="691">
        <f t="shared" si="330"/>
        <v>5256.71052631579</v>
      </c>
      <c r="S418" s="691">
        <f t="shared" si="331"/>
        <v>5251.97948684211</v>
      </c>
      <c r="T418" s="735">
        <f t="shared" si="332"/>
        <v>65708.8815789474</v>
      </c>
      <c r="U418" s="691">
        <f t="shared" si="333"/>
        <v>65649.7435855263</v>
      </c>
      <c r="V418" s="752">
        <f>V414</f>
        <v>0.9991</v>
      </c>
      <c r="W418" s="753">
        <f t="shared" si="334"/>
        <v>1</v>
      </c>
      <c r="X418" s="704"/>
      <c r="Y418" s="723">
        <f>IFERROR(VLOOKUP(E418,人工费调整!B:E,4,FALSE),0)</f>
        <v>1.05263157894737</v>
      </c>
      <c r="Z418" s="359">
        <v>15525</v>
      </c>
      <c r="AA418" s="829"/>
      <c r="AB418" s="829"/>
      <c r="AC418" s="830"/>
    </row>
    <row r="419" s="4" customFormat="1" ht="66" customHeight="1" outlineLevel="3" spans="1:29">
      <c r="A419" s="1161" t="s">
        <v>2303</v>
      </c>
      <c r="B419" s="737" t="s">
        <v>1342</v>
      </c>
      <c r="C419" s="814" t="s">
        <v>2019</v>
      </c>
      <c r="D419" s="735" t="s">
        <v>549</v>
      </c>
      <c r="E419" s="111" t="s">
        <v>239</v>
      </c>
      <c r="F419" s="112">
        <f t="shared" si="324"/>
        <v>17763.1578947368</v>
      </c>
      <c r="G419" s="745">
        <f t="shared" si="325"/>
        <v>17747.1710526315</v>
      </c>
      <c r="H419" s="500" t="s">
        <v>49</v>
      </c>
      <c r="I419" s="500"/>
      <c r="J419" s="500" t="s">
        <v>49</v>
      </c>
      <c r="K419" s="694"/>
      <c r="L419" s="735">
        <v>0</v>
      </c>
      <c r="M419" s="694">
        <f t="shared" si="326"/>
        <v>0</v>
      </c>
      <c r="N419" s="735">
        <v>39375</v>
      </c>
      <c r="O419" s="694">
        <f t="shared" si="327"/>
        <v>39339.5625</v>
      </c>
      <c r="P419" s="691">
        <f t="shared" si="328"/>
        <v>8570.72368421052</v>
      </c>
      <c r="Q419" s="691">
        <f t="shared" si="329"/>
        <v>8563.01003289473</v>
      </c>
      <c r="R419" s="691">
        <f t="shared" si="330"/>
        <v>5713.81578947368</v>
      </c>
      <c r="S419" s="691">
        <f t="shared" si="331"/>
        <v>5708.67335526315</v>
      </c>
      <c r="T419" s="735">
        <f t="shared" si="332"/>
        <v>71422.697368421</v>
      </c>
      <c r="U419" s="691">
        <f t="shared" si="333"/>
        <v>71358.4169407894</v>
      </c>
      <c r="V419" s="752">
        <f>V414</f>
        <v>0.9991</v>
      </c>
      <c r="W419" s="753">
        <f t="shared" si="334"/>
        <v>1</v>
      </c>
      <c r="X419" s="704"/>
      <c r="Y419" s="723">
        <f>IFERROR(VLOOKUP(E419,人工费调整!B:E,4,FALSE),0)</f>
        <v>1.05263157894737</v>
      </c>
      <c r="Z419" s="359">
        <v>16875</v>
      </c>
      <c r="AA419" s="829"/>
      <c r="AB419" s="829"/>
      <c r="AC419" s="830"/>
    </row>
    <row r="420" s="4" customFormat="1" ht="66" customHeight="1" outlineLevel="3" spans="1:29">
      <c r="A420" s="1161" t="s">
        <v>2304</v>
      </c>
      <c r="B420" s="737" t="s">
        <v>1342</v>
      </c>
      <c r="C420" s="814" t="s">
        <v>2021</v>
      </c>
      <c r="D420" s="735" t="s">
        <v>549</v>
      </c>
      <c r="E420" s="111" t="s">
        <v>239</v>
      </c>
      <c r="F420" s="112">
        <f t="shared" si="324"/>
        <v>20605.2631578947</v>
      </c>
      <c r="G420" s="745">
        <f t="shared" si="325"/>
        <v>20586.7184210526</v>
      </c>
      <c r="H420" s="500" t="s">
        <v>49</v>
      </c>
      <c r="I420" s="500"/>
      <c r="J420" s="500" t="s">
        <v>49</v>
      </c>
      <c r="K420" s="694"/>
      <c r="L420" s="735">
        <v>0</v>
      </c>
      <c r="M420" s="694">
        <f t="shared" si="326"/>
        <v>0</v>
      </c>
      <c r="N420" s="735">
        <v>45675</v>
      </c>
      <c r="O420" s="694">
        <f t="shared" si="327"/>
        <v>45633.8925</v>
      </c>
      <c r="P420" s="691">
        <f t="shared" si="328"/>
        <v>9942.03947368421</v>
      </c>
      <c r="Q420" s="691">
        <f t="shared" si="329"/>
        <v>9933.09163815789</v>
      </c>
      <c r="R420" s="691">
        <f t="shared" si="330"/>
        <v>6628.02631578947</v>
      </c>
      <c r="S420" s="691">
        <f t="shared" si="331"/>
        <v>6622.06109210526</v>
      </c>
      <c r="T420" s="735">
        <f t="shared" si="332"/>
        <v>82850.3289473684</v>
      </c>
      <c r="U420" s="691">
        <f t="shared" si="333"/>
        <v>82775.7636513157</v>
      </c>
      <c r="V420" s="752">
        <f>V414</f>
        <v>0.9991</v>
      </c>
      <c r="W420" s="753">
        <f t="shared" si="334"/>
        <v>1</v>
      </c>
      <c r="X420" s="704"/>
      <c r="Y420" s="723">
        <f>IFERROR(VLOOKUP(E420,人工费调整!B:E,4,FALSE),0)</f>
        <v>1.05263157894737</v>
      </c>
      <c r="Z420" s="359">
        <v>19575</v>
      </c>
      <c r="AA420" s="829"/>
      <c r="AB420" s="829"/>
      <c r="AC420" s="830"/>
    </row>
    <row r="421" s="4" customFormat="1" ht="66" customHeight="1" outlineLevel="3" spans="1:29">
      <c r="A421" s="1162" t="s">
        <v>2305</v>
      </c>
      <c r="B421" s="837" t="s">
        <v>1342</v>
      </c>
      <c r="C421" s="838" t="s">
        <v>2023</v>
      </c>
      <c r="D421" s="839" t="s">
        <v>549</v>
      </c>
      <c r="E421" s="840" t="s">
        <v>239</v>
      </c>
      <c r="F421" s="841">
        <f t="shared" si="324"/>
        <v>25934.2105263158</v>
      </c>
      <c r="G421" s="842">
        <f t="shared" si="325"/>
        <v>25910.8697368421</v>
      </c>
      <c r="H421" s="843" t="s">
        <v>49</v>
      </c>
      <c r="I421" s="843"/>
      <c r="J421" s="843" t="s">
        <v>49</v>
      </c>
      <c r="K421" s="844"/>
      <c r="L421" s="839">
        <v>0</v>
      </c>
      <c r="M421" s="844">
        <f t="shared" si="326"/>
        <v>0</v>
      </c>
      <c r="N421" s="839">
        <v>57487.5</v>
      </c>
      <c r="O421" s="844">
        <f t="shared" si="327"/>
        <v>57435.76125</v>
      </c>
      <c r="P421" s="845">
        <f t="shared" si="328"/>
        <v>12513.2565789474</v>
      </c>
      <c r="Q421" s="845">
        <f t="shared" si="329"/>
        <v>12501.9946480263</v>
      </c>
      <c r="R421" s="845">
        <f t="shared" si="330"/>
        <v>8342.17105263158</v>
      </c>
      <c r="S421" s="845">
        <f t="shared" si="331"/>
        <v>8334.66309868421</v>
      </c>
      <c r="T421" s="839">
        <f t="shared" si="332"/>
        <v>104277.138157895</v>
      </c>
      <c r="U421" s="845">
        <f t="shared" si="333"/>
        <v>104183.288733553</v>
      </c>
      <c r="V421" s="846">
        <f>V414</f>
        <v>0.9991</v>
      </c>
      <c r="W421" s="847">
        <f t="shared" si="334"/>
        <v>1</v>
      </c>
      <c r="X421" s="704"/>
      <c r="Y421" s="723">
        <f>IFERROR(VLOOKUP(E421,人工费调整!B:E,4,FALSE),0)</f>
        <v>1.05263157894737</v>
      </c>
      <c r="Z421" s="359">
        <v>24637.5</v>
      </c>
      <c r="AA421" s="829"/>
      <c r="AB421" s="829"/>
      <c r="AC421" s="830"/>
    </row>
    <row r="422" s="4" customFormat="1" spans="1:28">
      <c r="A422" s="629"/>
      <c r="B422" s="630"/>
      <c r="C422" s="631"/>
      <c r="D422" s="630"/>
      <c r="E422" s="630"/>
      <c r="F422" s="632"/>
      <c r="G422" s="633"/>
      <c r="H422" s="629"/>
      <c r="I422" s="634"/>
      <c r="J422" s="630"/>
      <c r="K422" s="635"/>
      <c r="L422" s="634"/>
      <c r="M422" s="634"/>
      <c r="N422" s="634"/>
      <c r="O422" s="634"/>
      <c r="P422" s="634"/>
      <c r="Q422" s="634"/>
      <c r="R422" s="634"/>
      <c r="S422" s="634"/>
      <c r="T422" s="634"/>
      <c r="U422" s="634"/>
      <c r="V422" s="636"/>
      <c r="W422" s="636"/>
      <c r="X422" s="294"/>
      <c r="Y422" s="637"/>
      <c r="Z422" s="638"/>
      <c r="AA422" s="638"/>
      <c r="AB422" s="639"/>
    </row>
    <row r="423" s="4" customFormat="1" spans="1:28">
      <c r="A423" s="629"/>
      <c r="B423" s="630"/>
      <c r="C423" s="631"/>
      <c r="D423" s="630"/>
      <c r="E423" s="630"/>
      <c r="F423" s="632"/>
      <c r="G423" s="633"/>
      <c r="H423" s="629"/>
      <c r="I423" s="634"/>
      <c r="J423" s="630"/>
      <c r="K423" s="635"/>
      <c r="L423" s="634"/>
      <c r="M423" s="634"/>
      <c r="N423" s="634"/>
      <c r="O423" s="634"/>
      <c r="P423" s="634"/>
      <c r="Q423" s="634"/>
      <c r="R423" s="634"/>
      <c r="S423" s="634"/>
      <c r="T423" s="634"/>
      <c r="U423" s="634"/>
      <c r="V423" s="636"/>
      <c r="W423" s="636"/>
      <c r="X423" s="294"/>
      <c r="Y423" s="637"/>
      <c r="Z423" s="638"/>
      <c r="AA423" s="638"/>
      <c r="AB423" s="639"/>
    </row>
    <row r="424" s="4" customFormat="1" spans="1:28">
      <c r="A424" s="629"/>
      <c r="B424" s="630"/>
      <c r="C424" s="631"/>
      <c r="D424" s="630"/>
      <c r="E424" s="630"/>
      <c r="F424" s="632"/>
      <c r="G424" s="633"/>
      <c r="H424" s="629"/>
      <c r="I424" s="634"/>
      <c r="J424" s="630"/>
      <c r="K424" s="635"/>
      <c r="L424" s="634"/>
      <c r="M424" s="634"/>
      <c r="N424" s="634"/>
      <c r="O424" s="634"/>
      <c r="P424" s="634"/>
      <c r="Q424" s="634"/>
      <c r="R424" s="634"/>
      <c r="S424" s="634"/>
      <c r="T424" s="634"/>
      <c r="U424" s="634"/>
      <c r="V424" s="636"/>
      <c r="W424" s="636"/>
      <c r="X424" s="294"/>
      <c r="Y424" s="637"/>
      <c r="Z424" s="638"/>
      <c r="AA424" s="638"/>
      <c r="AB424" s="639"/>
    </row>
    <row r="425" s="4" customFormat="1" spans="1:28">
      <c r="A425" s="629"/>
      <c r="B425" s="630"/>
      <c r="C425" s="631"/>
      <c r="D425" s="630"/>
      <c r="E425" s="630"/>
      <c r="F425" s="632"/>
      <c r="G425" s="633"/>
      <c r="H425" s="629"/>
      <c r="I425" s="634"/>
      <c r="J425" s="630"/>
      <c r="K425" s="635"/>
      <c r="L425" s="634"/>
      <c r="M425" s="634"/>
      <c r="N425" s="634"/>
      <c r="O425" s="634"/>
      <c r="P425" s="634"/>
      <c r="Q425" s="634"/>
      <c r="R425" s="634"/>
      <c r="S425" s="634"/>
      <c r="T425" s="634"/>
      <c r="U425" s="634"/>
      <c r="V425" s="713"/>
      <c r="W425" s="848"/>
      <c r="X425" s="294"/>
      <c r="Y425" s="637"/>
      <c r="Z425" s="638"/>
      <c r="AA425" s="638"/>
      <c r="AB425" s="639"/>
    </row>
    <row r="426" s="4" customFormat="1" spans="1:28">
      <c r="A426" s="629"/>
      <c r="B426" s="630"/>
      <c r="C426" s="631"/>
      <c r="D426" s="630"/>
      <c r="E426" s="630"/>
      <c r="F426" s="632"/>
      <c r="G426" s="633"/>
      <c r="H426" s="629"/>
      <c r="I426" s="634"/>
      <c r="J426" s="630"/>
      <c r="K426" s="635"/>
      <c r="L426" s="634"/>
      <c r="M426" s="634"/>
      <c r="N426" s="634"/>
      <c r="O426" s="634"/>
      <c r="P426" s="634"/>
      <c r="Q426" s="634"/>
      <c r="R426" s="634"/>
      <c r="S426" s="634"/>
      <c r="T426" s="634"/>
      <c r="U426" s="634"/>
      <c r="V426" s="636"/>
      <c r="W426" s="636"/>
      <c r="X426" s="294"/>
      <c r="Y426" s="637"/>
      <c r="Z426" s="638"/>
      <c r="AA426" s="638"/>
      <c r="AB426" s="639"/>
    </row>
    <row r="427" s="4" customFormat="1" spans="1:28">
      <c r="A427" s="629"/>
      <c r="B427" s="630"/>
      <c r="C427" s="631"/>
      <c r="D427" s="630"/>
      <c r="E427" s="630"/>
      <c r="F427" s="632"/>
      <c r="G427" s="633"/>
      <c r="H427" s="629"/>
      <c r="I427" s="634"/>
      <c r="J427" s="630"/>
      <c r="K427" s="635"/>
      <c r="L427" s="634"/>
      <c r="M427" s="634"/>
      <c r="N427" s="634"/>
      <c r="O427" s="634"/>
      <c r="P427" s="634"/>
      <c r="Q427" s="634"/>
      <c r="R427" s="634"/>
      <c r="S427" s="634"/>
      <c r="T427" s="634"/>
      <c r="U427" s="634"/>
      <c r="V427" s="636"/>
      <c r="W427" s="636"/>
      <c r="X427" s="294"/>
      <c r="Y427" s="637"/>
      <c r="Z427" s="638"/>
      <c r="AA427" s="638"/>
      <c r="AB427" s="639"/>
    </row>
    <row r="428" s="4" customFormat="1" spans="1:28">
      <c r="A428" s="629"/>
      <c r="B428" s="630"/>
      <c r="C428" s="631"/>
      <c r="D428" s="630"/>
      <c r="E428" s="630"/>
      <c r="F428" s="632"/>
      <c r="G428" s="633"/>
      <c r="H428" s="629"/>
      <c r="I428" s="634"/>
      <c r="J428" s="630"/>
      <c r="K428" s="635"/>
      <c r="L428" s="634"/>
      <c r="M428" s="634"/>
      <c r="N428" s="634"/>
      <c r="O428" s="634"/>
      <c r="P428" s="634"/>
      <c r="Q428" s="634"/>
      <c r="R428" s="634"/>
      <c r="S428" s="634"/>
      <c r="T428" s="634"/>
      <c r="U428" s="634"/>
      <c r="V428" s="636"/>
      <c r="W428" s="636"/>
      <c r="X428" s="294"/>
      <c r="Y428" s="637"/>
      <c r="Z428" s="638"/>
      <c r="AA428" s="638"/>
      <c r="AB428" s="639"/>
    </row>
    <row r="429" s="4" customFormat="1" spans="1:28">
      <c r="A429" s="629"/>
      <c r="B429" s="630"/>
      <c r="C429" s="631"/>
      <c r="D429" s="630"/>
      <c r="E429" s="630"/>
      <c r="F429" s="632"/>
      <c r="G429" s="633"/>
      <c r="H429" s="629"/>
      <c r="I429" s="634"/>
      <c r="J429" s="630"/>
      <c r="K429" s="635"/>
      <c r="L429" s="634"/>
      <c r="M429" s="634"/>
      <c r="N429" s="634"/>
      <c r="O429" s="634"/>
      <c r="P429" s="634"/>
      <c r="Q429" s="634"/>
      <c r="R429" s="634"/>
      <c r="S429" s="634"/>
      <c r="T429" s="634"/>
      <c r="U429" s="634"/>
      <c r="V429" s="636"/>
      <c r="W429" s="636"/>
      <c r="X429" s="294"/>
      <c r="Y429" s="637"/>
      <c r="Z429" s="638"/>
      <c r="AA429" s="638"/>
      <c r="AB429" s="639"/>
    </row>
    <row r="430" s="4" customFormat="1" spans="1:28">
      <c r="A430" s="629"/>
      <c r="B430" s="630"/>
      <c r="C430" s="631"/>
      <c r="D430" s="630"/>
      <c r="E430" s="630"/>
      <c r="F430" s="632"/>
      <c r="G430" s="633"/>
      <c r="H430" s="629"/>
      <c r="I430" s="634"/>
      <c r="J430" s="630"/>
      <c r="K430" s="635"/>
      <c r="L430" s="634"/>
      <c r="M430" s="634"/>
      <c r="N430" s="634"/>
      <c r="O430" s="634"/>
      <c r="P430" s="634"/>
      <c r="Q430" s="634"/>
      <c r="R430" s="634"/>
      <c r="S430" s="634"/>
      <c r="T430" s="634"/>
      <c r="U430" s="634"/>
      <c r="V430" s="636"/>
      <c r="W430" s="636"/>
      <c r="X430" s="294"/>
      <c r="Y430" s="637"/>
      <c r="Z430" s="638"/>
      <c r="AA430" s="638"/>
      <c r="AB430" s="639"/>
    </row>
    <row r="431" s="4" customFormat="1" spans="1:28">
      <c r="A431" s="629"/>
      <c r="B431" s="630"/>
      <c r="C431" s="631"/>
      <c r="D431" s="630"/>
      <c r="E431" s="630"/>
      <c r="F431" s="632"/>
      <c r="G431" s="633"/>
      <c r="H431" s="629"/>
      <c r="I431" s="634"/>
      <c r="J431" s="630"/>
      <c r="K431" s="635"/>
      <c r="L431" s="634"/>
      <c r="M431" s="634"/>
      <c r="N431" s="634"/>
      <c r="O431" s="634"/>
      <c r="P431" s="634"/>
      <c r="Q431" s="634"/>
      <c r="R431" s="634"/>
      <c r="S431" s="634"/>
      <c r="T431" s="634"/>
      <c r="U431" s="634"/>
      <c r="V431" s="636"/>
      <c r="W431" s="636"/>
      <c r="X431" s="294"/>
      <c r="Y431" s="637"/>
      <c r="Z431" s="638"/>
      <c r="AA431" s="638"/>
      <c r="AB431" s="639"/>
    </row>
    <row r="432" s="4" customFormat="1" spans="1:28">
      <c r="A432" s="629"/>
      <c r="B432" s="630"/>
      <c r="C432" s="631"/>
      <c r="D432" s="630"/>
      <c r="E432" s="630"/>
      <c r="F432" s="632"/>
      <c r="G432" s="633"/>
      <c r="H432" s="629"/>
      <c r="I432" s="634"/>
      <c r="J432" s="630"/>
      <c r="K432" s="635"/>
      <c r="L432" s="634"/>
      <c r="M432" s="634"/>
      <c r="N432" s="634"/>
      <c r="O432" s="634"/>
      <c r="P432" s="634"/>
      <c r="Q432" s="634"/>
      <c r="R432" s="634"/>
      <c r="S432" s="634"/>
      <c r="T432" s="634"/>
      <c r="U432" s="634"/>
      <c r="V432" s="636"/>
      <c r="W432" s="636"/>
      <c r="X432" s="294"/>
      <c r="Y432" s="637"/>
      <c r="Z432" s="638"/>
      <c r="AA432" s="638"/>
      <c r="AB432" s="639"/>
    </row>
    <row r="433" s="4" customFormat="1" spans="1:28">
      <c r="A433" s="629"/>
      <c r="B433" s="630"/>
      <c r="C433" s="631"/>
      <c r="D433" s="630"/>
      <c r="E433" s="630"/>
      <c r="F433" s="632"/>
      <c r="G433" s="633"/>
      <c r="H433" s="629"/>
      <c r="I433" s="634"/>
      <c r="J433" s="630"/>
      <c r="K433" s="635"/>
      <c r="L433" s="634"/>
      <c r="M433" s="634"/>
      <c r="N433" s="634"/>
      <c r="O433" s="634"/>
      <c r="P433" s="634"/>
      <c r="Q433" s="634"/>
      <c r="R433" s="634"/>
      <c r="S433" s="634"/>
      <c r="T433" s="634"/>
      <c r="U433" s="634"/>
      <c r="V433" s="636"/>
      <c r="W433" s="636"/>
      <c r="X433" s="294"/>
      <c r="Y433" s="637"/>
      <c r="Z433" s="638"/>
      <c r="AA433" s="638"/>
      <c r="AB433" s="639"/>
    </row>
    <row r="434" s="4" customFormat="1" spans="1:28">
      <c r="A434" s="629"/>
      <c r="B434" s="630"/>
      <c r="C434" s="631"/>
      <c r="D434" s="630"/>
      <c r="E434" s="630"/>
      <c r="F434" s="632"/>
      <c r="G434" s="633"/>
      <c r="H434" s="629"/>
      <c r="I434" s="634"/>
      <c r="J434" s="630"/>
      <c r="K434" s="635"/>
      <c r="L434" s="634"/>
      <c r="M434" s="634"/>
      <c r="N434" s="634"/>
      <c r="O434" s="634"/>
      <c r="P434" s="634"/>
      <c r="Q434" s="634"/>
      <c r="R434" s="634"/>
      <c r="S434" s="634"/>
      <c r="T434" s="634"/>
      <c r="U434" s="634"/>
      <c r="V434" s="636"/>
      <c r="W434" s="636"/>
      <c r="X434" s="294"/>
      <c r="Y434" s="637"/>
      <c r="Z434" s="638"/>
      <c r="AA434" s="638"/>
      <c r="AB434" s="639"/>
    </row>
    <row r="435" s="4" customFormat="1" spans="1:28">
      <c r="A435" s="629"/>
      <c r="B435" s="630"/>
      <c r="C435" s="631"/>
      <c r="D435" s="630"/>
      <c r="E435" s="630"/>
      <c r="F435" s="632"/>
      <c r="G435" s="633"/>
      <c r="H435" s="629"/>
      <c r="I435" s="634"/>
      <c r="J435" s="630"/>
      <c r="K435" s="635"/>
      <c r="L435" s="634"/>
      <c r="M435" s="634"/>
      <c r="N435" s="634"/>
      <c r="O435" s="634"/>
      <c r="P435" s="634"/>
      <c r="Q435" s="634"/>
      <c r="R435" s="634"/>
      <c r="S435" s="634"/>
      <c r="T435" s="634"/>
      <c r="U435" s="634"/>
      <c r="V435" s="636"/>
      <c r="W435" s="636"/>
      <c r="X435" s="294"/>
      <c r="Y435" s="637"/>
      <c r="Z435" s="638"/>
      <c r="AA435" s="638"/>
      <c r="AB435" s="639"/>
    </row>
    <row r="436" s="4" customFormat="1" spans="1:28">
      <c r="A436" s="629"/>
      <c r="B436" s="630"/>
      <c r="C436" s="631"/>
      <c r="D436" s="630"/>
      <c r="E436" s="630"/>
      <c r="F436" s="632"/>
      <c r="G436" s="633"/>
      <c r="H436" s="629"/>
      <c r="I436" s="634"/>
      <c r="J436" s="630"/>
      <c r="K436" s="635"/>
      <c r="L436" s="634"/>
      <c r="M436" s="634"/>
      <c r="N436" s="634"/>
      <c r="O436" s="634"/>
      <c r="P436" s="634"/>
      <c r="Q436" s="634"/>
      <c r="R436" s="634"/>
      <c r="S436" s="634"/>
      <c r="T436" s="634"/>
      <c r="U436" s="634"/>
      <c r="V436" s="636"/>
      <c r="W436" s="636"/>
      <c r="X436" s="294"/>
      <c r="Y436" s="637"/>
      <c r="Z436" s="638"/>
      <c r="AA436" s="638"/>
      <c r="AB436" s="639"/>
    </row>
    <row r="437" s="4" customFormat="1" spans="1:28">
      <c r="A437" s="629"/>
      <c r="B437" s="630"/>
      <c r="C437" s="631"/>
      <c r="D437" s="630"/>
      <c r="E437" s="630"/>
      <c r="F437" s="632"/>
      <c r="G437" s="633"/>
      <c r="H437" s="629"/>
      <c r="I437" s="634"/>
      <c r="J437" s="630"/>
      <c r="K437" s="635"/>
      <c r="L437" s="634"/>
      <c r="M437" s="634"/>
      <c r="N437" s="634"/>
      <c r="O437" s="634"/>
      <c r="P437" s="634"/>
      <c r="Q437" s="634"/>
      <c r="R437" s="634"/>
      <c r="S437" s="634"/>
      <c r="T437" s="634"/>
      <c r="U437" s="634"/>
      <c r="V437" s="636"/>
      <c r="W437" s="636"/>
      <c r="X437" s="294"/>
      <c r="Y437" s="637"/>
      <c r="Z437" s="638"/>
      <c r="AA437" s="638"/>
      <c r="AB437" s="639"/>
    </row>
    <row r="438" s="4" customFormat="1" spans="1:28">
      <c r="A438" s="629"/>
      <c r="B438" s="630"/>
      <c r="C438" s="631"/>
      <c r="D438" s="630"/>
      <c r="E438" s="630"/>
      <c r="F438" s="632"/>
      <c r="G438" s="633"/>
      <c r="H438" s="629"/>
      <c r="I438" s="634"/>
      <c r="J438" s="630"/>
      <c r="K438" s="635"/>
      <c r="L438" s="634"/>
      <c r="M438" s="634"/>
      <c r="N438" s="634"/>
      <c r="O438" s="634"/>
      <c r="P438" s="634"/>
      <c r="Q438" s="634"/>
      <c r="R438" s="634"/>
      <c r="S438" s="634"/>
      <c r="T438" s="634"/>
      <c r="U438" s="634"/>
      <c r="V438" s="636"/>
      <c r="W438" s="636"/>
      <c r="X438" s="294"/>
      <c r="Y438" s="637"/>
      <c r="Z438" s="638"/>
      <c r="AA438" s="638"/>
      <c r="AB438" s="639"/>
    </row>
    <row r="439" s="4" customFormat="1" spans="1:28">
      <c r="A439" s="629"/>
      <c r="B439" s="630"/>
      <c r="C439" s="631"/>
      <c r="D439" s="630"/>
      <c r="E439" s="630"/>
      <c r="F439" s="632"/>
      <c r="G439" s="633"/>
      <c r="H439" s="629"/>
      <c r="I439" s="634"/>
      <c r="J439" s="630"/>
      <c r="K439" s="635"/>
      <c r="L439" s="634"/>
      <c r="M439" s="634"/>
      <c r="N439" s="634"/>
      <c r="O439" s="634"/>
      <c r="P439" s="634"/>
      <c r="Q439" s="634"/>
      <c r="R439" s="634"/>
      <c r="S439" s="634"/>
      <c r="T439" s="634"/>
      <c r="U439" s="634"/>
      <c r="V439" s="636"/>
      <c r="W439" s="636"/>
      <c r="X439" s="294"/>
      <c r="Y439" s="637"/>
      <c r="Z439" s="638"/>
      <c r="AA439" s="638"/>
      <c r="AB439" s="639"/>
    </row>
    <row r="440" s="4" customFormat="1" spans="1:28">
      <c r="A440" s="629"/>
      <c r="B440" s="630"/>
      <c r="C440" s="631"/>
      <c r="D440" s="630"/>
      <c r="E440" s="630"/>
      <c r="F440" s="632"/>
      <c r="G440" s="633"/>
      <c r="H440" s="629"/>
      <c r="I440" s="634"/>
      <c r="J440" s="630"/>
      <c r="K440" s="635"/>
      <c r="L440" s="634"/>
      <c r="M440" s="634"/>
      <c r="N440" s="634"/>
      <c r="O440" s="634"/>
      <c r="P440" s="634"/>
      <c r="Q440" s="634"/>
      <c r="R440" s="634"/>
      <c r="S440" s="634"/>
      <c r="T440" s="634"/>
      <c r="U440" s="634"/>
      <c r="V440" s="636"/>
      <c r="W440" s="636"/>
      <c r="X440" s="294"/>
      <c r="Y440" s="637"/>
      <c r="Z440" s="638"/>
      <c r="AA440" s="638"/>
      <c r="AB440" s="639"/>
    </row>
    <row r="441" s="4" customFormat="1" spans="1:28">
      <c r="A441" s="629"/>
      <c r="B441" s="630"/>
      <c r="C441" s="631"/>
      <c r="D441" s="630"/>
      <c r="E441" s="630"/>
      <c r="F441" s="632"/>
      <c r="G441" s="633"/>
      <c r="H441" s="629"/>
      <c r="I441" s="634"/>
      <c r="J441" s="630"/>
      <c r="K441" s="635"/>
      <c r="L441" s="634"/>
      <c r="M441" s="634"/>
      <c r="N441" s="634"/>
      <c r="O441" s="634"/>
      <c r="P441" s="634"/>
      <c r="Q441" s="634"/>
      <c r="R441" s="634"/>
      <c r="S441" s="634"/>
      <c r="T441" s="634"/>
      <c r="U441" s="634"/>
      <c r="V441" s="636"/>
      <c r="W441" s="636"/>
      <c r="X441" s="294"/>
      <c r="Y441" s="637"/>
      <c r="Z441" s="638"/>
      <c r="AA441" s="638"/>
      <c r="AB441" s="639"/>
    </row>
    <row r="442" s="4" customFormat="1" spans="1:28">
      <c r="A442" s="629"/>
      <c r="B442" s="630"/>
      <c r="C442" s="631"/>
      <c r="D442" s="630"/>
      <c r="E442" s="630"/>
      <c r="F442" s="632"/>
      <c r="G442" s="633"/>
      <c r="H442" s="629"/>
      <c r="I442" s="634"/>
      <c r="J442" s="630"/>
      <c r="K442" s="635"/>
      <c r="L442" s="634"/>
      <c r="M442" s="634"/>
      <c r="N442" s="634"/>
      <c r="O442" s="634"/>
      <c r="P442" s="634"/>
      <c r="Q442" s="634"/>
      <c r="R442" s="634"/>
      <c r="S442" s="634"/>
      <c r="T442" s="634"/>
      <c r="U442" s="634"/>
      <c r="V442" s="636"/>
      <c r="W442" s="636"/>
      <c r="X442" s="294"/>
      <c r="Y442" s="637"/>
      <c r="Z442" s="638"/>
      <c r="AA442" s="638"/>
      <c r="AB442" s="639"/>
    </row>
    <row r="443" s="4" customFormat="1" spans="1:28">
      <c r="A443" s="629"/>
      <c r="B443" s="630"/>
      <c r="C443" s="631"/>
      <c r="D443" s="630"/>
      <c r="E443" s="630"/>
      <c r="F443" s="632"/>
      <c r="G443" s="633"/>
      <c r="H443" s="629"/>
      <c r="I443" s="634"/>
      <c r="J443" s="630"/>
      <c r="K443" s="635"/>
      <c r="L443" s="634"/>
      <c r="M443" s="634"/>
      <c r="N443" s="634"/>
      <c r="O443" s="634"/>
      <c r="P443" s="634"/>
      <c r="Q443" s="634"/>
      <c r="R443" s="634"/>
      <c r="S443" s="634"/>
      <c r="T443" s="634"/>
      <c r="U443" s="634"/>
      <c r="V443" s="636"/>
      <c r="W443" s="636"/>
      <c r="X443" s="294"/>
      <c r="Y443" s="637"/>
      <c r="Z443" s="638"/>
      <c r="AA443" s="638"/>
      <c r="AB443" s="639"/>
    </row>
  </sheetData>
  <sheetProtection algorithmName="SHA-512" hashValue="UeC+18F5suZsibXo0ARjAip5WezfdKC6sw1oxE3+1WIyu4CuJAKsTYZS59lzS32En7f2TrAKO7Sdqqj6UdJH9g==" saltValue="wXkwMhkt4IMqPFLsW+CCwA==" spinCount="100000" sheet="1" insertColumns="0" autoFilter="0" objects="1"/>
  <autoFilter xmlns:etc="http://www.wps.cn/officeDocument/2017/etCustomData" ref="A6:AU445" etc:filterBottomFollowUsedRange="0">
    <extLst/>
  </autoFilter>
  <mergeCells count="534">
    <mergeCell ref="A1:V1"/>
    <mergeCell ref="E2:S2"/>
    <mergeCell ref="E3:G3"/>
    <mergeCell ref="H3:M3"/>
    <mergeCell ref="H4:K4"/>
    <mergeCell ref="E351:S351"/>
    <mergeCell ref="E352:S352"/>
    <mergeCell ref="E353:S353"/>
    <mergeCell ref="A2:A6"/>
    <mergeCell ref="A149:A150"/>
    <mergeCell ref="A152:A153"/>
    <mergeCell ref="A155:A156"/>
    <mergeCell ref="A164:A165"/>
    <mergeCell ref="A178:A179"/>
    <mergeCell ref="A181:A182"/>
    <mergeCell ref="A224:A225"/>
    <mergeCell ref="A231:A232"/>
    <mergeCell ref="A233:A234"/>
    <mergeCell ref="A239:A240"/>
    <mergeCell ref="A241:A242"/>
    <mergeCell ref="A245:A246"/>
    <mergeCell ref="A247:A248"/>
    <mergeCell ref="A249:A250"/>
    <mergeCell ref="A251:A252"/>
    <mergeCell ref="A253:A254"/>
    <mergeCell ref="A258:A259"/>
    <mergeCell ref="A260:A261"/>
    <mergeCell ref="A262:A263"/>
    <mergeCell ref="A266:A267"/>
    <mergeCell ref="A272:A273"/>
    <mergeCell ref="A274:A275"/>
    <mergeCell ref="A278:A279"/>
    <mergeCell ref="A280:A281"/>
    <mergeCell ref="A282:A283"/>
    <mergeCell ref="B2:B6"/>
    <mergeCell ref="B149:B150"/>
    <mergeCell ref="B152:B153"/>
    <mergeCell ref="B155:B156"/>
    <mergeCell ref="B164:B165"/>
    <mergeCell ref="B178:B179"/>
    <mergeCell ref="B181:B182"/>
    <mergeCell ref="B224:B225"/>
    <mergeCell ref="B231:B232"/>
    <mergeCell ref="B233:B234"/>
    <mergeCell ref="B239:B240"/>
    <mergeCell ref="B241:B242"/>
    <mergeCell ref="B245:B246"/>
    <mergeCell ref="B247:B248"/>
    <mergeCell ref="B249:B250"/>
    <mergeCell ref="B251:B252"/>
    <mergeCell ref="B253:B254"/>
    <mergeCell ref="B258:B259"/>
    <mergeCell ref="B260:B261"/>
    <mergeCell ref="B262:B263"/>
    <mergeCell ref="B266:B267"/>
    <mergeCell ref="B272:B273"/>
    <mergeCell ref="B274:B275"/>
    <mergeCell ref="B278:B279"/>
    <mergeCell ref="B280:B281"/>
    <mergeCell ref="B282:B283"/>
    <mergeCell ref="C2:C6"/>
    <mergeCell ref="C149:C150"/>
    <mergeCell ref="C152:C153"/>
    <mergeCell ref="C155:C156"/>
    <mergeCell ref="C164:C165"/>
    <mergeCell ref="C178:C179"/>
    <mergeCell ref="C181:C182"/>
    <mergeCell ref="C224:C225"/>
    <mergeCell ref="C231:C232"/>
    <mergeCell ref="C233:C234"/>
    <mergeCell ref="C239:C240"/>
    <mergeCell ref="C241:C242"/>
    <mergeCell ref="C245:C246"/>
    <mergeCell ref="C247:C248"/>
    <mergeCell ref="C249:C250"/>
    <mergeCell ref="C251:C252"/>
    <mergeCell ref="C253:C254"/>
    <mergeCell ref="C258:C259"/>
    <mergeCell ref="C260:C261"/>
    <mergeCell ref="C262:C263"/>
    <mergeCell ref="C266:C267"/>
    <mergeCell ref="C272:C273"/>
    <mergeCell ref="C274:C275"/>
    <mergeCell ref="C278:C279"/>
    <mergeCell ref="C280:C281"/>
    <mergeCell ref="C282:C283"/>
    <mergeCell ref="D2:D6"/>
    <mergeCell ref="D149:D150"/>
    <mergeCell ref="D152:D153"/>
    <mergeCell ref="D155:D156"/>
    <mergeCell ref="D164:D165"/>
    <mergeCell ref="D178:D179"/>
    <mergeCell ref="D181:D182"/>
    <mergeCell ref="D224:D225"/>
    <mergeCell ref="D231:D232"/>
    <mergeCell ref="D233:D234"/>
    <mergeCell ref="D239:D240"/>
    <mergeCell ref="D241:D242"/>
    <mergeCell ref="D245:D246"/>
    <mergeCell ref="D247:D248"/>
    <mergeCell ref="D249:D250"/>
    <mergeCell ref="D251:D252"/>
    <mergeCell ref="D253:D254"/>
    <mergeCell ref="D258:D259"/>
    <mergeCell ref="D260:D261"/>
    <mergeCell ref="D262:D263"/>
    <mergeCell ref="D266:D267"/>
    <mergeCell ref="D272:D273"/>
    <mergeCell ref="D274:D275"/>
    <mergeCell ref="D278:D279"/>
    <mergeCell ref="D280:D281"/>
    <mergeCell ref="D282:D283"/>
    <mergeCell ref="E4:E5"/>
    <mergeCell ref="E149:E150"/>
    <mergeCell ref="E152:E153"/>
    <mergeCell ref="E155:E156"/>
    <mergeCell ref="E164:E165"/>
    <mergeCell ref="E178:E179"/>
    <mergeCell ref="E181:E182"/>
    <mergeCell ref="E224:E225"/>
    <mergeCell ref="E231:E232"/>
    <mergeCell ref="E233:E234"/>
    <mergeCell ref="E239:E240"/>
    <mergeCell ref="E241:E242"/>
    <mergeCell ref="E245:E246"/>
    <mergeCell ref="E247:E248"/>
    <mergeCell ref="E249:E250"/>
    <mergeCell ref="E251:E252"/>
    <mergeCell ref="E253:E254"/>
    <mergeCell ref="E258:E259"/>
    <mergeCell ref="E260:E261"/>
    <mergeCell ref="E262:E263"/>
    <mergeCell ref="E266:E267"/>
    <mergeCell ref="E272:E273"/>
    <mergeCell ref="E274:E275"/>
    <mergeCell ref="E278:E279"/>
    <mergeCell ref="E280:E281"/>
    <mergeCell ref="E282:E283"/>
    <mergeCell ref="F4:F5"/>
    <mergeCell ref="F149:F150"/>
    <mergeCell ref="F152:F153"/>
    <mergeCell ref="F155:F156"/>
    <mergeCell ref="F164:F165"/>
    <mergeCell ref="F178:F179"/>
    <mergeCell ref="F181:F182"/>
    <mergeCell ref="F224:F225"/>
    <mergeCell ref="F231:F232"/>
    <mergeCell ref="F233:F234"/>
    <mergeCell ref="F239:F240"/>
    <mergeCell ref="F241:F242"/>
    <mergeCell ref="F245:F246"/>
    <mergeCell ref="F247:F248"/>
    <mergeCell ref="F249:F250"/>
    <mergeCell ref="F251:F252"/>
    <mergeCell ref="F253:F254"/>
    <mergeCell ref="F258:F259"/>
    <mergeCell ref="F260:F261"/>
    <mergeCell ref="F262:F263"/>
    <mergeCell ref="F266:F267"/>
    <mergeCell ref="F272:F273"/>
    <mergeCell ref="F274:F275"/>
    <mergeCell ref="F278:F279"/>
    <mergeCell ref="F280:F281"/>
    <mergeCell ref="F282:F283"/>
    <mergeCell ref="G4:G5"/>
    <mergeCell ref="G149:G150"/>
    <mergeCell ref="G152:G153"/>
    <mergeCell ref="G155:G156"/>
    <mergeCell ref="G164:G165"/>
    <mergeCell ref="G178:G179"/>
    <mergeCell ref="G181:G182"/>
    <mergeCell ref="G224:G225"/>
    <mergeCell ref="G231:G232"/>
    <mergeCell ref="G233:G234"/>
    <mergeCell ref="G239:G240"/>
    <mergeCell ref="G241:G242"/>
    <mergeCell ref="G245:G246"/>
    <mergeCell ref="G247:G248"/>
    <mergeCell ref="G249:G250"/>
    <mergeCell ref="G251:G252"/>
    <mergeCell ref="G253:G254"/>
    <mergeCell ref="G258:G259"/>
    <mergeCell ref="G260:G261"/>
    <mergeCell ref="G262:G263"/>
    <mergeCell ref="G266:G267"/>
    <mergeCell ref="G272:G273"/>
    <mergeCell ref="G274:G275"/>
    <mergeCell ref="G278:G279"/>
    <mergeCell ref="G280:G281"/>
    <mergeCell ref="G282:G283"/>
    <mergeCell ref="L4:L5"/>
    <mergeCell ref="L149:L150"/>
    <mergeCell ref="L152:L153"/>
    <mergeCell ref="L155:L156"/>
    <mergeCell ref="L164:L165"/>
    <mergeCell ref="L178:L179"/>
    <mergeCell ref="L181:L182"/>
    <mergeCell ref="L224:L225"/>
    <mergeCell ref="L231:L232"/>
    <mergeCell ref="L233:L234"/>
    <mergeCell ref="L239:L240"/>
    <mergeCell ref="L241:L242"/>
    <mergeCell ref="L245:L246"/>
    <mergeCell ref="L247:L248"/>
    <mergeCell ref="L249:L250"/>
    <mergeCell ref="L251:L252"/>
    <mergeCell ref="L253:L254"/>
    <mergeCell ref="L258:L259"/>
    <mergeCell ref="L260:L261"/>
    <mergeCell ref="L262:L263"/>
    <mergeCell ref="L266:L267"/>
    <mergeCell ref="L272:L273"/>
    <mergeCell ref="L274:L275"/>
    <mergeCell ref="L278:L279"/>
    <mergeCell ref="L280:L281"/>
    <mergeCell ref="L282:L283"/>
    <mergeCell ref="M4:M5"/>
    <mergeCell ref="M149:M150"/>
    <mergeCell ref="M152:M153"/>
    <mergeCell ref="M155:M156"/>
    <mergeCell ref="M164:M165"/>
    <mergeCell ref="M178:M179"/>
    <mergeCell ref="M181:M182"/>
    <mergeCell ref="M224:M225"/>
    <mergeCell ref="M231:M232"/>
    <mergeCell ref="M233:M234"/>
    <mergeCell ref="M239:M240"/>
    <mergeCell ref="M241:M242"/>
    <mergeCell ref="M245:M246"/>
    <mergeCell ref="M247:M248"/>
    <mergeCell ref="M249:M250"/>
    <mergeCell ref="M251:M252"/>
    <mergeCell ref="M253:M254"/>
    <mergeCell ref="M258:M259"/>
    <mergeCell ref="M260:M261"/>
    <mergeCell ref="M262:M263"/>
    <mergeCell ref="M266:M267"/>
    <mergeCell ref="M272:M273"/>
    <mergeCell ref="M274:M275"/>
    <mergeCell ref="M278:M279"/>
    <mergeCell ref="M280:M281"/>
    <mergeCell ref="M282:M283"/>
    <mergeCell ref="N3:N5"/>
    <mergeCell ref="N149:N150"/>
    <mergeCell ref="N152:N153"/>
    <mergeCell ref="N155:N156"/>
    <mergeCell ref="N164:N165"/>
    <mergeCell ref="N178:N179"/>
    <mergeCell ref="N181:N182"/>
    <mergeCell ref="N224:N225"/>
    <mergeCell ref="N231:N232"/>
    <mergeCell ref="N233:N234"/>
    <mergeCell ref="N239:N240"/>
    <mergeCell ref="N241:N242"/>
    <mergeCell ref="N245:N246"/>
    <mergeCell ref="N247:N248"/>
    <mergeCell ref="N249:N250"/>
    <mergeCell ref="N251:N252"/>
    <mergeCell ref="N253:N254"/>
    <mergeCell ref="N258:N259"/>
    <mergeCell ref="N260:N261"/>
    <mergeCell ref="N262:N263"/>
    <mergeCell ref="N266:N267"/>
    <mergeCell ref="N272:N273"/>
    <mergeCell ref="N274:N275"/>
    <mergeCell ref="N278:N279"/>
    <mergeCell ref="N280:N281"/>
    <mergeCell ref="N282:N283"/>
    <mergeCell ref="O3:O5"/>
    <mergeCell ref="O149:O150"/>
    <mergeCell ref="O152:O153"/>
    <mergeCell ref="O155:O156"/>
    <mergeCell ref="O164:O165"/>
    <mergeCell ref="O178:O179"/>
    <mergeCell ref="O181:O182"/>
    <mergeCell ref="O224:O225"/>
    <mergeCell ref="O231:O232"/>
    <mergeCell ref="O233:O234"/>
    <mergeCell ref="O239:O240"/>
    <mergeCell ref="O241:O242"/>
    <mergeCell ref="O245:O246"/>
    <mergeCell ref="O247:O248"/>
    <mergeCell ref="O249:O250"/>
    <mergeCell ref="O251:O252"/>
    <mergeCell ref="O253:O254"/>
    <mergeCell ref="O258:O259"/>
    <mergeCell ref="O260:O261"/>
    <mergeCell ref="O262:O263"/>
    <mergeCell ref="O266:O267"/>
    <mergeCell ref="O272:O273"/>
    <mergeCell ref="O274:O275"/>
    <mergeCell ref="O278:O279"/>
    <mergeCell ref="O280:O281"/>
    <mergeCell ref="O282:O283"/>
    <mergeCell ref="P3:P5"/>
    <mergeCell ref="P149:P150"/>
    <mergeCell ref="P152:P153"/>
    <mergeCell ref="P155:P156"/>
    <mergeCell ref="P164:P165"/>
    <mergeCell ref="P178:P179"/>
    <mergeCell ref="P181:P182"/>
    <mergeCell ref="P224:P225"/>
    <mergeCell ref="P231:P232"/>
    <mergeCell ref="P233:P234"/>
    <mergeCell ref="P239:P240"/>
    <mergeCell ref="P241:P242"/>
    <mergeCell ref="P245:P246"/>
    <mergeCell ref="P247:P248"/>
    <mergeCell ref="P249:P250"/>
    <mergeCell ref="P251:P252"/>
    <mergeCell ref="P253:P254"/>
    <mergeCell ref="P258:P259"/>
    <mergeCell ref="P260:P261"/>
    <mergeCell ref="P262:P263"/>
    <mergeCell ref="P266:P267"/>
    <mergeCell ref="P272:P273"/>
    <mergeCell ref="P274:P275"/>
    <mergeCell ref="P278:P279"/>
    <mergeCell ref="P280:P281"/>
    <mergeCell ref="P282:P283"/>
    <mergeCell ref="Q3:Q5"/>
    <mergeCell ref="Q149:Q150"/>
    <mergeCell ref="Q152:Q153"/>
    <mergeCell ref="Q155:Q156"/>
    <mergeCell ref="Q164:Q165"/>
    <mergeCell ref="Q178:Q179"/>
    <mergeCell ref="Q181:Q182"/>
    <mergeCell ref="Q224:Q225"/>
    <mergeCell ref="Q231:Q232"/>
    <mergeCell ref="Q233:Q234"/>
    <mergeCell ref="Q239:Q240"/>
    <mergeCell ref="Q241:Q242"/>
    <mergeCell ref="Q245:Q246"/>
    <mergeCell ref="Q247:Q248"/>
    <mergeCell ref="Q249:Q250"/>
    <mergeCell ref="Q251:Q252"/>
    <mergeCell ref="Q253:Q254"/>
    <mergeCell ref="Q258:Q259"/>
    <mergeCell ref="Q260:Q261"/>
    <mergeCell ref="Q262:Q263"/>
    <mergeCell ref="Q266:Q267"/>
    <mergeCell ref="Q272:Q273"/>
    <mergeCell ref="Q274:Q275"/>
    <mergeCell ref="Q278:Q279"/>
    <mergeCell ref="Q280:Q281"/>
    <mergeCell ref="Q282:Q283"/>
    <mergeCell ref="R3:R5"/>
    <mergeCell ref="R149:R150"/>
    <mergeCell ref="R152:R153"/>
    <mergeCell ref="R155:R156"/>
    <mergeCell ref="R164:R165"/>
    <mergeCell ref="R178:R179"/>
    <mergeCell ref="R181:R182"/>
    <mergeCell ref="R224:R225"/>
    <mergeCell ref="R231:R232"/>
    <mergeCell ref="R233:R234"/>
    <mergeCell ref="R239:R240"/>
    <mergeCell ref="R241:R242"/>
    <mergeCell ref="R245:R246"/>
    <mergeCell ref="R247:R248"/>
    <mergeCell ref="R249:R250"/>
    <mergeCell ref="R251:R252"/>
    <mergeCell ref="R253:R254"/>
    <mergeCell ref="R258:R259"/>
    <mergeCell ref="R260:R261"/>
    <mergeCell ref="R262:R263"/>
    <mergeCell ref="R266:R267"/>
    <mergeCell ref="R272:R273"/>
    <mergeCell ref="R274:R275"/>
    <mergeCell ref="R278:R279"/>
    <mergeCell ref="R280:R281"/>
    <mergeCell ref="R282:R283"/>
    <mergeCell ref="S3:S5"/>
    <mergeCell ref="S149:S150"/>
    <mergeCell ref="S152:S153"/>
    <mergeCell ref="S155:S156"/>
    <mergeCell ref="S164:S165"/>
    <mergeCell ref="S178:S179"/>
    <mergeCell ref="S181:S182"/>
    <mergeCell ref="S224:S225"/>
    <mergeCell ref="S231:S232"/>
    <mergeCell ref="S233:S234"/>
    <mergeCell ref="S239:S240"/>
    <mergeCell ref="S241:S242"/>
    <mergeCell ref="S245:S246"/>
    <mergeCell ref="S247:S248"/>
    <mergeCell ref="S249:S250"/>
    <mergeCell ref="S251:S252"/>
    <mergeCell ref="S253:S254"/>
    <mergeCell ref="S258:S259"/>
    <mergeCell ref="S260:S261"/>
    <mergeCell ref="S262:S263"/>
    <mergeCell ref="S266:S267"/>
    <mergeCell ref="S272:S273"/>
    <mergeCell ref="S274:S275"/>
    <mergeCell ref="S278:S279"/>
    <mergeCell ref="S280:S281"/>
    <mergeCell ref="S282:S283"/>
    <mergeCell ref="T2:T5"/>
    <mergeCell ref="T149:T150"/>
    <mergeCell ref="T152:T153"/>
    <mergeCell ref="T155:T156"/>
    <mergeCell ref="T164:T165"/>
    <mergeCell ref="T178:T179"/>
    <mergeCell ref="T181:T182"/>
    <mergeCell ref="T224:T225"/>
    <mergeCell ref="T231:T232"/>
    <mergeCell ref="T233:T234"/>
    <mergeCell ref="T239:T240"/>
    <mergeCell ref="T241:T242"/>
    <mergeCell ref="T245:T246"/>
    <mergeCell ref="T247:T248"/>
    <mergeCell ref="T249:T250"/>
    <mergeCell ref="T251:T252"/>
    <mergeCell ref="T253:T254"/>
    <mergeCell ref="T258:T259"/>
    <mergeCell ref="T260:T261"/>
    <mergeCell ref="T262:T263"/>
    <mergeCell ref="T266:T267"/>
    <mergeCell ref="T272:T273"/>
    <mergeCell ref="T274:T275"/>
    <mergeCell ref="T278:T279"/>
    <mergeCell ref="T280:T281"/>
    <mergeCell ref="T282:T283"/>
    <mergeCell ref="U2:U5"/>
    <mergeCell ref="U149:U150"/>
    <mergeCell ref="U152:U153"/>
    <mergeCell ref="U155:U156"/>
    <mergeCell ref="U164:U165"/>
    <mergeCell ref="U178:U179"/>
    <mergeCell ref="U181:U182"/>
    <mergeCell ref="U224:U225"/>
    <mergeCell ref="U231:U232"/>
    <mergeCell ref="U233:U234"/>
    <mergeCell ref="U239:U240"/>
    <mergeCell ref="U241:U242"/>
    <mergeCell ref="U245:U246"/>
    <mergeCell ref="U247:U248"/>
    <mergeCell ref="U249:U250"/>
    <mergeCell ref="U251:U252"/>
    <mergeCell ref="U253:U254"/>
    <mergeCell ref="U258:U259"/>
    <mergeCell ref="U260:U261"/>
    <mergeCell ref="U262:U263"/>
    <mergeCell ref="U266:U267"/>
    <mergeCell ref="U272:U273"/>
    <mergeCell ref="U274:U275"/>
    <mergeCell ref="U278:U279"/>
    <mergeCell ref="U280:U281"/>
    <mergeCell ref="U282:U283"/>
    <mergeCell ref="V2:V3"/>
    <mergeCell ref="V4:V5"/>
    <mergeCell ref="V149:V150"/>
    <mergeCell ref="V152:V153"/>
    <mergeCell ref="V155:V156"/>
    <mergeCell ref="V164:V165"/>
    <mergeCell ref="V178:V179"/>
    <mergeCell ref="V181:V182"/>
    <mergeCell ref="V224:V225"/>
    <mergeCell ref="V231:V232"/>
    <mergeCell ref="V233:V234"/>
    <mergeCell ref="V239:V240"/>
    <mergeCell ref="V241:V242"/>
    <mergeCell ref="V245:V246"/>
    <mergeCell ref="V247:V248"/>
    <mergeCell ref="V249:V250"/>
    <mergeCell ref="V251:V252"/>
    <mergeCell ref="V253:V254"/>
    <mergeCell ref="V258:V259"/>
    <mergeCell ref="V260:V261"/>
    <mergeCell ref="V262:V263"/>
    <mergeCell ref="V266:V267"/>
    <mergeCell ref="V272:V273"/>
    <mergeCell ref="V274:V275"/>
    <mergeCell ref="V278:V279"/>
    <mergeCell ref="V280:V281"/>
    <mergeCell ref="V282:V283"/>
    <mergeCell ref="W2:W3"/>
    <mergeCell ref="W4:W5"/>
    <mergeCell ref="W149:W150"/>
    <mergeCell ref="W152:W153"/>
    <mergeCell ref="W155:W156"/>
    <mergeCell ref="W164:W165"/>
    <mergeCell ref="W178:W179"/>
    <mergeCell ref="W181:W182"/>
    <mergeCell ref="W224:W225"/>
    <mergeCell ref="W231:W232"/>
    <mergeCell ref="W233:W234"/>
    <mergeCell ref="W239:W240"/>
    <mergeCell ref="W241:W242"/>
    <mergeCell ref="W245:W246"/>
    <mergeCell ref="W247:W248"/>
    <mergeCell ref="W249:W250"/>
    <mergeCell ref="W251:W252"/>
    <mergeCell ref="W253:W254"/>
    <mergeCell ref="W258:W259"/>
    <mergeCell ref="W260:W261"/>
    <mergeCell ref="W262:W263"/>
    <mergeCell ref="W266:W267"/>
    <mergeCell ref="W272:W273"/>
    <mergeCell ref="W274:W275"/>
    <mergeCell ref="W278:W279"/>
    <mergeCell ref="W280:W281"/>
    <mergeCell ref="W282:W283"/>
    <mergeCell ref="X2:X421"/>
    <mergeCell ref="Y2:Y6"/>
    <mergeCell ref="Z2:Z6"/>
    <mergeCell ref="Z149:Z150"/>
    <mergeCell ref="Z152:Z153"/>
    <mergeCell ref="Z155:Z156"/>
    <mergeCell ref="Z164:Z165"/>
    <mergeCell ref="Z178:Z179"/>
    <mergeCell ref="Z181:Z182"/>
    <mergeCell ref="Z224:Z225"/>
    <mergeCell ref="Z231:Z232"/>
    <mergeCell ref="Z233:Z234"/>
    <mergeCell ref="Z239:Z240"/>
    <mergeCell ref="Z241:Z242"/>
    <mergeCell ref="Z245:Z246"/>
    <mergeCell ref="Z247:Z248"/>
    <mergeCell ref="Z249:Z250"/>
    <mergeCell ref="Z251:Z252"/>
    <mergeCell ref="Z253:Z254"/>
    <mergeCell ref="Z258:Z259"/>
    <mergeCell ref="Z260:Z261"/>
    <mergeCell ref="Z262:Z263"/>
    <mergeCell ref="Z266:Z267"/>
    <mergeCell ref="Z272:Z273"/>
    <mergeCell ref="Z274:Z275"/>
    <mergeCell ref="Z278:Z279"/>
    <mergeCell ref="Z280:Z281"/>
    <mergeCell ref="Z282:Z283"/>
    <mergeCell ref="AA399:AA400"/>
    <mergeCell ref="AB399:AB400"/>
  </mergeCells>
  <dataValidations count="2">
    <dataValidation type="decimal" operator="lessThanOrEqual" allowBlank="1" showInputMessage="1" showErrorMessage="1" error="报价浮动率不得＞100%；" prompt="报价浮动率不得＞100%；" sqref="W6">
      <formula1>1</formula1>
    </dataValidation>
    <dataValidation type="decimal" operator="lessThanOrEqual" allowBlank="1" showInputMessage="1" showErrorMessage="1" sqref="W1:W5 W7:W1048576">
      <formula1>1</formula1>
    </dataValidation>
  </dataValidations>
  <pageMargins left="0.314583333333333" right="0.314583333333333" top="0.314583333333333" bottom="0.314583333333333" header="0.236111111111111" footer="0.275"/>
  <pageSetup paperSize="9" scale="55" orientation="landscape" horizontalDpi="600"/>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45">
    <tabColor theme="7"/>
    <outlinePr summaryBelow="0"/>
  </sheetPr>
  <dimension ref="A1:P514"/>
  <sheetViews>
    <sheetView view="pageBreakPreview" zoomScaleNormal="100" workbookViewId="0">
      <pane ySplit="4" topLeftCell="A165" activePane="bottomLeft" state="frozen"/>
      <selection/>
      <selection pane="bottomLeft" activeCell="J167" sqref="J167"/>
    </sheetView>
  </sheetViews>
  <sheetFormatPr defaultColWidth="9" defaultRowHeight="30" customHeight="1"/>
  <cols>
    <col min="1" max="1" width="6.61666666666667" style="401" customWidth="1"/>
    <col min="2" max="2" width="26" style="548" customWidth="1"/>
    <col min="3" max="3" width="21.2" style="548" customWidth="1"/>
    <col min="4" max="4" width="9" style="401" customWidth="1"/>
    <col min="5" max="5" width="10" style="401" hidden="1" customWidth="1" outlineLevel="1"/>
    <col min="6" max="6" width="10" style="549" hidden="1" customWidth="1" outlineLevel="1"/>
    <col min="7" max="8" width="10" style="401" hidden="1" customWidth="1" outlineLevel="1"/>
    <col min="9" max="9" width="13.25" style="549" customWidth="1" collapsed="1"/>
    <col min="10" max="10" width="12.875" style="550" customWidth="1"/>
    <col min="11" max="11" width="13.25" style="549" customWidth="1"/>
    <col min="12" max="12" width="15" style="374" customWidth="1"/>
    <col min="13" max="13" width="25.7083333333333" style="374" customWidth="1"/>
    <col min="14" max="14" width="21.75" style="551" hidden="1" customWidth="1"/>
    <col min="15" max="15" width="10.5" style="296" hidden="1" customWidth="1"/>
    <col min="16" max="16" width="39.7" style="294" customWidth="1"/>
    <col min="17" max="16384" width="9" style="4"/>
  </cols>
  <sheetData>
    <row r="1" ht="35" customHeight="1" spans="1:16">
      <c r="A1" s="552" t="s">
        <v>2309</v>
      </c>
      <c r="B1" s="553"/>
      <c r="C1" s="553"/>
      <c r="D1" s="552"/>
      <c r="E1" s="552"/>
      <c r="F1" s="554"/>
      <c r="G1" s="552"/>
      <c r="H1" s="552"/>
      <c r="I1" s="552"/>
      <c r="J1" s="552"/>
      <c r="K1" s="552"/>
      <c r="L1" s="552"/>
      <c r="M1" s="552"/>
      <c r="N1" s="574" t="s">
        <v>2310</v>
      </c>
      <c r="O1" s="575"/>
      <c r="P1" s="576" t="s">
        <v>195</v>
      </c>
    </row>
    <row r="2" s="1" customFormat="1" ht="14" customHeight="1" spans="1:16">
      <c r="A2" s="555" t="s">
        <v>1</v>
      </c>
      <c r="B2" s="556" t="s">
        <v>2311</v>
      </c>
      <c r="C2" s="556" t="s">
        <v>2312</v>
      </c>
      <c r="D2" s="556" t="s">
        <v>225</v>
      </c>
      <c r="E2" s="556" t="s">
        <v>2313</v>
      </c>
      <c r="F2" s="557" t="s">
        <v>2314</v>
      </c>
      <c r="G2" s="556" t="s">
        <v>2315</v>
      </c>
      <c r="H2" s="556" t="s">
        <v>2316</v>
      </c>
      <c r="I2" s="556" t="s">
        <v>2317</v>
      </c>
      <c r="J2" s="577" t="s">
        <v>203</v>
      </c>
      <c r="K2" s="556" t="s">
        <v>2318</v>
      </c>
      <c r="L2" s="557" t="s">
        <v>2319</v>
      </c>
      <c r="M2" s="578" t="s">
        <v>2320</v>
      </c>
      <c r="N2" s="579" t="s">
        <v>2311</v>
      </c>
      <c r="O2" s="580" t="s">
        <v>2314</v>
      </c>
      <c r="P2" s="581" t="s">
        <v>2321</v>
      </c>
    </row>
    <row r="3" s="1" customFormat="1" ht="14" customHeight="1" spans="1:16">
      <c r="A3" s="558"/>
      <c r="B3" s="559"/>
      <c r="C3" s="559"/>
      <c r="D3" s="559"/>
      <c r="E3" s="559"/>
      <c r="F3" s="560"/>
      <c r="G3" s="559"/>
      <c r="H3" s="559"/>
      <c r="I3" s="559"/>
      <c r="J3" s="582" t="s">
        <v>222</v>
      </c>
      <c r="K3" s="559"/>
      <c r="L3" s="560"/>
      <c r="M3" s="583"/>
      <c r="N3" s="579"/>
      <c r="O3" s="580"/>
      <c r="P3" s="584"/>
    </row>
    <row r="4" s="1" customFormat="1" ht="14" customHeight="1" spans="1:16">
      <c r="A4" s="558"/>
      <c r="B4" s="559"/>
      <c r="C4" s="559"/>
      <c r="D4" s="559"/>
      <c r="E4" s="559"/>
      <c r="F4" s="560"/>
      <c r="G4" s="559"/>
      <c r="H4" s="559"/>
      <c r="I4" s="559"/>
      <c r="J4" s="585">
        <v>1</v>
      </c>
      <c r="K4" s="559"/>
      <c r="L4" s="560"/>
      <c r="M4" s="583"/>
      <c r="N4" s="579"/>
      <c r="O4" s="580"/>
      <c r="P4" s="584"/>
    </row>
    <row r="5" s="2" customFormat="1" ht="20" customHeight="1" spans="1:16">
      <c r="A5" s="561" t="s">
        <v>20</v>
      </c>
      <c r="B5" s="562" t="s">
        <v>2322</v>
      </c>
      <c r="C5" s="562"/>
      <c r="D5" s="563"/>
      <c r="E5" s="564"/>
      <c r="F5" s="352"/>
      <c r="G5" s="565"/>
      <c r="H5" s="565"/>
      <c r="I5" s="586"/>
      <c r="J5" s="587">
        <f t="shared" ref="J5:J68" si="0">$J$4</f>
        <v>1</v>
      </c>
      <c r="K5" s="586"/>
      <c r="L5" s="563" t="s">
        <v>2323</v>
      </c>
      <c r="M5" s="588"/>
      <c r="N5" s="589"/>
      <c r="O5" s="590"/>
      <c r="P5" s="591"/>
    </row>
    <row r="6" s="1" customFormat="1" ht="20" customHeight="1" outlineLevel="1" spans="1:16">
      <c r="A6" s="566">
        <v>1</v>
      </c>
      <c r="B6" s="567" t="s">
        <v>2324</v>
      </c>
      <c r="C6" s="567" t="s">
        <v>2325</v>
      </c>
      <c r="D6" s="568" t="s">
        <v>243</v>
      </c>
      <c r="E6" s="568" t="s">
        <v>2326</v>
      </c>
      <c r="F6" s="569">
        <f>F7-10</f>
        <v>356</v>
      </c>
      <c r="G6" s="570">
        <f>-3%</f>
        <v>-0.03</v>
      </c>
      <c r="H6" s="570">
        <v>-0.03</v>
      </c>
      <c r="I6" s="375">
        <f t="shared" ref="I6:I69" si="1">F6*(1+G6)*(1+H6)</f>
        <v>334.9604</v>
      </c>
      <c r="J6" s="592">
        <f t="shared" si="0"/>
        <v>1</v>
      </c>
      <c r="K6" s="375">
        <f>I6*J6</f>
        <v>334.9604</v>
      </c>
      <c r="L6" s="568" t="s">
        <v>2327</v>
      </c>
      <c r="M6" s="593"/>
      <c r="N6" s="594" t="str">
        <f>_xlfn.CONCAT($B$6," ",C6)</f>
        <v>普通混凝土 C10</v>
      </c>
      <c r="O6" s="595">
        <f>K6</f>
        <v>334.9604</v>
      </c>
      <c r="P6" s="596"/>
    </row>
    <row r="7" s="1" customFormat="1" ht="20" customHeight="1" outlineLevel="1" spans="1:16">
      <c r="A7" s="566">
        <v>2</v>
      </c>
      <c r="B7" s="567"/>
      <c r="C7" s="567" t="s">
        <v>2328</v>
      </c>
      <c r="D7" s="568" t="s">
        <v>243</v>
      </c>
      <c r="E7" s="568" t="s">
        <v>2326</v>
      </c>
      <c r="F7" s="571">
        <v>366</v>
      </c>
      <c r="G7" s="570">
        <f t="shared" ref="G7:G16" si="2">-3%</f>
        <v>-0.03</v>
      </c>
      <c r="H7" s="570">
        <v>-0.03</v>
      </c>
      <c r="I7" s="375">
        <f t="shared" si="1"/>
        <v>344.3694</v>
      </c>
      <c r="J7" s="592">
        <f t="shared" si="0"/>
        <v>1</v>
      </c>
      <c r="K7" s="375">
        <f t="shared" ref="K7:K70" si="3">I7*J7</f>
        <v>344.3694</v>
      </c>
      <c r="L7" s="568" t="s">
        <v>2327</v>
      </c>
      <c r="M7" s="593"/>
      <c r="N7" s="594" t="str">
        <f t="shared" ref="N7:N17" si="4">_xlfn.CONCAT($B$6," ",C7)</f>
        <v>普通混凝土 C15</v>
      </c>
      <c r="O7" s="595">
        <f t="shared" ref="O7:O70" si="5">K7</f>
        <v>344.3694</v>
      </c>
      <c r="P7" s="596"/>
    </row>
    <row r="8" s="1" customFormat="1" ht="20" customHeight="1" outlineLevel="1" spans="1:16">
      <c r="A8" s="566">
        <v>3</v>
      </c>
      <c r="B8" s="567"/>
      <c r="C8" s="567" t="s">
        <v>2329</v>
      </c>
      <c r="D8" s="568" t="s">
        <v>243</v>
      </c>
      <c r="E8" s="568" t="s">
        <v>2326</v>
      </c>
      <c r="F8" s="571">
        <v>381.5</v>
      </c>
      <c r="G8" s="570">
        <f t="shared" si="2"/>
        <v>-0.03</v>
      </c>
      <c r="H8" s="570">
        <v>-0.03</v>
      </c>
      <c r="I8" s="375">
        <f t="shared" si="1"/>
        <v>358.95335</v>
      </c>
      <c r="J8" s="592">
        <f t="shared" si="0"/>
        <v>1</v>
      </c>
      <c r="K8" s="375">
        <f t="shared" si="3"/>
        <v>358.95335</v>
      </c>
      <c r="L8" s="568" t="s">
        <v>2327</v>
      </c>
      <c r="M8" s="593"/>
      <c r="N8" s="594" t="str">
        <f t="shared" si="4"/>
        <v>普通混凝土 C20</v>
      </c>
      <c r="O8" s="595">
        <f t="shared" si="5"/>
        <v>358.95335</v>
      </c>
      <c r="P8" s="596"/>
    </row>
    <row r="9" s="1" customFormat="1" ht="20" customHeight="1" outlineLevel="1" spans="1:16">
      <c r="A9" s="566">
        <v>4</v>
      </c>
      <c r="B9" s="567"/>
      <c r="C9" s="567" t="s">
        <v>2330</v>
      </c>
      <c r="D9" s="568" t="s">
        <v>243</v>
      </c>
      <c r="E9" s="568" t="s">
        <v>2326</v>
      </c>
      <c r="F9" s="571">
        <v>395</v>
      </c>
      <c r="G9" s="570">
        <f t="shared" si="2"/>
        <v>-0.03</v>
      </c>
      <c r="H9" s="570">
        <v>-0.03</v>
      </c>
      <c r="I9" s="375">
        <f t="shared" si="1"/>
        <v>371.6555</v>
      </c>
      <c r="J9" s="592">
        <f t="shared" si="0"/>
        <v>1</v>
      </c>
      <c r="K9" s="375">
        <f t="shared" si="3"/>
        <v>371.6555</v>
      </c>
      <c r="L9" s="568" t="s">
        <v>2327</v>
      </c>
      <c r="M9" s="593"/>
      <c r="N9" s="594" t="str">
        <f t="shared" si="4"/>
        <v>普通混凝土 C25</v>
      </c>
      <c r="O9" s="595">
        <f t="shared" si="5"/>
        <v>371.6555</v>
      </c>
      <c r="P9" s="597"/>
    </row>
    <row r="10" s="1" customFormat="1" ht="20" customHeight="1" outlineLevel="1" spans="1:16">
      <c r="A10" s="566">
        <v>5</v>
      </c>
      <c r="B10" s="567"/>
      <c r="C10" s="567" t="s">
        <v>2331</v>
      </c>
      <c r="D10" s="568" t="s">
        <v>243</v>
      </c>
      <c r="E10" s="568" t="s">
        <v>2326</v>
      </c>
      <c r="F10" s="571">
        <v>407</v>
      </c>
      <c r="G10" s="570">
        <f t="shared" si="2"/>
        <v>-0.03</v>
      </c>
      <c r="H10" s="570">
        <v>-0.03</v>
      </c>
      <c r="I10" s="375">
        <f t="shared" si="1"/>
        <v>382.9463</v>
      </c>
      <c r="J10" s="592">
        <f t="shared" si="0"/>
        <v>1</v>
      </c>
      <c r="K10" s="375">
        <f t="shared" si="3"/>
        <v>382.9463</v>
      </c>
      <c r="L10" s="568" t="s">
        <v>2327</v>
      </c>
      <c r="M10" s="593"/>
      <c r="N10" s="594" t="str">
        <f t="shared" si="4"/>
        <v>普通混凝土 C30</v>
      </c>
      <c r="O10" s="595">
        <f t="shared" si="5"/>
        <v>382.9463</v>
      </c>
      <c r="P10" s="596"/>
    </row>
    <row r="11" s="1" customFormat="1" ht="20" customHeight="1" outlineLevel="1" spans="1:16">
      <c r="A11" s="566">
        <v>6</v>
      </c>
      <c r="B11" s="567"/>
      <c r="C11" s="567" t="s">
        <v>2332</v>
      </c>
      <c r="D11" s="568" t="s">
        <v>243</v>
      </c>
      <c r="E11" s="568" t="s">
        <v>2326</v>
      </c>
      <c r="F11" s="571">
        <v>423.5</v>
      </c>
      <c r="G11" s="570">
        <f t="shared" si="2"/>
        <v>-0.03</v>
      </c>
      <c r="H11" s="570">
        <v>-0.03</v>
      </c>
      <c r="I11" s="375">
        <f t="shared" si="1"/>
        <v>398.47115</v>
      </c>
      <c r="J11" s="592">
        <f t="shared" si="0"/>
        <v>1</v>
      </c>
      <c r="K11" s="375">
        <f t="shared" si="3"/>
        <v>398.47115</v>
      </c>
      <c r="L11" s="568" t="s">
        <v>2327</v>
      </c>
      <c r="M11" s="593"/>
      <c r="N11" s="594" t="str">
        <f t="shared" si="4"/>
        <v>普通混凝土 C35</v>
      </c>
      <c r="O11" s="595">
        <f t="shared" si="5"/>
        <v>398.47115</v>
      </c>
      <c r="P11" s="596"/>
    </row>
    <row r="12" s="1" customFormat="1" ht="20" customHeight="1" outlineLevel="1" spans="1:16">
      <c r="A12" s="566">
        <v>7</v>
      </c>
      <c r="B12" s="567"/>
      <c r="C12" s="567" t="s">
        <v>2333</v>
      </c>
      <c r="D12" s="568" t="s">
        <v>243</v>
      </c>
      <c r="E12" s="568" t="s">
        <v>2326</v>
      </c>
      <c r="F12" s="571">
        <v>441.5</v>
      </c>
      <c r="G12" s="570">
        <f t="shared" si="2"/>
        <v>-0.03</v>
      </c>
      <c r="H12" s="570">
        <v>-0.03</v>
      </c>
      <c r="I12" s="375">
        <f t="shared" si="1"/>
        <v>415.40735</v>
      </c>
      <c r="J12" s="592">
        <f t="shared" si="0"/>
        <v>1</v>
      </c>
      <c r="K12" s="375">
        <f t="shared" si="3"/>
        <v>415.40735</v>
      </c>
      <c r="L12" s="568" t="s">
        <v>2327</v>
      </c>
      <c r="M12" s="593"/>
      <c r="N12" s="594" t="str">
        <f t="shared" si="4"/>
        <v>普通混凝土 C40</v>
      </c>
      <c r="O12" s="595">
        <f t="shared" si="5"/>
        <v>415.40735</v>
      </c>
      <c r="P12" s="596"/>
    </row>
    <row r="13" s="1" customFormat="1" ht="20" customHeight="1" outlineLevel="1" spans="1:16">
      <c r="A13" s="566">
        <v>8</v>
      </c>
      <c r="B13" s="567"/>
      <c r="C13" s="567" t="s">
        <v>2334</v>
      </c>
      <c r="D13" s="568" t="s">
        <v>243</v>
      </c>
      <c r="E13" s="568" t="s">
        <v>2326</v>
      </c>
      <c r="F13" s="571">
        <v>459.5</v>
      </c>
      <c r="G13" s="570">
        <f t="shared" si="2"/>
        <v>-0.03</v>
      </c>
      <c r="H13" s="570">
        <v>-0.03</v>
      </c>
      <c r="I13" s="375">
        <f t="shared" si="1"/>
        <v>432.34355</v>
      </c>
      <c r="J13" s="592">
        <f t="shared" si="0"/>
        <v>1</v>
      </c>
      <c r="K13" s="375">
        <f t="shared" si="3"/>
        <v>432.34355</v>
      </c>
      <c r="L13" s="568" t="s">
        <v>2327</v>
      </c>
      <c r="M13" s="593"/>
      <c r="N13" s="594" t="str">
        <f t="shared" si="4"/>
        <v>普通混凝土 C45</v>
      </c>
      <c r="O13" s="595">
        <f t="shared" si="5"/>
        <v>432.34355</v>
      </c>
      <c r="P13" s="596"/>
    </row>
    <row r="14" s="1" customFormat="1" ht="20" customHeight="1" outlineLevel="1" spans="1:16">
      <c r="A14" s="566">
        <v>9</v>
      </c>
      <c r="B14" s="567"/>
      <c r="C14" s="567" t="s">
        <v>2335</v>
      </c>
      <c r="D14" s="568" t="s">
        <v>243</v>
      </c>
      <c r="E14" s="568" t="s">
        <v>2326</v>
      </c>
      <c r="F14" s="571">
        <v>477</v>
      </c>
      <c r="G14" s="570">
        <f t="shared" si="2"/>
        <v>-0.03</v>
      </c>
      <c r="H14" s="570">
        <v>-0.03</v>
      </c>
      <c r="I14" s="375">
        <f t="shared" si="1"/>
        <v>448.8093</v>
      </c>
      <c r="J14" s="592">
        <f t="shared" si="0"/>
        <v>1</v>
      </c>
      <c r="K14" s="375">
        <f t="shared" si="3"/>
        <v>448.8093</v>
      </c>
      <c r="L14" s="568" t="s">
        <v>2327</v>
      </c>
      <c r="M14" s="593"/>
      <c r="N14" s="594" t="str">
        <f t="shared" si="4"/>
        <v>普通混凝土 C50</v>
      </c>
      <c r="O14" s="595">
        <f t="shared" si="5"/>
        <v>448.8093</v>
      </c>
      <c r="P14" s="596"/>
    </row>
    <row r="15" s="1" customFormat="1" ht="20" customHeight="1" outlineLevel="1" spans="1:16">
      <c r="A15" s="566">
        <v>10</v>
      </c>
      <c r="B15" s="567"/>
      <c r="C15" s="567" t="s">
        <v>2336</v>
      </c>
      <c r="D15" s="568" t="s">
        <v>243</v>
      </c>
      <c r="E15" s="568" t="s">
        <v>2326</v>
      </c>
      <c r="F15" s="571">
        <v>495</v>
      </c>
      <c r="G15" s="570">
        <f t="shared" si="2"/>
        <v>-0.03</v>
      </c>
      <c r="H15" s="570">
        <v>-0.03</v>
      </c>
      <c r="I15" s="375">
        <f t="shared" si="1"/>
        <v>465.7455</v>
      </c>
      <c r="J15" s="592">
        <f t="shared" si="0"/>
        <v>1</v>
      </c>
      <c r="K15" s="375">
        <f t="shared" si="3"/>
        <v>465.7455</v>
      </c>
      <c r="L15" s="568" t="s">
        <v>2327</v>
      </c>
      <c r="M15" s="593"/>
      <c r="N15" s="594" t="str">
        <f t="shared" si="4"/>
        <v>普通混凝土 C55</v>
      </c>
      <c r="O15" s="595">
        <f t="shared" si="5"/>
        <v>465.7455</v>
      </c>
      <c r="P15" s="596"/>
    </row>
    <row r="16" s="1" customFormat="1" ht="20" customHeight="1" outlineLevel="1" spans="1:16">
      <c r="A16" s="566">
        <v>11</v>
      </c>
      <c r="B16" s="567"/>
      <c r="C16" s="567" t="s">
        <v>2337</v>
      </c>
      <c r="D16" s="568" t="s">
        <v>243</v>
      </c>
      <c r="E16" s="568" t="s">
        <v>2326</v>
      </c>
      <c r="F16" s="571">
        <v>512.5</v>
      </c>
      <c r="G16" s="570">
        <f t="shared" si="2"/>
        <v>-0.03</v>
      </c>
      <c r="H16" s="570">
        <v>-0.03</v>
      </c>
      <c r="I16" s="375">
        <f t="shared" si="1"/>
        <v>482.21125</v>
      </c>
      <c r="J16" s="592">
        <f t="shared" si="0"/>
        <v>1</v>
      </c>
      <c r="K16" s="375">
        <f t="shared" si="3"/>
        <v>482.21125</v>
      </c>
      <c r="L16" s="568" t="s">
        <v>2327</v>
      </c>
      <c r="M16" s="593"/>
      <c r="N16" s="594" t="str">
        <f t="shared" si="4"/>
        <v>普通混凝土 C60</v>
      </c>
      <c r="O16" s="595">
        <f t="shared" si="5"/>
        <v>482.21125</v>
      </c>
      <c r="P16" s="596"/>
    </row>
    <row r="17" s="1" customFormat="1" ht="20" customHeight="1" outlineLevel="1" spans="1:16">
      <c r="A17" s="566">
        <v>12</v>
      </c>
      <c r="B17" s="567" t="s">
        <v>2338</v>
      </c>
      <c r="C17" s="567" t="s">
        <v>2325</v>
      </c>
      <c r="D17" s="568" t="s">
        <v>243</v>
      </c>
      <c r="E17" s="568" t="s">
        <v>2326</v>
      </c>
      <c r="F17" s="572">
        <f>F18-15</f>
        <v>359.5</v>
      </c>
      <c r="G17" s="570">
        <f t="shared" ref="G17:G27" si="6">-3%</f>
        <v>-0.03</v>
      </c>
      <c r="H17" s="570">
        <v>-0.03</v>
      </c>
      <c r="I17" s="375">
        <f t="shared" si="1"/>
        <v>338.25355</v>
      </c>
      <c r="J17" s="592">
        <f t="shared" si="0"/>
        <v>1</v>
      </c>
      <c r="K17" s="375">
        <f t="shared" si="3"/>
        <v>338.25355</v>
      </c>
      <c r="L17" s="568" t="s">
        <v>2327</v>
      </c>
      <c r="M17" s="598" t="s">
        <v>2339</v>
      </c>
      <c r="N17" s="594" t="str">
        <f t="shared" ref="N17:N28" si="7">_xlfn.CONCAT($B$17," ",C17)</f>
        <v>普通泵送混凝土 C10</v>
      </c>
      <c r="O17" s="595">
        <f t="shared" si="5"/>
        <v>338.25355</v>
      </c>
      <c r="P17" s="596"/>
    </row>
    <row r="18" s="1" customFormat="1" ht="20" customHeight="1" outlineLevel="1" spans="1:16">
      <c r="A18" s="566">
        <v>13</v>
      </c>
      <c r="B18" s="567"/>
      <c r="C18" s="567" t="s">
        <v>2328</v>
      </c>
      <c r="D18" s="568" t="s">
        <v>243</v>
      </c>
      <c r="E18" s="568" t="s">
        <v>2326</v>
      </c>
      <c r="F18" s="571">
        <v>374.5</v>
      </c>
      <c r="G18" s="570">
        <f t="shared" si="6"/>
        <v>-0.03</v>
      </c>
      <c r="H18" s="570">
        <v>-0.03</v>
      </c>
      <c r="I18" s="375">
        <f t="shared" si="1"/>
        <v>352.36705</v>
      </c>
      <c r="J18" s="592">
        <f t="shared" si="0"/>
        <v>1</v>
      </c>
      <c r="K18" s="375">
        <f t="shared" si="3"/>
        <v>352.36705</v>
      </c>
      <c r="L18" s="568" t="s">
        <v>2327</v>
      </c>
      <c r="M18" s="598"/>
      <c r="N18" s="594" t="str">
        <f t="shared" si="7"/>
        <v>普通泵送混凝土 C15</v>
      </c>
      <c r="O18" s="595">
        <f t="shared" si="5"/>
        <v>352.36705</v>
      </c>
      <c r="P18" s="596"/>
    </row>
    <row r="19" s="1" customFormat="1" ht="20" customHeight="1" outlineLevel="1" spans="1:16">
      <c r="A19" s="566">
        <v>14</v>
      </c>
      <c r="B19" s="567"/>
      <c r="C19" s="573" t="s">
        <v>2329</v>
      </c>
      <c r="D19" s="568" t="s">
        <v>243</v>
      </c>
      <c r="E19" s="568" t="s">
        <v>2326</v>
      </c>
      <c r="F19" s="571">
        <v>389.5</v>
      </c>
      <c r="G19" s="570">
        <f t="shared" si="6"/>
        <v>-0.03</v>
      </c>
      <c r="H19" s="570">
        <v>-0.03</v>
      </c>
      <c r="I19" s="375">
        <f t="shared" si="1"/>
        <v>366.48055</v>
      </c>
      <c r="J19" s="592">
        <f t="shared" si="0"/>
        <v>1</v>
      </c>
      <c r="K19" s="375">
        <f t="shared" si="3"/>
        <v>366.48055</v>
      </c>
      <c r="L19" s="568" t="s">
        <v>2327</v>
      </c>
      <c r="M19" s="598"/>
      <c r="N19" s="594" t="str">
        <f t="shared" si="7"/>
        <v>普通泵送混凝土 C20</v>
      </c>
      <c r="O19" s="595">
        <f t="shared" si="5"/>
        <v>366.48055</v>
      </c>
      <c r="P19" s="596"/>
    </row>
    <row r="20" s="1" customFormat="1" ht="20" customHeight="1" outlineLevel="1" spans="1:16">
      <c r="A20" s="566">
        <v>15</v>
      </c>
      <c r="B20" s="567"/>
      <c r="C20" s="573" t="s">
        <v>2330</v>
      </c>
      <c r="D20" s="568" t="s">
        <v>243</v>
      </c>
      <c r="E20" s="568" t="s">
        <v>2326</v>
      </c>
      <c r="F20" s="571">
        <v>402.5</v>
      </c>
      <c r="G20" s="570">
        <f t="shared" si="6"/>
        <v>-0.03</v>
      </c>
      <c r="H20" s="570">
        <v>-0.03</v>
      </c>
      <c r="I20" s="375">
        <f t="shared" si="1"/>
        <v>378.71225</v>
      </c>
      <c r="J20" s="592">
        <f t="shared" si="0"/>
        <v>1</v>
      </c>
      <c r="K20" s="375">
        <f t="shared" si="3"/>
        <v>378.71225</v>
      </c>
      <c r="L20" s="568" t="s">
        <v>2327</v>
      </c>
      <c r="M20" s="598"/>
      <c r="N20" s="594" t="str">
        <f t="shared" si="7"/>
        <v>普通泵送混凝土 C25</v>
      </c>
      <c r="O20" s="595">
        <f t="shared" si="5"/>
        <v>378.71225</v>
      </c>
      <c r="P20" s="596"/>
    </row>
    <row r="21" s="1" customFormat="1" ht="20" customHeight="1" outlineLevel="1" spans="1:16">
      <c r="A21" s="566">
        <v>16</v>
      </c>
      <c r="B21" s="567"/>
      <c r="C21" s="573" t="s">
        <v>2331</v>
      </c>
      <c r="D21" s="568" t="s">
        <v>243</v>
      </c>
      <c r="E21" s="568" t="s">
        <v>2326</v>
      </c>
      <c r="F21" s="571">
        <v>415</v>
      </c>
      <c r="G21" s="570">
        <f t="shared" si="6"/>
        <v>-0.03</v>
      </c>
      <c r="H21" s="570">
        <v>-0.03</v>
      </c>
      <c r="I21" s="375">
        <f t="shared" si="1"/>
        <v>390.4735</v>
      </c>
      <c r="J21" s="592">
        <f t="shared" si="0"/>
        <v>1</v>
      </c>
      <c r="K21" s="375">
        <f t="shared" si="3"/>
        <v>390.4735</v>
      </c>
      <c r="L21" s="568" t="s">
        <v>2327</v>
      </c>
      <c r="M21" s="598"/>
      <c r="N21" s="594" t="str">
        <f t="shared" si="7"/>
        <v>普通泵送混凝土 C30</v>
      </c>
      <c r="O21" s="595">
        <f t="shared" si="5"/>
        <v>390.4735</v>
      </c>
      <c r="P21" s="596"/>
    </row>
    <row r="22" s="1" customFormat="1" ht="20" customHeight="1" outlineLevel="1" spans="1:16">
      <c r="A22" s="566">
        <v>17</v>
      </c>
      <c r="B22" s="567"/>
      <c r="C22" s="573" t="s">
        <v>2332</v>
      </c>
      <c r="D22" s="568" t="s">
        <v>243</v>
      </c>
      <c r="E22" s="568" t="s">
        <v>2326</v>
      </c>
      <c r="F22" s="571">
        <v>432</v>
      </c>
      <c r="G22" s="570">
        <f t="shared" si="6"/>
        <v>-0.03</v>
      </c>
      <c r="H22" s="570">
        <v>-0.03</v>
      </c>
      <c r="I22" s="375">
        <f t="shared" si="1"/>
        <v>406.4688</v>
      </c>
      <c r="J22" s="592">
        <f t="shared" si="0"/>
        <v>1</v>
      </c>
      <c r="K22" s="375">
        <f t="shared" si="3"/>
        <v>406.4688</v>
      </c>
      <c r="L22" s="568" t="s">
        <v>2327</v>
      </c>
      <c r="M22" s="598"/>
      <c r="N22" s="594" t="str">
        <f t="shared" si="7"/>
        <v>普通泵送混凝土 C35</v>
      </c>
      <c r="O22" s="595">
        <f t="shared" si="5"/>
        <v>406.4688</v>
      </c>
      <c r="P22" s="596"/>
    </row>
    <row r="23" s="1" customFormat="1" ht="20" customHeight="1" outlineLevel="1" spans="1:16">
      <c r="A23" s="566">
        <v>18</v>
      </c>
      <c r="B23" s="567"/>
      <c r="C23" s="573" t="s">
        <v>2333</v>
      </c>
      <c r="D23" s="568" t="s">
        <v>243</v>
      </c>
      <c r="E23" s="568" t="s">
        <v>2326</v>
      </c>
      <c r="F23" s="571">
        <v>449.5</v>
      </c>
      <c r="G23" s="570">
        <f t="shared" si="6"/>
        <v>-0.03</v>
      </c>
      <c r="H23" s="570">
        <v>-0.03</v>
      </c>
      <c r="I23" s="375">
        <f t="shared" si="1"/>
        <v>422.93455</v>
      </c>
      <c r="J23" s="592">
        <f t="shared" si="0"/>
        <v>1</v>
      </c>
      <c r="K23" s="375">
        <f t="shared" si="3"/>
        <v>422.93455</v>
      </c>
      <c r="L23" s="568" t="s">
        <v>2327</v>
      </c>
      <c r="M23" s="598"/>
      <c r="N23" s="594" t="str">
        <f t="shared" si="7"/>
        <v>普通泵送混凝土 C40</v>
      </c>
      <c r="O23" s="595">
        <f t="shared" si="5"/>
        <v>422.93455</v>
      </c>
      <c r="P23" s="596"/>
    </row>
    <row r="24" s="1" customFormat="1" ht="20" customHeight="1" outlineLevel="1" spans="1:16">
      <c r="A24" s="566">
        <v>19</v>
      </c>
      <c r="B24" s="567"/>
      <c r="C24" s="573" t="s">
        <v>2334</v>
      </c>
      <c r="D24" s="568" t="s">
        <v>243</v>
      </c>
      <c r="E24" s="568" t="s">
        <v>2326</v>
      </c>
      <c r="F24" s="571">
        <v>467.5</v>
      </c>
      <c r="G24" s="570">
        <f t="shared" si="6"/>
        <v>-0.03</v>
      </c>
      <c r="H24" s="570">
        <v>-0.03</v>
      </c>
      <c r="I24" s="375">
        <f t="shared" si="1"/>
        <v>439.87075</v>
      </c>
      <c r="J24" s="592">
        <f t="shared" si="0"/>
        <v>1</v>
      </c>
      <c r="K24" s="375">
        <f t="shared" si="3"/>
        <v>439.87075</v>
      </c>
      <c r="L24" s="568" t="s">
        <v>2327</v>
      </c>
      <c r="M24" s="598"/>
      <c r="N24" s="594" t="str">
        <f t="shared" si="7"/>
        <v>普通泵送混凝土 C45</v>
      </c>
      <c r="O24" s="595">
        <f t="shared" si="5"/>
        <v>439.87075</v>
      </c>
      <c r="P24" s="596"/>
    </row>
    <row r="25" s="1" customFormat="1" ht="20" customHeight="1" outlineLevel="1" spans="1:16">
      <c r="A25" s="566">
        <v>20</v>
      </c>
      <c r="B25" s="567"/>
      <c r="C25" s="573" t="s">
        <v>2335</v>
      </c>
      <c r="D25" s="568" t="s">
        <v>243</v>
      </c>
      <c r="E25" s="568" t="s">
        <v>2326</v>
      </c>
      <c r="F25" s="571">
        <v>485</v>
      </c>
      <c r="G25" s="570">
        <f t="shared" si="6"/>
        <v>-0.03</v>
      </c>
      <c r="H25" s="570">
        <v>-0.03</v>
      </c>
      <c r="I25" s="375">
        <f t="shared" si="1"/>
        <v>456.3365</v>
      </c>
      <c r="J25" s="592">
        <f t="shared" si="0"/>
        <v>1</v>
      </c>
      <c r="K25" s="375">
        <f t="shared" si="3"/>
        <v>456.3365</v>
      </c>
      <c r="L25" s="568" t="s">
        <v>2327</v>
      </c>
      <c r="M25" s="598"/>
      <c r="N25" s="594" t="str">
        <f t="shared" si="7"/>
        <v>普通泵送混凝土 C50</v>
      </c>
      <c r="O25" s="595">
        <f t="shared" si="5"/>
        <v>456.3365</v>
      </c>
      <c r="P25" s="596"/>
    </row>
    <row r="26" s="1" customFormat="1" ht="20" customHeight="1" outlineLevel="1" spans="1:16">
      <c r="A26" s="566">
        <v>21</v>
      </c>
      <c r="B26" s="567"/>
      <c r="C26" s="573" t="s">
        <v>2336</v>
      </c>
      <c r="D26" s="568" t="s">
        <v>243</v>
      </c>
      <c r="E26" s="568" t="s">
        <v>2326</v>
      </c>
      <c r="F26" s="571">
        <v>503.5</v>
      </c>
      <c r="G26" s="570">
        <f t="shared" si="6"/>
        <v>-0.03</v>
      </c>
      <c r="H26" s="570">
        <v>-0.03</v>
      </c>
      <c r="I26" s="375">
        <f t="shared" si="1"/>
        <v>473.74315</v>
      </c>
      <c r="J26" s="592">
        <f t="shared" si="0"/>
        <v>1</v>
      </c>
      <c r="K26" s="375">
        <f t="shared" si="3"/>
        <v>473.74315</v>
      </c>
      <c r="L26" s="568" t="s">
        <v>2327</v>
      </c>
      <c r="M26" s="598"/>
      <c r="N26" s="594" t="str">
        <f t="shared" si="7"/>
        <v>普通泵送混凝土 C55</v>
      </c>
      <c r="O26" s="595">
        <f t="shared" si="5"/>
        <v>473.74315</v>
      </c>
      <c r="P26" s="596"/>
    </row>
    <row r="27" s="1" customFormat="1" ht="20" customHeight="1" outlineLevel="1" spans="1:16">
      <c r="A27" s="566">
        <v>22</v>
      </c>
      <c r="B27" s="567"/>
      <c r="C27" s="573" t="s">
        <v>2337</v>
      </c>
      <c r="D27" s="568" t="s">
        <v>243</v>
      </c>
      <c r="E27" s="568" t="s">
        <v>2326</v>
      </c>
      <c r="F27" s="571">
        <v>520</v>
      </c>
      <c r="G27" s="570">
        <f t="shared" si="6"/>
        <v>-0.03</v>
      </c>
      <c r="H27" s="570">
        <v>-0.03</v>
      </c>
      <c r="I27" s="375">
        <f t="shared" si="1"/>
        <v>489.268</v>
      </c>
      <c r="J27" s="592">
        <f t="shared" si="0"/>
        <v>1</v>
      </c>
      <c r="K27" s="375">
        <f t="shared" si="3"/>
        <v>489.268</v>
      </c>
      <c r="L27" s="568" t="s">
        <v>2327</v>
      </c>
      <c r="M27" s="598"/>
      <c r="N27" s="594" t="str">
        <f t="shared" si="7"/>
        <v>普通泵送混凝土 C60</v>
      </c>
      <c r="O27" s="595">
        <f t="shared" si="5"/>
        <v>489.268</v>
      </c>
      <c r="P27" s="596"/>
    </row>
    <row r="28" s="1" customFormat="1" ht="20" customHeight="1" outlineLevel="1" spans="1:16">
      <c r="A28" s="566">
        <v>23</v>
      </c>
      <c r="B28" s="567" t="s">
        <v>2340</v>
      </c>
      <c r="C28" s="573" t="s">
        <v>2329</v>
      </c>
      <c r="D28" s="568" t="s">
        <v>243</v>
      </c>
      <c r="E28" s="568" t="s">
        <v>2326</v>
      </c>
      <c r="F28" s="571">
        <v>389.5</v>
      </c>
      <c r="G28" s="570">
        <v>-0.04</v>
      </c>
      <c r="H28" s="570">
        <v>-0.03</v>
      </c>
      <c r="I28" s="375">
        <f t="shared" si="1"/>
        <v>362.7024</v>
      </c>
      <c r="J28" s="592">
        <f t="shared" si="0"/>
        <v>1</v>
      </c>
      <c r="K28" s="375">
        <f t="shared" si="3"/>
        <v>362.7024</v>
      </c>
      <c r="L28" s="568" t="s">
        <v>2327</v>
      </c>
      <c r="M28" s="593"/>
      <c r="N28" s="594" t="str">
        <f>_xlfn.CONCAT($B$28," ",C28)</f>
        <v>防水混凝土P6～P8 C20</v>
      </c>
      <c r="O28" s="595">
        <f t="shared" si="5"/>
        <v>362.7024</v>
      </c>
      <c r="P28" s="596"/>
    </row>
    <row r="29" s="1" customFormat="1" ht="20" customHeight="1" outlineLevel="1" spans="1:16">
      <c r="A29" s="566">
        <v>24</v>
      </c>
      <c r="B29" s="567"/>
      <c r="C29" s="573" t="s">
        <v>2330</v>
      </c>
      <c r="D29" s="568" t="s">
        <v>243</v>
      </c>
      <c r="E29" s="568" t="s">
        <v>2326</v>
      </c>
      <c r="F29" s="571">
        <v>403</v>
      </c>
      <c r="G29" s="570">
        <v>-0.04</v>
      </c>
      <c r="H29" s="570">
        <v>-0.03</v>
      </c>
      <c r="I29" s="375">
        <f t="shared" si="1"/>
        <v>375.2736</v>
      </c>
      <c r="J29" s="592">
        <f t="shared" si="0"/>
        <v>1</v>
      </c>
      <c r="K29" s="375">
        <f t="shared" si="3"/>
        <v>375.2736</v>
      </c>
      <c r="L29" s="568" t="s">
        <v>2327</v>
      </c>
      <c r="M29" s="593"/>
      <c r="N29" s="594" t="str">
        <f t="shared" ref="N29:N37" si="8">_xlfn.CONCAT($B$28," ",C29)</f>
        <v>防水混凝土P6～P8 C25</v>
      </c>
      <c r="O29" s="595">
        <f t="shared" si="5"/>
        <v>375.2736</v>
      </c>
      <c r="P29" s="596"/>
    </row>
    <row r="30" s="1" customFormat="1" ht="20" customHeight="1" outlineLevel="1" spans="1:16">
      <c r="A30" s="566">
        <v>25</v>
      </c>
      <c r="B30" s="567"/>
      <c r="C30" s="573" t="s">
        <v>2331</v>
      </c>
      <c r="D30" s="568" t="s">
        <v>243</v>
      </c>
      <c r="E30" s="568" t="s">
        <v>2326</v>
      </c>
      <c r="F30" s="571">
        <v>415</v>
      </c>
      <c r="G30" s="570">
        <v>-0.04</v>
      </c>
      <c r="H30" s="570">
        <v>-0.03</v>
      </c>
      <c r="I30" s="375">
        <f t="shared" si="1"/>
        <v>386.448</v>
      </c>
      <c r="J30" s="592">
        <f t="shared" si="0"/>
        <v>1</v>
      </c>
      <c r="K30" s="375">
        <f t="shared" si="3"/>
        <v>386.448</v>
      </c>
      <c r="L30" s="568" t="s">
        <v>2327</v>
      </c>
      <c r="M30" s="593"/>
      <c r="N30" s="594" t="str">
        <f t="shared" si="8"/>
        <v>防水混凝土P6～P8 C30</v>
      </c>
      <c r="O30" s="595">
        <f t="shared" si="5"/>
        <v>386.448</v>
      </c>
      <c r="P30" s="596"/>
    </row>
    <row r="31" s="1" customFormat="1" ht="20" customHeight="1" outlineLevel="1" spans="1:16">
      <c r="A31" s="566">
        <v>26</v>
      </c>
      <c r="B31" s="567"/>
      <c r="C31" s="573" t="s">
        <v>2332</v>
      </c>
      <c r="D31" s="568" t="s">
        <v>243</v>
      </c>
      <c r="E31" s="568" t="s">
        <v>2326</v>
      </c>
      <c r="F31" s="571">
        <v>428.5</v>
      </c>
      <c r="G31" s="570">
        <v>-0.04</v>
      </c>
      <c r="H31" s="570">
        <v>-0.03</v>
      </c>
      <c r="I31" s="375">
        <f t="shared" si="1"/>
        <v>399.0192</v>
      </c>
      <c r="J31" s="592">
        <f t="shared" si="0"/>
        <v>1</v>
      </c>
      <c r="K31" s="375">
        <f t="shared" si="3"/>
        <v>399.0192</v>
      </c>
      <c r="L31" s="568" t="s">
        <v>2327</v>
      </c>
      <c r="M31" s="593"/>
      <c r="N31" s="594" t="str">
        <f t="shared" si="8"/>
        <v>防水混凝土P6～P8 C35</v>
      </c>
      <c r="O31" s="595">
        <f t="shared" si="5"/>
        <v>399.0192</v>
      </c>
      <c r="P31" s="596"/>
    </row>
    <row r="32" s="1" customFormat="1" ht="20" customHeight="1" outlineLevel="1" spans="1:16">
      <c r="A32" s="566">
        <v>27</v>
      </c>
      <c r="B32" s="567"/>
      <c r="C32" s="573" t="s">
        <v>2333</v>
      </c>
      <c r="D32" s="568" t="s">
        <v>243</v>
      </c>
      <c r="E32" s="568" t="s">
        <v>2326</v>
      </c>
      <c r="F32" s="571">
        <v>446.5</v>
      </c>
      <c r="G32" s="570">
        <v>-0.04</v>
      </c>
      <c r="H32" s="570">
        <v>-0.03</v>
      </c>
      <c r="I32" s="375">
        <f t="shared" si="1"/>
        <v>415.7808</v>
      </c>
      <c r="J32" s="592">
        <f t="shared" si="0"/>
        <v>1</v>
      </c>
      <c r="K32" s="375">
        <f t="shared" si="3"/>
        <v>415.7808</v>
      </c>
      <c r="L32" s="568" t="s">
        <v>2327</v>
      </c>
      <c r="M32" s="593"/>
      <c r="N32" s="594" t="str">
        <f t="shared" si="8"/>
        <v>防水混凝土P6～P8 C40</v>
      </c>
      <c r="O32" s="595">
        <f t="shared" si="5"/>
        <v>415.7808</v>
      </c>
      <c r="P32" s="596"/>
    </row>
    <row r="33" s="1" customFormat="1" ht="20" customHeight="1" outlineLevel="1" spans="1:16">
      <c r="A33" s="566">
        <v>28</v>
      </c>
      <c r="B33" s="567"/>
      <c r="C33" s="573" t="s">
        <v>2334</v>
      </c>
      <c r="D33" s="568" t="s">
        <v>243</v>
      </c>
      <c r="E33" s="568" t="s">
        <v>2326</v>
      </c>
      <c r="F33" s="571">
        <v>465</v>
      </c>
      <c r="G33" s="570">
        <v>-0.04</v>
      </c>
      <c r="H33" s="570">
        <v>-0.03</v>
      </c>
      <c r="I33" s="375">
        <f t="shared" si="1"/>
        <v>433.008</v>
      </c>
      <c r="J33" s="592">
        <f t="shared" si="0"/>
        <v>1</v>
      </c>
      <c r="K33" s="375">
        <f t="shared" si="3"/>
        <v>433.008</v>
      </c>
      <c r="L33" s="568" t="s">
        <v>2327</v>
      </c>
      <c r="M33" s="593"/>
      <c r="N33" s="594" t="str">
        <f t="shared" si="8"/>
        <v>防水混凝土P6～P8 C45</v>
      </c>
      <c r="O33" s="595">
        <f t="shared" si="5"/>
        <v>433.008</v>
      </c>
      <c r="P33" s="596"/>
    </row>
    <row r="34" s="1" customFormat="1" ht="20" customHeight="1" outlineLevel="1" spans="1:16">
      <c r="A34" s="566">
        <v>29</v>
      </c>
      <c r="B34" s="567"/>
      <c r="C34" s="573" t="s">
        <v>2335</v>
      </c>
      <c r="D34" s="568" t="s">
        <v>243</v>
      </c>
      <c r="E34" s="568" t="s">
        <v>2326</v>
      </c>
      <c r="F34" s="571">
        <v>484.5</v>
      </c>
      <c r="G34" s="570">
        <v>-0.04</v>
      </c>
      <c r="H34" s="570">
        <v>-0.03</v>
      </c>
      <c r="I34" s="375">
        <f t="shared" si="1"/>
        <v>451.1664</v>
      </c>
      <c r="J34" s="592">
        <f t="shared" si="0"/>
        <v>1</v>
      </c>
      <c r="K34" s="375">
        <f t="shared" si="3"/>
        <v>451.1664</v>
      </c>
      <c r="L34" s="568" t="s">
        <v>2327</v>
      </c>
      <c r="M34" s="593"/>
      <c r="N34" s="594" t="str">
        <f t="shared" si="8"/>
        <v>防水混凝土P6～P8 C50</v>
      </c>
      <c r="O34" s="595">
        <f t="shared" si="5"/>
        <v>451.1664</v>
      </c>
      <c r="P34" s="596"/>
    </row>
    <row r="35" s="1" customFormat="1" ht="20" customHeight="1" outlineLevel="1" spans="1:16">
      <c r="A35" s="566">
        <v>30</v>
      </c>
      <c r="B35" s="567"/>
      <c r="C35" s="573" t="s">
        <v>2336</v>
      </c>
      <c r="D35" s="568" t="s">
        <v>243</v>
      </c>
      <c r="E35" s="568" t="s">
        <v>2326</v>
      </c>
      <c r="F35" s="571">
        <v>503.5</v>
      </c>
      <c r="G35" s="570">
        <v>-0.04</v>
      </c>
      <c r="H35" s="570">
        <v>-0.03</v>
      </c>
      <c r="I35" s="375">
        <f t="shared" si="1"/>
        <v>468.8592</v>
      </c>
      <c r="J35" s="592">
        <f t="shared" si="0"/>
        <v>1</v>
      </c>
      <c r="K35" s="375">
        <f t="shared" si="3"/>
        <v>468.8592</v>
      </c>
      <c r="L35" s="568" t="s">
        <v>2327</v>
      </c>
      <c r="M35" s="593"/>
      <c r="N35" s="594" t="str">
        <f t="shared" si="8"/>
        <v>防水混凝土P6～P8 C55</v>
      </c>
      <c r="O35" s="595">
        <f t="shared" si="5"/>
        <v>468.8592</v>
      </c>
      <c r="P35" s="596"/>
    </row>
    <row r="36" s="1" customFormat="1" ht="20" customHeight="1" outlineLevel="1" spans="1:16">
      <c r="A36" s="566">
        <v>31</v>
      </c>
      <c r="B36" s="567"/>
      <c r="C36" s="573" t="s">
        <v>2337</v>
      </c>
      <c r="D36" s="568" t="s">
        <v>243</v>
      </c>
      <c r="E36" s="568" t="s">
        <v>2326</v>
      </c>
      <c r="F36" s="571">
        <v>520.5</v>
      </c>
      <c r="G36" s="570">
        <v>-0.04</v>
      </c>
      <c r="H36" s="570">
        <v>-0.03</v>
      </c>
      <c r="I36" s="375">
        <f t="shared" si="1"/>
        <v>484.6896</v>
      </c>
      <c r="J36" s="592">
        <f t="shared" si="0"/>
        <v>1</v>
      </c>
      <c r="K36" s="375">
        <f t="shared" si="3"/>
        <v>484.6896</v>
      </c>
      <c r="L36" s="568" t="s">
        <v>2327</v>
      </c>
      <c r="M36" s="593"/>
      <c r="N36" s="594" t="str">
        <f t="shared" si="8"/>
        <v>防水混凝土P6～P8 C60</v>
      </c>
      <c r="O36" s="595">
        <f t="shared" si="5"/>
        <v>484.6896</v>
      </c>
      <c r="P36" s="596"/>
    </row>
    <row r="37" s="1" customFormat="1" ht="20" customHeight="1" outlineLevel="1" spans="1:16">
      <c r="A37" s="566">
        <v>32</v>
      </c>
      <c r="B37" s="567" t="s">
        <v>2341</v>
      </c>
      <c r="C37" s="573" t="s">
        <v>2329</v>
      </c>
      <c r="D37" s="568" t="s">
        <v>243</v>
      </c>
      <c r="E37" s="568" t="s">
        <v>2326</v>
      </c>
      <c r="F37" s="571">
        <v>397</v>
      </c>
      <c r="G37" s="570">
        <v>-0.04</v>
      </c>
      <c r="H37" s="570">
        <v>-0.03</v>
      </c>
      <c r="I37" s="375">
        <f t="shared" si="1"/>
        <v>369.6864</v>
      </c>
      <c r="J37" s="592">
        <f t="shared" si="0"/>
        <v>1</v>
      </c>
      <c r="K37" s="375">
        <f t="shared" si="3"/>
        <v>369.6864</v>
      </c>
      <c r="L37" s="568" t="s">
        <v>2327</v>
      </c>
      <c r="M37" s="598" t="s">
        <v>2339</v>
      </c>
      <c r="N37" s="594" t="str">
        <f t="shared" ref="N37:N46" si="9">_xlfn.CONCAT($B$37," ",C37)</f>
        <v>防水泵送混凝土P6～P8 C20</v>
      </c>
      <c r="O37" s="595">
        <f t="shared" si="5"/>
        <v>369.6864</v>
      </c>
      <c r="P37" s="596"/>
    </row>
    <row r="38" s="1" customFormat="1" ht="20" customHeight="1" outlineLevel="1" spans="1:16">
      <c r="A38" s="566">
        <v>33</v>
      </c>
      <c r="B38" s="567"/>
      <c r="C38" s="573" t="s">
        <v>2330</v>
      </c>
      <c r="D38" s="568" t="s">
        <v>243</v>
      </c>
      <c r="E38" s="568" t="s">
        <v>2326</v>
      </c>
      <c r="F38" s="571">
        <v>411</v>
      </c>
      <c r="G38" s="570">
        <v>-0.04</v>
      </c>
      <c r="H38" s="570">
        <v>-0.03</v>
      </c>
      <c r="I38" s="375">
        <f t="shared" si="1"/>
        <v>382.7232</v>
      </c>
      <c r="J38" s="592">
        <f t="shared" si="0"/>
        <v>1</v>
      </c>
      <c r="K38" s="375">
        <f t="shared" si="3"/>
        <v>382.7232</v>
      </c>
      <c r="L38" s="568" t="s">
        <v>2327</v>
      </c>
      <c r="M38" s="598"/>
      <c r="N38" s="594" t="str">
        <f t="shared" si="9"/>
        <v>防水泵送混凝土P6～P8 C25</v>
      </c>
      <c r="O38" s="595">
        <f t="shared" si="5"/>
        <v>382.7232</v>
      </c>
      <c r="P38" s="596"/>
    </row>
    <row r="39" s="1" customFormat="1" ht="20" customHeight="1" outlineLevel="1" spans="1:16">
      <c r="A39" s="566">
        <v>34</v>
      </c>
      <c r="B39" s="567"/>
      <c r="C39" s="573" t="s">
        <v>2331</v>
      </c>
      <c r="D39" s="568" t="s">
        <v>243</v>
      </c>
      <c r="E39" s="568" t="s">
        <v>2326</v>
      </c>
      <c r="F39" s="571">
        <v>423</v>
      </c>
      <c r="G39" s="570">
        <v>-0.04</v>
      </c>
      <c r="H39" s="570">
        <v>-0.03</v>
      </c>
      <c r="I39" s="375">
        <f t="shared" si="1"/>
        <v>393.8976</v>
      </c>
      <c r="J39" s="592">
        <f t="shared" si="0"/>
        <v>1</v>
      </c>
      <c r="K39" s="375">
        <f t="shared" si="3"/>
        <v>393.8976</v>
      </c>
      <c r="L39" s="568" t="s">
        <v>2327</v>
      </c>
      <c r="M39" s="598"/>
      <c r="N39" s="594" t="str">
        <f t="shared" si="9"/>
        <v>防水泵送混凝土P6～P8 C30</v>
      </c>
      <c r="O39" s="595">
        <f t="shared" si="5"/>
        <v>393.8976</v>
      </c>
      <c r="P39" s="596"/>
    </row>
    <row r="40" s="1" customFormat="1" ht="20" customHeight="1" outlineLevel="1" spans="1:16">
      <c r="A40" s="566">
        <v>35</v>
      </c>
      <c r="B40" s="567"/>
      <c r="C40" s="573" t="s">
        <v>2332</v>
      </c>
      <c r="D40" s="568" t="s">
        <v>243</v>
      </c>
      <c r="E40" s="568" t="s">
        <v>2326</v>
      </c>
      <c r="F40" s="571">
        <v>436</v>
      </c>
      <c r="G40" s="570">
        <v>-0.04</v>
      </c>
      <c r="H40" s="570">
        <v>-0.03</v>
      </c>
      <c r="I40" s="375">
        <f t="shared" si="1"/>
        <v>406.0032</v>
      </c>
      <c r="J40" s="592">
        <f t="shared" si="0"/>
        <v>1</v>
      </c>
      <c r="K40" s="375">
        <f t="shared" si="3"/>
        <v>406.0032</v>
      </c>
      <c r="L40" s="568" t="s">
        <v>2327</v>
      </c>
      <c r="M40" s="598"/>
      <c r="N40" s="594" t="str">
        <f t="shared" si="9"/>
        <v>防水泵送混凝土P6～P8 C35</v>
      </c>
      <c r="O40" s="595">
        <f t="shared" si="5"/>
        <v>406.0032</v>
      </c>
      <c r="P40" s="596"/>
    </row>
    <row r="41" s="1" customFormat="1" ht="20" customHeight="1" outlineLevel="1" spans="1:16">
      <c r="A41" s="566">
        <v>36</v>
      </c>
      <c r="B41" s="567"/>
      <c r="C41" s="573" t="s">
        <v>2333</v>
      </c>
      <c r="D41" s="568" t="s">
        <v>243</v>
      </c>
      <c r="E41" s="568" t="s">
        <v>2326</v>
      </c>
      <c r="F41" s="571">
        <v>454.5</v>
      </c>
      <c r="G41" s="570">
        <v>-0.04</v>
      </c>
      <c r="H41" s="570">
        <v>-0.03</v>
      </c>
      <c r="I41" s="375">
        <f t="shared" si="1"/>
        <v>423.2304</v>
      </c>
      <c r="J41" s="592">
        <f t="shared" si="0"/>
        <v>1</v>
      </c>
      <c r="K41" s="375">
        <f t="shared" si="3"/>
        <v>423.2304</v>
      </c>
      <c r="L41" s="568" t="s">
        <v>2327</v>
      </c>
      <c r="M41" s="598"/>
      <c r="N41" s="594" t="str">
        <f t="shared" si="9"/>
        <v>防水泵送混凝土P6～P8 C40</v>
      </c>
      <c r="O41" s="595">
        <f t="shared" si="5"/>
        <v>423.2304</v>
      </c>
      <c r="P41" s="596"/>
    </row>
    <row r="42" s="1" customFormat="1" ht="20" customHeight="1" outlineLevel="1" spans="1:16">
      <c r="A42" s="566">
        <v>37</v>
      </c>
      <c r="B42" s="567"/>
      <c r="C42" s="573" t="s">
        <v>2334</v>
      </c>
      <c r="D42" s="568" t="s">
        <v>243</v>
      </c>
      <c r="E42" s="568" t="s">
        <v>2326</v>
      </c>
      <c r="F42" s="571">
        <v>473.5</v>
      </c>
      <c r="G42" s="570">
        <v>-0.04</v>
      </c>
      <c r="H42" s="570">
        <v>-0.03</v>
      </c>
      <c r="I42" s="375">
        <f t="shared" si="1"/>
        <v>440.9232</v>
      </c>
      <c r="J42" s="592">
        <f t="shared" si="0"/>
        <v>1</v>
      </c>
      <c r="K42" s="375">
        <f t="shared" si="3"/>
        <v>440.9232</v>
      </c>
      <c r="L42" s="568" t="s">
        <v>2327</v>
      </c>
      <c r="M42" s="598"/>
      <c r="N42" s="594" t="str">
        <f t="shared" si="9"/>
        <v>防水泵送混凝土P6～P8 C45</v>
      </c>
      <c r="O42" s="595">
        <f t="shared" si="5"/>
        <v>440.9232</v>
      </c>
      <c r="P42" s="596"/>
    </row>
    <row r="43" s="1" customFormat="1" ht="20" customHeight="1" outlineLevel="1" spans="1:16">
      <c r="A43" s="566">
        <v>38</v>
      </c>
      <c r="B43" s="567"/>
      <c r="C43" s="573" t="s">
        <v>2335</v>
      </c>
      <c r="D43" s="568" t="s">
        <v>243</v>
      </c>
      <c r="E43" s="568" t="s">
        <v>2326</v>
      </c>
      <c r="F43" s="571">
        <v>492</v>
      </c>
      <c r="G43" s="570">
        <v>-0.04</v>
      </c>
      <c r="H43" s="570">
        <v>-0.03</v>
      </c>
      <c r="I43" s="375">
        <f t="shared" si="1"/>
        <v>458.1504</v>
      </c>
      <c r="J43" s="592">
        <f t="shared" si="0"/>
        <v>1</v>
      </c>
      <c r="K43" s="375">
        <f t="shared" si="3"/>
        <v>458.1504</v>
      </c>
      <c r="L43" s="568" t="s">
        <v>2327</v>
      </c>
      <c r="M43" s="598"/>
      <c r="N43" s="594" t="str">
        <f t="shared" si="9"/>
        <v>防水泵送混凝土P6～P8 C50</v>
      </c>
      <c r="O43" s="595">
        <f t="shared" si="5"/>
        <v>458.1504</v>
      </c>
      <c r="P43" s="596"/>
    </row>
    <row r="44" s="1" customFormat="1" ht="20" customHeight="1" outlineLevel="1" spans="1:16">
      <c r="A44" s="566">
        <v>39</v>
      </c>
      <c r="B44" s="567"/>
      <c r="C44" s="573" t="s">
        <v>2336</v>
      </c>
      <c r="D44" s="568" t="s">
        <v>243</v>
      </c>
      <c r="E44" s="568" t="s">
        <v>2326</v>
      </c>
      <c r="F44" s="571">
        <v>511.5</v>
      </c>
      <c r="G44" s="570">
        <v>-0.04</v>
      </c>
      <c r="H44" s="570">
        <v>-0.03</v>
      </c>
      <c r="I44" s="375">
        <f t="shared" si="1"/>
        <v>476.3088</v>
      </c>
      <c r="J44" s="592">
        <f t="shared" si="0"/>
        <v>1</v>
      </c>
      <c r="K44" s="375">
        <f t="shared" si="3"/>
        <v>476.3088</v>
      </c>
      <c r="L44" s="568" t="s">
        <v>2327</v>
      </c>
      <c r="M44" s="598"/>
      <c r="N44" s="594" t="str">
        <f t="shared" si="9"/>
        <v>防水泵送混凝土P6～P8 C55</v>
      </c>
      <c r="O44" s="595">
        <f t="shared" si="5"/>
        <v>476.3088</v>
      </c>
      <c r="P44" s="596"/>
    </row>
    <row r="45" s="1" customFormat="1" ht="20" customHeight="1" outlineLevel="1" spans="1:16">
      <c r="A45" s="566">
        <v>40</v>
      </c>
      <c r="B45" s="567"/>
      <c r="C45" s="573" t="s">
        <v>2337</v>
      </c>
      <c r="D45" s="568" t="s">
        <v>243</v>
      </c>
      <c r="E45" s="568" t="s">
        <v>2326</v>
      </c>
      <c r="F45" s="571">
        <v>531</v>
      </c>
      <c r="G45" s="570">
        <v>-0.04</v>
      </c>
      <c r="H45" s="570">
        <v>-0.03</v>
      </c>
      <c r="I45" s="375">
        <f t="shared" si="1"/>
        <v>494.4672</v>
      </c>
      <c r="J45" s="592">
        <f t="shared" si="0"/>
        <v>1</v>
      </c>
      <c r="K45" s="375">
        <f t="shared" si="3"/>
        <v>494.4672</v>
      </c>
      <c r="L45" s="568" t="s">
        <v>2327</v>
      </c>
      <c r="M45" s="598"/>
      <c r="N45" s="594" t="str">
        <f t="shared" si="9"/>
        <v>防水泵送混凝土P6～P8 C60</v>
      </c>
      <c r="O45" s="595">
        <f t="shared" si="5"/>
        <v>494.4672</v>
      </c>
      <c r="P45" s="596"/>
    </row>
    <row r="46" s="1" customFormat="1" ht="20" customHeight="1" outlineLevel="1" spans="1:16">
      <c r="A46" s="566">
        <v>41</v>
      </c>
      <c r="B46" s="567" t="s">
        <v>2342</v>
      </c>
      <c r="C46" s="573" t="s">
        <v>2329</v>
      </c>
      <c r="D46" s="568" t="s">
        <v>243</v>
      </c>
      <c r="E46" s="568" t="s">
        <v>2326</v>
      </c>
      <c r="F46" s="571">
        <v>396</v>
      </c>
      <c r="G46" s="570">
        <v>-0.04</v>
      </c>
      <c r="H46" s="570">
        <v>-0.03</v>
      </c>
      <c r="I46" s="375">
        <f t="shared" si="1"/>
        <v>368.7552</v>
      </c>
      <c r="J46" s="592">
        <f t="shared" si="0"/>
        <v>1</v>
      </c>
      <c r="K46" s="375">
        <f t="shared" si="3"/>
        <v>368.7552</v>
      </c>
      <c r="L46" s="568" t="s">
        <v>2327</v>
      </c>
      <c r="M46" s="593"/>
      <c r="N46" s="594" t="str">
        <f t="shared" ref="N46:N55" si="10">_xlfn.CONCAT($B$46," ",C46)</f>
        <v>防水混凝土P10～P12 C20</v>
      </c>
      <c r="O46" s="595">
        <f t="shared" si="5"/>
        <v>368.7552</v>
      </c>
      <c r="P46" s="596"/>
    </row>
    <row r="47" s="1" customFormat="1" ht="20" customHeight="1" outlineLevel="1" spans="1:16">
      <c r="A47" s="566">
        <v>42</v>
      </c>
      <c r="B47" s="567"/>
      <c r="C47" s="573" t="s">
        <v>2330</v>
      </c>
      <c r="D47" s="568" t="s">
        <v>243</v>
      </c>
      <c r="E47" s="568" t="s">
        <v>2326</v>
      </c>
      <c r="F47" s="571">
        <v>410</v>
      </c>
      <c r="G47" s="570">
        <v>-0.04</v>
      </c>
      <c r="H47" s="570">
        <v>-0.03</v>
      </c>
      <c r="I47" s="375">
        <f t="shared" si="1"/>
        <v>381.792</v>
      </c>
      <c r="J47" s="592">
        <f t="shared" si="0"/>
        <v>1</v>
      </c>
      <c r="K47" s="375">
        <f t="shared" si="3"/>
        <v>381.792</v>
      </c>
      <c r="L47" s="568" t="s">
        <v>2327</v>
      </c>
      <c r="M47" s="593"/>
      <c r="N47" s="594" t="str">
        <f t="shared" si="10"/>
        <v>防水混凝土P10～P12 C25</v>
      </c>
      <c r="O47" s="595">
        <f t="shared" si="5"/>
        <v>381.792</v>
      </c>
      <c r="P47" s="596"/>
    </row>
    <row r="48" s="1" customFormat="1" ht="20" customHeight="1" outlineLevel="1" spans="1:16">
      <c r="A48" s="566">
        <v>43</v>
      </c>
      <c r="B48" s="567"/>
      <c r="C48" s="573" t="s">
        <v>2331</v>
      </c>
      <c r="D48" s="568" t="s">
        <v>243</v>
      </c>
      <c r="E48" s="568" t="s">
        <v>2326</v>
      </c>
      <c r="F48" s="571">
        <v>420.5</v>
      </c>
      <c r="G48" s="570">
        <v>-0.04</v>
      </c>
      <c r="H48" s="570">
        <v>-0.03</v>
      </c>
      <c r="I48" s="375">
        <f t="shared" si="1"/>
        <v>391.5696</v>
      </c>
      <c r="J48" s="592">
        <f t="shared" si="0"/>
        <v>1</v>
      </c>
      <c r="K48" s="375">
        <f t="shared" si="3"/>
        <v>391.5696</v>
      </c>
      <c r="L48" s="568" t="s">
        <v>2327</v>
      </c>
      <c r="M48" s="593"/>
      <c r="N48" s="594" t="str">
        <f t="shared" si="10"/>
        <v>防水混凝土P10～P12 C30</v>
      </c>
      <c r="O48" s="595">
        <f t="shared" si="5"/>
        <v>391.5696</v>
      </c>
      <c r="P48" s="596"/>
    </row>
    <row r="49" s="1" customFormat="1" ht="20" customHeight="1" outlineLevel="1" spans="1:16">
      <c r="A49" s="566">
        <v>44</v>
      </c>
      <c r="B49" s="567"/>
      <c r="C49" s="573" t="s">
        <v>2332</v>
      </c>
      <c r="D49" s="568" t="s">
        <v>243</v>
      </c>
      <c r="E49" s="568" t="s">
        <v>2326</v>
      </c>
      <c r="F49" s="571">
        <v>436.5</v>
      </c>
      <c r="G49" s="570">
        <v>-0.04</v>
      </c>
      <c r="H49" s="570">
        <v>-0.03</v>
      </c>
      <c r="I49" s="375">
        <f t="shared" si="1"/>
        <v>406.4688</v>
      </c>
      <c r="J49" s="592">
        <f t="shared" si="0"/>
        <v>1</v>
      </c>
      <c r="K49" s="375">
        <f t="shared" si="3"/>
        <v>406.4688</v>
      </c>
      <c r="L49" s="568" t="s">
        <v>2327</v>
      </c>
      <c r="M49" s="593"/>
      <c r="N49" s="594" t="str">
        <f t="shared" si="10"/>
        <v>防水混凝土P10～P12 C35</v>
      </c>
      <c r="O49" s="595">
        <f t="shared" si="5"/>
        <v>406.4688</v>
      </c>
      <c r="P49" s="596"/>
    </row>
    <row r="50" s="1" customFormat="1" ht="20" customHeight="1" outlineLevel="1" spans="1:16">
      <c r="A50" s="566">
        <v>45</v>
      </c>
      <c r="B50" s="567"/>
      <c r="C50" s="573" t="s">
        <v>2333</v>
      </c>
      <c r="D50" s="568" t="s">
        <v>243</v>
      </c>
      <c r="E50" s="568" t="s">
        <v>2326</v>
      </c>
      <c r="F50" s="571">
        <v>452</v>
      </c>
      <c r="G50" s="570">
        <v>-0.04</v>
      </c>
      <c r="H50" s="570">
        <v>-0.03</v>
      </c>
      <c r="I50" s="375">
        <f t="shared" si="1"/>
        <v>420.9024</v>
      </c>
      <c r="J50" s="592">
        <f t="shared" si="0"/>
        <v>1</v>
      </c>
      <c r="K50" s="375">
        <f t="shared" si="3"/>
        <v>420.9024</v>
      </c>
      <c r="L50" s="568" t="s">
        <v>2327</v>
      </c>
      <c r="M50" s="593"/>
      <c r="N50" s="594" t="str">
        <f t="shared" si="10"/>
        <v>防水混凝土P10～P12 C40</v>
      </c>
      <c r="O50" s="595">
        <f t="shared" si="5"/>
        <v>420.9024</v>
      </c>
      <c r="P50" s="596"/>
    </row>
    <row r="51" s="1" customFormat="1" ht="20" customHeight="1" outlineLevel="1" spans="1:16">
      <c r="A51" s="566">
        <v>46</v>
      </c>
      <c r="B51" s="567"/>
      <c r="C51" s="573" t="s">
        <v>2334</v>
      </c>
      <c r="D51" s="568" t="s">
        <v>243</v>
      </c>
      <c r="E51" s="568" t="s">
        <v>2326</v>
      </c>
      <c r="F51" s="571">
        <v>470</v>
      </c>
      <c r="G51" s="570">
        <v>-0.04</v>
      </c>
      <c r="H51" s="570">
        <v>-0.03</v>
      </c>
      <c r="I51" s="375">
        <f t="shared" si="1"/>
        <v>437.664</v>
      </c>
      <c r="J51" s="592">
        <f t="shared" si="0"/>
        <v>1</v>
      </c>
      <c r="K51" s="375">
        <f t="shared" si="3"/>
        <v>437.664</v>
      </c>
      <c r="L51" s="568" t="s">
        <v>2327</v>
      </c>
      <c r="M51" s="593"/>
      <c r="N51" s="594" t="str">
        <f t="shared" si="10"/>
        <v>防水混凝土P10～P12 C45</v>
      </c>
      <c r="O51" s="595">
        <f t="shared" si="5"/>
        <v>437.664</v>
      </c>
      <c r="P51" s="596"/>
    </row>
    <row r="52" s="1" customFormat="1" ht="20" customHeight="1" outlineLevel="1" spans="1:16">
      <c r="A52" s="566">
        <v>47</v>
      </c>
      <c r="B52" s="567"/>
      <c r="C52" s="573" t="s">
        <v>2335</v>
      </c>
      <c r="D52" s="568" t="s">
        <v>243</v>
      </c>
      <c r="E52" s="568" t="s">
        <v>2326</v>
      </c>
      <c r="F52" s="571">
        <v>488.5</v>
      </c>
      <c r="G52" s="570">
        <v>-0.04</v>
      </c>
      <c r="H52" s="570">
        <v>-0.03</v>
      </c>
      <c r="I52" s="375">
        <f t="shared" si="1"/>
        <v>454.8912</v>
      </c>
      <c r="J52" s="592">
        <f t="shared" si="0"/>
        <v>1</v>
      </c>
      <c r="K52" s="375">
        <f t="shared" si="3"/>
        <v>454.8912</v>
      </c>
      <c r="L52" s="568" t="s">
        <v>2327</v>
      </c>
      <c r="M52" s="593"/>
      <c r="N52" s="594" t="str">
        <f t="shared" si="10"/>
        <v>防水混凝土P10～P12 C50</v>
      </c>
      <c r="O52" s="595">
        <f t="shared" si="5"/>
        <v>454.8912</v>
      </c>
      <c r="P52" s="596"/>
    </row>
    <row r="53" s="1" customFormat="1" ht="20" customHeight="1" outlineLevel="1" spans="1:16">
      <c r="A53" s="566">
        <v>48</v>
      </c>
      <c r="B53" s="567"/>
      <c r="C53" s="573" t="s">
        <v>2336</v>
      </c>
      <c r="D53" s="568" t="s">
        <v>243</v>
      </c>
      <c r="E53" s="568" t="s">
        <v>2326</v>
      </c>
      <c r="F53" s="571">
        <v>507</v>
      </c>
      <c r="G53" s="570">
        <v>-0.04</v>
      </c>
      <c r="H53" s="570">
        <v>-0.03</v>
      </c>
      <c r="I53" s="375">
        <f t="shared" si="1"/>
        <v>472.1184</v>
      </c>
      <c r="J53" s="592">
        <f t="shared" si="0"/>
        <v>1</v>
      </c>
      <c r="K53" s="375">
        <f t="shared" si="3"/>
        <v>472.1184</v>
      </c>
      <c r="L53" s="568" t="s">
        <v>2327</v>
      </c>
      <c r="M53" s="593"/>
      <c r="N53" s="594" t="str">
        <f t="shared" si="10"/>
        <v>防水混凝土P10～P12 C55</v>
      </c>
      <c r="O53" s="595">
        <f t="shared" si="5"/>
        <v>472.1184</v>
      </c>
      <c r="P53" s="596"/>
    </row>
    <row r="54" s="1" customFormat="1" ht="20" customHeight="1" outlineLevel="1" spans="1:16">
      <c r="A54" s="566">
        <v>49</v>
      </c>
      <c r="B54" s="567"/>
      <c r="C54" s="573" t="s">
        <v>2337</v>
      </c>
      <c r="D54" s="568" t="s">
        <v>243</v>
      </c>
      <c r="E54" s="568" t="s">
        <v>2326</v>
      </c>
      <c r="F54" s="571">
        <v>523.5</v>
      </c>
      <c r="G54" s="570">
        <v>-0.04</v>
      </c>
      <c r="H54" s="570">
        <v>-0.03</v>
      </c>
      <c r="I54" s="375">
        <f t="shared" si="1"/>
        <v>487.4832</v>
      </c>
      <c r="J54" s="592">
        <f t="shared" si="0"/>
        <v>1</v>
      </c>
      <c r="K54" s="375">
        <f t="shared" si="3"/>
        <v>487.4832</v>
      </c>
      <c r="L54" s="568" t="s">
        <v>2327</v>
      </c>
      <c r="M54" s="593"/>
      <c r="N54" s="594" t="str">
        <f t="shared" si="10"/>
        <v>防水混凝土P10～P12 C60</v>
      </c>
      <c r="O54" s="595">
        <f t="shared" si="5"/>
        <v>487.4832</v>
      </c>
      <c r="P54" s="596"/>
    </row>
    <row r="55" s="1" customFormat="1" ht="20" customHeight="1" outlineLevel="1" spans="1:16">
      <c r="A55" s="566">
        <v>50</v>
      </c>
      <c r="B55" s="567" t="s">
        <v>2343</v>
      </c>
      <c r="C55" s="573" t="s">
        <v>2329</v>
      </c>
      <c r="D55" s="568" t="s">
        <v>243</v>
      </c>
      <c r="E55" s="568" t="s">
        <v>2326</v>
      </c>
      <c r="F55" s="571">
        <v>403</v>
      </c>
      <c r="G55" s="570">
        <v>-0.04</v>
      </c>
      <c r="H55" s="570">
        <v>-0.03</v>
      </c>
      <c r="I55" s="375">
        <f t="shared" si="1"/>
        <v>375.2736</v>
      </c>
      <c r="J55" s="592">
        <f t="shared" si="0"/>
        <v>1</v>
      </c>
      <c r="K55" s="375">
        <f t="shared" si="3"/>
        <v>375.2736</v>
      </c>
      <c r="L55" s="568" t="s">
        <v>2327</v>
      </c>
      <c r="M55" s="598" t="s">
        <v>2339</v>
      </c>
      <c r="N55" s="594" t="str">
        <f t="shared" ref="N55:N64" si="11">_xlfn.CONCAT($B$55," ",C55)</f>
        <v>防水泵送混凝土P10～P12 C20</v>
      </c>
      <c r="O55" s="595">
        <f t="shared" si="5"/>
        <v>375.2736</v>
      </c>
      <c r="P55" s="596"/>
    </row>
    <row r="56" s="1" customFormat="1" ht="20" customHeight="1" outlineLevel="1" spans="1:16">
      <c r="A56" s="566">
        <v>51</v>
      </c>
      <c r="B56" s="567"/>
      <c r="C56" s="573" t="s">
        <v>2330</v>
      </c>
      <c r="D56" s="568" t="s">
        <v>243</v>
      </c>
      <c r="E56" s="568" t="s">
        <v>2326</v>
      </c>
      <c r="F56" s="571">
        <v>418</v>
      </c>
      <c r="G56" s="570">
        <v>-0.04</v>
      </c>
      <c r="H56" s="570">
        <v>-0.03</v>
      </c>
      <c r="I56" s="375">
        <f t="shared" si="1"/>
        <v>389.2416</v>
      </c>
      <c r="J56" s="592">
        <f t="shared" si="0"/>
        <v>1</v>
      </c>
      <c r="K56" s="375">
        <f t="shared" si="3"/>
        <v>389.2416</v>
      </c>
      <c r="L56" s="568" t="s">
        <v>2327</v>
      </c>
      <c r="M56" s="598"/>
      <c r="N56" s="594" t="str">
        <f t="shared" si="11"/>
        <v>防水泵送混凝土P10～P12 C25</v>
      </c>
      <c r="O56" s="595">
        <f t="shared" si="5"/>
        <v>389.2416</v>
      </c>
      <c r="P56" s="596"/>
    </row>
    <row r="57" s="1" customFormat="1" ht="20" customHeight="1" outlineLevel="1" spans="1:16">
      <c r="A57" s="566">
        <v>52</v>
      </c>
      <c r="B57" s="567"/>
      <c r="C57" s="573" t="s">
        <v>2331</v>
      </c>
      <c r="D57" s="568" t="s">
        <v>243</v>
      </c>
      <c r="E57" s="568" t="s">
        <v>2326</v>
      </c>
      <c r="F57" s="571">
        <v>428.5</v>
      </c>
      <c r="G57" s="570">
        <v>-0.04</v>
      </c>
      <c r="H57" s="570">
        <v>-0.03</v>
      </c>
      <c r="I57" s="375">
        <f t="shared" si="1"/>
        <v>399.0192</v>
      </c>
      <c r="J57" s="592">
        <f t="shared" si="0"/>
        <v>1</v>
      </c>
      <c r="K57" s="375">
        <f t="shared" si="3"/>
        <v>399.0192</v>
      </c>
      <c r="L57" s="568" t="s">
        <v>2327</v>
      </c>
      <c r="M57" s="598"/>
      <c r="N57" s="594" t="str">
        <f t="shared" si="11"/>
        <v>防水泵送混凝土P10～P12 C30</v>
      </c>
      <c r="O57" s="595">
        <f t="shared" si="5"/>
        <v>399.0192</v>
      </c>
      <c r="P57" s="596"/>
    </row>
    <row r="58" s="1" customFormat="1" ht="20" customHeight="1" outlineLevel="1" spans="1:16">
      <c r="A58" s="566">
        <v>53</v>
      </c>
      <c r="B58" s="567"/>
      <c r="C58" s="573" t="s">
        <v>2332</v>
      </c>
      <c r="D58" s="568" t="s">
        <v>243</v>
      </c>
      <c r="E58" s="568" t="s">
        <v>2326</v>
      </c>
      <c r="F58" s="571">
        <v>444</v>
      </c>
      <c r="G58" s="570">
        <v>-0.04</v>
      </c>
      <c r="H58" s="570">
        <v>-0.03</v>
      </c>
      <c r="I58" s="375">
        <f t="shared" si="1"/>
        <v>413.4528</v>
      </c>
      <c r="J58" s="592">
        <f t="shared" si="0"/>
        <v>1</v>
      </c>
      <c r="K58" s="375">
        <f t="shared" si="3"/>
        <v>413.4528</v>
      </c>
      <c r="L58" s="568" t="s">
        <v>2327</v>
      </c>
      <c r="M58" s="598"/>
      <c r="N58" s="594" t="str">
        <f t="shared" si="11"/>
        <v>防水泵送混凝土P10～P12 C35</v>
      </c>
      <c r="O58" s="595">
        <f t="shared" si="5"/>
        <v>413.4528</v>
      </c>
      <c r="P58" s="596"/>
    </row>
    <row r="59" s="1" customFormat="1" ht="20" customHeight="1" outlineLevel="1" spans="1:16">
      <c r="A59" s="566">
        <v>54</v>
      </c>
      <c r="B59" s="567"/>
      <c r="C59" s="573" t="s">
        <v>2333</v>
      </c>
      <c r="D59" s="568" t="s">
        <v>243</v>
      </c>
      <c r="E59" s="568" t="s">
        <v>2326</v>
      </c>
      <c r="F59" s="571">
        <v>460</v>
      </c>
      <c r="G59" s="570">
        <v>-0.04</v>
      </c>
      <c r="H59" s="570">
        <v>-0.03</v>
      </c>
      <c r="I59" s="375">
        <f t="shared" si="1"/>
        <v>428.352</v>
      </c>
      <c r="J59" s="592">
        <f t="shared" si="0"/>
        <v>1</v>
      </c>
      <c r="K59" s="375">
        <f t="shared" si="3"/>
        <v>428.352</v>
      </c>
      <c r="L59" s="568" t="s">
        <v>2327</v>
      </c>
      <c r="M59" s="598"/>
      <c r="N59" s="594" t="str">
        <f t="shared" si="11"/>
        <v>防水泵送混凝土P10～P12 C40</v>
      </c>
      <c r="O59" s="595">
        <f t="shared" si="5"/>
        <v>428.352</v>
      </c>
      <c r="P59" s="596"/>
    </row>
    <row r="60" s="1" customFormat="1" ht="20" customHeight="1" outlineLevel="1" spans="1:16">
      <c r="A60" s="566">
        <v>55</v>
      </c>
      <c r="B60" s="567"/>
      <c r="C60" s="573" t="s">
        <v>2334</v>
      </c>
      <c r="D60" s="568" t="s">
        <v>243</v>
      </c>
      <c r="E60" s="568" t="s">
        <v>2326</v>
      </c>
      <c r="F60" s="571">
        <v>478</v>
      </c>
      <c r="G60" s="570">
        <v>-0.04</v>
      </c>
      <c r="H60" s="570">
        <v>-0.03</v>
      </c>
      <c r="I60" s="375">
        <f t="shared" si="1"/>
        <v>445.1136</v>
      </c>
      <c r="J60" s="592">
        <f t="shared" si="0"/>
        <v>1</v>
      </c>
      <c r="K60" s="375">
        <f t="shared" si="3"/>
        <v>445.1136</v>
      </c>
      <c r="L60" s="568" t="s">
        <v>2327</v>
      </c>
      <c r="M60" s="598"/>
      <c r="N60" s="594" t="str">
        <f t="shared" si="11"/>
        <v>防水泵送混凝土P10～P12 C45</v>
      </c>
      <c r="O60" s="595">
        <f t="shared" si="5"/>
        <v>445.1136</v>
      </c>
      <c r="P60" s="596"/>
    </row>
    <row r="61" s="1" customFormat="1" ht="20" customHeight="1" outlineLevel="1" spans="1:16">
      <c r="A61" s="566">
        <v>56</v>
      </c>
      <c r="B61" s="567"/>
      <c r="C61" s="573" t="s">
        <v>2335</v>
      </c>
      <c r="D61" s="568" t="s">
        <v>243</v>
      </c>
      <c r="E61" s="568" t="s">
        <v>2326</v>
      </c>
      <c r="F61" s="571">
        <v>496.5</v>
      </c>
      <c r="G61" s="570">
        <v>-0.04</v>
      </c>
      <c r="H61" s="570">
        <v>-0.03</v>
      </c>
      <c r="I61" s="375">
        <f t="shared" si="1"/>
        <v>462.3408</v>
      </c>
      <c r="J61" s="592">
        <f t="shared" si="0"/>
        <v>1</v>
      </c>
      <c r="K61" s="375">
        <f t="shared" si="3"/>
        <v>462.3408</v>
      </c>
      <c r="L61" s="568" t="s">
        <v>2327</v>
      </c>
      <c r="M61" s="598"/>
      <c r="N61" s="594" t="str">
        <f t="shared" si="11"/>
        <v>防水泵送混凝土P10～P12 C50</v>
      </c>
      <c r="O61" s="595">
        <f t="shared" si="5"/>
        <v>462.3408</v>
      </c>
      <c r="P61" s="596"/>
    </row>
    <row r="62" s="1" customFormat="1" ht="20" customHeight="1" outlineLevel="1" spans="1:16">
      <c r="A62" s="566">
        <v>57</v>
      </c>
      <c r="B62" s="567"/>
      <c r="C62" s="573" t="s">
        <v>2336</v>
      </c>
      <c r="D62" s="568" t="s">
        <v>243</v>
      </c>
      <c r="E62" s="568" t="s">
        <v>2326</v>
      </c>
      <c r="F62" s="571">
        <v>515</v>
      </c>
      <c r="G62" s="570">
        <v>-0.04</v>
      </c>
      <c r="H62" s="570">
        <v>-0.03</v>
      </c>
      <c r="I62" s="375">
        <f t="shared" si="1"/>
        <v>479.568</v>
      </c>
      <c r="J62" s="592">
        <f t="shared" si="0"/>
        <v>1</v>
      </c>
      <c r="K62" s="375">
        <f t="shared" si="3"/>
        <v>479.568</v>
      </c>
      <c r="L62" s="568" t="s">
        <v>2327</v>
      </c>
      <c r="M62" s="598"/>
      <c r="N62" s="594" t="str">
        <f t="shared" si="11"/>
        <v>防水泵送混凝土P10～P12 C55</v>
      </c>
      <c r="O62" s="595">
        <f t="shared" si="5"/>
        <v>479.568</v>
      </c>
      <c r="P62" s="596"/>
    </row>
    <row r="63" s="1" customFormat="1" ht="20" customHeight="1" outlineLevel="1" spans="1:16">
      <c r="A63" s="566">
        <v>58</v>
      </c>
      <c r="B63" s="567"/>
      <c r="C63" s="573" t="s">
        <v>2337</v>
      </c>
      <c r="D63" s="568" t="s">
        <v>243</v>
      </c>
      <c r="E63" s="568" t="s">
        <v>2326</v>
      </c>
      <c r="F63" s="571">
        <v>530.5</v>
      </c>
      <c r="G63" s="570">
        <v>-0.04</v>
      </c>
      <c r="H63" s="570">
        <v>-0.03</v>
      </c>
      <c r="I63" s="375">
        <f t="shared" si="1"/>
        <v>494.0016</v>
      </c>
      <c r="J63" s="592">
        <f t="shared" si="0"/>
        <v>1</v>
      </c>
      <c r="K63" s="375">
        <f t="shared" si="3"/>
        <v>494.0016</v>
      </c>
      <c r="L63" s="568" t="s">
        <v>2327</v>
      </c>
      <c r="M63" s="598"/>
      <c r="N63" s="594" t="str">
        <f t="shared" si="11"/>
        <v>防水泵送混凝土P10～P12 C60</v>
      </c>
      <c r="O63" s="595">
        <f t="shared" si="5"/>
        <v>494.0016</v>
      </c>
      <c r="P63" s="596"/>
    </row>
    <row r="64" s="1" customFormat="1" ht="20" customHeight="1" outlineLevel="1" spans="1:16">
      <c r="A64" s="566">
        <v>59</v>
      </c>
      <c r="B64" s="567" t="s">
        <v>2344</v>
      </c>
      <c r="C64" s="573" t="s">
        <v>2329</v>
      </c>
      <c r="D64" s="568" t="s">
        <v>243</v>
      </c>
      <c r="E64" s="568" t="s">
        <v>2326</v>
      </c>
      <c r="F64" s="571">
        <v>393.5</v>
      </c>
      <c r="G64" s="570">
        <v>-0.03</v>
      </c>
      <c r="H64" s="570">
        <v>-0.03</v>
      </c>
      <c r="I64" s="375">
        <f t="shared" si="1"/>
        <v>370.24415</v>
      </c>
      <c r="J64" s="592">
        <f t="shared" si="0"/>
        <v>1</v>
      </c>
      <c r="K64" s="375">
        <f t="shared" si="3"/>
        <v>370.24415</v>
      </c>
      <c r="L64" s="568" t="s">
        <v>2327</v>
      </c>
      <c r="M64" s="593"/>
      <c r="N64" s="594" t="str">
        <f t="shared" ref="N64:N71" si="12">_xlfn.CONCAT($B$64," ",C64)</f>
        <v>水下混凝土 C20</v>
      </c>
      <c r="O64" s="595">
        <f t="shared" si="5"/>
        <v>370.24415</v>
      </c>
      <c r="P64" s="596"/>
    </row>
    <row r="65" s="1" customFormat="1" ht="20" customHeight="1" outlineLevel="1" spans="1:16">
      <c r="A65" s="566">
        <v>60</v>
      </c>
      <c r="B65" s="567"/>
      <c r="C65" s="573" t="s">
        <v>2330</v>
      </c>
      <c r="D65" s="568" t="s">
        <v>243</v>
      </c>
      <c r="E65" s="568" t="s">
        <v>2326</v>
      </c>
      <c r="F65" s="571">
        <v>407.5</v>
      </c>
      <c r="G65" s="570">
        <v>-0.03</v>
      </c>
      <c r="H65" s="570">
        <v>-0.03</v>
      </c>
      <c r="I65" s="375">
        <f t="shared" si="1"/>
        <v>383.41675</v>
      </c>
      <c r="J65" s="592">
        <f t="shared" si="0"/>
        <v>1</v>
      </c>
      <c r="K65" s="375">
        <f t="shared" si="3"/>
        <v>383.41675</v>
      </c>
      <c r="L65" s="568" t="s">
        <v>2327</v>
      </c>
      <c r="M65" s="593"/>
      <c r="N65" s="594" t="str">
        <f t="shared" si="12"/>
        <v>水下混凝土 C25</v>
      </c>
      <c r="O65" s="595">
        <f t="shared" si="5"/>
        <v>383.41675</v>
      </c>
      <c r="P65" s="596"/>
    </row>
    <row r="66" s="1" customFormat="1" ht="20" customHeight="1" outlineLevel="1" spans="1:16">
      <c r="A66" s="566">
        <v>61</v>
      </c>
      <c r="B66" s="567"/>
      <c r="C66" s="573" t="s">
        <v>2331</v>
      </c>
      <c r="D66" s="568" t="s">
        <v>243</v>
      </c>
      <c r="E66" s="568" t="s">
        <v>2326</v>
      </c>
      <c r="F66" s="571">
        <v>420</v>
      </c>
      <c r="G66" s="570">
        <v>-0.03</v>
      </c>
      <c r="H66" s="570">
        <v>-0.03</v>
      </c>
      <c r="I66" s="375">
        <f t="shared" si="1"/>
        <v>395.178</v>
      </c>
      <c r="J66" s="592">
        <f t="shared" si="0"/>
        <v>1</v>
      </c>
      <c r="K66" s="375">
        <f t="shared" si="3"/>
        <v>395.178</v>
      </c>
      <c r="L66" s="568" t="s">
        <v>2327</v>
      </c>
      <c r="M66" s="593"/>
      <c r="N66" s="594" t="str">
        <f t="shared" si="12"/>
        <v>水下混凝土 C30</v>
      </c>
      <c r="O66" s="595">
        <f t="shared" si="5"/>
        <v>395.178</v>
      </c>
      <c r="P66" s="596"/>
    </row>
    <row r="67" s="1" customFormat="1" ht="20" customHeight="1" outlineLevel="1" spans="1:16">
      <c r="A67" s="566">
        <v>62</v>
      </c>
      <c r="B67" s="567"/>
      <c r="C67" s="573" t="s">
        <v>2332</v>
      </c>
      <c r="D67" s="568" t="s">
        <v>243</v>
      </c>
      <c r="E67" s="568" t="s">
        <v>2326</v>
      </c>
      <c r="F67" s="571">
        <v>434</v>
      </c>
      <c r="G67" s="570">
        <v>-0.03</v>
      </c>
      <c r="H67" s="570">
        <v>-0.03</v>
      </c>
      <c r="I67" s="375">
        <f t="shared" si="1"/>
        <v>408.3506</v>
      </c>
      <c r="J67" s="592">
        <f t="shared" si="0"/>
        <v>1</v>
      </c>
      <c r="K67" s="375">
        <f t="shared" si="3"/>
        <v>408.3506</v>
      </c>
      <c r="L67" s="568" t="s">
        <v>2327</v>
      </c>
      <c r="M67" s="593"/>
      <c r="N67" s="594" t="str">
        <f t="shared" si="12"/>
        <v>水下混凝土 C35</v>
      </c>
      <c r="O67" s="595">
        <f t="shared" si="5"/>
        <v>408.3506</v>
      </c>
      <c r="P67" s="596"/>
    </row>
    <row r="68" s="1" customFormat="1" ht="20" customHeight="1" outlineLevel="1" spans="1:16">
      <c r="A68" s="566">
        <v>63</v>
      </c>
      <c r="B68" s="567"/>
      <c r="C68" s="573" t="s">
        <v>2333</v>
      </c>
      <c r="D68" s="568" t="s">
        <v>243</v>
      </c>
      <c r="E68" s="568" t="s">
        <v>2326</v>
      </c>
      <c r="F68" s="571">
        <v>453.5</v>
      </c>
      <c r="G68" s="570">
        <v>-0.03</v>
      </c>
      <c r="H68" s="570">
        <v>-0.03</v>
      </c>
      <c r="I68" s="375">
        <f t="shared" si="1"/>
        <v>426.69815</v>
      </c>
      <c r="J68" s="592">
        <f t="shared" si="0"/>
        <v>1</v>
      </c>
      <c r="K68" s="375">
        <f t="shared" si="3"/>
        <v>426.69815</v>
      </c>
      <c r="L68" s="568" t="s">
        <v>2327</v>
      </c>
      <c r="M68" s="593"/>
      <c r="N68" s="594" t="str">
        <f t="shared" si="12"/>
        <v>水下混凝土 C40</v>
      </c>
      <c r="O68" s="595">
        <f t="shared" si="5"/>
        <v>426.69815</v>
      </c>
      <c r="P68" s="596"/>
    </row>
    <row r="69" s="1" customFormat="1" ht="20" customHeight="1" outlineLevel="1" spans="1:16">
      <c r="A69" s="566">
        <v>64</v>
      </c>
      <c r="B69" s="567"/>
      <c r="C69" s="573" t="s">
        <v>2334</v>
      </c>
      <c r="D69" s="568" t="s">
        <v>243</v>
      </c>
      <c r="E69" s="568" t="s">
        <v>2326</v>
      </c>
      <c r="F69" s="571">
        <v>473</v>
      </c>
      <c r="G69" s="570">
        <v>-0.03</v>
      </c>
      <c r="H69" s="570">
        <v>-0.03</v>
      </c>
      <c r="I69" s="375">
        <f t="shared" si="1"/>
        <v>445.0457</v>
      </c>
      <c r="J69" s="592">
        <f t="shared" ref="J69:J132" si="13">$J$4</f>
        <v>1</v>
      </c>
      <c r="K69" s="375">
        <f t="shared" si="3"/>
        <v>445.0457</v>
      </c>
      <c r="L69" s="568" t="s">
        <v>2327</v>
      </c>
      <c r="M69" s="593"/>
      <c r="N69" s="594" t="str">
        <f t="shared" si="12"/>
        <v>水下混凝土 C45</v>
      </c>
      <c r="O69" s="595">
        <f t="shared" si="5"/>
        <v>445.0457</v>
      </c>
      <c r="P69" s="596"/>
    </row>
    <row r="70" s="1" customFormat="1" ht="20" customHeight="1" outlineLevel="1" spans="1:16">
      <c r="A70" s="566">
        <v>65</v>
      </c>
      <c r="B70" s="567"/>
      <c r="C70" s="573" t="s">
        <v>2335</v>
      </c>
      <c r="D70" s="568" t="s">
        <v>243</v>
      </c>
      <c r="E70" s="568" t="s">
        <v>2326</v>
      </c>
      <c r="F70" s="571">
        <v>490.5</v>
      </c>
      <c r="G70" s="570">
        <v>-0.03</v>
      </c>
      <c r="H70" s="570">
        <v>-0.03</v>
      </c>
      <c r="I70" s="375">
        <f t="shared" ref="I70:I118" si="14">F70*(1+G70)*(1+H70)</f>
        <v>461.51145</v>
      </c>
      <c r="J70" s="592">
        <f t="shared" si="13"/>
        <v>1</v>
      </c>
      <c r="K70" s="375">
        <f t="shared" si="3"/>
        <v>461.51145</v>
      </c>
      <c r="L70" s="568" t="s">
        <v>2327</v>
      </c>
      <c r="M70" s="593"/>
      <c r="N70" s="594" t="str">
        <f t="shared" si="12"/>
        <v>水下混凝土 C50</v>
      </c>
      <c r="O70" s="595">
        <f t="shared" si="5"/>
        <v>461.51145</v>
      </c>
      <c r="P70" s="596"/>
    </row>
    <row r="71" s="1" customFormat="1" ht="20" customHeight="1" outlineLevel="1" spans="1:16">
      <c r="A71" s="566">
        <v>66</v>
      </c>
      <c r="B71" s="567" t="s">
        <v>2345</v>
      </c>
      <c r="C71" s="573" t="s">
        <v>2329</v>
      </c>
      <c r="D71" s="568" t="s">
        <v>243</v>
      </c>
      <c r="E71" s="568" t="s">
        <v>2326</v>
      </c>
      <c r="F71" s="571">
        <v>401.5</v>
      </c>
      <c r="G71" s="570">
        <v>-0.03</v>
      </c>
      <c r="H71" s="570">
        <v>-0.03</v>
      </c>
      <c r="I71" s="375">
        <f t="shared" si="14"/>
        <v>377.77135</v>
      </c>
      <c r="J71" s="592">
        <f t="shared" si="13"/>
        <v>1</v>
      </c>
      <c r="K71" s="375">
        <f t="shared" ref="K71:K134" si="15">I71*J71</f>
        <v>377.77135</v>
      </c>
      <c r="L71" s="568" t="s">
        <v>2327</v>
      </c>
      <c r="M71" s="598" t="s">
        <v>2339</v>
      </c>
      <c r="N71" s="594" t="str">
        <f t="shared" ref="N71:N77" si="16">_xlfn.CONCAT($B$71," ",C71)</f>
        <v>水下泵送混凝土 C20</v>
      </c>
      <c r="O71" s="595">
        <f t="shared" ref="O71:O134" si="17">K71</f>
        <v>377.77135</v>
      </c>
      <c r="P71" s="596"/>
    </row>
    <row r="72" s="1" customFormat="1" ht="20" customHeight="1" outlineLevel="1" spans="1:16">
      <c r="A72" s="566">
        <v>67</v>
      </c>
      <c r="B72" s="567" t="s">
        <v>2346</v>
      </c>
      <c r="C72" s="573" t="s">
        <v>2330</v>
      </c>
      <c r="D72" s="568" t="s">
        <v>243</v>
      </c>
      <c r="E72" s="568" t="s">
        <v>2326</v>
      </c>
      <c r="F72" s="571">
        <v>416</v>
      </c>
      <c r="G72" s="570">
        <v>-0.03</v>
      </c>
      <c r="H72" s="570">
        <v>-0.03</v>
      </c>
      <c r="I72" s="375">
        <f t="shared" si="14"/>
        <v>391.4144</v>
      </c>
      <c r="J72" s="592">
        <f t="shared" si="13"/>
        <v>1</v>
      </c>
      <c r="K72" s="375">
        <f t="shared" si="15"/>
        <v>391.4144</v>
      </c>
      <c r="L72" s="568" t="s">
        <v>2327</v>
      </c>
      <c r="M72" s="598"/>
      <c r="N72" s="594" t="str">
        <f t="shared" si="16"/>
        <v>水下泵送混凝土 C25</v>
      </c>
      <c r="O72" s="595">
        <f t="shared" si="17"/>
        <v>391.4144</v>
      </c>
      <c r="P72" s="596"/>
    </row>
    <row r="73" s="1" customFormat="1" ht="20" customHeight="1" outlineLevel="1" spans="1:16">
      <c r="A73" s="566">
        <v>68</v>
      </c>
      <c r="B73" s="567" t="s">
        <v>2347</v>
      </c>
      <c r="C73" s="573" t="s">
        <v>2331</v>
      </c>
      <c r="D73" s="568" t="s">
        <v>243</v>
      </c>
      <c r="E73" s="568" t="s">
        <v>2326</v>
      </c>
      <c r="F73" s="571">
        <v>428.5</v>
      </c>
      <c r="G73" s="570">
        <v>-0.03</v>
      </c>
      <c r="H73" s="570">
        <v>-0.03</v>
      </c>
      <c r="I73" s="375">
        <f t="shared" si="14"/>
        <v>403.17565</v>
      </c>
      <c r="J73" s="592">
        <f t="shared" si="13"/>
        <v>1</v>
      </c>
      <c r="K73" s="375">
        <f t="shared" si="15"/>
        <v>403.17565</v>
      </c>
      <c r="L73" s="568" t="s">
        <v>2327</v>
      </c>
      <c r="M73" s="598"/>
      <c r="N73" s="594" t="str">
        <f t="shared" si="16"/>
        <v>水下泵送混凝土 C30</v>
      </c>
      <c r="O73" s="595">
        <f t="shared" si="17"/>
        <v>403.17565</v>
      </c>
      <c r="P73" s="596"/>
    </row>
    <row r="74" s="1" customFormat="1" ht="20" customHeight="1" outlineLevel="1" spans="1:16">
      <c r="A74" s="566">
        <v>69</v>
      </c>
      <c r="B74" s="567"/>
      <c r="C74" s="573" t="s">
        <v>2332</v>
      </c>
      <c r="D74" s="568" t="s">
        <v>243</v>
      </c>
      <c r="E74" s="568" t="s">
        <v>2326</v>
      </c>
      <c r="F74" s="571">
        <v>441.5</v>
      </c>
      <c r="G74" s="570">
        <v>-0.03</v>
      </c>
      <c r="H74" s="570">
        <v>-0.03</v>
      </c>
      <c r="I74" s="375">
        <f t="shared" si="14"/>
        <v>415.40735</v>
      </c>
      <c r="J74" s="592">
        <f t="shared" si="13"/>
        <v>1</v>
      </c>
      <c r="K74" s="375">
        <f t="shared" si="15"/>
        <v>415.40735</v>
      </c>
      <c r="L74" s="568" t="s">
        <v>2327</v>
      </c>
      <c r="M74" s="598"/>
      <c r="N74" s="594" t="str">
        <f t="shared" si="16"/>
        <v>水下泵送混凝土 C35</v>
      </c>
      <c r="O74" s="595">
        <f t="shared" si="17"/>
        <v>415.40735</v>
      </c>
      <c r="P74" s="596"/>
    </row>
    <row r="75" s="1" customFormat="1" ht="20" customHeight="1" outlineLevel="1" spans="1:16">
      <c r="A75" s="566">
        <v>70</v>
      </c>
      <c r="B75" s="567"/>
      <c r="C75" s="573" t="s">
        <v>2333</v>
      </c>
      <c r="D75" s="568" t="s">
        <v>243</v>
      </c>
      <c r="E75" s="568" t="s">
        <v>2326</v>
      </c>
      <c r="F75" s="571">
        <v>462</v>
      </c>
      <c r="G75" s="570">
        <v>-0.03</v>
      </c>
      <c r="H75" s="570">
        <v>-0.03</v>
      </c>
      <c r="I75" s="375">
        <f t="shared" si="14"/>
        <v>434.6958</v>
      </c>
      <c r="J75" s="592">
        <f t="shared" si="13"/>
        <v>1</v>
      </c>
      <c r="K75" s="375">
        <f t="shared" si="15"/>
        <v>434.6958</v>
      </c>
      <c r="L75" s="568" t="s">
        <v>2327</v>
      </c>
      <c r="M75" s="598"/>
      <c r="N75" s="594" t="str">
        <f t="shared" si="16"/>
        <v>水下泵送混凝土 C40</v>
      </c>
      <c r="O75" s="595">
        <f t="shared" si="17"/>
        <v>434.6958</v>
      </c>
      <c r="P75" s="596"/>
    </row>
    <row r="76" s="1" customFormat="1" ht="20" customHeight="1" outlineLevel="1" spans="1:16">
      <c r="A76" s="566">
        <v>71</v>
      </c>
      <c r="B76" s="567"/>
      <c r="C76" s="573" t="s">
        <v>2334</v>
      </c>
      <c r="D76" s="568" t="s">
        <v>243</v>
      </c>
      <c r="E76" s="568" t="s">
        <v>2326</v>
      </c>
      <c r="F76" s="571">
        <v>481</v>
      </c>
      <c r="G76" s="570">
        <v>-0.03</v>
      </c>
      <c r="H76" s="570">
        <v>-0.03</v>
      </c>
      <c r="I76" s="375">
        <f t="shared" si="14"/>
        <v>452.5729</v>
      </c>
      <c r="J76" s="592">
        <f t="shared" si="13"/>
        <v>1</v>
      </c>
      <c r="K76" s="375">
        <f t="shared" si="15"/>
        <v>452.5729</v>
      </c>
      <c r="L76" s="568" t="s">
        <v>2327</v>
      </c>
      <c r="M76" s="598"/>
      <c r="N76" s="594" t="str">
        <f t="shared" si="16"/>
        <v>水下泵送混凝土 C45</v>
      </c>
      <c r="O76" s="595">
        <f t="shared" si="17"/>
        <v>452.5729</v>
      </c>
      <c r="P76" s="596"/>
    </row>
    <row r="77" s="1" customFormat="1" ht="20" customHeight="1" outlineLevel="1" spans="1:16">
      <c r="A77" s="566">
        <v>72</v>
      </c>
      <c r="B77" s="567"/>
      <c r="C77" s="573" t="s">
        <v>2335</v>
      </c>
      <c r="D77" s="568" t="s">
        <v>243</v>
      </c>
      <c r="E77" s="568" t="s">
        <v>2326</v>
      </c>
      <c r="F77" s="571">
        <v>498</v>
      </c>
      <c r="G77" s="570">
        <v>-0.03</v>
      </c>
      <c r="H77" s="570">
        <v>-0.03</v>
      </c>
      <c r="I77" s="375">
        <f t="shared" si="14"/>
        <v>468.5682</v>
      </c>
      <c r="J77" s="592">
        <f t="shared" si="13"/>
        <v>1</v>
      </c>
      <c r="K77" s="375">
        <f t="shared" si="15"/>
        <v>468.5682</v>
      </c>
      <c r="L77" s="568" t="s">
        <v>2327</v>
      </c>
      <c r="M77" s="598"/>
      <c r="N77" s="594" t="str">
        <f t="shared" si="16"/>
        <v>水下泵送混凝土 C50</v>
      </c>
      <c r="O77" s="595">
        <f t="shared" si="17"/>
        <v>468.5682</v>
      </c>
      <c r="P77" s="596"/>
    </row>
    <row r="78" s="1" customFormat="1" ht="20" customHeight="1" outlineLevel="1" spans="1:16">
      <c r="A78" s="566">
        <v>73</v>
      </c>
      <c r="B78" s="567" t="s">
        <v>2346</v>
      </c>
      <c r="C78" s="573" t="s">
        <v>2329</v>
      </c>
      <c r="D78" s="568" t="s">
        <v>243</v>
      </c>
      <c r="E78" s="568" t="s">
        <v>2326</v>
      </c>
      <c r="F78" s="571">
        <v>411.5</v>
      </c>
      <c r="G78" s="570">
        <v>-0.04</v>
      </c>
      <c r="H78" s="570">
        <v>-0.03</v>
      </c>
      <c r="I78" s="375">
        <f t="shared" si="14"/>
        <v>383.1888</v>
      </c>
      <c r="J78" s="592">
        <f t="shared" si="13"/>
        <v>1</v>
      </c>
      <c r="K78" s="375">
        <f t="shared" si="15"/>
        <v>383.1888</v>
      </c>
      <c r="L78" s="568" t="s">
        <v>2327</v>
      </c>
      <c r="M78" s="593"/>
      <c r="N78" s="594" t="str">
        <f t="shared" ref="N78:N85" si="18">_xlfn.CONCAT($B$78," ",C78)</f>
        <v>水下防水混凝土P6～P8 C20</v>
      </c>
      <c r="O78" s="595">
        <f t="shared" si="17"/>
        <v>383.1888</v>
      </c>
      <c r="P78" s="596"/>
    </row>
    <row r="79" s="1" customFormat="1" ht="20" customHeight="1" outlineLevel="1" spans="1:16">
      <c r="A79" s="566">
        <v>74</v>
      </c>
      <c r="B79" s="567" t="s">
        <v>2347</v>
      </c>
      <c r="C79" s="573" t="s">
        <v>2330</v>
      </c>
      <c r="D79" s="568" t="s">
        <v>243</v>
      </c>
      <c r="E79" s="568" t="s">
        <v>2326</v>
      </c>
      <c r="F79" s="571">
        <v>425</v>
      </c>
      <c r="G79" s="570">
        <v>-0.04</v>
      </c>
      <c r="H79" s="570">
        <v>-0.03</v>
      </c>
      <c r="I79" s="375">
        <f t="shared" si="14"/>
        <v>395.76</v>
      </c>
      <c r="J79" s="592">
        <f t="shared" si="13"/>
        <v>1</v>
      </c>
      <c r="K79" s="375">
        <f t="shared" si="15"/>
        <v>395.76</v>
      </c>
      <c r="L79" s="568" t="s">
        <v>2327</v>
      </c>
      <c r="M79" s="593"/>
      <c r="N79" s="594" t="str">
        <f t="shared" si="18"/>
        <v>水下防水混凝土P6～P8 C25</v>
      </c>
      <c r="O79" s="595">
        <f t="shared" si="17"/>
        <v>395.76</v>
      </c>
      <c r="P79" s="596"/>
    </row>
    <row r="80" s="1" customFormat="1" ht="20" customHeight="1" outlineLevel="1" spans="1:16">
      <c r="A80" s="566">
        <v>75</v>
      </c>
      <c r="B80" s="567"/>
      <c r="C80" s="573" t="s">
        <v>2331</v>
      </c>
      <c r="D80" s="568" t="s">
        <v>243</v>
      </c>
      <c r="E80" s="568" t="s">
        <v>2326</v>
      </c>
      <c r="F80" s="571">
        <v>436</v>
      </c>
      <c r="G80" s="570">
        <v>-0.04</v>
      </c>
      <c r="H80" s="570">
        <v>-0.03</v>
      </c>
      <c r="I80" s="375">
        <f t="shared" si="14"/>
        <v>406.0032</v>
      </c>
      <c r="J80" s="592">
        <f t="shared" si="13"/>
        <v>1</v>
      </c>
      <c r="K80" s="375">
        <f t="shared" si="15"/>
        <v>406.0032</v>
      </c>
      <c r="L80" s="568" t="s">
        <v>2327</v>
      </c>
      <c r="M80" s="593"/>
      <c r="N80" s="594" t="str">
        <f t="shared" si="18"/>
        <v>水下防水混凝土P6～P8 C30</v>
      </c>
      <c r="O80" s="595">
        <f t="shared" si="17"/>
        <v>406.0032</v>
      </c>
      <c r="P80" s="596"/>
    </row>
    <row r="81" s="1" customFormat="1" ht="20" customHeight="1" outlineLevel="1" spans="1:16">
      <c r="A81" s="566">
        <v>76</v>
      </c>
      <c r="B81" s="567"/>
      <c r="C81" s="573" t="s">
        <v>2332</v>
      </c>
      <c r="D81" s="568" t="s">
        <v>243</v>
      </c>
      <c r="E81" s="568" t="s">
        <v>2326</v>
      </c>
      <c r="F81" s="571">
        <v>453.5</v>
      </c>
      <c r="G81" s="570">
        <v>-0.04</v>
      </c>
      <c r="H81" s="570">
        <v>-0.03</v>
      </c>
      <c r="I81" s="375">
        <f t="shared" si="14"/>
        <v>422.2992</v>
      </c>
      <c r="J81" s="592">
        <f t="shared" si="13"/>
        <v>1</v>
      </c>
      <c r="K81" s="375">
        <f t="shared" si="15"/>
        <v>422.2992</v>
      </c>
      <c r="L81" s="568" t="s">
        <v>2327</v>
      </c>
      <c r="M81" s="593"/>
      <c r="N81" s="594" t="str">
        <f t="shared" si="18"/>
        <v>水下防水混凝土P6～P8 C35</v>
      </c>
      <c r="O81" s="595">
        <f t="shared" si="17"/>
        <v>422.2992</v>
      </c>
      <c r="P81" s="596"/>
    </row>
    <row r="82" s="1" customFormat="1" ht="20" customHeight="1" outlineLevel="1" spans="1:16">
      <c r="A82" s="566">
        <v>77</v>
      </c>
      <c r="B82" s="567"/>
      <c r="C82" s="573" t="s">
        <v>2333</v>
      </c>
      <c r="D82" s="568" t="s">
        <v>243</v>
      </c>
      <c r="E82" s="568" t="s">
        <v>2326</v>
      </c>
      <c r="F82" s="571">
        <v>468</v>
      </c>
      <c r="G82" s="570">
        <v>-0.04</v>
      </c>
      <c r="H82" s="570">
        <v>-0.03</v>
      </c>
      <c r="I82" s="375">
        <f t="shared" si="14"/>
        <v>435.8016</v>
      </c>
      <c r="J82" s="592">
        <f t="shared" si="13"/>
        <v>1</v>
      </c>
      <c r="K82" s="375">
        <f t="shared" si="15"/>
        <v>435.8016</v>
      </c>
      <c r="L82" s="568" t="s">
        <v>2327</v>
      </c>
      <c r="M82" s="593"/>
      <c r="N82" s="594" t="str">
        <f t="shared" si="18"/>
        <v>水下防水混凝土P6～P8 C40</v>
      </c>
      <c r="O82" s="595">
        <f t="shared" si="17"/>
        <v>435.8016</v>
      </c>
      <c r="P82" s="596"/>
    </row>
    <row r="83" s="1" customFormat="1" ht="20" customHeight="1" outlineLevel="1" spans="1:16">
      <c r="A83" s="566">
        <v>78</v>
      </c>
      <c r="B83" s="567"/>
      <c r="C83" s="573" t="s">
        <v>2334</v>
      </c>
      <c r="D83" s="568" t="s">
        <v>243</v>
      </c>
      <c r="E83" s="568" t="s">
        <v>2326</v>
      </c>
      <c r="F83" s="571">
        <v>486</v>
      </c>
      <c r="G83" s="570">
        <v>-0.04</v>
      </c>
      <c r="H83" s="570">
        <v>-0.03</v>
      </c>
      <c r="I83" s="375">
        <f t="shared" si="14"/>
        <v>452.5632</v>
      </c>
      <c r="J83" s="592">
        <f t="shared" si="13"/>
        <v>1</v>
      </c>
      <c r="K83" s="375">
        <f t="shared" si="15"/>
        <v>452.5632</v>
      </c>
      <c r="L83" s="568" t="s">
        <v>2327</v>
      </c>
      <c r="M83" s="593"/>
      <c r="N83" s="594" t="str">
        <f t="shared" si="18"/>
        <v>水下防水混凝土P6～P8 C45</v>
      </c>
      <c r="O83" s="595">
        <f t="shared" si="17"/>
        <v>452.5632</v>
      </c>
      <c r="P83" s="596"/>
    </row>
    <row r="84" s="1" customFormat="1" ht="20" customHeight="1" outlineLevel="1" spans="1:16">
      <c r="A84" s="566">
        <v>79</v>
      </c>
      <c r="B84" s="567"/>
      <c r="C84" s="573" t="s">
        <v>2335</v>
      </c>
      <c r="D84" s="568" t="s">
        <v>243</v>
      </c>
      <c r="E84" s="568" t="s">
        <v>2326</v>
      </c>
      <c r="F84" s="571">
        <v>506.5</v>
      </c>
      <c r="G84" s="570">
        <v>-0.04</v>
      </c>
      <c r="H84" s="570">
        <v>-0.03</v>
      </c>
      <c r="I84" s="375">
        <f t="shared" si="14"/>
        <v>471.6528</v>
      </c>
      <c r="J84" s="592">
        <f t="shared" si="13"/>
        <v>1</v>
      </c>
      <c r="K84" s="375">
        <f t="shared" si="15"/>
        <v>471.6528</v>
      </c>
      <c r="L84" s="568" t="s">
        <v>2327</v>
      </c>
      <c r="M84" s="593"/>
      <c r="N84" s="594" t="str">
        <f t="shared" si="18"/>
        <v>水下防水混凝土P6～P8 C50</v>
      </c>
      <c r="O84" s="595">
        <f t="shared" si="17"/>
        <v>471.6528</v>
      </c>
      <c r="P84" s="596"/>
    </row>
    <row r="85" s="1" customFormat="1" ht="20" customHeight="1" outlineLevel="1" spans="1:16">
      <c r="A85" s="566">
        <v>80</v>
      </c>
      <c r="B85" s="567" t="s">
        <v>2347</v>
      </c>
      <c r="C85" s="573" t="s">
        <v>2329</v>
      </c>
      <c r="D85" s="568" t="s">
        <v>243</v>
      </c>
      <c r="E85" s="568" t="s">
        <v>2326</v>
      </c>
      <c r="F85" s="571">
        <v>419.5</v>
      </c>
      <c r="G85" s="570">
        <v>-0.04</v>
      </c>
      <c r="H85" s="570">
        <v>-0.03</v>
      </c>
      <c r="I85" s="375">
        <f t="shared" si="14"/>
        <v>390.6384</v>
      </c>
      <c r="J85" s="592">
        <f t="shared" si="13"/>
        <v>1</v>
      </c>
      <c r="K85" s="375">
        <f t="shared" si="15"/>
        <v>390.6384</v>
      </c>
      <c r="L85" s="568" t="s">
        <v>2327</v>
      </c>
      <c r="M85" s="598" t="s">
        <v>2339</v>
      </c>
      <c r="N85" s="594" t="str">
        <f t="shared" ref="N85:N92" si="19">_xlfn.CONCAT($B$85," ",C85)</f>
        <v>水下防水泵送混凝土 C20</v>
      </c>
      <c r="O85" s="595">
        <f t="shared" si="17"/>
        <v>390.6384</v>
      </c>
      <c r="P85" s="596"/>
    </row>
    <row r="86" s="1" customFormat="1" ht="20" customHeight="1" outlineLevel="1" spans="1:16">
      <c r="A86" s="566">
        <v>81</v>
      </c>
      <c r="B86" s="567"/>
      <c r="C86" s="573" t="s">
        <v>2330</v>
      </c>
      <c r="D86" s="568" t="s">
        <v>243</v>
      </c>
      <c r="E86" s="568" t="s">
        <v>2326</v>
      </c>
      <c r="F86" s="571">
        <v>433</v>
      </c>
      <c r="G86" s="570">
        <v>-0.04</v>
      </c>
      <c r="H86" s="570">
        <v>-0.03</v>
      </c>
      <c r="I86" s="375">
        <f t="shared" si="14"/>
        <v>403.2096</v>
      </c>
      <c r="J86" s="592">
        <f t="shared" si="13"/>
        <v>1</v>
      </c>
      <c r="K86" s="375">
        <f t="shared" si="15"/>
        <v>403.2096</v>
      </c>
      <c r="L86" s="568" t="s">
        <v>2327</v>
      </c>
      <c r="M86" s="598"/>
      <c r="N86" s="594" t="str">
        <f t="shared" si="19"/>
        <v>水下防水泵送混凝土 C25</v>
      </c>
      <c r="O86" s="595">
        <f t="shared" si="17"/>
        <v>403.2096</v>
      </c>
      <c r="P86" s="596"/>
    </row>
    <row r="87" s="1" customFormat="1" ht="20" customHeight="1" outlineLevel="1" spans="1:16">
      <c r="A87" s="566">
        <v>82</v>
      </c>
      <c r="B87" s="567"/>
      <c r="C87" s="573" t="s">
        <v>2331</v>
      </c>
      <c r="D87" s="568" t="s">
        <v>243</v>
      </c>
      <c r="E87" s="568" t="s">
        <v>2326</v>
      </c>
      <c r="F87" s="571">
        <v>444</v>
      </c>
      <c r="G87" s="570">
        <v>-0.04</v>
      </c>
      <c r="H87" s="570">
        <v>-0.03</v>
      </c>
      <c r="I87" s="375">
        <f t="shared" si="14"/>
        <v>413.4528</v>
      </c>
      <c r="J87" s="592">
        <f t="shared" si="13"/>
        <v>1</v>
      </c>
      <c r="K87" s="375">
        <f t="shared" si="15"/>
        <v>413.4528</v>
      </c>
      <c r="L87" s="568" t="s">
        <v>2327</v>
      </c>
      <c r="M87" s="598"/>
      <c r="N87" s="594" t="str">
        <f t="shared" si="19"/>
        <v>水下防水泵送混凝土 C30</v>
      </c>
      <c r="O87" s="595">
        <f t="shared" si="17"/>
        <v>413.4528</v>
      </c>
      <c r="P87" s="596"/>
    </row>
    <row r="88" s="1" customFormat="1" ht="20" customHeight="1" outlineLevel="1" spans="1:16">
      <c r="A88" s="566">
        <v>83</v>
      </c>
      <c r="B88" s="567"/>
      <c r="C88" s="573" t="s">
        <v>2332</v>
      </c>
      <c r="D88" s="568" t="s">
        <v>243</v>
      </c>
      <c r="E88" s="568" t="s">
        <v>2326</v>
      </c>
      <c r="F88" s="571">
        <v>462</v>
      </c>
      <c r="G88" s="570">
        <v>-0.04</v>
      </c>
      <c r="H88" s="570">
        <v>-0.03</v>
      </c>
      <c r="I88" s="375">
        <f t="shared" si="14"/>
        <v>430.2144</v>
      </c>
      <c r="J88" s="592">
        <f t="shared" si="13"/>
        <v>1</v>
      </c>
      <c r="K88" s="375">
        <f t="shared" si="15"/>
        <v>430.2144</v>
      </c>
      <c r="L88" s="568" t="s">
        <v>2327</v>
      </c>
      <c r="M88" s="598"/>
      <c r="N88" s="594" t="str">
        <f t="shared" si="19"/>
        <v>水下防水泵送混凝土 C35</v>
      </c>
      <c r="O88" s="595">
        <f t="shared" si="17"/>
        <v>430.2144</v>
      </c>
      <c r="P88" s="596"/>
    </row>
    <row r="89" s="1" customFormat="1" ht="20" customHeight="1" outlineLevel="1" spans="1:16">
      <c r="A89" s="566">
        <v>84</v>
      </c>
      <c r="B89" s="567"/>
      <c r="C89" s="573" t="s">
        <v>2333</v>
      </c>
      <c r="D89" s="568" t="s">
        <v>243</v>
      </c>
      <c r="E89" s="568" t="s">
        <v>2326</v>
      </c>
      <c r="F89" s="571">
        <v>475.5</v>
      </c>
      <c r="G89" s="570">
        <v>-0.04</v>
      </c>
      <c r="H89" s="570">
        <v>-0.03</v>
      </c>
      <c r="I89" s="375">
        <f t="shared" si="14"/>
        <v>442.7856</v>
      </c>
      <c r="J89" s="592">
        <f t="shared" si="13"/>
        <v>1</v>
      </c>
      <c r="K89" s="375">
        <f t="shared" si="15"/>
        <v>442.7856</v>
      </c>
      <c r="L89" s="568" t="s">
        <v>2327</v>
      </c>
      <c r="M89" s="598"/>
      <c r="N89" s="594" t="str">
        <f t="shared" si="19"/>
        <v>水下防水泵送混凝土 C40</v>
      </c>
      <c r="O89" s="595">
        <f t="shared" si="17"/>
        <v>442.7856</v>
      </c>
      <c r="P89" s="596"/>
    </row>
    <row r="90" s="1" customFormat="1" ht="20" customHeight="1" outlineLevel="1" spans="1:16">
      <c r="A90" s="566">
        <v>85</v>
      </c>
      <c r="B90" s="567"/>
      <c r="C90" s="573" t="s">
        <v>2334</v>
      </c>
      <c r="D90" s="568" t="s">
        <v>243</v>
      </c>
      <c r="E90" s="568" t="s">
        <v>2326</v>
      </c>
      <c r="F90" s="571">
        <v>494.5</v>
      </c>
      <c r="G90" s="570">
        <v>-0.04</v>
      </c>
      <c r="H90" s="570">
        <v>-0.03</v>
      </c>
      <c r="I90" s="375">
        <f t="shared" si="14"/>
        <v>460.4784</v>
      </c>
      <c r="J90" s="592">
        <f t="shared" si="13"/>
        <v>1</v>
      </c>
      <c r="K90" s="375">
        <f t="shared" si="15"/>
        <v>460.4784</v>
      </c>
      <c r="L90" s="568" t="s">
        <v>2327</v>
      </c>
      <c r="M90" s="598"/>
      <c r="N90" s="594" t="str">
        <f t="shared" si="19"/>
        <v>水下防水泵送混凝土 C45</v>
      </c>
      <c r="O90" s="595">
        <f t="shared" si="17"/>
        <v>460.4784</v>
      </c>
      <c r="P90" s="596"/>
    </row>
    <row r="91" s="1" customFormat="1" ht="20" customHeight="1" outlineLevel="1" spans="1:16">
      <c r="A91" s="566">
        <v>86</v>
      </c>
      <c r="B91" s="567"/>
      <c r="C91" s="573" t="s">
        <v>2335</v>
      </c>
      <c r="D91" s="568" t="s">
        <v>243</v>
      </c>
      <c r="E91" s="568" t="s">
        <v>2326</v>
      </c>
      <c r="F91" s="571">
        <v>514</v>
      </c>
      <c r="G91" s="570">
        <v>-0.04</v>
      </c>
      <c r="H91" s="570">
        <v>-0.03</v>
      </c>
      <c r="I91" s="375">
        <f t="shared" si="14"/>
        <v>478.6368</v>
      </c>
      <c r="J91" s="592">
        <f t="shared" si="13"/>
        <v>1</v>
      </c>
      <c r="K91" s="375">
        <f t="shared" si="15"/>
        <v>478.6368</v>
      </c>
      <c r="L91" s="568" t="s">
        <v>2327</v>
      </c>
      <c r="M91" s="598"/>
      <c r="N91" s="594" t="str">
        <f t="shared" si="19"/>
        <v>水下防水泵送混凝土 C50</v>
      </c>
      <c r="O91" s="595">
        <f t="shared" si="17"/>
        <v>478.6368</v>
      </c>
      <c r="P91" s="596"/>
    </row>
    <row r="92" s="1" customFormat="1" ht="20" customHeight="1" outlineLevel="1" spans="1:16">
      <c r="A92" s="566">
        <v>87</v>
      </c>
      <c r="B92" s="567" t="s">
        <v>2348</v>
      </c>
      <c r="C92" s="573" t="s">
        <v>2328</v>
      </c>
      <c r="D92" s="568" t="s">
        <v>243</v>
      </c>
      <c r="E92" s="568" t="s">
        <v>2326</v>
      </c>
      <c r="F92" s="375">
        <v>416</v>
      </c>
      <c r="G92" s="570">
        <v>-0.03</v>
      </c>
      <c r="H92" s="570">
        <v>-0.03</v>
      </c>
      <c r="I92" s="375">
        <f t="shared" si="14"/>
        <v>391.4144</v>
      </c>
      <c r="J92" s="592">
        <f t="shared" si="13"/>
        <v>1</v>
      </c>
      <c r="K92" s="375">
        <f t="shared" si="15"/>
        <v>391.4144</v>
      </c>
      <c r="L92" s="568" t="s">
        <v>2327</v>
      </c>
      <c r="M92" s="593"/>
      <c r="N92" s="594" t="str">
        <f t="shared" ref="N92:N97" si="20">_xlfn.CONCAT($B$92," ",C92)</f>
        <v>细石混凝土 C15</v>
      </c>
      <c r="O92" s="595">
        <f t="shared" si="17"/>
        <v>391.4144</v>
      </c>
      <c r="P92" s="596"/>
    </row>
    <row r="93" s="1" customFormat="1" ht="20" customHeight="1" outlineLevel="1" spans="1:16">
      <c r="A93" s="566">
        <v>88</v>
      </c>
      <c r="B93" s="567"/>
      <c r="C93" s="573" t="s">
        <v>2329</v>
      </c>
      <c r="D93" s="568" t="s">
        <v>243</v>
      </c>
      <c r="E93" s="568" t="s">
        <v>2326</v>
      </c>
      <c r="F93" s="375">
        <v>431.5</v>
      </c>
      <c r="G93" s="570">
        <v>-0.03</v>
      </c>
      <c r="H93" s="570">
        <v>-0.03</v>
      </c>
      <c r="I93" s="375">
        <f t="shared" si="14"/>
        <v>405.99835</v>
      </c>
      <c r="J93" s="592">
        <f t="shared" si="13"/>
        <v>1</v>
      </c>
      <c r="K93" s="375">
        <f t="shared" si="15"/>
        <v>405.99835</v>
      </c>
      <c r="L93" s="568" t="s">
        <v>2327</v>
      </c>
      <c r="M93" s="593"/>
      <c r="N93" s="594" t="str">
        <f t="shared" si="20"/>
        <v>细石混凝土 C20</v>
      </c>
      <c r="O93" s="595">
        <f t="shared" si="17"/>
        <v>405.99835</v>
      </c>
      <c r="P93" s="596"/>
    </row>
    <row r="94" s="1" customFormat="1" ht="20" customHeight="1" outlineLevel="1" spans="1:16">
      <c r="A94" s="566">
        <v>89</v>
      </c>
      <c r="B94" s="567"/>
      <c r="C94" s="573" t="s">
        <v>2331</v>
      </c>
      <c r="D94" s="568" t="s">
        <v>243</v>
      </c>
      <c r="E94" s="568" t="s">
        <v>2326</v>
      </c>
      <c r="F94" s="375">
        <v>445.5</v>
      </c>
      <c r="G94" s="570">
        <v>-0.03</v>
      </c>
      <c r="H94" s="570">
        <v>-0.03</v>
      </c>
      <c r="I94" s="375">
        <f t="shared" si="14"/>
        <v>419.17095</v>
      </c>
      <c r="J94" s="592">
        <f t="shared" si="13"/>
        <v>1</v>
      </c>
      <c r="K94" s="375">
        <f t="shared" si="15"/>
        <v>419.17095</v>
      </c>
      <c r="L94" s="568" t="s">
        <v>2327</v>
      </c>
      <c r="M94" s="593"/>
      <c r="N94" s="594" t="str">
        <f t="shared" si="20"/>
        <v>细石混凝土 C30</v>
      </c>
      <c r="O94" s="595">
        <f t="shared" si="17"/>
        <v>419.17095</v>
      </c>
      <c r="P94" s="596"/>
    </row>
    <row r="95" s="1" customFormat="1" ht="20" customHeight="1" outlineLevel="1" spans="1:16">
      <c r="A95" s="566">
        <v>90</v>
      </c>
      <c r="B95" s="567" t="s">
        <v>751</v>
      </c>
      <c r="C95" s="567" t="s">
        <v>2349</v>
      </c>
      <c r="D95" s="568" t="s">
        <v>243</v>
      </c>
      <c r="E95" s="599" t="s">
        <v>2350</v>
      </c>
      <c r="F95" s="600">
        <v>463.11</v>
      </c>
      <c r="G95" s="570">
        <v>0</v>
      </c>
      <c r="H95" s="570">
        <v>-0.03</v>
      </c>
      <c r="I95" s="375">
        <f t="shared" si="14"/>
        <v>449.2167</v>
      </c>
      <c r="J95" s="592">
        <f t="shared" si="13"/>
        <v>1</v>
      </c>
      <c r="K95" s="375">
        <f t="shared" si="15"/>
        <v>449.2167</v>
      </c>
      <c r="L95" s="568" t="s">
        <v>2351</v>
      </c>
      <c r="M95" s="593"/>
      <c r="N95" s="594" t="str">
        <f t="shared" ref="N95:N100" si="21">_xlfn.CONCAT($B$95," ",C95)</f>
        <v>陶粒混凝土 LC7.5</v>
      </c>
      <c r="O95" s="595">
        <f t="shared" si="17"/>
        <v>449.2167</v>
      </c>
      <c r="P95" s="596"/>
    </row>
    <row r="96" s="1" customFormat="1" ht="20" customHeight="1" outlineLevel="1" spans="1:16">
      <c r="A96" s="566">
        <v>91</v>
      </c>
      <c r="B96" s="567"/>
      <c r="C96" s="567" t="s">
        <v>2352</v>
      </c>
      <c r="D96" s="568" t="s">
        <v>243</v>
      </c>
      <c r="E96" s="599" t="s">
        <v>2350</v>
      </c>
      <c r="F96" s="600">
        <v>501.769911504425</v>
      </c>
      <c r="G96" s="570">
        <v>0</v>
      </c>
      <c r="H96" s="570">
        <v>-0.03</v>
      </c>
      <c r="I96" s="375">
        <f t="shared" si="14"/>
        <v>486.716814159292</v>
      </c>
      <c r="J96" s="592">
        <f t="shared" si="13"/>
        <v>1</v>
      </c>
      <c r="K96" s="375">
        <f t="shared" si="15"/>
        <v>486.716814159292</v>
      </c>
      <c r="L96" s="568" t="s">
        <v>2351</v>
      </c>
      <c r="M96" s="593"/>
      <c r="N96" s="594" t="str">
        <f t="shared" si="21"/>
        <v>陶粒混凝土 LC10</v>
      </c>
      <c r="O96" s="595">
        <f t="shared" si="17"/>
        <v>486.716814159292</v>
      </c>
      <c r="P96" s="596"/>
    </row>
    <row r="97" s="1" customFormat="1" ht="20" customHeight="1" outlineLevel="1" spans="1:16">
      <c r="A97" s="566">
        <v>92</v>
      </c>
      <c r="B97" s="567"/>
      <c r="C97" s="567" t="s">
        <v>2353</v>
      </c>
      <c r="D97" s="568" t="s">
        <v>243</v>
      </c>
      <c r="E97" s="599" t="s">
        <v>2350</v>
      </c>
      <c r="F97" s="600">
        <v>537.16814159292</v>
      </c>
      <c r="G97" s="570">
        <v>0</v>
      </c>
      <c r="H97" s="570">
        <v>-0.03</v>
      </c>
      <c r="I97" s="375">
        <f t="shared" si="14"/>
        <v>521.053097345132</v>
      </c>
      <c r="J97" s="592">
        <f t="shared" si="13"/>
        <v>1</v>
      </c>
      <c r="K97" s="375">
        <f t="shared" si="15"/>
        <v>521.053097345132</v>
      </c>
      <c r="L97" s="568" t="s">
        <v>2351</v>
      </c>
      <c r="M97" s="593"/>
      <c r="N97" s="594" t="str">
        <f t="shared" si="21"/>
        <v>陶粒混凝土 LC15</v>
      </c>
      <c r="O97" s="595">
        <f t="shared" si="17"/>
        <v>521.053097345132</v>
      </c>
      <c r="P97" s="596"/>
    </row>
    <row r="98" s="1" customFormat="1" ht="20" customHeight="1" outlineLevel="1" spans="1:16">
      <c r="A98" s="566">
        <v>93</v>
      </c>
      <c r="B98" s="567" t="s">
        <v>2354</v>
      </c>
      <c r="C98" s="567" t="s">
        <v>2349</v>
      </c>
      <c r="D98" s="568" t="s">
        <v>243</v>
      </c>
      <c r="E98" s="599" t="s">
        <v>2350</v>
      </c>
      <c r="F98" s="600">
        <v>463.11</v>
      </c>
      <c r="G98" s="570">
        <v>0</v>
      </c>
      <c r="H98" s="570">
        <v>-0.03</v>
      </c>
      <c r="I98" s="375">
        <f t="shared" si="14"/>
        <v>449.2167</v>
      </c>
      <c r="J98" s="592">
        <f t="shared" si="13"/>
        <v>1</v>
      </c>
      <c r="K98" s="375">
        <f t="shared" si="15"/>
        <v>449.2167</v>
      </c>
      <c r="L98" s="568" t="s">
        <v>2351</v>
      </c>
      <c r="M98" s="593"/>
      <c r="N98" s="594" t="str">
        <f t="shared" ref="N98:N101" si="22">_xlfn.CONCAT($B$98," ",C98)</f>
        <v>轻骨料混凝土 LC7.5</v>
      </c>
      <c r="O98" s="595">
        <f t="shared" si="17"/>
        <v>449.2167</v>
      </c>
      <c r="P98" s="596"/>
    </row>
    <row r="99" s="1" customFormat="1" ht="20" customHeight="1" outlineLevel="1" spans="1:16">
      <c r="A99" s="566">
        <v>94</v>
      </c>
      <c r="B99" s="567"/>
      <c r="C99" s="567" t="s">
        <v>2352</v>
      </c>
      <c r="D99" s="568" t="s">
        <v>243</v>
      </c>
      <c r="E99" s="599" t="s">
        <v>2350</v>
      </c>
      <c r="F99" s="600">
        <v>501.769911504425</v>
      </c>
      <c r="G99" s="570">
        <v>0</v>
      </c>
      <c r="H99" s="570">
        <v>-0.03</v>
      </c>
      <c r="I99" s="375">
        <f t="shared" si="14"/>
        <v>486.716814159292</v>
      </c>
      <c r="J99" s="592">
        <f t="shared" si="13"/>
        <v>1</v>
      </c>
      <c r="K99" s="375">
        <f t="shared" si="15"/>
        <v>486.716814159292</v>
      </c>
      <c r="L99" s="568" t="s">
        <v>2351</v>
      </c>
      <c r="M99" s="593"/>
      <c r="N99" s="594" t="str">
        <f t="shared" si="22"/>
        <v>轻骨料混凝土 LC10</v>
      </c>
      <c r="O99" s="595">
        <f t="shared" si="17"/>
        <v>486.716814159292</v>
      </c>
      <c r="P99" s="596"/>
    </row>
    <row r="100" s="1" customFormat="1" ht="20" customHeight="1" outlineLevel="1" spans="1:16">
      <c r="A100" s="566">
        <v>95</v>
      </c>
      <c r="B100" s="567"/>
      <c r="C100" s="567" t="s">
        <v>2353</v>
      </c>
      <c r="D100" s="568" t="s">
        <v>243</v>
      </c>
      <c r="E100" s="599" t="s">
        <v>2350</v>
      </c>
      <c r="F100" s="600">
        <v>537.16814159292</v>
      </c>
      <c r="G100" s="570">
        <v>0</v>
      </c>
      <c r="H100" s="570">
        <v>-0.03</v>
      </c>
      <c r="I100" s="375">
        <f t="shared" si="14"/>
        <v>521.053097345132</v>
      </c>
      <c r="J100" s="592">
        <f t="shared" si="13"/>
        <v>1</v>
      </c>
      <c r="K100" s="375">
        <f t="shared" si="15"/>
        <v>521.053097345132</v>
      </c>
      <c r="L100" s="568" t="s">
        <v>2351</v>
      </c>
      <c r="M100" s="593"/>
      <c r="N100" s="594" t="str">
        <f t="shared" si="22"/>
        <v>轻骨料混凝土 LC15</v>
      </c>
      <c r="O100" s="595">
        <f t="shared" si="17"/>
        <v>521.053097345132</v>
      </c>
      <c r="P100" s="596"/>
    </row>
    <row r="101" s="1" customFormat="1" ht="20" customHeight="1" outlineLevel="1" spans="1:16">
      <c r="A101" s="566">
        <v>96</v>
      </c>
      <c r="B101" s="567" t="s">
        <v>2355</v>
      </c>
      <c r="C101" s="567" t="s">
        <v>2356</v>
      </c>
      <c r="D101" s="568" t="s">
        <v>243</v>
      </c>
      <c r="E101" s="568" t="s">
        <v>2326</v>
      </c>
      <c r="F101" s="571">
        <v>1312.77</v>
      </c>
      <c r="G101" s="570">
        <v>-0.03</v>
      </c>
      <c r="H101" s="570">
        <v>-0.03</v>
      </c>
      <c r="I101" s="375">
        <f t="shared" si="14"/>
        <v>1235.185293</v>
      </c>
      <c r="J101" s="592">
        <f t="shared" si="13"/>
        <v>1</v>
      </c>
      <c r="K101" s="375">
        <f t="shared" si="15"/>
        <v>1235.185293</v>
      </c>
      <c r="L101" s="568" t="s">
        <v>2327</v>
      </c>
      <c r="M101" s="598" t="s">
        <v>2339</v>
      </c>
      <c r="N101" s="594" t="str">
        <f t="shared" ref="N101:N105" si="23">_xlfn.CONCAT($B$101," ",C101)</f>
        <v>普通沥青砼 AC 花岗岩 粗粒式</v>
      </c>
      <c r="O101" s="595">
        <f t="shared" si="17"/>
        <v>1235.185293</v>
      </c>
      <c r="P101" s="596"/>
    </row>
    <row r="102" s="1" customFormat="1" ht="20" customHeight="1" outlineLevel="1" spans="1:16">
      <c r="A102" s="566">
        <v>97</v>
      </c>
      <c r="B102" s="567"/>
      <c r="C102" s="567" t="s">
        <v>2357</v>
      </c>
      <c r="D102" s="568" t="s">
        <v>243</v>
      </c>
      <c r="E102" s="568" t="s">
        <v>2326</v>
      </c>
      <c r="F102" s="571">
        <v>1366.08</v>
      </c>
      <c r="G102" s="570">
        <v>-0.03</v>
      </c>
      <c r="H102" s="570">
        <v>-0.03</v>
      </c>
      <c r="I102" s="375">
        <f t="shared" si="14"/>
        <v>1285.344672</v>
      </c>
      <c r="J102" s="592">
        <f t="shared" si="13"/>
        <v>1</v>
      </c>
      <c r="K102" s="375">
        <f t="shared" si="15"/>
        <v>1285.344672</v>
      </c>
      <c r="L102" s="568" t="s">
        <v>2327</v>
      </c>
      <c r="M102" s="598"/>
      <c r="N102" s="594" t="str">
        <f t="shared" si="23"/>
        <v>普通沥青砼 AC 花岗岩 中粒式</v>
      </c>
      <c r="O102" s="595">
        <f t="shared" si="17"/>
        <v>1285.344672</v>
      </c>
      <c r="P102" s="596"/>
    </row>
    <row r="103" s="1" customFormat="1" ht="20" customHeight="1" outlineLevel="1" spans="1:16">
      <c r="A103" s="566">
        <v>98</v>
      </c>
      <c r="B103" s="567"/>
      <c r="C103" s="567" t="s">
        <v>2358</v>
      </c>
      <c r="D103" s="568" t="s">
        <v>243</v>
      </c>
      <c r="E103" s="568" t="s">
        <v>2326</v>
      </c>
      <c r="F103" s="571">
        <v>1418.37</v>
      </c>
      <c r="G103" s="570">
        <v>-0.03</v>
      </c>
      <c r="H103" s="570">
        <v>-0.03</v>
      </c>
      <c r="I103" s="375">
        <f t="shared" si="14"/>
        <v>1334.544333</v>
      </c>
      <c r="J103" s="592">
        <f t="shared" si="13"/>
        <v>1</v>
      </c>
      <c r="K103" s="375">
        <f t="shared" si="15"/>
        <v>1334.544333</v>
      </c>
      <c r="L103" s="568" t="s">
        <v>2327</v>
      </c>
      <c r="M103" s="598"/>
      <c r="N103" s="594" t="str">
        <f t="shared" si="23"/>
        <v>普通沥青砼 AC 花岗岩 细粒式</v>
      </c>
      <c r="O103" s="595">
        <f t="shared" si="17"/>
        <v>1334.544333</v>
      </c>
      <c r="P103" s="596"/>
    </row>
    <row r="104" s="1" customFormat="1" ht="20" customHeight="1" outlineLevel="1" spans="1:16">
      <c r="A104" s="566">
        <v>99</v>
      </c>
      <c r="B104" s="567"/>
      <c r="C104" s="567" t="s">
        <v>2359</v>
      </c>
      <c r="D104" s="568" t="s">
        <v>243</v>
      </c>
      <c r="E104" s="568" t="s">
        <v>2326</v>
      </c>
      <c r="F104" s="571">
        <v>1490.42</v>
      </c>
      <c r="G104" s="570">
        <v>-0.03</v>
      </c>
      <c r="H104" s="570">
        <v>-0.03</v>
      </c>
      <c r="I104" s="375">
        <f t="shared" si="14"/>
        <v>1402.336178</v>
      </c>
      <c r="J104" s="592">
        <f t="shared" si="13"/>
        <v>1</v>
      </c>
      <c r="K104" s="375">
        <f t="shared" si="15"/>
        <v>1402.336178</v>
      </c>
      <c r="L104" s="568" t="s">
        <v>2327</v>
      </c>
      <c r="M104" s="598"/>
      <c r="N104" s="594" t="str">
        <f t="shared" si="23"/>
        <v>普通沥青砼 AC 花岗岩 砂粒式</v>
      </c>
      <c r="O104" s="595">
        <f t="shared" si="17"/>
        <v>1402.336178</v>
      </c>
      <c r="P104" s="596"/>
    </row>
    <row r="105" s="1" customFormat="1" ht="20" customHeight="1" outlineLevel="1" spans="1:16">
      <c r="A105" s="566">
        <v>100</v>
      </c>
      <c r="B105" s="567" t="s">
        <v>2360</v>
      </c>
      <c r="C105" s="567" t="s">
        <v>2357</v>
      </c>
      <c r="D105" s="568" t="s">
        <v>243</v>
      </c>
      <c r="E105" s="568" t="s">
        <v>2326</v>
      </c>
      <c r="F105" s="571">
        <v>1521.01</v>
      </c>
      <c r="G105" s="570">
        <v>-0.03</v>
      </c>
      <c r="H105" s="570">
        <v>-0.03</v>
      </c>
      <c r="I105" s="375">
        <f t="shared" si="14"/>
        <v>1431.118309</v>
      </c>
      <c r="J105" s="592">
        <f t="shared" si="13"/>
        <v>1</v>
      </c>
      <c r="K105" s="375">
        <f t="shared" si="15"/>
        <v>1431.118309</v>
      </c>
      <c r="L105" s="568" t="s">
        <v>2327</v>
      </c>
      <c r="M105" s="598"/>
      <c r="N105" s="594" t="str">
        <f t="shared" ref="N105:N108" si="24">_xlfn.CONCAT($B$105," ",C105)</f>
        <v>改性沥青砼 AC 花岗岩 中粒式</v>
      </c>
      <c r="O105" s="595">
        <f t="shared" si="17"/>
        <v>1431.118309</v>
      </c>
      <c r="P105" s="596"/>
    </row>
    <row r="106" s="1" customFormat="1" ht="20" customHeight="1" outlineLevel="1" spans="1:16">
      <c r="A106" s="566">
        <v>101</v>
      </c>
      <c r="B106" s="567"/>
      <c r="C106" s="567" t="s">
        <v>2358</v>
      </c>
      <c r="D106" s="568" t="s">
        <v>243</v>
      </c>
      <c r="E106" s="568" t="s">
        <v>2326</v>
      </c>
      <c r="F106" s="571">
        <v>1536.87</v>
      </c>
      <c r="G106" s="570">
        <v>-0.03</v>
      </c>
      <c r="H106" s="570">
        <v>-0.03</v>
      </c>
      <c r="I106" s="375">
        <f t="shared" si="14"/>
        <v>1446.040983</v>
      </c>
      <c r="J106" s="592">
        <f t="shared" si="13"/>
        <v>1</v>
      </c>
      <c r="K106" s="375">
        <f t="shared" si="15"/>
        <v>1446.040983</v>
      </c>
      <c r="L106" s="568" t="s">
        <v>2327</v>
      </c>
      <c r="M106" s="598"/>
      <c r="N106" s="594" t="str">
        <f t="shared" si="24"/>
        <v>改性沥青砼 AC 花岗岩 细粒式</v>
      </c>
      <c r="O106" s="595">
        <f t="shared" si="17"/>
        <v>1446.040983</v>
      </c>
      <c r="P106" s="596"/>
    </row>
    <row r="107" s="1" customFormat="1" ht="20" customHeight="1" outlineLevel="1" spans="1:16">
      <c r="A107" s="566">
        <v>102</v>
      </c>
      <c r="B107" s="567"/>
      <c r="C107" s="567" t="s">
        <v>2359</v>
      </c>
      <c r="D107" s="568" t="s">
        <v>243</v>
      </c>
      <c r="E107" s="568" t="s">
        <v>2326</v>
      </c>
      <c r="F107" s="571">
        <v>1638.1</v>
      </c>
      <c r="G107" s="570">
        <v>-0.03</v>
      </c>
      <c r="H107" s="570">
        <v>-0.03</v>
      </c>
      <c r="I107" s="375">
        <f t="shared" si="14"/>
        <v>1541.28829</v>
      </c>
      <c r="J107" s="592">
        <f t="shared" si="13"/>
        <v>1</v>
      </c>
      <c r="K107" s="375">
        <f t="shared" si="15"/>
        <v>1541.28829</v>
      </c>
      <c r="L107" s="568" t="s">
        <v>2327</v>
      </c>
      <c r="M107" s="598"/>
      <c r="N107" s="594" t="str">
        <f t="shared" si="24"/>
        <v>改性沥青砼 AC 花岗岩 砂粒式</v>
      </c>
      <c r="O107" s="595">
        <f t="shared" si="17"/>
        <v>1541.28829</v>
      </c>
      <c r="P107" s="596"/>
    </row>
    <row r="108" s="1" customFormat="1" ht="20" customHeight="1" outlineLevel="1" spans="1:16">
      <c r="A108" s="566">
        <v>103</v>
      </c>
      <c r="B108" s="567" t="s">
        <v>2361</v>
      </c>
      <c r="C108" s="567" t="s">
        <v>2362</v>
      </c>
      <c r="D108" s="568" t="s">
        <v>243</v>
      </c>
      <c r="E108" s="568" t="s">
        <v>2326</v>
      </c>
      <c r="F108" s="571">
        <v>1855.84</v>
      </c>
      <c r="G108" s="570">
        <v>-0.03</v>
      </c>
      <c r="H108" s="570">
        <v>-0.03</v>
      </c>
      <c r="I108" s="375">
        <f t="shared" si="14"/>
        <v>1746.159856</v>
      </c>
      <c r="J108" s="592">
        <f t="shared" si="13"/>
        <v>1</v>
      </c>
      <c r="K108" s="375">
        <f t="shared" si="15"/>
        <v>1746.159856</v>
      </c>
      <c r="L108" s="568" t="s">
        <v>2327</v>
      </c>
      <c r="M108" s="598"/>
      <c r="N108" s="594" t="str">
        <f t="shared" ref="N108:N111" si="25">_xlfn.CONCAT($B$108," ",C108)</f>
        <v>细粒式沥青玛蹄脂碎石 SMA－13 花岗岩</v>
      </c>
      <c r="O108" s="595">
        <f t="shared" si="17"/>
        <v>1746.159856</v>
      </c>
      <c r="P108" s="596"/>
    </row>
    <row r="109" s="1" customFormat="1" ht="20" customHeight="1" outlineLevel="1" spans="1:16">
      <c r="A109" s="566">
        <v>104</v>
      </c>
      <c r="B109" s="567"/>
      <c r="C109" s="567" t="s">
        <v>2363</v>
      </c>
      <c r="D109" s="568" t="s">
        <v>243</v>
      </c>
      <c r="E109" s="568" t="s">
        <v>2326</v>
      </c>
      <c r="F109" s="571">
        <v>2109.99</v>
      </c>
      <c r="G109" s="570">
        <v>-0.03</v>
      </c>
      <c r="H109" s="570">
        <v>-0.03</v>
      </c>
      <c r="I109" s="375">
        <f t="shared" si="14"/>
        <v>1985.289591</v>
      </c>
      <c r="J109" s="592">
        <f t="shared" si="13"/>
        <v>1</v>
      </c>
      <c r="K109" s="375">
        <f t="shared" si="15"/>
        <v>1985.289591</v>
      </c>
      <c r="L109" s="568" t="s">
        <v>2327</v>
      </c>
      <c r="M109" s="598"/>
      <c r="N109" s="594" t="str">
        <f t="shared" si="25"/>
        <v>细粒式沥青玛蹄脂碎石 SMA－13 玄武岩</v>
      </c>
      <c r="O109" s="595">
        <f t="shared" si="17"/>
        <v>1985.289591</v>
      </c>
      <c r="P109" s="596"/>
    </row>
    <row r="110" s="1" customFormat="1" ht="20" customHeight="1" outlineLevel="1" spans="1:16">
      <c r="A110" s="566">
        <v>105</v>
      </c>
      <c r="B110" s="567"/>
      <c r="C110" s="567" t="s">
        <v>2364</v>
      </c>
      <c r="D110" s="568" t="s">
        <v>243</v>
      </c>
      <c r="E110" s="568" t="s">
        <v>2326</v>
      </c>
      <c r="F110" s="571">
        <v>1789.49</v>
      </c>
      <c r="G110" s="570">
        <v>-0.03</v>
      </c>
      <c r="H110" s="570">
        <v>-0.03</v>
      </c>
      <c r="I110" s="375">
        <f t="shared" si="14"/>
        <v>1683.731141</v>
      </c>
      <c r="J110" s="592">
        <f t="shared" si="13"/>
        <v>1</v>
      </c>
      <c r="K110" s="375">
        <f t="shared" si="15"/>
        <v>1683.731141</v>
      </c>
      <c r="L110" s="568" t="s">
        <v>2327</v>
      </c>
      <c r="M110" s="598"/>
      <c r="N110" s="594" t="str">
        <f t="shared" si="25"/>
        <v>细粒式沥青玛蹄脂碎石 SMA－13 辉绿岩 </v>
      </c>
      <c r="O110" s="595">
        <f t="shared" si="17"/>
        <v>1683.731141</v>
      </c>
      <c r="P110" s="596"/>
    </row>
    <row r="111" s="1" customFormat="1" ht="20" customHeight="1" outlineLevel="1" spans="1:16">
      <c r="A111" s="566">
        <v>106</v>
      </c>
      <c r="B111" s="567" t="s">
        <v>2365</v>
      </c>
      <c r="C111" s="567" t="s">
        <v>581</v>
      </c>
      <c r="D111" s="568" t="s">
        <v>243</v>
      </c>
      <c r="E111" s="568" t="s">
        <v>2326</v>
      </c>
      <c r="F111" s="571">
        <v>1242.5</v>
      </c>
      <c r="G111" s="570">
        <v>-0.03</v>
      </c>
      <c r="H111" s="570">
        <v>-0.03</v>
      </c>
      <c r="I111" s="375">
        <f t="shared" si="14"/>
        <v>1169.06825</v>
      </c>
      <c r="J111" s="592">
        <f t="shared" si="13"/>
        <v>1</v>
      </c>
      <c r="K111" s="375">
        <f t="shared" si="15"/>
        <v>1169.06825</v>
      </c>
      <c r="L111" s="568" t="s">
        <v>2327</v>
      </c>
      <c r="M111" s="593"/>
      <c r="N111" s="594" t="str">
        <f t="shared" ref="N111:N113" si="26">_xlfn.CONCAT(B111," ",C111)</f>
        <v>沥青黑碎石 花岗岩 -</v>
      </c>
      <c r="O111" s="595">
        <f t="shared" si="17"/>
        <v>1169.06825</v>
      </c>
      <c r="P111" s="596"/>
    </row>
    <row r="112" s="1" customFormat="1" ht="20" customHeight="1" outlineLevel="1" spans="1:16">
      <c r="A112" s="566">
        <v>107</v>
      </c>
      <c r="B112" s="567" t="s">
        <v>1703</v>
      </c>
      <c r="C112" s="567" t="s">
        <v>2366</v>
      </c>
      <c r="D112" s="568" t="s">
        <v>243</v>
      </c>
      <c r="E112" s="599" t="s">
        <v>2350</v>
      </c>
      <c r="F112" s="600">
        <v>296</v>
      </c>
      <c r="G112" s="570">
        <v>0</v>
      </c>
      <c r="H112" s="570">
        <v>-0.03</v>
      </c>
      <c r="I112" s="375">
        <f t="shared" si="14"/>
        <v>287.12</v>
      </c>
      <c r="J112" s="592">
        <f t="shared" si="13"/>
        <v>1</v>
      </c>
      <c r="K112" s="375">
        <f t="shared" si="15"/>
        <v>287.12</v>
      </c>
      <c r="L112" s="568" t="s">
        <v>2351</v>
      </c>
      <c r="M112" s="593"/>
      <c r="N112" s="594" t="str">
        <f t="shared" si="26"/>
        <v>1:8水泥加气混凝土碎渣 水泥：碎块=1：8</v>
      </c>
      <c r="O112" s="595">
        <f t="shared" si="17"/>
        <v>287.12</v>
      </c>
      <c r="P112" s="596"/>
    </row>
    <row r="113" s="1" customFormat="1" ht="20" customHeight="1" outlineLevel="1" spans="1:16">
      <c r="A113" s="566">
        <v>108</v>
      </c>
      <c r="B113" s="567" t="s">
        <v>1689</v>
      </c>
      <c r="C113" s="567" t="s">
        <v>2367</v>
      </c>
      <c r="D113" s="568" t="s">
        <v>243</v>
      </c>
      <c r="E113" s="599" t="s">
        <v>2350</v>
      </c>
      <c r="F113" s="600">
        <v>280</v>
      </c>
      <c r="G113" s="570">
        <v>0</v>
      </c>
      <c r="H113" s="570">
        <v>-0.03</v>
      </c>
      <c r="I113" s="375">
        <f t="shared" si="14"/>
        <v>271.6</v>
      </c>
      <c r="J113" s="592">
        <f t="shared" si="13"/>
        <v>1</v>
      </c>
      <c r="K113" s="375">
        <f t="shared" si="15"/>
        <v>271.6</v>
      </c>
      <c r="L113" s="568" t="s">
        <v>2351</v>
      </c>
      <c r="M113" s="593"/>
      <c r="N113" s="594" t="str">
        <f t="shared" si="26"/>
        <v>泡沫混凝土 容重≤4kN/m </v>
      </c>
      <c r="O113" s="595">
        <f t="shared" si="17"/>
        <v>271.6</v>
      </c>
      <c r="P113" s="596"/>
    </row>
    <row r="114" s="1" customFormat="1" ht="20" customHeight="1" outlineLevel="1" spans="1:16">
      <c r="A114" s="566">
        <v>109</v>
      </c>
      <c r="B114" s="567" t="s">
        <v>2368</v>
      </c>
      <c r="C114" s="567" t="s">
        <v>2369</v>
      </c>
      <c r="D114" s="568" t="s">
        <v>243</v>
      </c>
      <c r="E114" s="599" t="s">
        <v>2350</v>
      </c>
      <c r="F114" s="600">
        <v>35</v>
      </c>
      <c r="G114" s="570">
        <v>0</v>
      </c>
      <c r="H114" s="570">
        <v>-0.03</v>
      </c>
      <c r="I114" s="375">
        <f t="shared" si="14"/>
        <v>33.95</v>
      </c>
      <c r="J114" s="592">
        <f t="shared" si="13"/>
        <v>1</v>
      </c>
      <c r="K114" s="375">
        <f t="shared" si="15"/>
        <v>33.95</v>
      </c>
      <c r="L114" s="568" t="s">
        <v>2351</v>
      </c>
      <c r="M114" s="593"/>
      <c r="N114" s="594" t="str">
        <f t="shared" ref="N114:N116" si="27">_xlfn.CONCAT($B$114," ",C114)</f>
        <v>混凝土膨胀剂-增加费 6-8%</v>
      </c>
      <c r="O114" s="595">
        <f t="shared" si="17"/>
        <v>33.95</v>
      </c>
      <c r="P114" s="596"/>
    </row>
    <row r="115" s="1" customFormat="1" ht="20" customHeight="1" outlineLevel="1" spans="1:16">
      <c r="A115" s="566">
        <v>110</v>
      </c>
      <c r="B115" s="567"/>
      <c r="C115" s="567" t="s">
        <v>2370</v>
      </c>
      <c r="D115" s="568" t="s">
        <v>243</v>
      </c>
      <c r="E115" s="599" t="s">
        <v>2350</v>
      </c>
      <c r="F115" s="600">
        <v>40</v>
      </c>
      <c r="G115" s="570">
        <v>0</v>
      </c>
      <c r="H115" s="570">
        <v>-0.03</v>
      </c>
      <c r="I115" s="375">
        <f t="shared" si="14"/>
        <v>38.8</v>
      </c>
      <c r="J115" s="592">
        <f t="shared" si="13"/>
        <v>1</v>
      </c>
      <c r="K115" s="375">
        <f t="shared" si="15"/>
        <v>38.8</v>
      </c>
      <c r="L115" s="568" t="s">
        <v>2351</v>
      </c>
      <c r="M115" s="593"/>
      <c r="N115" s="594" t="str">
        <f t="shared" si="27"/>
        <v>混凝土膨胀剂-增加费 10-12%</v>
      </c>
      <c r="O115" s="595">
        <f t="shared" si="17"/>
        <v>38.8</v>
      </c>
      <c r="P115" s="596"/>
    </row>
    <row r="116" s="1" customFormat="1" ht="20" customHeight="1" outlineLevel="1" spans="1:16">
      <c r="A116" s="566">
        <v>111</v>
      </c>
      <c r="B116" s="567" t="s">
        <v>2371</v>
      </c>
      <c r="C116" s="567" t="s">
        <v>2369</v>
      </c>
      <c r="D116" s="568" t="s">
        <v>243</v>
      </c>
      <c r="E116" s="599" t="s">
        <v>2350</v>
      </c>
      <c r="F116" s="600">
        <v>50</v>
      </c>
      <c r="G116" s="570">
        <v>0</v>
      </c>
      <c r="H116" s="570">
        <v>-0.03</v>
      </c>
      <c r="I116" s="375">
        <f t="shared" si="14"/>
        <v>48.5</v>
      </c>
      <c r="J116" s="592">
        <f t="shared" si="13"/>
        <v>1</v>
      </c>
      <c r="K116" s="375">
        <f t="shared" si="15"/>
        <v>48.5</v>
      </c>
      <c r="L116" s="568" t="s">
        <v>2351</v>
      </c>
      <c r="M116" s="593"/>
      <c r="N116" s="594" t="str">
        <f>_xlfn.CONCAT($B$116," ",C116)</f>
        <v>混凝土防水膨胀剂-增加费 6-8%</v>
      </c>
      <c r="O116" s="595">
        <f t="shared" si="17"/>
        <v>48.5</v>
      </c>
      <c r="P116" s="596"/>
    </row>
    <row r="117" s="1" customFormat="1" ht="20" customHeight="1" outlineLevel="1" spans="1:16">
      <c r="A117" s="566">
        <v>112</v>
      </c>
      <c r="B117" s="567"/>
      <c r="C117" s="567" t="s">
        <v>2370</v>
      </c>
      <c r="D117" s="568" t="s">
        <v>243</v>
      </c>
      <c r="E117" s="599" t="s">
        <v>2350</v>
      </c>
      <c r="F117" s="600">
        <v>55</v>
      </c>
      <c r="G117" s="570">
        <v>0</v>
      </c>
      <c r="H117" s="570">
        <v>-0.03</v>
      </c>
      <c r="I117" s="375">
        <f t="shared" si="14"/>
        <v>53.35</v>
      </c>
      <c r="J117" s="592">
        <f t="shared" si="13"/>
        <v>1</v>
      </c>
      <c r="K117" s="375">
        <f t="shared" si="15"/>
        <v>53.35</v>
      </c>
      <c r="L117" s="568" t="s">
        <v>2351</v>
      </c>
      <c r="M117" s="593"/>
      <c r="N117" s="594" t="str">
        <f>_xlfn.CONCAT($B$116," ",C117)</f>
        <v>混凝土防水膨胀剂-增加费 10-12%</v>
      </c>
      <c r="O117" s="595">
        <f t="shared" si="17"/>
        <v>53.35</v>
      </c>
      <c r="P117" s="596"/>
    </row>
    <row r="118" s="1" customFormat="1" ht="20" customHeight="1" outlineLevel="1" spans="1:16">
      <c r="A118" s="566">
        <v>113</v>
      </c>
      <c r="B118" s="567" t="s">
        <v>2372</v>
      </c>
      <c r="C118" s="567" t="s">
        <v>2373</v>
      </c>
      <c r="D118" s="568" t="s">
        <v>243</v>
      </c>
      <c r="E118" s="599" t="s">
        <v>2350</v>
      </c>
      <c r="F118" s="600">
        <v>10</v>
      </c>
      <c r="G118" s="570">
        <v>0</v>
      </c>
      <c r="H118" s="570">
        <v>-0.03</v>
      </c>
      <c r="I118" s="375">
        <f t="shared" si="14"/>
        <v>9.7</v>
      </c>
      <c r="J118" s="592">
        <f t="shared" si="13"/>
        <v>1</v>
      </c>
      <c r="K118" s="375">
        <f t="shared" si="15"/>
        <v>9.7</v>
      </c>
      <c r="L118" s="568" t="s">
        <v>2351</v>
      </c>
      <c r="M118" s="593"/>
      <c r="N118" s="594" t="str">
        <f>_xlfn.CONCAT(B118," ",C118)</f>
        <v>混凝土抗裂纤维-增加费 8kg/m³</v>
      </c>
      <c r="O118" s="595">
        <f t="shared" si="17"/>
        <v>9.7</v>
      </c>
      <c r="P118" s="596"/>
    </row>
    <row r="119" s="2" customFormat="1" ht="20" customHeight="1" spans="1:16">
      <c r="A119" s="561" t="s">
        <v>144</v>
      </c>
      <c r="B119" s="562" t="s">
        <v>41</v>
      </c>
      <c r="C119" s="562"/>
      <c r="D119" s="563"/>
      <c r="E119" s="564"/>
      <c r="F119" s="352"/>
      <c r="G119" s="565"/>
      <c r="H119" s="565"/>
      <c r="I119" s="586"/>
      <c r="J119" s="587">
        <f t="shared" si="13"/>
        <v>1</v>
      </c>
      <c r="K119" s="352"/>
      <c r="L119" s="563" t="s">
        <v>2323</v>
      </c>
      <c r="M119" s="588"/>
      <c r="N119" s="589"/>
      <c r="O119" s="353">
        <f t="shared" si="17"/>
        <v>0</v>
      </c>
      <c r="P119" s="591"/>
    </row>
    <row r="120" s="1" customFormat="1" ht="29" customHeight="1" outlineLevel="1" spans="1:16">
      <c r="A120" s="566">
        <v>1</v>
      </c>
      <c r="B120" s="567" t="s">
        <v>2374</v>
      </c>
      <c r="C120" s="567" t="s">
        <v>2375</v>
      </c>
      <c r="D120" s="568" t="s">
        <v>358</v>
      </c>
      <c r="E120" s="568" t="s">
        <v>2326</v>
      </c>
      <c r="F120" s="571">
        <v>72.02</v>
      </c>
      <c r="G120" s="570">
        <v>-0.02</v>
      </c>
      <c r="H120" s="570">
        <v>-0.03</v>
      </c>
      <c r="I120" s="375">
        <f t="shared" ref="I120:I154" si="28">F120*(1+G120)*(1+H120)</f>
        <v>68.462212</v>
      </c>
      <c r="J120" s="592">
        <f t="shared" si="13"/>
        <v>1</v>
      </c>
      <c r="K120" s="375">
        <f t="shared" si="15"/>
        <v>68.462212</v>
      </c>
      <c r="L120" s="568" t="s">
        <v>2327</v>
      </c>
      <c r="M120" s="593"/>
      <c r="N120" s="594" t="str">
        <f t="shared" ref="N120:N136" si="29">_xlfn.CONCAT($B$120," ",C120)</f>
        <v>预应力高强混凝土管桩 A型 PHC Ф300×70</v>
      </c>
      <c r="O120" s="595">
        <f t="shared" si="17"/>
        <v>68.462212</v>
      </c>
      <c r="P120" s="596"/>
    </row>
    <row r="121" s="1" customFormat="1" customHeight="1" outlineLevel="1" spans="1:16">
      <c r="A121" s="566">
        <v>2</v>
      </c>
      <c r="B121" s="567"/>
      <c r="C121" s="567" t="s">
        <v>2376</v>
      </c>
      <c r="D121" s="568" t="s">
        <v>358</v>
      </c>
      <c r="E121" s="568" t="s">
        <v>2326</v>
      </c>
      <c r="F121" s="571">
        <v>107.8</v>
      </c>
      <c r="G121" s="570">
        <v>-0.02</v>
      </c>
      <c r="H121" s="570">
        <v>-0.03</v>
      </c>
      <c r="I121" s="375">
        <f t="shared" si="28"/>
        <v>102.47468</v>
      </c>
      <c r="J121" s="592">
        <f t="shared" si="13"/>
        <v>1</v>
      </c>
      <c r="K121" s="375">
        <f t="shared" si="15"/>
        <v>102.47468</v>
      </c>
      <c r="L121" s="568" t="s">
        <v>2327</v>
      </c>
      <c r="M121" s="593"/>
      <c r="N121" s="594" t="str">
        <f t="shared" si="29"/>
        <v>预应力高强混凝土管桩 A型 PHC Ф400×95</v>
      </c>
      <c r="O121" s="595">
        <f t="shared" si="17"/>
        <v>102.47468</v>
      </c>
      <c r="P121" s="596"/>
    </row>
    <row r="122" s="1" customFormat="1" ht="20" customHeight="1" outlineLevel="1" spans="1:16">
      <c r="A122" s="566">
        <v>3</v>
      </c>
      <c r="B122" s="567"/>
      <c r="C122" s="567" t="s">
        <v>2377</v>
      </c>
      <c r="D122" s="568" t="s">
        <v>358</v>
      </c>
      <c r="E122" s="568" t="s">
        <v>2326</v>
      </c>
      <c r="F122" s="571">
        <v>158.37</v>
      </c>
      <c r="G122" s="570">
        <v>-0.02</v>
      </c>
      <c r="H122" s="570">
        <v>-0.03</v>
      </c>
      <c r="I122" s="375">
        <f t="shared" si="28"/>
        <v>150.546522</v>
      </c>
      <c r="J122" s="592">
        <f t="shared" si="13"/>
        <v>1</v>
      </c>
      <c r="K122" s="375">
        <f t="shared" si="15"/>
        <v>150.546522</v>
      </c>
      <c r="L122" s="568" t="s">
        <v>2327</v>
      </c>
      <c r="M122" s="593"/>
      <c r="N122" s="594" t="str">
        <f t="shared" si="29"/>
        <v>预应力高强混凝土管桩 A型 PHC Ф500×100</v>
      </c>
      <c r="O122" s="595">
        <f t="shared" si="17"/>
        <v>150.546522</v>
      </c>
      <c r="P122" s="596"/>
    </row>
    <row r="123" s="1" customFormat="1" ht="20" customHeight="1" outlineLevel="1" spans="1:16">
      <c r="A123" s="566">
        <v>4</v>
      </c>
      <c r="B123" s="567"/>
      <c r="C123" s="567" t="s">
        <v>2378</v>
      </c>
      <c r="D123" s="568" t="s">
        <v>358</v>
      </c>
      <c r="E123" s="568" t="s">
        <v>2326</v>
      </c>
      <c r="F123" s="571">
        <v>170.84</v>
      </c>
      <c r="G123" s="570">
        <v>-0.02</v>
      </c>
      <c r="H123" s="570">
        <v>-0.03</v>
      </c>
      <c r="I123" s="375">
        <f t="shared" si="28"/>
        <v>162.400504</v>
      </c>
      <c r="J123" s="592">
        <f t="shared" si="13"/>
        <v>1</v>
      </c>
      <c r="K123" s="375">
        <f t="shared" si="15"/>
        <v>162.400504</v>
      </c>
      <c r="L123" s="568" t="s">
        <v>2327</v>
      </c>
      <c r="M123" s="593"/>
      <c r="N123" s="594" t="str">
        <f t="shared" si="29"/>
        <v>预应力高强混凝土管桩 A型 PHC Ф500×125</v>
      </c>
      <c r="O123" s="595">
        <f t="shared" si="17"/>
        <v>162.400504</v>
      </c>
      <c r="P123" s="596"/>
    </row>
    <row r="124" s="1" customFormat="1" ht="20" customHeight="1" outlineLevel="1" spans="1:16">
      <c r="A124" s="566">
        <v>5</v>
      </c>
      <c r="B124" s="567"/>
      <c r="C124" s="567" t="s">
        <v>2379</v>
      </c>
      <c r="D124" s="568" t="s">
        <v>358</v>
      </c>
      <c r="E124" s="568" t="s">
        <v>2326</v>
      </c>
      <c r="F124" s="571">
        <v>218.62</v>
      </c>
      <c r="G124" s="570">
        <v>-0.02</v>
      </c>
      <c r="H124" s="570">
        <v>-0.03</v>
      </c>
      <c r="I124" s="375">
        <f t="shared" si="28"/>
        <v>207.820172</v>
      </c>
      <c r="J124" s="592">
        <f t="shared" si="13"/>
        <v>1</v>
      </c>
      <c r="K124" s="375">
        <f t="shared" si="15"/>
        <v>207.820172</v>
      </c>
      <c r="L124" s="568" t="s">
        <v>2327</v>
      </c>
      <c r="M124" s="593"/>
      <c r="N124" s="594" t="str">
        <f t="shared" si="29"/>
        <v>预应力高强混凝土管桩 A型 PHC Ф600×110</v>
      </c>
      <c r="O124" s="595">
        <f t="shared" si="17"/>
        <v>207.820172</v>
      </c>
      <c r="P124" s="596"/>
    </row>
    <row r="125" s="1" customFormat="1" ht="20" customHeight="1" outlineLevel="1" spans="1:16">
      <c r="A125" s="566">
        <v>6</v>
      </c>
      <c r="B125" s="567"/>
      <c r="C125" s="567" t="s">
        <v>2380</v>
      </c>
      <c r="D125" s="568" t="s">
        <v>358</v>
      </c>
      <c r="E125" s="568" t="s">
        <v>2326</v>
      </c>
      <c r="F125" s="571">
        <v>234.55</v>
      </c>
      <c r="G125" s="570">
        <v>-0.02</v>
      </c>
      <c r="H125" s="570">
        <v>-0.03</v>
      </c>
      <c r="I125" s="375">
        <f t="shared" si="28"/>
        <v>222.96323</v>
      </c>
      <c r="J125" s="592">
        <f t="shared" si="13"/>
        <v>1</v>
      </c>
      <c r="K125" s="375">
        <f t="shared" si="15"/>
        <v>222.96323</v>
      </c>
      <c r="L125" s="568" t="s">
        <v>2327</v>
      </c>
      <c r="M125" s="593"/>
      <c r="N125" s="594" t="str">
        <f t="shared" si="29"/>
        <v>预应力高强混凝土管桩 A型 PHC Ф600×130</v>
      </c>
      <c r="O125" s="595">
        <f t="shared" si="17"/>
        <v>222.96323</v>
      </c>
      <c r="P125" s="596"/>
    </row>
    <row r="126" s="1" customFormat="1" ht="20" customHeight="1" outlineLevel="1" spans="1:16">
      <c r="A126" s="566">
        <v>7</v>
      </c>
      <c r="B126" s="567"/>
      <c r="C126" s="567" t="s">
        <v>2381</v>
      </c>
      <c r="D126" s="568" t="s">
        <v>358</v>
      </c>
      <c r="E126" s="568" t="s">
        <v>2326</v>
      </c>
      <c r="F126" s="571">
        <v>376.28</v>
      </c>
      <c r="G126" s="570">
        <v>-0.02</v>
      </c>
      <c r="H126" s="570">
        <v>-0.03</v>
      </c>
      <c r="I126" s="375">
        <f t="shared" si="28"/>
        <v>357.691768</v>
      </c>
      <c r="J126" s="592">
        <f t="shared" si="13"/>
        <v>1</v>
      </c>
      <c r="K126" s="375">
        <f t="shared" si="15"/>
        <v>357.691768</v>
      </c>
      <c r="L126" s="568" t="s">
        <v>2327</v>
      </c>
      <c r="M126" s="593"/>
      <c r="N126" s="594" t="str">
        <f t="shared" si="29"/>
        <v>预应力高强混凝土管桩 A型 PHC Ф800×110</v>
      </c>
      <c r="O126" s="595">
        <f t="shared" si="17"/>
        <v>357.691768</v>
      </c>
      <c r="P126" s="596"/>
    </row>
    <row r="127" s="1" customFormat="1" ht="20" customHeight="1" outlineLevel="1" spans="1:16">
      <c r="A127" s="566">
        <v>8</v>
      </c>
      <c r="B127" s="567"/>
      <c r="C127" s="567" t="s">
        <v>2382</v>
      </c>
      <c r="D127" s="568" t="s">
        <v>358</v>
      </c>
      <c r="E127" s="568" t="s">
        <v>2326</v>
      </c>
      <c r="F127" s="571">
        <v>401.5</v>
      </c>
      <c r="G127" s="570">
        <v>-0.02</v>
      </c>
      <c r="H127" s="570">
        <v>-0.03</v>
      </c>
      <c r="I127" s="375">
        <f t="shared" si="28"/>
        <v>381.6659</v>
      </c>
      <c r="J127" s="592">
        <f t="shared" si="13"/>
        <v>1</v>
      </c>
      <c r="K127" s="375">
        <f t="shared" si="15"/>
        <v>381.6659</v>
      </c>
      <c r="L127" s="568" t="s">
        <v>2327</v>
      </c>
      <c r="M127" s="593"/>
      <c r="N127" s="594" t="str">
        <f t="shared" si="29"/>
        <v>预应力高强混凝土管桩 A型 PHC Ф800×130</v>
      </c>
      <c r="O127" s="595">
        <f t="shared" si="17"/>
        <v>381.6659</v>
      </c>
      <c r="P127" s="596"/>
    </row>
    <row r="128" s="1" customFormat="1" ht="34" customHeight="1" outlineLevel="1" spans="1:16">
      <c r="A128" s="566">
        <v>9</v>
      </c>
      <c r="B128" s="567"/>
      <c r="C128" s="567" t="s">
        <v>2383</v>
      </c>
      <c r="D128" s="568" t="s">
        <v>358</v>
      </c>
      <c r="E128" s="568" t="s">
        <v>2326</v>
      </c>
      <c r="F128" s="571">
        <v>79.39</v>
      </c>
      <c r="G128" s="570">
        <v>-0.02</v>
      </c>
      <c r="H128" s="570">
        <v>-0.03</v>
      </c>
      <c r="I128" s="375">
        <f t="shared" si="28"/>
        <v>75.468134</v>
      </c>
      <c r="J128" s="592">
        <f t="shared" si="13"/>
        <v>1</v>
      </c>
      <c r="K128" s="375">
        <f t="shared" si="15"/>
        <v>75.468134</v>
      </c>
      <c r="L128" s="568" t="s">
        <v>2327</v>
      </c>
      <c r="M128" s="593"/>
      <c r="N128" s="594" t="str">
        <f t="shared" si="29"/>
        <v>预应力高强混凝土管桩 AB型 PHC Ф300×70</v>
      </c>
      <c r="O128" s="595">
        <f t="shared" si="17"/>
        <v>75.468134</v>
      </c>
      <c r="P128" s="596"/>
    </row>
    <row r="129" s="1" customFormat="1" ht="20" customHeight="1" outlineLevel="1" spans="1:16">
      <c r="A129" s="566">
        <v>10</v>
      </c>
      <c r="B129" s="567"/>
      <c r="C129" s="567" t="s">
        <v>2384</v>
      </c>
      <c r="D129" s="568" t="s">
        <v>358</v>
      </c>
      <c r="E129" s="568" t="s">
        <v>2326</v>
      </c>
      <c r="F129" s="571">
        <v>115.35</v>
      </c>
      <c r="G129" s="570">
        <v>-0.02</v>
      </c>
      <c r="H129" s="570">
        <v>-0.03</v>
      </c>
      <c r="I129" s="375">
        <f t="shared" si="28"/>
        <v>109.65171</v>
      </c>
      <c r="J129" s="592">
        <f t="shared" si="13"/>
        <v>1</v>
      </c>
      <c r="K129" s="375">
        <f t="shared" si="15"/>
        <v>109.65171</v>
      </c>
      <c r="L129" s="568" t="s">
        <v>2327</v>
      </c>
      <c r="M129" s="593"/>
      <c r="N129" s="594" t="str">
        <f t="shared" si="29"/>
        <v>预应力高强混凝土管桩 AB型 PHC Ф400×95</v>
      </c>
      <c r="O129" s="595">
        <f t="shared" si="17"/>
        <v>109.65171</v>
      </c>
      <c r="P129" s="596"/>
    </row>
    <row r="130" s="1" customFormat="1" ht="20" customHeight="1" outlineLevel="1" spans="1:16">
      <c r="A130" s="566">
        <v>11</v>
      </c>
      <c r="B130" s="567"/>
      <c r="C130" s="567" t="s">
        <v>2385</v>
      </c>
      <c r="D130" s="568" t="s">
        <v>358</v>
      </c>
      <c r="E130" s="568" t="s">
        <v>2326</v>
      </c>
      <c r="F130" s="571">
        <v>165.21</v>
      </c>
      <c r="G130" s="570">
        <v>-0.02</v>
      </c>
      <c r="H130" s="570">
        <v>-0.03</v>
      </c>
      <c r="I130" s="375">
        <f t="shared" si="28"/>
        <v>157.048626</v>
      </c>
      <c r="J130" s="592">
        <f t="shared" si="13"/>
        <v>1</v>
      </c>
      <c r="K130" s="375">
        <f t="shared" si="15"/>
        <v>157.048626</v>
      </c>
      <c r="L130" s="568" t="s">
        <v>2327</v>
      </c>
      <c r="M130" s="593"/>
      <c r="N130" s="594" t="str">
        <f t="shared" si="29"/>
        <v>预应力高强混凝土管桩 AB型 PHC Ф500×100</v>
      </c>
      <c r="O130" s="595">
        <f t="shared" si="17"/>
        <v>157.048626</v>
      </c>
      <c r="P130" s="596"/>
    </row>
    <row r="131" s="1" customFormat="1" ht="20" customHeight="1" outlineLevel="1" spans="1:16">
      <c r="A131" s="566">
        <v>12</v>
      </c>
      <c r="B131" s="567"/>
      <c r="C131" s="567" t="s">
        <v>2386</v>
      </c>
      <c r="D131" s="568" t="s">
        <v>358</v>
      </c>
      <c r="E131" s="568" t="s">
        <v>2326</v>
      </c>
      <c r="F131" s="571">
        <v>183.3</v>
      </c>
      <c r="G131" s="570">
        <v>-0.02</v>
      </c>
      <c r="H131" s="570">
        <v>-0.03</v>
      </c>
      <c r="I131" s="375">
        <f t="shared" si="28"/>
        <v>174.24498</v>
      </c>
      <c r="J131" s="592">
        <f t="shared" si="13"/>
        <v>1</v>
      </c>
      <c r="K131" s="375">
        <f t="shared" si="15"/>
        <v>174.24498</v>
      </c>
      <c r="L131" s="568" t="s">
        <v>2327</v>
      </c>
      <c r="M131" s="593"/>
      <c r="N131" s="594" t="str">
        <f t="shared" si="29"/>
        <v>预应力高强混凝土管桩 AB型 PHC Ф500×125</v>
      </c>
      <c r="O131" s="595">
        <f t="shared" si="17"/>
        <v>174.24498</v>
      </c>
      <c r="P131" s="596"/>
    </row>
    <row r="132" s="1" customFormat="1" ht="20" customHeight="1" outlineLevel="1" spans="1:16">
      <c r="A132" s="566">
        <v>13</v>
      </c>
      <c r="B132" s="567"/>
      <c r="C132" s="567" t="s">
        <v>2387</v>
      </c>
      <c r="D132" s="568" t="s">
        <v>358</v>
      </c>
      <c r="E132" s="568" t="s">
        <v>2326</v>
      </c>
      <c r="F132" s="571">
        <v>230.23</v>
      </c>
      <c r="G132" s="570">
        <v>-0.02</v>
      </c>
      <c r="H132" s="570">
        <v>-0.03</v>
      </c>
      <c r="I132" s="375">
        <f t="shared" si="28"/>
        <v>218.856638</v>
      </c>
      <c r="J132" s="592">
        <f t="shared" si="13"/>
        <v>1</v>
      </c>
      <c r="K132" s="375">
        <f t="shared" si="15"/>
        <v>218.856638</v>
      </c>
      <c r="L132" s="568" t="s">
        <v>2327</v>
      </c>
      <c r="M132" s="593"/>
      <c r="N132" s="594" t="str">
        <f t="shared" si="29"/>
        <v>预应力高强混凝土管桩 AB型 PHC Ф600×110</v>
      </c>
      <c r="O132" s="595">
        <f t="shared" si="17"/>
        <v>218.856638</v>
      </c>
      <c r="P132" s="596"/>
    </row>
    <row r="133" s="1" customFormat="1" ht="20" customHeight="1" outlineLevel="1" spans="1:16">
      <c r="A133" s="566">
        <v>14</v>
      </c>
      <c r="B133" s="567"/>
      <c r="C133" s="567" t="s">
        <v>2388</v>
      </c>
      <c r="D133" s="568" t="s">
        <v>358</v>
      </c>
      <c r="E133" s="568" t="s">
        <v>2326</v>
      </c>
      <c r="F133" s="571">
        <v>257.86</v>
      </c>
      <c r="G133" s="570">
        <v>-0.02</v>
      </c>
      <c r="H133" s="570">
        <v>-0.03</v>
      </c>
      <c r="I133" s="375">
        <f t="shared" si="28"/>
        <v>245.121716</v>
      </c>
      <c r="J133" s="592">
        <f t="shared" ref="J133:J196" si="30">$J$4</f>
        <v>1</v>
      </c>
      <c r="K133" s="375">
        <f t="shared" si="15"/>
        <v>245.121716</v>
      </c>
      <c r="L133" s="568" t="s">
        <v>2327</v>
      </c>
      <c r="M133" s="593"/>
      <c r="N133" s="594" t="str">
        <f t="shared" si="29"/>
        <v>预应力高强混凝土管桩 AB型 PHC Ф600×130</v>
      </c>
      <c r="O133" s="595">
        <f t="shared" si="17"/>
        <v>245.121716</v>
      </c>
      <c r="P133" s="596"/>
    </row>
    <row r="134" s="1" customFormat="1" ht="20" customHeight="1" outlineLevel="1" spans="1:16">
      <c r="A134" s="566">
        <v>15</v>
      </c>
      <c r="B134" s="567"/>
      <c r="C134" s="567" t="s">
        <v>2389</v>
      </c>
      <c r="D134" s="568" t="s">
        <v>358</v>
      </c>
      <c r="E134" s="568" t="s">
        <v>2326</v>
      </c>
      <c r="F134" s="571">
        <v>41.29</v>
      </c>
      <c r="G134" s="570">
        <v>-0.02</v>
      </c>
      <c r="H134" s="570">
        <v>-0.03</v>
      </c>
      <c r="I134" s="375">
        <f t="shared" si="28"/>
        <v>39.250274</v>
      </c>
      <c r="J134" s="592">
        <f t="shared" si="30"/>
        <v>1</v>
      </c>
      <c r="K134" s="375">
        <f t="shared" si="15"/>
        <v>39.250274</v>
      </c>
      <c r="L134" s="568" t="s">
        <v>2327</v>
      </c>
      <c r="M134" s="593"/>
      <c r="N134" s="594" t="str">
        <f t="shared" si="29"/>
        <v>预应力高强混凝土管桩 AB型 PHC Ф800×110</v>
      </c>
      <c r="O134" s="595">
        <f t="shared" si="17"/>
        <v>39.250274</v>
      </c>
      <c r="P134" s="596"/>
    </row>
    <row r="135" s="1" customFormat="1" ht="20" customHeight="1" outlineLevel="1" spans="1:16">
      <c r="A135" s="566">
        <v>16</v>
      </c>
      <c r="B135" s="567"/>
      <c r="C135" s="567" t="s">
        <v>2390</v>
      </c>
      <c r="D135" s="568" t="s">
        <v>358</v>
      </c>
      <c r="E135" s="568" t="s">
        <v>2326</v>
      </c>
      <c r="F135" s="571">
        <v>430.99</v>
      </c>
      <c r="G135" s="570">
        <v>-0.02</v>
      </c>
      <c r="H135" s="570">
        <v>-0.03</v>
      </c>
      <c r="I135" s="375">
        <f t="shared" si="28"/>
        <v>409.699094</v>
      </c>
      <c r="J135" s="592">
        <f t="shared" si="30"/>
        <v>1</v>
      </c>
      <c r="K135" s="375">
        <f t="shared" ref="K135:K198" si="31">I135*J135</f>
        <v>409.699094</v>
      </c>
      <c r="L135" s="568" t="s">
        <v>2327</v>
      </c>
      <c r="M135" s="593"/>
      <c r="N135" s="594" t="str">
        <f t="shared" si="29"/>
        <v>预应力高强混凝土管桩 AB型 PHC Ф800×130</v>
      </c>
      <c r="O135" s="595">
        <f t="shared" ref="O135:O198" si="32">K135</f>
        <v>409.699094</v>
      </c>
      <c r="P135" s="596"/>
    </row>
    <row r="136" s="1" customFormat="1" ht="20" customHeight="1" outlineLevel="1" spans="1:16">
      <c r="A136" s="566">
        <v>17</v>
      </c>
      <c r="B136" s="567" t="s">
        <v>2391</v>
      </c>
      <c r="C136" s="601" t="s">
        <v>2392</v>
      </c>
      <c r="D136" s="568" t="s">
        <v>358</v>
      </c>
      <c r="E136" s="568" t="s">
        <v>2326</v>
      </c>
      <c r="F136" s="571">
        <v>193.45</v>
      </c>
      <c r="G136" s="570">
        <v>-0.02</v>
      </c>
      <c r="H136" s="570">
        <v>-0.03</v>
      </c>
      <c r="I136" s="375">
        <f t="shared" si="28"/>
        <v>183.89357</v>
      </c>
      <c r="J136" s="592">
        <f t="shared" si="30"/>
        <v>1</v>
      </c>
      <c r="K136" s="375">
        <f t="shared" si="31"/>
        <v>183.89357</v>
      </c>
      <c r="L136" s="568" t="s">
        <v>2327</v>
      </c>
      <c r="M136" s="593"/>
      <c r="N136" s="594" t="str">
        <f t="shared" ref="N136:N154" si="33">_xlfn.CONCAT($B$136," ",C136)</f>
        <v>混合配筋预应力混凝土管桩（PRC）-Ⅰ型 AB型Φ500×100</v>
      </c>
      <c r="O136" s="595">
        <f t="shared" si="32"/>
        <v>183.89357</v>
      </c>
      <c r="P136" s="596"/>
    </row>
    <row r="137" s="1" customFormat="1" ht="20" customHeight="1" outlineLevel="1" spans="1:16">
      <c r="A137" s="566">
        <v>18</v>
      </c>
      <c r="B137" s="567"/>
      <c r="C137" s="601" t="s">
        <v>2393</v>
      </c>
      <c r="D137" s="568" t="s">
        <v>358</v>
      </c>
      <c r="E137" s="568" t="s">
        <v>2326</v>
      </c>
      <c r="F137" s="571">
        <v>201.64</v>
      </c>
      <c r="G137" s="570">
        <v>-0.02</v>
      </c>
      <c r="H137" s="570">
        <v>-0.03</v>
      </c>
      <c r="I137" s="375">
        <f t="shared" si="28"/>
        <v>191.678984</v>
      </c>
      <c r="J137" s="592">
        <f t="shared" si="30"/>
        <v>1</v>
      </c>
      <c r="K137" s="375">
        <f t="shared" si="31"/>
        <v>191.678984</v>
      </c>
      <c r="L137" s="568" t="s">
        <v>2327</v>
      </c>
      <c r="M137" s="593"/>
      <c r="N137" s="594" t="str">
        <f t="shared" si="33"/>
        <v>混合配筋预应力混凝土管桩（PRC）-Ⅰ型 B型Φ500×100</v>
      </c>
      <c r="O137" s="595">
        <f t="shared" si="32"/>
        <v>191.678984</v>
      </c>
      <c r="P137" s="596"/>
    </row>
    <row r="138" s="1" customFormat="1" ht="20" customHeight="1" outlineLevel="1" spans="1:16">
      <c r="A138" s="566">
        <v>19</v>
      </c>
      <c r="B138" s="567"/>
      <c r="C138" s="601" t="s">
        <v>2394</v>
      </c>
      <c r="D138" s="568" t="s">
        <v>358</v>
      </c>
      <c r="E138" s="568" t="s">
        <v>2326</v>
      </c>
      <c r="F138" s="571">
        <v>212.02</v>
      </c>
      <c r="G138" s="570">
        <v>-0.02</v>
      </c>
      <c r="H138" s="570">
        <v>-0.03</v>
      </c>
      <c r="I138" s="375">
        <f t="shared" si="28"/>
        <v>201.546212</v>
      </c>
      <c r="J138" s="592">
        <f t="shared" si="30"/>
        <v>1</v>
      </c>
      <c r="K138" s="375">
        <f t="shared" si="31"/>
        <v>201.546212</v>
      </c>
      <c r="L138" s="568" t="s">
        <v>2327</v>
      </c>
      <c r="M138" s="593"/>
      <c r="N138" s="594" t="str">
        <f t="shared" si="33"/>
        <v>混合配筋预应力混凝土管桩（PRC）-Ⅰ型 AB型Φ500×125</v>
      </c>
      <c r="O138" s="595">
        <f t="shared" si="32"/>
        <v>201.546212</v>
      </c>
      <c r="P138" s="596"/>
    </row>
    <row r="139" s="1" customFormat="1" ht="20" customHeight="1" outlineLevel="1" spans="1:16">
      <c r="A139" s="566">
        <v>20</v>
      </c>
      <c r="B139" s="567"/>
      <c r="C139" s="601" t="s">
        <v>2395</v>
      </c>
      <c r="D139" s="568" t="s">
        <v>358</v>
      </c>
      <c r="E139" s="568" t="s">
        <v>2326</v>
      </c>
      <c r="F139" s="571">
        <v>234.1</v>
      </c>
      <c r="G139" s="570">
        <v>-0.02</v>
      </c>
      <c r="H139" s="570">
        <v>-0.03</v>
      </c>
      <c r="I139" s="375">
        <f t="shared" si="28"/>
        <v>222.53546</v>
      </c>
      <c r="J139" s="592">
        <f t="shared" si="30"/>
        <v>1</v>
      </c>
      <c r="K139" s="375">
        <f t="shared" si="31"/>
        <v>222.53546</v>
      </c>
      <c r="L139" s="568" t="s">
        <v>2327</v>
      </c>
      <c r="M139" s="593"/>
      <c r="N139" s="594" t="str">
        <f t="shared" si="33"/>
        <v>混合配筋预应力混凝土管桩（PRC）-Ⅰ型 B型Φ500×125</v>
      </c>
      <c r="O139" s="595">
        <f t="shared" si="32"/>
        <v>222.53546</v>
      </c>
      <c r="P139" s="596"/>
    </row>
    <row r="140" s="1" customFormat="1" ht="20" customHeight="1" outlineLevel="1" spans="1:16">
      <c r="A140" s="566">
        <v>21</v>
      </c>
      <c r="B140" s="567"/>
      <c r="C140" s="601" t="s">
        <v>2396</v>
      </c>
      <c r="D140" s="568" t="s">
        <v>358</v>
      </c>
      <c r="E140" s="568" t="s">
        <v>2326</v>
      </c>
      <c r="F140" s="571">
        <v>241.5</v>
      </c>
      <c r="G140" s="570">
        <v>-0.02</v>
      </c>
      <c r="H140" s="570">
        <v>-0.03</v>
      </c>
      <c r="I140" s="375">
        <f t="shared" si="28"/>
        <v>229.5699</v>
      </c>
      <c r="J140" s="592">
        <f t="shared" si="30"/>
        <v>1</v>
      </c>
      <c r="K140" s="375">
        <f t="shared" si="31"/>
        <v>229.5699</v>
      </c>
      <c r="L140" s="568" t="s">
        <v>2327</v>
      </c>
      <c r="M140" s="593"/>
      <c r="N140" s="594" t="str">
        <f t="shared" si="33"/>
        <v>混合配筋预应力混凝土管桩（PRC）-Ⅰ型 C型Φ500×125</v>
      </c>
      <c r="O140" s="595">
        <f t="shared" si="32"/>
        <v>229.5699</v>
      </c>
      <c r="P140" s="596"/>
    </row>
    <row r="141" s="1" customFormat="1" ht="20" customHeight="1" outlineLevel="1" spans="1:16">
      <c r="A141" s="566">
        <v>22</v>
      </c>
      <c r="B141" s="567"/>
      <c r="C141" s="601" t="s">
        <v>2397</v>
      </c>
      <c r="D141" s="568" t="s">
        <v>358</v>
      </c>
      <c r="E141" s="568" t="s">
        <v>2326</v>
      </c>
      <c r="F141" s="571">
        <v>252.85</v>
      </c>
      <c r="G141" s="570">
        <v>-0.02</v>
      </c>
      <c r="H141" s="570">
        <v>-0.03</v>
      </c>
      <c r="I141" s="375">
        <f t="shared" si="28"/>
        <v>240.35921</v>
      </c>
      <c r="J141" s="592">
        <f t="shared" si="30"/>
        <v>1</v>
      </c>
      <c r="K141" s="375">
        <f t="shared" si="31"/>
        <v>240.35921</v>
      </c>
      <c r="L141" s="568" t="s">
        <v>2327</v>
      </c>
      <c r="M141" s="593"/>
      <c r="N141" s="594" t="str">
        <f t="shared" si="33"/>
        <v>混合配筋预应力混凝土管桩（PRC）-Ⅰ型 D型Φ500×125</v>
      </c>
      <c r="O141" s="595">
        <f t="shared" si="32"/>
        <v>240.35921</v>
      </c>
      <c r="P141" s="596"/>
    </row>
    <row r="142" s="1" customFormat="1" ht="20" customHeight="1" outlineLevel="1" spans="1:16">
      <c r="A142" s="566">
        <v>23</v>
      </c>
      <c r="B142" s="567"/>
      <c r="C142" s="601" t="s">
        <v>2398</v>
      </c>
      <c r="D142" s="568" t="s">
        <v>358</v>
      </c>
      <c r="E142" s="568" t="s">
        <v>2326</v>
      </c>
      <c r="F142" s="571">
        <v>265.89</v>
      </c>
      <c r="G142" s="570">
        <v>-0.02</v>
      </c>
      <c r="H142" s="570">
        <v>-0.03</v>
      </c>
      <c r="I142" s="375">
        <f t="shared" si="28"/>
        <v>252.755034</v>
      </c>
      <c r="J142" s="592">
        <f t="shared" si="30"/>
        <v>1</v>
      </c>
      <c r="K142" s="375">
        <f t="shared" si="31"/>
        <v>252.755034</v>
      </c>
      <c r="L142" s="568" t="s">
        <v>2327</v>
      </c>
      <c r="M142" s="593"/>
      <c r="N142" s="594" t="str">
        <f t="shared" si="33"/>
        <v>混合配筋预应力混凝土管桩（PRC）-Ⅰ型 AB型Φ600×110</v>
      </c>
      <c r="O142" s="595">
        <f t="shared" si="32"/>
        <v>252.755034</v>
      </c>
      <c r="P142" s="596"/>
    </row>
    <row r="143" s="1" customFormat="1" ht="20" customHeight="1" outlineLevel="1" spans="1:16">
      <c r="A143" s="566">
        <v>24</v>
      </c>
      <c r="B143" s="567"/>
      <c r="C143" s="601" t="s">
        <v>2399</v>
      </c>
      <c r="D143" s="568" t="s">
        <v>358</v>
      </c>
      <c r="E143" s="568" t="s">
        <v>2326</v>
      </c>
      <c r="F143" s="571">
        <v>284.43</v>
      </c>
      <c r="G143" s="570">
        <v>-0.02</v>
      </c>
      <c r="H143" s="570">
        <v>-0.03</v>
      </c>
      <c r="I143" s="375">
        <f t="shared" si="28"/>
        <v>270.379158</v>
      </c>
      <c r="J143" s="592">
        <f t="shared" si="30"/>
        <v>1</v>
      </c>
      <c r="K143" s="375">
        <f t="shared" si="31"/>
        <v>270.379158</v>
      </c>
      <c r="L143" s="568" t="s">
        <v>2327</v>
      </c>
      <c r="M143" s="593"/>
      <c r="N143" s="594" t="str">
        <f t="shared" si="33"/>
        <v>混合配筋预应力混凝土管桩（PRC）-Ⅰ型 B型Φ600×110</v>
      </c>
      <c r="O143" s="595">
        <f t="shared" si="32"/>
        <v>270.379158</v>
      </c>
      <c r="P143" s="596"/>
    </row>
    <row r="144" s="1" customFormat="1" ht="20" customHeight="1" outlineLevel="1" spans="1:16">
      <c r="A144" s="566">
        <v>25</v>
      </c>
      <c r="B144" s="567"/>
      <c r="C144" s="601" t="s">
        <v>2400</v>
      </c>
      <c r="D144" s="568" t="s">
        <v>358</v>
      </c>
      <c r="E144" s="568" t="s">
        <v>2326</v>
      </c>
      <c r="F144" s="571">
        <v>298.46</v>
      </c>
      <c r="G144" s="570">
        <v>-0.02</v>
      </c>
      <c r="H144" s="570">
        <v>-0.03</v>
      </c>
      <c r="I144" s="375">
        <f t="shared" si="28"/>
        <v>283.716076</v>
      </c>
      <c r="J144" s="592">
        <f t="shared" si="30"/>
        <v>1</v>
      </c>
      <c r="K144" s="375">
        <f t="shared" si="31"/>
        <v>283.716076</v>
      </c>
      <c r="L144" s="568" t="s">
        <v>2327</v>
      </c>
      <c r="M144" s="593"/>
      <c r="N144" s="594" t="str">
        <f t="shared" si="33"/>
        <v>混合配筋预应力混凝土管桩（PRC）-Ⅰ型 C型Φ600×110</v>
      </c>
      <c r="O144" s="595">
        <f t="shared" si="32"/>
        <v>283.716076</v>
      </c>
      <c r="P144" s="596"/>
    </row>
    <row r="145" s="1" customFormat="1" ht="20" customHeight="1" outlineLevel="1" spans="1:16">
      <c r="A145" s="566">
        <v>26</v>
      </c>
      <c r="B145" s="567"/>
      <c r="C145" s="601" t="s">
        <v>2401</v>
      </c>
      <c r="D145" s="568" t="s">
        <v>358</v>
      </c>
      <c r="E145" s="568" t="s">
        <v>2326</v>
      </c>
      <c r="F145" s="571">
        <v>389.33</v>
      </c>
      <c r="G145" s="570">
        <v>-0.02</v>
      </c>
      <c r="H145" s="570">
        <v>-0.03</v>
      </c>
      <c r="I145" s="375">
        <f t="shared" si="28"/>
        <v>370.097098</v>
      </c>
      <c r="J145" s="592">
        <f t="shared" si="30"/>
        <v>1</v>
      </c>
      <c r="K145" s="375">
        <f t="shared" si="31"/>
        <v>370.097098</v>
      </c>
      <c r="L145" s="568" t="s">
        <v>2327</v>
      </c>
      <c r="M145" s="593"/>
      <c r="N145" s="594" t="str">
        <f t="shared" si="33"/>
        <v>混合配筋预应力混凝土管桩（PRC）-Ⅰ型 AB型Φ600×130</v>
      </c>
      <c r="O145" s="595">
        <f t="shared" si="32"/>
        <v>370.097098</v>
      </c>
      <c r="P145" s="596"/>
    </row>
    <row r="146" s="1" customFormat="1" ht="20" customHeight="1" outlineLevel="1" spans="1:16">
      <c r="A146" s="566">
        <v>27</v>
      </c>
      <c r="B146" s="567"/>
      <c r="C146" s="601" t="s">
        <v>2402</v>
      </c>
      <c r="D146" s="568" t="s">
        <v>358</v>
      </c>
      <c r="E146" s="568" t="s">
        <v>2326</v>
      </c>
      <c r="F146" s="571">
        <v>315.97</v>
      </c>
      <c r="G146" s="570">
        <v>-0.02</v>
      </c>
      <c r="H146" s="570">
        <v>-0.03</v>
      </c>
      <c r="I146" s="375">
        <f t="shared" si="28"/>
        <v>300.361082</v>
      </c>
      <c r="J146" s="592">
        <f t="shared" si="30"/>
        <v>1</v>
      </c>
      <c r="K146" s="375">
        <f t="shared" si="31"/>
        <v>300.361082</v>
      </c>
      <c r="L146" s="568" t="s">
        <v>2327</v>
      </c>
      <c r="M146" s="593"/>
      <c r="N146" s="594" t="str">
        <f t="shared" si="33"/>
        <v>混合配筋预应力混凝土管桩（PRC）-Ⅰ型 B型Φ600×130</v>
      </c>
      <c r="O146" s="595">
        <f t="shared" si="32"/>
        <v>300.361082</v>
      </c>
      <c r="P146" s="596"/>
    </row>
    <row r="147" s="1" customFormat="1" ht="20" customHeight="1" outlineLevel="1" spans="1:16">
      <c r="A147" s="566">
        <v>28</v>
      </c>
      <c r="B147" s="567"/>
      <c r="C147" s="601" t="s">
        <v>2403</v>
      </c>
      <c r="D147" s="568" t="s">
        <v>358</v>
      </c>
      <c r="E147" s="568" t="s">
        <v>2326</v>
      </c>
      <c r="F147" s="571">
        <v>340.49</v>
      </c>
      <c r="G147" s="570">
        <v>-0.02</v>
      </c>
      <c r="H147" s="570">
        <v>-0.03</v>
      </c>
      <c r="I147" s="375">
        <f t="shared" si="28"/>
        <v>323.669794</v>
      </c>
      <c r="J147" s="592">
        <f t="shared" si="30"/>
        <v>1</v>
      </c>
      <c r="K147" s="375">
        <f t="shared" si="31"/>
        <v>323.669794</v>
      </c>
      <c r="L147" s="568" t="s">
        <v>2327</v>
      </c>
      <c r="M147" s="593"/>
      <c r="N147" s="594" t="str">
        <f t="shared" si="33"/>
        <v>混合配筋预应力混凝土管桩（PRC）-Ⅰ型 C型Φ600×130</v>
      </c>
      <c r="O147" s="595">
        <f t="shared" si="32"/>
        <v>323.669794</v>
      </c>
      <c r="P147" s="596"/>
    </row>
    <row r="148" s="1" customFormat="1" ht="20" customHeight="1" outlineLevel="1" spans="1:16">
      <c r="A148" s="566">
        <v>29</v>
      </c>
      <c r="B148" s="567"/>
      <c r="C148" s="601" t="s">
        <v>2404</v>
      </c>
      <c r="D148" s="568" t="s">
        <v>358</v>
      </c>
      <c r="E148" s="568" t="s">
        <v>2326</v>
      </c>
      <c r="F148" s="571">
        <v>351.25</v>
      </c>
      <c r="G148" s="570">
        <v>-0.02</v>
      </c>
      <c r="H148" s="570">
        <v>-0.03</v>
      </c>
      <c r="I148" s="375">
        <f t="shared" si="28"/>
        <v>333.89825</v>
      </c>
      <c r="J148" s="592">
        <f t="shared" si="30"/>
        <v>1</v>
      </c>
      <c r="K148" s="375">
        <f t="shared" si="31"/>
        <v>333.89825</v>
      </c>
      <c r="L148" s="568" t="s">
        <v>2327</v>
      </c>
      <c r="M148" s="593"/>
      <c r="N148" s="594" t="str">
        <f t="shared" si="33"/>
        <v>混合配筋预应力混凝土管桩（PRC）-Ⅰ型 D型Φ600×130</v>
      </c>
      <c r="O148" s="595">
        <f t="shared" si="32"/>
        <v>333.89825</v>
      </c>
      <c r="P148" s="596"/>
    </row>
    <row r="149" s="1" customFormat="1" ht="20" customHeight="1" outlineLevel="1" spans="1:16">
      <c r="A149" s="566">
        <v>30</v>
      </c>
      <c r="B149" s="567"/>
      <c r="C149" s="601" t="s">
        <v>2405</v>
      </c>
      <c r="D149" s="568" t="s">
        <v>358</v>
      </c>
      <c r="E149" s="568" t="s">
        <v>2326</v>
      </c>
      <c r="F149" s="571">
        <v>388.17</v>
      </c>
      <c r="G149" s="570">
        <v>-0.02</v>
      </c>
      <c r="H149" s="570">
        <v>-0.03</v>
      </c>
      <c r="I149" s="375">
        <f t="shared" si="28"/>
        <v>368.994402</v>
      </c>
      <c r="J149" s="592">
        <f t="shared" si="30"/>
        <v>1</v>
      </c>
      <c r="K149" s="375">
        <f t="shared" si="31"/>
        <v>368.994402</v>
      </c>
      <c r="L149" s="568" t="s">
        <v>2327</v>
      </c>
      <c r="M149" s="593"/>
      <c r="N149" s="594" t="str">
        <f t="shared" si="33"/>
        <v>混合配筋预应力混凝土管桩（PRC）-Ⅰ型 AB型Φ700×110</v>
      </c>
      <c r="O149" s="595">
        <f t="shared" si="32"/>
        <v>368.994402</v>
      </c>
      <c r="P149" s="596"/>
    </row>
    <row r="150" s="1" customFormat="1" ht="20" customHeight="1" outlineLevel="1" spans="1:16">
      <c r="A150" s="566">
        <v>31</v>
      </c>
      <c r="B150" s="567"/>
      <c r="C150" s="601" t="s">
        <v>2406</v>
      </c>
      <c r="D150" s="568" t="s">
        <v>358</v>
      </c>
      <c r="E150" s="568" t="s">
        <v>2326</v>
      </c>
      <c r="F150" s="571">
        <v>416.8</v>
      </c>
      <c r="G150" s="570">
        <v>-0.02</v>
      </c>
      <c r="H150" s="570">
        <v>-0.03</v>
      </c>
      <c r="I150" s="375">
        <f t="shared" si="28"/>
        <v>396.21008</v>
      </c>
      <c r="J150" s="592">
        <f t="shared" si="30"/>
        <v>1</v>
      </c>
      <c r="K150" s="375">
        <f t="shared" si="31"/>
        <v>396.21008</v>
      </c>
      <c r="L150" s="568" t="s">
        <v>2327</v>
      </c>
      <c r="M150" s="593"/>
      <c r="N150" s="594" t="str">
        <f t="shared" si="33"/>
        <v>混合配筋预应力混凝土管桩（PRC）-Ⅰ型 B型Φ700×110</v>
      </c>
      <c r="O150" s="595">
        <f t="shared" si="32"/>
        <v>396.21008</v>
      </c>
      <c r="P150" s="596"/>
    </row>
    <row r="151" s="1" customFormat="1" ht="20" customHeight="1" outlineLevel="1" spans="1:16">
      <c r="A151" s="566">
        <v>32</v>
      </c>
      <c r="B151" s="567"/>
      <c r="C151" s="601" t="s">
        <v>2407</v>
      </c>
      <c r="D151" s="568" t="s">
        <v>358</v>
      </c>
      <c r="E151" s="568" t="s">
        <v>2326</v>
      </c>
      <c r="F151" s="571">
        <v>468.51</v>
      </c>
      <c r="G151" s="570">
        <v>-0.02</v>
      </c>
      <c r="H151" s="570">
        <v>-0.03</v>
      </c>
      <c r="I151" s="375">
        <f t="shared" si="28"/>
        <v>445.365606</v>
      </c>
      <c r="J151" s="592">
        <f t="shared" si="30"/>
        <v>1</v>
      </c>
      <c r="K151" s="375">
        <f t="shared" si="31"/>
        <v>445.365606</v>
      </c>
      <c r="L151" s="568" t="s">
        <v>2327</v>
      </c>
      <c r="M151" s="593"/>
      <c r="N151" s="594" t="str">
        <f t="shared" si="33"/>
        <v>混合配筋预应力混凝土管桩（PRC）-Ⅰ型 AB型Φ800×110</v>
      </c>
      <c r="O151" s="595">
        <f t="shared" si="32"/>
        <v>445.365606</v>
      </c>
      <c r="P151" s="596"/>
    </row>
    <row r="152" s="1" customFormat="1" ht="20" customHeight="1" outlineLevel="1" spans="1:16">
      <c r="A152" s="566">
        <v>33</v>
      </c>
      <c r="B152" s="567"/>
      <c r="C152" s="601" t="s">
        <v>2408</v>
      </c>
      <c r="D152" s="568" t="s">
        <v>358</v>
      </c>
      <c r="E152" s="568" t="s">
        <v>2326</v>
      </c>
      <c r="F152" s="571">
        <v>485.4</v>
      </c>
      <c r="G152" s="570">
        <v>-0.02</v>
      </c>
      <c r="H152" s="570">
        <v>-0.03</v>
      </c>
      <c r="I152" s="375">
        <f t="shared" si="28"/>
        <v>461.42124</v>
      </c>
      <c r="J152" s="592">
        <f t="shared" si="30"/>
        <v>1</v>
      </c>
      <c r="K152" s="375">
        <f t="shared" si="31"/>
        <v>461.42124</v>
      </c>
      <c r="L152" s="568" t="s">
        <v>2327</v>
      </c>
      <c r="M152" s="593"/>
      <c r="N152" s="594" t="str">
        <f t="shared" si="33"/>
        <v>混合配筋预应力混凝土管桩（PRC）-Ⅰ型 B型Φ800×110</v>
      </c>
      <c r="O152" s="595">
        <f t="shared" si="32"/>
        <v>461.42124</v>
      </c>
      <c r="P152" s="596"/>
    </row>
    <row r="153" s="1" customFormat="1" ht="20" customHeight="1" outlineLevel="1" spans="1:16">
      <c r="A153" s="566">
        <v>34</v>
      </c>
      <c r="B153" s="567"/>
      <c r="C153" s="601" t="s">
        <v>2409</v>
      </c>
      <c r="D153" s="568" t="s">
        <v>358</v>
      </c>
      <c r="E153" s="568" t="s">
        <v>2326</v>
      </c>
      <c r="F153" s="571">
        <v>514.64</v>
      </c>
      <c r="G153" s="570">
        <v>-0.02</v>
      </c>
      <c r="H153" s="570">
        <v>-0.03</v>
      </c>
      <c r="I153" s="375">
        <f t="shared" si="28"/>
        <v>489.216784</v>
      </c>
      <c r="J153" s="592">
        <f t="shared" si="30"/>
        <v>1</v>
      </c>
      <c r="K153" s="375">
        <f t="shared" si="31"/>
        <v>489.216784</v>
      </c>
      <c r="L153" s="568" t="s">
        <v>2327</v>
      </c>
      <c r="M153" s="593"/>
      <c r="N153" s="594" t="str">
        <f t="shared" si="33"/>
        <v>混合配筋预应力混凝土管桩（PRC）-Ⅰ型 C型Φ800×110</v>
      </c>
      <c r="O153" s="595">
        <f t="shared" si="32"/>
        <v>489.216784</v>
      </c>
      <c r="P153" s="596"/>
    </row>
    <row r="154" s="1" customFormat="1" ht="20" customHeight="1" outlineLevel="1" spans="1:16">
      <c r="A154" s="566">
        <v>35</v>
      </c>
      <c r="B154" s="567"/>
      <c r="C154" s="601" t="s">
        <v>2410</v>
      </c>
      <c r="D154" s="568" t="s">
        <v>358</v>
      </c>
      <c r="E154" s="568" t="s">
        <v>2326</v>
      </c>
      <c r="F154" s="571">
        <v>534</v>
      </c>
      <c r="G154" s="570">
        <v>-0.02</v>
      </c>
      <c r="H154" s="570">
        <v>-0.03</v>
      </c>
      <c r="I154" s="375">
        <f t="shared" si="28"/>
        <v>507.6204</v>
      </c>
      <c r="J154" s="592">
        <f t="shared" si="30"/>
        <v>1</v>
      </c>
      <c r="K154" s="375">
        <f t="shared" si="31"/>
        <v>507.6204</v>
      </c>
      <c r="L154" s="568" t="s">
        <v>2327</v>
      </c>
      <c r="M154" s="593"/>
      <c r="N154" s="594" t="str">
        <f t="shared" si="33"/>
        <v>混合配筋预应力混凝土管桩（PRC）-Ⅰ型 B型Φ800×130</v>
      </c>
      <c r="O154" s="595">
        <f t="shared" si="32"/>
        <v>507.6204</v>
      </c>
      <c r="P154" s="596"/>
    </row>
    <row r="155" s="2" customFormat="1" ht="20" customHeight="1" spans="1:16">
      <c r="A155" s="561" t="s">
        <v>372</v>
      </c>
      <c r="B155" s="562" t="s">
        <v>2411</v>
      </c>
      <c r="C155" s="562"/>
      <c r="D155" s="563"/>
      <c r="E155" s="564"/>
      <c r="F155" s="352"/>
      <c r="G155" s="564"/>
      <c r="H155" s="564"/>
      <c r="I155" s="586"/>
      <c r="J155" s="587">
        <f t="shared" si="30"/>
        <v>1</v>
      </c>
      <c r="K155" s="352"/>
      <c r="L155" s="563" t="s">
        <v>2323</v>
      </c>
      <c r="M155" s="588"/>
      <c r="N155" s="589"/>
      <c r="O155" s="353">
        <f t="shared" si="32"/>
        <v>0</v>
      </c>
      <c r="P155" s="591"/>
    </row>
    <row r="156" s="1" customFormat="1" ht="20" customHeight="1" outlineLevel="1" spans="1:16">
      <c r="A156" s="566">
        <v>1</v>
      </c>
      <c r="B156" s="567" t="s">
        <v>2412</v>
      </c>
      <c r="C156" s="602" t="s">
        <v>2413</v>
      </c>
      <c r="D156" s="568" t="s">
        <v>344</v>
      </c>
      <c r="E156" s="568" t="s">
        <v>2326</v>
      </c>
      <c r="F156" s="571">
        <v>3082</v>
      </c>
      <c r="G156" s="570">
        <v>-0.02</v>
      </c>
      <c r="H156" s="570">
        <v>-0.03</v>
      </c>
      <c r="I156" s="375">
        <f t="shared" ref="I156:I169" si="34">F156*(1+G156)*(1+H156)</f>
        <v>2929.7492</v>
      </c>
      <c r="J156" s="592">
        <f t="shared" si="30"/>
        <v>1</v>
      </c>
      <c r="K156" s="375">
        <f t="shared" si="31"/>
        <v>2929.7492</v>
      </c>
      <c r="L156" s="568" t="s">
        <v>2327</v>
      </c>
      <c r="M156" s="593"/>
      <c r="N156" s="594" t="str">
        <f t="shared" ref="N156:N159" si="35">_xlfn.CONCAT($B$156,C156)</f>
        <v>圆钢Φ10（含）内   HPB300</v>
      </c>
      <c r="O156" s="595">
        <f t="shared" si="32"/>
        <v>2929.7492</v>
      </c>
      <c r="P156" s="596"/>
    </row>
    <row r="157" s="1" customFormat="1" ht="20" customHeight="1" outlineLevel="1" spans="1:16">
      <c r="A157" s="566">
        <v>2</v>
      </c>
      <c r="B157" s="567"/>
      <c r="C157" s="601" t="s">
        <v>2414</v>
      </c>
      <c r="D157" s="568" t="s">
        <v>344</v>
      </c>
      <c r="E157" s="568" t="s">
        <v>2326</v>
      </c>
      <c r="F157" s="571">
        <v>2981</v>
      </c>
      <c r="G157" s="570">
        <v>-0.02</v>
      </c>
      <c r="H157" s="570">
        <v>-0.03</v>
      </c>
      <c r="I157" s="375">
        <f t="shared" si="34"/>
        <v>2833.7386</v>
      </c>
      <c r="J157" s="592">
        <f t="shared" si="30"/>
        <v>1</v>
      </c>
      <c r="K157" s="375">
        <f t="shared" si="31"/>
        <v>2833.7386</v>
      </c>
      <c r="L157" s="568" t="s">
        <v>2327</v>
      </c>
      <c r="M157" s="593"/>
      <c r="N157" s="594" t="str">
        <f t="shared" si="35"/>
        <v>圆钢Φ12--25（含） HPB300</v>
      </c>
      <c r="O157" s="595">
        <f t="shared" si="32"/>
        <v>2833.7386</v>
      </c>
      <c r="P157" s="596"/>
    </row>
    <row r="158" s="1" customFormat="1" ht="20" customHeight="1" outlineLevel="1" spans="1:16">
      <c r="A158" s="566">
        <v>3</v>
      </c>
      <c r="B158" s="567"/>
      <c r="C158" s="601" t="s">
        <v>2415</v>
      </c>
      <c r="D158" s="568" t="s">
        <v>344</v>
      </c>
      <c r="E158" s="568" t="s">
        <v>2326</v>
      </c>
      <c r="F158" s="571">
        <v>3045</v>
      </c>
      <c r="G158" s="570">
        <v>-0.02</v>
      </c>
      <c r="H158" s="570">
        <v>-0.03</v>
      </c>
      <c r="I158" s="375">
        <f t="shared" si="34"/>
        <v>2894.577</v>
      </c>
      <c r="J158" s="592">
        <f t="shared" si="30"/>
        <v>1</v>
      </c>
      <c r="K158" s="375">
        <f t="shared" si="31"/>
        <v>2894.577</v>
      </c>
      <c r="L158" s="568" t="s">
        <v>2327</v>
      </c>
      <c r="M158" s="593"/>
      <c r="N158" s="594" t="str">
        <f t="shared" si="35"/>
        <v>圆钢Φ25外         HPB300</v>
      </c>
      <c r="O158" s="595">
        <f t="shared" si="32"/>
        <v>2894.577</v>
      </c>
      <c r="P158" s="596"/>
    </row>
    <row r="159" s="1" customFormat="1" ht="20" customHeight="1" outlineLevel="1" spans="1:16">
      <c r="A159" s="566">
        <v>4</v>
      </c>
      <c r="B159" s="567" t="s">
        <v>2416</v>
      </c>
      <c r="C159" s="601" t="s">
        <v>2417</v>
      </c>
      <c r="D159" s="568" t="s">
        <v>344</v>
      </c>
      <c r="E159" s="568" t="s">
        <v>2326</v>
      </c>
      <c r="F159" s="571">
        <v>3081</v>
      </c>
      <c r="G159" s="570">
        <v>-0.02</v>
      </c>
      <c r="H159" s="570">
        <v>-0.03</v>
      </c>
      <c r="I159" s="375">
        <f t="shared" si="34"/>
        <v>2928.7986</v>
      </c>
      <c r="J159" s="592">
        <f t="shared" si="30"/>
        <v>1</v>
      </c>
      <c r="K159" s="375">
        <f t="shared" si="31"/>
        <v>2928.7986</v>
      </c>
      <c r="L159" s="568" t="s">
        <v>2327</v>
      </c>
      <c r="M159" s="604"/>
      <c r="N159" s="594" t="str">
        <f t="shared" ref="N159:N162" si="36">_xlfn.CONCAT($B$159,C159)</f>
        <v>螺纹钢(III级钢)Φ10（含）内   HRB400</v>
      </c>
      <c r="O159" s="595">
        <f t="shared" si="32"/>
        <v>2928.7986</v>
      </c>
      <c r="P159" s="596"/>
    </row>
    <row r="160" s="1" customFormat="1" ht="20" customHeight="1" outlineLevel="1" spans="1:16">
      <c r="A160" s="566">
        <v>5</v>
      </c>
      <c r="B160" s="567"/>
      <c r="C160" s="601" t="s">
        <v>2418</v>
      </c>
      <c r="D160" s="568" t="s">
        <v>344</v>
      </c>
      <c r="E160" s="568" t="s">
        <v>2326</v>
      </c>
      <c r="F160" s="571">
        <v>2907</v>
      </c>
      <c r="G160" s="570">
        <v>-0.02</v>
      </c>
      <c r="H160" s="570">
        <v>-0.03</v>
      </c>
      <c r="I160" s="375">
        <f t="shared" si="34"/>
        <v>2763.3942</v>
      </c>
      <c r="J160" s="592">
        <f t="shared" si="30"/>
        <v>1</v>
      </c>
      <c r="K160" s="375">
        <f t="shared" si="31"/>
        <v>2763.3942</v>
      </c>
      <c r="L160" s="568" t="s">
        <v>2327</v>
      </c>
      <c r="M160" s="604"/>
      <c r="N160" s="594" t="str">
        <f t="shared" si="36"/>
        <v>螺纹钢(III级钢)Φ12--25（含） HRB400</v>
      </c>
      <c r="O160" s="595">
        <f t="shared" si="32"/>
        <v>2763.3942</v>
      </c>
      <c r="P160" s="596"/>
    </row>
    <row r="161" s="1" customFormat="1" ht="20" customHeight="1" outlineLevel="1" spans="1:16">
      <c r="A161" s="566">
        <v>6</v>
      </c>
      <c r="B161" s="567"/>
      <c r="C161" s="601" t="s">
        <v>2419</v>
      </c>
      <c r="D161" s="568" t="s">
        <v>344</v>
      </c>
      <c r="E161" s="568" t="s">
        <v>2326</v>
      </c>
      <c r="F161" s="571">
        <v>2991</v>
      </c>
      <c r="G161" s="570">
        <v>-0.02</v>
      </c>
      <c r="H161" s="570">
        <v>-0.03</v>
      </c>
      <c r="I161" s="375">
        <f t="shared" si="34"/>
        <v>2843.2446</v>
      </c>
      <c r="J161" s="592">
        <f t="shared" si="30"/>
        <v>1</v>
      </c>
      <c r="K161" s="375">
        <f t="shared" si="31"/>
        <v>2843.2446</v>
      </c>
      <c r="L161" s="568" t="s">
        <v>2327</v>
      </c>
      <c r="M161" s="604"/>
      <c r="N161" s="594" t="str">
        <f t="shared" si="36"/>
        <v>螺纹钢(III级钢)Φ25外         HRB400</v>
      </c>
      <c r="O161" s="595">
        <f t="shared" si="32"/>
        <v>2843.2446</v>
      </c>
      <c r="P161" s="596"/>
    </row>
    <row r="162" s="1" customFormat="1" ht="20" customHeight="1" outlineLevel="1" spans="1:16">
      <c r="A162" s="566">
        <v>7</v>
      </c>
      <c r="B162" s="567" t="s">
        <v>2420</v>
      </c>
      <c r="C162" s="601" t="s">
        <v>2421</v>
      </c>
      <c r="D162" s="568" t="s">
        <v>344</v>
      </c>
      <c r="E162" s="568" t="s">
        <v>2326</v>
      </c>
      <c r="F162" s="571">
        <v>3081</v>
      </c>
      <c r="G162" s="570">
        <v>-0.02</v>
      </c>
      <c r="H162" s="570">
        <v>-0.03</v>
      </c>
      <c r="I162" s="375">
        <f t="shared" si="34"/>
        <v>2928.7986</v>
      </c>
      <c r="J162" s="592">
        <f t="shared" si="30"/>
        <v>1</v>
      </c>
      <c r="K162" s="375">
        <f t="shared" si="31"/>
        <v>2928.7986</v>
      </c>
      <c r="L162" s="568" t="s">
        <v>2327</v>
      </c>
      <c r="M162" s="604"/>
      <c r="N162" s="594" t="str">
        <f t="shared" ref="N162:N164" si="37">_xlfn.CONCAT($B$162,C162)</f>
        <v>螺纹钢(III级钢)带EΦ10（含）内     HRB400E</v>
      </c>
      <c r="O162" s="595">
        <f t="shared" si="32"/>
        <v>2928.7986</v>
      </c>
      <c r="P162" s="596"/>
    </row>
    <row r="163" s="1" customFormat="1" ht="20" customHeight="1" outlineLevel="1" spans="1:16">
      <c r="A163" s="566">
        <v>8</v>
      </c>
      <c r="B163" s="567"/>
      <c r="C163" s="601" t="s">
        <v>2422</v>
      </c>
      <c r="D163" s="568" t="s">
        <v>344</v>
      </c>
      <c r="E163" s="568" t="s">
        <v>2326</v>
      </c>
      <c r="F163" s="571">
        <v>2907</v>
      </c>
      <c r="G163" s="570">
        <v>-0.02</v>
      </c>
      <c r="H163" s="570">
        <v>-0.03</v>
      </c>
      <c r="I163" s="375">
        <f t="shared" si="34"/>
        <v>2763.3942</v>
      </c>
      <c r="J163" s="592">
        <f t="shared" si="30"/>
        <v>1</v>
      </c>
      <c r="K163" s="375">
        <f t="shared" si="31"/>
        <v>2763.3942</v>
      </c>
      <c r="L163" s="568" t="s">
        <v>2327</v>
      </c>
      <c r="M163" s="604"/>
      <c r="N163" s="594" t="str">
        <f t="shared" si="37"/>
        <v>螺纹钢(III级钢)带EΦ12--25（含） HRB400E</v>
      </c>
      <c r="O163" s="595">
        <f t="shared" si="32"/>
        <v>2763.3942</v>
      </c>
      <c r="P163" s="596"/>
    </row>
    <row r="164" s="1" customFormat="1" ht="20" customHeight="1" outlineLevel="1" spans="1:16">
      <c r="A164" s="566">
        <v>9</v>
      </c>
      <c r="B164" s="567"/>
      <c r="C164" s="601" t="s">
        <v>2423</v>
      </c>
      <c r="D164" s="568" t="s">
        <v>344</v>
      </c>
      <c r="E164" s="568" t="s">
        <v>2326</v>
      </c>
      <c r="F164" s="571">
        <v>2991</v>
      </c>
      <c r="G164" s="570">
        <v>-0.02</v>
      </c>
      <c r="H164" s="570">
        <v>-0.03</v>
      </c>
      <c r="I164" s="375">
        <f t="shared" si="34"/>
        <v>2843.2446</v>
      </c>
      <c r="J164" s="592">
        <f t="shared" si="30"/>
        <v>1</v>
      </c>
      <c r="K164" s="375">
        <f t="shared" si="31"/>
        <v>2843.2446</v>
      </c>
      <c r="L164" s="568" t="s">
        <v>2327</v>
      </c>
      <c r="M164" s="604"/>
      <c r="N164" s="594" t="str">
        <f t="shared" si="37"/>
        <v>螺纹钢(III级钢)带EΦ25外         HRB400E</v>
      </c>
      <c r="O164" s="595">
        <f t="shared" si="32"/>
        <v>2843.2446</v>
      </c>
      <c r="P164" s="596"/>
    </row>
    <row r="165" s="1" customFormat="1" ht="20" customHeight="1" outlineLevel="1" spans="1:16">
      <c r="A165" s="566">
        <v>10</v>
      </c>
      <c r="B165" s="567" t="s">
        <v>2424</v>
      </c>
      <c r="C165" s="601" t="s">
        <v>2425</v>
      </c>
      <c r="D165" s="568" t="s">
        <v>344</v>
      </c>
      <c r="E165" s="568" t="s">
        <v>2326</v>
      </c>
      <c r="F165" s="571">
        <v>4535.86</v>
      </c>
      <c r="G165" s="570">
        <v>-0.02</v>
      </c>
      <c r="H165" s="570">
        <v>-0.03</v>
      </c>
      <c r="I165" s="375">
        <f t="shared" si="34"/>
        <v>4311.788516</v>
      </c>
      <c r="J165" s="592">
        <f t="shared" si="30"/>
        <v>1</v>
      </c>
      <c r="K165" s="375">
        <f t="shared" si="31"/>
        <v>4311.788516</v>
      </c>
      <c r="L165" s="568" t="s">
        <v>2327</v>
      </c>
      <c r="M165" s="593"/>
      <c r="N165" s="594" t="str">
        <f t="shared" ref="N165:N169" si="38">_xlfn.CONCAT(B165," ",C165)</f>
        <v>低松弛钢绞线 Φ15.24 1860Mpa</v>
      </c>
      <c r="O165" s="595">
        <f t="shared" si="32"/>
        <v>4311.788516</v>
      </c>
      <c r="P165" s="596"/>
    </row>
    <row r="166" s="1" customFormat="1" ht="20" customHeight="1" outlineLevel="1" spans="1:16">
      <c r="A166" s="566">
        <v>11</v>
      </c>
      <c r="B166" s="567" t="s">
        <v>2426</v>
      </c>
      <c r="C166" s="601" t="s">
        <v>2425</v>
      </c>
      <c r="D166" s="568" t="s">
        <v>344</v>
      </c>
      <c r="E166" s="568" t="s">
        <v>2326</v>
      </c>
      <c r="F166" s="571">
        <v>4799.48</v>
      </c>
      <c r="G166" s="570">
        <v>-0.02</v>
      </c>
      <c r="H166" s="570">
        <v>-0.03</v>
      </c>
      <c r="I166" s="375">
        <f t="shared" si="34"/>
        <v>4562.385688</v>
      </c>
      <c r="J166" s="592">
        <f t="shared" si="30"/>
        <v>1</v>
      </c>
      <c r="K166" s="375">
        <f t="shared" si="31"/>
        <v>4562.385688</v>
      </c>
      <c r="L166" s="568" t="s">
        <v>2327</v>
      </c>
      <c r="M166" s="593"/>
      <c r="N166" s="594" t="str">
        <f t="shared" si="38"/>
        <v>无粘结钢绞线 Φ15.24 1860Mpa</v>
      </c>
      <c r="O166" s="595">
        <f t="shared" si="32"/>
        <v>4562.385688</v>
      </c>
      <c r="P166" s="596"/>
    </row>
    <row r="167" s="1" customFormat="1" ht="20" customHeight="1" outlineLevel="1" spans="1:16">
      <c r="A167" s="566">
        <v>12</v>
      </c>
      <c r="B167" s="567" t="s">
        <v>2427</v>
      </c>
      <c r="C167" s="601" t="s">
        <v>2428</v>
      </c>
      <c r="D167" s="568" t="s">
        <v>631</v>
      </c>
      <c r="E167" s="599" t="s">
        <v>2350</v>
      </c>
      <c r="F167" s="600">
        <v>2.016</v>
      </c>
      <c r="G167" s="570">
        <v>0</v>
      </c>
      <c r="H167" s="570">
        <v>-0.03</v>
      </c>
      <c r="I167" s="375">
        <f t="shared" si="34"/>
        <v>1.95552</v>
      </c>
      <c r="J167" s="592">
        <f t="shared" si="30"/>
        <v>1</v>
      </c>
      <c r="K167" s="375">
        <f t="shared" si="31"/>
        <v>1.95552</v>
      </c>
      <c r="L167" s="568" t="s">
        <v>2351</v>
      </c>
      <c r="M167" s="593"/>
      <c r="N167" s="594" t="str">
        <f t="shared" ref="N167:N171" si="39">_xlfn.CONCAT($B$167,C167)</f>
        <v>钢筋直螺纹连接套筒Ф25（含）以内</v>
      </c>
      <c r="O167" s="595">
        <f t="shared" si="32"/>
        <v>1.95552</v>
      </c>
      <c r="P167" s="596"/>
    </row>
    <row r="168" s="1" customFormat="1" ht="20" customHeight="1" outlineLevel="1" spans="1:16">
      <c r="A168" s="566">
        <v>13</v>
      </c>
      <c r="B168" s="567"/>
      <c r="C168" s="601" t="s">
        <v>2429</v>
      </c>
      <c r="D168" s="568" t="s">
        <v>631</v>
      </c>
      <c r="E168" s="603" t="s">
        <v>2326</v>
      </c>
      <c r="F168" s="571">
        <v>3.28</v>
      </c>
      <c r="G168" s="570">
        <v>0</v>
      </c>
      <c r="H168" s="570">
        <v>-0.03</v>
      </c>
      <c r="I168" s="375">
        <f t="shared" si="34"/>
        <v>3.1816</v>
      </c>
      <c r="J168" s="592">
        <f t="shared" si="30"/>
        <v>1</v>
      </c>
      <c r="K168" s="375">
        <f t="shared" si="31"/>
        <v>3.1816</v>
      </c>
      <c r="L168" s="568" t="s">
        <v>2351</v>
      </c>
      <c r="M168" s="593"/>
      <c r="N168" s="594" t="str">
        <f t="shared" si="39"/>
        <v>钢筋直螺纹连接套筒Ф32（含）以内</v>
      </c>
      <c r="O168" s="595">
        <f t="shared" si="32"/>
        <v>3.1816</v>
      </c>
      <c r="P168" s="596"/>
    </row>
    <row r="169" s="1" customFormat="1" ht="20" customHeight="1" outlineLevel="1" spans="1:16">
      <c r="A169" s="566">
        <v>14</v>
      </c>
      <c r="B169" s="567" t="s">
        <v>689</v>
      </c>
      <c r="C169" s="567" t="s">
        <v>2430</v>
      </c>
      <c r="D169" s="568" t="s">
        <v>783</v>
      </c>
      <c r="E169" s="599" t="s">
        <v>2350</v>
      </c>
      <c r="F169" s="600">
        <v>24.3</v>
      </c>
      <c r="G169" s="570">
        <v>0</v>
      </c>
      <c r="H169" s="570">
        <v>-0.03</v>
      </c>
      <c r="I169" s="375">
        <f t="shared" si="34"/>
        <v>23.571</v>
      </c>
      <c r="J169" s="592">
        <f t="shared" si="30"/>
        <v>1</v>
      </c>
      <c r="K169" s="375">
        <f t="shared" si="31"/>
        <v>23.571</v>
      </c>
      <c r="L169" s="568" t="s">
        <v>2351</v>
      </c>
      <c r="M169" s="605"/>
      <c r="N169" s="594" t="str">
        <f t="shared" si="38"/>
        <v>植筋胶 国产</v>
      </c>
      <c r="O169" s="595">
        <f t="shared" si="32"/>
        <v>23.571</v>
      </c>
      <c r="P169" s="596"/>
    </row>
    <row r="170" s="2" customFormat="1" ht="20" customHeight="1" spans="1:16">
      <c r="A170" s="561" t="s">
        <v>807</v>
      </c>
      <c r="B170" s="562" t="s">
        <v>2431</v>
      </c>
      <c r="C170" s="562"/>
      <c r="D170" s="563"/>
      <c r="E170" s="564"/>
      <c r="F170" s="352"/>
      <c r="G170" s="564"/>
      <c r="H170" s="564"/>
      <c r="I170" s="586"/>
      <c r="J170" s="587">
        <f t="shared" si="30"/>
        <v>1</v>
      </c>
      <c r="K170" s="352"/>
      <c r="L170" s="563" t="s">
        <v>2323</v>
      </c>
      <c r="M170" s="588"/>
      <c r="N170" s="589"/>
      <c r="O170" s="353">
        <f t="shared" si="32"/>
        <v>0</v>
      </c>
      <c r="P170" s="591"/>
    </row>
    <row r="171" s="1" customFormat="1" ht="20" customHeight="1" outlineLevel="1" spans="1:16">
      <c r="A171" s="566">
        <v>1</v>
      </c>
      <c r="B171" s="284" t="s">
        <v>1456</v>
      </c>
      <c r="C171" s="601" t="s">
        <v>2432</v>
      </c>
      <c r="D171" s="568" t="s">
        <v>243</v>
      </c>
      <c r="E171" s="568" t="s">
        <v>2326</v>
      </c>
      <c r="F171" s="571">
        <f>(2118+2176)/2</f>
        <v>2147</v>
      </c>
      <c r="G171" s="570">
        <v>-0.08</v>
      </c>
      <c r="H171" s="570">
        <v>-0.03</v>
      </c>
      <c r="I171" s="375">
        <f t="shared" ref="I171:I214" si="40">F171*(1+G171)*(1+H171)</f>
        <v>1915.9828</v>
      </c>
      <c r="J171" s="592">
        <f t="shared" si="30"/>
        <v>1</v>
      </c>
      <c r="K171" s="375">
        <f t="shared" ref="K171:K214" si="41">I171*J171</f>
        <v>1915.9828</v>
      </c>
      <c r="L171" s="568" t="s">
        <v>2327</v>
      </c>
      <c r="M171" s="598" t="s">
        <v>2433</v>
      </c>
      <c r="N171" s="594" t="str">
        <f t="shared" ref="N171:N178" si="42">_xlfn.CONCAT($B$171,C171)</f>
        <v>预制外墙板85-100(kg/m3)</v>
      </c>
      <c r="O171" s="595">
        <f t="shared" si="32"/>
        <v>1915.9828</v>
      </c>
      <c r="P171" s="596"/>
    </row>
    <row r="172" s="1" customFormat="1" ht="20" customHeight="1" outlineLevel="1" spans="1:16">
      <c r="A172" s="566">
        <v>2</v>
      </c>
      <c r="B172" s="284"/>
      <c r="C172" s="601" t="s">
        <v>2434</v>
      </c>
      <c r="D172" s="568" t="s">
        <v>243</v>
      </c>
      <c r="E172" s="568" t="s">
        <v>2326</v>
      </c>
      <c r="F172" s="571">
        <f>(2176+2253)/2</f>
        <v>2214.5</v>
      </c>
      <c r="G172" s="570">
        <v>-0.08</v>
      </c>
      <c r="H172" s="570">
        <v>-0.03</v>
      </c>
      <c r="I172" s="375">
        <f t="shared" si="40"/>
        <v>1976.2198</v>
      </c>
      <c r="J172" s="592">
        <f t="shared" si="30"/>
        <v>1</v>
      </c>
      <c r="K172" s="375">
        <f t="shared" si="41"/>
        <v>1976.2198</v>
      </c>
      <c r="L172" s="568" t="s">
        <v>2327</v>
      </c>
      <c r="M172" s="598"/>
      <c r="N172" s="594" t="str">
        <f t="shared" si="42"/>
        <v>预制外墙板100-115(kg/m3)</v>
      </c>
      <c r="O172" s="595">
        <f t="shared" si="32"/>
        <v>1976.2198</v>
      </c>
      <c r="P172" s="596"/>
    </row>
    <row r="173" s="1" customFormat="1" ht="20" customHeight="1" outlineLevel="1" spans="1:16">
      <c r="A173" s="566">
        <v>3</v>
      </c>
      <c r="B173" s="284"/>
      <c r="C173" s="601" t="s">
        <v>2435</v>
      </c>
      <c r="D173" s="568" t="s">
        <v>243</v>
      </c>
      <c r="E173" s="568" t="s">
        <v>2326</v>
      </c>
      <c r="F173" s="571">
        <f>(2253+2336)/2</f>
        <v>2294.5</v>
      </c>
      <c r="G173" s="570">
        <v>-0.08</v>
      </c>
      <c r="H173" s="570">
        <v>-0.03</v>
      </c>
      <c r="I173" s="375">
        <f t="shared" si="40"/>
        <v>2047.6118</v>
      </c>
      <c r="J173" s="592">
        <f t="shared" si="30"/>
        <v>1</v>
      </c>
      <c r="K173" s="375">
        <f t="shared" si="41"/>
        <v>2047.6118</v>
      </c>
      <c r="L173" s="568" t="s">
        <v>2327</v>
      </c>
      <c r="M173" s="598"/>
      <c r="N173" s="594" t="str">
        <f t="shared" si="42"/>
        <v>预制外墙板115-130(kg/m3)</v>
      </c>
      <c r="O173" s="595">
        <f t="shared" si="32"/>
        <v>2047.6118</v>
      </c>
      <c r="P173" s="596"/>
    </row>
    <row r="174" s="1" customFormat="1" ht="20" customHeight="1" outlineLevel="1" spans="1:16">
      <c r="A174" s="566">
        <v>4</v>
      </c>
      <c r="B174" s="284"/>
      <c r="C174" s="601" t="s">
        <v>2436</v>
      </c>
      <c r="D174" s="568" t="s">
        <v>243</v>
      </c>
      <c r="E174" s="568" t="s">
        <v>2326</v>
      </c>
      <c r="F174" s="571">
        <f>(2336+2403)/2</f>
        <v>2369.5</v>
      </c>
      <c r="G174" s="570">
        <v>-0.08</v>
      </c>
      <c r="H174" s="570">
        <v>-0.03</v>
      </c>
      <c r="I174" s="375">
        <f t="shared" si="40"/>
        <v>2114.5418</v>
      </c>
      <c r="J174" s="592">
        <f t="shared" si="30"/>
        <v>1</v>
      </c>
      <c r="K174" s="375">
        <f t="shared" si="41"/>
        <v>2114.5418</v>
      </c>
      <c r="L174" s="568" t="s">
        <v>2327</v>
      </c>
      <c r="M174" s="598"/>
      <c r="N174" s="594" t="str">
        <f t="shared" si="42"/>
        <v>预制外墙板130-145(kg/m3)</v>
      </c>
      <c r="O174" s="595">
        <f t="shared" si="32"/>
        <v>2114.5418</v>
      </c>
      <c r="P174" s="596"/>
    </row>
    <row r="175" s="1" customFormat="1" ht="20" customHeight="1" outlineLevel="1" spans="1:16">
      <c r="A175" s="566">
        <v>5</v>
      </c>
      <c r="B175" s="284" t="s">
        <v>1464</v>
      </c>
      <c r="C175" s="601" t="s">
        <v>2437</v>
      </c>
      <c r="D175" s="568" t="s">
        <v>243</v>
      </c>
      <c r="E175" s="568" t="s">
        <v>2326</v>
      </c>
      <c r="F175" s="571">
        <v>2319</v>
      </c>
      <c r="G175" s="570">
        <v>-0.08</v>
      </c>
      <c r="H175" s="570">
        <v>-0.03</v>
      </c>
      <c r="I175" s="375">
        <f t="shared" si="40"/>
        <v>2069.4756</v>
      </c>
      <c r="J175" s="592">
        <f t="shared" si="30"/>
        <v>1</v>
      </c>
      <c r="K175" s="375">
        <f t="shared" si="41"/>
        <v>2069.4756</v>
      </c>
      <c r="L175" s="568" t="s">
        <v>2327</v>
      </c>
      <c r="M175" s="598"/>
      <c r="N175" s="594" t="str">
        <f t="shared" ref="N175:N179" si="43">_xlfn.CONCAT($B$175,C175)</f>
        <v>预制楼梯80-100(kg/m3)</v>
      </c>
      <c r="O175" s="595">
        <f t="shared" si="32"/>
        <v>2069.4756</v>
      </c>
      <c r="P175" s="596"/>
    </row>
    <row r="176" s="1" customFormat="1" ht="20" customHeight="1" outlineLevel="1" spans="1:16">
      <c r="A176" s="566">
        <v>6</v>
      </c>
      <c r="B176" s="284"/>
      <c r="C176" s="601" t="s">
        <v>2438</v>
      </c>
      <c r="D176" s="568" t="s">
        <v>243</v>
      </c>
      <c r="E176" s="568" t="s">
        <v>2326</v>
      </c>
      <c r="F176" s="571">
        <v>2392.5</v>
      </c>
      <c r="G176" s="570">
        <v>-0.08</v>
      </c>
      <c r="H176" s="570">
        <v>-0.03</v>
      </c>
      <c r="I176" s="375">
        <f t="shared" si="40"/>
        <v>2135.067</v>
      </c>
      <c r="J176" s="592">
        <f t="shared" si="30"/>
        <v>1</v>
      </c>
      <c r="K176" s="375">
        <f t="shared" si="41"/>
        <v>2135.067</v>
      </c>
      <c r="L176" s="568" t="s">
        <v>2327</v>
      </c>
      <c r="M176" s="598"/>
      <c r="N176" s="594" t="str">
        <f t="shared" si="43"/>
        <v>预制楼梯100-120(kg/m3)</v>
      </c>
      <c r="O176" s="595">
        <f t="shared" si="32"/>
        <v>2135.067</v>
      </c>
      <c r="P176" s="596"/>
    </row>
    <row r="177" s="1" customFormat="1" ht="20" customHeight="1" outlineLevel="1" spans="1:16">
      <c r="A177" s="566">
        <v>7</v>
      </c>
      <c r="B177" s="284"/>
      <c r="C177" s="601" t="s">
        <v>2439</v>
      </c>
      <c r="D177" s="568" t="s">
        <v>243</v>
      </c>
      <c r="E177" s="568" t="s">
        <v>2326</v>
      </c>
      <c r="F177" s="571">
        <v>2484</v>
      </c>
      <c r="G177" s="570">
        <v>-0.08</v>
      </c>
      <c r="H177" s="570">
        <v>-0.03</v>
      </c>
      <c r="I177" s="375">
        <f t="shared" si="40"/>
        <v>2216.7216</v>
      </c>
      <c r="J177" s="592">
        <f t="shared" si="30"/>
        <v>1</v>
      </c>
      <c r="K177" s="375">
        <f t="shared" si="41"/>
        <v>2216.7216</v>
      </c>
      <c r="L177" s="568" t="s">
        <v>2327</v>
      </c>
      <c r="M177" s="598"/>
      <c r="N177" s="594" t="str">
        <f t="shared" si="43"/>
        <v>预制楼梯120-140(kg/m3)</v>
      </c>
      <c r="O177" s="595">
        <f t="shared" si="32"/>
        <v>2216.7216</v>
      </c>
      <c r="P177" s="596"/>
    </row>
    <row r="178" s="1" customFormat="1" ht="20" customHeight="1" outlineLevel="1" spans="1:16">
      <c r="A178" s="566">
        <v>8</v>
      </c>
      <c r="B178" s="284"/>
      <c r="C178" s="601" t="s">
        <v>2440</v>
      </c>
      <c r="D178" s="568" t="s">
        <v>243</v>
      </c>
      <c r="E178" s="568" t="s">
        <v>2326</v>
      </c>
      <c r="F178" s="571">
        <v>2584.5</v>
      </c>
      <c r="G178" s="570">
        <v>-0.08</v>
      </c>
      <c r="H178" s="570">
        <v>-0.03</v>
      </c>
      <c r="I178" s="375">
        <f t="shared" si="40"/>
        <v>2306.4078</v>
      </c>
      <c r="J178" s="592">
        <f t="shared" si="30"/>
        <v>1</v>
      </c>
      <c r="K178" s="375">
        <f t="shared" si="41"/>
        <v>2306.4078</v>
      </c>
      <c r="L178" s="568" t="s">
        <v>2327</v>
      </c>
      <c r="M178" s="598"/>
      <c r="N178" s="594" t="str">
        <f t="shared" si="43"/>
        <v>预制楼梯140-160(kg/m3)</v>
      </c>
      <c r="O178" s="595">
        <f t="shared" si="32"/>
        <v>2306.4078</v>
      </c>
      <c r="P178" s="596"/>
    </row>
    <row r="179" s="1" customFormat="1" ht="20" customHeight="1" outlineLevel="1" spans="1:16">
      <c r="A179" s="566">
        <v>9</v>
      </c>
      <c r="B179" s="284" t="s">
        <v>1468</v>
      </c>
      <c r="C179" s="601" t="s">
        <v>2441</v>
      </c>
      <c r="D179" s="568" t="s">
        <v>243</v>
      </c>
      <c r="E179" s="568" t="s">
        <v>2326</v>
      </c>
      <c r="F179" s="571">
        <v>2345</v>
      </c>
      <c r="G179" s="570">
        <v>-0.08</v>
      </c>
      <c r="H179" s="570">
        <v>-0.03</v>
      </c>
      <c r="I179" s="375">
        <f t="shared" si="40"/>
        <v>2092.678</v>
      </c>
      <c r="J179" s="592">
        <f t="shared" si="30"/>
        <v>1</v>
      </c>
      <c r="K179" s="375">
        <f t="shared" si="41"/>
        <v>2092.678</v>
      </c>
      <c r="L179" s="568" t="s">
        <v>2327</v>
      </c>
      <c r="M179" s="598"/>
      <c r="N179" s="594" t="str">
        <f t="shared" ref="N179:N183" si="44">_xlfn.CONCAT($B$179,C179)</f>
        <v>预制阳台110-118(kg/m3)</v>
      </c>
      <c r="O179" s="595">
        <f t="shared" si="32"/>
        <v>2092.678</v>
      </c>
      <c r="P179" s="596"/>
    </row>
    <row r="180" s="1" customFormat="1" ht="20" customHeight="1" outlineLevel="1" spans="1:16">
      <c r="A180" s="566">
        <v>10</v>
      </c>
      <c r="B180" s="284"/>
      <c r="C180" s="601" t="s">
        <v>2442</v>
      </c>
      <c r="D180" s="568" t="s">
        <v>243</v>
      </c>
      <c r="E180" s="568" t="s">
        <v>2326</v>
      </c>
      <c r="F180" s="571">
        <v>2388</v>
      </c>
      <c r="G180" s="570">
        <v>-0.08</v>
      </c>
      <c r="H180" s="570">
        <v>-0.03</v>
      </c>
      <c r="I180" s="375">
        <f t="shared" si="40"/>
        <v>2131.0512</v>
      </c>
      <c r="J180" s="592">
        <f t="shared" si="30"/>
        <v>1</v>
      </c>
      <c r="K180" s="375">
        <f t="shared" si="41"/>
        <v>2131.0512</v>
      </c>
      <c r="L180" s="568" t="s">
        <v>2327</v>
      </c>
      <c r="M180" s="598"/>
      <c r="N180" s="594" t="str">
        <f t="shared" si="44"/>
        <v>预制阳台118-126(kg/m3)</v>
      </c>
      <c r="O180" s="595">
        <f t="shared" si="32"/>
        <v>2131.0512</v>
      </c>
      <c r="P180" s="596"/>
    </row>
    <row r="181" s="1" customFormat="1" ht="20" customHeight="1" outlineLevel="1" spans="1:16">
      <c r="A181" s="566">
        <v>11</v>
      </c>
      <c r="B181" s="284"/>
      <c r="C181" s="601" t="s">
        <v>2443</v>
      </c>
      <c r="D181" s="568" t="s">
        <v>243</v>
      </c>
      <c r="E181" s="568" t="s">
        <v>2326</v>
      </c>
      <c r="F181" s="571">
        <v>2438.5</v>
      </c>
      <c r="G181" s="570">
        <v>-0.08</v>
      </c>
      <c r="H181" s="570">
        <v>-0.03</v>
      </c>
      <c r="I181" s="375">
        <f t="shared" si="40"/>
        <v>2176.1174</v>
      </c>
      <c r="J181" s="592">
        <f t="shared" si="30"/>
        <v>1</v>
      </c>
      <c r="K181" s="375">
        <f t="shared" si="41"/>
        <v>2176.1174</v>
      </c>
      <c r="L181" s="568" t="s">
        <v>2327</v>
      </c>
      <c r="M181" s="598"/>
      <c r="N181" s="594" t="str">
        <f t="shared" si="44"/>
        <v>预制阳台126-133(kg/m3)</v>
      </c>
      <c r="O181" s="595">
        <f t="shared" si="32"/>
        <v>2176.1174</v>
      </c>
      <c r="P181" s="596"/>
    </row>
    <row r="182" s="1" customFormat="1" ht="20" customHeight="1" outlineLevel="1" spans="1:16">
      <c r="A182" s="566">
        <v>12</v>
      </c>
      <c r="B182" s="284"/>
      <c r="C182" s="601" t="s">
        <v>2444</v>
      </c>
      <c r="D182" s="568" t="s">
        <v>243</v>
      </c>
      <c r="E182" s="568" t="s">
        <v>2326</v>
      </c>
      <c r="F182" s="571">
        <v>2496</v>
      </c>
      <c r="G182" s="570">
        <v>-0.08</v>
      </c>
      <c r="H182" s="570">
        <v>-0.03</v>
      </c>
      <c r="I182" s="375">
        <f t="shared" si="40"/>
        <v>2227.4304</v>
      </c>
      <c r="J182" s="592">
        <f t="shared" si="30"/>
        <v>1</v>
      </c>
      <c r="K182" s="375">
        <f t="shared" si="41"/>
        <v>2227.4304</v>
      </c>
      <c r="L182" s="568" t="s">
        <v>2327</v>
      </c>
      <c r="M182" s="598"/>
      <c r="N182" s="594" t="str">
        <f t="shared" si="44"/>
        <v>预制阳台133-140(kg/m3)</v>
      </c>
      <c r="O182" s="595">
        <f t="shared" si="32"/>
        <v>2227.4304</v>
      </c>
      <c r="P182" s="596"/>
    </row>
    <row r="183" s="1" customFormat="1" ht="20" customHeight="1" outlineLevel="1" spans="1:16">
      <c r="A183" s="566">
        <v>13</v>
      </c>
      <c r="B183" s="284" t="s">
        <v>1460</v>
      </c>
      <c r="C183" s="601" t="s">
        <v>2445</v>
      </c>
      <c r="D183" s="568" t="s">
        <v>243</v>
      </c>
      <c r="E183" s="568" t="s">
        <v>2326</v>
      </c>
      <c r="F183" s="571">
        <v>2250</v>
      </c>
      <c r="G183" s="570">
        <v>-0.08</v>
      </c>
      <c r="H183" s="570">
        <v>-0.03</v>
      </c>
      <c r="I183" s="375">
        <f t="shared" si="40"/>
        <v>2007.9</v>
      </c>
      <c r="J183" s="592">
        <f t="shared" si="30"/>
        <v>1</v>
      </c>
      <c r="K183" s="375">
        <f t="shared" si="41"/>
        <v>2007.9</v>
      </c>
      <c r="L183" s="568" t="s">
        <v>2327</v>
      </c>
      <c r="M183" s="598"/>
      <c r="N183" s="594" t="str">
        <f t="shared" ref="N183:N187" si="45">_xlfn.CONCAT($B$183,C183)</f>
        <v>预制飘窗80-95(kg/m3)</v>
      </c>
      <c r="O183" s="595">
        <f t="shared" si="32"/>
        <v>2007.9</v>
      </c>
      <c r="P183" s="596"/>
    </row>
    <row r="184" s="1" customFormat="1" ht="20" customHeight="1" outlineLevel="1" spans="1:16">
      <c r="A184" s="566">
        <v>14</v>
      </c>
      <c r="B184" s="284"/>
      <c r="C184" s="601" t="s">
        <v>2446</v>
      </c>
      <c r="D184" s="568" t="s">
        <v>243</v>
      </c>
      <c r="E184" s="568" t="s">
        <v>2326</v>
      </c>
      <c r="F184" s="571">
        <v>2317.5</v>
      </c>
      <c r="G184" s="570">
        <v>-0.08</v>
      </c>
      <c r="H184" s="570">
        <v>-0.03</v>
      </c>
      <c r="I184" s="375">
        <f t="shared" si="40"/>
        <v>2068.137</v>
      </c>
      <c r="J184" s="592">
        <f t="shared" si="30"/>
        <v>1</v>
      </c>
      <c r="K184" s="375">
        <f t="shared" si="41"/>
        <v>2068.137</v>
      </c>
      <c r="L184" s="568" t="s">
        <v>2327</v>
      </c>
      <c r="M184" s="598"/>
      <c r="N184" s="594" t="str">
        <f t="shared" si="45"/>
        <v>预制飘窗95-110(kg/m3)</v>
      </c>
      <c r="O184" s="595">
        <f t="shared" si="32"/>
        <v>2068.137</v>
      </c>
      <c r="P184" s="596"/>
    </row>
    <row r="185" s="1" customFormat="1" ht="20" customHeight="1" outlineLevel="1" spans="1:16">
      <c r="A185" s="566">
        <v>15</v>
      </c>
      <c r="B185" s="284"/>
      <c r="C185" s="601" t="s">
        <v>2447</v>
      </c>
      <c r="D185" s="568" t="s">
        <v>243</v>
      </c>
      <c r="E185" s="568" t="s">
        <v>2326</v>
      </c>
      <c r="F185" s="571">
        <v>2386.5</v>
      </c>
      <c r="G185" s="570">
        <v>-0.08</v>
      </c>
      <c r="H185" s="570">
        <v>-0.03</v>
      </c>
      <c r="I185" s="375">
        <f t="shared" si="40"/>
        <v>2129.7126</v>
      </c>
      <c r="J185" s="592">
        <f t="shared" si="30"/>
        <v>1</v>
      </c>
      <c r="K185" s="375">
        <f t="shared" si="41"/>
        <v>2129.7126</v>
      </c>
      <c r="L185" s="568" t="s">
        <v>2327</v>
      </c>
      <c r="M185" s="598"/>
      <c r="N185" s="594" t="str">
        <f t="shared" si="45"/>
        <v>预制飘窗110-125(kg/m3)</v>
      </c>
      <c r="O185" s="595">
        <f t="shared" si="32"/>
        <v>2129.7126</v>
      </c>
      <c r="P185" s="596"/>
    </row>
    <row r="186" s="1" customFormat="1" ht="20" customHeight="1" outlineLevel="1" spans="1:16">
      <c r="A186" s="566">
        <v>16</v>
      </c>
      <c r="B186" s="284"/>
      <c r="C186" s="601" t="s">
        <v>2448</v>
      </c>
      <c r="D186" s="568" t="s">
        <v>243</v>
      </c>
      <c r="E186" s="568" t="s">
        <v>2326</v>
      </c>
      <c r="F186" s="571">
        <v>2466</v>
      </c>
      <c r="G186" s="570">
        <v>-0.08</v>
      </c>
      <c r="H186" s="570">
        <v>-0.03</v>
      </c>
      <c r="I186" s="375">
        <f t="shared" si="40"/>
        <v>2200.6584</v>
      </c>
      <c r="J186" s="592">
        <f t="shared" si="30"/>
        <v>1</v>
      </c>
      <c r="K186" s="375">
        <f t="shared" si="41"/>
        <v>2200.6584</v>
      </c>
      <c r="L186" s="568" t="s">
        <v>2327</v>
      </c>
      <c r="M186" s="598"/>
      <c r="N186" s="594" t="str">
        <f t="shared" si="45"/>
        <v>预制飘窗125-140(kg/m3)</v>
      </c>
      <c r="O186" s="595">
        <f t="shared" si="32"/>
        <v>2200.6584</v>
      </c>
      <c r="P186" s="596"/>
    </row>
    <row r="187" s="1" customFormat="1" ht="20" customHeight="1" outlineLevel="1" spans="1:16">
      <c r="A187" s="566">
        <v>17</v>
      </c>
      <c r="B187" s="284" t="s">
        <v>1453</v>
      </c>
      <c r="C187" s="601" t="s">
        <v>2449</v>
      </c>
      <c r="D187" s="568" t="s">
        <v>243</v>
      </c>
      <c r="E187" s="568" t="s">
        <v>2326</v>
      </c>
      <c r="F187" s="571">
        <v>2147.5</v>
      </c>
      <c r="G187" s="570">
        <v>-0.08</v>
      </c>
      <c r="H187" s="570">
        <v>-0.03</v>
      </c>
      <c r="I187" s="375">
        <f t="shared" si="40"/>
        <v>1916.429</v>
      </c>
      <c r="J187" s="592">
        <f t="shared" si="30"/>
        <v>1</v>
      </c>
      <c r="K187" s="375">
        <f t="shared" si="41"/>
        <v>1916.429</v>
      </c>
      <c r="L187" s="568" t="s">
        <v>2327</v>
      </c>
      <c r="M187" s="598"/>
      <c r="N187" s="594" t="str">
        <f t="shared" ref="N187:N191" si="46">_xlfn.CONCAT($B$187,C187)</f>
        <v>预制叠合板130-160(kg/m3)</v>
      </c>
      <c r="O187" s="595">
        <f t="shared" si="32"/>
        <v>1916.429</v>
      </c>
      <c r="P187" s="596"/>
    </row>
    <row r="188" s="1" customFormat="1" ht="20" customHeight="1" outlineLevel="1" spans="1:16">
      <c r="A188" s="566">
        <v>18</v>
      </c>
      <c r="B188" s="284"/>
      <c r="C188" s="601" t="s">
        <v>2450</v>
      </c>
      <c r="D188" s="568" t="s">
        <v>243</v>
      </c>
      <c r="E188" s="568" t="s">
        <v>2326</v>
      </c>
      <c r="F188" s="571">
        <v>2257.5</v>
      </c>
      <c r="G188" s="570">
        <v>-0.08</v>
      </c>
      <c r="H188" s="570">
        <v>-0.03</v>
      </c>
      <c r="I188" s="375">
        <f t="shared" si="40"/>
        <v>2014.593</v>
      </c>
      <c r="J188" s="592">
        <f t="shared" si="30"/>
        <v>1</v>
      </c>
      <c r="K188" s="375">
        <f t="shared" si="41"/>
        <v>2014.593</v>
      </c>
      <c r="L188" s="568" t="s">
        <v>2327</v>
      </c>
      <c r="M188" s="598"/>
      <c r="N188" s="594" t="str">
        <f t="shared" si="46"/>
        <v>预制叠合板160-190(kg/m3)</v>
      </c>
      <c r="O188" s="595">
        <f t="shared" si="32"/>
        <v>2014.593</v>
      </c>
      <c r="P188" s="596"/>
    </row>
    <row r="189" s="1" customFormat="1" ht="20" customHeight="1" outlineLevel="1" spans="1:16">
      <c r="A189" s="566">
        <v>19</v>
      </c>
      <c r="B189" s="284"/>
      <c r="C189" s="601" t="s">
        <v>2451</v>
      </c>
      <c r="D189" s="568" t="s">
        <v>243</v>
      </c>
      <c r="E189" s="568" t="s">
        <v>2326</v>
      </c>
      <c r="F189" s="571">
        <v>2381</v>
      </c>
      <c r="G189" s="570">
        <v>-0.08</v>
      </c>
      <c r="H189" s="570">
        <v>-0.03</v>
      </c>
      <c r="I189" s="375">
        <f t="shared" si="40"/>
        <v>2124.8044</v>
      </c>
      <c r="J189" s="592">
        <f t="shared" si="30"/>
        <v>1</v>
      </c>
      <c r="K189" s="375">
        <f t="shared" si="41"/>
        <v>2124.8044</v>
      </c>
      <c r="L189" s="568" t="s">
        <v>2327</v>
      </c>
      <c r="M189" s="598"/>
      <c r="N189" s="594" t="str">
        <f t="shared" si="46"/>
        <v>预制叠合板190-220(kg/m3)</v>
      </c>
      <c r="O189" s="595">
        <f t="shared" si="32"/>
        <v>2124.8044</v>
      </c>
      <c r="P189" s="596"/>
    </row>
    <row r="190" s="1" customFormat="1" ht="20" customHeight="1" outlineLevel="1" spans="1:16">
      <c r="A190" s="566">
        <v>20</v>
      </c>
      <c r="B190" s="284"/>
      <c r="C190" s="601" t="s">
        <v>2452</v>
      </c>
      <c r="D190" s="568" t="s">
        <v>243</v>
      </c>
      <c r="E190" s="568" t="s">
        <v>2326</v>
      </c>
      <c r="F190" s="571">
        <v>2495.5</v>
      </c>
      <c r="G190" s="570">
        <v>-0.08</v>
      </c>
      <c r="H190" s="570">
        <v>-0.03</v>
      </c>
      <c r="I190" s="375">
        <f t="shared" si="40"/>
        <v>2226.9842</v>
      </c>
      <c r="J190" s="592">
        <f t="shared" si="30"/>
        <v>1</v>
      </c>
      <c r="K190" s="375">
        <f t="shared" si="41"/>
        <v>2226.9842</v>
      </c>
      <c r="L190" s="568" t="s">
        <v>2327</v>
      </c>
      <c r="M190" s="598"/>
      <c r="N190" s="594" t="str">
        <f t="shared" si="46"/>
        <v>预制叠合板220-250(kg/m3)</v>
      </c>
      <c r="O190" s="595">
        <f t="shared" si="32"/>
        <v>2226.9842</v>
      </c>
      <c r="P190" s="596"/>
    </row>
    <row r="191" s="1" customFormat="1" ht="20" customHeight="1" outlineLevel="1" spans="1:16">
      <c r="A191" s="566">
        <v>21</v>
      </c>
      <c r="B191" s="284" t="s">
        <v>2453</v>
      </c>
      <c r="C191" s="601" t="s">
        <v>2454</v>
      </c>
      <c r="D191" s="568" t="s">
        <v>243</v>
      </c>
      <c r="E191" s="568" t="s">
        <v>2326</v>
      </c>
      <c r="F191" s="571">
        <v>1924</v>
      </c>
      <c r="G191" s="570">
        <v>-0.08</v>
      </c>
      <c r="H191" s="570">
        <v>-0.03</v>
      </c>
      <c r="I191" s="375">
        <f t="shared" si="40"/>
        <v>1716.9776</v>
      </c>
      <c r="J191" s="592">
        <f t="shared" si="30"/>
        <v>1</v>
      </c>
      <c r="K191" s="375">
        <f t="shared" si="41"/>
        <v>1716.9776</v>
      </c>
      <c r="L191" s="568" t="s">
        <v>2327</v>
      </c>
      <c r="M191" s="598"/>
      <c r="N191" s="594" t="str">
        <f t="shared" ref="N191:N195" si="47">_xlfn.CONCAT($B$191,C191)</f>
        <v>预制内隔墙板60-70(kg/m3)</v>
      </c>
      <c r="O191" s="595">
        <f t="shared" si="32"/>
        <v>1716.9776</v>
      </c>
      <c r="P191" s="596"/>
    </row>
    <row r="192" s="1" customFormat="1" ht="20" customHeight="1" outlineLevel="1" spans="1:16">
      <c r="A192" s="566">
        <v>22</v>
      </c>
      <c r="B192" s="284"/>
      <c r="C192" s="601" t="s">
        <v>2455</v>
      </c>
      <c r="D192" s="568" t="s">
        <v>243</v>
      </c>
      <c r="E192" s="568" t="s">
        <v>2326</v>
      </c>
      <c r="F192" s="571">
        <v>1975</v>
      </c>
      <c r="G192" s="570">
        <v>-0.08</v>
      </c>
      <c r="H192" s="570">
        <v>-0.03</v>
      </c>
      <c r="I192" s="375">
        <f t="shared" si="40"/>
        <v>1762.49</v>
      </c>
      <c r="J192" s="592">
        <f t="shared" si="30"/>
        <v>1</v>
      </c>
      <c r="K192" s="375">
        <f t="shared" si="41"/>
        <v>1762.49</v>
      </c>
      <c r="L192" s="568" t="s">
        <v>2327</v>
      </c>
      <c r="M192" s="598"/>
      <c r="N192" s="594" t="str">
        <f t="shared" si="47"/>
        <v>预制内隔墙板70-80(kg/m3)</v>
      </c>
      <c r="O192" s="595">
        <f t="shared" si="32"/>
        <v>1762.49</v>
      </c>
      <c r="P192" s="596"/>
    </row>
    <row r="193" s="1" customFormat="1" ht="20" customHeight="1" outlineLevel="1" spans="1:16">
      <c r="A193" s="566">
        <v>23</v>
      </c>
      <c r="B193" s="284"/>
      <c r="C193" s="601" t="s">
        <v>2456</v>
      </c>
      <c r="D193" s="568" t="s">
        <v>243</v>
      </c>
      <c r="E193" s="568" t="s">
        <v>2326</v>
      </c>
      <c r="F193" s="571">
        <v>2031</v>
      </c>
      <c r="G193" s="570">
        <v>-0.08</v>
      </c>
      <c r="H193" s="570">
        <v>-0.03</v>
      </c>
      <c r="I193" s="375">
        <f t="shared" si="40"/>
        <v>1812.4644</v>
      </c>
      <c r="J193" s="592">
        <f t="shared" si="30"/>
        <v>1</v>
      </c>
      <c r="K193" s="375">
        <f t="shared" si="41"/>
        <v>1812.4644</v>
      </c>
      <c r="L193" s="568" t="s">
        <v>2327</v>
      </c>
      <c r="M193" s="598"/>
      <c r="N193" s="594" t="str">
        <f t="shared" si="47"/>
        <v>预制内隔墙板80-90(kg/m3)</v>
      </c>
      <c r="O193" s="595">
        <f t="shared" si="32"/>
        <v>1812.4644</v>
      </c>
      <c r="P193" s="596"/>
    </row>
    <row r="194" s="1" customFormat="1" ht="20" customHeight="1" outlineLevel="1" spans="1:16">
      <c r="A194" s="566">
        <v>24</v>
      </c>
      <c r="B194" s="284"/>
      <c r="C194" s="601" t="s">
        <v>2457</v>
      </c>
      <c r="D194" s="568" t="s">
        <v>243</v>
      </c>
      <c r="E194" s="568" t="s">
        <v>2326</v>
      </c>
      <c r="F194" s="571">
        <v>2100</v>
      </c>
      <c r="G194" s="570">
        <v>-0.08</v>
      </c>
      <c r="H194" s="570">
        <v>-0.03</v>
      </c>
      <c r="I194" s="375">
        <f t="shared" si="40"/>
        <v>1874.04</v>
      </c>
      <c r="J194" s="592">
        <f t="shared" si="30"/>
        <v>1</v>
      </c>
      <c r="K194" s="375">
        <f t="shared" si="41"/>
        <v>1874.04</v>
      </c>
      <c r="L194" s="568" t="s">
        <v>2327</v>
      </c>
      <c r="M194" s="598"/>
      <c r="N194" s="594" t="str">
        <f t="shared" si="47"/>
        <v>预制内隔墙板90-100(kg/m3)</v>
      </c>
      <c r="O194" s="595">
        <f t="shared" si="32"/>
        <v>1874.04</v>
      </c>
      <c r="P194" s="596"/>
    </row>
    <row r="195" s="1" customFormat="1" ht="20" customHeight="1" outlineLevel="1" spans="1:16">
      <c r="A195" s="566">
        <v>25</v>
      </c>
      <c r="B195" s="284" t="s">
        <v>1479</v>
      </c>
      <c r="C195" s="601" t="s">
        <v>2458</v>
      </c>
      <c r="D195" s="568" t="s">
        <v>243</v>
      </c>
      <c r="E195" s="568" t="s">
        <v>2326</v>
      </c>
      <c r="F195" s="571">
        <v>1955.5</v>
      </c>
      <c r="G195" s="570">
        <v>-0.08</v>
      </c>
      <c r="H195" s="570">
        <v>-0.03</v>
      </c>
      <c r="I195" s="375">
        <f t="shared" si="40"/>
        <v>1745.0882</v>
      </c>
      <c r="J195" s="592">
        <f t="shared" si="30"/>
        <v>1</v>
      </c>
      <c r="K195" s="375">
        <f t="shared" si="41"/>
        <v>1745.0882</v>
      </c>
      <c r="L195" s="568" t="s">
        <v>2327</v>
      </c>
      <c r="M195" s="598"/>
      <c r="N195" s="594" t="str">
        <f t="shared" ref="N195:N199" si="48">_xlfn.CONCAT($B$195,C195)</f>
        <v>预制空调板70-78(kg/m3)</v>
      </c>
      <c r="O195" s="595">
        <f t="shared" si="32"/>
        <v>1745.0882</v>
      </c>
      <c r="P195" s="596"/>
    </row>
    <row r="196" s="1" customFormat="1" ht="20" customHeight="1" outlineLevel="1" spans="1:16">
      <c r="A196" s="566">
        <v>26</v>
      </c>
      <c r="B196" s="284"/>
      <c r="C196" s="601" t="s">
        <v>2459</v>
      </c>
      <c r="D196" s="568" t="s">
        <v>243</v>
      </c>
      <c r="E196" s="568" t="s">
        <v>2326</v>
      </c>
      <c r="F196" s="571">
        <v>1987.5</v>
      </c>
      <c r="G196" s="570">
        <v>-0.08</v>
      </c>
      <c r="H196" s="570">
        <v>-0.03</v>
      </c>
      <c r="I196" s="375">
        <f t="shared" si="40"/>
        <v>1773.645</v>
      </c>
      <c r="J196" s="592">
        <f t="shared" si="30"/>
        <v>1</v>
      </c>
      <c r="K196" s="375">
        <f t="shared" si="41"/>
        <v>1773.645</v>
      </c>
      <c r="L196" s="568" t="s">
        <v>2327</v>
      </c>
      <c r="M196" s="598"/>
      <c r="N196" s="594" t="str">
        <f t="shared" si="48"/>
        <v>预制空调板78-86(kg/m3)</v>
      </c>
      <c r="O196" s="595">
        <f t="shared" si="32"/>
        <v>1773.645</v>
      </c>
      <c r="P196" s="596"/>
    </row>
    <row r="197" s="1" customFormat="1" ht="20" customHeight="1" outlineLevel="1" spans="1:16">
      <c r="A197" s="566">
        <v>27</v>
      </c>
      <c r="B197" s="284"/>
      <c r="C197" s="601" t="s">
        <v>2460</v>
      </c>
      <c r="D197" s="568" t="s">
        <v>243</v>
      </c>
      <c r="E197" s="568" t="s">
        <v>2326</v>
      </c>
      <c r="F197" s="571">
        <v>2024</v>
      </c>
      <c r="G197" s="570">
        <v>-0.08</v>
      </c>
      <c r="H197" s="570">
        <v>-0.03</v>
      </c>
      <c r="I197" s="375">
        <f t="shared" si="40"/>
        <v>1806.2176</v>
      </c>
      <c r="J197" s="592">
        <f t="shared" ref="J197:J260" si="49">$J$4</f>
        <v>1</v>
      </c>
      <c r="K197" s="375">
        <f t="shared" si="41"/>
        <v>1806.2176</v>
      </c>
      <c r="L197" s="568" t="s">
        <v>2327</v>
      </c>
      <c r="M197" s="598"/>
      <c r="N197" s="594" t="str">
        <f t="shared" si="48"/>
        <v>预制空调板86-93(kg/m3)</v>
      </c>
      <c r="O197" s="595">
        <f t="shared" si="32"/>
        <v>1806.2176</v>
      </c>
      <c r="P197" s="596"/>
    </row>
    <row r="198" s="1" customFormat="1" ht="20" customHeight="1" outlineLevel="1" spans="1:16">
      <c r="A198" s="566">
        <v>28</v>
      </c>
      <c r="B198" s="284"/>
      <c r="C198" s="601" t="s">
        <v>2461</v>
      </c>
      <c r="D198" s="568" t="s">
        <v>243</v>
      </c>
      <c r="E198" s="568" t="s">
        <v>2326</v>
      </c>
      <c r="F198" s="571">
        <v>2075</v>
      </c>
      <c r="G198" s="570">
        <v>-0.08</v>
      </c>
      <c r="H198" s="570">
        <v>-0.03</v>
      </c>
      <c r="I198" s="375">
        <f t="shared" si="40"/>
        <v>1851.73</v>
      </c>
      <c r="J198" s="592">
        <f t="shared" si="49"/>
        <v>1</v>
      </c>
      <c r="K198" s="375">
        <f t="shared" si="41"/>
        <v>1851.73</v>
      </c>
      <c r="L198" s="568" t="s">
        <v>2327</v>
      </c>
      <c r="M198" s="598"/>
      <c r="N198" s="594" t="str">
        <f t="shared" si="48"/>
        <v>预制空调板93-100(kg/m3)</v>
      </c>
      <c r="O198" s="595">
        <f t="shared" si="32"/>
        <v>1851.73</v>
      </c>
      <c r="P198" s="596"/>
    </row>
    <row r="199" s="1" customFormat="1" ht="20" customHeight="1" outlineLevel="1" spans="1:16">
      <c r="A199" s="566">
        <v>29</v>
      </c>
      <c r="B199" s="284" t="s">
        <v>1475</v>
      </c>
      <c r="C199" s="601" t="s">
        <v>2462</v>
      </c>
      <c r="D199" s="568" t="s">
        <v>243</v>
      </c>
      <c r="E199" s="568" t="s">
        <v>2326</v>
      </c>
      <c r="F199" s="571">
        <v>2497</v>
      </c>
      <c r="G199" s="570">
        <v>-0.08</v>
      </c>
      <c r="H199" s="570">
        <v>-0.03</v>
      </c>
      <c r="I199" s="375">
        <f t="shared" si="40"/>
        <v>2228.3228</v>
      </c>
      <c r="J199" s="592">
        <f t="shared" si="49"/>
        <v>1</v>
      </c>
      <c r="K199" s="375">
        <f t="shared" si="41"/>
        <v>2228.3228</v>
      </c>
      <c r="L199" s="568" t="s">
        <v>2327</v>
      </c>
      <c r="M199" s="598"/>
      <c r="N199" s="594" t="str">
        <f t="shared" ref="N199:N203" si="50">_xlfn.CONCAT($B$199,C199)</f>
        <v>预制柱180-195(kg/m3)</v>
      </c>
      <c r="O199" s="595">
        <f t="shared" ref="O199:O262" si="51">K199</f>
        <v>2228.3228</v>
      </c>
      <c r="P199" s="596"/>
    </row>
    <row r="200" s="1" customFormat="1" ht="20" customHeight="1" outlineLevel="1" spans="1:16">
      <c r="A200" s="566">
        <v>30</v>
      </c>
      <c r="B200" s="284"/>
      <c r="C200" s="601" t="s">
        <v>2463</v>
      </c>
      <c r="D200" s="568" t="s">
        <v>243</v>
      </c>
      <c r="E200" s="568" t="s">
        <v>2326</v>
      </c>
      <c r="F200" s="571">
        <v>2570.5</v>
      </c>
      <c r="G200" s="570">
        <v>-0.08</v>
      </c>
      <c r="H200" s="570">
        <v>-0.03</v>
      </c>
      <c r="I200" s="375">
        <f t="shared" si="40"/>
        <v>2293.9142</v>
      </c>
      <c r="J200" s="592">
        <f t="shared" si="49"/>
        <v>1</v>
      </c>
      <c r="K200" s="375">
        <f t="shared" si="41"/>
        <v>2293.9142</v>
      </c>
      <c r="L200" s="568" t="s">
        <v>2327</v>
      </c>
      <c r="M200" s="598"/>
      <c r="N200" s="594" t="str">
        <f t="shared" si="50"/>
        <v>预制柱195-210(kg/m3)</v>
      </c>
      <c r="O200" s="595">
        <f t="shared" si="51"/>
        <v>2293.9142</v>
      </c>
      <c r="P200" s="596"/>
    </row>
    <row r="201" s="1" customFormat="1" ht="20" customHeight="1" outlineLevel="1" spans="1:16">
      <c r="A201" s="566">
        <v>31</v>
      </c>
      <c r="B201" s="284"/>
      <c r="C201" s="601" t="s">
        <v>2464</v>
      </c>
      <c r="D201" s="568" t="s">
        <v>243</v>
      </c>
      <c r="E201" s="568" t="s">
        <v>2326</v>
      </c>
      <c r="F201" s="571">
        <v>2641.5</v>
      </c>
      <c r="G201" s="570">
        <v>-0.08</v>
      </c>
      <c r="H201" s="570">
        <v>-0.03</v>
      </c>
      <c r="I201" s="375">
        <f t="shared" si="40"/>
        <v>2357.2746</v>
      </c>
      <c r="J201" s="592">
        <f t="shared" si="49"/>
        <v>1</v>
      </c>
      <c r="K201" s="375">
        <f t="shared" si="41"/>
        <v>2357.2746</v>
      </c>
      <c r="L201" s="568" t="s">
        <v>2327</v>
      </c>
      <c r="M201" s="598"/>
      <c r="N201" s="594" t="str">
        <f t="shared" si="50"/>
        <v>预制柱210-225(kg/m3)</v>
      </c>
      <c r="O201" s="595">
        <f t="shared" si="51"/>
        <v>2357.2746</v>
      </c>
      <c r="P201" s="596"/>
    </row>
    <row r="202" s="1" customFormat="1" ht="20" customHeight="1" outlineLevel="1" spans="1:16">
      <c r="A202" s="566">
        <v>32</v>
      </c>
      <c r="B202" s="284"/>
      <c r="C202" s="601" t="s">
        <v>2465</v>
      </c>
      <c r="D202" s="568" t="s">
        <v>243</v>
      </c>
      <c r="E202" s="568" t="s">
        <v>2326</v>
      </c>
      <c r="F202" s="571">
        <v>2714.5</v>
      </c>
      <c r="G202" s="570">
        <v>-0.08</v>
      </c>
      <c r="H202" s="570">
        <v>-0.03</v>
      </c>
      <c r="I202" s="375">
        <f t="shared" si="40"/>
        <v>2422.4198</v>
      </c>
      <c r="J202" s="592">
        <f t="shared" si="49"/>
        <v>1</v>
      </c>
      <c r="K202" s="375">
        <f t="shared" si="41"/>
        <v>2422.4198</v>
      </c>
      <c r="L202" s="568" t="s">
        <v>2327</v>
      </c>
      <c r="M202" s="598"/>
      <c r="N202" s="594" t="str">
        <f t="shared" si="50"/>
        <v>预制柱225-240(kg/m3)</v>
      </c>
      <c r="O202" s="595">
        <f t="shared" si="51"/>
        <v>2422.4198</v>
      </c>
      <c r="P202" s="596"/>
    </row>
    <row r="203" s="1" customFormat="1" ht="20" customHeight="1" outlineLevel="1" spans="1:16">
      <c r="A203" s="566">
        <v>33</v>
      </c>
      <c r="B203" s="284" t="s">
        <v>1472</v>
      </c>
      <c r="C203" s="601" t="s">
        <v>2462</v>
      </c>
      <c r="D203" s="568" t="s">
        <v>243</v>
      </c>
      <c r="E203" s="568" t="s">
        <v>2326</v>
      </c>
      <c r="F203" s="571">
        <v>2544.5</v>
      </c>
      <c r="G203" s="570">
        <v>-0.08</v>
      </c>
      <c r="H203" s="570">
        <v>-0.03</v>
      </c>
      <c r="I203" s="375">
        <f t="shared" si="40"/>
        <v>2270.7118</v>
      </c>
      <c r="J203" s="592">
        <f t="shared" si="49"/>
        <v>1</v>
      </c>
      <c r="K203" s="375">
        <f t="shared" si="41"/>
        <v>2270.7118</v>
      </c>
      <c r="L203" s="568" t="s">
        <v>2327</v>
      </c>
      <c r="M203" s="598"/>
      <c r="N203" s="594" t="str">
        <f t="shared" ref="N203:N207" si="52">_xlfn.CONCAT($B$203,C203)</f>
        <v>预制梁180-195(kg/m3)</v>
      </c>
      <c r="O203" s="595">
        <f t="shared" si="51"/>
        <v>2270.7118</v>
      </c>
      <c r="P203" s="596"/>
    </row>
    <row r="204" s="1" customFormat="1" ht="20" customHeight="1" outlineLevel="1" spans="1:16">
      <c r="A204" s="566">
        <v>34</v>
      </c>
      <c r="B204" s="284"/>
      <c r="C204" s="601" t="s">
        <v>2463</v>
      </c>
      <c r="D204" s="568" t="s">
        <v>243</v>
      </c>
      <c r="E204" s="568" t="s">
        <v>2326</v>
      </c>
      <c r="F204" s="571">
        <v>2604</v>
      </c>
      <c r="G204" s="570">
        <v>-0.08</v>
      </c>
      <c r="H204" s="570">
        <v>-0.03</v>
      </c>
      <c r="I204" s="375">
        <f t="shared" si="40"/>
        <v>2323.8096</v>
      </c>
      <c r="J204" s="592">
        <f t="shared" si="49"/>
        <v>1</v>
      </c>
      <c r="K204" s="375">
        <f t="shared" si="41"/>
        <v>2323.8096</v>
      </c>
      <c r="L204" s="568" t="s">
        <v>2327</v>
      </c>
      <c r="M204" s="598"/>
      <c r="N204" s="594" t="str">
        <f t="shared" si="52"/>
        <v>预制梁195-210(kg/m3)</v>
      </c>
      <c r="O204" s="595">
        <f t="shared" si="51"/>
        <v>2323.8096</v>
      </c>
      <c r="P204" s="596"/>
    </row>
    <row r="205" s="1" customFormat="1" ht="20" customHeight="1" outlineLevel="1" spans="1:16">
      <c r="A205" s="566">
        <v>35</v>
      </c>
      <c r="B205" s="284"/>
      <c r="C205" s="601" t="s">
        <v>2464</v>
      </c>
      <c r="D205" s="568" t="s">
        <v>243</v>
      </c>
      <c r="E205" s="568" t="s">
        <v>2326</v>
      </c>
      <c r="F205" s="571">
        <v>2670</v>
      </c>
      <c r="G205" s="570">
        <v>-0.08</v>
      </c>
      <c r="H205" s="570">
        <v>-0.03</v>
      </c>
      <c r="I205" s="375">
        <f t="shared" si="40"/>
        <v>2382.708</v>
      </c>
      <c r="J205" s="592">
        <f t="shared" si="49"/>
        <v>1</v>
      </c>
      <c r="K205" s="375">
        <f t="shared" si="41"/>
        <v>2382.708</v>
      </c>
      <c r="L205" s="568" t="s">
        <v>2327</v>
      </c>
      <c r="M205" s="598"/>
      <c r="N205" s="594" t="str">
        <f t="shared" si="52"/>
        <v>预制梁210-225(kg/m3)</v>
      </c>
      <c r="O205" s="595">
        <f t="shared" si="51"/>
        <v>2382.708</v>
      </c>
      <c r="P205" s="596"/>
    </row>
    <row r="206" s="1" customFormat="1" ht="20" customHeight="1" outlineLevel="1" spans="1:16">
      <c r="A206" s="566">
        <v>36</v>
      </c>
      <c r="B206" s="284"/>
      <c r="C206" s="601" t="s">
        <v>2465</v>
      </c>
      <c r="D206" s="568" t="s">
        <v>243</v>
      </c>
      <c r="E206" s="568" t="s">
        <v>2326</v>
      </c>
      <c r="F206" s="571">
        <v>2754</v>
      </c>
      <c r="G206" s="570">
        <v>-0.08</v>
      </c>
      <c r="H206" s="570">
        <v>-0.03</v>
      </c>
      <c r="I206" s="375">
        <f t="shared" si="40"/>
        <v>2457.6696</v>
      </c>
      <c r="J206" s="592">
        <f t="shared" si="49"/>
        <v>1</v>
      </c>
      <c r="K206" s="375">
        <f t="shared" si="41"/>
        <v>2457.6696</v>
      </c>
      <c r="L206" s="568" t="s">
        <v>2327</v>
      </c>
      <c r="M206" s="598"/>
      <c r="N206" s="594" t="str">
        <f t="shared" si="52"/>
        <v>预制梁225-240(kg/m3)</v>
      </c>
      <c r="O206" s="595">
        <f t="shared" si="51"/>
        <v>2457.6696</v>
      </c>
      <c r="P206" s="596"/>
    </row>
    <row r="207" s="1" customFormat="1" ht="20" customHeight="1" outlineLevel="1" spans="1:16">
      <c r="A207" s="566">
        <v>37</v>
      </c>
      <c r="B207" s="284" t="s">
        <v>1481</v>
      </c>
      <c r="C207" s="601" t="s">
        <v>2466</v>
      </c>
      <c r="D207" s="568" t="s">
        <v>238</v>
      </c>
      <c r="E207" s="568" t="s">
        <v>2326</v>
      </c>
      <c r="F207" s="571">
        <f>522*0.1</f>
        <v>52.2</v>
      </c>
      <c r="G207" s="570">
        <v>-0.08</v>
      </c>
      <c r="H207" s="570">
        <v>-0.03</v>
      </c>
      <c r="I207" s="375">
        <f t="shared" si="40"/>
        <v>46.58328</v>
      </c>
      <c r="J207" s="592">
        <f t="shared" si="49"/>
        <v>1</v>
      </c>
      <c r="K207" s="375">
        <f t="shared" si="41"/>
        <v>46.58328</v>
      </c>
      <c r="L207" s="568" t="s">
        <v>2351</v>
      </c>
      <c r="M207" s="593"/>
      <c r="N207" s="594" t="str">
        <f t="shared" ref="N207:N210" si="53">_xlfn.CONCAT($B$207,C207)</f>
        <v>ALC轻质隔墙100mm厚</v>
      </c>
      <c r="O207" s="595">
        <f t="shared" si="51"/>
        <v>46.58328</v>
      </c>
      <c r="P207" s="596"/>
    </row>
    <row r="208" s="1" customFormat="1" ht="20" customHeight="1" outlineLevel="1" spans="1:16">
      <c r="A208" s="566">
        <v>38</v>
      </c>
      <c r="B208" s="284"/>
      <c r="C208" s="601" t="s">
        <v>2467</v>
      </c>
      <c r="D208" s="568" t="s">
        <v>238</v>
      </c>
      <c r="E208" s="568" t="s">
        <v>2326</v>
      </c>
      <c r="F208" s="571">
        <f>515*0.15</f>
        <v>77.25</v>
      </c>
      <c r="G208" s="570">
        <v>-0.08</v>
      </c>
      <c r="H208" s="570">
        <v>-0.03</v>
      </c>
      <c r="I208" s="375">
        <f t="shared" si="40"/>
        <v>68.9379</v>
      </c>
      <c r="J208" s="592">
        <f t="shared" si="49"/>
        <v>1</v>
      </c>
      <c r="K208" s="375">
        <f t="shared" si="41"/>
        <v>68.9379</v>
      </c>
      <c r="L208" s="568" t="s">
        <v>2351</v>
      </c>
      <c r="M208" s="593"/>
      <c r="N208" s="594" t="str">
        <f t="shared" si="53"/>
        <v>ALC轻质隔墙150mm厚</v>
      </c>
      <c r="O208" s="595">
        <f t="shared" si="51"/>
        <v>68.9379</v>
      </c>
      <c r="P208" s="596"/>
    </row>
    <row r="209" s="1" customFormat="1" ht="20" customHeight="1" outlineLevel="1" spans="1:16">
      <c r="A209" s="566">
        <v>39</v>
      </c>
      <c r="B209" s="284" t="s">
        <v>2468</v>
      </c>
      <c r="C209" s="601" t="s">
        <v>2469</v>
      </c>
      <c r="D209" s="568" t="s">
        <v>238</v>
      </c>
      <c r="E209" s="568" t="s">
        <v>2326</v>
      </c>
      <c r="F209" s="571">
        <f>514*0.2</f>
        <v>102.8</v>
      </c>
      <c r="G209" s="570">
        <v>-0.08</v>
      </c>
      <c r="H209" s="570">
        <v>-0.03</v>
      </c>
      <c r="I209" s="375">
        <f t="shared" si="40"/>
        <v>91.73872</v>
      </c>
      <c r="J209" s="592">
        <f t="shared" si="49"/>
        <v>1</v>
      </c>
      <c r="K209" s="375">
        <f t="shared" si="41"/>
        <v>91.73872</v>
      </c>
      <c r="L209" s="568" t="s">
        <v>2351</v>
      </c>
      <c r="M209" s="605"/>
      <c r="N209" s="594" t="str">
        <f t="shared" si="53"/>
        <v>ALC轻质隔墙200mm厚</v>
      </c>
      <c r="O209" s="595">
        <f t="shared" si="51"/>
        <v>91.73872</v>
      </c>
      <c r="P209" s="596"/>
    </row>
    <row r="210" s="1" customFormat="1" ht="20" customHeight="1" outlineLevel="1" spans="1:16">
      <c r="A210" s="566">
        <v>40</v>
      </c>
      <c r="B210" s="284" t="s">
        <v>1490</v>
      </c>
      <c r="C210" s="601" t="s">
        <v>2470</v>
      </c>
      <c r="D210" s="568" t="s">
        <v>358</v>
      </c>
      <c r="E210" s="599" t="s">
        <v>2350</v>
      </c>
      <c r="F210" s="600">
        <v>10.5</v>
      </c>
      <c r="G210" s="570">
        <v>0</v>
      </c>
      <c r="H210" s="570">
        <v>-0.03</v>
      </c>
      <c r="I210" s="375">
        <f t="shared" si="40"/>
        <v>10.185</v>
      </c>
      <c r="J210" s="592">
        <f t="shared" si="49"/>
        <v>1</v>
      </c>
      <c r="K210" s="375">
        <f t="shared" si="41"/>
        <v>10.185</v>
      </c>
      <c r="L210" s="568" t="s">
        <v>2351</v>
      </c>
      <c r="M210" s="605"/>
      <c r="N210" s="594" t="str">
        <f t="shared" ref="N210:N214" si="54">_xlfn.CONCAT($B$210,C210)</f>
        <v>PVC结构拉缝板100mm宽</v>
      </c>
      <c r="O210" s="595">
        <f t="shared" si="51"/>
        <v>10.185</v>
      </c>
      <c r="P210" s="596"/>
    </row>
    <row r="211" s="1" customFormat="1" ht="20" customHeight="1" outlineLevel="1" spans="1:16">
      <c r="A211" s="566">
        <v>41</v>
      </c>
      <c r="B211" s="284"/>
      <c r="C211" s="601" t="s">
        <v>2471</v>
      </c>
      <c r="D211" s="568" t="s">
        <v>358</v>
      </c>
      <c r="E211" s="599" t="s">
        <v>2350</v>
      </c>
      <c r="F211" s="600">
        <v>13</v>
      </c>
      <c r="G211" s="570">
        <v>0</v>
      </c>
      <c r="H211" s="570">
        <v>-0.03</v>
      </c>
      <c r="I211" s="375">
        <f t="shared" si="40"/>
        <v>12.61</v>
      </c>
      <c r="J211" s="592">
        <f t="shared" si="49"/>
        <v>1</v>
      </c>
      <c r="K211" s="375">
        <f t="shared" si="41"/>
        <v>12.61</v>
      </c>
      <c r="L211" s="568" t="s">
        <v>2351</v>
      </c>
      <c r="M211" s="605"/>
      <c r="N211" s="594" t="str">
        <f t="shared" si="54"/>
        <v>PVC结构拉缝板150mm宽</v>
      </c>
      <c r="O211" s="595">
        <f t="shared" si="51"/>
        <v>12.61</v>
      </c>
      <c r="P211" s="596"/>
    </row>
    <row r="212" s="1" customFormat="1" ht="20" customHeight="1" outlineLevel="1" spans="1:16">
      <c r="A212" s="566">
        <v>42</v>
      </c>
      <c r="B212" s="284"/>
      <c r="C212" s="601" t="s">
        <v>2472</v>
      </c>
      <c r="D212" s="568" t="s">
        <v>358</v>
      </c>
      <c r="E212" s="599" t="s">
        <v>2350</v>
      </c>
      <c r="F212" s="600">
        <v>15.5</v>
      </c>
      <c r="G212" s="570">
        <v>0</v>
      </c>
      <c r="H212" s="570">
        <v>-0.03</v>
      </c>
      <c r="I212" s="375">
        <f t="shared" si="40"/>
        <v>15.035</v>
      </c>
      <c r="J212" s="592">
        <f t="shared" si="49"/>
        <v>1</v>
      </c>
      <c r="K212" s="375">
        <f t="shared" si="41"/>
        <v>15.035</v>
      </c>
      <c r="L212" s="568" t="s">
        <v>2351</v>
      </c>
      <c r="M212" s="605"/>
      <c r="N212" s="594" t="str">
        <f t="shared" si="54"/>
        <v>PVC结构拉缝板200mm宽</v>
      </c>
      <c r="O212" s="595">
        <f t="shared" si="51"/>
        <v>15.035</v>
      </c>
      <c r="P212" s="596"/>
    </row>
    <row r="213" s="1" customFormat="1" ht="20" customHeight="1" outlineLevel="1" spans="1:16">
      <c r="A213" s="566">
        <v>43</v>
      </c>
      <c r="B213" s="284"/>
      <c r="C213" s="601" t="s">
        <v>2473</v>
      </c>
      <c r="D213" s="568" t="s">
        <v>358</v>
      </c>
      <c r="E213" s="599" t="s">
        <v>2350</v>
      </c>
      <c r="F213" s="600">
        <v>17.5</v>
      </c>
      <c r="G213" s="570">
        <v>0</v>
      </c>
      <c r="H213" s="570">
        <v>-0.03</v>
      </c>
      <c r="I213" s="375">
        <f t="shared" si="40"/>
        <v>16.975</v>
      </c>
      <c r="J213" s="592">
        <f t="shared" si="49"/>
        <v>1</v>
      </c>
      <c r="K213" s="375">
        <f t="shared" si="41"/>
        <v>16.975</v>
      </c>
      <c r="L213" s="568" t="s">
        <v>2351</v>
      </c>
      <c r="M213" s="605"/>
      <c r="N213" s="594" t="str">
        <f t="shared" si="54"/>
        <v>PVC结构拉缝板250mm宽</v>
      </c>
      <c r="O213" s="595">
        <f t="shared" si="51"/>
        <v>16.975</v>
      </c>
      <c r="P213" s="596"/>
    </row>
    <row r="214" s="1" customFormat="1" ht="20" customHeight="1" outlineLevel="1" spans="1:16">
      <c r="A214" s="566">
        <v>44</v>
      </c>
      <c r="B214" s="284"/>
      <c r="C214" s="601" t="s">
        <v>2474</v>
      </c>
      <c r="D214" s="568" t="s">
        <v>358</v>
      </c>
      <c r="E214" s="599" t="s">
        <v>2350</v>
      </c>
      <c r="F214" s="600">
        <v>19.5</v>
      </c>
      <c r="G214" s="570">
        <v>0</v>
      </c>
      <c r="H214" s="570">
        <v>-0.03</v>
      </c>
      <c r="I214" s="375">
        <f t="shared" si="40"/>
        <v>18.915</v>
      </c>
      <c r="J214" s="592">
        <f t="shared" si="49"/>
        <v>1</v>
      </c>
      <c r="K214" s="375">
        <f t="shared" si="41"/>
        <v>18.915</v>
      </c>
      <c r="L214" s="568" t="s">
        <v>2351</v>
      </c>
      <c r="M214" s="605"/>
      <c r="N214" s="594" t="str">
        <f t="shared" si="54"/>
        <v>PVC结构拉缝板300mm宽</v>
      </c>
      <c r="O214" s="595">
        <f t="shared" si="51"/>
        <v>18.915</v>
      </c>
      <c r="P214" s="596"/>
    </row>
    <row r="215" s="2" customFormat="1" ht="20" customHeight="1" spans="1:16">
      <c r="A215" s="561" t="s">
        <v>840</v>
      </c>
      <c r="B215" s="562" t="s">
        <v>2475</v>
      </c>
      <c r="C215" s="562"/>
      <c r="D215" s="563"/>
      <c r="E215" s="564"/>
      <c r="F215" s="352"/>
      <c r="G215" s="564"/>
      <c r="H215" s="564"/>
      <c r="I215" s="352"/>
      <c r="J215" s="587">
        <f t="shared" si="49"/>
        <v>1</v>
      </c>
      <c r="K215" s="352"/>
      <c r="L215" s="563" t="s">
        <v>2323</v>
      </c>
      <c r="M215" s="588"/>
      <c r="N215" s="589"/>
      <c r="O215" s="353">
        <f t="shared" si="51"/>
        <v>0</v>
      </c>
      <c r="P215" s="591"/>
    </row>
    <row r="216" s="1" customFormat="1" ht="20" customHeight="1" outlineLevel="1" spans="1:16">
      <c r="A216" s="566">
        <v>1</v>
      </c>
      <c r="B216" s="601" t="s">
        <v>1521</v>
      </c>
      <c r="C216" s="601" t="s">
        <v>2476</v>
      </c>
      <c r="D216" s="606" t="s">
        <v>534</v>
      </c>
      <c r="E216" s="568" t="s">
        <v>2326</v>
      </c>
      <c r="F216" s="571">
        <v>2591.98</v>
      </c>
      <c r="G216" s="570">
        <v>0</v>
      </c>
      <c r="H216" s="570">
        <v>-0.03</v>
      </c>
      <c r="I216" s="375">
        <f t="shared" ref="I216:I227" si="55">F216*(1+G216)*(1+H216)</f>
        <v>2514.2206</v>
      </c>
      <c r="J216" s="592">
        <f t="shared" si="49"/>
        <v>1</v>
      </c>
      <c r="K216" s="375">
        <f t="shared" ref="K216:K221" si="56">I216*J216</f>
        <v>2514.2206</v>
      </c>
      <c r="L216" s="568" t="s">
        <v>2327</v>
      </c>
      <c r="M216" s="605"/>
      <c r="N216" s="594" t="str">
        <f t="shared" ref="N216:N219" si="57">_xlfn.CONCAT($B$216,C216)</f>
        <v>普通混凝土空心砌块390×190×190</v>
      </c>
      <c r="O216" s="595">
        <f t="shared" si="51"/>
        <v>2514.2206</v>
      </c>
      <c r="P216" s="596"/>
    </row>
    <row r="217" s="1" customFormat="1" ht="20" customHeight="1" outlineLevel="1" spans="1:16">
      <c r="A217" s="566">
        <v>2</v>
      </c>
      <c r="B217" s="601"/>
      <c r="C217" s="601" t="s">
        <v>2477</v>
      </c>
      <c r="D217" s="606" t="s">
        <v>534</v>
      </c>
      <c r="E217" s="568" t="s">
        <v>2326</v>
      </c>
      <c r="F217" s="571">
        <v>1954.5</v>
      </c>
      <c r="G217" s="570">
        <v>0</v>
      </c>
      <c r="H217" s="570">
        <v>-0.03</v>
      </c>
      <c r="I217" s="375">
        <f t="shared" si="55"/>
        <v>1895.865</v>
      </c>
      <c r="J217" s="592">
        <f t="shared" si="49"/>
        <v>1</v>
      </c>
      <c r="K217" s="375">
        <f t="shared" si="56"/>
        <v>1895.865</v>
      </c>
      <c r="L217" s="568" t="s">
        <v>2327</v>
      </c>
      <c r="M217" s="605"/>
      <c r="N217" s="594" t="str">
        <f t="shared" si="57"/>
        <v>普通混凝土空心砌块390×140×190</v>
      </c>
      <c r="O217" s="595">
        <f t="shared" si="51"/>
        <v>1895.865</v>
      </c>
      <c r="P217" s="596"/>
    </row>
    <row r="218" s="1" customFormat="1" ht="20" customHeight="1" outlineLevel="1" spans="1:16">
      <c r="A218" s="566">
        <v>3</v>
      </c>
      <c r="B218" s="601"/>
      <c r="C218" s="601" t="s">
        <v>2478</v>
      </c>
      <c r="D218" s="606" t="s">
        <v>534</v>
      </c>
      <c r="E218" s="568" t="s">
        <v>2326</v>
      </c>
      <c r="F218" s="571">
        <v>1713.8</v>
      </c>
      <c r="G218" s="570">
        <v>0</v>
      </c>
      <c r="H218" s="570">
        <v>-0.03</v>
      </c>
      <c r="I218" s="375">
        <f t="shared" si="55"/>
        <v>1662.386</v>
      </c>
      <c r="J218" s="592">
        <f t="shared" si="49"/>
        <v>1</v>
      </c>
      <c r="K218" s="375">
        <f t="shared" si="56"/>
        <v>1662.386</v>
      </c>
      <c r="L218" s="568" t="s">
        <v>2327</v>
      </c>
      <c r="M218" s="605"/>
      <c r="N218" s="594" t="str">
        <f t="shared" si="57"/>
        <v>普通混凝土空心砌块390×115×190</v>
      </c>
      <c r="O218" s="595">
        <f t="shared" si="51"/>
        <v>1662.386</v>
      </c>
      <c r="P218" s="596"/>
    </row>
    <row r="219" s="1" customFormat="1" ht="20" customHeight="1" outlineLevel="1" spans="1:16">
      <c r="A219" s="566">
        <v>4</v>
      </c>
      <c r="B219" s="601"/>
      <c r="C219" s="601" t="s">
        <v>2479</v>
      </c>
      <c r="D219" s="606" t="s">
        <v>534</v>
      </c>
      <c r="E219" s="568" t="s">
        <v>2326</v>
      </c>
      <c r="F219" s="571">
        <v>1377.21</v>
      </c>
      <c r="G219" s="570">
        <v>0</v>
      </c>
      <c r="H219" s="570">
        <v>-0.03</v>
      </c>
      <c r="I219" s="375">
        <f t="shared" si="55"/>
        <v>1335.8937</v>
      </c>
      <c r="J219" s="592">
        <f t="shared" si="49"/>
        <v>1</v>
      </c>
      <c r="K219" s="375">
        <f t="shared" si="56"/>
        <v>1335.8937</v>
      </c>
      <c r="L219" s="568" t="s">
        <v>2327</v>
      </c>
      <c r="M219" s="605"/>
      <c r="N219" s="594" t="str">
        <f t="shared" si="57"/>
        <v>普通混凝土空心砌块390×90×190</v>
      </c>
      <c r="O219" s="595">
        <f t="shared" si="51"/>
        <v>1335.8937</v>
      </c>
      <c r="P219" s="596"/>
    </row>
    <row r="220" s="1" customFormat="1" ht="20" customHeight="1" outlineLevel="1" spans="1:16">
      <c r="A220" s="566">
        <v>5</v>
      </c>
      <c r="B220" s="601" t="s">
        <v>2480</v>
      </c>
      <c r="C220" s="601" t="s">
        <v>2481</v>
      </c>
      <c r="D220" s="606" t="s">
        <v>243</v>
      </c>
      <c r="E220" s="568" t="s">
        <v>2326</v>
      </c>
      <c r="F220" s="571">
        <v>232.5</v>
      </c>
      <c r="G220" s="570">
        <v>0</v>
      </c>
      <c r="H220" s="570">
        <v>-0.03</v>
      </c>
      <c r="I220" s="375">
        <f t="shared" si="55"/>
        <v>225.525</v>
      </c>
      <c r="J220" s="592">
        <f t="shared" si="49"/>
        <v>1</v>
      </c>
      <c r="K220" s="375">
        <f t="shared" si="56"/>
        <v>225.525</v>
      </c>
      <c r="L220" s="568" t="s">
        <v>2327</v>
      </c>
      <c r="M220" s="605"/>
      <c r="N220" s="594" t="str">
        <f t="shared" ref="N220:N227" si="58">_xlfn.CONCAT(B220," ",C220)</f>
        <v>普通混凝土实心砌块 各种规格</v>
      </c>
      <c r="O220" s="595">
        <f t="shared" si="51"/>
        <v>225.525</v>
      </c>
      <c r="P220" s="596"/>
    </row>
    <row r="221" s="1" customFormat="1" ht="20" customHeight="1" outlineLevel="1" spans="1:16">
      <c r="A221" s="566">
        <v>6</v>
      </c>
      <c r="B221" s="601" t="s">
        <v>2482</v>
      </c>
      <c r="C221" s="601" t="s">
        <v>2481</v>
      </c>
      <c r="D221" s="606" t="s">
        <v>243</v>
      </c>
      <c r="E221" s="599" t="s">
        <v>2326</v>
      </c>
      <c r="F221" s="600">
        <v>263.2245</v>
      </c>
      <c r="G221" s="570">
        <v>0</v>
      </c>
      <c r="H221" s="570">
        <v>-0.03</v>
      </c>
      <c r="I221" s="375">
        <f t="shared" si="55"/>
        <v>255.327765</v>
      </c>
      <c r="J221" s="592">
        <f t="shared" si="49"/>
        <v>1</v>
      </c>
      <c r="K221" s="375">
        <f t="shared" si="56"/>
        <v>255.327765</v>
      </c>
      <c r="L221" s="568" t="s">
        <v>2327</v>
      </c>
      <c r="M221" s="605"/>
      <c r="N221" s="594" t="str">
        <f t="shared" si="58"/>
        <v>普通混凝土高精砌块 各种规格</v>
      </c>
      <c r="O221" s="595">
        <f t="shared" si="51"/>
        <v>255.327765</v>
      </c>
      <c r="P221" s="596"/>
    </row>
    <row r="222" s="1" customFormat="1" ht="20" customHeight="1" outlineLevel="1" spans="1:16">
      <c r="A222" s="566">
        <v>7</v>
      </c>
      <c r="B222" s="601" t="s">
        <v>810</v>
      </c>
      <c r="C222" s="601" t="s">
        <v>2483</v>
      </c>
      <c r="D222" s="606" t="s">
        <v>243</v>
      </c>
      <c r="E222" s="568" t="s">
        <v>2326</v>
      </c>
      <c r="F222" s="571">
        <v>200.03</v>
      </c>
      <c r="G222" s="570">
        <v>0</v>
      </c>
      <c r="H222" s="570">
        <v>-0.03</v>
      </c>
      <c r="I222" s="375">
        <f t="shared" si="55"/>
        <v>194.0291</v>
      </c>
      <c r="J222" s="592">
        <f t="shared" si="49"/>
        <v>1</v>
      </c>
      <c r="K222" s="375">
        <f t="shared" ref="K222:K254" si="59">I222*J222</f>
        <v>194.0291</v>
      </c>
      <c r="L222" s="568" t="s">
        <v>2327</v>
      </c>
      <c r="M222" s="605"/>
      <c r="N222" s="594" t="str">
        <f>_xlfn.CONCAT($B$222,C222)</f>
        <v>蒸压加气混凝土砌块B06 A3.5 合格品</v>
      </c>
      <c r="O222" s="595">
        <f t="shared" si="51"/>
        <v>194.0291</v>
      </c>
      <c r="P222" s="596"/>
    </row>
    <row r="223" s="1" customFormat="1" ht="20" customHeight="1" outlineLevel="1" spans="1:16">
      <c r="A223" s="566">
        <v>8</v>
      </c>
      <c r="B223" s="601"/>
      <c r="C223" s="601" t="s">
        <v>2484</v>
      </c>
      <c r="D223" s="606" t="s">
        <v>243</v>
      </c>
      <c r="E223" s="568" t="s">
        <v>2326</v>
      </c>
      <c r="F223" s="571">
        <v>216.05</v>
      </c>
      <c r="G223" s="570">
        <v>0</v>
      </c>
      <c r="H223" s="570">
        <v>-0.03</v>
      </c>
      <c r="I223" s="375">
        <f t="shared" si="55"/>
        <v>209.5685</v>
      </c>
      <c r="J223" s="592">
        <f t="shared" si="49"/>
        <v>1</v>
      </c>
      <c r="K223" s="375">
        <f t="shared" si="59"/>
        <v>209.5685</v>
      </c>
      <c r="L223" s="568" t="s">
        <v>2327</v>
      </c>
      <c r="M223" s="605"/>
      <c r="N223" s="594" t="str">
        <f>_xlfn.CONCAT($B$222,C223)</f>
        <v>蒸压加气混凝土砌块B07 A5.0 合格品</v>
      </c>
      <c r="O223" s="595">
        <f t="shared" si="51"/>
        <v>209.5685</v>
      </c>
      <c r="P223" s="596"/>
    </row>
    <row r="224" s="1" customFormat="1" ht="20" customHeight="1" outlineLevel="1" spans="1:16">
      <c r="A224" s="566">
        <v>9</v>
      </c>
      <c r="B224" s="601" t="s">
        <v>2485</v>
      </c>
      <c r="C224" s="601" t="s">
        <v>2486</v>
      </c>
      <c r="D224" s="606" t="s">
        <v>2487</v>
      </c>
      <c r="E224" s="568" t="s">
        <v>2326</v>
      </c>
      <c r="F224" s="571">
        <v>164.88</v>
      </c>
      <c r="G224" s="570">
        <v>0</v>
      </c>
      <c r="H224" s="570">
        <v>-0.03</v>
      </c>
      <c r="I224" s="375">
        <f t="shared" si="55"/>
        <v>159.9336</v>
      </c>
      <c r="J224" s="592">
        <f t="shared" si="49"/>
        <v>1</v>
      </c>
      <c r="K224" s="375">
        <f t="shared" si="59"/>
        <v>159.9336</v>
      </c>
      <c r="L224" s="568" t="s">
        <v>2351</v>
      </c>
      <c r="M224" s="605"/>
      <c r="N224" s="594" t="str">
        <f t="shared" si="58"/>
        <v>膨胀珍珠岩隔热砌块 300×300×65   有脚</v>
      </c>
      <c r="O224" s="595">
        <f t="shared" si="51"/>
        <v>159.9336</v>
      </c>
      <c r="P224" s="596"/>
    </row>
    <row r="225" s="1" customFormat="1" ht="20" customHeight="1" outlineLevel="1" spans="1:16">
      <c r="A225" s="566">
        <v>10</v>
      </c>
      <c r="B225" s="601" t="s">
        <v>2488</v>
      </c>
      <c r="C225" s="601" t="s">
        <v>2486</v>
      </c>
      <c r="D225" s="606" t="s">
        <v>2487</v>
      </c>
      <c r="E225" s="568" t="s">
        <v>2326</v>
      </c>
      <c r="F225" s="571">
        <v>165.31</v>
      </c>
      <c r="G225" s="570">
        <v>0</v>
      </c>
      <c r="H225" s="570">
        <v>-0.03</v>
      </c>
      <c r="I225" s="375">
        <f t="shared" si="55"/>
        <v>160.3507</v>
      </c>
      <c r="J225" s="592">
        <f t="shared" si="49"/>
        <v>1</v>
      </c>
      <c r="K225" s="375">
        <f t="shared" si="59"/>
        <v>160.3507</v>
      </c>
      <c r="L225" s="568" t="s">
        <v>2351</v>
      </c>
      <c r="M225" s="605"/>
      <c r="N225" s="594" t="str">
        <f t="shared" si="58"/>
        <v>煤渣轻质隔热砌块 300×300×65   有脚</v>
      </c>
      <c r="O225" s="595">
        <f t="shared" si="51"/>
        <v>160.3507</v>
      </c>
      <c r="P225" s="596"/>
    </row>
    <row r="226" s="1" customFormat="1" ht="20" customHeight="1" outlineLevel="1" spans="1:16">
      <c r="A226" s="566">
        <v>11</v>
      </c>
      <c r="B226" s="601" t="s">
        <v>533</v>
      </c>
      <c r="C226" s="601" t="s">
        <v>2489</v>
      </c>
      <c r="D226" s="606" t="s">
        <v>534</v>
      </c>
      <c r="E226" s="599" t="s">
        <v>2350</v>
      </c>
      <c r="F226" s="600">
        <v>394.94</v>
      </c>
      <c r="G226" s="570">
        <v>0</v>
      </c>
      <c r="H226" s="570">
        <v>-0.03</v>
      </c>
      <c r="I226" s="375">
        <f t="shared" si="55"/>
        <v>383.0918</v>
      </c>
      <c r="J226" s="592">
        <f t="shared" si="49"/>
        <v>1</v>
      </c>
      <c r="K226" s="375">
        <f t="shared" si="59"/>
        <v>383.0918</v>
      </c>
      <c r="L226" s="568" t="s">
        <v>2351</v>
      </c>
      <c r="M226" s="605"/>
      <c r="N226" s="594" t="str">
        <f t="shared" si="58"/>
        <v>灰砂砖 MU10 240×114×65</v>
      </c>
      <c r="O226" s="595">
        <f t="shared" si="51"/>
        <v>383.0918</v>
      </c>
      <c r="P226" s="596"/>
    </row>
    <row r="227" s="1" customFormat="1" ht="20" customHeight="1" outlineLevel="1" spans="1:16">
      <c r="A227" s="566">
        <v>12</v>
      </c>
      <c r="B227" s="601" t="s">
        <v>830</v>
      </c>
      <c r="C227" s="601" t="s">
        <v>2489</v>
      </c>
      <c r="D227" s="606" t="s">
        <v>534</v>
      </c>
      <c r="E227" s="599" t="s">
        <v>2350</v>
      </c>
      <c r="F227" s="600">
        <v>1111.91</v>
      </c>
      <c r="G227" s="570">
        <v>0</v>
      </c>
      <c r="H227" s="570">
        <v>-0.03</v>
      </c>
      <c r="I227" s="375">
        <f t="shared" si="55"/>
        <v>1078.5527</v>
      </c>
      <c r="J227" s="592">
        <f t="shared" si="49"/>
        <v>1</v>
      </c>
      <c r="K227" s="375">
        <f t="shared" si="59"/>
        <v>1078.5527</v>
      </c>
      <c r="L227" s="568" t="s">
        <v>2351</v>
      </c>
      <c r="M227" s="605"/>
      <c r="N227" s="594" t="str">
        <f t="shared" si="58"/>
        <v>耐火砖 MU10 240×114×65</v>
      </c>
      <c r="O227" s="595">
        <f t="shared" si="51"/>
        <v>1078.5527</v>
      </c>
      <c r="P227" s="596"/>
    </row>
    <row r="228" s="2" customFormat="1" ht="20" customHeight="1" spans="1:16">
      <c r="A228" s="561" t="s">
        <v>943</v>
      </c>
      <c r="B228" s="562" t="s">
        <v>2490</v>
      </c>
      <c r="C228" s="562"/>
      <c r="D228" s="563"/>
      <c r="E228" s="564"/>
      <c r="F228" s="352"/>
      <c r="G228" s="564"/>
      <c r="H228" s="564"/>
      <c r="I228" s="586"/>
      <c r="J228" s="587">
        <f t="shared" si="49"/>
        <v>1</v>
      </c>
      <c r="K228" s="352"/>
      <c r="L228" s="563" t="s">
        <v>2323</v>
      </c>
      <c r="M228" s="588"/>
      <c r="N228" s="589"/>
      <c r="O228" s="353">
        <f t="shared" si="51"/>
        <v>0</v>
      </c>
      <c r="P228" s="591"/>
    </row>
    <row r="229" s="1" customFormat="1" ht="20" customHeight="1" outlineLevel="1" spans="1:16">
      <c r="A229" s="566">
        <v>1</v>
      </c>
      <c r="B229" s="607" t="s">
        <v>2491</v>
      </c>
      <c r="C229" s="607" t="s">
        <v>2492</v>
      </c>
      <c r="D229" s="568" t="s">
        <v>243</v>
      </c>
      <c r="E229" s="568" t="s">
        <v>2326</v>
      </c>
      <c r="F229" s="571">
        <f>266*1.6</f>
        <v>425.6</v>
      </c>
      <c r="G229" s="570">
        <v>-0.05</v>
      </c>
      <c r="H229" s="570">
        <v>-0.03</v>
      </c>
      <c r="I229" s="375">
        <f t="shared" ref="I229:I251" si="60">F229*(1+G229)*(1+H229)</f>
        <v>392.1904</v>
      </c>
      <c r="J229" s="592">
        <f t="shared" si="49"/>
        <v>1</v>
      </c>
      <c r="K229" s="375">
        <f t="shared" si="59"/>
        <v>392.1904</v>
      </c>
      <c r="L229" s="568" t="s">
        <v>2327</v>
      </c>
      <c r="M229" s="593"/>
      <c r="N229" s="594" t="str">
        <f t="shared" ref="N229:N234" si="61">_xlfn.CONCAT($B$229,C229)</f>
        <v>预拌砌筑砂浆（WP）M5、1:6、1:1:6</v>
      </c>
      <c r="O229" s="595">
        <f t="shared" si="51"/>
        <v>392.1904</v>
      </c>
      <c r="P229" s="596"/>
    </row>
    <row r="230" s="1" customFormat="1" ht="20" customHeight="1" outlineLevel="1" spans="1:16">
      <c r="A230" s="566">
        <v>2</v>
      </c>
      <c r="B230" s="607"/>
      <c r="C230" s="607" t="s">
        <v>2493</v>
      </c>
      <c r="D230" s="568" t="s">
        <v>243</v>
      </c>
      <c r="E230" s="568" t="s">
        <v>2326</v>
      </c>
      <c r="F230" s="571">
        <f>272.5*1.6</f>
        <v>436</v>
      </c>
      <c r="G230" s="570">
        <v>-0.05</v>
      </c>
      <c r="H230" s="570">
        <v>-0.03</v>
      </c>
      <c r="I230" s="375">
        <f t="shared" si="60"/>
        <v>401.774</v>
      </c>
      <c r="J230" s="592">
        <f t="shared" si="49"/>
        <v>1</v>
      </c>
      <c r="K230" s="375">
        <f t="shared" si="59"/>
        <v>401.774</v>
      </c>
      <c r="L230" s="568" t="s">
        <v>2327</v>
      </c>
      <c r="M230" s="593"/>
      <c r="N230" s="594" t="str">
        <f t="shared" si="61"/>
        <v>预拌砌筑砂浆（WP）M7.5、1:1:5</v>
      </c>
      <c r="O230" s="595">
        <f t="shared" si="51"/>
        <v>401.774</v>
      </c>
      <c r="P230" s="596"/>
    </row>
    <row r="231" s="1" customFormat="1" ht="20" customHeight="1" outlineLevel="1" spans="1:16">
      <c r="A231" s="566">
        <v>3</v>
      </c>
      <c r="B231" s="607"/>
      <c r="C231" s="607" t="s">
        <v>2494</v>
      </c>
      <c r="D231" s="568" t="s">
        <v>243</v>
      </c>
      <c r="E231" s="568" t="s">
        <v>2326</v>
      </c>
      <c r="F231" s="571">
        <f>278.5*1.6</f>
        <v>445.6</v>
      </c>
      <c r="G231" s="570">
        <v>-0.05</v>
      </c>
      <c r="H231" s="570">
        <v>-0.03</v>
      </c>
      <c r="I231" s="375">
        <f t="shared" si="60"/>
        <v>410.6204</v>
      </c>
      <c r="J231" s="592">
        <f t="shared" si="49"/>
        <v>1</v>
      </c>
      <c r="K231" s="375">
        <f t="shared" si="59"/>
        <v>410.6204</v>
      </c>
      <c r="L231" s="568" t="s">
        <v>2327</v>
      </c>
      <c r="M231" s="593"/>
      <c r="N231" s="594" t="str">
        <f t="shared" si="61"/>
        <v>预拌砌筑砂浆（WP）M10、1:4、1:1:4</v>
      </c>
      <c r="O231" s="595">
        <f t="shared" si="51"/>
        <v>410.6204</v>
      </c>
      <c r="P231" s="596"/>
    </row>
    <row r="232" s="1" customFormat="1" ht="20" customHeight="1" outlineLevel="1" spans="1:16">
      <c r="A232" s="566">
        <v>4</v>
      </c>
      <c r="B232" s="607"/>
      <c r="C232" s="607" t="s">
        <v>2495</v>
      </c>
      <c r="D232" s="568" t="s">
        <v>243</v>
      </c>
      <c r="E232" s="568" t="s">
        <v>2326</v>
      </c>
      <c r="F232" s="571">
        <f>288*1.6</f>
        <v>460.8</v>
      </c>
      <c r="G232" s="570">
        <v>-0.05</v>
      </c>
      <c r="H232" s="570">
        <v>-0.03</v>
      </c>
      <c r="I232" s="375">
        <f t="shared" si="60"/>
        <v>424.6272</v>
      </c>
      <c r="J232" s="592">
        <f t="shared" si="49"/>
        <v>1</v>
      </c>
      <c r="K232" s="375">
        <f t="shared" si="59"/>
        <v>424.6272</v>
      </c>
      <c r="L232" s="568" t="s">
        <v>2327</v>
      </c>
      <c r="M232" s="593"/>
      <c r="N232" s="594" t="str">
        <f t="shared" si="61"/>
        <v>预拌砌筑砂浆（WP）M15、1:3、1:1:3</v>
      </c>
      <c r="O232" s="595">
        <f t="shared" si="51"/>
        <v>424.6272</v>
      </c>
      <c r="P232" s="596"/>
    </row>
    <row r="233" s="1" customFormat="1" ht="20" customHeight="1" outlineLevel="1" spans="1:16">
      <c r="A233" s="566">
        <v>5</v>
      </c>
      <c r="B233" s="607"/>
      <c r="C233" s="607" t="s">
        <v>2496</v>
      </c>
      <c r="D233" s="568" t="s">
        <v>243</v>
      </c>
      <c r="E233" s="568" t="s">
        <v>2326</v>
      </c>
      <c r="F233" s="571">
        <f>298.5*1.6</f>
        <v>477.6</v>
      </c>
      <c r="G233" s="570">
        <v>-0.05</v>
      </c>
      <c r="H233" s="570">
        <v>-0.03</v>
      </c>
      <c r="I233" s="375">
        <f t="shared" si="60"/>
        <v>440.1084</v>
      </c>
      <c r="J233" s="592">
        <f t="shared" si="49"/>
        <v>1</v>
      </c>
      <c r="K233" s="375">
        <f t="shared" si="59"/>
        <v>440.1084</v>
      </c>
      <c r="L233" s="568" t="s">
        <v>2327</v>
      </c>
      <c r="M233" s="593"/>
      <c r="N233" s="594" t="str">
        <f t="shared" si="61"/>
        <v>预拌砌筑砂浆（WP）M20、1:2、1:2.5、1:1:2</v>
      </c>
      <c r="O233" s="595">
        <f t="shared" si="51"/>
        <v>440.1084</v>
      </c>
      <c r="P233" s="596"/>
    </row>
    <row r="234" s="1" customFormat="1" ht="20" customHeight="1" outlineLevel="1" spans="1:16">
      <c r="A234" s="566">
        <v>6</v>
      </c>
      <c r="B234" s="607" t="s">
        <v>2497</v>
      </c>
      <c r="C234" s="607" t="s">
        <v>2492</v>
      </c>
      <c r="D234" s="568" t="s">
        <v>243</v>
      </c>
      <c r="E234" s="568" t="s">
        <v>2326</v>
      </c>
      <c r="F234" s="571">
        <f>272.5*1.6</f>
        <v>436</v>
      </c>
      <c r="G234" s="570">
        <v>-0.05</v>
      </c>
      <c r="H234" s="570">
        <v>-0.03</v>
      </c>
      <c r="I234" s="375">
        <f t="shared" si="60"/>
        <v>401.774</v>
      </c>
      <c r="J234" s="592">
        <f t="shared" si="49"/>
        <v>1</v>
      </c>
      <c r="K234" s="375">
        <f t="shared" si="59"/>
        <v>401.774</v>
      </c>
      <c r="L234" s="568" t="s">
        <v>2327</v>
      </c>
      <c r="M234" s="593"/>
      <c r="N234" s="594" t="str">
        <f t="shared" ref="N234:N239" si="62">_xlfn.CONCAT($B$234,C234)</f>
        <v>预拌抹灰砂浆（WP）M5、1:6、1:1:6</v>
      </c>
      <c r="O234" s="595">
        <f t="shared" si="51"/>
        <v>401.774</v>
      </c>
      <c r="P234" s="596"/>
    </row>
    <row r="235" s="1" customFormat="1" ht="20" customHeight="1" outlineLevel="1" spans="1:16">
      <c r="A235" s="566">
        <v>7</v>
      </c>
      <c r="B235" s="607"/>
      <c r="C235" s="607" t="s">
        <v>2493</v>
      </c>
      <c r="D235" s="568" t="s">
        <v>243</v>
      </c>
      <c r="E235" s="568" t="s">
        <v>2326</v>
      </c>
      <c r="F235" s="571">
        <f>278.5*1.6</f>
        <v>445.6</v>
      </c>
      <c r="G235" s="570">
        <v>-0.05</v>
      </c>
      <c r="H235" s="570">
        <v>-0.03</v>
      </c>
      <c r="I235" s="375">
        <f t="shared" si="60"/>
        <v>410.6204</v>
      </c>
      <c r="J235" s="592">
        <f t="shared" si="49"/>
        <v>1</v>
      </c>
      <c r="K235" s="375">
        <f t="shared" si="59"/>
        <v>410.6204</v>
      </c>
      <c r="L235" s="568" t="s">
        <v>2327</v>
      </c>
      <c r="M235" s="593"/>
      <c r="N235" s="594" t="str">
        <f t="shared" si="62"/>
        <v>预拌抹灰砂浆（WP）M7.5、1:1:5</v>
      </c>
      <c r="O235" s="595">
        <f t="shared" si="51"/>
        <v>410.6204</v>
      </c>
      <c r="P235" s="596"/>
    </row>
    <row r="236" s="1" customFormat="1" ht="20" customHeight="1" outlineLevel="1" spans="1:16">
      <c r="A236" s="566">
        <v>8</v>
      </c>
      <c r="B236" s="607"/>
      <c r="C236" s="607" t="s">
        <v>2494</v>
      </c>
      <c r="D236" s="568" t="s">
        <v>243</v>
      </c>
      <c r="E236" s="568" t="s">
        <v>2326</v>
      </c>
      <c r="F236" s="571">
        <f>285.5*1.6</f>
        <v>456.8</v>
      </c>
      <c r="G236" s="570">
        <v>-0.05</v>
      </c>
      <c r="H236" s="570">
        <v>-0.03</v>
      </c>
      <c r="I236" s="375">
        <f t="shared" si="60"/>
        <v>420.9412</v>
      </c>
      <c r="J236" s="592">
        <f t="shared" si="49"/>
        <v>1</v>
      </c>
      <c r="K236" s="375">
        <f t="shared" si="59"/>
        <v>420.9412</v>
      </c>
      <c r="L236" s="568" t="s">
        <v>2327</v>
      </c>
      <c r="M236" s="593"/>
      <c r="N236" s="594" t="str">
        <f t="shared" si="62"/>
        <v>预拌抹灰砂浆（WP）M10、1:4、1:1:4</v>
      </c>
      <c r="O236" s="595">
        <f t="shared" si="51"/>
        <v>420.9412</v>
      </c>
      <c r="P236" s="596"/>
    </row>
    <row r="237" s="1" customFormat="1" ht="20" customHeight="1" outlineLevel="1" spans="1:16">
      <c r="A237" s="566">
        <v>9</v>
      </c>
      <c r="B237" s="607"/>
      <c r="C237" s="607" t="s">
        <v>2495</v>
      </c>
      <c r="D237" s="568" t="s">
        <v>243</v>
      </c>
      <c r="E237" s="568" t="s">
        <v>2326</v>
      </c>
      <c r="F237" s="571">
        <f>294.5*1.6</f>
        <v>471.2</v>
      </c>
      <c r="G237" s="570">
        <v>-0.05</v>
      </c>
      <c r="H237" s="570">
        <v>-0.03</v>
      </c>
      <c r="I237" s="375">
        <f t="shared" si="60"/>
        <v>434.2108</v>
      </c>
      <c r="J237" s="592">
        <f t="shared" si="49"/>
        <v>1</v>
      </c>
      <c r="K237" s="375">
        <f t="shared" si="59"/>
        <v>434.2108</v>
      </c>
      <c r="L237" s="568" t="s">
        <v>2327</v>
      </c>
      <c r="M237" s="593"/>
      <c r="N237" s="594" t="str">
        <f t="shared" si="62"/>
        <v>预拌抹灰砂浆（WP）M15、1:3、1:1:3</v>
      </c>
      <c r="O237" s="595">
        <f t="shared" si="51"/>
        <v>434.2108</v>
      </c>
      <c r="P237" s="596"/>
    </row>
    <row r="238" s="1" customFormat="1" ht="20" customHeight="1" outlineLevel="1" spans="1:16">
      <c r="A238" s="566">
        <v>10</v>
      </c>
      <c r="B238" s="607"/>
      <c r="C238" s="607" t="s">
        <v>2496</v>
      </c>
      <c r="D238" s="568" t="s">
        <v>243</v>
      </c>
      <c r="E238" s="568" t="s">
        <v>2326</v>
      </c>
      <c r="F238" s="571">
        <f>303.5*1.6</f>
        <v>485.6</v>
      </c>
      <c r="G238" s="570">
        <v>-0.05</v>
      </c>
      <c r="H238" s="570">
        <v>-0.03</v>
      </c>
      <c r="I238" s="375">
        <f t="shared" si="60"/>
        <v>447.4804</v>
      </c>
      <c r="J238" s="592">
        <f t="shared" si="49"/>
        <v>1</v>
      </c>
      <c r="K238" s="375">
        <f t="shared" si="59"/>
        <v>447.4804</v>
      </c>
      <c r="L238" s="568" t="s">
        <v>2327</v>
      </c>
      <c r="M238" s="593"/>
      <c r="N238" s="594" t="str">
        <f t="shared" si="62"/>
        <v>预拌抹灰砂浆（WP）M20、1:2、1:2.5、1:1:2</v>
      </c>
      <c r="O238" s="595">
        <f t="shared" si="51"/>
        <v>447.4804</v>
      </c>
      <c r="P238" s="596"/>
    </row>
    <row r="239" s="1" customFormat="1" ht="20" customHeight="1" outlineLevel="1" spans="1:16">
      <c r="A239" s="566">
        <v>11</v>
      </c>
      <c r="B239" s="607" t="s">
        <v>2498</v>
      </c>
      <c r="C239" s="607" t="s">
        <v>2495</v>
      </c>
      <c r="D239" s="568" t="s">
        <v>243</v>
      </c>
      <c r="E239" s="568" t="s">
        <v>2326</v>
      </c>
      <c r="F239" s="571">
        <f>272*1.6</f>
        <v>435.2</v>
      </c>
      <c r="G239" s="570">
        <v>-0.05</v>
      </c>
      <c r="H239" s="570">
        <v>-0.03</v>
      </c>
      <c r="I239" s="375">
        <f t="shared" si="60"/>
        <v>401.0368</v>
      </c>
      <c r="J239" s="592">
        <f t="shared" si="49"/>
        <v>1</v>
      </c>
      <c r="K239" s="375">
        <f t="shared" si="59"/>
        <v>401.0368</v>
      </c>
      <c r="L239" s="568" t="s">
        <v>2327</v>
      </c>
      <c r="M239" s="593"/>
      <c r="N239" s="594" t="str">
        <f t="shared" ref="N239:N242" si="63">_xlfn.CONCAT($B$239,C239)</f>
        <v>预拌地面砂浆（WS）M15、1:3、1:1:3</v>
      </c>
      <c r="O239" s="595">
        <f t="shared" si="51"/>
        <v>401.0368</v>
      </c>
      <c r="P239" s="596"/>
    </row>
    <row r="240" s="1" customFormat="1" ht="20" customHeight="1" outlineLevel="1" spans="1:16">
      <c r="A240" s="566">
        <v>12</v>
      </c>
      <c r="B240" s="607"/>
      <c r="C240" s="607" t="s">
        <v>2496</v>
      </c>
      <c r="D240" s="568" t="s">
        <v>243</v>
      </c>
      <c r="E240" s="568" t="s">
        <v>2326</v>
      </c>
      <c r="F240" s="571">
        <f>282.5*1.6</f>
        <v>452</v>
      </c>
      <c r="G240" s="570">
        <v>-0.05</v>
      </c>
      <c r="H240" s="570">
        <v>-0.03</v>
      </c>
      <c r="I240" s="375">
        <f t="shared" si="60"/>
        <v>416.518</v>
      </c>
      <c r="J240" s="592">
        <f t="shared" si="49"/>
        <v>1</v>
      </c>
      <c r="K240" s="375">
        <f t="shared" si="59"/>
        <v>416.518</v>
      </c>
      <c r="L240" s="568" t="s">
        <v>2327</v>
      </c>
      <c r="M240" s="593"/>
      <c r="N240" s="594" t="str">
        <f t="shared" si="63"/>
        <v>预拌地面砂浆（WS）M20、1:2、1:2.5、1:1:2</v>
      </c>
      <c r="O240" s="595">
        <f t="shared" si="51"/>
        <v>416.518</v>
      </c>
      <c r="P240" s="596"/>
    </row>
    <row r="241" s="1" customFormat="1" ht="20" customHeight="1" outlineLevel="1" spans="1:16">
      <c r="A241" s="566">
        <v>13</v>
      </c>
      <c r="B241" s="607"/>
      <c r="C241" s="607" t="s">
        <v>2499</v>
      </c>
      <c r="D241" s="568" t="s">
        <v>243</v>
      </c>
      <c r="E241" s="568" t="s">
        <v>2326</v>
      </c>
      <c r="F241" s="571">
        <f>293*1.6</f>
        <v>468.8</v>
      </c>
      <c r="G241" s="570">
        <v>-0.05</v>
      </c>
      <c r="H241" s="570">
        <v>-0.03</v>
      </c>
      <c r="I241" s="375">
        <f t="shared" si="60"/>
        <v>431.9992</v>
      </c>
      <c r="J241" s="592">
        <f t="shared" si="49"/>
        <v>1</v>
      </c>
      <c r="K241" s="375">
        <f t="shared" si="59"/>
        <v>431.9992</v>
      </c>
      <c r="L241" s="568" t="s">
        <v>2327</v>
      </c>
      <c r="M241" s="593"/>
      <c r="N241" s="594" t="str">
        <f t="shared" si="63"/>
        <v>预拌地面砂浆（WS）M25</v>
      </c>
      <c r="O241" s="595">
        <f t="shared" si="51"/>
        <v>431.9992</v>
      </c>
      <c r="P241" s="596"/>
    </row>
    <row r="242" s="1" customFormat="1" ht="20" customHeight="1" outlineLevel="1" spans="1:16">
      <c r="A242" s="566">
        <v>14</v>
      </c>
      <c r="B242" s="607" t="s">
        <v>2500</v>
      </c>
      <c r="C242" s="607" t="s">
        <v>2495</v>
      </c>
      <c r="D242" s="568" t="s">
        <v>243</v>
      </c>
      <c r="E242" s="568" t="s">
        <v>2326</v>
      </c>
      <c r="F242" s="571">
        <f>328.5*1.55</f>
        <v>509.175</v>
      </c>
      <c r="G242" s="570">
        <v>-0.05</v>
      </c>
      <c r="H242" s="570">
        <v>-0.03</v>
      </c>
      <c r="I242" s="375">
        <f t="shared" si="60"/>
        <v>469.2047625</v>
      </c>
      <c r="J242" s="592">
        <f t="shared" si="49"/>
        <v>1</v>
      </c>
      <c r="K242" s="375">
        <f t="shared" si="59"/>
        <v>469.2047625</v>
      </c>
      <c r="L242" s="568" t="s">
        <v>2327</v>
      </c>
      <c r="M242" s="605"/>
      <c r="N242" s="594" t="str">
        <f t="shared" ref="N242:N244" si="64">_xlfn.CONCAT($B$242,C242)</f>
        <v>预拌防水砂浆:P6M15、1:3、1:1:3</v>
      </c>
      <c r="O242" s="595">
        <f t="shared" si="51"/>
        <v>469.2047625</v>
      </c>
      <c r="P242" s="596"/>
    </row>
    <row r="243" s="1" customFormat="1" ht="20" customHeight="1" outlineLevel="1" spans="1:16">
      <c r="A243" s="566">
        <v>15</v>
      </c>
      <c r="B243" s="607"/>
      <c r="C243" s="607" t="s">
        <v>2496</v>
      </c>
      <c r="D243" s="568" t="s">
        <v>243</v>
      </c>
      <c r="E243" s="568" t="s">
        <v>2326</v>
      </c>
      <c r="F243" s="571">
        <f>337.5*1.55</f>
        <v>523.125</v>
      </c>
      <c r="G243" s="570">
        <v>-0.05</v>
      </c>
      <c r="H243" s="570">
        <v>-0.03</v>
      </c>
      <c r="I243" s="375">
        <f t="shared" si="60"/>
        <v>482.0596875</v>
      </c>
      <c r="J243" s="592">
        <f t="shared" si="49"/>
        <v>1</v>
      </c>
      <c r="K243" s="375">
        <f t="shared" si="59"/>
        <v>482.0596875</v>
      </c>
      <c r="L243" s="568" t="s">
        <v>2327</v>
      </c>
      <c r="M243" s="605"/>
      <c r="N243" s="594" t="str">
        <f t="shared" si="64"/>
        <v>预拌防水砂浆:P6M20、1:2、1:2.5、1:1:2</v>
      </c>
      <c r="O243" s="595">
        <f t="shared" si="51"/>
        <v>482.0596875</v>
      </c>
      <c r="P243" s="596"/>
    </row>
    <row r="244" s="1" customFormat="1" ht="20" customHeight="1" outlineLevel="1" spans="1:16">
      <c r="A244" s="566">
        <v>16</v>
      </c>
      <c r="B244" s="607" t="s">
        <v>2501</v>
      </c>
      <c r="C244" s="607" t="s">
        <v>2495</v>
      </c>
      <c r="D244" s="568" t="s">
        <v>243</v>
      </c>
      <c r="E244" s="568" t="s">
        <v>2326</v>
      </c>
      <c r="F244" s="571">
        <f>341*1.55</f>
        <v>528.55</v>
      </c>
      <c r="G244" s="570">
        <v>-0.05</v>
      </c>
      <c r="H244" s="570">
        <v>-0.03</v>
      </c>
      <c r="I244" s="375">
        <f t="shared" si="60"/>
        <v>487.058825</v>
      </c>
      <c r="J244" s="592">
        <f t="shared" si="49"/>
        <v>1</v>
      </c>
      <c r="K244" s="375">
        <f t="shared" si="59"/>
        <v>487.058825</v>
      </c>
      <c r="L244" s="568" t="s">
        <v>2327</v>
      </c>
      <c r="M244" s="605"/>
      <c r="N244" s="594" t="str">
        <f t="shared" ref="N244:N246" si="65">_xlfn.CONCAT($B$244,C244)</f>
        <v>预拌防水砂浆:P8M15、1:3、1:1:3</v>
      </c>
      <c r="O244" s="595">
        <f t="shared" si="51"/>
        <v>487.058825</v>
      </c>
      <c r="P244" s="596"/>
    </row>
    <row r="245" s="1" customFormat="1" ht="20" customHeight="1" outlineLevel="1" spans="1:16">
      <c r="A245" s="566">
        <v>17</v>
      </c>
      <c r="B245" s="607"/>
      <c r="C245" s="607" t="s">
        <v>2496</v>
      </c>
      <c r="D245" s="568" t="s">
        <v>243</v>
      </c>
      <c r="E245" s="568" t="s">
        <v>2326</v>
      </c>
      <c r="F245" s="571">
        <f>349*1.55</f>
        <v>540.95</v>
      </c>
      <c r="G245" s="570">
        <v>-0.05</v>
      </c>
      <c r="H245" s="570">
        <v>-0.03</v>
      </c>
      <c r="I245" s="375">
        <f t="shared" si="60"/>
        <v>498.485425</v>
      </c>
      <c r="J245" s="592">
        <f t="shared" si="49"/>
        <v>1</v>
      </c>
      <c r="K245" s="375">
        <f t="shared" si="59"/>
        <v>498.485425</v>
      </c>
      <c r="L245" s="568" t="s">
        <v>2327</v>
      </c>
      <c r="M245" s="605"/>
      <c r="N245" s="594" t="str">
        <f t="shared" si="65"/>
        <v>预拌防水砂浆:P8M20、1:2、1:2.5、1:1:2</v>
      </c>
      <c r="O245" s="595">
        <f t="shared" si="51"/>
        <v>498.485425</v>
      </c>
      <c r="P245" s="596"/>
    </row>
    <row r="246" s="1" customFormat="1" ht="20" customHeight="1" outlineLevel="1" spans="1:16">
      <c r="A246" s="566">
        <v>18</v>
      </c>
      <c r="B246" s="607" t="s">
        <v>2502</v>
      </c>
      <c r="C246" s="607" t="s">
        <v>2495</v>
      </c>
      <c r="D246" s="568" t="s">
        <v>243</v>
      </c>
      <c r="E246" s="568" t="s">
        <v>2326</v>
      </c>
      <c r="F246" s="571">
        <f>344.5*1.55</f>
        <v>533.975</v>
      </c>
      <c r="G246" s="570">
        <v>-0.05</v>
      </c>
      <c r="H246" s="570">
        <v>-0.03</v>
      </c>
      <c r="I246" s="375">
        <f t="shared" si="60"/>
        <v>492.0579625</v>
      </c>
      <c r="J246" s="592">
        <f t="shared" si="49"/>
        <v>1</v>
      </c>
      <c r="K246" s="375">
        <f t="shared" si="59"/>
        <v>492.0579625</v>
      </c>
      <c r="L246" s="568" t="s">
        <v>2327</v>
      </c>
      <c r="M246" s="605"/>
      <c r="N246" s="594" t="str">
        <f>_xlfn.CONCAT($B$246,C246)</f>
        <v>预拌防水砂浆:P10M15、1:3、1:1:3</v>
      </c>
      <c r="O246" s="595">
        <f t="shared" si="51"/>
        <v>492.0579625</v>
      </c>
      <c r="P246" s="596"/>
    </row>
    <row r="247" s="1" customFormat="1" ht="20" customHeight="1" outlineLevel="1" spans="1:16">
      <c r="A247" s="566">
        <v>19</v>
      </c>
      <c r="B247" s="607"/>
      <c r="C247" s="607" t="s">
        <v>2496</v>
      </c>
      <c r="D247" s="568" t="s">
        <v>243</v>
      </c>
      <c r="E247" s="568" t="s">
        <v>2326</v>
      </c>
      <c r="F247" s="571">
        <f>352*1.55</f>
        <v>545.6</v>
      </c>
      <c r="G247" s="570">
        <v>-0.05</v>
      </c>
      <c r="H247" s="570">
        <v>-0.03</v>
      </c>
      <c r="I247" s="375">
        <f t="shared" si="60"/>
        <v>502.7704</v>
      </c>
      <c r="J247" s="592">
        <f t="shared" si="49"/>
        <v>1</v>
      </c>
      <c r="K247" s="375">
        <f t="shared" si="59"/>
        <v>502.7704</v>
      </c>
      <c r="L247" s="568" t="s">
        <v>2327</v>
      </c>
      <c r="M247" s="605"/>
      <c r="N247" s="594" t="str">
        <f>_xlfn.CONCAT($B$246,C247)</f>
        <v>预拌防水砂浆:P10M20、1:2、1:2.5、1:1:2</v>
      </c>
      <c r="O247" s="595">
        <f t="shared" si="51"/>
        <v>502.7704</v>
      </c>
      <c r="P247" s="596"/>
    </row>
    <row r="248" s="1" customFormat="1" ht="20" customHeight="1" outlineLevel="1" spans="1:16">
      <c r="A248" s="566">
        <v>20</v>
      </c>
      <c r="B248" s="284" t="s">
        <v>2503</v>
      </c>
      <c r="C248" s="607" t="s">
        <v>2504</v>
      </c>
      <c r="D248" s="568" t="s">
        <v>243</v>
      </c>
      <c r="E248" s="599" t="s">
        <v>2350</v>
      </c>
      <c r="F248" s="600">
        <v>1087.54</v>
      </c>
      <c r="G248" s="570">
        <v>-0.05</v>
      </c>
      <c r="H248" s="570">
        <v>-0.03</v>
      </c>
      <c r="I248" s="375">
        <f t="shared" si="60"/>
        <v>1002.16811</v>
      </c>
      <c r="J248" s="592">
        <f t="shared" si="49"/>
        <v>1</v>
      </c>
      <c r="K248" s="375">
        <f t="shared" ref="K248:K251" si="66">I248*J248</f>
        <v>1002.16811</v>
      </c>
      <c r="L248" s="568" t="s">
        <v>2351</v>
      </c>
      <c r="M248" s="605"/>
      <c r="N248" s="594" t="str">
        <f t="shared" ref="N248:N251" si="67">_xlfn.CONCAT(B248," ",C248)</f>
        <v>聚合物水泥砂浆 综合</v>
      </c>
      <c r="O248" s="595">
        <f t="shared" si="51"/>
        <v>1002.16811</v>
      </c>
      <c r="P248" s="596"/>
    </row>
    <row r="249" s="1" customFormat="1" ht="20" customHeight="1" outlineLevel="1" spans="1:16">
      <c r="A249" s="566">
        <v>21</v>
      </c>
      <c r="B249" s="284" t="s">
        <v>2505</v>
      </c>
      <c r="C249" s="607" t="s">
        <v>2504</v>
      </c>
      <c r="D249" s="568" t="s">
        <v>243</v>
      </c>
      <c r="E249" s="599" t="s">
        <v>2350</v>
      </c>
      <c r="F249" s="600">
        <v>1508.84955752212</v>
      </c>
      <c r="G249" s="570">
        <v>-0.05</v>
      </c>
      <c r="H249" s="570">
        <v>-0.03</v>
      </c>
      <c r="I249" s="375">
        <f t="shared" si="60"/>
        <v>1390.40486725663</v>
      </c>
      <c r="J249" s="592">
        <f t="shared" si="49"/>
        <v>1</v>
      </c>
      <c r="K249" s="375">
        <f t="shared" si="66"/>
        <v>1390.40486725663</v>
      </c>
      <c r="L249" s="568" t="s">
        <v>2351</v>
      </c>
      <c r="M249" s="605"/>
      <c r="N249" s="594" t="str">
        <f t="shared" si="67"/>
        <v>聚合物抗裂纤维防水砂浆 综合</v>
      </c>
      <c r="O249" s="595">
        <f t="shared" si="51"/>
        <v>1390.40486725663</v>
      </c>
      <c r="P249" s="596"/>
    </row>
    <row r="250" s="1" customFormat="1" ht="20" customHeight="1" outlineLevel="1" spans="1:16">
      <c r="A250" s="566">
        <v>22</v>
      </c>
      <c r="B250" s="284" t="s">
        <v>2506</v>
      </c>
      <c r="C250" s="607"/>
      <c r="D250" s="568" t="s">
        <v>243</v>
      </c>
      <c r="E250" s="599" t="s">
        <v>2350</v>
      </c>
      <c r="F250" s="600">
        <f>+F249</f>
        <v>1508.84955752212</v>
      </c>
      <c r="G250" s="570">
        <v>-0.05</v>
      </c>
      <c r="H250" s="570">
        <v>-0.03</v>
      </c>
      <c r="I250" s="375">
        <f t="shared" si="60"/>
        <v>1390.40486725663</v>
      </c>
      <c r="J250" s="592">
        <f t="shared" si="49"/>
        <v>1</v>
      </c>
      <c r="K250" s="375">
        <f t="shared" si="66"/>
        <v>1390.40486725663</v>
      </c>
      <c r="L250" s="568" t="s">
        <v>2351</v>
      </c>
      <c r="M250" s="605"/>
      <c r="N250" s="594" t="str">
        <f t="shared" si="67"/>
        <v>聚合物丙烯酸酯水泥砂浆 </v>
      </c>
      <c r="O250" s="595">
        <f t="shared" si="51"/>
        <v>1390.40486725663</v>
      </c>
      <c r="P250" s="596"/>
    </row>
    <row r="251" s="1" customFormat="1" ht="20" customHeight="1" outlineLevel="1" spans="1:16">
      <c r="A251" s="566">
        <v>23</v>
      </c>
      <c r="B251" s="284" t="s">
        <v>2507</v>
      </c>
      <c r="C251" s="607" t="s">
        <v>2508</v>
      </c>
      <c r="D251" s="568" t="s">
        <v>243</v>
      </c>
      <c r="E251" s="599" t="s">
        <v>2350</v>
      </c>
      <c r="F251" s="600">
        <f>F241+20</f>
        <v>488.8</v>
      </c>
      <c r="G251" s="570">
        <v>-0.05</v>
      </c>
      <c r="H251" s="570">
        <v>-0.03</v>
      </c>
      <c r="I251" s="375">
        <f t="shared" si="60"/>
        <v>450.4292</v>
      </c>
      <c r="J251" s="592">
        <f t="shared" si="49"/>
        <v>1</v>
      </c>
      <c r="K251" s="375">
        <f t="shared" si="66"/>
        <v>450.4292</v>
      </c>
      <c r="L251" s="568" t="s">
        <v>2351</v>
      </c>
      <c r="M251" s="605"/>
      <c r="N251" s="594" t="str">
        <f t="shared" si="67"/>
        <v>水泥砂浆 M30</v>
      </c>
      <c r="O251" s="595">
        <f t="shared" si="51"/>
        <v>450.4292</v>
      </c>
      <c r="P251" s="596"/>
    </row>
    <row r="252" s="2" customFormat="1" ht="20" customHeight="1" spans="1:16">
      <c r="A252" s="561" t="s">
        <v>1033</v>
      </c>
      <c r="B252" s="562" t="s">
        <v>2509</v>
      </c>
      <c r="C252" s="562"/>
      <c r="D252" s="563"/>
      <c r="E252" s="563"/>
      <c r="F252" s="352"/>
      <c r="G252" s="564"/>
      <c r="H252" s="564"/>
      <c r="I252" s="586"/>
      <c r="J252" s="587">
        <f t="shared" si="49"/>
        <v>1</v>
      </c>
      <c r="K252" s="352"/>
      <c r="L252" s="563" t="s">
        <v>2323</v>
      </c>
      <c r="M252" s="588"/>
      <c r="N252" s="589"/>
      <c r="O252" s="353">
        <f t="shared" si="51"/>
        <v>0</v>
      </c>
      <c r="P252" s="591"/>
    </row>
    <row r="253" s="1" customFormat="1" ht="20" customHeight="1" outlineLevel="1" spans="1:16">
      <c r="A253" s="566">
        <v>1</v>
      </c>
      <c r="B253" s="567" t="s">
        <v>2510</v>
      </c>
      <c r="C253" s="567">
        <v>32.5</v>
      </c>
      <c r="D253" s="568" t="s">
        <v>344</v>
      </c>
      <c r="E253" s="599" t="s">
        <v>2350</v>
      </c>
      <c r="F253" s="600">
        <v>300.88</v>
      </c>
      <c r="G253" s="570">
        <v>0</v>
      </c>
      <c r="H253" s="570">
        <v>-0.03</v>
      </c>
      <c r="I253" s="375">
        <f t="shared" ref="I253:I270" si="68">F253*(1+G253)*(1+H253)</f>
        <v>291.8536</v>
      </c>
      <c r="J253" s="592">
        <f t="shared" si="49"/>
        <v>1</v>
      </c>
      <c r="K253" s="375">
        <f t="shared" ref="K252:K297" si="69">I253*J253</f>
        <v>291.8536</v>
      </c>
      <c r="L253" s="568" t="s">
        <v>2327</v>
      </c>
      <c r="M253" s="605"/>
      <c r="N253" s="594" t="str">
        <f>_xlfn.CONCAT($B$253,C253)</f>
        <v>复合普通硅酸盐水泥P.C32.5</v>
      </c>
      <c r="O253" s="595">
        <f t="shared" si="51"/>
        <v>291.8536</v>
      </c>
      <c r="P253" s="596"/>
    </row>
    <row r="254" s="1" customFormat="1" ht="20" customHeight="1" outlineLevel="1" spans="1:16">
      <c r="A254" s="566">
        <v>2</v>
      </c>
      <c r="B254" s="567"/>
      <c r="C254" s="567" t="s">
        <v>2511</v>
      </c>
      <c r="D254" s="568" t="s">
        <v>344</v>
      </c>
      <c r="E254" s="568" t="s">
        <v>2326</v>
      </c>
      <c r="F254" s="375">
        <v>346.2</v>
      </c>
      <c r="G254" s="570">
        <v>0</v>
      </c>
      <c r="H254" s="570">
        <v>-0.03</v>
      </c>
      <c r="I254" s="375">
        <f t="shared" si="68"/>
        <v>335.814</v>
      </c>
      <c r="J254" s="592">
        <f t="shared" si="49"/>
        <v>1</v>
      </c>
      <c r="K254" s="375">
        <f t="shared" si="69"/>
        <v>335.814</v>
      </c>
      <c r="L254" s="568" t="s">
        <v>2327</v>
      </c>
      <c r="M254" s="605"/>
      <c r="N254" s="594" t="str">
        <f>_xlfn.CONCAT($B$253,C254)</f>
        <v>复合普通硅酸盐水泥P.C42.5（R）</v>
      </c>
      <c r="O254" s="595">
        <f t="shared" si="51"/>
        <v>335.814</v>
      </c>
      <c r="P254" s="596"/>
    </row>
    <row r="255" s="1" customFormat="1" ht="20" customHeight="1" outlineLevel="1" spans="1:16">
      <c r="A255" s="566">
        <v>3</v>
      </c>
      <c r="B255" s="284" t="s">
        <v>2512</v>
      </c>
      <c r="C255" s="567" t="s">
        <v>2511</v>
      </c>
      <c r="D255" s="568" t="s">
        <v>344</v>
      </c>
      <c r="E255" s="568" t="s">
        <v>2326</v>
      </c>
      <c r="F255" s="571">
        <v>314.24</v>
      </c>
      <c r="G255" s="570">
        <v>0</v>
      </c>
      <c r="H255" s="570">
        <v>-0.03</v>
      </c>
      <c r="I255" s="375">
        <f t="shared" si="68"/>
        <v>304.8128</v>
      </c>
      <c r="J255" s="592">
        <f t="shared" si="49"/>
        <v>1</v>
      </c>
      <c r="K255" s="375">
        <f t="shared" si="69"/>
        <v>304.8128</v>
      </c>
      <c r="L255" s="568" t="s">
        <v>2327</v>
      </c>
      <c r="M255" s="605"/>
      <c r="N255" s="594" t="str">
        <f t="shared" ref="N252:N261" si="70">_xlfn.CONCAT(B255," ",C255)</f>
        <v>普通硅酸盐水泥P.O 42.5（R）</v>
      </c>
      <c r="O255" s="595">
        <f t="shared" si="51"/>
        <v>304.8128</v>
      </c>
      <c r="P255" s="596"/>
    </row>
    <row r="256" s="1" customFormat="1" ht="20" customHeight="1" outlineLevel="1" spans="1:16">
      <c r="A256" s="566">
        <v>4</v>
      </c>
      <c r="B256" s="284" t="s">
        <v>2513</v>
      </c>
      <c r="C256" s="567" t="s">
        <v>2511</v>
      </c>
      <c r="D256" s="568" t="s">
        <v>243</v>
      </c>
      <c r="E256" s="568" t="s">
        <v>2326</v>
      </c>
      <c r="F256" s="571">
        <v>353.24</v>
      </c>
      <c r="G256" s="570">
        <v>0</v>
      </c>
      <c r="H256" s="570">
        <v>-0.03</v>
      </c>
      <c r="I256" s="375">
        <f t="shared" si="68"/>
        <v>342.6428</v>
      </c>
      <c r="J256" s="592">
        <f t="shared" si="49"/>
        <v>1</v>
      </c>
      <c r="K256" s="375">
        <f t="shared" si="69"/>
        <v>342.6428</v>
      </c>
      <c r="L256" s="568" t="s">
        <v>2327</v>
      </c>
      <c r="M256" s="605"/>
      <c r="N256" s="594" t="str">
        <f t="shared" si="70"/>
        <v>硅酸盐水泥P.II 42.5（R）</v>
      </c>
      <c r="O256" s="595">
        <f t="shared" si="51"/>
        <v>342.6428</v>
      </c>
      <c r="P256" s="596"/>
    </row>
    <row r="257" s="1" customFormat="1" ht="20" customHeight="1" outlineLevel="1" spans="1:16">
      <c r="A257" s="566">
        <v>5</v>
      </c>
      <c r="B257" s="567" t="s">
        <v>2514</v>
      </c>
      <c r="C257" s="567">
        <v>32.5</v>
      </c>
      <c r="D257" s="568" t="s">
        <v>243</v>
      </c>
      <c r="E257" s="568" t="s">
        <v>2326</v>
      </c>
      <c r="F257" s="571">
        <v>493.27</v>
      </c>
      <c r="G257" s="570">
        <v>0</v>
      </c>
      <c r="H257" s="570">
        <v>-0.03</v>
      </c>
      <c r="I257" s="375">
        <f t="shared" si="68"/>
        <v>478.4719</v>
      </c>
      <c r="J257" s="592">
        <f t="shared" si="49"/>
        <v>1</v>
      </c>
      <c r="K257" s="375">
        <f t="shared" si="69"/>
        <v>478.4719</v>
      </c>
      <c r="L257" s="568" t="s">
        <v>2327</v>
      </c>
      <c r="M257" s="605"/>
      <c r="N257" s="594" t="str">
        <f t="shared" si="70"/>
        <v>白水泥 32.5</v>
      </c>
      <c r="O257" s="595">
        <f t="shared" si="51"/>
        <v>478.4719</v>
      </c>
      <c r="P257" s="596"/>
    </row>
    <row r="258" s="1" customFormat="1" ht="20" customHeight="1" outlineLevel="1" spans="1:16">
      <c r="A258" s="566">
        <v>6</v>
      </c>
      <c r="B258" s="284" t="s">
        <v>2515</v>
      </c>
      <c r="C258" s="607" t="s">
        <v>2504</v>
      </c>
      <c r="D258" s="568" t="s">
        <v>243</v>
      </c>
      <c r="E258" s="568" t="s">
        <v>2326</v>
      </c>
      <c r="F258" s="571">
        <v>122.54</v>
      </c>
      <c r="G258" s="570">
        <v>0</v>
      </c>
      <c r="H258" s="570">
        <v>-0.03</v>
      </c>
      <c r="I258" s="375">
        <f t="shared" si="68"/>
        <v>118.8638</v>
      </c>
      <c r="J258" s="592">
        <f t="shared" si="49"/>
        <v>1</v>
      </c>
      <c r="K258" s="375">
        <f t="shared" si="69"/>
        <v>118.8638</v>
      </c>
      <c r="L258" s="568" t="s">
        <v>2327</v>
      </c>
      <c r="M258" s="605"/>
      <c r="N258" s="594" t="str">
        <f t="shared" si="70"/>
        <v>机制砂 综合</v>
      </c>
      <c r="O258" s="595">
        <f t="shared" si="51"/>
        <v>118.8638</v>
      </c>
      <c r="P258" s="596"/>
    </row>
    <row r="259" s="1" customFormat="1" ht="20" customHeight="1" outlineLevel="1" spans="1:16">
      <c r="A259" s="566">
        <v>7</v>
      </c>
      <c r="B259" s="284" t="s">
        <v>323</v>
      </c>
      <c r="C259" s="607" t="s">
        <v>2516</v>
      </c>
      <c r="D259" s="568" t="s">
        <v>243</v>
      </c>
      <c r="E259" s="568" t="s">
        <v>2326</v>
      </c>
      <c r="F259" s="571">
        <v>196.99</v>
      </c>
      <c r="G259" s="570">
        <v>0</v>
      </c>
      <c r="H259" s="570">
        <v>-0.03</v>
      </c>
      <c r="I259" s="375">
        <f t="shared" si="68"/>
        <v>191.0803</v>
      </c>
      <c r="J259" s="592">
        <f t="shared" si="49"/>
        <v>1</v>
      </c>
      <c r="K259" s="375">
        <f t="shared" si="69"/>
        <v>191.0803</v>
      </c>
      <c r="L259" s="568" t="s">
        <v>2327</v>
      </c>
      <c r="M259" s="605"/>
      <c r="N259" s="594" t="str">
        <f t="shared" si="70"/>
        <v>中砂 细度模数 3.0—2.3</v>
      </c>
      <c r="O259" s="595">
        <f t="shared" si="51"/>
        <v>191.0803</v>
      </c>
      <c r="P259" s="596"/>
    </row>
    <row r="260" s="1" customFormat="1" ht="20" customHeight="1" outlineLevel="1" spans="1:16">
      <c r="A260" s="566">
        <v>8</v>
      </c>
      <c r="B260" s="284" t="s">
        <v>2517</v>
      </c>
      <c r="C260" s="607" t="s">
        <v>2518</v>
      </c>
      <c r="D260" s="568" t="s">
        <v>243</v>
      </c>
      <c r="E260" s="568" t="s">
        <v>2326</v>
      </c>
      <c r="F260" s="571">
        <v>202.58</v>
      </c>
      <c r="G260" s="570">
        <v>0</v>
      </c>
      <c r="H260" s="570">
        <v>-0.03</v>
      </c>
      <c r="I260" s="375">
        <f t="shared" si="68"/>
        <v>196.5026</v>
      </c>
      <c r="J260" s="592">
        <f t="shared" si="49"/>
        <v>1</v>
      </c>
      <c r="K260" s="375">
        <f t="shared" si="69"/>
        <v>196.5026</v>
      </c>
      <c r="L260" s="568" t="s">
        <v>2327</v>
      </c>
      <c r="M260" s="605"/>
      <c r="N260" s="594" t="str">
        <f t="shared" si="70"/>
        <v>细砂 细度模数 2.2—1.6</v>
      </c>
      <c r="O260" s="595">
        <f t="shared" si="51"/>
        <v>196.5026</v>
      </c>
      <c r="P260" s="596"/>
    </row>
    <row r="261" s="1" customFormat="1" ht="20" customHeight="1" outlineLevel="1" spans="1:16">
      <c r="A261" s="566">
        <v>9</v>
      </c>
      <c r="B261" s="284" t="s">
        <v>2519</v>
      </c>
      <c r="C261" s="607" t="s">
        <v>2504</v>
      </c>
      <c r="D261" s="568" t="s">
        <v>243</v>
      </c>
      <c r="E261" s="599" t="s">
        <v>2326</v>
      </c>
      <c r="F261" s="600">
        <v>202.58</v>
      </c>
      <c r="G261" s="570">
        <v>0</v>
      </c>
      <c r="H261" s="570">
        <v>-0.03</v>
      </c>
      <c r="I261" s="375">
        <f t="shared" si="68"/>
        <v>196.5026</v>
      </c>
      <c r="J261" s="592">
        <f>$J$4</f>
        <v>1</v>
      </c>
      <c r="K261" s="375">
        <f t="shared" si="69"/>
        <v>196.5026</v>
      </c>
      <c r="L261" s="568" t="s">
        <v>2327</v>
      </c>
      <c r="M261" s="605"/>
      <c r="N261" s="594" t="str">
        <f t="shared" si="70"/>
        <v>河沙 综合</v>
      </c>
      <c r="O261" s="595">
        <f t="shared" si="51"/>
        <v>196.5026</v>
      </c>
      <c r="P261" s="596"/>
    </row>
    <row r="262" s="1" customFormat="1" ht="20" customHeight="1" outlineLevel="1" spans="1:16">
      <c r="A262" s="566">
        <v>10</v>
      </c>
      <c r="B262" s="284" t="s">
        <v>335</v>
      </c>
      <c r="C262" s="607" t="s">
        <v>2520</v>
      </c>
      <c r="D262" s="568" t="s">
        <v>243</v>
      </c>
      <c r="E262" s="568" t="s">
        <v>2326</v>
      </c>
      <c r="F262" s="571">
        <v>157.23</v>
      </c>
      <c r="G262" s="570">
        <v>0</v>
      </c>
      <c r="H262" s="570">
        <v>-0.03</v>
      </c>
      <c r="I262" s="375">
        <f t="shared" si="68"/>
        <v>152.5131</v>
      </c>
      <c r="J262" s="592">
        <f t="shared" ref="J262:J325" si="71">$J$4</f>
        <v>1</v>
      </c>
      <c r="K262" s="375">
        <f t="shared" si="69"/>
        <v>152.5131</v>
      </c>
      <c r="L262" s="568" t="s">
        <v>2327</v>
      </c>
      <c r="M262" s="605"/>
      <c r="N262" s="594" t="str">
        <f t="shared" ref="N262:N266" si="72">_xlfn.CONCAT($B$262,C262)</f>
        <v>碎石5--10</v>
      </c>
      <c r="O262" s="595">
        <f t="shared" si="51"/>
        <v>152.5131</v>
      </c>
      <c r="P262" s="596"/>
    </row>
    <row r="263" s="1" customFormat="1" ht="20" customHeight="1" outlineLevel="1" spans="1:16">
      <c r="A263" s="566">
        <v>11</v>
      </c>
      <c r="B263" s="284"/>
      <c r="C263" s="607" t="s">
        <v>2521</v>
      </c>
      <c r="D263" s="568" t="s">
        <v>243</v>
      </c>
      <c r="E263" s="568" t="s">
        <v>2326</v>
      </c>
      <c r="F263" s="571">
        <v>169.36</v>
      </c>
      <c r="G263" s="570">
        <v>0</v>
      </c>
      <c r="H263" s="570">
        <v>-0.03</v>
      </c>
      <c r="I263" s="375">
        <f t="shared" si="68"/>
        <v>164.2792</v>
      </c>
      <c r="J263" s="592">
        <f t="shared" si="71"/>
        <v>1</v>
      </c>
      <c r="K263" s="375">
        <f t="shared" si="69"/>
        <v>164.2792</v>
      </c>
      <c r="L263" s="568" t="s">
        <v>2327</v>
      </c>
      <c r="M263" s="605"/>
      <c r="N263" s="594" t="str">
        <f t="shared" si="72"/>
        <v>碎石10--20</v>
      </c>
      <c r="O263" s="595">
        <f>K263</f>
        <v>164.2792</v>
      </c>
      <c r="P263" s="596"/>
    </row>
    <row r="264" s="1" customFormat="1" ht="20" customHeight="1" outlineLevel="1" spans="1:16">
      <c r="A264" s="566">
        <v>12</v>
      </c>
      <c r="B264" s="284"/>
      <c r="C264" s="607" t="s">
        <v>2522</v>
      </c>
      <c r="D264" s="568" t="s">
        <v>243</v>
      </c>
      <c r="E264" s="568" t="s">
        <v>2326</v>
      </c>
      <c r="F264" s="571">
        <v>166.97</v>
      </c>
      <c r="G264" s="570">
        <v>0</v>
      </c>
      <c r="H264" s="570">
        <v>-0.03</v>
      </c>
      <c r="I264" s="375">
        <f t="shared" si="68"/>
        <v>161.9609</v>
      </c>
      <c r="J264" s="592">
        <f t="shared" si="71"/>
        <v>1</v>
      </c>
      <c r="K264" s="375">
        <f t="shared" si="69"/>
        <v>161.9609</v>
      </c>
      <c r="L264" s="568" t="s">
        <v>2327</v>
      </c>
      <c r="M264" s="605"/>
      <c r="N264" s="594" t="str">
        <f t="shared" si="72"/>
        <v>碎石20--40</v>
      </c>
      <c r="O264" s="595">
        <f>K264</f>
        <v>161.9609</v>
      </c>
      <c r="P264" s="596"/>
    </row>
    <row r="265" s="1" customFormat="1" ht="20" customHeight="1" outlineLevel="1" spans="1:16">
      <c r="A265" s="566">
        <v>13</v>
      </c>
      <c r="B265" s="284"/>
      <c r="C265" s="607" t="s">
        <v>2523</v>
      </c>
      <c r="D265" s="568" t="s">
        <v>243</v>
      </c>
      <c r="E265" s="568" t="s">
        <v>2326</v>
      </c>
      <c r="F265" s="571">
        <v>167.26</v>
      </c>
      <c r="G265" s="570">
        <v>0</v>
      </c>
      <c r="H265" s="570">
        <v>-0.03</v>
      </c>
      <c r="I265" s="375">
        <f t="shared" si="68"/>
        <v>162.2422</v>
      </c>
      <c r="J265" s="592">
        <f t="shared" si="71"/>
        <v>1</v>
      </c>
      <c r="K265" s="375">
        <f t="shared" si="69"/>
        <v>162.2422</v>
      </c>
      <c r="L265" s="568" t="s">
        <v>2327</v>
      </c>
      <c r="M265" s="605"/>
      <c r="N265" s="594" t="str">
        <f t="shared" si="72"/>
        <v>碎石40--50</v>
      </c>
      <c r="O265" s="595">
        <f t="shared" ref="O265:O328" si="73">K265</f>
        <v>162.2422</v>
      </c>
      <c r="P265" s="596"/>
    </row>
    <row r="266" s="1" customFormat="1" ht="20" customHeight="1" outlineLevel="1" spans="1:16">
      <c r="A266" s="566">
        <v>14</v>
      </c>
      <c r="B266" s="284"/>
      <c r="C266" s="607" t="s">
        <v>2524</v>
      </c>
      <c r="D266" s="568" t="s">
        <v>243</v>
      </c>
      <c r="E266" s="568" t="s">
        <v>2326</v>
      </c>
      <c r="F266" s="571">
        <v>172.24</v>
      </c>
      <c r="G266" s="570">
        <v>0</v>
      </c>
      <c r="H266" s="570">
        <v>-0.03</v>
      </c>
      <c r="I266" s="375">
        <f t="shared" si="68"/>
        <v>167.0728</v>
      </c>
      <c r="J266" s="592">
        <f t="shared" si="71"/>
        <v>1</v>
      </c>
      <c r="K266" s="375">
        <f t="shared" si="69"/>
        <v>167.0728</v>
      </c>
      <c r="L266" s="568" t="s">
        <v>2327</v>
      </c>
      <c r="M266" s="605"/>
      <c r="N266" s="594" t="str">
        <f t="shared" si="72"/>
        <v>碎石50--80</v>
      </c>
      <c r="O266" s="595">
        <f t="shared" si="73"/>
        <v>167.0728</v>
      </c>
      <c r="P266" s="596"/>
    </row>
    <row r="267" s="1" customFormat="1" ht="20" customHeight="1" outlineLevel="1" spans="1:16">
      <c r="A267" s="566">
        <v>15</v>
      </c>
      <c r="B267" s="284" t="s">
        <v>339</v>
      </c>
      <c r="C267" s="607" t="s">
        <v>2504</v>
      </c>
      <c r="D267" s="568" t="s">
        <v>243</v>
      </c>
      <c r="E267" s="568" t="s">
        <v>2326</v>
      </c>
      <c r="F267" s="571">
        <v>168.38</v>
      </c>
      <c r="G267" s="570">
        <v>0</v>
      </c>
      <c r="H267" s="570">
        <v>-0.03</v>
      </c>
      <c r="I267" s="375">
        <f t="shared" si="68"/>
        <v>163.3286</v>
      </c>
      <c r="J267" s="592">
        <f t="shared" si="71"/>
        <v>1</v>
      </c>
      <c r="K267" s="375">
        <f t="shared" si="69"/>
        <v>163.3286</v>
      </c>
      <c r="L267" s="568" t="s">
        <v>2327</v>
      </c>
      <c r="M267" s="605"/>
      <c r="N267" s="594" t="str">
        <f t="shared" ref="N267:N270" si="74">_xlfn.CONCAT(B267," ",C267)</f>
        <v>毛石 综合</v>
      </c>
      <c r="O267" s="595">
        <f t="shared" si="73"/>
        <v>163.3286</v>
      </c>
      <c r="P267" s="596"/>
    </row>
    <row r="268" s="1" customFormat="1" ht="20" customHeight="1" outlineLevel="1" spans="1:16">
      <c r="A268" s="566">
        <v>16</v>
      </c>
      <c r="B268" s="284" t="s">
        <v>327</v>
      </c>
      <c r="C268" s="607" t="s">
        <v>2504</v>
      </c>
      <c r="D268" s="568" t="s">
        <v>243</v>
      </c>
      <c r="E268" s="568" t="s">
        <v>2326</v>
      </c>
      <c r="F268" s="571">
        <v>135.24</v>
      </c>
      <c r="G268" s="570">
        <v>0</v>
      </c>
      <c r="H268" s="570">
        <v>-0.03</v>
      </c>
      <c r="I268" s="375">
        <f t="shared" si="68"/>
        <v>131.1828</v>
      </c>
      <c r="J268" s="592">
        <f t="shared" si="71"/>
        <v>1</v>
      </c>
      <c r="K268" s="375">
        <f t="shared" si="69"/>
        <v>131.1828</v>
      </c>
      <c r="L268" s="568" t="s">
        <v>2327</v>
      </c>
      <c r="M268" s="605"/>
      <c r="N268" s="594" t="str">
        <f t="shared" si="74"/>
        <v>石屑 综合</v>
      </c>
      <c r="O268" s="595">
        <f t="shared" si="73"/>
        <v>131.1828</v>
      </c>
      <c r="P268" s="596"/>
    </row>
    <row r="269" s="1" customFormat="1" ht="20" customHeight="1" outlineLevel="1" spans="1:16">
      <c r="A269" s="566">
        <v>17</v>
      </c>
      <c r="B269" s="284" t="s">
        <v>2525</v>
      </c>
      <c r="C269" s="607" t="s">
        <v>2504</v>
      </c>
      <c r="D269" s="568" t="s">
        <v>243</v>
      </c>
      <c r="E269" s="600" t="s">
        <v>2350</v>
      </c>
      <c r="F269" s="600">
        <v>45</v>
      </c>
      <c r="G269" s="570">
        <v>0</v>
      </c>
      <c r="H269" s="570">
        <v>-0.03</v>
      </c>
      <c r="I269" s="375">
        <f t="shared" si="68"/>
        <v>43.65</v>
      </c>
      <c r="J269" s="592">
        <f t="shared" si="71"/>
        <v>1</v>
      </c>
      <c r="K269" s="375">
        <f t="shared" si="69"/>
        <v>43.65</v>
      </c>
      <c r="L269" s="568" t="s">
        <v>2351</v>
      </c>
      <c r="M269" s="605"/>
      <c r="N269" s="594" t="str">
        <f t="shared" si="74"/>
        <v>粘土 综合</v>
      </c>
      <c r="O269" s="595">
        <f t="shared" si="73"/>
        <v>43.65</v>
      </c>
      <c r="P269" s="596"/>
    </row>
    <row r="270" s="1" customFormat="1" ht="20" customHeight="1" outlineLevel="1" spans="1:16">
      <c r="A270" s="566">
        <v>18</v>
      </c>
      <c r="B270" s="567" t="s">
        <v>2526</v>
      </c>
      <c r="C270" s="1163" t="s">
        <v>2527</v>
      </c>
      <c r="D270" s="568" t="s">
        <v>243</v>
      </c>
      <c r="E270" s="600" t="s">
        <v>2350</v>
      </c>
      <c r="F270" s="600">
        <v>43.6</v>
      </c>
      <c r="G270" s="570">
        <v>0</v>
      </c>
      <c r="H270" s="570">
        <v>-0.03</v>
      </c>
      <c r="I270" s="375">
        <f t="shared" si="68"/>
        <v>42.292</v>
      </c>
      <c r="J270" s="592">
        <f t="shared" si="71"/>
        <v>1</v>
      </c>
      <c r="K270" s="375">
        <f t="shared" si="69"/>
        <v>42.292</v>
      </c>
      <c r="L270" s="568" t="s">
        <v>2351</v>
      </c>
      <c r="M270" s="605"/>
      <c r="N270" s="594" t="str">
        <f t="shared" si="74"/>
        <v>灰土 3:7</v>
      </c>
      <c r="O270" s="595">
        <f t="shared" si="73"/>
        <v>42.292</v>
      </c>
      <c r="P270" s="596"/>
    </row>
    <row r="271" s="2" customFormat="1" ht="20" customHeight="1" spans="1:16">
      <c r="A271" s="561" t="s">
        <v>1034</v>
      </c>
      <c r="B271" s="562" t="s">
        <v>2528</v>
      </c>
      <c r="C271" s="562"/>
      <c r="D271" s="563"/>
      <c r="E271" s="352"/>
      <c r="F271" s="352"/>
      <c r="G271" s="352"/>
      <c r="H271" s="352"/>
      <c r="I271" s="352"/>
      <c r="J271" s="587">
        <f t="shared" si="71"/>
        <v>1</v>
      </c>
      <c r="K271" s="352"/>
      <c r="L271" s="563" t="s">
        <v>2323</v>
      </c>
      <c r="M271" s="588"/>
      <c r="N271" s="589"/>
      <c r="O271" s="353">
        <f t="shared" si="73"/>
        <v>0</v>
      </c>
      <c r="P271" s="591"/>
    </row>
    <row r="272" s="1" customFormat="1" ht="20" customHeight="1" outlineLevel="1" spans="1:16">
      <c r="A272" s="566">
        <v>1</v>
      </c>
      <c r="B272" s="567" t="s">
        <v>2529</v>
      </c>
      <c r="C272" s="567" t="s">
        <v>2530</v>
      </c>
      <c r="D272" s="568" t="s">
        <v>238</v>
      </c>
      <c r="E272" s="600" t="s">
        <v>2350</v>
      </c>
      <c r="F272" s="600">
        <v>17.3933333333333</v>
      </c>
      <c r="G272" s="570">
        <v>0</v>
      </c>
      <c r="H272" s="570">
        <v>-0.03</v>
      </c>
      <c r="I272" s="375">
        <f t="shared" ref="I272:I286" si="75">F272*(1+G272)*(1+H272)</f>
        <v>16.8715333333333</v>
      </c>
      <c r="J272" s="592">
        <f t="shared" si="71"/>
        <v>1</v>
      </c>
      <c r="K272" s="375">
        <f t="shared" si="69"/>
        <v>16.8715333333333</v>
      </c>
      <c r="L272" s="568" t="s">
        <v>2351</v>
      </c>
      <c r="M272" s="605"/>
      <c r="N272" s="594" t="str">
        <f t="shared" ref="N272:N278" si="76">_xlfn.CONCAT($B$272,C272)</f>
        <v>挤塑型聚苯乙烯泡沫塑料板20mm</v>
      </c>
      <c r="O272" s="595">
        <f t="shared" si="73"/>
        <v>16.8715333333333</v>
      </c>
      <c r="P272" s="596"/>
    </row>
    <row r="273" s="1" customFormat="1" ht="20" customHeight="1" outlineLevel="1" spans="1:16">
      <c r="A273" s="566">
        <v>2</v>
      </c>
      <c r="B273" s="567"/>
      <c r="C273" s="567" t="s">
        <v>2531</v>
      </c>
      <c r="D273" s="568" t="s">
        <v>238</v>
      </c>
      <c r="E273" s="568" t="s">
        <v>2326</v>
      </c>
      <c r="F273" s="571">
        <v>25.62</v>
      </c>
      <c r="G273" s="570">
        <v>0</v>
      </c>
      <c r="H273" s="570">
        <v>-0.03</v>
      </c>
      <c r="I273" s="375">
        <f t="shared" si="75"/>
        <v>24.8514</v>
      </c>
      <c r="J273" s="592">
        <f t="shared" si="71"/>
        <v>1</v>
      </c>
      <c r="K273" s="375">
        <f t="shared" si="69"/>
        <v>24.8514</v>
      </c>
      <c r="L273" s="568" t="s">
        <v>2351</v>
      </c>
      <c r="M273" s="605"/>
      <c r="N273" s="594" t="str">
        <f t="shared" si="76"/>
        <v>挤塑型聚苯乙烯泡沫塑料板30mm</v>
      </c>
      <c r="O273" s="595">
        <f t="shared" si="73"/>
        <v>24.8514</v>
      </c>
      <c r="P273" s="596"/>
    </row>
    <row r="274" s="1" customFormat="1" ht="20" customHeight="1" outlineLevel="1" spans="1:16">
      <c r="A274" s="566">
        <v>3</v>
      </c>
      <c r="B274" s="567"/>
      <c r="C274" s="567" t="s">
        <v>2532</v>
      </c>
      <c r="D274" s="568" t="s">
        <v>238</v>
      </c>
      <c r="E274" s="600" t="s">
        <v>2350</v>
      </c>
      <c r="F274" s="609">
        <v>27.81</v>
      </c>
      <c r="G274" s="570">
        <v>0</v>
      </c>
      <c r="H274" s="570">
        <v>-0.03</v>
      </c>
      <c r="I274" s="375">
        <f t="shared" si="75"/>
        <v>26.9757</v>
      </c>
      <c r="J274" s="592">
        <f t="shared" si="71"/>
        <v>1</v>
      </c>
      <c r="K274" s="375">
        <f t="shared" si="69"/>
        <v>26.9757</v>
      </c>
      <c r="L274" s="568" t="s">
        <v>2351</v>
      </c>
      <c r="M274" s="605"/>
      <c r="N274" s="594" t="str">
        <f t="shared" si="76"/>
        <v>挤塑型聚苯乙烯泡沫塑料板35mm</v>
      </c>
      <c r="O274" s="595">
        <f t="shared" si="73"/>
        <v>26.9757</v>
      </c>
      <c r="P274" s="596"/>
    </row>
    <row r="275" s="1" customFormat="1" ht="20" customHeight="1" outlineLevel="1" spans="1:16">
      <c r="A275" s="566">
        <v>4</v>
      </c>
      <c r="B275" s="567"/>
      <c r="C275" s="567" t="s">
        <v>2533</v>
      </c>
      <c r="D275" s="568" t="s">
        <v>238</v>
      </c>
      <c r="E275" s="568" t="s">
        <v>2326</v>
      </c>
      <c r="F275" s="571">
        <v>29.74</v>
      </c>
      <c r="G275" s="570">
        <v>0</v>
      </c>
      <c r="H275" s="570">
        <v>-0.03</v>
      </c>
      <c r="I275" s="375">
        <f t="shared" si="75"/>
        <v>28.8478</v>
      </c>
      <c r="J275" s="592">
        <f t="shared" si="71"/>
        <v>1</v>
      </c>
      <c r="K275" s="375">
        <f t="shared" si="69"/>
        <v>28.8478</v>
      </c>
      <c r="L275" s="568" t="s">
        <v>2351</v>
      </c>
      <c r="M275" s="605"/>
      <c r="N275" s="594" t="str">
        <f t="shared" si="76"/>
        <v>挤塑型聚苯乙烯泡沫塑料板40mm</v>
      </c>
      <c r="O275" s="595">
        <f t="shared" si="73"/>
        <v>28.8478</v>
      </c>
      <c r="P275" s="596"/>
    </row>
    <row r="276" s="1" customFormat="1" ht="20" customHeight="1" outlineLevel="1" spans="1:16">
      <c r="A276" s="566">
        <v>5</v>
      </c>
      <c r="B276" s="567"/>
      <c r="C276" s="567" t="s">
        <v>2534</v>
      </c>
      <c r="D276" s="568" t="s">
        <v>238</v>
      </c>
      <c r="E276" s="600" t="s">
        <v>2350</v>
      </c>
      <c r="F276" s="600">
        <v>68.6025</v>
      </c>
      <c r="G276" s="570">
        <v>0</v>
      </c>
      <c r="H276" s="570">
        <v>-0.03</v>
      </c>
      <c r="I276" s="375">
        <f t="shared" si="75"/>
        <v>66.544425</v>
      </c>
      <c r="J276" s="592">
        <f t="shared" si="71"/>
        <v>1</v>
      </c>
      <c r="K276" s="375">
        <f t="shared" si="69"/>
        <v>66.544425</v>
      </c>
      <c r="L276" s="568" t="s">
        <v>2351</v>
      </c>
      <c r="M276" s="605"/>
      <c r="N276" s="594" t="str">
        <f t="shared" si="76"/>
        <v>挤塑型聚苯乙烯泡沫塑料板90mm</v>
      </c>
      <c r="O276" s="595">
        <f t="shared" si="73"/>
        <v>66.544425</v>
      </c>
      <c r="P276" s="596"/>
    </row>
    <row r="277" s="1" customFormat="1" ht="20" customHeight="1" outlineLevel="1" spans="1:16">
      <c r="A277" s="566">
        <v>6</v>
      </c>
      <c r="B277" s="567"/>
      <c r="C277" s="567" t="s">
        <v>2535</v>
      </c>
      <c r="D277" s="568" t="s">
        <v>238</v>
      </c>
      <c r="E277" s="600" t="s">
        <v>2350</v>
      </c>
      <c r="F277" s="600">
        <v>76.225</v>
      </c>
      <c r="G277" s="570">
        <v>0</v>
      </c>
      <c r="H277" s="570">
        <v>-0.03</v>
      </c>
      <c r="I277" s="375">
        <f t="shared" si="75"/>
        <v>73.93825</v>
      </c>
      <c r="J277" s="592">
        <f t="shared" si="71"/>
        <v>1</v>
      </c>
      <c r="K277" s="375">
        <f t="shared" si="69"/>
        <v>73.93825</v>
      </c>
      <c r="L277" s="568" t="s">
        <v>2351</v>
      </c>
      <c r="M277" s="605"/>
      <c r="N277" s="594" t="str">
        <f t="shared" si="76"/>
        <v>挤塑型聚苯乙烯泡沫塑料板100mm</v>
      </c>
      <c r="O277" s="595">
        <f t="shared" si="73"/>
        <v>73.93825</v>
      </c>
      <c r="P277" s="596"/>
    </row>
    <row r="278" s="1" customFormat="1" ht="20" customHeight="1" outlineLevel="1" spans="1:16">
      <c r="A278" s="566">
        <v>7</v>
      </c>
      <c r="B278" s="567" t="s">
        <v>2536</v>
      </c>
      <c r="C278" s="567" t="s">
        <v>2532</v>
      </c>
      <c r="D278" s="568" t="s">
        <v>238</v>
      </c>
      <c r="E278" s="600" t="s">
        <v>2350</v>
      </c>
      <c r="F278" s="609">
        <v>17</v>
      </c>
      <c r="G278" s="570">
        <v>0</v>
      </c>
      <c r="H278" s="570">
        <v>-0.03</v>
      </c>
      <c r="I278" s="375">
        <f t="shared" si="75"/>
        <v>16.49</v>
      </c>
      <c r="J278" s="592">
        <f t="shared" si="71"/>
        <v>1</v>
      </c>
      <c r="K278" s="375">
        <f t="shared" si="69"/>
        <v>16.49</v>
      </c>
      <c r="L278" s="568" t="s">
        <v>2351</v>
      </c>
      <c r="M278" s="605"/>
      <c r="N278" s="594" t="str">
        <f t="shared" ref="N278:N280" si="77">_xlfn.CONCAT($B$278,C278)</f>
        <v>防火岩棉板35mm</v>
      </c>
      <c r="O278" s="595">
        <f t="shared" si="73"/>
        <v>16.49</v>
      </c>
      <c r="P278" s="596"/>
    </row>
    <row r="279" s="1" customFormat="1" ht="20" customHeight="1" outlineLevel="1" spans="1:16">
      <c r="A279" s="566">
        <v>8</v>
      </c>
      <c r="B279" s="567"/>
      <c r="C279" s="567" t="s">
        <v>2537</v>
      </c>
      <c r="D279" s="568" t="s">
        <v>238</v>
      </c>
      <c r="E279" s="600" t="s">
        <v>2350</v>
      </c>
      <c r="F279" s="609">
        <v>23</v>
      </c>
      <c r="G279" s="570">
        <v>0</v>
      </c>
      <c r="H279" s="570">
        <v>-0.03</v>
      </c>
      <c r="I279" s="375">
        <f t="shared" si="75"/>
        <v>22.31</v>
      </c>
      <c r="J279" s="592">
        <f t="shared" si="71"/>
        <v>1</v>
      </c>
      <c r="K279" s="375">
        <f t="shared" si="69"/>
        <v>22.31</v>
      </c>
      <c r="L279" s="568" t="s">
        <v>2351</v>
      </c>
      <c r="M279" s="605"/>
      <c r="N279" s="594" t="str">
        <f t="shared" si="77"/>
        <v>防火岩棉板50mm</v>
      </c>
      <c r="O279" s="595">
        <f t="shared" si="73"/>
        <v>22.31</v>
      </c>
      <c r="P279" s="596"/>
    </row>
    <row r="280" s="1" customFormat="1" ht="20" customHeight="1" outlineLevel="1" spans="1:16">
      <c r="A280" s="566">
        <v>9</v>
      </c>
      <c r="B280" s="567" t="s">
        <v>2538</v>
      </c>
      <c r="C280" s="567" t="s">
        <v>2539</v>
      </c>
      <c r="D280" s="568" t="s">
        <v>243</v>
      </c>
      <c r="E280" s="568" t="s">
        <v>2326</v>
      </c>
      <c r="F280" s="571">
        <v>33.19</v>
      </c>
      <c r="G280" s="570">
        <v>0</v>
      </c>
      <c r="H280" s="570">
        <v>-0.03</v>
      </c>
      <c r="I280" s="375">
        <f t="shared" si="75"/>
        <v>32.1943</v>
      </c>
      <c r="J280" s="592">
        <f t="shared" si="71"/>
        <v>1</v>
      </c>
      <c r="K280" s="375">
        <f t="shared" si="69"/>
        <v>32.1943</v>
      </c>
      <c r="L280" s="568" t="s">
        <v>2351</v>
      </c>
      <c r="M280" s="605"/>
      <c r="N280" s="594" t="str">
        <f>_xlfn.CONCAT($B$280,C280)</f>
        <v>离心玻璃棉毡80mm厚,填充比重≥48kg/m3</v>
      </c>
      <c r="O280" s="595">
        <f t="shared" si="73"/>
        <v>32.1943</v>
      </c>
      <c r="P280" s="596"/>
    </row>
    <row r="281" s="1" customFormat="1" ht="20" customHeight="1" outlineLevel="1" spans="1:16">
      <c r="A281" s="566">
        <v>10</v>
      </c>
      <c r="B281" s="567"/>
      <c r="C281" s="567" t="s">
        <v>1130</v>
      </c>
      <c r="D281" s="568" t="s">
        <v>238</v>
      </c>
      <c r="E281" s="600" t="s">
        <v>2350</v>
      </c>
      <c r="F281" s="600">
        <v>21.05</v>
      </c>
      <c r="G281" s="570">
        <v>0</v>
      </c>
      <c r="H281" s="570">
        <v>-0.03</v>
      </c>
      <c r="I281" s="375">
        <f t="shared" si="75"/>
        <v>20.4185</v>
      </c>
      <c r="J281" s="592">
        <f t="shared" si="71"/>
        <v>1</v>
      </c>
      <c r="K281" s="375">
        <f t="shared" si="69"/>
        <v>20.4185</v>
      </c>
      <c r="L281" s="568" t="s">
        <v>2351</v>
      </c>
      <c r="M281" s="605"/>
      <c r="N281" s="594" t="str">
        <f>_xlfn.CONCAT($B$280,C281)</f>
        <v>离心玻璃棉毡50厚超细玻璃棉</v>
      </c>
      <c r="O281" s="595">
        <f t="shared" si="73"/>
        <v>20.4185</v>
      </c>
      <c r="P281" s="596"/>
    </row>
    <row r="282" s="1" customFormat="1" ht="45" customHeight="1" outlineLevel="1" spans="1:16">
      <c r="A282" s="566">
        <v>11</v>
      </c>
      <c r="B282" s="567" t="s">
        <v>2540</v>
      </c>
      <c r="C282" s="284" t="s">
        <v>2541</v>
      </c>
      <c r="D282" s="568" t="s">
        <v>344</v>
      </c>
      <c r="E282" s="568" t="s">
        <v>2326</v>
      </c>
      <c r="F282" s="571">
        <v>2306</v>
      </c>
      <c r="G282" s="570">
        <v>-0.03</v>
      </c>
      <c r="H282" s="570">
        <v>-0.03</v>
      </c>
      <c r="I282" s="375">
        <f t="shared" si="75"/>
        <v>2169.7154</v>
      </c>
      <c r="J282" s="592">
        <f t="shared" si="71"/>
        <v>1</v>
      </c>
      <c r="K282" s="375">
        <f t="shared" si="69"/>
        <v>2169.7154</v>
      </c>
      <c r="L282" s="568" t="s">
        <v>2351</v>
      </c>
      <c r="M282" s="605"/>
      <c r="N282" s="594" t="str">
        <f t="shared" ref="N282:N286" si="78">_xlfn.CONCAT(B282," ",C282)</f>
        <v>干混聚苯骨料保温砂浆 一类 导热系数≤0.06、
拉伸粘结强度≥0.1Mpa
比重系数：0.23</v>
      </c>
      <c r="O282" s="595">
        <f t="shared" si="73"/>
        <v>2169.7154</v>
      </c>
      <c r="P282" s="596"/>
    </row>
    <row r="283" s="1" customFormat="1" ht="53" customHeight="1" outlineLevel="1" spans="1:16">
      <c r="A283" s="566">
        <v>12</v>
      </c>
      <c r="B283" s="567" t="s">
        <v>2542</v>
      </c>
      <c r="C283" s="284" t="s">
        <v>2543</v>
      </c>
      <c r="D283" s="568" t="s">
        <v>344</v>
      </c>
      <c r="E283" s="568" t="s">
        <v>2326</v>
      </c>
      <c r="F283" s="571">
        <v>2302</v>
      </c>
      <c r="G283" s="570">
        <v>-0.03</v>
      </c>
      <c r="H283" s="570">
        <v>-0.03</v>
      </c>
      <c r="I283" s="375">
        <f t="shared" si="75"/>
        <v>2165.9518</v>
      </c>
      <c r="J283" s="592">
        <f t="shared" si="71"/>
        <v>1</v>
      </c>
      <c r="K283" s="375">
        <f t="shared" si="69"/>
        <v>2165.9518</v>
      </c>
      <c r="L283" s="568" t="s">
        <v>2351</v>
      </c>
      <c r="M283" s="605"/>
      <c r="N283" s="594" t="str">
        <f t="shared" si="78"/>
        <v>干混无机骨料保温砂浆 二类 I型  导热系数≤0.07、
抗压强度≥0.2Mpa、
保水率≥95%
比重系数：0.25</v>
      </c>
      <c r="O283" s="595">
        <f t="shared" si="73"/>
        <v>2165.9518</v>
      </c>
      <c r="P283" s="596"/>
    </row>
    <row r="284" s="1" customFormat="1" ht="53" customHeight="1" outlineLevel="1" spans="1:16">
      <c r="A284" s="566">
        <v>13</v>
      </c>
      <c r="B284" s="567" t="s">
        <v>2544</v>
      </c>
      <c r="C284" s="284" t="s">
        <v>2545</v>
      </c>
      <c r="D284" s="568" t="s">
        <v>344</v>
      </c>
      <c r="E284" s="568" t="s">
        <v>2326</v>
      </c>
      <c r="F284" s="571">
        <v>1973.5</v>
      </c>
      <c r="G284" s="570">
        <v>-0.03</v>
      </c>
      <c r="H284" s="570">
        <v>-0.03</v>
      </c>
      <c r="I284" s="375">
        <f t="shared" si="75"/>
        <v>1856.86615</v>
      </c>
      <c r="J284" s="592">
        <f t="shared" si="71"/>
        <v>1</v>
      </c>
      <c r="K284" s="375">
        <f t="shared" si="69"/>
        <v>1856.86615</v>
      </c>
      <c r="L284" s="568" t="s">
        <v>2351</v>
      </c>
      <c r="M284" s="605"/>
      <c r="N284" s="594" t="str">
        <f t="shared" si="78"/>
        <v>干混无机骨料保温砂浆 二类 II型  导热系数≤0.085、
抗压强度≥0.4Mpa、
保水率≥95%
比重系数：0.33</v>
      </c>
      <c r="O284" s="595">
        <f t="shared" si="73"/>
        <v>1856.86615</v>
      </c>
      <c r="P284" s="596"/>
    </row>
    <row r="285" s="1" customFormat="1" ht="27" customHeight="1" outlineLevel="1" spans="1:16">
      <c r="A285" s="566">
        <v>14</v>
      </c>
      <c r="B285" s="607" t="s">
        <v>1716</v>
      </c>
      <c r="C285" s="567" t="s">
        <v>2504</v>
      </c>
      <c r="D285" s="568" t="s">
        <v>243</v>
      </c>
      <c r="E285" s="600" t="s">
        <v>2350</v>
      </c>
      <c r="F285" s="600">
        <v>658.125</v>
      </c>
      <c r="G285" s="570">
        <v>0</v>
      </c>
      <c r="H285" s="570">
        <v>-0.03</v>
      </c>
      <c r="I285" s="375">
        <f t="shared" si="75"/>
        <v>638.38125</v>
      </c>
      <c r="J285" s="592">
        <f t="shared" si="71"/>
        <v>1</v>
      </c>
      <c r="K285" s="375">
        <f t="shared" si="69"/>
        <v>638.38125</v>
      </c>
      <c r="L285" s="568" t="s">
        <v>2351</v>
      </c>
      <c r="M285" s="605"/>
      <c r="N285" s="594" t="str">
        <f t="shared" si="78"/>
        <v>膨胀玻化微珠保温砂浆 综合</v>
      </c>
      <c r="O285" s="595">
        <f t="shared" si="73"/>
        <v>638.38125</v>
      </c>
      <c r="P285" s="596"/>
    </row>
    <row r="286" s="1" customFormat="1" ht="20" customHeight="1" outlineLevel="1" spans="1:16">
      <c r="A286" s="566">
        <v>15</v>
      </c>
      <c r="B286" s="607" t="s">
        <v>2546</v>
      </c>
      <c r="C286" s="567" t="s">
        <v>2504</v>
      </c>
      <c r="D286" s="568" t="s">
        <v>783</v>
      </c>
      <c r="E286" s="600" t="s">
        <v>2350</v>
      </c>
      <c r="F286" s="600">
        <v>2.6</v>
      </c>
      <c r="G286" s="570">
        <v>0</v>
      </c>
      <c r="H286" s="570">
        <v>-0.03</v>
      </c>
      <c r="I286" s="375">
        <f t="shared" si="75"/>
        <v>2.522</v>
      </c>
      <c r="J286" s="592">
        <f t="shared" si="71"/>
        <v>1</v>
      </c>
      <c r="K286" s="375">
        <f t="shared" si="69"/>
        <v>2.522</v>
      </c>
      <c r="L286" s="568" t="s">
        <v>2351</v>
      </c>
      <c r="M286" s="605"/>
      <c r="N286" s="594" t="str">
        <f t="shared" si="78"/>
        <v>保温凝胶 综合</v>
      </c>
      <c r="O286" s="595">
        <f t="shared" si="73"/>
        <v>2.522</v>
      </c>
      <c r="P286" s="596"/>
    </row>
    <row r="287" s="2" customFormat="1" ht="20" customHeight="1" spans="1:16">
      <c r="A287" s="561" t="s">
        <v>1041</v>
      </c>
      <c r="B287" s="562" t="s">
        <v>2547</v>
      </c>
      <c r="C287" s="562"/>
      <c r="D287" s="563"/>
      <c r="E287" s="352"/>
      <c r="F287" s="352"/>
      <c r="G287" s="352"/>
      <c r="H287" s="352"/>
      <c r="I287" s="352"/>
      <c r="J287" s="587">
        <f t="shared" si="71"/>
        <v>1</v>
      </c>
      <c r="K287" s="352"/>
      <c r="L287" s="563" t="s">
        <v>2323</v>
      </c>
      <c r="M287" s="588"/>
      <c r="N287" s="589"/>
      <c r="O287" s="353">
        <f t="shared" si="73"/>
        <v>0</v>
      </c>
      <c r="P287" s="591"/>
    </row>
    <row r="288" s="1" customFormat="1" ht="20" customHeight="1" outlineLevel="1" spans="1:16">
      <c r="A288" s="566">
        <v>1</v>
      </c>
      <c r="B288" s="567" t="s">
        <v>2548</v>
      </c>
      <c r="C288" s="567" t="s">
        <v>2549</v>
      </c>
      <c r="D288" s="568" t="s">
        <v>238</v>
      </c>
      <c r="E288" s="599" t="s">
        <v>2350</v>
      </c>
      <c r="F288" s="600">
        <v>3.85</v>
      </c>
      <c r="G288" s="570">
        <v>0</v>
      </c>
      <c r="H288" s="570">
        <v>-0.03</v>
      </c>
      <c r="I288" s="375">
        <f t="shared" ref="I288:I304" si="79">F288*(1+G288)*(1+H288)</f>
        <v>3.7345</v>
      </c>
      <c r="J288" s="592">
        <f t="shared" si="71"/>
        <v>1</v>
      </c>
      <c r="K288" s="375">
        <f t="shared" si="69"/>
        <v>3.7345</v>
      </c>
      <c r="L288" s="568" t="s">
        <v>2351</v>
      </c>
      <c r="M288" s="605"/>
      <c r="N288" s="594" t="str">
        <f t="shared" ref="N288:N293" si="80">_xlfn.CONCAT(B288," ",C288)</f>
        <v>聚乙烯膜 0.4mm</v>
      </c>
      <c r="O288" s="595">
        <f t="shared" si="73"/>
        <v>3.7345</v>
      </c>
      <c r="P288" s="596"/>
    </row>
    <row r="289" s="1" customFormat="1" ht="20" customHeight="1" outlineLevel="1" spans="1:16">
      <c r="A289" s="566">
        <v>2</v>
      </c>
      <c r="B289" s="567" t="s">
        <v>1003</v>
      </c>
      <c r="C289" s="567" t="s">
        <v>2550</v>
      </c>
      <c r="D289" s="568" t="s">
        <v>783</v>
      </c>
      <c r="E289" s="568" t="s">
        <v>2551</v>
      </c>
      <c r="F289" s="375">
        <v>9.74</v>
      </c>
      <c r="G289" s="570">
        <v>0</v>
      </c>
      <c r="H289" s="570">
        <v>-0.03</v>
      </c>
      <c r="I289" s="375">
        <f t="shared" si="79"/>
        <v>9.4478</v>
      </c>
      <c r="J289" s="592">
        <f t="shared" si="71"/>
        <v>1</v>
      </c>
      <c r="K289" s="375">
        <f t="shared" ref="K289:K304" si="81">I289*J289</f>
        <v>9.4478</v>
      </c>
      <c r="L289" s="568" t="s">
        <v>2351</v>
      </c>
      <c r="M289" s="605"/>
      <c r="N289" s="594" t="str">
        <f t="shared" si="80"/>
        <v>非固化橡胶沥青涂料 2mm</v>
      </c>
      <c r="O289" s="595">
        <f t="shared" si="73"/>
        <v>9.4478</v>
      </c>
      <c r="P289" s="596"/>
    </row>
    <row r="290" s="1" customFormat="1" ht="20" customHeight="1" outlineLevel="1" spans="1:16">
      <c r="A290" s="566">
        <v>3</v>
      </c>
      <c r="B290" s="567" t="s">
        <v>2552</v>
      </c>
      <c r="C290" s="567" t="s">
        <v>2553</v>
      </c>
      <c r="D290" s="568" t="s">
        <v>783</v>
      </c>
      <c r="E290" s="568" t="s">
        <v>2551</v>
      </c>
      <c r="F290" s="375">
        <v>10.96</v>
      </c>
      <c r="G290" s="570">
        <v>0</v>
      </c>
      <c r="H290" s="570">
        <v>-0.03</v>
      </c>
      <c r="I290" s="375">
        <f t="shared" si="79"/>
        <v>10.6312</v>
      </c>
      <c r="J290" s="592">
        <f t="shared" si="71"/>
        <v>1</v>
      </c>
      <c r="K290" s="375">
        <f t="shared" si="81"/>
        <v>10.6312</v>
      </c>
      <c r="L290" s="568" t="s">
        <v>2351</v>
      </c>
      <c r="M290" s="605"/>
      <c r="N290" s="594" t="str">
        <f t="shared" si="80"/>
        <v>水泥基渗透结晶防水涂料 1mm</v>
      </c>
      <c r="O290" s="595">
        <f t="shared" si="73"/>
        <v>10.6312</v>
      </c>
      <c r="P290" s="596"/>
    </row>
    <row r="291" s="1" customFormat="1" ht="20" customHeight="1" outlineLevel="1" spans="1:16">
      <c r="A291" s="566">
        <v>4</v>
      </c>
      <c r="B291" s="567" t="s">
        <v>2554</v>
      </c>
      <c r="C291" s="567" t="s">
        <v>2555</v>
      </c>
      <c r="D291" s="568" t="s">
        <v>783</v>
      </c>
      <c r="E291" s="568" t="s">
        <v>2551</v>
      </c>
      <c r="F291" s="375">
        <v>10.96</v>
      </c>
      <c r="G291" s="570">
        <v>0</v>
      </c>
      <c r="H291" s="570">
        <v>-0.03</v>
      </c>
      <c r="I291" s="375">
        <f t="shared" si="79"/>
        <v>10.6312</v>
      </c>
      <c r="J291" s="592">
        <f t="shared" si="71"/>
        <v>1</v>
      </c>
      <c r="K291" s="375">
        <f t="shared" si="81"/>
        <v>10.6312</v>
      </c>
      <c r="L291" s="568" t="s">
        <v>2351</v>
      </c>
      <c r="M291" s="605"/>
      <c r="N291" s="594" t="str">
        <f t="shared" si="80"/>
        <v>聚氨酯防水涂料 1.5mm</v>
      </c>
      <c r="O291" s="595">
        <f t="shared" si="73"/>
        <v>10.6312</v>
      </c>
      <c r="P291" s="596"/>
    </row>
    <row r="292" s="1" customFormat="1" ht="20" customHeight="1" outlineLevel="1" spans="1:16">
      <c r="A292" s="566">
        <v>5</v>
      </c>
      <c r="B292" s="567" t="s">
        <v>2556</v>
      </c>
      <c r="C292" s="567" t="s">
        <v>2553</v>
      </c>
      <c r="D292" s="568" t="s">
        <v>783</v>
      </c>
      <c r="E292" s="568" t="s">
        <v>2551</v>
      </c>
      <c r="F292" s="375">
        <v>5.56</v>
      </c>
      <c r="G292" s="570">
        <v>0</v>
      </c>
      <c r="H292" s="570">
        <v>-0.03</v>
      </c>
      <c r="I292" s="375">
        <f t="shared" si="79"/>
        <v>5.3932</v>
      </c>
      <c r="J292" s="592">
        <f t="shared" si="71"/>
        <v>1</v>
      </c>
      <c r="K292" s="375">
        <f t="shared" si="81"/>
        <v>5.3932</v>
      </c>
      <c r="L292" s="568" t="s">
        <v>2351</v>
      </c>
      <c r="M292" s="605"/>
      <c r="N292" s="594" t="str">
        <f t="shared" si="80"/>
        <v>聚合物水泥防水涂料 1mm</v>
      </c>
      <c r="O292" s="595">
        <f t="shared" si="73"/>
        <v>5.3932</v>
      </c>
      <c r="P292" s="596"/>
    </row>
    <row r="293" s="1" customFormat="1" ht="20" customHeight="1" outlineLevel="1" spans="1:16">
      <c r="A293" s="566">
        <v>6</v>
      </c>
      <c r="B293" s="567" t="s">
        <v>2557</v>
      </c>
      <c r="C293" s="567"/>
      <c r="D293" s="568" t="s">
        <v>783</v>
      </c>
      <c r="E293" s="568" t="s">
        <v>2551</v>
      </c>
      <c r="F293" s="375">
        <v>10.96</v>
      </c>
      <c r="G293" s="570">
        <v>0</v>
      </c>
      <c r="H293" s="570">
        <v>-0.03</v>
      </c>
      <c r="I293" s="375">
        <f t="shared" si="79"/>
        <v>10.6312</v>
      </c>
      <c r="J293" s="592">
        <f t="shared" si="71"/>
        <v>1</v>
      </c>
      <c r="K293" s="375">
        <f t="shared" si="81"/>
        <v>10.6312</v>
      </c>
      <c r="L293" s="568" t="s">
        <v>2351</v>
      </c>
      <c r="M293" s="605"/>
      <c r="N293" s="594" t="str">
        <f t="shared" si="80"/>
        <v>合成高分子防水涂膜 </v>
      </c>
      <c r="O293" s="595">
        <f t="shared" si="73"/>
        <v>10.6312</v>
      </c>
      <c r="P293" s="596"/>
    </row>
    <row r="294" s="1" customFormat="1" ht="20" customHeight="1" outlineLevel="1" spans="1:16">
      <c r="A294" s="566">
        <v>7</v>
      </c>
      <c r="B294" s="284" t="s">
        <v>2558</v>
      </c>
      <c r="C294" s="567" t="s">
        <v>2559</v>
      </c>
      <c r="D294" s="568" t="s">
        <v>238</v>
      </c>
      <c r="E294" s="568" t="s">
        <v>2551</v>
      </c>
      <c r="F294" s="375">
        <v>20.75</v>
      </c>
      <c r="G294" s="570">
        <v>0</v>
      </c>
      <c r="H294" s="570">
        <v>-0.03</v>
      </c>
      <c r="I294" s="375">
        <f t="shared" si="79"/>
        <v>20.1275</v>
      </c>
      <c r="J294" s="592">
        <f t="shared" si="71"/>
        <v>1</v>
      </c>
      <c r="K294" s="375">
        <f t="shared" si="81"/>
        <v>20.1275</v>
      </c>
      <c r="L294" s="568" t="s">
        <v>2351</v>
      </c>
      <c r="M294" s="605"/>
      <c r="N294" s="594" t="str">
        <f t="shared" ref="N294:N297" si="82">_xlfn.CONCAT($B$294,C294)</f>
        <v>SBS改性沥青防水卷材3mm</v>
      </c>
      <c r="O294" s="595">
        <f t="shared" si="73"/>
        <v>20.1275</v>
      </c>
      <c r="P294" s="596"/>
    </row>
    <row r="295" s="1" customFormat="1" ht="20" customHeight="1" outlineLevel="1" spans="1:16">
      <c r="A295" s="566">
        <v>8</v>
      </c>
      <c r="B295" s="284"/>
      <c r="C295" s="567" t="s">
        <v>2560</v>
      </c>
      <c r="D295" s="568" t="s">
        <v>238</v>
      </c>
      <c r="E295" s="568" t="s">
        <v>2551</v>
      </c>
      <c r="F295" s="375">
        <v>25.98</v>
      </c>
      <c r="G295" s="570">
        <v>0</v>
      </c>
      <c r="H295" s="570">
        <v>-0.03</v>
      </c>
      <c r="I295" s="375">
        <f t="shared" si="79"/>
        <v>25.2006</v>
      </c>
      <c r="J295" s="592">
        <f t="shared" si="71"/>
        <v>1</v>
      </c>
      <c r="K295" s="375">
        <f t="shared" si="81"/>
        <v>25.2006</v>
      </c>
      <c r="L295" s="568" t="s">
        <v>2351</v>
      </c>
      <c r="M295" s="605"/>
      <c r="N295" s="594" t="str">
        <f t="shared" si="82"/>
        <v>SBS改性沥青防水卷材4mm</v>
      </c>
      <c r="O295" s="595">
        <f t="shared" si="73"/>
        <v>25.2006</v>
      </c>
      <c r="P295" s="596"/>
    </row>
    <row r="296" s="1" customFormat="1" ht="20" customHeight="1" outlineLevel="1" spans="1:16">
      <c r="A296" s="566">
        <v>9</v>
      </c>
      <c r="B296" s="567" t="s">
        <v>2561</v>
      </c>
      <c r="C296" s="567" t="s">
        <v>2559</v>
      </c>
      <c r="D296" s="568" t="s">
        <v>238</v>
      </c>
      <c r="E296" s="568" t="s">
        <v>2551</v>
      </c>
      <c r="F296" s="375">
        <v>20.17</v>
      </c>
      <c r="G296" s="570">
        <v>0</v>
      </c>
      <c r="H296" s="570">
        <v>-0.03</v>
      </c>
      <c r="I296" s="375">
        <f t="shared" si="79"/>
        <v>19.5649</v>
      </c>
      <c r="J296" s="592">
        <f t="shared" si="71"/>
        <v>1</v>
      </c>
      <c r="K296" s="375">
        <f t="shared" si="81"/>
        <v>19.5649</v>
      </c>
      <c r="L296" s="568" t="s">
        <v>2351</v>
      </c>
      <c r="M296" s="605"/>
      <c r="N296" s="594" t="str">
        <f t="shared" ref="N296:N304" si="83">_xlfn.CONCAT(B296," ",C296)</f>
        <v>APP改性沥青防水卷材 3mm</v>
      </c>
      <c r="O296" s="595">
        <f t="shared" si="73"/>
        <v>19.5649</v>
      </c>
      <c r="P296" s="596"/>
    </row>
    <row r="297" s="1" customFormat="1" ht="20" customHeight="1" outlineLevel="1" spans="1:16">
      <c r="A297" s="566">
        <v>10</v>
      </c>
      <c r="B297" s="567" t="s">
        <v>2562</v>
      </c>
      <c r="C297" s="567" t="s">
        <v>2563</v>
      </c>
      <c r="D297" s="568" t="s">
        <v>238</v>
      </c>
      <c r="E297" s="568" t="s">
        <v>2551</v>
      </c>
      <c r="F297" s="375">
        <v>14.72</v>
      </c>
      <c r="G297" s="570">
        <v>0</v>
      </c>
      <c r="H297" s="570">
        <v>-0.03</v>
      </c>
      <c r="I297" s="375">
        <f t="shared" si="79"/>
        <v>14.2784</v>
      </c>
      <c r="J297" s="592">
        <f t="shared" si="71"/>
        <v>1</v>
      </c>
      <c r="K297" s="375">
        <f t="shared" si="81"/>
        <v>14.2784</v>
      </c>
      <c r="L297" s="568" t="s">
        <v>2351</v>
      </c>
      <c r="M297" s="605"/>
      <c r="N297" s="594" t="str">
        <f t="shared" ref="N297:N299" si="84">_xlfn.CONCAT($B$297,C297)</f>
        <v>自粘改性沥青防水卷材 1.2m</v>
      </c>
      <c r="O297" s="595">
        <f t="shared" si="73"/>
        <v>14.2784</v>
      </c>
      <c r="P297" s="596"/>
    </row>
    <row r="298" s="1" customFormat="1" ht="20" customHeight="1" outlineLevel="1" spans="1:16">
      <c r="A298" s="566">
        <v>11</v>
      </c>
      <c r="B298" s="567"/>
      <c r="C298" s="567" t="s">
        <v>2564</v>
      </c>
      <c r="D298" s="568" t="s">
        <v>238</v>
      </c>
      <c r="E298" s="568" t="s">
        <v>2551</v>
      </c>
      <c r="F298" s="375">
        <v>20.26</v>
      </c>
      <c r="G298" s="570">
        <v>0</v>
      </c>
      <c r="H298" s="570">
        <v>-0.03</v>
      </c>
      <c r="I298" s="375">
        <f t="shared" si="79"/>
        <v>19.6522</v>
      </c>
      <c r="J298" s="592">
        <f t="shared" si="71"/>
        <v>1</v>
      </c>
      <c r="K298" s="375">
        <f t="shared" si="81"/>
        <v>19.6522</v>
      </c>
      <c r="L298" s="568" t="s">
        <v>2351</v>
      </c>
      <c r="M298" s="605"/>
      <c r="N298" s="594" t="str">
        <f t="shared" si="84"/>
        <v>自粘改性沥青防水卷材 1.5m</v>
      </c>
      <c r="O298" s="595">
        <f t="shared" si="73"/>
        <v>19.6522</v>
      </c>
      <c r="P298" s="596"/>
    </row>
    <row r="299" s="1" customFormat="1" ht="20" customHeight="1" outlineLevel="1" spans="1:16">
      <c r="A299" s="566">
        <v>12</v>
      </c>
      <c r="B299" s="567"/>
      <c r="C299" s="567" t="s">
        <v>2565</v>
      </c>
      <c r="D299" s="568" t="s">
        <v>238</v>
      </c>
      <c r="E299" s="568" t="s">
        <v>2551</v>
      </c>
      <c r="F299" s="375">
        <v>22.93</v>
      </c>
      <c r="G299" s="570">
        <v>0</v>
      </c>
      <c r="H299" s="570">
        <v>-0.03</v>
      </c>
      <c r="I299" s="375">
        <f t="shared" si="79"/>
        <v>22.2421</v>
      </c>
      <c r="J299" s="592">
        <f t="shared" si="71"/>
        <v>1</v>
      </c>
      <c r="K299" s="375">
        <f t="shared" si="81"/>
        <v>22.2421</v>
      </c>
      <c r="L299" s="568" t="s">
        <v>2351</v>
      </c>
      <c r="M299" s="605"/>
      <c r="N299" s="594" t="str">
        <f t="shared" si="84"/>
        <v>自粘改性沥青防水卷材 2.0m</v>
      </c>
      <c r="O299" s="595">
        <f t="shared" si="73"/>
        <v>22.2421</v>
      </c>
      <c r="P299" s="596"/>
    </row>
    <row r="300" s="1" customFormat="1" ht="20" customHeight="1" outlineLevel="1" spans="1:16">
      <c r="A300" s="566">
        <v>13</v>
      </c>
      <c r="B300" s="567" t="s">
        <v>2566</v>
      </c>
      <c r="C300" s="567" t="s">
        <v>2564</v>
      </c>
      <c r="D300" s="568" t="s">
        <v>238</v>
      </c>
      <c r="E300" s="568" t="s">
        <v>2551</v>
      </c>
      <c r="F300" s="375">
        <v>15.36</v>
      </c>
      <c r="G300" s="570">
        <v>0</v>
      </c>
      <c r="H300" s="570">
        <v>-0.03</v>
      </c>
      <c r="I300" s="375">
        <f t="shared" si="79"/>
        <v>14.8992</v>
      </c>
      <c r="J300" s="592">
        <f t="shared" si="71"/>
        <v>1</v>
      </c>
      <c r="K300" s="375">
        <f t="shared" si="81"/>
        <v>14.8992</v>
      </c>
      <c r="L300" s="568" t="s">
        <v>2351</v>
      </c>
      <c r="M300" s="605"/>
      <c r="N300" s="594" t="str">
        <f t="shared" si="83"/>
        <v>自粘聚合物改性沥青防水卷材  1.5m</v>
      </c>
      <c r="O300" s="595">
        <f t="shared" si="73"/>
        <v>14.8992</v>
      </c>
      <c r="P300" s="596"/>
    </row>
    <row r="301" s="1" customFormat="1" ht="20" customHeight="1" outlineLevel="1" spans="1:16">
      <c r="A301" s="566">
        <v>14</v>
      </c>
      <c r="B301" s="567" t="s">
        <v>952</v>
      </c>
      <c r="C301" s="567" t="s">
        <v>2560</v>
      </c>
      <c r="D301" s="568" t="s">
        <v>238</v>
      </c>
      <c r="E301" s="568" t="s">
        <v>2551</v>
      </c>
      <c r="F301" s="375">
        <v>34.5</v>
      </c>
      <c r="G301" s="570">
        <v>0</v>
      </c>
      <c r="H301" s="570">
        <v>-0.03</v>
      </c>
      <c r="I301" s="375">
        <f t="shared" si="79"/>
        <v>33.465</v>
      </c>
      <c r="J301" s="592">
        <f t="shared" si="71"/>
        <v>1</v>
      </c>
      <c r="K301" s="375">
        <f t="shared" si="81"/>
        <v>33.465</v>
      </c>
      <c r="L301" s="568" t="s">
        <v>2351</v>
      </c>
      <c r="M301" s="605"/>
      <c r="N301" s="594" t="str">
        <f t="shared" si="83"/>
        <v>SBS改性沥青耐根穿刺防水卷材 4mm</v>
      </c>
      <c r="O301" s="595">
        <f t="shared" si="73"/>
        <v>33.465</v>
      </c>
      <c r="P301" s="596"/>
    </row>
    <row r="302" s="1" customFormat="1" ht="20" customHeight="1" outlineLevel="1" spans="1:16">
      <c r="A302" s="566">
        <v>15</v>
      </c>
      <c r="B302" s="567" t="s">
        <v>2561</v>
      </c>
      <c r="C302" s="567" t="s">
        <v>2559</v>
      </c>
      <c r="D302" s="568" t="s">
        <v>238</v>
      </c>
      <c r="E302" s="568" t="s">
        <v>2551</v>
      </c>
      <c r="F302" s="375">
        <v>20.17</v>
      </c>
      <c r="G302" s="570">
        <v>0</v>
      </c>
      <c r="H302" s="570">
        <v>-0.03</v>
      </c>
      <c r="I302" s="375">
        <f t="shared" si="79"/>
        <v>19.5649</v>
      </c>
      <c r="J302" s="592">
        <f t="shared" si="71"/>
        <v>1</v>
      </c>
      <c r="K302" s="375">
        <f t="shared" si="81"/>
        <v>19.5649</v>
      </c>
      <c r="L302" s="568" t="s">
        <v>2351</v>
      </c>
      <c r="M302" s="605"/>
      <c r="N302" s="594" t="str">
        <f t="shared" si="83"/>
        <v>APP改性沥青防水卷材 3mm</v>
      </c>
      <c r="O302" s="595">
        <f t="shared" si="73"/>
        <v>19.5649</v>
      </c>
      <c r="P302" s="596"/>
    </row>
    <row r="303" s="1" customFormat="1" ht="20" customHeight="1" outlineLevel="1" spans="1:16">
      <c r="A303" s="566">
        <v>16</v>
      </c>
      <c r="B303" s="567" t="s">
        <v>2567</v>
      </c>
      <c r="C303" s="567" t="s">
        <v>2568</v>
      </c>
      <c r="D303" s="568" t="s">
        <v>238</v>
      </c>
      <c r="E303" s="599" t="s">
        <v>2326</v>
      </c>
      <c r="F303" s="600">
        <v>14.6</v>
      </c>
      <c r="G303" s="570">
        <v>0</v>
      </c>
      <c r="H303" s="570">
        <v>-0.03</v>
      </c>
      <c r="I303" s="375">
        <f t="shared" si="79"/>
        <v>14.162</v>
      </c>
      <c r="J303" s="592">
        <f t="shared" si="71"/>
        <v>1</v>
      </c>
      <c r="K303" s="375">
        <f t="shared" si="81"/>
        <v>14.162</v>
      </c>
      <c r="L303" s="568" t="s">
        <v>2351</v>
      </c>
      <c r="M303" s="605"/>
      <c r="N303" s="594" t="str">
        <f t="shared" si="83"/>
        <v>高分子橡胶自粘防水卷材 1.2mm</v>
      </c>
      <c r="O303" s="595">
        <f t="shared" si="73"/>
        <v>14.162</v>
      </c>
      <c r="P303" s="596"/>
    </row>
    <row r="304" s="1" customFormat="1" ht="20" customHeight="1" outlineLevel="1" spans="1:16">
      <c r="A304" s="566">
        <v>17</v>
      </c>
      <c r="B304" s="284" t="s">
        <v>2569</v>
      </c>
      <c r="C304" s="567" t="s">
        <v>2570</v>
      </c>
      <c r="D304" s="568" t="s">
        <v>238</v>
      </c>
      <c r="E304" s="568" t="s">
        <v>2551</v>
      </c>
      <c r="F304" s="375">
        <v>34.72</v>
      </c>
      <c r="G304" s="570">
        <v>0</v>
      </c>
      <c r="H304" s="570">
        <v>-0.03</v>
      </c>
      <c r="I304" s="375">
        <f t="shared" si="79"/>
        <v>33.6784</v>
      </c>
      <c r="J304" s="592">
        <f t="shared" si="71"/>
        <v>1</v>
      </c>
      <c r="K304" s="375">
        <f t="shared" si="81"/>
        <v>33.6784</v>
      </c>
      <c r="L304" s="568" t="s">
        <v>2351</v>
      </c>
      <c r="M304" s="605"/>
      <c r="N304" s="594" t="str">
        <f t="shared" si="83"/>
        <v>HDPE预铺反粘防水卷材 1.2mm高密度聚乙烯自粘胶膜</v>
      </c>
      <c r="O304" s="595">
        <f t="shared" si="73"/>
        <v>33.6784</v>
      </c>
      <c r="P304" s="596"/>
    </row>
    <row r="305" s="2" customFormat="1" ht="20" customHeight="1" spans="1:16">
      <c r="A305" s="561" t="s">
        <v>1142</v>
      </c>
      <c r="B305" s="562" t="s">
        <v>2571</v>
      </c>
      <c r="C305" s="562"/>
      <c r="D305" s="563"/>
      <c r="E305" s="564"/>
      <c r="F305" s="352"/>
      <c r="G305" s="564"/>
      <c r="H305" s="564"/>
      <c r="I305" s="586"/>
      <c r="J305" s="587">
        <f t="shared" si="71"/>
        <v>1</v>
      </c>
      <c r="K305" s="352"/>
      <c r="L305" s="563" t="s">
        <v>2323</v>
      </c>
      <c r="M305" s="588"/>
      <c r="N305" s="589"/>
      <c r="O305" s="353">
        <f t="shared" si="73"/>
        <v>0</v>
      </c>
      <c r="P305" s="591"/>
    </row>
    <row r="306" s="1" customFormat="1" ht="20" customHeight="1" outlineLevel="2" spans="1:16">
      <c r="A306" s="566">
        <v>1</v>
      </c>
      <c r="B306" s="567" t="s">
        <v>2572</v>
      </c>
      <c r="C306" s="601" t="s">
        <v>2573</v>
      </c>
      <c r="D306" s="568" t="s">
        <v>344</v>
      </c>
      <c r="E306" s="599" t="s">
        <v>2350</v>
      </c>
      <c r="F306" s="600">
        <v>5980.67</v>
      </c>
      <c r="G306" s="570">
        <v>0</v>
      </c>
      <c r="H306" s="570">
        <v>-0.03</v>
      </c>
      <c r="I306" s="375">
        <f t="shared" ref="I306:I366" si="85">F306*(1+G306)*(1+H306)</f>
        <v>5801.2499</v>
      </c>
      <c r="J306" s="592">
        <f t="shared" si="71"/>
        <v>1</v>
      </c>
      <c r="K306" s="375">
        <f t="shared" ref="K306:K314" si="86">I306*J306</f>
        <v>5801.2499</v>
      </c>
      <c r="L306" s="568" t="s">
        <v>2351</v>
      </c>
      <c r="M306" s="605"/>
      <c r="N306" s="594" t="str">
        <f t="shared" ref="N306:N317" si="87">_xlfn.CONCAT(B306," ",C306)</f>
        <v>拉森钢板桩 Ⅳ型 </v>
      </c>
      <c r="O306" s="595">
        <f t="shared" si="73"/>
        <v>5801.2499</v>
      </c>
      <c r="P306" s="596"/>
    </row>
    <row r="307" s="1" customFormat="1" ht="20" customHeight="1" outlineLevel="2" spans="1:16">
      <c r="A307" s="566">
        <v>2</v>
      </c>
      <c r="B307" s="567" t="s">
        <v>2574</v>
      </c>
      <c r="C307" s="567" t="s">
        <v>2504</v>
      </c>
      <c r="D307" s="568" t="s">
        <v>344</v>
      </c>
      <c r="E307" s="599" t="s">
        <v>2350</v>
      </c>
      <c r="F307" s="600">
        <v>4038.69</v>
      </c>
      <c r="G307" s="570">
        <v>0</v>
      </c>
      <c r="H307" s="570">
        <v>-0.03</v>
      </c>
      <c r="I307" s="375">
        <f t="shared" si="85"/>
        <v>3917.5293</v>
      </c>
      <c r="J307" s="592">
        <f t="shared" si="71"/>
        <v>1</v>
      </c>
      <c r="K307" s="375">
        <f t="shared" si="86"/>
        <v>3917.5293</v>
      </c>
      <c r="L307" s="568" t="s">
        <v>2351</v>
      </c>
      <c r="M307" s="605"/>
      <c r="N307" s="594" t="str">
        <f t="shared" si="87"/>
        <v>槽型钢板桩 综合</v>
      </c>
      <c r="O307" s="595">
        <f t="shared" si="73"/>
        <v>3917.5293</v>
      </c>
      <c r="P307" s="596"/>
    </row>
    <row r="308" s="1" customFormat="1" ht="20" customHeight="1" outlineLevel="2" spans="1:16">
      <c r="A308" s="566">
        <v>3</v>
      </c>
      <c r="B308" s="567" t="s">
        <v>2575</v>
      </c>
      <c r="C308" s="284" t="s">
        <v>2576</v>
      </c>
      <c r="D308" s="568" t="s">
        <v>2577</v>
      </c>
      <c r="E308" s="599" t="s">
        <v>2350</v>
      </c>
      <c r="F308" s="610">
        <v>9.5</v>
      </c>
      <c r="G308" s="570">
        <v>0</v>
      </c>
      <c r="H308" s="570">
        <v>-0.03</v>
      </c>
      <c r="I308" s="612">
        <f t="shared" si="85"/>
        <v>9.215</v>
      </c>
      <c r="J308" s="592">
        <f t="shared" si="71"/>
        <v>1</v>
      </c>
      <c r="K308" s="375">
        <f t="shared" si="86"/>
        <v>9.215</v>
      </c>
      <c r="L308" s="568" t="s">
        <v>2351</v>
      </c>
      <c r="M308" s="605"/>
      <c r="N308" s="594" t="str">
        <f>_xlfn.CONCAT(B308)</f>
        <v>拉森钢板桩  超出60天后租金</v>
      </c>
      <c r="O308" s="595">
        <f t="shared" si="73"/>
        <v>9.215</v>
      </c>
      <c r="P308" s="596"/>
    </row>
    <row r="309" s="1" customFormat="1" ht="20" customHeight="1" outlineLevel="2" spans="1:16">
      <c r="A309" s="566">
        <v>4</v>
      </c>
      <c r="B309" s="567" t="s">
        <v>2578</v>
      </c>
      <c r="C309" s="284"/>
      <c r="D309" s="568" t="s">
        <v>2577</v>
      </c>
      <c r="E309" s="599" t="s">
        <v>2350</v>
      </c>
      <c r="F309" s="610">
        <v>6.5</v>
      </c>
      <c r="G309" s="570">
        <v>0</v>
      </c>
      <c r="H309" s="570">
        <v>-0.03</v>
      </c>
      <c r="I309" s="612">
        <f t="shared" si="85"/>
        <v>6.305</v>
      </c>
      <c r="J309" s="592">
        <f t="shared" si="71"/>
        <v>1</v>
      </c>
      <c r="K309" s="375">
        <f t="shared" si="86"/>
        <v>6.305</v>
      </c>
      <c r="L309" s="568" t="s">
        <v>2351</v>
      </c>
      <c r="M309" s="605"/>
      <c r="N309" s="594" t="str">
        <f t="shared" si="87"/>
        <v>槽型钢板桩  超出60天后租金 </v>
      </c>
      <c r="O309" s="595">
        <f t="shared" si="73"/>
        <v>6.305</v>
      </c>
      <c r="P309" s="596"/>
    </row>
    <row r="310" s="1" customFormat="1" ht="20" customHeight="1" outlineLevel="2" spans="1:16">
      <c r="A310" s="566">
        <v>5</v>
      </c>
      <c r="B310" s="567" t="s">
        <v>2579</v>
      </c>
      <c r="C310" s="284"/>
      <c r="D310" s="568" t="s">
        <v>2577</v>
      </c>
      <c r="E310" s="599" t="s">
        <v>2350</v>
      </c>
      <c r="F310" s="610">
        <v>6</v>
      </c>
      <c r="G310" s="570">
        <v>0</v>
      </c>
      <c r="H310" s="570">
        <v>-0.03</v>
      </c>
      <c r="I310" s="612">
        <f t="shared" si="85"/>
        <v>5.82</v>
      </c>
      <c r="J310" s="592">
        <f t="shared" si="71"/>
        <v>1</v>
      </c>
      <c r="K310" s="375">
        <f t="shared" si="86"/>
        <v>5.82</v>
      </c>
      <c r="L310" s="568" t="s">
        <v>2351</v>
      </c>
      <c r="M310" s="605"/>
      <c r="N310" s="594" t="str">
        <f t="shared" si="87"/>
        <v>SMW工法桩型钢桩 超出90天后租金 </v>
      </c>
      <c r="O310" s="595">
        <f t="shared" si="73"/>
        <v>5.82</v>
      </c>
      <c r="P310" s="596"/>
    </row>
    <row r="311" s="1" customFormat="1" ht="20" customHeight="1" outlineLevel="2" spans="1:16">
      <c r="A311" s="566">
        <v>5</v>
      </c>
      <c r="B311" s="567" t="s">
        <v>500</v>
      </c>
      <c r="C311" s="567" t="s">
        <v>2580</v>
      </c>
      <c r="D311" s="568" t="s">
        <v>358</v>
      </c>
      <c r="E311" s="599" t="s">
        <v>2350</v>
      </c>
      <c r="F311" s="600">
        <v>33.94</v>
      </c>
      <c r="G311" s="570">
        <v>0</v>
      </c>
      <c r="H311" s="570">
        <v>-0.03</v>
      </c>
      <c r="I311" s="375">
        <f t="shared" si="85"/>
        <v>32.9218</v>
      </c>
      <c r="J311" s="592">
        <f t="shared" si="71"/>
        <v>1</v>
      </c>
      <c r="K311" s="375">
        <f t="shared" si="86"/>
        <v>32.9218</v>
      </c>
      <c r="L311" s="568" t="s">
        <v>2351</v>
      </c>
      <c r="M311" s="605"/>
      <c r="N311" s="594" t="str">
        <f t="shared" si="87"/>
        <v>镀锌钢管 声测管:φ57mm×3mm</v>
      </c>
      <c r="O311" s="595">
        <f t="shared" si="73"/>
        <v>32.9218</v>
      </c>
      <c r="P311" s="596"/>
    </row>
    <row r="312" s="1" customFormat="1" ht="20" customHeight="1" outlineLevel="2" spans="1:16">
      <c r="A312" s="566">
        <v>6</v>
      </c>
      <c r="B312" s="567" t="s">
        <v>1150</v>
      </c>
      <c r="C312" s="567" t="s">
        <v>2581</v>
      </c>
      <c r="D312" s="568" t="s">
        <v>358</v>
      </c>
      <c r="E312" s="599" t="s">
        <v>2350</v>
      </c>
      <c r="F312" s="600">
        <v>24.89797845</v>
      </c>
      <c r="G312" s="570">
        <v>0</v>
      </c>
      <c r="H312" s="570">
        <v>-0.03</v>
      </c>
      <c r="I312" s="375">
        <f t="shared" si="85"/>
        <v>24.1510390965</v>
      </c>
      <c r="J312" s="592">
        <f t="shared" si="71"/>
        <v>1</v>
      </c>
      <c r="K312" s="375">
        <f t="shared" si="86"/>
        <v>24.1510390965</v>
      </c>
      <c r="L312" s="568" t="s">
        <v>2351</v>
      </c>
      <c r="M312" s="605"/>
      <c r="N312" s="594" t="str">
        <f t="shared" si="87"/>
        <v>止水钢板 300mm×3mm</v>
      </c>
      <c r="O312" s="595">
        <f t="shared" si="73"/>
        <v>24.1510390965</v>
      </c>
      <c r="P312" s="596"/>
    </row>
    <row r="313" s="1" customFormat="1" ht="20" customHeight="1" outlineLevel="2" spans="1:16">
      <c r="A313" s="566">
        <v>7</v>
      </c>
      <c r="B313" s="567" t="s">
        <v>478</v>
      </c>
      <c r="C313" s="567" t="s">
        <v>2582</v>
      </c>
      <c r="D313" s="611" t="s">
        <v>344</v>
      </c>
      <c r="E313" s="599" t="s">
        <v>2350</v>
      </c>
      <c r="F313" s="600">
        <v>4159</v>
      </c>
      <c r="G313" s="570">
        <v>0</v>
      </c>
      <c r="H313" s="570">
        <v>-0.03</v>
      </c>
      <c r="I313" s="375">
        <f t="shared" si="85"/>
        <v>4034.23</v>
      </c>
      <c r="J313" s="592">
        <f t="shared" si="71"/>
        <v>1</v>
      </c>
      <c r="K313" s="375">
        <f t="shared" si="86"/>
        <v>4034.23</v>
      </c>
      <c r="L313" s="568" t="s">
        <v>2351</v>
      </c>
      <c r="M313" s="605"/>
      <c r="N313" s="594" t="str">
        <f t="shared" si="87"/>
        <v>钢护筒 综合考虑</v>
      </c>
      <c r="O313" s="595">
        <f t="shared" si="73"/>
        <v>4034.23</v>
      </c>
      <c r="P313" s="596"/>
    </row>
    <row r="314" s="1" customFormat="1" ht="20" customHeight="1" outlineLevel="2" spans="1:16">
      <c r="A314" s="566">
        <v>8</v>
      </c>
      <c r="B314" s="567" t="s">
        <v>420</v>
      </c>
      <c r="C314" s="567" t="s">
        <v>2582</v>
      </c>
      <c r="D314" s="568" t="s">
        <v>783</v>
      </c>
      <c r="E314" s="599" t="s">
        <v>2350</v>
      </c>
      <c r="F314" s="600">
        <v>5.53803</v>
      </c>
      <c r="G314" s="570">
        <v>0</v>
      </c>
      <c r="H314" s="570">
        <v>-0.03</v>
      </c>
      <c r="I314" s="375">
        <f t="shared" si="85"/>
        <v>5.3718891</v>
      </c>
      <c r="J314" s="592">
        <f t="shared" si="71"/>
        <v>1</v>
      </c>
      <c r="K314" s="375">
        <f t="shared" si="86"/>
        <v>5.3718891</v>
      </c>
      <c r="L314" s="568" t="s">
        <v>2351</v>
      </c>
      <c r="M314" s="605"/>
      <c r="N314" s="594" t="str">
        <f t="shared" si="87"/>
        <v>桩尖 综合考虑</v>
      </c>
      <c r="O314" s="595">
        <f t="shared" si="73"/>
        <v>5.3718891</v>
      </c>
      <c r="P314" s="596"/>
    </row>
    <row r="315" s="1" customFormat="1" ht="20" customHeight="1" outlineLevel="2" spans="1:16">
      <c r="A315" s="566">
        <v>9</v>
      </c>
      <c r="B315" s="567" t="s">
        <v>2583</v>
      </c>
      <c r="C315" s="567" t="s">
        <v>2584</v>
      </c>
      <c r="D315" s="568" t="s">
        <v>344</v>
      </c>
      <c r="E315" s="568" t="s">
        <v>2326</v>
      </c>
      <c r="F315" s="571">
        <v>3614.84</v>
      </c>
      <c r="G315" s="570">
        <v>-0.02</v>
      </c>
      <c r="H315" s="570">
        <v>-0.03</v>
      </c>
      <c r="I315" s="375">
        <f t="shared" si="85"/>
        <v>3436.266904</v>
      </c>
      <c r="J315" s="592">
        <f t="shared" si="71"/>
        <v>1</v>
      </c>
      <c r="K315" s="375">
        <f t="shared" ref="K315:K378" si="88">I315*J315</f>
        <v>3436.266904</v>
      </c>
      <c r="L315" s="568" t="s">
        <v>2327</v>
      </c>
      <c r="M315" s="598" t="s">
        <v>2585</v>
      </c>
      <c r="N315" s="594" t="str">
        <f t="shared" si="87"/>
        <v>方  钢 □12--14</v>
      </c>
      <c r="O315" s="595">
        <f t="shared" si="73"/>
        <v>3436.266904</v>
      </c>
      <c r="P315" s="596"/>
    </row>
    <row r="316" s="1" customFormat="1" ht="20" customHeight="1" outlineLevel="2" spans="1:16">
      <c r="A316" s="566">
        <v>10</v>
      </c>
      <c r="B316" s="567"/>
      <c r="C316" s="567" t="s">
        <v>2586</v>
      </c>
      <c r="D316" s="568" t="s">
        <v>344</v>
      </c>
      <c r="E316" s="568" t="s">
        <v>2326</v>
      </c>
      <c r="F316" s="571">
        <v>3601.07</v>
      </c>
      <c r="G316" s="570">
        <v>-0.02</v>
      </c>
      <c r="H316" s="570">
        <v>-0.03</v>
      </c>
      <c r="I316" s="375">
        <f t="shared" si="85"/>
        <v>3423.177142</v>
      </c>
      <c r="J316" s="592">
        <f t="shared" si="71"/>
        <v>1</v>
      </c>
      <c r="K316" s="375">
        <f t="shared" si="88"/>
        <v>3423.177142</v>
      </c>
      <c r="L316" s="568" t="s">
        <v>2327</v>
      </c>
      <c r="M316" s="598"/>
      <c r="N316" s="594" t="str">
        <f t="shared" si="87"/>
        <v> □16--18</v>
      </c>
      <c r="O316" s="595">
        <f t="shared" si="73"/>
        <v>3423.177142</v>
      </c>
      <c r="P316" s="596"/>
    </row>
    <row r="317" s="1" customFormat="1" ht="20" customHeight="1" outlineLevel="2" spans="1:16">
      <c r="A317" s="566">
        <v>11</v>
      </c>
      <c r="B317" s="567" t="s">
        <v>2587</v>
      </c>
      <c r="C317" s="567" t="s">
        <v>2588</v>
      </c>
      <c r="D317" s="568" t="s">
        <v>344</v>
      </c>
      <c r="E317" s="568" t="s">
        <v>2326</v>
      </c>
      <c r="F317" s="571">
        <v>3423.15</v>
      </c>
      <c r="G317" s="570">
        <v>-0.02</v>
      </c>
      <c r="H317" s="570">
        <v>-0.03</v>
      </c>
      <c r="I317" s="375">
        <f t="shared" si="85"/>
        <v>3254.04639</v>
      </c>
      <c r="J317" s="592">
        <f t="shared" si="71"/>
        <v>1</v>
      </c>
      <c r="K317" s="375">
        <f t="shared" si="88"/>
        <v>3254.04639</v>
      </c>
      <c r="L317" s="568" t="s">
        <v>2327</v>
      </c>
      <c r="M317" s="598"/>
      <c r="N317" s="594" t="str">
        <f t="shared" si="87"/>
        <v>扁  钢 10--100×3--8</v>
      </c>
      <c r="O317" s="595">
        <f t="shared" si="73"/>
        <v>3254.04639</v>
      </c>
      <c r="P317" s="596"/>
    </row>
    <row r="318" s="1" customFormat="1" ht="20" customHeight="1" outlineLevel="1" spans="1:16">
      <c r="A318" s="566">
        <v>12</v>
      </c>
      <c r="B318" s="567" t="s">
        <v>2589</v>
      </c>
      <c r="C318" s="567" t="s">
        <v>2590</v>
      </c>
      <c r="D318" s="568" t="s">
        <v>344</v>
      </c>
      <c r="E318" s="568" t="s">
        <v>2326</v>
      </c>
      <c r="F318" s="571">
        <v>3199.62</v>
      </c>
      <c r="G318" s="570">
        <v>-0.02</v>
      </c>
      <c r="H318" s="570">
        <v>-0.03</v>
      </c>
      <c r="I318" s="375">
        <f t="shared" si="85"/>
        <v>3041.558772</v>
      </c>
      <c r="J318" s="592">
        <f t="shared" si="71"/>
        <v>1</v>
      </c>
      <c r="K318" s="375">
        <f t="shared" si="88"/>
        <v>3041.558772</v>
      </c>
      <c r="L318" s="568" t="s">
        <v>2327</v>
      </c>
      <c r="M318" s="598"/>
      <c r="N318" s="594" t="str">
        <f t="shared" ref="N318:N321" si="89">_xlfn.CONCAT($B$318," ",C318)</f>
        <v>等边角钢 20--28×3--5</v>
      </c>
      <c r="O318" s="595">
        <f t="shared" si="73"/>
        <v>3041.558772</v>
      </c>
      <c r="P318" s="596"/>
    </row>
    <row r="319" s="1" customFormat="1" ht="20" customHeight="1" outlineLevel="1" spans="1:16">
      <c r="A319" s="566">
        <v>13</v>
      </c>
      <c r="B319" s="567"/>
      <c r="C319" s="567" t="s">
        <v>2591</v>
      </c>
      <c r="D319" s="568" t="s">
        <v>344</v>
      </c>
      <c r="E319" s="568" t="s">
        <v>2326</v>
      </c>
      <c r="F319" s="571">
        <v>3169.86</v>
      </c>
      <c r="G319" s="570">
        <v>-0.02</v>
      </c>
      <c r="H319" s="570">
        <v>-0.03</v>
      </c>
      <c r="I319" s="375">
        <f t="shared" si="85"/>
        <v>3013.268916</v>
      </c>
      <c r="J319" s="592">
        <f t="shared" si="71"/>
        <v>1</v>
      </c>
      <c r="K319" s="375">
        <f t="shared" si="88"/>
        <v>3013.268916</v>
      </c>
      <c r="L319" s="568" t="s">
        <v>2327</v>
      </c>
      <c r="M319" s="598"/>
      <c r="N319" s="594" t="str">
        <f t="shared" si="89"/>
        <v>等边角钢 30--36×3--5</v>
      </c>
      <c r="O319" s="595">
        <f t="shared" si="73"/>
        <v>3013.268916</v>
      </c>
      <c r="P319" s="596"/>
    </row>
    <row r="320" s="1" customFormat="1" ht="20" customHeight="1" outlineLevel="1" spans="1:16">
      <c r="A320" s="566">
        <v>14</v>
      </c>
      <c r="B320" s="567"/>
      <c r="C320" s="567" t="s">
        <v>2592</v>
      </c>
      <c r="D320" s="568" t="s">
        <v>344</v>
      </c>
      <c r="E320" s="568" t="s">
        <v>2326</v>
      </c>
      <c r="F320" s="571">
        <v>3126.71</v>
      </c>
      <c r="G320" s="570">
        <v>-0.02</v>
      </c>
      <c r="H320" s="570">
        <v>-0.03</v>
      </c>
      <c r="I320" s="375">
        <f t="shared" si="85"/>
        <v>2972.250526</v>
      </c>
      <c r="J320" s="592">
        <f t="shared" si="71"/>
        <v>1</v>
      </c>
      <c r="K320" s="375">
        <f t="shared" si="88"/>
        <v>2972.250526</v>
      </c>
      <c r="L320" s="568" t="s">
        <v>2327</v>
      </c>
      <c r="M320" s="598"/>
      <c r="N320" s="594" t="str">
        <f t="shared" si="89"/>
        <v>等边角钢 40--70×3--5</v>
      </c>
      <c r="O320" s="595">
        <f t="shared" si="73"/>
        <v>2972.250526</v>
      </c>
      <c r="P320" s="596"/>
    </row>
    <row r="321" s="1" customFormat="1" ht="20" customHeight="1" outlineLevel="1" spans="1:16">
      <c r="A321" s="566">
        <v>15</v>
      </c>
      <c r="B321" s="567"/>
      <c r="C321" s="567" t="s">
        <v>2593</v>
      </c>
      <c r="D321" s="568" t="s">
        <v>344</v>
      </c>
      <c r="E321" s="568" t="s">
        <v>2326</v>
      </c>
      <c r="F321" s="571">
        <v>3231.69</v>
      </c>
      <c r="G321" s="570">
        <v>-0.02</v>
      </c>
      <c r="H321" s="570">
        <v>-0.03</v>
      </c>
      <c r="I321" s="375">
        <f t="shared" si="85"/>
        <v>3072.044514</v>
      </c>
      <c r="J321" s="592">
        <f t="shared" si="71"/>
        <v>1</v>
      </c>
      <c r="K321" s="375">
        <f t="shared" si="88"/>
        <v>3072.044514</v>
      </c>
      <c r="L321" s="568" t="s">
        <v>2327</v>
      </c>
      <c r="M321" s="598"/>
      <c r="N321" s="594" t="str">
        <f t="shared" si="89"/>
        <v>等边角钢 75--200×4--20</v>
      </c>
      <c r="O321" s="595">
        <f t="shared" si="73"/>
        <v>3072.044514</v>
      </c>
      <c r="P321" s="596"/>
    </row>
    <row r="322" s="1" customFormat="1" ht="20" customHeight="1" outlineLevel="1" spans="1:16">
      <c r="A322" s="566">
        <v>16</v>
      </c>
      <c r="B322" s="567" t="s">
        <v>2594</v>
      </c>
      <c r="C322" s="567" t="s">
        <v>2595</v>
      </c>
      <c r="D322" s="568" t="s">
        <v>344</v>
      </c>
      <c r="E322" s="568" t="s">
        <v>2326</v>
      </c>
      <c r="F322" s="571">
        <v>3198.16</v>
      </c>
      <c r="G322" s="570">
        <v>-0.02</v>
      </c>
      <c r="H322" s="570">
        <v>-0.03</v>
      </c>
      <c r="I322" s="375">
        <f t="shared" si="85"/>
        <v>3040.170896</v>
      </c>
      <c r="J322" s="592">
        <f t="shared" si="71"/>
        <v>1</v>
      </c>
      <c r="K322" s="375">
        <f t="shared" si="88"/>
        <v>3040.170896</v>
      </c>
      <c r="L322" s="568" t="s">
        <v>2327</v>
      </c>
      <c r="M322" s="598"/>
      <c r="N322" s="594" t="str">
        <f>_xlfn.CONCAT(B322," ",C322)</f>
        <v>不等边角钢 边长﹤100</v>
      </c>
      <c r="O322" s="595">
        <f t="shared" si="73"/>
        <v>3040.170896</v>
      </c>
      <c r="P322" s="596"/>
    </row>
    <row r="323" s="1" customFormat="1" ht="20" customHeight="1" outlineLevel="1" spans="1:16">
      <c r="A323" s="566">
        <v>17</v>
      </c>
      <c r="B323" s="567" t="s">
        <v>2596</v>
      </c>
      <c r="C323" s="567" t="s">
        <v>2597</v>
      </c>
      <c r="D323" s="568" t="s">
        <v>344</v>
      </c>
      <c r="E323" s="568" t="s">
        <v>2326</v>
      </c>
      <c r="F323" s="571">
        <v>3051.13</v>
      </c>
      <c r="G323" s="570">
        <v>-0.02</v>
      </c>
      <c r="H323" s="570">
        <v>-0.03</v>
      </c>
      <c r="I323" s="375">
        <f t="shared" si="85"/>
        <v>2900.404178</v>
      </c>
      <c r="J323" s="592">
        <f t="shared" si="71"/>
        <v>1</v>
      </c>
      <c r="K323" s="375">
        <f t="shared" si="88"/>
        <v>2900.404178</v>
      </c>
      <c r="L323" s="568" t="s">
        <v>2327</v>
      </c>
      <c r="M323" s="598"/>
      <c r="N323" s="594" t="str">
        <f t="shared" ref="N323:N328" si="90">_xlfn.CONCAT($B$323," ",C323)</f>
        <v>工字钢 #10--11</v>
      </c>
      <c r="O323" s="595">
        <f t="shared" si="73"/>
        <v>2900.404178</v>
      </c>
      <c r="P323" s="596"/>
    </row>
    <row r="324" s="1" customFormat="1" ht="20" customHeight="1" outlineLevel="1" spans="1:16">
      <c r="A324" s="566">
        <v>18</v>
      </c>
      <c r="B324" s="567"/>
      <c r="C324" s="567" t="s">
        <v>2598</v>
      </c>
      <c r="D324" s="568" t="s">
        <v>344</v>
      </c>
      <c r="E324" s="568" t="s">
        <v>2326</v>
      </c>
      <c r="F324" s="571">
        <v>3115.93</v>
      </c>
      <c r="G324" s="570">
        <v>-0.02</v>
      </c>
      <c r="H324" s="570">
        <v>-0.03</v>
      </c>
      <c r="I324" s="375">
        <f t="shared" si="85"/>
        <v>2962.003058</v>
      </c>
      <c r="J324" s="592">
        <f t="shared" si="71"/>
        <v>1</v>
      </c>
      <c r="K324" s="375">
        <f t="shared" si="88"/>
        <v>2962.003058</v>
      </c>
      <c r="L324" s="568" t="s">
        <v>2327</v>
      </c>
      <c r="M324" s="598"/>
      <c r="N324" s="594" t="str">
        <f t="shared" si="90"/>
        <v>工字钢 #12--16</v>
      </c>
      <c r="O324" s="595">
        <f t="shared" si="73"/>
        <v>2962.003058</v>
      </c>
      <c r="P324" s="596"/>
    </row>
    <row r="325" s="1" customFormat="1" ht="20" customHeight="1" outlineLevel="1" spans="1:16">
      <c r="A325" s="566">
        <v>19</v>
      </c>
      <c r="B325" s="567"/>
      <c r="C325" s="567" t="s">
        <v>2599</v>
      </c>
      <c r="D325" s="568" t="s">
        <v>344</v>
      </c>
      <c r="E325" s="568" t="s">
        <v>2326</v>
      </c>
      <c r="F325" s="571">
        <v>3161.81</v>
      </c>
      <c r="G325" s="570">
        <v>-0.02</v>
      </c>
      <c r="H325" s="570">
        <v>-0.03</v>
      </c>
      <c r="I325" s="375">
        <f t="shared" si="85"/>
        <v>3005.616586</v>
      </c>
      <c r="J325" s="592">
        <f t="shared" si="71"/>
        <v>1</v>
      </c>
      <c r="K325" s="375">
        <f t="shared" si="88"/>
        <v>3005.616586</v>
      </c>
      <c r="L325" s="568" t="s">
        <v>2327</v>
      </c>
      <c r="M325" s="598"/>
      <c r="N325" s="594" t="str">
        <f t="shared" si="90"/>
        <v>工字钢 #18--24</v>
      </c>
      <c r="O325" s="595">
        <f t="shared" si="73"/>
        <v>3005.616586</v>
      </c>
      <c r="P325" s="596"/>
    </row>
    <row r="326" s="1" customFormat="1" ht="20" customHeight="1" outlineLevel="1" spans="1:16">
      <c r="A326" s="566">
        <v>20</v>
      </c>
      <c r="B326" s="567"/>
      <c r="C326" s="567" t="s">
        <v>2600</v>
      </c>
      <c r="D326" s="568" t="s">
        <v>344</v>
      </c>
      <c r="E326" s="568" t="s">
        <v>2326</v>
      </c>
      <c r="F326" s="571">
        <v>3189.51</v>
      </c>
      <c r="G326" s="570">
        <v>-0.02</v>
      </c>
      <c r="H326" s="570">
        <v>-0.03</v>
      </c>
      <c r="I326" s="375">
        <f t="shared" si="85"/>
        <v>3031.948206</v>
      </c>
      <c r="J326" s="592">
        <f t="shared" ref="J326:J389" si="91">$J$4</f>
        <v>1</v>
      </c>
      <c r="K326" s="375">
        <f t="shared" si="88"/>
        <v>3031.948206</v>
      </c>
      <c r="L326" s="568" t="s">
        <v>2327</v>
      </c>
      <c r="M326" s="598"/>
      <c r="N326" s="594" t="str">
        <f t="shared" si="90"/>
        <v>工字钢 #25--36</v>
      </c>
      <c r="O326" s="595">
        <f t="shared" si="73"/>
        <v>3031.948206</v>
      </c>
      <c r="P326" s="596"/>
    </row>
    <row r="327" s="1" customFormat="1" ht="20" customHeight="1" outlineLevel="1" spans="1:16">
      <c r="A327" s="566">
        <v>21</v>
      </c>
      <c r="B327" s="567"/>
      <c r="C327" s="567" t="s">
        <v>2601</v>
      </c>
      <c r="D327" s="568" t="s">
        <v>344</v>
      </c>
      <c r="E327" s="568" t="s">
        <v>2326</v>
      </c>
      <c r="F327" s="571">
        <v>3266.21</v>
      </c>
      <c r="G327" s="570">
        <v>-0.02</v>
      </c>
      <c r="H327" s="570">
        <v>-0.03</v>
      </c>
      <c r="I327" s="375">
        <f t="shared" si="85"/>
        <v>3104.859226</v>
      </c>
      <c r="J327" s="592">
        <f t="shared" si="91"/>
        <v>1</v>
      </c>
      <c r="K327" s="375">
        <f t="shared" si="88"/>
        <v>3104.859226</v>
      </c>
      <c r="L327" s="568" t="s">
        <v>2327</v>
      </c>
      <c r="M327" s="598"/>
      <c r="N327" s="594" t="str">
        <f t="shared" si="90"/>
        <v>工字钢 #40--65</v>
      </c>
      <c r="O327" s="595">
        <f t="shared" si="73"/>
        <v>3104.859226</v>
      </c>
      <c r="P327" s="596"/>
    </row>
    <row r="328" s="1" customFormat="1" ht="20" customHeight="1" outlineLevel="1" spans="1:16">
      <c r="A328" s="566">
        <v>22</v>
      </c>
      <c r="B328" s="567" t="s">
        <v>2602</v>
      </c>
      <c r="C328" s="567" t="s">
        <v>2603</v>
      </c>
      <c r="D328" s="568" t="s">
        <v>344</v>
      </c>
      <c r="E328" s="568" t="s">
        <v>2326</v>
      </c>
      <c r="F328" s="571">
        <v>3123.55</v>
      </c>
      <c r="G328" s="570">
        <v>-0.02</v>
      </c>
      <c r="H328" s="570">
        <v>-0.03</v>
      </c>
      <c r="I328" s="375">
        <f t="shared" si="85"/>
        <v>2969.24663</v>
      </c>
      <c r="J328" s="592">
        <f t="shared" si="91"/>
        <v>1</v>
      </c>
      <c r="K328" s="375">
        <f t="shared" si="88"/>
        <v>2969.24663</v>
      </c>
      <c r="L328" s="568" t="s">
        <v>2327</v>
      </c>
      <c r="M328" s="598"/>
      <c r="N328" s="594" t="str">
        <f t="shared" ref="N328:N331" si="92">_xlfn.CONCAT($B$328," ",C328)</f>
        <v>H型钢 高度（H）﹤300</v>
      </c>
      <c r="O328" s="595">
        <f t="shared" si="73"/>
        <v>2969.24663</v>
      </c>
      <c r="P328" s="596"/>
    </row>
    <row r="329" s="1" customFormat="1" ht="20" customHeight="1" outlineLevel="1" spans="1:16">
      <c r="A329" s="566">
        <v>23</v>
      </c>
      <c r="B329" s="567"/>
      <c r="C329" s="567" t="s">
        <v>2604</v>
      </c>
      <c r="D329" s="568" t="s">
        <v>344</v>
      </c>
      <c r="E329" s="568" t="s">
        <v>2326</v>
      </c>
      <c r="F329" s="571">
        <v>3152.52</v>
      </c>
      <c r="G329" s="570">
        <v>-0.02</v>
      </c>
      <c r="H329" s="570">
        <v>-0.03</v>
      </c>
      <c r="I329" s="375">
        <f t="shared" si="85"/>
        <v>2996.785512</v>
      </c>
      <c r="J329" s="592">
        <f t="shared" si="91"/>
        <v>1</v>
      </c>
      <c r="K329" s="375">
        <f t="shared" si="88"/>
        <v>2996.785512</v>
      </c>
      <c r="L329" s="568" t="s">
        <v>2327</v>
      </c>
      <c r="M329" s="598"/>
      <c r="N329" s="594" t="str">
        <f t="shared" si="92"/>
        <v>H型钢 高度（H）300--500</v>
      </c>
      <c r="O329" s="595">
        <f t="shared" ref="O329:O392" si="93">K329</f>
        <v>2996.785512</v>
      </c>
      <c r="P329" s="596"/>
    </row>
    <row r="330" s="1" customFormat="1" ht="20" customHeight="1" outlineLevel="1" spans="1:16">
      <c r="A330" s="566">
        <v>24</v>
      </c>
      <c r="B330" s="567"/>
      <c r="C330" s="567" t="s">
        <v>2605</v>
      </c>
      <c r="D330" s="568" t="s">
        <v>344</v>
      </c>
      <c r="E330" s="568" t="s">
        <v>2326</v>
      </c>
      <c r="F330" s="571">
        <v>3192.19</v>
      </c>
      <c r="G330" s="570">
        <v>-0.02</v>
      </c>
      <c r="H330" s="570">
        <v>-0.03</v>
      </c>
      <c r="I330" s="375">
        <f t="shared" si="85"/>
        <v>3034.495814</v>
      </c>
      <c r="J330" s="592">
        <f t="shared" si="91"/>
        <v>1</v>
      </c>
      <c r="K330" s="375">
        <f t="shared" si="88"/>
        <v>3034.495814</v>
      </c>
      <c r="L330" s="568" t="s">
        <v>2327</v>
      </c>
      <c r="M330" s="598"/>
      <c r="N330" s="594" t="str">
        <f t="shared" si="92"/>
        <v>H型钢 高度（H）﹥500</v>
      </c>
      <c r="O330" s="595">
        <f t="shared" si="93"/>
        <v>3034.495814</v>
      </c>
      <c r="P330" s="596"/>
    </row>
    <row r="331" s="1" customFormat="1" ht="20" customHeight="1" outlineLevel="1" spans="1:16">
      <c r="A331" s="566">
        <v>25</v>
      </c>
      <c r="B331" s="567" t="s">
        <v>2606</v>
      </c>
      <c r="C331" s="567" t="s">
        <v>2607</v>
      </c>
      <c r="D331" s="568" t="s">
        <v>344</v>
      </c>
      <c r="E331" s="568" t="s">
        <v>2326</v>
      </c>
      <c r="F331" s="571">
        <v>3201.66</v>
      </c>
      <c r="G331" s="570">
        <v>-0.02</v>
      </c>
      <c r="H331" s="570">
        <v>-0.03</v>
      </c>
      <c r="I331" s="375">
        <f t="shared" si="85"/>
        <v>3043.497996</v>
      </c>
      <c r="J331" s="592">
        <f t="shared" si="91"/>
        <v>1</v>
      </c>
      <c r="K331" s="375">
        <f t="shared" si="88"/>
        <v>3043.497996</v>
      </c>
      <c r="L331" s="568" t="s">
        <v>2327</v>
      </c>
      <c r="M331" s="598"/>
      <c r="N331" s="594" t="str">
        <f t="shared" ref="N331:N337" si="94">_xlfn.CONCAT($B$331," ",C331)</f>
        <v>槽  钢 #5--6.5</v>
      </c>
      <c r="O331" s="595">
        <f t="shared" si="93"/>
        <v>3043.497996</v>
      </c>
      <c r="P331" s="596"/>
    </row>
    <row r="332" s="1" customFormat="1" ht="20" customHeight="1" outlineLevel="1" spans="1:16">
      <c r="A332" s="566">
        <v>26</v>
      </c>
      <c r="B332" s="567"/>
      <c r="C332" s="567" t="s">
        <v>2608</v>
      </c>
      <c r="D332" s="568" t="s">
        <v>344</v>
      </c>
      <c r="E332" s="568" t="s">
        <v>2326</v>
      </c>
      <c r="F332" s="571">
        <v>3056.6</v>
      </c>
      <c r="G332" s="570">
        <v>-0.02</v>
      </c>
      <c r="H332" s="570">
        <v>-0.03</v>
      </c>
      <c r="I332" s="375">
        <f t="shared" si="85"/>
        <v>2905.60396</v>
      </c>
      <c r="J332" s="592">
        <f t="shared" si="91"/>
        <v>1</v>
      </c>
      <c r="K332" s="375">
        <f t="shared" si="88"/>
        <v>2905.60396</v>
      </c>
      <c r="L332" s="568" t="s">
        <v>2327</v>
      </c>
      <c r="M332" s="598"/>
      <c r="N332" s="594" t="str">
        <f t="shared" si="94"/>
        <v>槽  钢 #8--11</v>
      </c>
      <c r="O332" s="595">
        <f t="shared" si="93"/>
        <v>2905.60396</v>
      </c>
      <c r="P332" s="596"/>
    </row>
    <row r="333" s="1" customFormat="1" ht="20" customHeight="1" outlineLevel="1" spans="1:16">
      <c r="A333" s="566">
        <v>27</v>
      </c>
      <c r="B333" s="567"/>
      <c r="C333" s="567" t="s">
        <v>2598</v>
      </c>
      <c r="D333" s="568" t="s">
        <v>344</v>
      </c>
      <c r="E333" s="568" t="s">
        <v>2326</v>
      </c>
      <c r="F333" s="571">
        <v>3133.68</v>
      </c>
      <c r="G333" s="570">
        <v>-0.02</v>
      </c>
      <c r="H333" s="570">
        <v>-0.03</v>
      </c>
      <c r="I333" s="375">
        <f t="shared" si="85"/>
        <v>2978.876208</v>
      </c>
      <c r="J333" s="592">
        <f t="shared" si="91"/>
        <v>1</v>
      </c>
      <c r="K333" s="375">
        <f t="shared" si="88"/>
        <v>2978.876208</v>
      </c>
      <c r="L333" s="568" t="s">
        <v>2327</v>
      </c>
      <c r="M333" s="598"/>
      <c r="N333" s="594" t="str">
        <f t="shared" si="94"/>
        <v>槽  钢 #12--16</v>
      </c>
      <c r="O333" s="595">
        <f t="shared" si="93"/>
        <v>2978.876208</v>
      </c>
      <c r="P333" s="596"/>
    </row>
    <row r="334" s="1" customFormat="1" ht="20" customHeight="1" outlineLevel="1" spans="1:16">
      <c r="A334" s="566">
        <v>28</v>
      </c>
      <c r="B334" s="567"/>
      <c r="C334" s="567" t="s">
        <v>2599</v>
      </c>
      <c r="D334" s="568" t="s">
        <v>344</v>
      </c>
      <c r="E334" s="568" t="s">
        <v>2326</v>
      </c>
      <c r="F334" s="571">
        <v>3201.71</v>
      </c>
      <c r="G334" s="570">
        <v>-0.02</v>
      </c>
      <c r="H334" s="570">
        <v>-0.03</v>
      </c>
      <c r="I334" s="375">
        <f t="shared" si="85"/>
        <v>3043.545526</v>
      </c>
      <c r="J334" s="592">
        <f t="shared" si="91"/>
        <v>1</v>
      </c>
      <c r="K334" s="375">
        <f t="shared" si="88"/>
        <v>3043.545526</v>
      </c>
      <c r="L334" s="568" t="s">
        <v>2327</v>
      </c>
      <c r="M334" s="598"/>
      <c r="N334" s="594" t="str">
        <f t="shared" si="94"/>
        <v>槽  钢 #18--24</v>
      </c>
      <c r="O334" s="595">
        <f t="shared" si="93"/>
        <v>3043.545526</v>
      </c>
      <c r="P334" s="596"/>
    </row>
    <row r="335" s="1" customFormat="1" ht="20" customHeight="1" outlineLevel="1" spans="1:16">
      <c r="A335" s="566">
        <v>29</v>
      </c>
      <c r="B335" s="567"/>
      <c r="C335" s="567" t="s">
        <v>2609</v>
      </c>
      <c r="D335" s="568" t="s">
        <v>344</v>
      </c>
      <c r="E335" s="568" t="s">
        <v>2326</v>
      </c>
      <c r="F335" s="571">
        <v>3157.3</v>
      </c>
      <c r="G335" s="570">
        <v>-0.02</v>
      </c>
      <c r="H335" s="570">
        <v>-0.03</v>
      </c>
      <c r="I335" s="375">
        <f t="shared" si="85"/>
        <v>3001.32938</v>
      </c>
      <c r="J335" s="592">
        <f t="shared" si="91"/>
        <v>1</v>
      </c>
      <c r="K335" s="375">
        <f t="shared" si="88"/>
        <v>3001.32938</v>
      </c>
      <c r="L335" s="568" t="s">
        <v>2327</v>
      </c>
      <c r="M335" s="598"/>
      <c r="N335" s="594" t="str">
        <f t="shared" si="94"/>
        <v>槽  钢 #25--30</v>
      </c>
      <c r="O335" s="595">
        <f t="shared" si="93"/>
        <v>3001.32938</v>
      </c>
      <c r="P335" s="596"/>
    </row>
    <row r="336" s="1" customFormat="1" ht="20" customHeight="1" outlineLevel="1" spans="1:16">
      <c r="A336" s="566">
        <v>30</v>
      </c>
      <c r="B336" s="567"/>
      <c r="C336" s="567" t="s">
        <v>2610</v>
      </c>
      <c r="D336" s="568" t="s">
        <v>344</v>
      </c>
      <c r="E336" s="568" t="s">
        <v>2326</v>
      </c>
      <c r="F336" s="571">
        <v>3364.32</v>
      </c>
      <c r="G336" s="570">
        <v>-0.02</v>
      </c>
      <c r="H336" s="570">
        <v>-0.03</v>
      </c>
      <c r="I336" s="375">
        <f t="shared" si="85"/>
        <v>3198.122592</v>
      </c>
      <c r="J336" s="592">
        <f t="shared" si="91"/>
        <v>1</v>
      </c>
      <c r="K336" s="375">
        <f t="shared" si="88"/>
        <v>3198.122592</v>
      </c>
      <c r="L336" s="568" t="s">
        <v>2327</v>
      </c>
      <c r="M336" s="598"/>
      <c r="N336" s="594" t="str">
        <f t="shared" si="94"/>
        <v>槽  钢 #32--40</v>
      </c>
      <c r="O336" s="595">
        <f t="shared" si="93"/>
        <v>3198.122592</v>
      </c>
      <c r="P336" s="596"/>
    </row>
    <row r="337" s="1" customFormat="1" ht="20" customHeight="1" outlineLevel="1" spans="1:16">
      <c r="A337" s="566">
        <v>31</v>
      </c>
      <c r="B337" s="567" t="s">
        <v>2611</v>
      </c>
      <c r="C337" s="567" t="s">
        <v>2612</v>
      </c>
      <c r="D337" s="568" t="s">
        <v>344</v>
      </c>
      <c r="E337" s="568" t="s">
        <v>2326</v>
      </c>
      <c r="F337" s="571">
        <v>3329.41</v>
      </c>
      <c r="G337" s="570">
        <v>-0.02</v>
      </c>
      <c r="H337" s="570">
        <v>-0.03</v>
      </c>
      <c r="I337" s="375">
        <f t="shared" si="85"/>
        <v>3164.937146</v>
      </c>
      <c r="J337" s="592">
        <f t="shared" si="91"/>
        <v>1</v>
      </c>
      <c r="K337" s="375">
        <f t="shared" si="88"/>
        <v>3164.937146</v>
      </c>
      <c r="L337" s="568" t="s">
        <v>2327</v>
      </c>
      <c r="M337" s="598"/>
      <c r="N337" s="594" t="str">
        <f t="shared" ref="N337:N342" si="95">_xlfn.CONCAT($B$337," ",C337)</f>
        <v>热轧薄钢板 1.0--1.5</v>
      </c>
      <c r="O337" s="595">
        <f t="shared" si="93"/>
        <v>3164.937146</v>
      </c>
      <c r="P337" s="596"/>
    </row>
    <row r="338" s="1" customFormat="1" ht="20" customHeight="1" outlineLevel="1" spans="1:16">
      <c r="A338" s="566">
        <v>32</v>
      </c>
      <c r="B338" s="567"/>
      <c r="C338" s="567" t="s">
        <v>2613</v>
      </c>
      <c r="D338" s="568" t="s">
        <v>344</v>
      </c>
      <c r="E338" s="568" t="s">
        <v>2326</v>
      </c>
      <c r="F338" s="571">
        <v>3239.98</v>
      </c>
      <c r="G338" s="570">
        <v>-0.02</v>
      </c>
      <c r="H338" s="570">
        <v>-0.03</v>
      </c>
      <c r="I338" s="375">
        <f t="shared" si="85"/>
        <v>3079.924988</v>
      </c>
      <c r="J338" s="592">
        <f t="shared" si="91"/>
        <v>1</v>
      </c>
      <c r="K338" s="375">
        <f t="shared" si="88"/>
        <v>3079.924988</v>
      </c>
      <c r="L338" s="568" t="s">
        <v>2327</v>
      </c>
      <c r="M338" s="598"/>
      <c r="N338" s="594" t="str">
        <f t="shared" si="95"/>
        <v>热轧薄钢板 1.6--1.8</v>
      </c>
      <c r="O338" s="595">
        <f t="shared" si="93"/>
        <v>3079.924988</v>
      </c>
      <c r="P338" s="596"/>
    </row>
    <row r="339" s="1" customFormat="1" ht="20" customHeight="1" outlineLevel="1" spans="1:16">
      <c r="A339" s="566">
        <v>33</v>
      </c>
      <c r="B339" s="567"/>
      <c r="C339" s="567" t="s">
        <v>2614</v>
      </c>
      <c r="D339" s="568" t="s">
        <v>344</v>
      </c>
      <c r="E339" s="568" t="s">
        <v>2326</v>
      </c>
      <c r="F339" s="571">
        <v>3162.39</v>
      </c>
      <c r="G339" s="570">
        <v>-0.02</v>
      </c>
      <c r="H339" s="570">
        <v>-0.03</v>
      </c>
      <c r="I339" s="375">
        <f t="shared" si="85"/>
        <v>3006.167934</v>
      </c>
      <c r="J339" s="592">
        <f t="shared" si="91"/>
        <v>1</v>
      </c>
      <c r="K339" s="375">
        <f t="shared" si="88"/>
        <v>3006.167934</v>
      </c>
      <c r="L339" s="568" t="s">
        <v>2327</v>
      </c>
      <c r="M339" s="598"/>
      <c r="N339" s="594" t="str">
        <f t="shared" si="95"/>
        <v>热轧薄钢板 2.0--2.5</v>
      </c>
      <c r="O339" s="595">
        <f t="shared" si="93"/>
        <v>3006.167934</v>
      </c>
      <c r="P339" s="596"/>
    </row>
    <row r="340" s="1" customFormat="1" ht="20" customHeight="1" outlineLevel="1" spans="1:16">
      <c r="A340" s="566">
        <v>34</v>
      </c>
      <c r="B340" s="567"/>
      <c r="C340" s="567" t="s">
        <v>2615</v>
      </c>
      <c r="D340" s="568" t="s">
        <v>344</v>
      </c>
      <c r="E340" s="568" t="s">
        <v>2326</v>
      </c>
      <c r="F340" s="571">
        <v>3093.46</v>
      </c>
      <c r="G340" s="570">
        <v>-0.02</v>
      </c>
      <c r="H340" s="570">
        <v>-0.03</v>
      </c>
      <c r="I340" s="375">
        <f t="shared" si="85"/>
        <v>2940.643076</v>
      </c>
      <c r="J340" s="592">
        <f t="shared" si="91"/>
        <v>1</v>
      </c>
      <c r="K340" s="375">
        <f t="shared" si="88"/>
        <v>2940.643076</v>
      </c>
      <c r="L340" s="568" t="s">
        <v>2327</v>
      </c>
      <c r="M340" s="598"/>
      <c r="N340" s="594" t="str">
        <f t="shared" si="95"/>
        <v>热轧薄钢板 2.8--3.2</v>
      </c>
      <c r="O340" s="595">
        <f t="shared" si="93"/>
        <v>2940.643076</v>
      </c>
      <c r="P340" s="596"/>
    </row>
    <row r="341" s="1" customFormat="1" ht="20" customHeight="1" outlineLevel="1" spans="1:16">
      <c r="A341" s="566">
        <v>35</v>
      </c>
      <c r="B341" s="567"/>
      <c r="C341" s="567" t="s">
        <v>2616</v>
      </c>
      <c r="D341" s="568" t="s">
        <v>344</v>
      </c>
      <c r="E341" s="568" t="s">
        <v>2326</v>
      </c>
      <c r="F341" s="571">
        <v>3046.61</v>
      </c>
      <c r="G341" s="570">
        <v>-0.02</v>
      </c>
      <c r="H341" s="570">
        <v>-0.03</v>
      </c>
      <c r="I341" s="375">
        <f t="shared" si="85"/>
        <v>2896.107466</v>
      </c>
      <c r="J341" s="592">
        <f t="shared" si="91"/>
        <v>1</v>
      </c>
      <c r="K341" s="375">
        <f t="shared" si="88"/>
        <v>2896.107466</v>
      </c>
      <c r="L341" s="568" t="s">
        <v>2327</v>
      </c>
      <c r="M341" s="598"/>
      <c r="N341" s="594" t="str">
        <f t="shared" si="95"/>
        <v>热轧薄钢板 3.5--4.0</v>
      </c>
      <c r="O341" s="595">
        <f t="shared" si="93"/>
        <v>2896.107466</v>
      </c>
      <c r="P341" s="596"/>
    </row>
    <row r="342" s="1" customFormat="1" ht="20" customHeight="1" outlineLevel="1" spans="1:16">
      <c r="A342" s="566">
        <v>36</v>
      </c>
      <c r="B342" s="567" t="s">
        <v>2617</v>
      </c>
      <c r="C342" s="567" t="s">
        <v>2618</v>
      </c>
      <c r="D342" s="568" t="s">
        <v>344</v>
      </c>
      <c r="E342" s="568" t="s">
        <v>2326</v>
      </c>
      <c r="F342" s="571">
        <v>3173.66</v>
      </c>
      <c r="G342" s="570">
        <v>-0.02</v>
      </c>
      <c r="H342" s="570">
        <v>-0.03</v>
      </c>
      <c r="I342" s="375">
        <f t="shared" si="85"/>
        <v>3016.881196</v>
      </c>
      <c r="J342" s="592">
        <f t="shared" si="91"/>
        <v>1</v>
      </c>
      <c r="K342" s="375">
        <f t="shared" si="88"/>
        <v>3016.881196</v>
      </c>
      <c r="L342" s="568" t="s">
        <v>2327</v>
      </c>
      <c r="M342" s="598"/>
      <c r="N342" s="594" t="str">
        <f t="shared" ref="N342:N352" si="96">_xlfn.CONCAT($B$342," ",C342)</f>
        <v>热轧厚钢板 4.5--7 Q235</v>
      </c>
      <c r="O342" s="595">
        <f t="shared" si="93"/>
        <v>3016.881196</v>
      </c>
      <c r="P342" s="596"/>
    </row>
    <row r="343" s="1" customFormat="1" ht="20" customHeight="1" outlineLevel="1" spans="1:16">
      <c r="A343" s="566">
        <v>37</v>
      </c>
      <c r="B343" s="567"/>
      <c r="C343" s="567" t="s">
        <v>2619</v>
      </c>
      <c r="D343" s="568" t="s">
        <v>344</v>
      </c>
      <c r="E343" s="568" t="s">
        <v>2326</v>
      </c>
      <c r="F343" s="571">
        <v>3241.43</v>
      </c>
      <c r="G343" s="570">
        <v>-0.02</v>
      </c>
      <c r="H343" s="570">
        <v>-0.03</v>
      </c>
      <c r="I343" s="375">
        <f t="shared" si="85"/>
        <v>3081.303358</v>
      </c>
      <c r="J343" s="592">
        <f t="shared" si="91"/>
        <v>1</v>
      </c>
      <c r="K343" s="375">
        <f t="shared" si="88"/>
        <v>3081.303358</v>
      </c>
      <c r="L343" s="568" t="s">
        <v>2327</v>
      </c>
      <c r="M343" s="598"/>
      <c r="N343" s="594" t="str">
        <f t="shared" si="96"/>
        <v>热轧厚钢板 8--10  Q235</v>
      </c>
      <c r="O343" s="595">
        <f t="shared" si="93"/>
        <v>3081.303358</v>
      </c>
      <c r="P343" s="596"/>
    </row>
    <row r="344" s="1" customFormat="1" ht="20" customHeight="1" outlineLevel="1" spans="1:16">
      <c r="A344" s="566">
        <v>38</v>
      </c>
      <c r="B344" s="567"/>
      <c r="C344" s="567" t="s">
        <v>2620</v>
      </c>
      <c r="D344" s="568" t="s">
        <v>344</v>
      </c>
      <c r="E344" s="568" t="s">
        <v>2326</v>
      </c>
      <c r="F344" s="571">
        <v>3213.73</v>
      </c>
      <c r="G344" s="570">
        <v>-0.02</v>
      </c>
      <c r="H344" s="570">
        <v>-0.03</v>
      </c>
      <c r="I344" s="375">
        <f t="shared" si="85"/>
        <v>3054.971738</v>
      </c>
      <c r="J344" s="592">
        <f t="shared" si="91"/>
        <v>1</v>
      </c>
      <c r="K344" s="375">
        <f t="shared" si="88"/>
        <v>3054.971738</v>
      </c>
      <c r="L344" s="568" t="s">
        <v>2327</v>
      </c>
      <c r="M344" s="598"/>
      <c r="N344" s="594" t="str">
        <f t="shared" si="96"/>
        <v>热轧厚钢板 11--15 Q235</v>
      </c>
      <c r="O344" s="595">
        <f t="shared" si="93"/>
        <v>3054.971738</v>
      </c>
      <c r="P344" s="596"/>
    </row>
    <row r="345" s="1" customFormat="1" ht="20" customHeight="1" outlineLevel="1" spans="1:16">
      <c r="A345" s="566">
        <v>39</v>
      </c>
      <c r="B345" s="567"/>
      <c r="C345" s="567" t="s">
        <v>2621</v>
      </c>
      <c r="D345" s="568" t="s">
        <v>344</v>
      </c>
      <c r="E345" s="568" t="s">
        <v>2326</v>
      </c>
      <c r="F345" s="571">
        <v>3284.18</v>
      </c>
      <c r="G345" s="570">
        <v>-0.02</v>
      </c>
      <c r="H345" s="570">
        <v>-0.03</v>
      </c>
      <c r="I345" s="375">
        <f t="shared" si="85"/>
        <v>3121.941508</v>
      </c>
      <c r="J345" s="592">
        <f t="shared" si="91"/>
        <v>1</v>
      </c>
      <c r="K345" s="375">
        <f t="shared" si="88"/>
        <v>3121.941508</v>
      </c>
      <c r="L345" s="568" t="s">
        <v>2327</v>
      </c>
      <c r="M345" s="598"/>
      <c r="N345" s="594" t="str">
        <f t="shared" si="96"/>
        <v>热轧厚钢板 16--20 Q235</v>
      </c>
      <c r="O345" s="595">
        <f t="shared" si="93"/>
        <v>3121.941508</v>
      </c>
      <c r="P345" s="596"/>
    </row>
    <row r="346" s="1" customFormat="1" ht="20" customHeight="1" outlineLevel="1" spans="1:16">
      <c r="A346" s="566">
        <v>40</v>
      </c>
      <c r="B346" s="567"/>
      <c r="C346" s="567" t="s">
        <v>2622</v>
      </c>
      <c r="D346" s="568" t="s">
        <v>344</v>
      </c>
      <c r="E346" s="568" t="s">
        <v>2326</v>
      </c>
      <c r="F346" s="571">
        <v>3382.71</v>
      </c>
      <c r="G346" s="570">
        <v>-0.02</v>
      </c>
      <c r="H346" s="570">
        <v>-0.03</v>
      </c>
      <c r="I346" s="375">
        <f t="shared" si="85"/>
        <v>3215.604126</v>
      </c>
      <c r="J346" s="592">
        <f t="shared" si="91"/>
        <v>1</v>
      </c>
      <c r="K346" s="375">
        <f t="shared" si="88"/>
        <v>3215.604126</v>
      </c>
      <c r="L346" s="568" t="s">
        <v>2327</v>
      </c>
      <c r="M346" s="598"/>
      <c r="N346" s="594" t="str">
        <f t="shared" si="96"/>
        <v>热轧厚钢板 21--30 Q235</v>
      </c>
      <c r="O346" s="595">
        <f t="shared" si="93"/>
        <v>3215.604126</v>
      </c>
      <c r="P346" s="596"/>
    </row>
    <row r="347" s="1" customFormat="1" ht="20" customHeight="1" outlineLevel="1" spans="1:16">
      <c r="A347" s="566">
        <v>41</v>
      </c>
      <c r="B347" s="567"/>
      <c r="C347" s="567" t="s">
        <v>2623</v>
      </c>
      <c r="D347" s="568" t="s">
        <v>344</v>
      </c>
      <c r="E347" s="568" t="s">
        <v>2326</v>
      </c>
      <c r="F347" s="571">
        <v>3383.62</v>
      </c>
      <c r="G347" s="570">
        <v>-0.02</v>
      </c>
      <c r="H347" s="570">
        <v>-0.03</v>
      </c>
      <c r="I347" s="375">
        <f t="shared" si="85"/>
        <v>3216.469172</v>
      </c>
      <c r="J347" s="592">
        <f t="shared" si="91"/>
        <v>1</v>
      </c>
      <c r="K347" s="375">
        <f t="shared" si="88"/>
        <v>3216.469172</v>
      </c>
      <c r="L347" s="568" t="s">
        <v>2327</v>
      </c>
      <c r="M347" s="598"/>
      <c r="N347" s="594" t="str">
        <f t="shared" si="96"/>
        <v>热轧厚钢板 4.5--7 Q355</v>
      </c>
      <c r="O347" s="595">
        <f t="shared" si="93"/>
        <v>3216.469172</v>
      </c>
      <c r="P347" s="596"/>
    </row>
    <row r="348" s="1" customFormat="1" ht="20" customHeight="1" outlineLevel="1" spans="1:16">
      <c r="A348" s="566">
        <v>42</v>
      </c>
      <c r="B348" s="567"/>
      <c r="C348" s="567" t="s">
        <v>2624</v>
      </c>
      <c r="D348" s="568" t="s">
        <v>344</v>
      </c>
      <c r="E348" s="568" t="s">
        <v>2326</v>
      </c>
      <c r="F348" s="571">
        <v>3344.48</v>
      </c>
      <c r="G348" s="570">
        <v>-0.02</v>
      </c>
      <c r="H348" s="570">
        <v>-0.03</v>
      </c>
      <c r="I348" s="375">
        <f t="shared" si="85"/>
        <v>3179.262688</v>
      </c>
      <c r="J348" s="592">
        <f t="shared" si="91"/>
        <v>1</v>
      </c>
      <c r="K348" s="375">
        <f t="shared" si="88"/>
        <v>3179.262688</v>
      </c>
      <c r="L348" s="568" t="s">
        <v>2327</v>
      </c>
      <c r="M348" s="598"/>
      <c r="N348" s="594" t="str">
        <f t="shared" si="96"/>
        <v>热轧厚钢板 8--10  Q355</v>
      </c>
      <c r="O348" s="595">
        <f t="shared" si="93"/>
        <v>3179.262688</v>
      </c>
      <c r="P348" s="596"/>
    </row>
    <row r="349" s="1" customFormat="1" ht="20" customHeight="1" outlineLevel="1" spans="1:16">
      <c r="A349" s="566">
        <v>43</v>
      </c>
      <c r="B349" s="567"/>
      <c r="C349" s="567" t="s">
        <v>2625</v>
      </c>
      <c r="D349" s="568" t="s">
        <v>344</v>
      </c>
      <c r="E349" s="568" t="s">
        <v>2326</v>
      </c>
      <c r="F349" s="571">
        <v>3366.38</v>
      </c>
      <c r="G349" s="570">
        <v>-0.02</v>
      </c>
      <c r="H349" s="570">
        <v>-0.03</v>
      </c>
      <c r="I349" s="375">
        <f t="shared" si="85"/>
        <v>3200.080828</v>
      </c>
      <c r="J349" s="592">
        <f t="shared" si="91"/>
        <v>1</v>
      </c>
      <c r="K349" s="375">
        <f t="shared" si="88"/>
        <v>3200.080828</v>
      </c>
      <c r="L349" s="568" t="s">
        <v>2327</v>
      </c>
      <c r="M349" s="598"/>
      <c r="N349" s="594" t="str">
        <f t="shared" si="96"/>
        <v>热轧厚钢板 11--15 Q355</v>
      </c>
      <c r="O349" s="595">
        <f t="shared" si="93"/>
        <v>3200.080828</v>
      </c>
      <c r="P349" s="596"/>
    </row>
    <row r="350" s="1" customFormat="1" ht="20" customHeight="1" outlineLevel="1" spans="1:16">
      <c r="A350" s="566">
        <v>44</v>
      </c>
      <c r="B350" s="567"/>
      <c r="C350" s="567" t="s">
        <v>2626</v>
      </c>
      <c r="D350" s="568" t="s">
        <v>344</v>
      </c>
      <c r="E350" s="568" t="s">
        <v>2326</v>
      </c>
      <c r="F350" s="571">
        <v>3345.56</v>
      </c>
      <c r="G350" s="570">
        <v>-0.02</v>
      </c>
      <c r="H350" s="570">
        <v>-0.03</v>
      </c>
      <c r="I350" s="375">
        <f t="shared" si="85"/>
        <v>3180.289336</v>
      </c>
      <c r="J350" s="592">
        <f t="shared" si="91"/>
        <v>1</v>
      </c>
      <c r="K350" s="375">
        <f t="shared" si="88"/>
        <v>3180.289336</v>
      </c>
      <c r="L350" s="568" t="s">
        <v>2327</v>
      </c>
      <c r="M350" s="598"/>
      <c r="N350" s="594" t="str">
        <f t="shared" si="96"/>
        <v>热轧厚钢板 16--20 Q355</v>
      </c>
      <c r="O350" s="595">
        <f t="shared" si="93"/>
        <v>3180.289336</v>
      </c>
      <c r="P350" s="596"/>
    </row>
    <row r="351" s="1" customFormat="1" ht="20" customHeight="1" outlineLevel="1" spans="1:16">
      <c r="A351" s="566">
        <v>45</v>
      </c>
      <c r="B351" s="567"/>
      <c r="C351" s="567" t="s">
        <v>2627</v>
      </c>
      <c r="D351" s="568" t="s">
        <v>344</v>
      </c>
      <c r="E351" s="568" t="s">
        <v>2326</v>
      </c>
      <c r="F351" s="571">
        <v>3361.4</v>
      </c>
      <c r="G351" s="570">
        <v>-0.02</v>
      </c>
      <c r="H351" s="570">
        <v>-0.03</v>
      </c>
      <c r="I351" s="375">
        <f t="shared" si="85"/>
        <v>3195.34684</v>
      </c>
      <c r="J351" s="592">
        <f t="shared" si="91"/>
        <v>1</v>
      </c>
      <c r="K351" s="375">
        <f t="shared" si="88"/>
        <v>3195.34684</v>
      </c>
      <c r="L351" s="568" t="s">
        <v>2327</v>
      </c>
      <c r="M351" s="598"/>
      <c r="N351" s="594" t="str">
        <f t="shared" si="96"/>
        <v>热轧厚钢板 21--40 Q355</v>
      </c>
      <c r="O351" s="595">
        <f t="shared" si="93"/>
        <v>3195.34684</v>
      </c>
      <c r="P351" s="596"/>
    </row>
    <row r="352" s="1" customFormat="1" ht="20" customHeight="1" outlineLevel="1" spans="1:16">
      <c r="A352" s="566">
        <v>46</v>
      </c>
      <c r="B352" s="567" t="s">
        <v>2628</v>
      </c>
      <c r="C352" s="567" t="s">
        <v>2629</v>
      </c>
      <c r="D352" s="568" t="s">
        <v>344</v>
      </c>
      <c r="E352" s="568" t="s">
        <v>2326</v>
      </c>
      <c r="F352" s="571">
        <v>3672.85</v>
      </c>
      <c r="G352" s="570">
        <v>-0.02</v>
      </c>
      <c r="H352" s="570">
        <v>-0.03</v>
      </c>
      <c r="I352" s="375">
        <f t="shared" si="85"/>
        <v>3491.41121</v>
      </c>
      <c r="J352" s="592">
        <f t="shared" si="91"/>
        <v>1</v>
      </c>
      <c r="K352" s="375">
        <f t="shared" si="88"/>
        <v>3491.41121</v>
      </c>
      <c r="L352" s="568" t="s">
        <v>2327</v>
      </c>
      <c r="M352" s="598"/>
      <c r="N352" s="594" t="str">
        <f t="shared" ref="N352:N358" si="97">_xlfn.CONCAT($B$352," ",C352)</f>
        <v>冷轧薄钢板 0.5--0.65</v>
      </c>
      <c r="O352" s="595">
        <f t="shared" si="93"/>
        <v>3491.41121</v>
      </c>
      <c r="P352" s="596"/>
    </row>
    <row r="353" s="1" customFormat="1" ht="20" customHeight="1" outlineLevel="1" spans="1:16">
      <c r="A353" s="566">
        <v>47</v>
      </c>
      <c r="B353" s="567"/>
      <c r="C353" s="567" t="s">
        <v>2630</v>
      </c>
      <c r="D353" s="568" t="s">
        <v>344</v>
      </c>
      <c r="E353" s="568" t="s">
        <v>2326</v>
      </c>
      <c r="F353" s="571">
        <v>3638</v>
      </c>
      <c r="G353" s="570">
        <v>-0.02</v>
      </c>
      <c r="H353" s="570">
        <v>-0.03</v>
      </c>
      <c r="I353" s="375">
        <f t="shared" si="85"/>
        <v>3458.2828</v>
      </c>
      <c r="J353" s="592">
        <f t="shared" si="91"/>
        <v>1</v>
      </c>
      <c r="K353" s="375">
        <f t="shared" si="88"/>
        <v>3458.2828</v>
      </c>
      <c r="L353" s="568" t="s">
        <v>2327</v>
      </c>
      <c r="M353" s="598"/>
      <c r="N353" s="594" t="str">
        <f t="shared" si="97"/>
        <v>冷轧薄钢板 0.7--0.9</v>
      </c>
      <c r="O353" s="595">
        <f t="shared" si="93"/>
        <v>3458.2828</v>
      </c>
      <c r="P353" s="596"/>
    </row>
    <row r="354" s="1" customFormat="1" ht="20" customHeight="1" outlineLevel="1" spans="1:16">
      <c r="A354" s="566">
        <v>48</v>
      </c>
      <c r="B354" s="567"/>
      <c r="C354" s="567" t="s">
        <v>2612</v>
      </c>
      <c r="D354" s="568" t="s">
        <v>344</v>
      </c>
      <c r="E354" s="568" t="s">
        <v>2326</v>
      </c>
      <c r="F354" s="571">
        <v>3557.39</v>
      </c>
      <c r="G354" s="570">
        <v>-0.02</v>
      </c>
      <c r="H354" s="570">
        <v>-0.03</v>
      </c>
      <c r="I354" s="375">
        <f t="shared" si="85"/>
        <v>3381.654934</v>
      </c>
      <c r="J354" s="592">
        <f t="shared" si="91"/>
        <v>1</v>
      </c>
      <c r="K354" s="375">
        <f t="shared" si="88"/>
        <v>3381.654934</v>
      </c>
      <c r="L354" s="568" t="s">
        <v>2327</v>
      </c>
      <c r="M354" s="598"/>
      <c r="N354" s="594" t="str">
        <f t="shared" si="97"/>
        <v>冷轧薄钢板 1.0--1.5</v>
      </c>
      <c r="O354" s="595">
        <f t="shared" si="93"/>
        <v>3381.654934</v>
      </c>
      <c r="P354" s="596"/>
    </row>
    <row r="355" s="1" customFormat="1" ht="20" customHeight="1" outlineLevel="1" spans="1:16">
      <c r="A355" s="566">
        <v>49</v>
      </c>
      <c r="B355" s="567"/>
      <c r="C355" s="567" t="s">
        <v>2631</v>
      </c>
      <c r="D355" s="568" t="s">
        <v>344</v>
      </c>
      <c r="E355" s="568" t="s">
        <v>2326</v>
      </c>
      <c r="F355" s="571">
        <v>3550.81</v>
      </c>
      <c r="G355" s="570">
        <v>-0.02</v>
      </c>
      <c r="H355" s="570">
        <v>-0.03</v>
      </c>
      <c r="I355" s="375">
        <f t="shared" si="85"/>
        <v>3375.399986</v>
      </c>
      <c r="J355" s="592">
        <f t="shared" si="91"/>
        <v>1</v>
      </c>
      <c r="K355" s="375">
        <f t="shared" si="88"/>
        <v>3375.399986</v>
      </c>
      <c r="L355" s="568" t="s">
        <v>2327</v>
      </c>
      <c r="M355" s="598"/>
      <c r="N355" s="594" t="str">
        <f t="shared" si="97"/>
        <v>冷轧薄钢板 1.6--1.9</v>
      </c>
      <c r="O355" s="595">
        <f t="shared" si="93"/>
        <v>3375.399986</v>
      </c>
      <c r="P355" s="596"/>
    </row>
    <row r="356" s="1" customFormat="1" ht="20" customHeight="1" outlineLevel="1" spans="1:16">
      <c r="A356" s="566">
        <v>50</v>
      </c>
      <c r="B356" s="567"/>
      <c r="C356" s="567" t="s">
        <v>2614</v>
      </c>
      <c r="D356" s="568" t="s">
        <v>344</v>
      </c>
      <c r="E356" s="568" t="s">
        <v>2326</v>
      </c>
      <c r="F356" s="571">
        <v>3545.65</v>
      </c>
      <c r="G356" s="570">
        <v>-0.02</v>
      </c>
      <c r="H356" s="570">
        <v>-0.03</v>
      </c>
      <c r="I356" s="375">
        <f t="shared" si="85"/>
        <v>3370.49489</v>
      </c>
      <c r="J356" s="592">
        <f t="shared" si="91"/>
        <v>1</v>
      </c>
      <c r="K356" s="375">
        <f t="shared" si="88"/>
        <v>3370.49489</v>
      </c>
      <c r="L356" s="568" t="s">
        <v>2327</v>
      </c>
      <c r="M356" s="598"/>
      <c r="N356" s="594" t="str">
        <f t="shared" si="97"/>
        <v>冷轧薄钢板 2.0--2.5</v>
      </c>
      <c r="O356" s="595">
        <f t="shared" si="93"/>
        <v>3370.49489</v>
      </c>
      <c r="P356" s="596"/>
    </row>
    <row r="357" s="1" customFormat="1" ht="20" customHeight="1" outlineLevel="1" spans="1:16">
      <c r="A357" s="566">
        <v>51</v>
      </c>
      <c r="B357" s="567"/>
      <c r="C357" s="567" t="s">
        <v>2632</v>
      </c>
      <c r="D357" s="568" t="s">
        <v>344</v>
      </c>
      <c r="E357" s="568" t="s">
        <v>2326</v>
      </c>
      <c r="F357" s="571">
        <v>3736.36</v>
      </c>
      <c r="G357" s="570">
        <v>-0.02</v>
      </c>
      <c r="H357" s="570">
        <v>-0.03</v>
      </c>
      <c r="I357" s="375">
        <f t="shared" si="85"/>
        <v>3551.783816</v>
      </c>
      <c r="J357" s="592">
        <f t="shared" si="91"/>
        <v>1</v>
      </c>
      <c r="K357" s="375">
        <f t="shared" si="88"/>
        <v>3551.783816</v>
      </c>
      <c r="L357" s="568" t="s">
        <v>2327</v>
      </c>
      <c r="M357" s="598"/>
      <c r="N357" s="594" t="str">
        <f t="shared" si="97"/>
        <v>冷轧薄钢板 2.6--3.2</v>
      </c>
      <c r="O357" s="595">
        <f t="shared" si="93"/>
        <v>3551.783816</v>
      </c>
      <c r="P357" s="596"/>
    </row>
    <row r="358" s="1" customFormat="1" ht="20" customHeight="1" outlineLevel="1" spans="1:16">
      <c r="A358" s="566">
        <v>52</v>
      </c>
      <c r="B358" s="567" t="s">
        <v>2633</v>
      </c>
      <c r="C358" s="567">
        <v>2.5</v>
      </c>
      <c r="D358" s="568" t="s">
        <v>344</v>
      </c>
      <c r="E358" s="568" t="s">
        <v>2326</v>
      </c>
      <c r="F358" s="571">
        <v>3331.82</v>
      </c>
      <c r="G358" s="570">
        <v>-0.02</v>
      </c>
      <c r="H358" s="570">
        <v>-0.03</v>
      </c>
      <c r="I358" s="375">
        <f t="shared" si="85"/>
        <v>3167.228092</v>
      </c>
      <c r="J358" s="592">
        <f t="shared" si="91"/>
        <v>1</v>
      </c>
      <c r="K358" s="375">
        <f t="shared" si="88"/>
        <v>3167.228092</v>
      </c>
      <c r="L358" s="568" t="s">
        <v>2327</v>
      </c>
      <c r="M358" s="598"/>
      <c r="N358" s="594" t="str">
        <f t="shared" ref="N358:N360" si="98">_xlfn.CONCAT($B$358," ",C358)</f>
        <v>花纹钢板 2.5</v>
      </c>
      <c r="O358" s="595">
        <f t="shared" si="93"/>
        <v>3167.228092</v>
      </c>
      <c r="P358" s="596"/>
    </row>
    <row r="359" s="1" customFormat="1" ht="20" customHeight="1" outlineLevel="1" spans="1:16">
      <c r="A359" s="566">
        <v>53</v>
      </c>
      <c r="B359" s="567"/>
      <c r="C359" s="567" t="s">
        <v>2634</v>
      </c>
      <c r="D359" s="568" t="s">
        <v>344</v>
      </c>
      <c r="E359" s="568" t="s">
        <v>2326</v>
      </c>
      <c r="F359" s="571">
        <v>3256.6</v>
      </c>
      <c r="G359" s="570">
        <v>-0.02</v>
      </c>
      <c r="H359" s="570">
        <v>-0.03</v>
      </c>
      <c r="I359" s="375">
        <f t="shared" si="85"/>
        <v>3095.72396</v>
      </c>
      <c r="J359" s="592">
        <f t="shared" si="91"/>
        <v>1</v>
      </c>
      <c r="K359" s="375">
        <f t="shared" si="88"/>
        <v>3095.72396</v>
      </c>
      <c r="L359" s="568" t="s">
        <v>2327</v>
      </c>
      <c r="M359" s="598"/>
      <c r="N359" s="594" t="str">
        <f t="shared" si="98"/>
        <v>花纹钢板 3--4</v>
      </c>
      <c r="O359" s="595">
        <f t="shared" si="93"/>
        <v>3095.72396</v>
      </c>
      <c r="P359" s="596"/>
    </row>
    <row r="360" s="1" customFormat="1" ht="20" customHeight="1" outlineLevel="1" spans="1:16">
      <c r="A360" s="566">
        <v>54</v>
      </c>
      <c r="B360" s="567"/>
      <c r="C360" s="567" t="s">
        <v>2635</v>
      </c>
      <c r="D360" s="568" t="s">
        <v>344</v>
      </c>
      <c r="E360" s="568" t="s">
        <v>2326</v>
      </c>
      <c r="F360" s="571">
        <v>3164.16</v>
      </c>
      <c r="G360" s="570">
        <v>-0.02</v>
      </c>
      <c r="H360" s="570">
        <v>-0.03</v>
      </c>
      <c r="I360" s="375">
        <f t="shared" si="85"/>
        <v>3007.850496</v>
      </c>
      <c r="J360" s="592">
        <f t="shared" si="91"/>
        <v>1</v>
      </c>
      <c r="K360" s="375">
        <f t="shared" si="88"/>
        <v>3007.850496</v>
      </c>
      <c r="L360" s="568" t="s">
        <v>2327</v>
      </c>
      <c r="M360" s="598"/>
      <c r="N360" s="594" t="str">
        <f t="shared" si="98"/>
        <v>花纹钢板 4.5--5.5</v>
      </c>
      <c r="O360" s="595">
        <f t="shared" si="93"/>
        <v>3007.850496</v>
      </c>
      <c r="P360" s="596"/>
    </row>
    <row r="361" s="1" customFormat="1" ht="20" customHeight="1" outlineLevel="1" spans="1:16">
      <c r="A361" s="566">
        <v>55</v>
      </c>
      <c r="B361" s="567" t="s">
        <v>2633</v>
      </c>
      <c r="C361" s="567" t="s">
        <v>2636</v>
      </c>
      <c r="D361" s="568" t="s">
        <v>344</v>
      </c>
      <c r="E361" s="568" t="s">
        <v>2326</v>
      </c>
      <c r="F361" s="571">
        <v>3212.55</v>
      </c>
      <c r="G361" s="570">
        <v>-0.02</v>
      </c>
      <c r="H361" s="570">
        <v>-0.03</v>
      </c>
      <c r="I361" s="375">
        <f t="shared" si="85"/>
        <v>3053.85003</v>
      </c>
      <c r="J361" s="592">
        <f t="shared" si="91"/>
        <v>1</v>
      </c>
      <c r="K361" s="375">
        <f t="shared" si="88"/>
        <v>3053.85003</v>
      </c>
      <c r="L361" s="568" t="s">
        <v>2327</v>
      </c>
      <c r="M361" s="598"/>
      <c r="N361" s="594" t="str">
        <f t="shared" ref="N361:N374" si="99">_xlfn.CONCAT(B361," ",C361)</f>
        <v>花纹钢板 6--8</v>
      </c>
      <c r="O361" s="595">
        <f t="shared" si="93"/>
        <v>3053.85003</v>
      </c>
      <c r="P361" s="596"/>
    </row>
    <row r="362" s="1" customFormat="1" ht="20" customHeight="1" outlineLevel="1" spans="1:16">
      <c r="A362" s="566">
        <v>56</v>
      </c>
      <c r="B362" s="567" t="s">
        <v>2637</v>
      </c>
      <c r="C362" s="567" t="s">
        <v>2638</v>
      </c>
      <c r="D362" s="568" t="s">
        <v>344</v>
      </c>
      <c r="E362" s="568" t="s">
        <v>2326</v>
      </c>
      <c r="F362" s="571">
        <v>3990.57</v>
      </c>
      <c r="G362" s="570">
        <v>-0.02</v>
      </c>
      <c r="H362" s="570">
        <v>-0.03</v>
      </c>
      <c r="I362" s="375">
        <f t="shared" si="85"/>
        <v>3793.435842</v>
      </c>
      <c r="J362" s="592">
        <f t="shared" si="91"/>
        <v>1</v>
      </c>
      <c r="K362" s="375">
        <f t="shared" si="88"/>
        <v>3793.435842</v>
      </c>
      <c r="L362" s="568" t="s">
        <v>2327</v>
      </c>
      <c r="M362" s="598"/>
      <c r="N362" s="594" t="str">
        <f t="shared" si="99"/>
        <v>镀锌薄钢板 0.50--0.65</v>
      </c>
      <c r="O362" s="595">
        <f t="shared" si="93"/>
        <v>3793.435842</v>
      </c>
      <c r="P362" s="596"/>
    </row>
    <row r="363" s="1" customFormat="1" ht="20" customHeight="1" outlineLevel="1" spans="1:16">
      <c r="A363" s="566">
        <v>57</v>
      </c>
      <c r="B363" s="567" t="s">
        <v>2637</v>
      </c>
      <c r="C363" s="567" t="s">
        <v>2639</v>
      </c>
      <c r="D363" s="568" t="s">
        <v>344</v>
      </c>
      <c r="E363" s="568" t="s">
        <v>2326</v>
      </c>
      <c r="F363" s="571">
        <v>3920.55</v>
      </c>
      <c r="G363" s="570">
        <v>-0.02</v>
      </c>
      <c r="H363" s="570">
        <v>-0.03</v>
      </c>
      <c r="I363" s="375">
        <f t="shared" si="85"/>
        <v>3726.87483</v>
      </c>
      <c r="J363" s="592">
        <f t="shared" si="91"/>
        <v>1</v>
      </c>
      <c r="K363" s="375">
        <f t="shared" si="88"/>
        <v>3726.87483</v>
      </c>
      <c r="L363" s="568" t="s">
        <v>2327</v>
      </c>
      <c r="M363" s="598"/>
      <c r="N363" s="594" t="str">
        <f t="shared" si="99"/>
        <v>镀锌薄钢板 0.70--0.90</v>
      </c>
      <c r="O363" s="595">
        <f t="shared" si="93"/>
        <v>3726.87483</v>
      </c>
      <c r="P363" s="596"/>
    </row>
    <row r="364" s="1" customFormat="1" ht="20" customHeight="1" outlineLevel="1" spans="1:16">
      <c r="A364" s="566">
        <v>58</v>
      </c>
      <c r="B364" s="567" t="s">
        <v>2637</v>
      </c>
      <c r="C364" s="567" t="s">
        <v>2640</v>
      </c>
      <c r="D364" s="568" t="s">
        <v>344</v>
      </c>
      <c r="E364" s="568" t="s">
        <v>2326</v>
      </c>
      <c r="F364" s="571">
        <v>3824.62</v>
      </c>
      <c r="G364" s="570">
        <v>-0.02</v>
      </c>
      <c r="H364" s="570">
        <v>-0.03</v>
      </c>
      <c r="I364" s="375">
        <f t="shared" si="85"/>
        <v>3635.683772</v>
      </c>
      <c r="J364" s="592">
        <f t="shared" si="91"/>
        <v>1</v>
      </c>
      <c r="K364" s="375">
        <f t="shared" si="88"/>
        <v>3635.683772</v>
      </c>
      <c r="L364" s="568" t="s">
        <v>2327</v>
      </c>
      <c r="M364" s="598"/>
      <c r="N364" s="594" t="str">
        <f t="shared" si="99"/>
        <v>镀锌薄钢板 1.00--1.10</v>
      </c>
      <c r="O364" s="595">
        <f t="shared" si="93"/>
        <v>3635.683772</v>
      </c>
      <c r="P364" s="596"/>
    </row>
    <row r="365" s="1" customFormat="1" ht="20" customHeight="1" outlineLevel="1" spans="1:16">
      <c r="A365" s="566">
        <v>59</v>
      </c>
      <c r="B365" s="567" t="s">
        <v>2637</v>
      </c>
      <c r="C365" s="567" t="s">
        <v>2641</v>
      </c>
      <c r="D365" s="568" t="s">
        <v>344</v>
      </c>
      <c r="E365" s="568" t="s">
        <v>2326</v>
      </c>
      <c r="F365" s="571">
        <v>3766.66</v>
      </c>
      <c r="G365" s="570">
        <v>-0.02</v>
      </c>
      <c r="H365" s="570">
        <v>-0.03</v>
      </c>
      <c r="I365" s="375">
        <f t="shared" si="85"/>
        <v>3580.586996</v>
      </c>
      <c r="J365" s="592">
        <f t="shared" si="91"/>
        <v>1</v>
      </c>
      <c r="K365" s="375">
        <f t="shared" si="88"/>
        <v>3580.586996</v>
      </c>
      <c r="L365" s="568" t="s">
        <v>2327</v>
      </c>
      <c r="M365" s="598"/>
      <c r="N365" s="594" t="str">
        <f t="shared" si="99"/>
        <v>镀锌薄钢板 1.20--1.50</v>
      </c>
      <c r="O365" s="595">
        <f t="shared" si="93"/>
        <v>3580.586996</v>
      </c>
      <c r="P365" s="596"/>
    </row>
    <row r="366" s="1" customFormat="1" ht="20" customHeight="1" outlineLevel="1" spans="1:16">
      <c r="A366" s="566">
        <v>60</v>
      </c>
      <c r="B366" s="567" t="s">
        <v>2642</v>
      </c>
      <c r="C366" s="567" t="s">
        <v>2643</v>
      </c>
      <c r="D366" s="568" t="s">
        <v>238</v>
      </c>
      <c r="E366" s="599" t="s">
        <v>2350</v>
      </c>
      <c r="F366" s="613">
        <v>49.81</v>
      </c>
      <c r="G366" s="570">
        <v>0</v>
      </c>
      <c r="H366" s="570">
        <v>-0.03</v>
      </c>
      <c r="I366" s="609">
        <f t="shared" si="85"/>
        <v>48.3157</v>
      </c>
      <c r="J366" s="592">
        <f t="shared" si="91"/>
        <v>1</v>
      </c>
      <c r="K366" s="375">
        <f t="shared" si="88"/>
        <v>48.3157</v>
      </c>
      <c r="L366" s="568" t="s">
        <v>2327</v>
      </c>
      <c r="M366" s="598"/>
      <c r="N366" s="594" t="str">
        <f t="shared" si="99"/>
        <v>压型钢板 0.6mm</v>
      </c>
      <c r="O366" s="595">
        <f t="shared" si="93"/>
        <v>48.3157</v>
      </c>
      <c r="P366" s="596"/>
    </row>
    <row r="367" s="1" customFormat="1" ht="20" customHeight="1" outlineLevel="1" spans="1:16">
      <c r="A367" s="566">
        <v>61</v>
      </c>
      <c r="B367" s="567" t="s">
        <v>2644</v>
      </c>
      <c r="C367" s="567" t="s">
        <v>2504</v>
      </c>
      <c r="D367" s="568" t="s">
        <v>344</v>
      </c>
      <c r="E367" s="599" t="s">
        <v>2350</v>
      </c>
      <c r="F367" s="600">
        <v>7732.71</v>
      </c>
      <c r="G367" s="570">
        <v>0</v>
      </c>
      <c r="H367" s="570">
        <v>-0.03</v>
      </c>
      <c r="I367" s="375">
        <f t="shared" ref="I367:I369" si="100">F367*(1+G367)*(1+H367)</f>
        <v>7500.7287</v>
      </c>
      <c r="J367" s="592">
        <f t="shared" si="91"/>
        <v>1</v>
      </c>
      <c r="K367" s="375">
        <f t="shared" si="88"/>
        <v>7500.7287</v>
      </c>
      <c r="L367" s="568" t="s">
        <v>2327</v>
      </c>
      <c r="M367" s="605"/>
      <c r="N367" s="594" t="str">
        <f t="shared" si="99"/>
        <v>不锈钢型材 综合</v>
      </c>
      <c r="O367" s="595">
        <f t="shared" si="93"/>
        <v>7500.7287</v>
      </c>
      <c r="P367" s="596"/>
    </row>
    <row r="368" s="1" customFormat="1" ht="20" customHeight="1" outlineLevel="1" spans="1:16">
      <c r="A368" s="566">
        <v>62</v>
      </c>
      <c r="B368" s="567" t="s">
        <v>2645</v>
      </c>
      <c r="C368" s="567" t="s">
        <v>2646</v>
      </c>
      <c r="D368" s="568" t="s">
        <v>238</v>
      </c>
      <c r="E368" s="568" t="s">
        <v>2326</v>
      </c>
      <c r="F368" s="571">
        <v>269.75</v>
      </c>
      <c r="G368" s="570">
        <v>0</v>
      </c>
      <c r="H368" s="570">
        <v>-0.03</v>
      </c>
      <c r="I368" s="375">
        <f t="shared" si="100"/>
        <v>261.6575</v>
      </c>
      <c r="J368" s="592">
        <f t="shared" si="91"/>
        <v>1</v>
      </c>
      <c r="K368" s="375">
        <f t="shared" si="88"/>
        <v>261.6575</v>
      </c>
      <c r="L368" s="568" t="s">
        <v>2351</v>
      </c>
      <c r="M368" s="605"/>
      <c r="N368" s="594" t="str">
        <f t="shared" si="99"/>
        <v>氟碳喷涂铝单板 2.5mm</v>
      </c>
      <c r="O368" s="595">
        <f t="shared" si="93"/>
        <v>261.6575</v>
      </c>
      <c r="P368" s="596"/>
    </row>
    <row r="369" s="1" customFormat="1" ht="20" customHeight="1" outlineLevel="1" spans="1:16">
      <c r="A369" s="566">
        <v>63</v>
      </c>
      <c r="B369" s="567" t="s">
        <v>2647</v>
      </c>
      <c r="C369" s="567" t="s">
        <v>2550</v>
      </c>
      <c r="D369" s="568" t="s">
        <v>238</v>
      </c>
      <c r="E369" s="568" t="s">
        <v>2326</v>
      </c>
      <c r="F369" s="571">
        <v>242.82</v>
      </c>
      <c r="G369" s="570">
        <v>0</v>
      </c>
      <c r="H369" s="570">
        <v>-0.03</v>
      </c>
      <c r="I369" s="375">
        <f t="shared" si="100"/>
        <v>235.5354</v>
      </c>
      <c r="J369" s="592">
        <f t="shared" si="91"/>
        <v>1</v>
      </c>
      <c r="K369" s="375">
        <f t="shared" si="88"/>
        <v>235.5354</v>
      </c>
      <c r="L369" s="568" t="s">
        <v>2351</v>
      </c>
      <c r="M369" s="605"/>
      <c r="N369" s="594" t="str">
        <f t="shared" si="99"/>
        <v>铝单板 2mm</v>
      </c>
      <c r="O369" s="595">
        <f t="shared" si="93"/>
        <v>235.5354</v>
      </c>
      <c r="P369" s="596"/>
    </row>
    <row r="370" s="1" customFormat="1" ht="20" customHeight="1" outlineLevel="1" spans="1:16">
      <c r="A370" s="566">
        <v>65</v>
      </c>
      <c r="B370" s="567" t="s">
        <v>2648</v>
      </c>
      <c r="C370" s="614" t="s">
        <v>2649</v>
      </c>
      <c r="D370" s="568" t="s">
        <v>358</v>
      </c>
      <c r="E370" s="599" t="s">
        <v>2350</v>
      </c>
      <c r="F370" s="600">
        <v>38.41</v>
      </c>
      <c r="G370" s="570">
        <v>0</v>
      </c>
      <c r="H370" s="570">
        <v>-0.03</v>
      </c>
      <c r="I370" s="375">
        <f t="shared" ref="I370:I373" si="101">F370*(1+G370)*(1+H370)</f>
        <v>37.2577</v>
      </c>
      <c r="J370" s="592">
        <f t="shared" si="91"/>
        <v>1</v>
      </c>
      <c r="K370" s="375">
        <f t="shared" si="88"/>
        <v>37.2577</v>
      </c>
      <c r="L370" s="568" t="s">
        <v>2327</v>
      </c>
      <c r="M370" s="605"/>
      <c r="N370" s="594" t="str">
        <f t="shared" si="99"/>
        <v>镀锌钢靠墙扶手 1.安装高度：900mm
2.扶手材质及规格：φ50×3.0mm热镀锌圆管，阿克苏诺贝尔粉末喷涂
3.支架材质及规格：φ25×2.0mm热镀锌圆管，支架间距≤1200mm，阿克苏诺贝尔粉末喷涂</v>
      </c>
      <c r="O370" s="595">
        <f t="shared" si="93"/>
        <v>37.2577</v>
      </c>
      <c r="P370" s="596"/>
    </row>
    <row r="371" s="1" customFormat="1" ht="20" customHeight="1" outlineLevel="1" spans="1:16">
      <c r="A371" s="566">
        <v>66</v>
      </c>
      <c r="B371" s="567" t="s">
        <v>2650</v>
      </c>
      <c r="C371" s="614" t="s">
        <v>2651</v>
      </c>
      <c r="D371" s="568" t="s">
        <v>358</v>
      </c>
      <c r="E371" s="599" t="s">
        <v>2350</v>
      </c>
      <c r="F371" s="600">
        <v>116.76</v>
      </c>
      <c r="G371" s="570">
        <v>0</v>
      </c>
      <c r="H371" s="570">
        <v>-0.03</v>
      </c>
      <c r="I371" s="375">
        <f t="shared" si="101"/>
        <v>113.2572</v>
      </c>
      <c r="J371" s="592">
        <f t="shared" si="91"/>
        <v>1</v>
      </c>
      <c r="K371" s="375">
        <f t="shared" si="88"/>
        <v>113.2572</v>
      </c>
      <c r="L371" s="568" t="s">
        <v>2327</v>
      </c>
      <c r="M371" s="605"/>
      <c r="N371" s="594" t="str">
        <f t="shared" si="99"/>
        <v>镀锌钢楼梯栏杆 1、栏杆扶手尺寸:栏杆斜段高 900mm，平直段高1100mm 
2、扶手材料种类、规格:30*60mm*2mm腰圆钢管扶手
3、栏杆横杆种类、规格:：25*25*1.2mm方钢管
4、栏杆立杆种类、规格:：12*25*1.0mm 方钢管，50*50*3.0mm方钢管，净距≤110mm</v>
      </c>
      <c r="O371" s="595">
        <f t="shared" si="93"/>
        <v>113.2572</v>
      </c>
      <c r="P371" s="596"/>
    </row>
    <row r="372" s="1" customFormat="1" ht="20" customHeight="1" outlineLevel="1" spans="1:16">
      <c r="A372" s="566">
        <v>67</v>
      </c>
      <c r="B372" s="567" t="s">
        <v>2652</v>
      </c>
      <c r="C372" s="614" t="s">
        <v>2651</v>
      </c>
      <c r="D372" s="568" t="s">
        <v>358</v>
      </c>
      <c r="E372" s="599" t="s">
        <v>2350</v>
      </c>
      <c r="F372" s="600">
        <v>81.75</v>
      </c>
      <c r="G372" s="570">
        <v>0</v>
      </c>
      <c r="H372" s="570">
        <v>-0.03</v>
      </c>
      <c r="I372" s="375">
        <f t="shared" si="101"/>
        <v>79.2975</v>
      </c>
      <c r="J372" s="592">
        <f t="shared" si="91"/>
        <v>1</v>
      </c>
      <c r="K372" s="375">
        <f t="shared" si="88"/>
        <v>79.2975</v>
      </c>
      <c r="L372" s="568" t="s">
        <v>2327</v>
      </c>
      <c r="M372" s="605"/>
      <c r="N372" s="594" t="str">
        <f t="shared" si="99"/>
        <v>镀锌钢护窗栏杆 1、栏杆扶手尺寸:栏杆斜段高 900mm，平直段高1100mm 
2、扶手材料种类、规格:30*60mm*2mm腰圆钢管扶手
3、栏杆横杆种类、规格:：25*25*1.2mm方钢管
4、栏杆立杆种类、规格:：12*25*1.0mm 方钢管，50*50*3.0mm方钢管，净距≤110mm</v>
      </c>
      <c r="O372" s="595">
        <f t="shared" si="93"/>
        <v>79.2975</v>
      </c>
      <c r="P372" s="596"/>
    </row>
    <row r="373" s="1" customFormat="1" ht="20" customHeight="1" outlineLevel="1" spans="1:16">
      <c r="A373" s="566">
        <v>68</v>
      </c>
      <c r="B373" s="567" t="s">
        <v>2653</v>
      </c>
      <c r="C373" s="567" t="s">
        <v>2504</v>
      </c>
      <c r="D373" s="611" t="s">
        <v>783</v>
      </c>
      <c r="E373" s="568" t="s">
        <v>2326</v>
      </c>
      <c r="F373" s="571">
        <v>6.64</v>
      </c>
      <c r="G373" s="570">
        <v>0</v>
      </c>
      <c r="H373" s="570">
        <v>-0.03</v>
      </c>
      <c r="I373" s="375">
        <f t="shared" si="101"/>
        <v>6.4408</v>
      </c>
      <c r="J373" s="592">
        <f t="shared" si="91"/>
        <v>1</v>
      </c>
      <c r="K373" s="375">
        <f t="shared" si="88"/>
        <v>6.4408</v>
      </c>
      <c r="L373" s="568" t="s">
        <v>2327</v>
      </c>
      <c r="M373" s="605"/>
      <c r="N373" s="594" t="str">
        <f t="shared" si="99"/>
        <v>铁件 综合</v>
      </c>
      <c r="O373" s="595">
        <f t="shared" si="93"/>
        <v>6.4408</v>
      </c>
      <c r="P373" s="596"/>
    </row>
    <row r="374" s="2" customFormat="1" ht="20" customHeight="1" spans="1:16">
      <c r="A374" s="561" t="s">
        <v>1170</v>
      </c>
      <c r="B374" s="562" t="s">
        <v>2654</v>
      </c>
      <c r="C374" s="562"/>
      <c r="D374" s="563"/>
      <c r="E374" s="564"/>
      <c r="F374" s="352"/>
      <c r="G374" s="564"/>
      <c r="H374" s="564"/>
      <c r="I374" s="586"/>
      <c r="J374" s="587">
        <f t="shared" si="91"/>
        <v>1</v>
      </c>
      <c r="K374" s="352"/>
      <c r="L374" s="563" t="s">
        <v>2323</v>
      </c>
      <c r="M374" s="588"/>
      <c r="N374" s="589"/>
      <c r="O374" s="353">
        <f t="shared" si="93"/>
        <v>0</v>
      </c>
      <c r="P374" s="591"/>
    </row>
    <row r="375" s="1" customFormat="1" ht="20" customHeight="1" outlineLevel="1" spans="1:16">
      <c r="A375" s="566">
        <v>1</v>
      </c>
      <c r="B375" s="567" t="s">
        <v>2655</v>
      </c>
      <c r="C375" s="615" t="s">
        <v>2656</v>
      </c>
      <c r="D375" s="568" t="s">
        <v>238</v>
      </c>
      <c r="E375" s="568" t="s">
        <v>2326</v>
      </c>
      <c r="F375" s="571">
        <v>35.5</v>
      </c>
      <c r="G375" s="570">
        <v>0</v>
      </c>
      <c r="H375" s="570">
        <v>-0.03</v>
      </c>
      <c r="I375" s="375">
        <f t="shared" ref="I375:I438" si="102">F375*(1+G375)*(1+H375)</f>
        <v>34.435</v>
      </c>
      <c r="J375" s="592">
        <f t="shared" si="91"/>
        <v>1</v>
      </c>
      <c r="K375" s="375">
        <f t="shared" ref="K374:K438" si="103">I375*J375</f>
        <v>34.435</v>
      </c>
      <c r="L375" s="568" t="s">
        <v>2351</v>
      </c>
      <c r="M375" s="593"/>
      <c r="N375" s="594" t="str">
        <f t="shared" ref="N375:N381" si="104">_xlfn.CONCAT($B$375," ",C375)</f>
        <v>瓷质防滑砖 100×200 </v>
      </c>
      <c r="O375" s="595">
        <f t="shared" si="93"/>
        <v>34.435</v>
      </c>
      <c r="P375" s="596"/>
    </row>
    <row r="376" s="1" customFormat="1" ht="20" customHeight="1" outlineLevel="1" spans="1:16">
      <c r="A376" s="566">
        <v>2</v>
      </c>
      <c r="B376" s="567"/>
      <c r="C376" s="615" t="s">
        <v>2657</v>
      </c>
      <c r="D376" s="568" t="s">
        <v>238</v>
      </c>
      <c r="E376" s="568" t="s">
        <v>2326</v>
      </c>
      <c r="F376" s="571">
        <v>30.62</v>
      </c>
      <c r="G376" s="570">
        <v>0</v>
      </c>
      <c r="H376" s="570">
        <v>-0.03</v>
      </c>
      <c r="I376" s="375">
        <f t="shared" si="102"/>
        <v>29.7014</v>
      </c>
      <c r="J376" s="592">
        <f t="shared" si="91"/>
        <v>1</v>
      </c>
      <c r="K376" s="375">
        <f t="shared" si="103"/>
        <v>29.7014</v>
      </c>
      <c r="L376" s="568" t="s">
        <v>2351</v>
      </c>
      <c r="M376" s="593"/>
      <c r="N376" s="594" t="str">
        <f t="shared" si="104"/>
        <v>瓷质防滑砖 200×200</v>
      </c>
      <c r="O376" s="595">
        <f t="shared" si="93"/>
        <v>29.7014</v>
      </c>
      <c r="P376" s="596"/>
    </row>
    <row r="377" s="1" customFormat="1" ht="20" customHeight="1" outlineLevel="1" spans="1:16">
      <c r="A377" s="566">
        <v>3</v>
      </c>
      <c r="B377" s="567"/>
      <c r="C377" s="567" t="s">
        <v>2658</v>
      </c>
      <c r="D377" s="568" t="s">
        <v>238</v>
      </c>
      <c r="E377" s="568" t="s">
        <v>2326</v>
      </c>
      <c r="F377" s="571">
        <v>27.39</v>
      </c>
      <c r="G377" s="570">
        <v>0</v>
      </c>
      <c r="H377" s="570">
        <v>-0.03</v>
      </c>
      <c r="I377" s="375">
        <f t="shared" si="102"/>
        <v>26.5683</v>
      </c>
      <c r="J377" s="592">
        <f t="shared" si="91"/>
        <v>1</v>
      </c>
      <c r="K377" s="375">
        <f t="shared" si="103"/>
        <v>26.5683</v>
      </c>
      <c r="L377" s="568" t="s">
        <v>2351</v>
      </c>
      <c r="M377" s="605"/>
      <c r="N377" s="594" t="str">
        <f t="shared" si="104"/>
        <v>瓷质防滑砖 300×300</v>
      </c>
      <c r="O377" s="595">
        <f t="shared" si="93"/>
        <v>26.5683</v>
      </c>
      <c r="P377" s="596"/>
    </row>
    <row r="378" s="1" customFormat="1" ht="20" customHeight="1" outlineLevel="1" spans="1:16">
      <c r="A378" s="566">
        <v>4</v>
      </c>
      <c r="B378" s="567"/>
      <c r="C378" s="615" t="s">
        <v>2659</v>
      </c>
      <c r="D378" s="568" t="s">
        <v>238</v>
      </c>
      <c r="E378" s="568" t="s">
        <v>2326</v>
      </c>
      <c r="F378" s="571">
        <v>31.83</v>
      </c>
      <c r="G378" s="570">
        <v>0</v>
      </c>
      <c r="H378" s="570">
        <v>-0.03</v>
      </c>
      <c r="I378" s="375">
        <f t="shared" si="102"/>
        <v>30.8751</v>
      </c>
      <c r="J378" s="592">
        <f t="shared" si="91"/>
        <v>1</v>
      </c>
      <c r="K378" s="375">
        <f t="shared" si="103"/>
        <v>30.8751</v>
      </c>
      <c r="L378" s="568" t="s">
        <v>2351</v>
      </c>
      <c r="M378" s="605"/>
      <c r="N378" s="594" t="str">
        <f t="shared" si="104"/>
        <v>瓷质防滑砖 400×400</v>
      </c>
      <c r="O378" s="595">
        <f t="shared" si="93"/>
        <v>30.8751</v>
      </c>
      <c r="P378" s="596"/>
    </row>
    <row r="379" s="1" customFormat="1" ht="20" customHeight="1" outlineLevel="1" spans="1:16">
      <c r="A379" s="566">
        <v>5</v>
      </c>
      <c r="B379" s="567"/>
      <c r="C379" s="615" t="s">
        <v>2660</v>
      </c>
      <c r="D379" s="568" t="s">
        <v>238</v>
      </c>
      <c r="E379" s="568" t="s">
        <v>2326</v>
      </c>
      <c r="F379" s="571">
        <v>32.64</v>
      </c>
      <c r="G379" s="570">
        <v>0</v>
      </c>
      <c r="H379" s="570">
        <v>-0.03</v>
      </c>
      <c r="I379" s="375">
        <f t="shared" si="102"/>
        <v>31.6608</v>
      </c>
      <c r="J379" s="592">
        <f t="shared" si="91"/>
        <v>1</v>
      </c>
      <c r="K379" s="375">
        <f t="shared" si="103"/>
        <v>31.6608</v>
      </c>
      <c r="L379" s="568" t="s">
        <v>2351</v>
      </c>
      <c r="M379" s="605"/>
      <c r="N379" s="594" t="str">
        <f t="shared" si="104"/>
        <v>瓷质防滑砖 500×500</v>
      </c>
      <c r="O379" s="595">
        <f t="shared" si="93"/>
        <v>31.6608</v>
      </c>
      <c r="P379" s="596"/>
    </row>
    <row r="380" s="1" customFormat="1" ht="20" customHeight="1" outlineLevel="1" spans="1:16">
      <c r="A380" s="566">
        <v>6</v>
      </c>
      <c r="B380" s="567"/>
      <c r="C380" s="567" t="s">
        <v>2661</v>
      </c>
      <c r="D380" s="568" t="s">
        <v>238</v>
      </c>
      <c r="E380" s="568" t="s">
        <v>2326</v>
      </c>
      <c r="F380" s="571">
        <v>39.7</v>
      </c>
      <c r="G380" s="570">
        <v>0</v>
      </c>
      <c r="H380" s="570">
        <v>-0.03</v>
      </c>
      <c r="I380" s="375">
        <f t="shared" si="102"/>
        <v>38.509</v>
      </c>
      <c r="J380" s="592">
        <f t="shared" si="91"/>
        <v>1</v>
      </c>
      <c r="K380" s="375">
        <f t="shared" si="103"/>
        <v>38.509</v>
      </c>
      <c r="L380" s="568" t="s">
        <v>2351</v>
      </c>
      <c r="M380" s="605"/>
      <c r="N380" s="594" t="str">
        <f t="shared" si="104"/>
        <v>瓷质防滑砖 600×600</v>
      </c>
      <c r="O380" s="595">
        <f t="shared" si="93"/>
        <v>38.509</v>
      </c>
      <c r="P380" s="596"/>
    </row>
    <row r="381" s="1" customFormat="1" ht="20" customHeight="1" outlineLevel="1" spans="1:16">
      <c r="A381" s="566">
        <v>7</v>
      </c>
      <c r="B381" s="567" t="s">
        <v>2662</v>
      </c>
      <c r="C381" s="567" t="s">
        <v>2658</v>
      </c>
      <c r="D381" s="568" t="s">
        <v>238</v>
      </c>
      <c r="E381" s="568" t="s">
        <v>2326</v>
      </c>
      <c r="F381" s="571">
        <v>27.66</v>
      </c>
      <c r="G381" s="570">
        <v>0</v>
      </c>
      <c r="H381" s="570">
        <v>-0.03</v>
      </c>
      <c r="I381" s="375">
        <f t="shared" si="102"/>
        <v>26.8302</v>
      </c>
      <c r="J381" s="592">
        <f t="shared" si="91"/>
        <v>1</v>
      </c>
      <c r="K381" s="375">
        <f t="shared" si="103"/>
        <v>26.8302</v>
      </c>
      <c r="L381" s="568" t="s">
        <v>2351</v>
      </c>
      <c r="M381" s="605"/>
      <c r="N381" s="594" t="str">
        <f t="shared" ref="N381:N386" si="105">_xlfn.CONCAT($B$381," ",C381)</f>
        <v>瓷质耐磨砖 300×300</v>
      </c>
      <c r="O381" s="595">
        <f t="shared" si="93"/>
        <v>26.8302</v>
      </c>
      <c r="P381" s="596"/>
    </row>
    <row r="382" s="1" customFormat="1" ht="20" customHeight="1" outlineLevel="1" spans="1:16">
      <c r="A382" s="566">
        <v>8</v>
      </c>
      <c r="B382" s="567"/>
      <c r="C382" s="567" t="s">
        <v>2657</v>
      </c>
      <c r="D382" s="568" t="s">
        <v>238</v>
      </c>
      <c r="E382" s="568" t="s">
        <v>2326</v>
      </c>
      <c r="F382" s="571">
        <v>30.04</v>
      </c>
      <c r="G382" s="570">
        <v>0</v>
      </c>
      <c r="H382" s="570">
        <v>-0.03</v>
      </c>
      <c r="I382" s="375">
        <f t="shared" si="102"/>
        <v>29.1388</v>
      </c>
      <c r="J382" s="592">
        <f t="shared" si="91"/>
        <v>1</v>
      </c>
      <c r="K382" s="375">
        <f t="shared" si="103"/>
        <v>29.1388</v>
      </c>
      <c r="L382" s="568" t="s">
        <v>2351</v>
      </c>
      <c r="M382" s="605"/>
      <c r="N382" s="594" t="str">
        <f t="shared" si="105"/>
        <v>瓷质耐磨砖 200×200</v>
      </c>
      <c r="O382" s="595">
        <f t="shared" si="93"/>
        <v>29.1388</v>
      </c>
      <c r="P382" s="596"/>
    </row>
    <row r="383" s="1" customFormat="1" ht="20" customHeight="1" outlineLevel="1" spans="1:16">
      <c r="A383" s="566">
        <v>9</v>
      </c>
      <c r="B383" s="567"/>
      <c r="C383" s="567" t="s">
        <v>2659</v>
      </c>
      <c r="D383" s="568" t="s">
        <v>238</v>
      </c>
      <c r="E383" s="568" t="s">
        <v>2326</v>
      </c>
      <c r="F383" s="571">
        <v>30.66</v>
      </c>
      <c r="G383" s="570">
        <v>0</v>
      </c>
      <c r="H383" s="570">
        <v>-0.03</v>
      </c>
      <c r="I383" s="375">
        <f t="shared" si="102"/>
        <v>29.7402</v>
      </c>
      <c r="J383" s="592">
        <f t="shared" si="91"/>
        <v>1</v>
      </c>
      <c r="K383" s="375">
        <f t="shared" si="103"/>
        <v>29.7402</v>
      </c>
      <c r="L383" s="568" t="s">
        <v>2351</v>
      </c>
      <c r="M383" s="605"/>
      <c r="N383" s="594" t="str">
        <f t="shared" si="105"/>
        <v>瓷质耐磨砖 400×400</v>
      </c>
      <c r="O383" s="595">
        <f t="shared" si="93"/>
        <v>29.7402</v>
      </c>
      <c r="P383" s="596"/>
    </row>
    <row r="384" s="1" customFormat="1" ht="20" customHeight="1" outlineLevel="1" spans="1:16">
      <c r="A384" s="566">
        <v>10</v>
      </c>
      <c r="B384" s="567"/>
      <c r="C384" s="567" t="s">
        <v>2660</v>
      </c>
      <c r="D384" s="568" t="s">
        <v>238</v>
      </c>
      <c r="E384" s="568" t="s">
        <v>2326</v>
      </c>
      <c r="F384" s="571">
        <v>32.52</v>
      </c>
      <c r="G384" s="570">
        <v>0</v>
      </c>
      <c r="H384" s="570">
        <v>-0.03</v>
      </c>
      <c r="I384" s="375">
        <f t="shared" si="102"/>
        <v>31.5444</v>
      </c>
      <c r="J384" s="592">
        <f t="shared" si="91"/>
        <v>1</v>
      </c>
      <c r="K384" s="375">
        <f t="shared" si="103"/>
        <v>31.5444</v>
      </c>
      <c r="L384" s="568" t="s">
        <v>2351</v>
      </c>
      <c r="M384" s="605"/>
      <c r="N384" s="594" t="str">
        <f t="shared" si="105"/>
        <v>瓷质耐磨砖 500×500</v>
      </c>
      <c r="O384" s="595">
        <f t="shared" si="93"/>
        <v>31.5444</v>
      </c>
      <c r="P384" s="596"/>
    </row>
    <row r="385" s="1" customFormat="1" ht="20" customHeight="1" outlineLevel="1" spans="1:16">
      <c r="A385" s="566">
        <v>11</v>
      </c>
      <c r="B385" s="567"/>
      <c r="C385" s="567" t="s">
        <v>2661</v>
      </c>
      <c r="D385" s="568" t="s">
        <v>238</v>
      </c>
      <c r="E385" s="568" t="s">
        <v>2326</v>
      </c>
      <c r="F385" s="571">
        <v>33.84</v>
      </c>
      <c r="G385" s="570">
        <v>0</v>
      </c>
      <c r="H385" s="570">
        <v>-0.03</v>
      </c>
      <c r="I385" s="375">
        <f t="shared" si="102"/>
        <v>32.8248</v>
      </c>
      <c r="J385" s="592">
        <f t="shared" si="91"/>
        <v>1</v>
      </c>
      <c r="K385" s="375">
        <f t="shared" si="103"/>
        <v>32.8248</v>
      </c>
      <c r="L385" s="568" t="s">
        <v>2351</v>
      </c>
      <c r="M385" s="605"/>
      <c r="N385" s="594" t="str">
        <f t="shared" si="105"/>
        <v>瓷质耐磨砖 600×600</v>
      </c>
      <c r="O385" s="595">
        <f t="shared" si="93"/>
        <v>32.8248</v>
      </c>
      <c r="P385" s="596"/>
    </row>
    <row r="386" s="1" customFormat="1" ht="20" customHeight="1" outlineLevel="1" spans="1:16">
      <c r="A386" s="566">
        <v>12</v>
      </c>
      <c r="B386" s="567" t="s">
        <v>2663</v>
      </c>
      <c r="C386" s="567" t="s">
        <v>2658</v>
      </c>
      <c r="D386" s="568" t="s">
        <v>238</v>
      </c>
      <c r="E386" s="568" t="s">
        <v>2326</v>
      </c>
      <c r="F386" s="571">
        <v>48.09</v>
      </c>
      <c r="G386" s="570">
        <v>0</v>
      </c>
      <c r="H386" s="570">
        <v>-0.03</v>
      </c>
      <c r="I386" s="375">
        <f t="shared" si="102"/>
        <v>46.6473</v>
      </c>
      <c r="J386" s="592">
        <f t="shared" si="91"/>
        <v>1</v>
      </c>
      <c r="K386" s="375">
        <f t="shared" si="103"/>
        <v>46.6473</v>
      </c>
      <c r="L386" s="568" t="s">
        <v>2351</v>
      </c>
      <c r="M386" s="605"/>
      <c r="N386" s="594" t="str">
        <f t="shared" ref="N386:N396" si="106">_xlfn.CONCAT($B$386," ",C386)</f>
        <v>抛光瓷质砖 300×300</v>
      </c>
      <c r="O386" s="595">
        <f t="shared" si="93"/>
        <v>46.6473</v>
      </c>
      <c r="P386" s="596"/>
    </row>
    <row r="387" s="1" customFormat="1" ht="20" customHeight="1" outlineLevel="1" spans="1:16">
      <c r="A387" s="566">
        <v>13</v>
      </c>
      <c r="B387" s="567"/>
      <c r="C387" s="567" t="s">
        <v>2664</v>
      </c>
      <c r="D387" s="568" t="s">
        <v>238</v>
      </c>
      <c r="E387" s="568" t="s">
        <v>2326</v>
      </c>
      <c r="F387" s="571">
        <v>55.45</v>
      </c>
      <c r="G387" s="570">
        <v>0</v>
      </c>
      <c r="H387" s="570">
        <v>-0.03</v>
      </c>
      <c r="I387" s="375">
        <f t="shared" si="102"/>
        <v>53.7865</v>
      </c>
      <c r="J387" s="592">
        <f t="shared" si="91"/>
        <v>1</v>
      </c>
      <c r="K387" s="375">
        <f t="shared" si="103"/>
        <v>53.7865</v>
      </c>
      <c r="L387" s="568" t="s">
        <v>2351</v>
      </c>
      <c r="M387" s="605"/>
      <c r="N387" s="594" t="str">
        <f t="shared" si="106"/>
        <v>抛光瓷质砖 300×450</v>
      </c>
      <c r="O387" s="595">
        <f t="shared" si="93"/>
        <v>53.7865</v>
      </c>
      <c r="P387" s="596"/>
    </row>
    <row r="388" s="1" customFormat="1" ht="20" customHeight="1" outlineLevel="1" spans="1:16">
      <c r="A388" s="566">
        <v>14</v>
      </c>
      <c r="B388" s="567"/>
      <c r="C388" s="567" t="s">
        <v>2659</v>
      </c>
      <c r="D388" s="568" t="s">
        <v>238</v>
      </c>
      <c r="E388" s="568" t="s">
        <v>2326</v>
      </c>
      <c r="F388" s="571">
        <v>47.4</v>
      </c>
      <c r="G388" s="570">
        <v>0</v>
      </c>
      <c r="H388" s="570">
        <v>-0.03</v>
      </c>
      <c r="I388" s="375">
        <f t="shared" si="102"/>
        <v>45.978</v>
      </c>
      <c r="J388" s="592">
        <f t="shared" si="91"/>
        <v>1</v>
      </c>
      <c r="K388" s="375">
        <f t="shared" si="103"/>
        <v>45.978</v>
      </c>
      <c r="L388" s="568" t="s">
        <v>2351</v>
      </c>
      <c r="M388" s="605"/>
      <c r="N388" s="594" t="str">
        <f t="shared" si="106"/>
        <v>抛光瓷质砖 400×400</v>
      </c>
      <c r="O388" s="595">
        <f t="shared" si="93"/>
        <v>45.978</v>
      </c>
      <c r="P388" s="596"/>
    </row>
    <row r="389" s="1" customFormat="1" ht="20" customHeight="1" outlineLevel="1" spans="1:16">
      <c r="A389" s="566">
        <v>15</v>
      </c>
      <c r="B389" s="567"/>
      <c r="C389" s="567" t="s">
        <v>2660</v>
      </c>
      <c r="D389" s="568" t="s">
        <v>238</v>
      </c>
      <c r="E389" s="568" t="s">
        <v>2326</v>
      </c>
      <c r="F389" s="571">
        <v>60.7</v>
      </c>
      <c r="G389" s="570">
        <v>0</v>
      </c>
      <c r="H389" s="570">
        <v>-0.03</v>
      </c>
      <c r="I389" s="375">
        <f t="shared" si="102"/>
        <v>58.879</v>
      </c>
      <c r="J389" s="592">
        <f t="shared" si="91"/>
        <v>1</v>
      </c>
      <c r="K389" s="375">
        <f t="shared" si="103"/>
        <v>58.879</v>
      </c>
      <c r="L389" s="568" t="s">
        <v>2351</v>
      </c>
      <c r="M389" s="605"/>
      <c r="N389" s="594" t="str">
        <f t="shared" si="106"/>
        <v>抛光瓷质砖 500×500</v>
      </c>
      <c r="O389" s="595">
        <f t="shared" si="93"/>
        <v>58.879</v>
      </c>
      <c r="P389" s="596"/>
    </row>
    <row r="390" s="1" customFormat="1" ht="20" customHeight="1" outlineLevel="1" spans="1:16">
      <c r="A390" s="566">
        <v>16</v>
      </c>
      <c r="B390" s="567"/>
      <c r="C390" s="567" t="s">
        <v>2661</v>
      </c>
      <c r="D390" s="568" t="s">
        <v>238</v>
      </c>
      <c r="E390" s="568" t="s">
        <v>2326</v>
      </c>
      <c r="F390" s="571">
        <v>72.91</v>
      </c>
      <c r="G390" s="570">
        <v>0</v>
      </c>
      <c r="H390" s="570">
        <v>-0.03</v>
      </c>
      <c r="I390" s="375">
        <f t="shared" si="102"/>
        <v>70.7227</v>
      </c>
      <c r="J390" s="592">
        <f t="shared" ref="J390:J453" si="107">$J$4</f>
        <v>1</v>
      </c>
      <c r="K390" s="375">
        <f t="shared" si="103"/>
        <v>70.7227</v>
      </c>
      <c r="L390" s="568" t="s">
        <v>2351</v>
      </c>
      <c r="M390" s="605"/>
      <c r="N390" s="594" t="str">
        <f t="shared" si="106"/>
        <v>抛光瓷质砖 600×600</v>
      </c>
      <c r="O390" s="595">
        <f t="shared" si="93"/>
        <v>70.7227</v>
      </c>
      <c r="P390" s="596"/>
    </row>
    <row r="391" s="1" customFormat="1" ht="20" customHeight="1" outlineLevel="1" spans="1:16">
      <c r="A391" s="566">
        <v>17</v>
      </c>
      <c r="B391" s="567"/>
      <c r="C391" s="567" t="s">
        <v>2665</v>
      </c>
      <c r="D391" s="568" t="s">
        <v>238</v>
      </c>
      <c r="E391" s="568" t="s">
        <v>2326</v>
      </c>
      <c r="F391" s="571">
        <v>74.95</v>
      </c>
      <c r="G391" s="570">
        <v>0</v>
      </c>
      <c r="H391" s="570">
        <v>-0.03</v>
      </c>
      <c r="I391" s="375">
        <f t="shared" si="102"/>
        <v>72.7015</v>
      </c>
      <c r="J391" s="592">
        <f t="shared" si="107"/>
        <v>1</v>
      </c>
      <c r="K391" s="375">
        <f t="shared" si="103"/>
        <v>72.7015</v>
      </c>
      <c r="L391" s="568" t="s">
        <v>2351</v>
      </c>
      <c r="M391" s="605"/>
      <c r="N391" s="594" t="str">
        <f t="shared" si="106"/>
        <v>抛光瓷质砖 800×800</v>
      </c>
      <c r="O391" s="595">
        <f t="shared" si="93"/>
        <v>72.7015</v>
      </c>
      <c r="P391" s="596"/>
    </row>
    <row r="392" s="1" customFormat="1" ht="20" customHeight="1" outlineLevel="1" spans="1:16">
      <c r="A392" s="566">
        <v>18</v>
      </c>
      <c r="B392" s="567"/>
      <c r="C392" s="567" t="s">
        <v>2666</v>
      </c>
      <c r="D392" s="568" t="s">
        <v>238</v>
      </c>
      <c r="E392" s="568" t="s">
        <v>2326</v>
      </c>
      <c r="F392" s="571">
        <v>130.44</v>
      </c>
      <c r="G392" s="570">
        <v>0</v>
      </c>
      <c r="H392" s="570">
        <v>-0.03</v>
      </c>
      <c r="I392" s="375">
        <f t="shared" si="102"/>
        <v>126.5268</v>
      </c>
      <c r="J392" s="592">
        <f t="shared" si="107"/>
        <v>1</v>
      </c>
      <c r="K392" s="375">
        <f t="shared" si="103"/>
        <v>126.5268</v>
      </c>
      <c r="L392" s="568" t="s">
        <v>2351</v>
      </c>
      <c r="M392" s="605"/>
      <c r="N392" s="594" t="str">
        <f t="shared" si="106"/>
        <v>抛光瓷质砖 1000×1000</v>
      </c>
      <c r="O392" s="595">
        <f t="shared" ref="O392:O455" si="108">K392</f>
        <v>126.5268</v>
      </c>
      <c r="P392" s="596"/>
    </row>
    <row r="393" s="1" customFormat="1" ht="20" customHeight="1" outlineLevel="1" spans="1:16">
      <c r="A393" s="566">
        <v>19</v>
      </c>
      <c r="B393" s="567"/>
      <c r="C393" s="567" t="s">
        <v>2667</v>
      </c>
      <c r="D393" s="568" t="s">
        <v>238</v>
      </c>
      <c r="E393" s="568" t="s">
        <v>2326</v>
      </c>
      <c r="F393" s="571">
        <v>148.15</v>
      </c>
      <c r="G393" s="570">
        <v>0</v>
      </c>
      <c r="H393" s="570">
        <v>-0.03</v>
      </c>
      <c r="I393" s="375">
        <f t="shared" si="102"/>
        <v>143.7055</v>
      </c>
      <c r="J393" s="592">
        <f t="shared" si="107"/>
        <v>1</v>
      </c>
      <c r="K393" s="375">
        <f t="shared" si="103"/>
        <v>143.7055</v>
      </c>
      <c r="L393" s="568" t="s">
        <v>2351</v>
      </c>
      <c r="M393" s="605"/>
      <c r="N393" s="594" t="str">
        <f t="shared" si="106"/>
        <v>抛光瓷质砖 1200×800</v>
      </c>
      <c r="O393" s="595">
        <f t="shared" si="108"/>
        <v>143.7055</v>
      </c>
      <c r="P393" s="596"/>
    </row>
    <row r="394" s="1" customFormat="1" ht="20" customHeight="1" outlineLevel="1" spans="1:16">
      <c r="A394" s="566">
        <v>20</v>
      </c>
      <c r="B394" s="567"/>
      <c r="C394" s="567" t="s">
        <v>2668</v>
      </c>
      <c r="D394" s="568" t="s">
        <v>238</v>
      </c>
      <c r="E394" s="568" t="s">
        <v>2326</v>
      </c>
      <c r="F394" s="571">
        <v>170.64</v>
      </c>
      <c r="G394" s="570">
        <v>0</v>
      </c>
      <c r="H394" s="570">
        <v>-0.03</v>
      </c>
      <c r="I394" s="375">
        <f t="shared" si="102"/>
        <v>165.5208</v>
      </c>
      <c r="J394" s="592">
        <f t="shared" si="107"/>
        <v>1</v>
      </c>
      <c r="K394" s="375">
        <f t="shared" si="103"/>
        <v>165.5208</v>
      </c>
      <c r="L394" s="568" t="s">
        <v>2351</v>
      </c>
      <c r="M394" s="605"/>
      <c r="N394" s="594" t="str">
        <f t="shared" si="106"/>
        <v>抛光瓷质砖 1200×1200</v>
      </c>
      <c r="O394" s="595">
        <f t="shared" si="108"/>
        <v>165.5208</v>
      </c>
      <c r="P394" s="596"/>
    </row>
    <row r="395" s="1" customFormat="1" ht="20" customHeight="1" outlineLevel="1" spans="1:16">
      <c r="A395" s="566">
        <v>21</v>
      </c>
      <c r="B395" s="567"/>
      <c r="C395" s="567" t="s">
        <v>2669</v>
      </c>
      <c r="D395" s="568" t="s">
        <v>238</v>
      </c>
      <c r="E395" s="568" t="s">
        <v>2326</v>
      </c>
      <c r="F395" s="571">
        <v>190.07</v>
      </c>
      <c r="G395" s="570">
        <v>0</v>
      </c>
      <c r="H395" s="570">
        <v>-0.03</v>
      </c>
      <c r="I395" s="375">
        <f t="shared" si="102"/>
        <v>184.3679</v>
      </c>
      <c r="J395" s="592">
        <f t="shared" si="107"/>
        <v>1</v>
      </c>
      <c r="K395" s="375">
        <f t="shared" si="103"/>
        <v>184.3679</v>
      </c>
      <c r="L395" s="568" t="s">
        <v>2351</v>
      </c>
      <c r="M395" s="605"/>
      <c r="N395" s="594" t="str">
        <f t="shared" si="106"/>
        <v>抛光瓷质砖 1600×1000</v>
      </c>
      <c r="O395" s="595">
        <f t="shared" si="108"/>
        <v>184.3679</v>
      </c>
      <c r="P395" s="596"/>
    </row>
    <row r="396" s="1" customFormat="1" ht="20" customHeight="1" outlineLevel="1" spans="1:16">
      <c r="A396" s="566">
        <v>22</v>
      </c>
      <c r="B396" s="567" t="s">
        <v>2670</v>
      </c>
      <c r="C396" s="567" t="s">
        <v>2671</v>
      </c>
      <c r="D396" s="568" t="s">
        <v>2672</v>
      </c>
      <c r="E396" s="568" t="s">
        <v>2326</v>
      </c>
      <c r="F396" s="571">
        <v>20.58</v>
      </c>
      <c r="G396" s="570">
        <v>0</v>
      </c>
      <c r="H396" s="570">
        <v>-0.03</v>
      </c>
      <c r="I396" s="375">
        <f t="shared" si="102"/>
        <v>19.9626</v>
      </c>
      <c r="J396" s="592">
        <f t="shared" si="107"/>
        <v>1</v>
      </c>
      <c r="K396" s="375">
        <f t="shared" si="103"/>
        <v>19.9626</v>
      </c>
      <c r="L396" s="568" t="s">
        <v>2351</v>
      </c>
      <c r="M396" s="605"/>
      <c r="N396" s="594" t="str">
        <f t="shared" ref="N396:N398" si="109">_xlfn.CONCAT($B$396," ",C396)</f>
        <v>白(色)瓷片 152×152   一、二级浅色</v>
      </c>
      <c r="O396" s="595">
        <f t="shared" si="108"/>
        <v>19.9626</v>
      </c>
      <c r="P396" s="596"/>
    </row>
    <row r="397" s="1" customFormat="1" ht="20" customHeight="1" outlineLevel="1" spans="1:16">
      <c r="A397" s="566">
        <v>23</v>
      </c>
      <c r="B397" s="567"/>
      <c r="C397" s="567" t="s">
        <v>2673</v>
      </c>
      <c r="D397" s="568" t="s">
        <v>2672</v>
      </c>
      <c r="E397" s="568" t="s">
        <v>2326</v>
      </c>
      <c r="F397" s="571">
        <v>24.21</v>
      </c>
      <c r="G397" s="570">
        <v>0</v>
      </c>
      <c r="H397" s="570">
        <v>-0.03</v>
      </c>
      <c r="I397" s="375">
        <f t="shared" si="102"/>
        <v>23.4837</v>
      </c>
      <c r="J397" s="592">
        <f t="shared" si="107"/>
        <v>1</v>
      </c>
      <c r="K397" s="375">
        <f t="shared" si="103"/>
        <v>23.4837</v>
      </c>
      <c r="L397" s="568" t="s">
        <v>2351</v>
      </c>
      <c r="M397" s="605"/>
      <c r="N397" s="594" t="str">
        <f t="shared" si="109"/>
        <v>白(色)瓷片 150×200   一、二级浅色</v>
      </c>
      <c r="O397" s="595">
        <f t="shared" si="108"/>
        <v>23.4837</v>
      </c>
      <c r="P397" s="596"/>
    </row>
    <row r="398" s="1" customFormat="1" ht="20" customHeight="1" outlineLevel="1" spans="1:16">
      <c r="A398" s="566">
        <v>24</v>
      </c>
      <c r="B398" s="567" t="s">
        <v>2674</v>
      </c>
      <c r="C398" s="567" t="s">
        <v>2675</v>
      </c>
      <c r="D398" s="568" t="s">
        <v>2672</v>
      </c>
      <c r="E398" s="568" t="s">
        <v>2326</v>
      </c>
      <c r="F398" s="571">
        <v>25.89</v>
      </c>
      <c r="G398" s="570">
        <v>0</v>
      </c>
      <c r="H398" s="570">
        <v>-0.03</v>
      </c>
      <c r="I398" s="375">
        <f t="shared" si="102"/>
        <v>25.1133</v>
      </c>
      <c r="J398" s="592">
        <f t="shared" si="107"/>
        <v>1</v>
      </c>
      <c r="K398" s="375">
        <f t="shared" si="103"/>
        <v>25.1133</v>
      </c>
      <c r="L398" s="568" t="s">
        <v>2351</v>
      </c>
      <c r="M398" s="605"/>
      <c r="N398" s="594" t="str">
        <f t="shared" ref="N398:N400" si="110">_xlfn.CONCAT($B$398," ",C398)</f>
        <v>瓷质长条砖 240×60 不包红、金属色</v>
      </c>
      <c r="O398" s="595">
        <f t="shared" si="108"/>
        <v>25.1133</v>
      </c>
      <c r="P398" s="596"/>
    </row>
    <row r="399" s="1" customFormat="1" ht="20" customHeight="1" outlineLevel="1" spans="1:16">
      <c r="A399" s="566">
        <v>25</v>
      </c>
      <c r="B399" s="567"/>
      <c r="C399" s="567" t="s">
        <v>2676</v>
      </c>
      <c r="D399" s="568" t="s">
        <v>2672</v>
      </c>
      <c r="E399" s="568" t="s">
        <v>2326</v>
      </c>
      <c r="F399" s="571">
        <v>27.22</v>
      </c>
      <c r="G399" s="570">
        <v>0</v>
      </c>
      <c r="H399" s="570">
        <v>-0.03</v>
      </c>
      <c r="I399" s="375">
        <f t="shared" si="102"/>
        <v>26.4034</v>
      </c>
      <c r="J399" s="592">
        <f t="shared" si="107"/>
        <v>1</v>
      </c>
      <c r="K399" s="375">
        <f t="shared" si="103"/>
        <v>26.4034</v>
      </c>
      <c r="L399" s="568" t="s">
        <v>2351</v>
      </c>
      <c r="M399" s="605"/>
      <c r="N399" s="594" t="str">
        <f t="shared" si="110"/>
        <v>瓷质长条砖 235×52 不包红、金属色</v>
      </c>
      <c r="O399" s="595">
        <f t="shared" si="108"/>
        <v>26.4034</v>
      </c>
      <c r="P399" s="596"/>
    </row>
    <row r="400" s="1" customFormat="1" ht="20" customHeight="1" outlineLevel="1" spans="1:16">
      <c r="A400" s="566">
        <v>26</v>
      </c>
      <c r="B400" s="567"/>
      <c r="C400" s="567" t="s">
        <v>2677</v>
      </c>
      <c r="D400" s="568" t="s">
        <v>2672</v>
      </c>
      <c r="E400" s="568" t="s">
        <v>2326</v>
      </c>
      <c r="F400" s="571">
        <v>31.59</v>
      </c>
      <c r="G400" s="570">
        <v>0</v>
      </c>
      <c r="H400" s="570">
        <v>-0.03</v>
      </c>
      <c r="I400" s="375">
        <f t="shared" si="102"/>
        <v>30.6423</v>
      </c>
      <c r="J400" s="592">
        <f t="shared" si="107"/>
        <v>1</v>
      </c>
      <c r="K400" s="375">
        <f t="shared" si="103"/>
        <v>30.6423</v>
      </c>
      <c r="L400" s="568" t="s">
        <v>2351</v>
      </c>
      <c r="M400" s="605"/>
      <c r="N400" s="594" t="str">
        <f t="shared" si="110"/>
        <v>瓷质长条砖 195×45 不包红、金属色</v>
      </c>
      <c r="O400" s="595">
        <f t="shared" si="108"/>
        <v>30.6423</v>
      </c>
      <c r="P400" s="596"/>
    </row>
    <row r="401" s="1" customFormat="1" ht="20" customHeight="1" outlineLevel="1" spans="1:16">
      <c r="A401" s="566">
        <v>27</v>
      </c>
      <c r="B401" s="567" t="s">
        <v>2678</v>
      </c>
      <c r="C401" s="567" t="s">
        <v>2675</v>
      </c>
      <c r="D401" s="568" t="s">
        <v>2672</v>
      </c>
      <c r="E401" s="568" t="s">
        <v>2326</v>
      </c>
      <c r="F401" s="571">
        <v>13.3</v>
      </c>
      <c r="G401" s="570">
        <v>0</v>
      </c>
      <c r="H401" s="570">
        <v>-0.03</v>
      </c>
      <c r="I401" s="375">
        <f t="shared" si="102"/>
        <v>12.901</v>
      </c>
      <c r="J401" s="592">
        <f t="shared" si="107"/>
        <v>1</v>
      </c>
      <c r="K401" s="375">
        <f t="shared" si="103"/>
        <v>12.901</v>
      </c>
      <c r="L401" s="568" t="s">
        <v>2351</v>
      </c>
      <c r="M401" s="605"/>
      <c r="N401" s="594" t="str">
        <f>_xlfn.CONCAT(B401," ",C401)</f>
        <v>陶质长条砖 240×60 不包红、金属色</v>
      </c>
      <c r="O401" s="595">
        <f t="shared" si="108"/>
        <v>12.901</v>
      </c>
      <c r="P401" s="596"/>
    </row>
    <row r="402" s="1" customFormat="1" ht="20" customHeight="1" outlineLevel="1" spans="1:16">
      <c r="A402" s="566">
        <v>28</v>
      </c>
      <c r="B402" s="567" t="s">
        <v>2679</v>
      </c>
      <c r="C402" s="567" t="s">
        <v>2680</v>
      </c>
      <c r="D402" s="568" t="s">
        <v>2672</v>
      </c>
      <c r="E402" s="568" t="s">
        <v>2326</v>
      </c>
      <c r="F402" s="571">
        <v>18.81</v>
      </c>
      <c r="G402" s="570">
        <v>0</v>
      </c>
      <c r="H402" s="570">
        <v>-0.03</v>
      </c>
      <c r="I402" s="375">
        <f t="shared" si="102"/>
        <v>18.2457</v>
      </c>
      <c r="J402" s="592">
        <f t="shared" si="107"/>
        <v>1</v>
      </c>
      <c r="K402" s="375">
        <f t="shared" si="103"/>
        <v>18.2457</v>
      </c>
      <c r="L402" s="568" t="s">
        <v>2351</v>
      </c>
      <c r="M402" s="605"/>
      <c r="N402" s="594" t="str">
        <f t="shared" ref="N402:N404" si="111">_xlfn.CONCAT($B$402," ",C402)</f>
        <v>彩釉地砖 200×200   普通色</v>
      </c>
      <c r="O402" s="595">
        <f t="shared" si="108"/>
        <v>18.2457</v>
      </c>
      <c r="P402" s="596"/>
    </row>
    <row r="403" s="1" customFormat="1" ht="20" customHeight="1" outlineLevel="1" spans="1:16">
      <c r="A403" s="566">
        <v>29</v>
      </c>
      <c r="B403" s="567"/>
      <c r="C403" s="567" t="s">
        <v>2681</v>
      </c>
      <c r="D403" s="568" t="s">
        <v>2672</v>
      </c>
      <c r="E403" s="568" t="s">
        <v>2326</v>
      </c>
      <c r="F403" s="571">
        <v>16.41</v>
      </c>
      <c r="G403" s="570">
        <v>0</v>
      </c>
      <c r="H403" s="570">
        <v>-0.03</v>
      </c>
      <c r="I403" s="375">
        <f t="shared" si="102"/>
        <v>15.9177</v>
      </c>
      <c r="J403" s="592">
        <f t="shared" si="107"/>
        <v>1</v>
      </c>
      <c r="K403" s="375">
        <f t="shared" si="103"/>
        <v>15.9177</v>
      </c>
      <c r="L403" s="568" t="s">
        <v>2351</v>
      </c>
      <c r="M403" s="605"/>
      <c r="N403" s="594" t="str">
        <f t="shared" si="111"/>
        <v>彩釉地砖 300×300   普通色</v>
      </c>
      <c r="O403" s="595">
        <f t="shared" si="108"/>
        <v>15.9177</v>
      </c>
      <c r="P403" s="596"/>
    </row>
    <row r="404" s="1" customFormat="1" ht="20" customHeight="1" outlineLevel="1" spans="1:16">
      <c r="A404" s="566">
        <v>30</v>
      </c>
      <c r="B404" s="567"/>
      <c r="C404" s="567" t="s">
        <v>2682</v>
      </c>
      <c r="D404" s="568" t="s">
        <v>2672</v>
      </c>
      <c r="E404" s="568" t="s">
        <v>2326</v>
      </c>
      <c r="F404" s="571">
        <v>22.19</v>
      </c>
      <c r="G404" s="570">
        <v>0</v>
      </c>
      <c r="H404" s="570">
        <v>-0.03</v>
      </c>
      <c r="I404" s="375">
        <f t="shared" si="102"/>
        <v>21.5243</v>
      </c>
      <c r="J404" s="592">
        <f t="shared" si="107"/>
        <v>1</v>
      </c>
      <c r="K404" s="375">
        <f t="shared" si="103"/>
        <v>21.5243</v>
      </c>
      <c r="L404" s="568" t="s">
        <v>2351</v>
      </c>
      <c r="M404" s="605"/>
      <c r="N404" s="594" t="str">
        <f t="shared" si="111"/>
        <v>彩釉地砖 400×400   普通色</v>
      </c>
      <c r="O404" s="595">
        <f t="shared" si="108"/>
        <v>21.5243</v>
      </c>
      <c r="P404" s="596"/>
    </row>
    <row r="405" s="1" customFormat="1" ht="20" customHeight="1" outlineLevel="1" spans="1:16">
      <c r="A405" s="566">
        <v>31</v>
      </c>
      <c r="B405" s="567" t="s">
        <v>2683</v>
      </c>
      <c r="C405" s="567" t="s">
        <v>2684</v>
      </c>
      <c r="D405" s="568" t="s">
        <v>2672</v>
      </c>
      <c r="E405" s="568" t="s">
        <v>2326</v>
      </c>
      <c r="F405" s="571">
        <v>16.93</v>
      </c>
      <c r="G405" s="570">
        <v>0</v>
      </c>
      <c r="H405" s="570">
        <v>-0.03</v>
      </c>
      <c r="I405" s="375">
        <f t="shared" si="102"/>
        <v>16.4221</v>
      </c>
      <c r="J405" s="592">
        <f t="shared" si="107"/>
        <v>1</v>
      </c>
      <c r="K405" s="375">
        <f t="shared" si="103"/>
        <v>16.4221</v>
      </c>
      <c r="L405" s="568" t="s">
        <v>2351</v>
      </c>
      <c r="M405" s="605"/>
      <c r="N405" s="594" t="str">
        <f>_xlfn.CONCAT(B405," ",C405)</f>
        <v>瓷马赛克 305×305 一、二级浅色</v>
      </c>
      <c r="O405" s="595">
        <f t="shared" si="108"/>
        <v>16.4221</v>
      </c>
      <c r="P405" s="596"/>
    </row>
    <row r="406" s="1" customFormat="1" ht="20" customHeight="1" outlineLevel="1" spans="1:16">
      <c r="A406" s="566">
        <v>32</v>
      </c>
      <c r="B406" s="567" t="s">
        <v>2685</v>
      </c>
      <c r="C406" s="567" t="s">
        <v>2686</v>
      </c>
      <c r="D406" s="568" t="s">
        <v>2672</v>
      </c>
      <c r="E406" s="568" t="s">
        <v>2326</v>
      </c>
      <c r="F406" s="571">
        <v>26.91</v>
      </c>
      <c r="G406" s="570">
        <v>0</v>
      </c>
      <c r="H406" s="570">
        <v>-0.03</v>
      </c>
      <c r="I406" s="375">
        <f t="shared" si="102"/>
        <v>26.1027</v>
      </c>
      <c r="J406" s="592">
        <f t="shared" si="107"/>
        <v>1</v>
      </c>
      <c r="K406" s="375">
        <f t="shared" si="103"/>
        <v>26.1027</v>
      </c>
      <c r="L406" s="568" t="s">
        <v>2351</v>
      </c>
      <c r="M406" s="605"/>
      <c r="N406" s="594" t="str">
        <f t="shared" ref="N406:N408" si="112">_xlfn.CONCAT($B$406," ",C406)</f>
        <v>彩釉外墙砖(贴纸) 45×45</v>
      </c>
      <c r="O406" s="595">
        <f t="shared" si="108"/>
        <v>26.1027</v>
      </c>
      <c r="P406" s="596"/>
    </row>
    <row r="407" s="1" customFormat="1" ht="20" customHeight="1" outlineLevel="1" spans="1:16">
      <c r="A407" s="566">
        <v>33</v>
      </c>
      <c r="B407" s="567"/>
      <c r="C407" s="567" t="s">
        <v>2687</v>
      </c>
      <c r="D407" s="568" t="s">
        <v>2672</v>
      </c>
      <c r="E407" s="568" t="s">
        <v>2326</v>
      </c>
      <c r="F407" s="571">
        <v>27</v>
      </c>
      <c r="G407" s="570">
        <v>0</v>
      </c>
      <c r="H407" s="570">
        <v>-0.03</v>
      </c>
      <c r="I407" s="375">
        <f t="shared" si="102"/>
        <v>26.19</v>
      </c>
      <c r="J407" s="592">
        <f t="shared" si="107"/>
        <v>1</v>
      </c>
      <c r="K407" s="375">
        <f t="shared" si="103"/>
        <v>26.19</v>
      </c>
      <c r="L407" s="568" t="s">
        <v>2351</v>
      </c>
      <c r="M407" s="605"/>
      <c r="N407" s="594" t="str">
        <f t="shared" si="112"/>
        <v>彩釉外墙砖(贴纸) 45×95</v>
      </c>
      <c r="O407" s="595">
        <f t="shared" si="108"/>
        <v>26.19</v>
      </c>
      <c r="P407" s="596"/>
    </row>
    <row r="408" s="1" customFormat="1" ht="20" customHeight="1" outlineLevel="1" spans="1:16">
      <c r="A408" s="566">
        <v>34</v>
      </c>
      <c r="B408" s="567" t="s">
        <v>2688</v>
      </c>
      <c r="C408" s="567" t="s">
        <v>2689</v>
      </c>
      <c r="D408" s="568" t="s">
        <v>2672</v>
      </c>
      <c r="E408" s="568" t="s">
        <v>2326</v>
      </c>
      <c r="F408" s="571">
        <v>27</v>
      </c>
      <c r="G408" s="570">
        <v>0</v>
      </c>
      <c r="H408" s="570">
        <v>-0.03</v>
      </c>
      <c r="I408" s="375">
        <f t="shared" si="102"/>
        <v>26.19</v>
      </c>
      <c r="J408" s="592">
        <f t="shared" si="107"/>
        <v>1</v>
      </c>
      <c r="K408" s="375">
        <f t="shared" si="103"/>
        <v>26.19</v>
      </c>
      <c r="L408" s="568" t="s">
        <v>2351</v>
      </c>
      <c r="M408" s="605"/>
      <c r="N408" s="594" t="str">
        <f t="shared" ref="N408:N412" si="113">_xlfn.CONCAT($B$408," ",C408)</f>
        <v>彩釉外墙砖 73×73</v>
      </c>
      <c r="O408" s="595">
        <f t="shared" si="108"/>
        <v>26.19</v>
      </c>
      <c r="P408" s="596"/>
    </row>
    <row r="409" s="1" customFormat="1" ht="20" customHeight="1" outlineLevel="1" spans="1:16">
      <c r="A409" s="566">
        <v>35</v>
      </c>
      <c r="B409" s="567"/>
      <c r="C409" s="567" t="s">
        <v>2690</v>
      </c>
      <c r="D409" s="568" t="s">
        <v>2672</v>
      </c>
      <c r="E409" s="568" t="s">
        <v>2326</v>
      </c>
      <c r="F409" s="571">
        <v>26.98</v>
      </c>
      <c r="G409" s="570">
        <v>0</v>
      </c>
      <c r="H409" s="570">
        <v>-0.03</v>
      </c>
      <c r="I409" s="375">
        <f t="shared" si="102"/>
        <v>26.1706</v>
      </c>
      <c r="J409" s="592">
        <f t="shared" si="107"/>
        <v>1</v>
      </c>
      <c r="K409" s="375">
        <f t="shared" si="103"/>
        <v>26.1706</v>
      </c>
      <c r="L409" s="568" t="s">
        <v>2351</v>
      </c>
      <c r="M409" s="605"/>
      <c r="N409" s="594" t="str">
        <f t="shared" si="113"/>
        <v>彩釉外墙砖 95×95</v>
      </c>
      <c r="O409" s="595">
        <f t="shared" si="108"/>
        <v>26.1706</v>
      </c>
      <c r="P409" s="596"/>
    </row>
    <row r="410" s="1" customFormat="1" ht="20" customHeight="1" outlineLevel="1" spans="1:16">
      <c r="A410" s="566">
        <v>36</v>
      </c>
      <c r="B410" s="567"/>
      <c r="C410" s="567" t="s">
        <v>2691</v>
      </c>
      <c r="D410" s="568" t="s">
        <v>2672</v>
      </c>
      <c r="E410" s="568" t="s">
        <v>2326</v>
      </c>
      <c r="F410" s="571">
        <v>29.02</v>
      </c>
      <c r="G410" s="570">
        <v>0</v>
      </c>
      <c r="H410" s="570">
        <v>-0.03</v>
      </c>
      <c r="I410" s="375">
        <f t="shared" si="102"/>
        <v>28.1494</v>
      </c>
      <c r="J410" s="592">
        <f t="shared" si="107"/>
        <v>1</v>
      </c>
      <c r="K410" s="375">
        <f t="shared" si="103"/>
        <v>28.1494</v>
      </c>
      <c r="L410" s="568" t="s">
        <v>2351</v>
      </c>
      <c r="M410" s="605"/>
      <c r="N410" s="594" t="str">
        <f t="shared" si="113"/>
        <v>彩釉外墙砖 45×145</v>
      </c>
      <c r="O410" s="595">
        <f t="shared" si="108"/>
        <v>28.1494</v>
      </c>
      <c r="P410" s="596"/>
    </row>
    <row r="411" s="1" customFormat="1" ht="20" customHeight="1" outlineLevel="1" spans="1:16">
      <c r="A411" s="566">
        <v>37</v>
      </c>
      <c r="B411" s="567"/>
      <c r="C411" s="567" t="s">
        <v>2692</v>
      </c>
      <c r="D411" s="568" t="s">
        <v>2672</v>
      </c>
      <c r="E411" s="568" t="s">
        <v>2326</v>
      </c>
      <c r="F411" s="571">
        <v>26.83</v>
      </c>
      <c r="G411" s="570">
        <v>0</v>
      </c>
      <c r="H411" s="570">
        <v>-0.03</v>
      </c>
      <c r="I411" s="375">
        <f t="shared" si="102"/>
        <v>26.0251</v>
      </c>
      <c r="J411" s="592">
        <f t="shared" si="107"/>
        <v>1</v>
      </c>
      <c r="K411" s="375">
        <f t="shared" si="103"/>
        <v>26.0251</v>
      </c>
      <c r="L411" s="568" t="s">
        <v>2351</v>
      </c>
      <c r="M411" s="605"/>
      <c r="N411" s="594" t="str">
        <f t="shared" si="113"/>
        <v>彩釉外墙砖 45×195</v>
      </c>
      <c r="O411" s="595">
        <f t="shared" si="108"/>
        <v>26.0251</v>
      </c>
      <c r="P411" s="596"/>
    </row>
    <row r="412" s="1" customFormat="1" ht="20" customHeight="1" outlineLevel="1" spans="1:16">
      <c r="A412" s="566">
        <v>38</v>
      </c>
      <c r="B412" s="567" t="s">
        <v>2693</v>
      </c>
      <c r="C412" s="567" t="s">
        <v>2694</v>
      </c>
      <c r="D412" s="568" t="s">
        <v>2672</v>
      </c>
      <c r="E412" s="568" t="s">
        <v>2326</v>
      </c>
      <c r="F412" s="571">
        <v>46.81</v>
      </c>
      <c r="G412" s="570">
        <v>0</v>
      </c>
      <c r="H412" s="570">
        <v>-0.03</v>
      </c>
      <c r="I412" s="375">
        <f t="shared" si="102"/>
        <v>45.4057</v>
      </c>
      <c r="J412" s="592">
        <f t="shared" si="107"/>
        <v>1</v>
      </c>
      <c r="K412" s="375">
        <f t="shared" si="103"/>
        <v>45.4057</v>
      </c>
      <c r="L412" s="568" t="s">
        <v>2351</v>
      </c>
      <c r="M412" s="605"/>
      <c r="N412" s="594" t="str">
        <f t="shared" ref="N412:N417" si="114">_xlfn.CONCAT($B$412," ",C412)</f>
        <v>瓷质渗花抛光砖 45×45 普通色</v>
      </c>
      <c r="O412" s="595">
        <f t="shared" si="108"/>
        <v>45.4057</v>
      </c>
      <c r="P412" s="596"/>
    </row>
    <row r="413" s="1" customFormat="1" ht="20" customHeight="1" outlineLevel="1" spans="1:16">
      <c r="A413" s="566">
        <v>39</v>
      </c>
      <c r="B413" s="567"/>
      <c r="C413" s="567" t="s">
        <v>2695</v>
      </c>
      <c r="D413" s="568" t="s">
        <v>2672</v>
      </c>
      <c r="E413" s="568" t="s">
        <v>2326</v>
      </c>
      <c r="F413" s="571">
        <v>48.7</v>
      </c>
      <c r="G413" s="570">
        <v>0</v>
      </c>
      <c r="H413" s="570">
        <v>-0.03</v>
      </c>
      <c r="I413" s="375">
        <f t="shared" si="102"/>
        <v>47.239</v>
      </c>
      <c r="J413" s="592">
        <f t="shared" si="107"/>
        <v>1</v>
      </c>
      <c r="K413" s="375">
        <f t="shared" si="103"/>
        <v>47.239</v>
      </c>
      <c r="L413" s="568" t="s">
        <v>2351</v>
      </c>
      <c r="M413" s="605"/>
      <c r="N413" s="594" t="str">
        <f t="shared" si="114"/>
        <v>瓷质渗花抛光砖 45×95 普通色</v>
      </c>
      <c r="O413" s="595">
        <f t="shared" si="108"/>
        <v>47.239</v>
      </c>
      <c r="P413" s="596"/>
    </row>
    <row r="414" s="1" customFormat="1" ht="20" customHeight="1" outlineLevel="1" spans="1:16">
      <c r="A414" s="566">
        <v>40</v>
      </c>
      <c r="B414" s="567"/>
      <c r="C414" s="567" t="s">
        <v>2696</v>
      </c>
      <c r="D414" s="568" t="s">
        <v>2672</v>
      </c>
      <c r="E414" s="568" t="s">
        <v>2326</v>
      </c>
      <c r="F414" s="571">
        <v>76.76</v>
      </c>
      <c r="G414" s="570">
        <v>0</v>
      </c>
      <c r="H414" s="570">
        <v>-0.03</v>
      </c>
      <c r="I414" s="375">
        <f t="shared" si="102"/>
        <v>74.4572</v>
      </c>
      <c r="J414" s="592">
        <f t="shared" si="107"/>
        <v>1</v>
      </c>
      <c r="K414" s="375">
        <f t="shared" si="103"/>
        <v>74.4572</v>
      </c>
      <c r="L414" s="568" t="s">
        <v>2351</v>
      </c>
      <c r="M414" s="605"/>
      <c r="N414" s="594" t="str">
        <f t="shared" si="114"/>
        <v>瓷质渗花抛光砖 600*600 普通色</v>
      </c>
      <c r="O414" s="595">
        <f t="shared" si="108"/>
        <v>74.4572</v>
      </c>
      <c r="P414" s="596"/>
    </row>
    <row r="415" s="1" customFormat="1" ht="20" customHeight="1" outlineLevel="1" spans="1:16">
      <c r="A415" s="566">
        <v>41</v>
      </c>
      <c r="B415" s="567"/>
      <c r="C415" s="567" t="s">
        <v>2697</v>
      </c>
      <c r="D415" s="568" t="s">
        <v>2672</v>
      </c>
      <c r="E415" s="568" t="s">
        <v>2326</v>
      </c>
      <c r="F415" s="571">
        <v>90.33</v>
      </c>
      <c r="G415" s="570">
        <v>0</v>
      </c>
      <c r="H415" s="570">
        <v>-0.03</v>
      </c>
      <c r="I415" s="375">
        <f t="shared" si="102"/>
        <v>87.6201</v>
      </c>
      <c r="J415" s="592">
        <f t="shared" si="107"/>
        <v>1</v>
      </c>
      <c r="K415" s="375">
        <f t="shared" si="103"/>
        <v>87.6201</v>
      </c>
      <c r="L415" s="568" t="s">
        <v>2351</v>
      </c>
      <c r="M415" s="605"/>
      <c r="N415" s="594" t="str">
        <f t="shared" si="114"/>
        <v>瓷质渗花抛光砖 800*800 普通色</v>
      </c>
      <c r="O415" s="595">
        <f t="shared" si="108"/>
        <v>87.6201</v>
      </c>
      <c r="P415" s="596"/>
    </row>
    <row r="416" s="1" customFormat="1" ht="20" customHeight="1" outlineLevel="1" spans="1:16">
      <c r="A416" s="566">
        <v>42</v>
      </c>
      <c r="B416" s="567"/>
      <c r="C416" s="567" t="s">
        <v>2698</v>
      </c>
      <c r="D416" s="568" t="s">
        <v>2672</v>
      </c>
      <c r="E416" s="568" t="s">
        <v>2326</v>
      </c>
      <c r="F416" s="571">
        <v>119.95</v>
      </c>
      <c r="G416" s="570">
        <v>0</v>
      </c>
      <c r="H416" s="570">
        <v>-0.03</v>
      </c>
      <c r="I416" s="375">
        <f t="shared" si="102"/>
        <v>116.3515</v>
      </c>
      <c r="J416" s="592">
        <f t="shared" si="107"/>
        <v>1</v>
      </c>
      <c r="K416" s="375">
        <f t="shared" si="103"/>
        <v>116.3515</v>
      </c>
      <c r="L416" s="568" t="s">
        <v>2351</v>
      </c>
      <c r="M416" s="605"/>
      <c r="N416" s="594" t="str">
        <f t="shared" si="114"/>
        <v>瓷质渗花抛光砖 1000*1000 普通色</v>
      </c>
      <c r="O416" s="595">
        <f t="shared" si="108"/>
        <v>116.3515</v>
      </c>
      <c r="P416" s="596"/>
    </row>
    <row r="417" s="1" customFormat="1" ht="20" customHeight="1" outlineLevel="1" spans="1:16">
      <c r="A417" s="566">
        <v>43</v>
      </c>
      <c r="B417" s="567" t="s">
        <v>2699</v>
      </c>
      <c r="C417" s="567" t="s">
        <v>2700</v>
      </c>
      <c r="D417" s="568" t="s">
        <v>2672</v>
      </c>
      <c r="E417" s="568" t="s">
        <v>2326</v>
      </c>
      <c r="F417" s="571">
        <v>30.79</v>
      </c>
      <c r="G417" s="570">
        <v>0</v>
      </c>
      <c r="H417" s="570">
        <v>-0.03</v>
      </c>
      <c r="I417" s="375">
        <f t="shared" si="102"/>
        <v>29.8663</v>
      </c>
      <c r="J417" s="592">
        <f t="shared" si="107"/>
        <v>1</v>
      </c>
      <c r="K417" s="375">
        <f t="shared" si="103"/>
        <v>29.8663</v>
      </c>
      <c r="L417" s="568" t="s">
        <v>2351</v>
      </c>
      <c r="M417" s="605"/>
      <c r="N417" s="594" t="str">
        <f t="shared" ref="N417:N423" si="115">_xlfn.CONCAT($B$417," ",C417)</f>
        <v>通体瓷质砖 100×200</v>
      </c>
      <c r="O417" s="595">
        <f t="shared" si="108"/>
        <v>29.8663</v>
      </c>
      <c r="P417" s="596"/>
    </row>
    <row r="418" s="1" customFormat="1" ht="20" customHeight="1" outlineLevel="1" spans="1:16">
      <c r="A418" s="566">
        <v>44</v>
      </c>
      <c r="B418" s="567"/>
      <c r="C418" s="567" t="s">
        <v>2701</v>
      </c>
      <c r="D418" s="568" t="s">
        <v>2672</v>
      </c>
      <c r="E418" s="568" t="s">
        <v>2326</v>
      </c>
      <c r="F418" s="571">
        <v>30.5</v>
      </c>
      <c r="G418" s="570">
        <v>0</v>
      </c>
      <c r="H418" s="570">
        <v>-0.03</v>
      </c>
      <c r="I418" s="375">
        <f t="shared" si="102"/>
        <v>29.585</v>
      </c>
      <c r="J418" s="592">
        <f t="shared" si="107"/>
        <v>1</v>
      </c>
      <c r="K418" s="375">
        <f t="shared" si="103"/>
        <v>29.585</v>
      </c>
      <c r="L418" s="568" t="s">
        <v>2351</v>
      </c>
      <c r="M418" s="605"/>
      <c r="N418" s="594" t="str">
        <f t="shared" si="115"/>
        <v>通体瓷质砖 200×50</v>
      </c>
      <c r="O418" s="595">
        <f t="shared" si="108"/>
        <v>29.585</v>
      </c>
      <c r="P418" s="596"/>
    </row>
    <row r="419" s="1" customFormat="1" ht="20" customHeight="1" outlineLevel="1" spans="1:16">
      <c r="A419" s="566">
        <v>45</v>
      </c>
      <c r="B419" s="567"/>
      <c r="C419" s="567" t="s">
        <v>2702</v>
      </c>
      <c r="D419" s="568" t="s">
        <v>2672</v>
      </c>
      <c r="E419" s="568" t="s">
        <v>2326</v>
      </c>
      <c r="F419" s="571">
        <v>33.52</v>
      </c>
      <c r="G419" s="570">
        <v>0</v>
      </c>
      <c r="H419" s="570">
        <v>-0.03</v>
      </c>
      <c r="I419" s="375">
        <f t="shared" si="102"/>
        <v>32.5144</v>
      </c>
      <c r="J419" s="592">
        <f t="shared" si="107"/>
        <v>1</v>
      </c>
      <c r="K419" s="375">
        <f t="shared" si="103"/>
        <v>32.5144</v>
      </c>
      <c r="L419" s="568" t="s">
        <v>2351</v>
      </c>
      <c r="M419" s="605"/>
      <c r="N419" s="594" t="str">
        <f t="shared" si="115"/>
        <v>通体瓷质砖 195×95</v>
      </c>
      <c r="O419" s="595">
        <f t="shared" si="108"/>
        <v>32.5144</v>
      </c>
      <c r="P419" s="596"/>
    </row>
    <row r="420" s="1" customFormat="1" ht="20" customHeight="1" outlineLevel="1" spans="1:16">
      <c r="A420" s="566">
        <v>46</v>
      </c>
      <c r="B420" s="567"/>
      <c r="C420" s="567" t="s">
        <v>2703</v>
      </c>
      <c r="D420" s="568" t="s">
        <v>2672</v>
      </c>
      <c r="E420" s="568" t="s">
        <v>2326</v>
      </c>
      <c r="F420" s="571">
        <v>34.17</v>
      </c>
      <c r="G420" s="570">
        <v>0</v>
      </c>
      <c r="H420" s="570">
        <v>-0.03</v>
      </c>
      <c r="I420" s="375">
        <f t="shared" si="102"/>
        <v>33.1449</v>
      </c>
      <c r="J420" s="592">
        <f t="shared" si="107"/>
        <v>1</v>
      </c>
      <c r="K420" s="375">
        <f t="shared" si="103"/>
        <v>33.1449</v>
      </c>
      <c r="L420" s="568" t="s">
        <v>2351</v>
      </c>
      <c r="M420" s="605"/>
      <c r="N420" s="594" t="str">
        <f t="shared" si="115"/>
        <v>通体瓷质砖 145×45</v>
      </c>
      <c r="O420" s="595">
        <f t="shared" si="108"/>
        <v>33.1449</v>
      </c>
      <c r="P420" s="596"/>
    </row>
    <row r="421" s="1" customFormat="1" ht="20" customHeight="1" outlineLevel="1" spans="1:16">
      <c r="A421" s="566">
        <v>47</v>
      </c>
      <c r="B421" s="567"/>
      <c r="C421" s="567" t="s">
        <v>2704</v>
      </c>
      <c r="D421" s="568" t="s">
        <v>2672</v>
      </c>
      <c r="E421" s="568" t="s">
        <v>2326</v>
      </c>
      <c r="F421" s="571">
        <v>30.72</v>
      </c>
      <c r="G421" s="570">
        <v>0</v>
      </c>
      <c r="H421" s="570">
        <v>-0.03</v>
      </c>
      <c r="I421" s="375">
        <f t="shared" si="102"/>
        <v>29.7984</v>
      </c>
      <c r="J421" s="592">
        <f t="shared" si="107"/>
        <v>1</v>
      </c>
      <c r="K421" s="375">
        <f t="shared" si="103"/>
        <v>29.7984</v>
      </c>
      <c r="L421" s="568" t="s">
        <v>2351</v>
      </c>
      <c r="M421" s="605"/>
      <c r="N421" s="594" t="str">
        <f t="shared" si="115"/>
        <v>通体瓷质砖 95×45</v>
      </c>
      <c r="O421" s="595">
        <f t="shared" si="108"/>
        <v>29.7984</v>
      </c>
      <c r="P421" s="596"/>
    </row>
    <row r="422" s="1" customFormat="1" ht="20" customHeight="1" outlineLevel="1" spans="1:16">
      <c r="A422" s="566">
        <v>48</v>
      </c>
      <c r="B422" s="567"/>
      <c r="C422" s="567" t="s">
        <v>2686</v>
      </c>
      <c r="D422" s="568" t="s">
        <v>2672</v>
      </c>
      <c r="E422" s="568" t="s">
        <v>2326</v>
      </c>
      <c r="F422" s="571">
        <v>31.69</v>
      </c>
      <c r="G422" s="570">
        <v>0</v>
      </c>
      <c r="H422" s="570">
        <v>-0.03</v>
      </c>
      <c r="I422" s="375">
        <f t="shared" si="102"/>
        <v>30.7393</v>
      </c>
      <c r="J422" s="592">
        <f t="shared" si="107"/>
        <v>1</v>
      </c>
      <c r="K422" s="375">
        <f t="shared" si="103"/>
        <v>30.7393</v>
      </c>
      <c r="L422" s="568" t="s">
        <v>2351</v>
      </c>
      <c r="M422" s="605"/>
      <c r="N422" s="594" t="str">
        <f t="shared" si="115"/>
        <v>通体瓷质砖 45×45</v>
      </c>
      <c r="O422" s="595">
        <f t="shared" si="108"/>
        <v>30.7393</v>
      </c>
      <c r="P422" s="596"/>
    </row>
    <row r="423" s="1" customFormat="1" ht="20" customHeight="1" outlineLevel="1" spans="1:16">
      <c r="A423" s="566">
        <v>49</v>
      </c>
      <c r="B423" s="567" t="s">
        <v>2705</v>
      </c>
      <c r="C423" s="567" t="s">
        <v>2706</v>
      </c>
      <c r="D423" s="568" t="s">
        <v>2672</v>
      </c>
      <c r="E423" s="568" t="s">
        <v>2326</v>
      </c>
      <c r="F423" s="571">
        <v>33.73</v>
      </c>
      <c r="G423" s="570">
        <v>0</v>
      </c>
      <c r="H423" s="570">
        <v>-0.03</v>
      </c>
      <c r="I423" s="375">
        <f t="shared" si="102"/>
        <v>32.7181</v>
      </c>
      <c r="J423" s="592">
        <f t="shared" si="107"/>
        <v>1</v>
      </c>
      <c r="K423" s="375">
        <f t="shared" si="103"/>
        <v>32.7181</v>
      </c>
      <c r="L423" s="568" t="s">
        <v>2351</v>
      </c>
      <c r="M423" s="605"/>
      <c r="N423" s="594" t="str">
        <f t="shared" ref="N423:N431" si="116">_xlfn.CONCAT($B$423," ",C423)</f>
        <v>瓷片 150×225</v>
      </c>
      <c r="O423" s="595">
        <f t="shared" si="108"/>
        <v>32.7181</v>
      </c>
      <c r="P423" s="596"/>
    </row>
    <row r="424" s="1" customFormat="1" ht="20" customHeight="1" outlineLevel="1" spans="1:16">
      <c r="A424" s="566">
        <v>50</v>
      </c>
      <c r="B424" s="567"/>
      <c r="C424" s="567" t="s">
        <v>2657</v>
      </c>
      <c r="D424" s="568" t="s">
        <v>2672</v>
      </c>
      <c r="E424" s="568" t="s">
        <v>2326</v>
      </c>
      <c r="F424" s="571">
        <v>33.07</v>
      </c>
      <c r="G424" s="570">
        <v>0</v>
      </c>
      <c r="H424" s="570">
        <v>-0.03</v>
      </c>
      <c r="I424" s="375">
        <f t="shared" si="102"/>
        <v>32.0779</v>
      </c>
      <c r="J424" s="592">
        <f t="shared" si="107"/>
        <v>1</v>
      </c>
      <c r="K424" s="375">
        <f t="shared" si="103"/>
        <v>32.0779</v>
      </c>
      <c r="L424" s="568" t="s">
        <v>2351</v>
      </c>
      <c r="M424" s="605"/>
      <c r="N424" s="594" t="str">
        <f t="shared" si="116"/>
        <v>瓷片 200×200</v>
      </c>
      <c r="O424" s="595">
        <f t="shared" si="108"/>
        <v>32.0779</v>
      </c>
      <c r="P424" s="596"/>
    </row>
    <row r="425" s="1" customFormat="1" ht="20" customHeight="1" outlineLevel="1" spans="1:16">
      <c r="A425" s="566">
        <v>51</v>
      </c>
      <c r="B425" s="567"/>
      <c r="C425" s="567" t="s">
        <v>2707</v>
      </c>
      <c r="D425" s="568" t="s">
        <v>2672</v>
      </c>
      <c r="E425" s="568" t="s">
        <v>2326</v>
      </c>
      <c r="F425" s="571">
        <v>33.67</v>
      </c>
      <c r="G425" s="570">
        <v>0</v>
      </c>
      <c r="H425" s="570">
        <v>-0.03</v>
      </c>
      <c r="I425" s="375">
        <f t="shared" si="102"/>
        <v>32.6599</v>
      </c>
      <c r="J425" s="592">
        <f t="shared" si="107"/>
        <v>1</v>
      </c>
      <c r="K425" s="375">
        <f t="shared" si="103"/>
        <v>32.6599</v>
      </c>
      <c r="L425" s="568" t="s">
        <v>2351</v>
      </c>
      <c r="M425" s="605"/>
      <c r="N425" s="594" t="str">
        <f t="shared" si="116"/>
        <v>瓷片 200×250</v>
      </c>
      <c r="O425" s="595">
        <f t="shared" si="108"/>
        <v>32.6599</v>
      </c>
      <c r="P425" s="596"/>
    </row>
    <row r="426" s="1" customFormat="1" ht="20" customHeight="1" outlineLevel="1" spans="1:16">
      <c r="A426" s="566">
        <v>52</v>
      </c>
      <c r="B426" s="567"/>
      <c r="C426" s="567" t="s">
        <v>2708</v>
      </c>
      <c r="D426" s="568" t="s">
        <v>2672</v>
      </c>
      <c r="E426" s="568" t="s">
        <v>2326</v>
      </c>
      <c r="F426" s="571">
        <v>34.08</v>
      </c>
      <c r="G426" s="570">
        <v>0</v>
      </c>
      <c r="H426" s="570">
        <v>-0.03</v>
      </c>
      <c r="I426" s="375">
        <f t="shared" si="102"/>
        <v>33.0576</v>
      </c>
      <c r="J426" s="592">
        <f t="shared" si="107"/>
        <v>1</v>
      </c>
      <c r="K426" s="375">
        <f t="shared" si="103"/>
        <v>33.0576</v>
      </c>
      <c r="L426" s="568" t="s">
        <v>2351</v>
      </c>
      <c r="M426" s="605"/>
      <c r="N426" s="594" t="str">
        <f t="shared" si="116"/>
        <v>瓷片 200×300</v>
      </c>
      <c r="O426" s="595">
        <f t="shared" si="108"/>
        <v>33.0576</v>
      </c>
      <c r="P426" s="596"/>
    </row>
    <row r="427" s="1" customFormat="1" ht="20" customHeight="1" outlineLevel="1" spans="1:16">
      <c r="A427" s="566">
        <v>53</v>
      </c>
      <c r="B427" s="567"/>
      <c r="C427" s="567" t="s">
        <v>2709</v>
      </c>
      <c r="D427" s="568" t="s">
        <v>2672</v>
      </c>
      <c r="E427" s="568" t="s">
        <v>2326</v>
      </c>
      <c r="F427" s="571">
        <v>36.24</v>
      </c>
      <c r="G427" s="570">
        <v>0</v>
      </c>
      <c r="H427" s="570">
        <v>-0.03</v>
      </c>
      <c r="I427" s="375">
        <f t="shared" si="102"/>
        <v>35.1528</v>
      </c>
      <c r="J427" s="592">
        <f t="shared" si="107"/>
        <v>1</v>
      </c>
      <c r="K427" s="375">
        <f t="shared" si="103"/>
        <v>35.1528</v>
      </c>
      <c r="L427" s="568" t="s">
        <v>2351</v>
      </c>
      <c r="M427" s="605"/>
      <c r="N427" s="594" t="str">
        <f t="shared" si="116"/>
        <v>瓷片 250×330</v>
      </c>
      <c r="O427" s="595">
        <f t="shared" si="108"/>
        <v>35.1528</v>
      </c>
      <c r="P427" s="596"/>
    </row>
    <row r="428" s="1" customFormat="1" ht="20" customHeight="1" outlineLevel="1" spans="1:16">
      <c r="A428" s="566">
        <v>54</v>
      </c>
      <c r="B428" s="567"/>
      <c r="C428" s="567" t="s">
        <v>2710</v>
      </c>
      <c r="D428" s="568" t="s">
        <v>2672</v>
      </c>
      <c r="E428" s="568" t="s">
        <v>2326</v>
      </c>
      <c r="F428" s="571">
        <v>37.76</v>
      </c>
      <c r="G428" s="570">
        <v>0</v>
      </c>
      <c r="H428" s="570">
        <v>-0.03</v>
      </c>
      <c r="I428" s="375">
        <f t="shared" si="102"/>
        <v>36.6272</v>
      </c>
      <c r="J428" s="592">
        <f t="shared" si="107"/>
        <v>1</v>
      </c>
      <c r="K428" s="375">
        <f t="shared" si="103"/>
        <v>36.6272</v>
      </c>
      <c r="L428" s="568" t="s">
        <v>2351</v>
      </c>
      <c r="M428" s="605"/>
      <c r="N428" s="594" t="str">
        <f t="shared" si="116"/>
        <v>瓷片 250×400</v>
      </c>
      <c r="O428" s="595">
        <f t="shared" si="108"/>
        <v>36.6272</v>
      </c>
      <c r="P428" s="596"/>
    </row>
    <row r="429" s="1" customFormat="1" ht="20" customHeight="1" outlineLevel="1" spans="1:16">
      <c r="A429" s="566">
        <v>55</v>
      </c>
      <c r="B429" s="567"/>
      <c r="C429" s="567" t="s">
        <v>2658</v>
      </c>
      <c r="D429" s="568" t="s">
        <v>2672</v>
      </c>
      <c r="E429" s="568" t="s">
        <v>2326</v>
      </c>
      <c r="F429" s="571">
        <v>36.36</v>
      </c>
      <c r="G429" s="570">
        <v>0</v>
      </c>
      <c r="H429" s="570">
        <v>-0.03</v>
      </c>
      <c r="I429" s="375">
        <f t="shared" si="102"/>
        <v>35.2692</v>
      </c>
      <c r="J429" s="592">
        <f t="shared" si="107"/>
        <v>1</v>
      </c>
      <c r="K429" s="375">
        <f t="shared" si="103"/>
        <v>35.2692</v>
      </c>
      <c r="L429" s="568" t="s">
        <v>2351</v>
      </c>
      <c r="M429" s="605"/>
      <c r="N429" s="594" t="str">
        <f t="shared" si="116"/>
        <v>瓷片 300×300</v>
      </c>
      <c r="O429" s="595">
        <f t="shared" si="108"/>
        <v>35.2692</v>
      </c>
      <c r="P429" s="596"/>
    </row>
    <row r="430" s="1" customFormat="1" ht="20" customHeight="1" outlineLevel="1" spans="1:16">
      <c r="A430" s="566">
        <v>56</v>
      </c>
      <c r="B430" s="567"/>
      <c r="C430" s="567" t="s">
        <v>2664</v>
      </c>
      <c r="D430" s="568" t="s">
        <v>2672</v>
      </c>
      <c r="E430" s="568" t="s">
        <v>2326</v>
      </c>
      <c r="F430" s="571">
        <v>46.91</v>
      </c>
      <c r="G430" s="570">
        <v>0</v>
      </c>
      <c r="H430" s="570">
        <v>-0.03</v>
      </c>
      <c r="I430" s="375">
        <f t="shared" si="102"/>
        <v>45.5027</v>
      </c>
      <c r="J430" s="592">
        <f t="shared" si="107"/>
        <v>1</v>
      </c>
      <c r="K430" s="375">
        <f t="shared" si="103"/>
        <v>45.5027</v>
      </c>
      <c r="L430" s="568" t="s">
        <v>2351</v>
      </c>
      <c r="M430" s="605"/>
      <c r="N430" s="594" t="str">
        <f t="shared" si="116"/>
        <v>瓷片 300×450</v>
      </c>
      <c r="O430" s="595">
        <f t="shared" si="108"/>
        <v>45.5027</v>
      </c>
      <c r="P430" s="596"/>
    </row>
    <row r="431" s="1" customFormat="1" ht="20" customHeight="1" outlineLevel="1" spans="1:16">
      <c r="A431" s="566">
        <v>57</v>
      </c>
      <c r="B431" s="567" t="s">
        <v>2711</v>
      </c>
      <c r="C431" s="567" t="s">
        <v>2658</v>
      </c>
      <c r="D431" s="568" t="s">
        <v>2672</v>
      </c>
      <c r="E431" s="568" t="s">
        <v>2326</v>
      </c>
      <c r="F431" s="571">
        <v>44.04</v>
      </c>
      <c r="G431" s="570">
        <v>0</v>
      </c>
      <c r="H431" s="570">
        <v>-0.03</v>
      </c>
      <c r="I431" s="375">
        <f t="shared" si="102"/>
        <v>42.7188</v>
      </c>
      <c r="J431" s="592">
        <f t="shared" si="107"/>
        <v>1</v>
      </c>
      <c r="K431" s="375">
        <f t="shared" si="103"/>
        <v>42.7188</v>
      </c>
      <c r="L431" s="568" t="s">
        <v>2351</v>
      </c>
      <c r="M431" s="605"/>
      <c r="N431" s="594" t="str">
        <f t="shared" ref="N431:N434" si="117">_xlfn.CONCAT($B$431," ",C431)</f>
        <v>仿古砖 300×300</v>
      </c>
      <c r="O431" s="595">
        <f t="shared" si="108"/>
        <v>42.7188</v>
      </c>
      <c r="P431" s="596"/>
    </row>
    <row r="432" s="1" customFormat="1" ht="20" customHeight="1" outlineLevel="1" spans="1:16">
      <c r="A432" s="566">
        <v>58</v>
      </c>
      <c r="B432" s="567"/>
      <c r="C432" s="567" t="s">
        <v>2659</v>
      </c>
      <c r="D432" s="568" t="s">
        <v>2672</v>
      </c>
      <c r="E432" s="568" t="s">
        <v>2326</v>
      </c>
      <c r="F432" s="571">
        <v>45.87</v>
      </c>
      <c r="G432" s="570">
        <v>0</v>
      </c>
      <c r="H432" s="570">
        <v>-0.03</v>
      </c>
      <c r="I432" s="375">
        <f t="shared" si="102"/>
        <v>44.4939</v>
      </c>
      <c r="J432" s="592">
        <f t="shared" si="107"/>
        <v>1</v>
      </c>
      <c r="K432" s="375">
        <f t="shared" si="103"/>
        <v>44.4939</v>
      </c>
      <c r="L432" s="568" t="s">
        <v>2351</v>
      </c>
      <c r="M432" s="605"/>
      <c r="N432" s="594" t="str">
        <f t="shared" si="117"/>
        <v>仿古砖 400×400</v>
      </c>
      <c r="O432" s="595">
        <f t="shared" si="108"/>
        <v>44.4939</v>
      </c>
      <c r="P432" s="596"/>
    </row>
    <row r="433" s="1" customFormat="1" ht="20" customHeight="1" outlineLevel="1" spans="1:16">
      <c r="A433" s="566">
        <v>59</v>
      </c>
      <c r="B433" s="567"/>
      <c r="C433" s="567" t="s">
        <v>2660</v>
      </c>
      <c r="D433" s="568" t="s">
        <v>2672</v>
      </c>
      <c r="E433" s="568" t="s">
        <v>2326</v>
      </c>
      <c r="F433" s="571">
        <v>50.73</v>
      </c>
      <c r="G433" s="570">
        <v>0</v>
      </c>
      <c r="H433" s="570">
        <v>-0.03</v>
      </c>
      <c r="I433" s="375">
        <f t="shared" si="102"/>
        <v>49.2081</v>
      </c>
      <c r="J433" s="592">
        <f t="shared" si="107"/>
        <v>1</v>
      </c>
      <c r="K433" s="375">
        <f t="shared" si="103"/>
        <v>49.2081</v>
      </c>
      <c r="L433" s="568" t="s">
        <v>2351</v>
      </c>
      <c r="M433" s="605"/>
      <c r="N433" s="594" t="str">
        <f t="shared" si="117"/>
        <v>仿古砖 500×500</v>
      </c>
      <c r="O433" s="595">
        <f t="shared" si="108"/>
        <v>49.2081</v>
      </c>
      <c r="P433" s="596"/>
    </row>
    <row r="434" s="1" customFormat="1" ht="20" customHeight="1" outlineLevel="1" spans="1:16">
      <c r="A434" s="566">
        <v>60</v>
      </c>
      <c r="B434" s="567"/>
      <c r="C434" s="567" t="s">
        <v>2661</v>
      </c>
      <c r="D434" s="568" t="s">
        <v>2672</v>
      </c>
      <c r="E434" s="568" t="s">
        <v>2326</v>
      </c>
      <c r="F434" s="571">
        <v>56.82</v>
      </c>
      <c r="G434" s="570">
        <v>0</v>
      </c>
      <c r="H434" s="570">
        <v>-0.03</v>
      </c>
      <c r="I434" s="375">
        <f t="shared" si="102"/>
        <v>55.1154</v>
      </c>
      <c r="J434" s="592">
        <f t="shared" si="107"/>
        <v>1</v>
      </c>
      <c r="K434" s="375">
        <f t="shared" si="103"/>
        <v>55.1154</v>
      </c>
      <c r="L434" s="568" t="s">
        <v>2351</v>
      </c>
      <c r="M434" s="605"/>
      <c r="N434" s="594" t="str">
        <f t="shared" si="117"/>
        <v>仿古砖 600×600</v>
      </c>
      <c r="O434" s="595">
        <f t="shared" si="108"/>
        <v>55.1154</v>
      </c>
      <c r="P434" s="596"/>
    </row>
    <row r="435" s="1" customFormat="1" ht="20" customHeight="1" outlineLevel="1" spans="1:16">
      <c r="A435" s="566">
        <v>61</v>
      </c>
      <c r="B435" s="567" t="s">
        <v>2712</v>
      </c>
      <c r="C435" s="567" t="s">
        <v>2713</v>
      </c>
      <c r="D435" s="568" t="s">
        <v>2672</v>
      </c>
      <c r="E435" s="568" t="s">
        <v>2326</v>
      </c>
      <c r="F435" s="571">
        <v>37.09</v>
      </c>
      <c r="G435" s="570">
        <v>0</v>
      </c>
      <c r="H435" s="570">
        <v>-0.03</v>
      </c>
      <c r="I435" s="375">
        <f t="shared" si="102"/>
        <v>35.9773</v>
      </c>
      <c r="J435" s="592">
        <f t="shared" si="107"/>
        <v>1</v>
      </c>
      <c r="K435" s="375">
        <f t="shared" si="103"/>
        <v>35.9773</v>
      </c>
      <c r="L435" s="568" t="s">
        <v>2351</v>
      </c>
      <c r="M435" s="605"/>
      <c r="N435" s="594" t="str">
        <f t="shared" ref="N435:N438" si="118">_xlfn.CONCAT(B435," ",C435)</f>
        <v>瓷质梯级砖 280×300</v>
      </c>
      <c r="O435" s="595">
        <f t="shared" si="108"/>
        <v>35.9773</v>
      </c>
      <c r="P435" s="596"/>
    </row>
    <row r="436" s="1" customFormat="1" ht="20" customHeight="1" outlineLevel="1" spans="1:16">
      <c r="A436" s="566">
        <v>62</v>
      </c>
      <c r="B436" s="567" t="s">
        <v>2714</v>
      </c>
      <c r="C436" s="567" t="s">
        <v>2715</v>
      </c>
      <c r="D436" s="568" t="s">
        <v>2672</v>
      </c>
      <c r="E436" s="568" t="s">
        <v>2326</v>
      </c>
      <c r="F436" s="571">
        <v>28.77</v>
      </c>
      <c r="G436" s="570">
        <v>0</v>
      </c>
      <c r="H436" s="570">
        <v>-0.03</v>
      </c>
      <c r="I436" s="375">
        <f t="shared" si="102"/>
        <v>27.9069</v>
      </c>
      <c r="J436" s="592">
        <f t="shared" si="107"/>
        <v>1</v>
      </c>
      <c r="K436" s="375">
        <f t="shared" si="103"/>
        <v>27.9069</v>
      </c>
      <c r="L436" s="568" t="s">
        <v>2351</v>
      </c>
      <c r="M436" s="605"/>
      <c r="N436" s="594" t="str">
        <f t="shared" si="118"/>
        <v>瓷质梯级挡板砖 150×300</v>
      </c>
      <c r="O436" s="595">
        <f t="shared" si="108"/>
        <v>27.9069</v>
      </c>
      <c r="P436" s="596"/>
    </row>
    <row r="437" s="1" customFormat="1" ht="20" customHeight="1" outlineLevel="1" spans="1:16">
      <c r="A437" s="566">
        <v>63</v>
      </c>
      <c r="B437" s="567" t="s">
        <v>2716</v>
      </c>
      <c r="C437" s="567" t="s">
        <v>2504</v>
      </c>
      <c r="D437" s="568" t="s">
        <v>358</v>
      </c>
      <c r="E437" s="599" t="s">
        <v>2350</v>
      </c>
      <c r="F437" s="600">
        <v>2.81</v>
      </c>
      <c r="G437" s="570">
        <v>0</v>
      </c>
      <c r="H437" s="570">
        <v>-0.03</v>
      </c>
      <c r="I437" s="375">
        <f t="shared" si="102"/>
        <v>2.7257</v>
      </c>
      <c r="J437" s="592">
        <f t="shared" si="107"/>
        <v>1</v>
      </c>
      <c r="K437" s="375">
        <f t="shared" si="103"/>
        <v>2.7257</v>
      </c>
      <c r="L437" s="568" t="s">
        <v>2351</v>
      </c>
      <c r="M437" s="605"/>
      <c r="N437" s="594" t="str">
        <f t="shared" si="118"/>
        <v>瓷砖防滑条 综合</v>
      </c>
      <c r="O437" s="595">
        <f t="shared" si="108"/>
        <v>2.7257</v>
      </c>
      <c r="P437" s="596"/>
    </row>
    <row r="438" s="1" customFormat="1" ht="20" customHeight="1" outlineLevel="1" spans="1:16">
      <c r="A438" s="566">
        <v>64</v>
      </c>
      <c r="B438" s="567" t="s">
        <v>2717</v>
      </c>
      <c r="C438" s="567" t="s">
        <v>2504</v>
      </c>
      <c r="D438" s="568" t="s">
        <v>358</v>
      </c>
      <c r="E438" s="599" t="s">
        <v>2350</v>
      </c>
      <c r="F438" s="600">
        <v>12.74</v>
      </c>
      <c r="G438" s="570">
        <v>0</v>
      </c>
      <c r="H438" s="570">
        <v>-0.03</v>
      </c>
      <c r="I438" s="375">
        <f t="shared" si="102"/>
        <v>12.3578</v>
      </c>
      <c r="J438" s="592">
        <f t="shared" si="107"/>
        <v>1</v>
      </c>
      <c r="K438" s="375">
        <f t="shared" si="103"/>
        <v>12.3578</v>
      </c>
      <c r="L438" s="568" t="s">
        <v>2351</v>
      </c>
      <c r="M438" s="605"/>
      <c r="N438" s="594" t="str">
        <f t="shared" si="118"/>
        <v>金刚砂防滑条 综合</v>
      </c>
      <c r="O438" s="595">
        <f t="shared" si="108"/>
        <v>12.3578</v>
      </c>
      <c r="P438" s="596"/>
    </row>
    <row r="439" s="1" customFormat="1" ht="20" customHeight="1" outlineLevel="1" spans="1:16">
      <c r="A439" s="566">
        <v>65</v>
      </c>
      <c r="B439" s="567" t="s">
        <v>2718</v>
      </c>
      <c r="C439" s="567" t="s">
        <v>2719</v>
      </c>
      <c r="D439" s="568" t="s">
        <v>238</v>
      </c>
      <c r="E439" s="568" t="s">
        <v>2326</v>
      </c>
      <c r="F439" s="571">
        <v>67.19</v>
      </c>
      <c r="G439" s="570">
        <v>0</v>
      </c>
      <c r="H439" s="570">
        <v>-0.03</v>
      </c>
      <c r="I439" s="375">
        <f t="shared" ref="I439:I447" si="119">F439*(1+G439)*(1+H439)</f>
        <v>65.1743</v>
      </c>
      <c r="J439" s="592">
        <f t="shared" si="107"/>
        <v>1</v>
      </c>
      <c r="K439" s="375">
        <f>I439*J439</f>
        <v>65.1743</v>
      </c>
      <c r="L439" s="568" t="s">
        <v>2351</v>
      </c>
      <c r="M439" s="605"/>
      <c r="N439" s="594" t="str">
        <f t="shared" ref="N439:N441" si="120">_xlfn.CONCAT($B$439," ",C439)</f>
        <v>彩釉内墙砖 10厚300×600釉面砖</v>
      </c>
      <c r="O439" s="595">
        <f t="shared" si="108"/>
        <v>65.1743</v>
      </c>
      <c r="P439" s="596"/>
    </row>
    <row r="440" s="1" customFormat="1" ht="20" customHeight="1" outlineLevel="1" spans="1:16">
      <c r="A440" s="566">
        <v>66</v>
      </c>
      <c r="B440" s="567"/>
      <c r="C440" s="567" t="s">
        <v>2720</v>
      </c>
      <c r="D440" s="568" t="s">
        <v>238</v>
      </c>
      <c r="E440" s="568" t="s">
        <v>2326</v>
      </c>
      <c r="F440" s="571">
        <v>67.19</v>
      </c>
      <c r="G440" s="570">
        <v>0</v>
      </c>
      <c r="H440" s="570">
        <v>-0.03</v>
      </c>
      <c r="I440" s="375">
        <f t="shared" si="119"/>
        <v>65.1743</v>
      </c>
      <c r="J440" s="592">
        <f t="shared" si="107"/>
        <v>1</v>
      </c>
      <c r="K440" s="375">
        <f t="shared" ref="K440:K445" si="121">I440*J440</f>
        <v>65.1743</v>
      </c>
      <c r="L440" s="568" t="s">
        <v>2351</v>
      </c>
      <c r="M440" s="605"/>
      <c r="N440" s="594" t="str">
        <f t="shared" si="120"/>
        <v>彩釉内墙砖 8-10厚釉面砖</v>
      </c>
      <c r="O440" s="595">
        <f t="shared" si="108"/>
        <v>65.1743</v>
      </c>
      <c r="P440" s="596"/>
    </row>
    <row r="441" s="1" customFormat="1" ht="20" customHeight="1" outlineLevel="1" spans="1:16">
      <c r="A441" s="566">
        <v>67</v>
      </c>
      <c r="B441" s="567" t="s">
        <v>2721</v>
      </c>
      <c r="C441" s="567" t="s">
        <v>2722</v>
      </c>
      <c r="D441" s="568" t="s">
        <v>238</v>
      </c>
      <c r="E441" s="599" t="s">
        <v>2350</v>
      </c>
      <c r="F441" s="600">
        <v>21.5</v>
      </c>
      <c r="G441" s="570">
        <v>0</v>
      </c>
      <c r="H441" s="570">
        <v>-0.03</v>
      </c>
      <c r="I441" s="375">
        <f t="shared" si="119"/>
        <v>20.855</v>
      </c>
      <c r="J441" s="592">
        <f t="shared" si="107"/>
        <v>1</v>
      </c>
      <c r="K441" s="375">
        <f t="shared" si="121"/>
        <v>20.855</v>
      </c>
      <c r="L441" s="568" t="s">
        <v>2351</v>
      </c>
      <c r="M441" s="605"/>
      <c r="N441" s="594" t="str">
        <f>_xlfn.CONCAT($B$441," ",C441)</f>
        <v>隔音材料 3厚聚氨酯橡胶隔声垫</v>
      </c>
      <c r="O441" s="595">
        <f t="shared" si="108"/>
        <v>20.855</v>
      </c>
      <c r="P441" s="596"/>
    </row>
    <row r="442" s="1" customFormat="1" ht="20" customHeight="1" outlineLevel="1" spans="1:16">
      <c r="A442" s="566">
        <v>68</v>
      </c>
      <c r="B442" s="567"/>
      <c r="C442" s="567" t="s">
        <v>2723</v>
      </c>
      <c r="D442" s="568" t="s">
        <v>783</v>
      </c>
      <c r="E442" s="599" t="s">
        <v>2350</v>
      </c>
      <c r="F442" s="600">
        <v>2.375</v>
      </c>
      <c r="G442" s="570">
        <v>0</v>
      </c>
      <c r="H442" s="570">
        <v>-0.03</v>
      </c>
      <c r="I442" s="375">
        <f t="shared" si="119"/>
        <v>2.30375</v>
      </c>
      <c r="J442" s="592">
        <f t="shared" si="107"/>
        <v>1</v>
      </c>
      <c r="K442" s="375">
        <f t="shared" si="121"/>
        <v>2.30375</v>
      </c>
      <c r="L442" s="568" t="s">
        <v>2351</v>
      </c>
      <c r="M442" s="605"/>
      <c r="N442" s="594" t="str">
        <f>_xlfn.CONCAT($B$441)</f>
        <v>隔音材料</v>
      </c>
      <c r="O442" s="595">
        <f t="shared" si="108"/>
        <v>2.30375</v>
      </c>
      <c r="P442" s="596"/>
    </row>
    <row r="443" s="1" customFormat="1" ht="20" customHeight="1" outlineLevel="1" spans="1:16">
      <c r="A443" s="566">
        <v>69</v>
      </c>
      <c r="B443" s="567" t="s">
        <v>2724</v>
      </c>
      <c r="C443" s="567" t="s">
        <v>2725</v>
      </c>
      <c r="D443" s="568" t="s">
        <v>238</v>
      </c>
      <c r="E443" s="599" t="s">
        <v>2350</v>
      </c>
      <c r="F443" s="609">
        <v>28</v>
      </c>
      <c r="G443" s="570">
        <v>0</v>
      </c>
      <c r="H443" s="570">
        <v>-0.03</v>
      </c>
      <c r="I443" s="375">
        <f t="shared" si="119"/>
        <v>27.16</v>
      </c>
      <c r="J443" s="592">
        <f t="shared" si="107"/>
        <v>1</v>
      </c>
      <c r="K443" s="375">
        <f t="shared" si="121"/>
        <v>27.16</v>
      </c>
      <c r="L443" s="568" t="s">
        <v>2351</v>
      </c>
      <c r="M443" s="605"/>
      <c r="N443" s="594" t="str">
        <f t="shared" ref="N443:N447" si="122">_xlfn.CONCAT(B443," ",C443)</f>
        <v>纤维水泥穿孔板 5厚</v>
      </c>
      <c r="O443" s="595">
        <f t="shared" si="108"/>
        <v>27.16</v>
      </c>
      <c r="P443" s="596"/>
    </row>
    <row r="444" s="1" customFormat="1" ht="20" customHeight="1" outlineLevel="1" spans="1:16">
      <c r="A444" s="566">
        <v>70</v>
      </c>
      <c r="B444" s="567" t="s">
        <v>2726</v>
      </c>
      <c r="C444" s="567" t="s">
        <v>2727</v>
      </c>
      <c r="D444" s="568" t="s">
        <v>238</v>
      </c>
      <c r="E444" s="599" t="s">
        <v>2350</v>
      </c>
      <c r="F444" s="609">
        <v>24</v>
      </c>
      <c r="G444" s="570">
        <v>0</v>
      </c>
      <c r="H444" s="570">
        <v>-0.03</v>
      </c>
      <c r="I444" s="375">
        <f t="shared" si="119"/>
        <v>23.28</v>
      </c>
      <c r="J444" s="592">
        <f t="shared" si="107"/>
        <v>1</v>
      </c>
      <c r="K444" s="375">
        <f t="shared" si="121"/>
        <v>23.28</v>
      </c>
      <c r="L444" s="568" t="s">
        <v>2351</v>
      </c>
      <c r="M444" s="605"/>
      <c r="N444" s="594" t="str">
        <f t="shared" si="122"/>
        <v>纤维水泥板 10厚</v>
      </c>
      <c r="O444" s="595">
        <f t="shared" si="108"/>
        <v>23.28</v>
      </c>
      <c r="P444" s="596"/>
    </row>
    <row r="445" s="1" customFormat="1" ht="20" customHeight="1" outlineLevel="1" spans="1:16">
      <c r="A445" s="566">
        <v>71</v>
      </c>
      <c r="B445" s="567" t="s">
        <v>2728</v>
      </c>
      <c r="C445" s="567" t="s">
        <v>2729</v>
      </c>
      <c r="D445" s="568" t="s">
        <v>238</v>
      </c>
      <c r="E445" s="568" t="s">
        <v>2350</v>
      </c>
      <c r="F445" s="609">
        <v>16</v>
      </c>
      <c r="G445" s="570">
        <v>0</v>
      </c>
      <c r="H445" s="570">
        <v>-0.03</v>
      </c>
      <c r="I445" s="375">
        <f t="shared" si="119"/>
        <v>15.52</v>
      </c>
      <c r="J445" s="592">
        <f t="shared" si="107"/>
        <v>1</v>
      </c>
      <c r="K445" s="375">
        <f t="shared" si="121"/>
        <v>15.52</v>
      </c>
      <c r="L445" s="568" t="s">
        <v>2351</v>
      </c>
      <c r="M445" s="605"/>
      <c r="N445" s="594" t="str">
        <f t="shared" si="122"/>
        <v>石膏板饰面 9mm</v>
      </c>
      <c r="O445" s="595">
        <f t="shared" si="108"/>
        <v>15.52</v>
      </c>
      <c r="P445" s="596"/>
    </row>
    <row r="446" s="1" customFormat="1" ht="20" customHeight="1" outlineLevel="1" spans="1:16">
      <c r="A446" s="566">
        <v>72</v>
      </c>
      <c r="B446" s="567" t="s">
        <v>2730</v>
      </c>
      <c r="C446" s="567" t="s">
        <v>2731</v>
      </c>
      <c r="D446" s="568" t="s">
        <v>238</v>
      </c>
      <c r="E446" s="599" t="s">
        <v>2350</v>
      </c>
      <c r="F446" s="600">
        <v>189.142</v>
      </c>
      <c r="G446" s="570">
        <v>0</v>
      </c>
      <c r="H446" s="570">
        <v>-0.03</v>
      </c>
      <c r="I446" s="375">
        <f t="shared" si="119"/>
        <v>183.46774</v>
      </c>
      <c r="J446" s="592">
        <f t="shared" si="107"/>
        <v>1</v>
      </c>
      <c r="K446" s="375">
        <f t="shared" ref="K446:K489" si="123">I446*J446</f>
        <v>183.46774</v>
      </c>
      <c r="L446" s="568" t="s">
        <v>2351</v>
      </c>
      <c r="M446" s="605"/>
      <c r="N446" s="594" t="str">
        <f t="shared" si="122"/>
        <v>卫生间复合板隔断  20mm厚</v>
      </c>
      <c r="O446" s="595">
        <f t="shared" si="108"/>
        <v>183.46774</v>
      </c>
      <c r="P446" s="596"/>
    </row>
    <row r="447" s="1" customFormat="1" ht="20" customHeight="1" outlineLevel="1" spans="1:16">
      <c r="A447" s="566">
        <v>73</v>
      </c>
      <c r="B447" s="567" t="s">
        <v>2732</v>
      </c>
      <c r="C447" s="567" t="s">
        <v>2733</v>
      </c>
      <c r="D447" s="568" t="s">
        <v>238</v>
      </c>
      <c r="E447" s="599" t="s">
        <v>2350</v>
      </c>
      <c r="F447" s="600">
        <v>113.12</v>
      </c>
      <c r="G447" s="570">
        <v>0</v>
      </c>
      <c r="H447" s="570">
        <v>-0.03</v>
      </c>
      <c r="I447" s="375">
        <f t="shared" si="119"/>
        <v>109.7264</v>
      </c>
      <c r="J447" s="592">
        <f t="shared" si="107"/>
        <v>1</v>
      </c>
      <c r="K447" s="375">
        <f t="shared" si="123"/>
        <v>109.7264</v>
      </c>
      <c r="L447" s="568" t="s">
        <v>2351</v>
      </c>
      <c r="M447" s="605"/>
      <c r="N447" s="594" t="str">
        <f t="shared" si="122"/>
        <v>PVC塑胶环保地板 2mm厚</v>
      </c>
      <c r="O447" s="595">
        <f t="shared" si="108"/>
        <v>109.7264</v>
      </c>
      <c r="P447" s="596"/>
    </row>
    <row r="448" s="2" customFormat="1" ht="20" customHeight="1" spans="1:16">
      <c r="A448" s="561" t="s">
        <v>2307</v>
      </c>
      <c r="B448" s="562" t="s">
        <v>2734</v>
      </c>
      <c r="C448" s="562"/>
      <c r="D448" s="563"/>
      <c r="E448" s="564"/>
      <c r="F448" s="352"/>
      <c r="G448" s="564"/>
      <c r="H448" s="564"/>
      <c r="I448" s="586"/>
      <c r="J448" s="587">
        <f t="shared" si="107"/>
        <v>1</v>
      </c>
      <c r="K448" s="352"/>
      <c r="L448" s="563" t="s">
        <v>2323</v>
      </c>
      <c r="M448" s="588"/>
      <c r="N448" s="589"/>
      <c r="O448" s="353">
        <f t="shared" si="108"/>
        <v>0</v>
      </c>
      <c r="P448" s="591"/>
    </row>
    <row r="449" s="1" customFormat="1" ht="20" customHeight="1" outlineLevel="1" spans="1:16">
      <c r="A449" s="566">
        <v>1</v>
      </c>
      <c r="B449" s="567" t="s">
        <v>1085</v>
      </c>
      <c r="C449" s="567" t="s">
        <v>2735</v>
      </c>
      <c r="D449" s="568" t="s">
        <v>783</v>
      </c>
      <c r="E449" s="568" t="s">
        <v>2350</v>
      </c>
      <c r="F449" s="375">
        <v>3.06</v>
      </c>
      <c r="G449" s="570">
        <v>0</v>
      </c>
      <c r="H449" s="570">
        <v>-0.03</v>
      </c>
      <c r="I449" s="375">
        <f t="shared" ref="I449:I478" si="124">F449*(1+G449)*(1+H449)</f>
        <v>2.9682</v>
      </c>
      <c r="J449" s="592">
        <f t="shared" si="107"/>
        <v>1</v>
      </c>
      <c r="K449" s="375">
        <f t="shared" si="123"/>
        <v>2.9682</v>
      </c>
      <c r="L449" s="568" t="s">
        <v>2351</v>
      </c>
      <c r="M449" s="605"/>
      <c r="N449" s="594" t="str">
        <f>_xlfn.CONCAT(B449)</f>
        <v>大白（灰）浆</v>
      </c>
      <c r="O449" s="595">
        <f t="shared" si="108"/>
        <v>2.9682</v>
      </c>
      <c r="P449" s="596"/>
    </row>
    <row r="450" s="1" customFormat="1" ht="20" customHeight="1" outlineLevel="1" spans="1:16">
      <c r="A450" s="566">
        <v>2</v>
      </c>
      <c r="B450" s="567" t="s">
        <v>2736</v>
      </c>
      <c r="C450" s="567" t="s">
        <v>2737</v>
      </c>
      <c r="D450" s="568" t="s">
        <v>783</v>
      </c>
      <c r="E450" s="568" t="s">
        <v>2350</v>
      </c>
      <c r="F450" s="375">
        <v>26</v>
      </c>
      <c r="G450" s="570">
        <v>0</v>
      </c>
      <c r="H450" s="570">
        <v>-0.03</v>
      </c>
      <c r="I450" s="375">
        <f t="shared" si="124"/>
        <v>25.22</v>
      </c>
      <c r="J450" s="592">
        <f t="shared" si="107"/>
        <v>1</v>
      </c>
      <c r="K450" s="375">
        <f t="shared" si="123"/>
        <v>25.22</v>
      </c>
      <c r="L450" s="568" t="s">
        <v>2351</v>
      </c>
      <c r="M450" s="605"/>
      <c r="N450" s="594" t="str">
        <f t="shared" ref="N450:N475" si="125">_xlfn.CONCAT(C450)</f>
        <v>环氧底漆</v>
      </c>
      <c r="O450" s="595">
        <f t="shared" si="108"/>
        <v>25.22</v>
      </c>
      <c r="P450" s="596"/>
    </row>
    <row r="451" s="1" customFormat="1" ht="20" customHeight="1" outlineLevel="1" spans="1:16">
      <c r="A451" s="566">
        <v>3</v>
      </c>
      <c r="B451" s="567"/>
      <c r="C451" s="567" t="s">
        <v>782</v>
      </c>
      <c r="D451" s="568" t="s">
        <v>783</v>
      </c>
      <c r="E451" s="568" t="s">
        <v>2350</v>
      </c>
      <c r="F451" s="375">
        <v>17.3</v>
      </c>
      <c r="G451" s="570">
        <v>0</v>
      </c>
      <c r="H451" s="570">
        <v>-0.03</v>
      </c>
      <c r="I451" s="375">
        <f t="shared" si="124"/>
        <v>16.781</v>
      </c>
      <c r="J451" s="592">
        <f t="shared" si="107"/>
        <v>1</v>
      </c>
      <c r="K451" s="375">
        <f t="shared" si="123"/>
        <v>16.781</v>
      </c>
      <c r="L451" s="568" t="s">
        <v>2351</v>
      </c>
      <c r="M451" s="605"/>
      <c r="N451" s="594" t="str">
        <f t="shared" si="125"/>
        <v>环氧富锌漆</v>
      </c>
      <c r="O451" s="595">
        <f t="shared" si="108"/>
        <v>16.781</v>
      </c>
      <c r="P451" s="596"/>
    </row>
    <row r="452" s="1" customFormat="1" ht="20" customHeight="1" outlineLevel="1" spans="1:16">
      <c r="A452" s="566">
        <v>4</v>
      </c>
      <c r="B452" s="567"/>
      <c r="C452" s="567" t="s">
        <v>2738</v>
      </c>
      <c r="D452" s="568" t="s">
        <v>783</v>
      </c>
      <c r="E452" s="568" t="s">
        <v>2350</v>
      </c>
      <c r="F452" s="375">
        <v>17.3</v>
      </c>
      <c r="G452" s="570">
        <v>0</v>
      </c>
      <c r="H452" s="570">
        <v>-0.03</v>
      </c>
      <c r="I452" s="375">
        <f t="shared" si="124"/>
        <v>16.781</v>
      </c>
      <c r="J452" s="592">
        <f t="shared" si="107"/>
        <v>1</v>
      </c>
      <c r="K452" s="375">
        <f t="shared" si="123"/>
        <v>16.781</v>
      </c>
      <c r="L452" s="568" t="s">
        <v>2351</v>
      </c>
      <c r="M452" s="605"/>
      <c r="N452" s="594" t="str">
        <f t="shared" si="125"/>
        <v>环氧面漆</v>
      </c>
      <c r="O452" s="595">
        <f t="shared" si="108"/>
        <v>16.781</v>
      </c>
      <c r="P452" s="596"/>
    </row>
    <row r="453" s="1" customFormat="1" ht="20" customHeight="1" outlineLevel="1" spans="1:16">
      <c r="A453" s="566">
        <v>5</v>
      </c>
      <c r="B453" s="567"/>
      <c r="C453" s="567" t="s">
        <v>787</v>
      </c>
      <c r="D453" s="568" t="s">
        <v>783</v>
      </c>
      <c r="E453" s="568" t="s">
        <v>2350</v>
      </c>
      <c r="F453" s="375">
        <v>25</v>
      </c>
      <c r="G453" s="570">
        <v>0</v>
      </c>
      <c r="H453" s="570">
        <v>-0.03</v>
      </c>
      <c r="I453" s="375">
        <f t="shared" si="124"/>
        <v>24.25</v>
      </c>
      <c r="J453" s="592">
        <f t="shared" si="107"/>
        <v>1</v>
      </c>
      <c r="K453" s="375">
        <f t="shared" si="123"/>
        <v>24.25</v>
      </c>
      <c r="L453" s="568" t="s">
        <v>2351</v>
      </c>
      <c r="M453" s="605"/>
      <c r="N453" s="594" t="str">
        <f t="shared" si="125"/>
        <v>环氧云铁漆</v>
      </c>
      <c r="O453" s="595">
        <f t="shared" si="108"/>
        <v>24.25</v>
      </c>
      <c r="P453" s="596"/>
    </row>
    <row r="454" s="1" customFormat="1" ht="20" customHeight="1" outlineLevel="1" spans="1:16">
      <c r="A454" s="566">
        <v>6</v>
      </c>
      <c r="B454" s="567" t="s">
        <v>2739</v>
      </c>
      <c r="C454" s="567" t="s">
        <v>1114</v>
      </c>
      <c r="D454" s="568" t="s">
        <v>783</v>
      </c>
      <c r="E454" s="568" t="s">
        <v>2350</v>
      </c>
      <c r="F454" s="375">
        <v>0.87</v>
      </c>
      <c r="G454" s="570">
        <v>0</v>
      </c>
      <c r="H454" s="570">
        <v>-0.03</v>
      </c>
      <c r="I454" s="375">
        <f t="shared" si="124"/>
        <v>0.8439</v>
      </c>
      <c r="J454" s="592">
        <f>$J$4</f>
        <v>1</v>
      </c>
      <c r="K454" s="375">
        <f t="shared" si="123"/>
        <v>0.8439</v>
      </c>
      <c r="L454" s="568" t="s">
        <v>2351</v>
      </c>
      <c r="M454" s="605"/>
      <c r="N454" s="594" t="str">
        <f t="shared" si="125"/>
        <v>耐水腻子</v>
      </c>
      <c r="O454" s="595">
        <f t="shared" si="108"/>
        <v>0.8439</v>
      </c>
      <c r="P454" s="596"/>
    </row>
    <row r="455" s="1" customFormat="1" ht="20" customHeight="1" outlineLevel="1" spans="1:16">
      <c r="A455" s="566">
        <v>7</v>
      </c>
      <c r="B455" s="567"/>
      <c r="C455" s="567" t="s">
        <v>1110</v>
      </c>
      <c r="D455" s="568" t="s">
        <v>783</v>
      </c>
      <c r="E455" s="568" t="s">
        <v>2350</v>
      </c>
      <c r="F455" s="375">
        <v>0.92</v>
      </c>
      <c r="G455" s="570">
        <v>0</v>
      </c>
      <c r="H455" s="570">
        <v>-0.03</v>
      </c>
      <c r="I455" s="375">
        <f t="shared" si="124"/>
        <v>0.8924</v>
      </c>
      <c r="J455" s="592">
        <f t="shared" ref="J455:J514" si="126">$J$4</f>
        <v>1</v>
      </c>
      <c r="K455" s="375">
        <f t="shared" si="123"/>
        <v>0.8924</v>
      </c>
      <c r="L455" s="568" t="s">
        <v>2351</v>
      </c>
      <c r="M455" s="605"/>
      <c r="N455" s="594" t="str">
        <f t="shared" si="125"/>
        <v>防裂腻子</v>
      </c>
      <c r="O455" s="595">
        <f t="shared" si="108"/>
        <v>0.8924</v>
      </c>
      <c r="P455" s="596"/>
    </row>
    <row r="456" s="1" customFormat="1" ht="20" customHeight="1" outlineLevel="1" spans="1:16">
      <c r="A456" s="566">
        <v>8</v>
      </c>
      <c r="B456" s="567"/>
      <c r="C456" s="567" t="s">
        <v>1070</v>
      </c>
      <c r="D456" s="568" t="s">
        <v>783</v>
      </c>
      <c r="E456" s="568" t="s">
        <v>2350</v>
      </c>
      <c r="F456" s="375">
        <v>4.12</v>
      </c>
      <c r="G456" s="570">
        <v>0</v>
      </c>
      <c r="H456" s="570">
        <v>-0.03</v>
      </c>
      <c r="I456" s="375">
        <f t="shared" si="124"/>
        <v>3.9964</v>
      </c>
      <c r="J456" s="592">
        <f t="shared" si="126"/>
        <v>1</v>
      </c>
      <c r="K456" s="375">
        <f t="shared" si="123"/>
        <v>3.9964</v>
      </c>
      <c r="L456" s="568" t="s">
        <v>2351</v>
      </c>
      <c r="M456" s="605"/>
      <c r="N456" s="594" t="str">
        <f t="shared" si="125"/>
        <v>内墙抗碱底漆</v>
      </c>
      <c r="O456" s="595">
        <f>K456</f>
        <v>3.9964</v>
      </c>
      <c r="P456" s="596"/>
    </row>
    <row r="457" s="1" customFormat="1" ht="20" customHeight="1" outlineLevel="1" spans="1:16">
      <c r="A457" s="566">
        <v>9</v>
      </c>
      <c r="B457" s="567"/>
      <c r="C457" s="567" t="s">
        <v>1071</v>
      </c>
      <c r="D457" s="568" t="s">
        <v>783</v>
      </c>
      <c r="E457" s="568" t="s">
        <v>2350</v>
      </c>
      <c r="F457" s="375">
        <v>4.42</v>
      </c>
      <c r="G457" s="570">
        <v>0</v>
      </c>
      <c r="H457" s="570">
        <v>-0.03</v>
      </c>
      <c r="I457" s="375">
        <f t="shared" si="124"/>
        <v>4.2874</v>
      </c>
      <c r="J457" s="592">
        <f t="shared" si="126"/>
        <v>1</v>
      </c>
      <c r="K457" s="375">
        <f t="shared" si="123"/>
        <v>4.2874</v>
      </c>
      <c r="L457" s="568" t="s">
        <v>2351</v>
      </c>
      <c r="M457" s="605"/>
      <c r="N457" s="594" t="str">
        <f t="shared" si="125"/>
        <v>内墙乳胶漆</v>
      </c>
      <c r="O457" s="595">
        <f t="shared" ref="O457:O516" si="127">K457</f>
        <v>4.2874</v>
      </c>
      <c r="P457" s="596"/>
    </row>
    <row r="458" s="1" customFormat="1" ht="20" customHeight="1" outlineLevel="1" spans="1:16">
      <c r="A458" s="566">
        <v>10</v>
      </c>
      <c r="B458" s="567"/>
      <c r="C458" s="567" t="s">
        <v>1075</v>
      </c>
      <c r="D458" s="568" t="s">
        <v>783</v>
      </c>
      <c r="E458" s="568" t="s">
        <v>2350</v>
      </c>
      <c r="F458" s="375">
        <v>4.68</v>
      </c>
      <c r="G458" s="570">
        <v>0</v>
      </c>
      <c r="H458" s="570">
        <v>-0.03</v>
      </c>
      <c r="I458" s="375">
        <f t="shared" si="124"/>
        <v>4.5396</v>
      </c>
      <c r="J458" s="592">
        <f t="shared" si="126"/>
        <v>1</v>
      </c>
      <c r="K458" s="375">
        <f t="shared" si="123"/>
        <v>4.5396</v>
      </c>
      <c r="L458" s="568" t="s">
        <v>2351</v>
      </c>
      <c r="M458" s="605"/>
      <c r="N458" s="594" t="str">
        <f t="shared" si="125"/>
        <v>内墙防霉乳胶漆</v>
      </c>
      <c r="O458" s="595">
        <f t="shared" si="127"/>
        <v>4.5396</v>
      </c>
      <c r="P458" s="596"/>
    </row>
    <row r="459" s="1" customFormat="1" ht="20" customHeight="1" outlineLevel="1" spans="1:16">
      <c r="A459" s="566">
        <v>11</v>
      </c>
      <c r="B459" s="567"/>
      <c r="C459" s="567" t="s">
        <v>1077</v>
      </c>
      <c r="D459" s="568" t="s">
        <v>783</v>
      </c>
      <c r="E459" s="568" t="s">
        <v>2350</v>
      </c>
      <c r="F459" s="375">
        <v>9.18</v>
      </c>
      <c r="G459" s="570">
        <v>0</v>
      </c>
      <c r="H459" s="570">
        <v>-0.03</v>
      </c>
      <c r="I459" s="375">
        <f t="shared" si="124"/>
        <v>8.9046</v>
      </c>
      <c r="J459" s="592">
        <f t="shared" si="126"/>
        <v>1</v>
      </c>
      <c r="K459" s="375">
        <f t="shared" si="123"/>
        <v>8.9046</v>
      </c>
      <c r="L459" s="568" t="s">
        <v>2351</v>
      </c>
      <c r="M459" s="605"/>
      <c r="N459" s="594" t="str">
        <f t="shared" si="125"/>
        <v>内墙无机涂料</v>
      </c>
      <c r="O459" s="595">
        <f t="shared" si="127"/>
        <v>8.9046</v>
      </c>
      <c r="P459" s="596"/>
    </row>
    <row r="460" s="1" customFormat="1" ht="20" customHeight="1" outlineLevel="1" spans="1:16">
      <c r="A460" s="566">
        <v>12</v>
      </c>
      <c r="B460" s="567" t="s">
        <v>2740</v>
      </c>
      <c r="C460" s="567" t="s">
        <v>2741</v>
      </c>
      <c r="D460" s="568" t="s">
        <v>783</v>
      </c>
      <c r="E460" s="568" t="s">
        <v>2350</v>
      </c>
      <c r="F460" s="375">
        <v>1.15</v>
      </c>
      <c r="G460" s="570">
        <v>0</v>
      </c>
      <c r="H460" s="570">
        <v>-0.03</v>
      </c>
      <c r="I460" s="375">
        <f t="shared" si="124"/>
        <v>1.1155</v>
      </c>
      <c r="J460" s="592">
        <f t="shared" si="126"/>
        <v>1</v>
      </c>
      <c r="K460" s="375">
        <f t="shared" si="123"/>
        <v>1.1155</v>
      </c>
      <c r="L460" s="568" t="s">
        <v>2351</v>
      </c>
      <c r="M460" s="605"/>
      <c r="N460" s="594" t="str">
        <f t="shared" si="125"/>
        <v>外墙腻子</v>
      </c>
      <c r="O460" s="595">
        <f t="shared" si="127"/>
        <v>1.1155</v>
      </c>
      <c r="P460" s="596"/>
    </row>
    <row r="461" s="1" customFormat="1" ht="20" customHeight="1" outlineLevel="1" spans="1:16">
      <c r="A461" s="566">
        <v>13</v>
      </c>
      <c r="B461" s="567"/>
      <c r="C461" s="567" t="s">
        <v>2742</v>
      </c>
      <c r="D461" s="568" t="s">
        <v>783</v>
      </c>
      <c r="E461" s="568" t="s">
        <v>2350</v>
      </c>
      <c r="F461" s="375">
        <v>9</v>
      </c>
      <c r="G461" s="570">
        <v>0</v>
      </c>
      <c r="H461" s="570">
        <v>-0.03</v>
      </c>
      <c r="I461" s="375">
        <f t="shared" si="124"/>
        <v>8.73</v>
      </c>
      <c r="J461" s="592">
        <f t="shared" si="126"/>
        <v>1</v>
      </c>
      <c r="K461" s="375">
        <f t="shared" si="123"/>
        <v>8.73</v>
      </c>
      <c r="L461" s="568" t="s">
        <v>2351</v>
      </c>
      <c r="M461" s="605"/>
      <c r="N461" s="594" t="str">
        <f t="shared" si="125"/>
        <v>外墙抗碱底漆</v>
      </c>
      <c r="O461" s="595">
        <f t="shared" si="127"/>
        <v>8.73</v>
      </c>
      <c r="P461" s="596"/>
    </row>
    <row r="462" s="1" customFormat="1" ht="20" customHeight="1" outlineLevel="1" spans="1:16">
      <c r="A462" s="566">
        <v>14</v>
      </c>
      <c r="B462" s="567"/>
      <c r="C462" s="567" t="s">
        <v>2743</v>
      </c>
      <c r="D462" s="568" t="s">
        <v>783</v>
      </c>
      <c r="E462" s="568" t="s">
        <v>2350</v>
      </c>
      <c r="F462" s="375">
        <v>10</v>
      </c>
      <c r="G462" s="570">
        <v>0</v>
      </c>
      <c r="H462" s="570">
        <v>-0.03</v>
      </c>
      <c r="I462" s="375">
        <f t="shared" si="124"/>
        <v>9.7</v>
      </c>
      <c r="J462" s="592">
        <f t="shared" si="126"/>
        <v>1</v>
      </c>
      <c r="K462" s="375">
        <f t="shared" si="123"/>
        <v>9.7</v>
      </c>
      <c r="L462" s="568" t="s">
        <v>2351</v>
      </c>
      <c r="M462" s="605"/>
      <c r="N462" s="594" t="str">
        <f t="shared" si="125"/>
        <v>外墙乳胶漆</v>
      </c>
      <c r="O462" s="595">
        <f t="shared" si="127"/>
        <v>9.7</v>
      </c>
      <c r="P462" s="596"/>
    </row>
    <row r="463" s="1" customFormat="1" ht="20" customHeight="1" outlineLevel="1" spans="1:16">
      <c r="A463" s="566">
        <v>15</v>
      </c>
      <c r="B463" s="567"/>
      <c r="C463" s="567" t="s">
        <v>2744</v>
      </c>
      <c r="D463" s="568" t="s">
        <v>783</v>
      </c>
      <c r="E463" s="568" t="s">
        <v>2350</v>
      </c>
      <c r="F463" s="375">
        <v>4.3</v>
      </c>
      <c r="G463" s="570">
        <v>0</v>
      </c>
      <c r="H463" s="570">
        <v>-0.03</v>
      </c>
      <c r="I463" s="375">
        <f t="shared" si="124"/>
        <v>4.171</v>
      </c>
      <c r="J463" s="592">
        <f t="shared" si="126"/>
        <v>1</v>
      </c>
      <c r="K463" s="375">
        <f t="shared" si="123"/>
        <v>4.171</v>
      </c>
      <c r="L463" s="568" t="s">
        <v>2351</v>
      </c>
      <c r="M463" s="605"/>
      <c r="N463" s="594" t="str">
        <f t="shared" si="125"/>
        <v>砂胶漆</v>
      </c>
      <c r="O463" s="595">
        <f t="shared" si="127"/>
        <v>4.171</v>
      </c>
      <c r="P463" s="596"/>
    </row>
    <row r="464" s="1" customFormat="1" ht="20" customHeight="1" outlineLevel="1" spans="1:16">
      <c r="A464" s="566">
        <v>16</v>
      </c>
      <c r="B464" s="567"/>
      <c r="C464" s="567" t="s">
        <v>2745</v>
      </c>
      <c r="D464" s="568" t="s">
        <v>783</v>
      </c>
      <c r="E464" s="568" t="s">
        <v>2350</v>
      </c>
      <c r="F464" s="375">
        <v>3.2</v>
      </c>
      <c r="G464" s="570">
        <v>0</v>
      </c>
      <c r="H464" s="570">
        <v>-0.03</v>
      </c>
      <c r="I464" s="375">
        <f t="shared" si="124"/>
        <v>3.104</v>
      </c>
      <c r="J464" s="592">
        <f t="shared" si="126"/>
        <v>1</v>
      </c>
      <c r="K464" s="375">
        <f t="shared" si="123"/>
        <v>3.104</v>
      </c>
      <c r="L464" s="568" t="s">
        <v>2351</v>
      </c>
      <c r="M464" s="605"/>
      <c r="N464" s="594" t="str">
        <f t="shared" si="125"/>
        <v>天然真石漆</v>
      </c>
      <c r="O464" s="595">
        <f t="shared" si="127"/>
        <v>3.104</v>
      </c>
      <c r="P464" s="596"/>
    </row>
    <row r="465" s="1" customFormat="1" ht="20" customHeight="1" outlineLevel="1" spans="1:16">
      <c r="A465" s="566">
        <v>17</v>
      </c>
      <c r="B465" s="567"/>
      <c r="C465" s="567" t="s">
        <v>2746</v>
      </c>
      <c r="D465" s="568" t="s">
        <v>783</v>
      </c>
      <c r="E465" s="568" t="s">
        <v>2350</v>
      </c>
      <c r="F465" s="375">
        <v>12</v>
      </c>
      <c r="G465" s="570">
        <v>0</v>
      </c>
      <c r="H465" s="570">
        <v>-0.03</v>
      </c>
      <c r="I465" s="375">
        <f t="shared" si="124"/>
        <v>11.64</v>
      </c>
      <c r="J465" s="592">
        <f t="shared" si="126"/>
        <v>1</v>
      </c>
      <c r="K465" s="375">
        <f t="shared" si="123"/>
        <v>11.64</v>
      </c>
      <c r="L465" s="568" t="s">
        <v>2351</v>
      </c>
      <c r="M465" s="605"/>
      <c r="N465" s="594" t="str">
        <f t="shared" si="125"/>
        <v>罩光清漆</v>
      </c>
      <c r="O465" s="595">
        <f t="shared" si="127"/>
        <v>11.64</v>
      </c>
      <c r="P465" s="596"/>
    </row>
    <row r="466" s="1" customFormat="1" ht="20" customHeight="1" outlineLevel="1" spans="1:16">
      <c r="A466" s="566">
        <v>18</v>
      </c>
      <c r="B466" s="567" t="s">
        <v>2747</v>
      </c>
      <c r="C466" s="616" t="s">
        <v>2737</v>
      </c>
      <c r="D466" s="568" t="s">
        <v>783</v>
      </c>
      <c r="E466" s="568" t="s">
        <v>2350</v>
      </c>
      <c r="F466" s="375">
        <v>26</v>
      </c>
      <c r="G466" s="570">
        <v>0</v>
      </c>
      <c r="H466" s="570">
        <v>-0.03</v>
      </c>
      <c r="I466" s="375">
        <f t="shared" si="124"/>
        <v>25.22</v>
      </c>
      <c r="J466" s="592">
        <f t="shared" si="126"/>
        <v>1</v>
      </c>
      <c r="K466" s="375">
        <f t="shared" si="123"/>
        <v>25.22</v>
      </c>
      <c r="L466" s="568" t="s">
        <v>2351</v>
      </c>
      <c r="M466" s="605"/>
      <c r="N466" s="594" t="str">
        <f t="shared" si="125"/>
        <v>环氧底漆</v>
      </c>
      <c r="O466" s="595">
        <f t="shared" si="127"/>
        <v>25.22</v>
      </c>
      <c r="P466" s="596"/>
    </row>
    <row r="467" s="1" customFormat="1" ht="20" customHeight="1" outlineLevel="1" spans="1:16">
      <c r="A467" s="566">
        <v>19</v>
      </c>
      <c r="B467" s="567"/>
      <c r="C467" s="616" t="s">
        <v>2748</v>
      </c>
      <c r="D467" s="568" t="s">
        <v>783</v>
      </c>
      <c r="E467" s="568" t="s">
        <v>2350</v>
      </c>
      <c r="F467" s="375">
        <v>17.3</v>
      </c>
      <c r="G467" s="570">
        <v>0</v>
      </c>
      <c r="H467" s="570">
        <v>-0.03</v>
      </c>
      <c r="I467" s="375">
        <f t="shared" si="124"/>
        <v>16.781</v>
      </c>
      <c r="J467" s="592">
        <f t="shared" si="126"/>
        <v>1</v>
      </c>
      <c r="K467" s="375">
        <f t="shared" si="123"/>
        <v>16.781</v>
      </c>
      <c r="L467" s="568" t="s">
        <v>2351</v>
      </c>
      <c r="M467" s="605"/>
      <c r="N467" s="594" t="str">
        <f t="shared" si="125"/>
        <v>中涂砂浆层</v>
      </c>
      <c r="O467" s="595">
        <f t="shared" si="127"/>
        <v>16.781</v>
      </c>
      <c r="P467" s="596"/>
    </row>
    <row r="468" s="1" customFormat="1" ht="20" customHeight="1" outlineLevel="1" spans="1:16">
      <c r="A468" s="566">
        <v>20</v>
      </c>
      <c r="B468" s="567"/>
      <c r="C468" s="616" t="s">
        <v>2749</v>
      </c>
      <c r="D468" s="568" t="s">
        <v>783</v>
      </c>
      <c r="E468" s="568" t="s">
        <v>2350</v>
      </c>
      <c r="F468" s="375">
        <v>17.3</v>
      </c>
      <c r="G468" s="570">
        <v>0</v>
      </c>
      <c r="H468" s="570">
        <v>-0.03</v>
      </c>
      <c r="I468" s="375">
        <f t="shared" si="124"/>
        <v>16.781</v>
      </c>
      <c r="J468" s="592">
        <f t="shared" si="126"/>
        <v>1</v>
      </c>
      <c r="K468" s="375">
        <f t="shared" si="123"/>
        <v>16.781</v>
      </c>
      <c r="L468" s="568" t="s">
        <v>2351</v>
      </c>
      <c r="M468" s="605"/>
      <c r="N468" s="594" t="str">
        <f t="shared" si="125"/>
        <v>中途腻子层</v>
      </c>
      <c r="O468" s="595">
        <f t="shared" si="127"/>
        <v>16.781</v>
      </c>
      <c r="P468" s="596"/>
    </row>
    <row r="469" s="1" customFormat="1" ht="20" customHeight="1" outlineLevel="1" spans="1:16">
      <c r="A469" s="566">
        <v>21</v>
      </c>
      <c r="B469" s="567"/>
      <c r="C469" s="616" t="s">
        <v>2738</v>
      </c>
      <c r="D469" s="568" t="s">
        <v>783</v>
      </c>
      <c r="E469" s="568" t="s">
        <v>2350</v>
      </c>
      <c r="F469" s="375">
        <v>25</v>
      </c>
      <c r="G469" s="570">
        <v>0</v>
      </c>
      <c r="H469" s="570">
        <v>-0.03</v>
      </c>
      <c r="I469" s="375">
        <f t="shared" si="124"/>
        <v>24.25</v>
      </c>
      <c r="J469" s="592">
        <f t="shared" si="126"/>
        <v>1</v>
      </c>
      <c r="K469" s="375">
        <f t="shared" si="123"/>
        <v>24.25</v>
      </c>
      <c r="L469" s="568" t="s">
        <v>2351</v>
      </c>
      <c r="M469" s="605"/>
      <c r="N469" s="594" t="str">
        <f t="shared" si="125"/>
        <v>环氧面漆</v>
      </c>
      <c r="O469" s="595">
        <f t="shared" si="127"/>
        <v>24.25</v>
      </c>
      <c r="P469" s="596"/>
    </row>
    <row r="470" s="1" customFormat="1" ht="20" customHeight="1" outlineLevel="1" spans="1:16">
      <c r="A470" s="566">
        <v>22</v>
      </c>
      <c r="B470" s="567" t="s">
        <v>2750</v>
      </c>
      <c r="C470" s="616" t="s">
        <v>2751</v>
      </c>
      <c r="D470" s="568" t="s">
        <v>783</v>
      </c>
      <c r="E470" s="568" t="s">
        <v>2350</v>
      </c>
      <c r="F470" s="375">
        <v>6</v>
      </c>
      <c r="G470" s="570">
        <v>0</v>
      </c>
      <c r="H470" s="570">
        <v>-0.03</v>
      </c>
      <c r="I470" s="375">
        <f t="shared" si="124"/>
        <v>5.82</v>
      </c>
      <c r="J470" s="592">
        <f t="shared" si="126"/>
        <v>1</v>
      </c>
      <c r="K470" s="375">
        <f t="shared" si="123"/>
        <v>5.82</v>
      </c>
      <c r="L470" s="568" t="s">
        <v>2351</v>
      </c>
      <c r="M470" s="605"/>
      <c r="N470" s="594" t="str">
        <f t="shared" si="125"/>
        <v>水泥自流平混合料</v>
      </c>
      <c r="O470" s="595">
        <f t="shared" si="127"/>
        <v>5.82</v>
      </c>
      <c r="P470" s="596"/>
    </row>
    <row r="471" s="1" customFormat="1" ht="20" customHeight="1" outlineLevel="1" spans="1:16">
      <c r="A471" s="566">
        <v>23</v>
      </c>
      <c r="B471" s="567" t="s">
        <v>2736</v>
      </c>
      <c r="C471" s="567" t="s">
        <v>2737</v>
      </c>
      <c r="D471" s="568" t="s">
        <v>783</v>
      </c>
      <c r="E471" s="568" t="s">
        <v>2350</v>
      </c>
      <c r="F471" s="375">
        <v>26</v>
      </c>
      <c r="G471" s="570">
        <v>0</v>
      </c>
      <c r="H471" s="570">
        <v>-0.03</v>
      </c>
      <c r="I471" s="375">
        <f t="shared" si="124"/>
        <v>25.22</v>
      </c>
      <c r="J471" s="592">
        <f t="shared" si="126"/>
        <v>1</v>
      </c>
      <c r="K471" s="375">
        <f t="shared" si="123"/>
        <v>25.22</v>
      </c>
      <c r="L471" s="568" t="s">
        <v>2351</v>
      </c>
      <c r="M471" s="605"/>
      <c r="N471" s="594" t="str">
        <f t="shared" si="125"/>
        <v>环氧底漆</v>
      </c>
      <c r="O471" s="595">
        <f t="shared" si="127"/>
        <v>25.22</v>
      </c>
      <c r="P471" s="596"/>
    </row>
    <row r="472" s="1" customFormat="1" ht="20" customHeight="1" outlineLevel="1" spans="1:16">
      <c r="A472" s="566">
        <v>24</v>
      </c>
      <c r="B472" s="567"/>
      <c r="C472" s="567" t="s">
        <v>782</v>
      </c>
      <c r="D472" s="568" t="s">
        <v>783</v>
      </c>
      <c r="E472" s="568" t="s">
        <v>2350</v>
      </c>
      <c r="F472" s="375">
        <v>17.3</v>
      </c>
      <c r="G472" s="570">
        <v>0</v>
      </c>
      <c r="H472" s="570">
        <v>-0.03</v>
      </c>
      <c r="I472" s="375">
        <f t="shared" si="124"/>
        <v>16.781</v>
      </c>
      <c r="J472" s="592">
        <f t="shared" si="126"/>
        <v>1</v>
      </c>
      <c r="K472" s="375">
        <f t="shared" si="123"/>
        <v>16.781</v>
      </c>
      <c r="L472" s="568" t="s">
        <v>2351</v>
      </c>
      <c r="M472" s="605"/>
      <c r="N472" s="594" t="str">
        <f t="shared" si="125"/>
        <v>环氧富锌漆</v>
      </c>
      <c r="O472" s="595">
        <f t="shared" si="127"/>
        <v>16.781</v>
      </c>
      <c r="P472" s="596"/>
    </row>
    <row r="473" s="1" customFormat="1" ht="20" customHeight="1" outlineLevel="1" spans="1:16">
      <c r="A473" s="566">
        <v>25</v>
      </c>
      <c r="B473" s="567"/>
      <c r="C473" s="567" t="s">
        <v>2738</v>
      </c>
      <c r="D473" s="568" t="s">
        <v>783</v>
      </c>
      <c r="E473" s="568" t="s">
        <v>2350</v>
      </c>
      <c r="F473" s="375">
        <v>17.3</v>
      </c>
      <c r="G473" s="570">
        <v>0</v>
      </c>
      <c r="H473" s="570">
        <v>-0.03</v>
      </c>
      <c r="I473" s="375">
        <f t="shared" si="124"/>
        <v>16.781</v>
      </c>
      <c r="J473" s="592">
        <f t="shared" si="126"/>
        <v>1</v>
      </c>
      <c r="K473" s="375">
        <f t="shared" si="123"/>
        <v>16.781</v>
      </c>
      <c r="L473" s="568" t="s">
        <v>2351</v>
      </c>
      <c r="M473" s="605"/>
      <c r="N473" s="594" t="str">
        <f t="shared" si="125"/>
        <v>环氧面漆</v>
      </c>
      <c r="O473" s="595">
        <f t="shared" si="127"/>
        <v>16.781</v>
      </c>
      <c r="P473" s="596"/>
    </row>
    <row r="474" s="1" customFormat="1" ht="20" customHeight="1" outlineLevel="1" spans="1:16">
      <c r="A474" s="566">
        <v>26</v>
      </c>
      <c r="B474" s="567"/>
      <c r="C474" s="567" t="s">
        <v>787</v>
      </c>
      <c r="D474" s="568" t="s">
        <v>783</v>
      </c>
      <c r="E474" s="568" t="s">
        <v>2350</v>
      </c>
      <c r="F474" s="375">
        <v>25</v>
      </c>
      <c r="G474" s="570">
        <v>0</v>
      </c>
      <c r="H474" s="570">
        <v>-0.03</v>
      </c>
      <c r="I474" s="375">
        <f t="shared" si="124"/>
        <v>24.25</v>
      </c>
      <c r="J474" s="592">
        <f t="shared" si="126"/>
        <v>1</v>
      </c>
      <c r="K474" s="375">
        <f t="shared" si="123"/>
        <v>24.25</v>
      </c>
      <c r="L474" s="568" t="s">
        <v>2351</v>
      </c>
      <c r="M474" s="605"/>
      <c r="N474" s="594" t="str">
        <f t="shared" si="125"/>
        <v>环氧云铁漆</v>
      </c>
      <c r="O474" s="595">
        <f t="shared" si="127"/>
        <v>24.25</v>
      </c>
      <c r="P474" s="596"/>
    </row>
    <row r="475" s="1" customFormat="1" ht="20" customHeight="1" outlineLevel="1" spans="1:16">
      <c r="A475" s="566">
        <v>27</v>
      </c>
      <c r="B475" s="567" t="s">
        <v>2752</v>
      </c>
      <c r="C475" s="567" t="s">
        <v>2504</v>
      </c>
      <c r="D475" s="568" t="s">
        <v>783</v>
      </c>
      <c r="E475" s="568" t="s">
        <v>2326</v>
      </c>
      <c r="F475" s="571">
        <v>16.9</v>
      </c>
      <c r="G475" s="570">
        <v>0</v>
      </c>
      <c r="H475" s="570">
        <v>-0.03</v>
      </c>
      <c r="I475" s="375">
        <f t="shared" si="124"/>
        <v>16.393</v>
      </c>
      <c r="J475" s="592">
        <f t="shared" si="126"/>
        <v>1</v>
      </c>
      <c r="K475" s="375">
        <f t="shared" si="123"/>
        <v>16.393</v>
      </c>
      <c r="L475" s="568" t="s">
        <v>2351</v>
      </c>
      <c r="M475" s="605"/>
      <c r="N475" s="594" t="str">
        <f t="shared" ref="N475:N477" si="128">_xlfn.CONCAT(B475)</f>
        <v>酚醛红丹防锈漆</v>
      </c>
      <c r="O475" s="595">
        <f t="shared" si="127"/>
        <v>16.393</v>
      </c>
      <c r="P475" s="596"/>
    </row>
    <row r="476" s="1" customFormat="1" ht="20" customHeight="1" outlineLevel="1" spans="1:16">
      <c r="A476" s="566">
        <v>28</v>
      </c>
      <c r="B476" s="567" t="s">
        <v>2753</v>
      </c>
      <c r="C476" s="567" t="s">
        <v>2504</v>
      </c>
      <c r="D476" s="568" t="s">
        <v>783</v>
      </c>
      <c r="E476" s="568" t="s">
        <v>2326</v>
      </c>
      <c r="F476" s="571">
        <v>11.94</v>
      </c>
      <c r="G476" s="570">
        <v>0</v>
      </c>
      <c r="H476" s="570">
        <v>-0.03</v>
      </c>
      <c r="I476" s="375">
        <f t="shared" si="124"/>
        <v>11.5818</v>
      </c>
      <c r="J476" s="592">
        <f t="shared" si="126"/>
        <v>1</v>
      </c>
      <c r="K476" s="375">
        <f t="shared" si="123"/>
        <v>11.5818</v>
      </c>
      <c r="L476" s="568" t="s">
        <v>2351</v>
      </c>
      <c r="M476" s="605"/>
      <c r="N476" s="594" t="str">
        <f t="shared" si="128"/>
        <v>酚醛调合漆</v>
      </c>
      <c r="O476" s="595">
        <f t="shared" si="127"/>
        <v>11.5818</v>
      </c>
      <c r="P476" s="596"/>
    </row>
    <row r="477" s="1" customFormat="1" ht="20" customHeight="1" outlineLevel="1" spans="1:16">
      <c r="A477" s="566">
        <v>29</v>
      </c>
      <c r="B477" s="567" t="s">
        <v>2754</v>
      </c>
      <c r="C477" s="567" t="s">
        <v>2504</v>
      </c>
      <c r="D477" s="568" t="s">
        <v>783</v>
      </c>
      <c r="E477" s="568" t="s">
        <v>2326</v>
      </c>
      <c r="F477" s="571">
        <v>13.35</v>
      </c>
      <c r="G477" s="570">
        <v>0</v>
      </c>
      <c r="H477" s="570">
        <v>-0.03</v>
      </c>
      <c r="I477" s="375">
        <f t="shared" si="124"/>
        <v>12.9495</v>
      </c>
      <c r="J477" s="592">
        <f t="shared" si="126"/>
        <v>1</v>
      </c>
      <c r="K477" s="375">
        <f t="shared" si="123"/>
        <v>12.9495</v>
      </c>
      <c r="L477" s="568" t="s">
        <v>2351</v>
      </c>
      <c r="M477" s="605"/>
      <c r="N477" s="594" t="str">
        <f t="shared" si="128"/>
        <v>醇酸防锈漆</v>
      </c>
      <c r="O477" s="595">
        <f t="shared" si="127"/>
        <v>12.9495</v>
      </c>
      <c r="P477" s="596"/>
    </row>
    <row r="478" s="1" customFormat="1" ht="20" customHeight="1" outlineLevel="1" spans="1:16">
      <c r="A478" s="566">
        <v>30</v>
      </c>
      <c r="B478" s="567" t="s">
        <v>2755</v>
      </c>
      <c r="C478" s="617" t="s">
        <v>791</v>
      </c>
      <c r="D478" s="568" t="s">
        <v>783</v>
      </c>
      <c r="E478" s="568" t="s">
        <v>2350</v>
      </c>
      <c r="F478" s="375">
        <v>16.51</v>
      </c>
      <c r="G478" s="570">
        <v>0</v>
      </c>
      <c r="H478" s="570">
        <v>-0.03</v>
      </c>
      <c r="I478" s="375">
        <f t="shared" si="124"/>
        <v>16.0147</v>
      </c>
      <c r="J478" s="592">
        <f t="shared" si="126"/>
        <v>1</v>
      </c>
      <c r="K478" s="375">
        <f t="shared" si="123"/>
        <v>16.0147</v>
      </c>
      <c r="L478" s="568" t="s">
        <v>2351</v>
      </c>
      <c r="M478" s="605"/>
      <c r="N478" s="594" t="str">
        <f>_xlfn.CONCAT(C478)</f>
        <v>薄型防火涂料</v>
      </c>
      <c r="O478" s="595">
        <f t="shared" si="127"/>
        <v>16.0147</v>
      </c>
      <c r="P478" s="596"/>
    </row>
    <row r="479" s="2" customFormat="1" ht="20" customHeight="1" spans="1:16">
      <c r="A479" s="561" t="s">
        <v>2308</v>
      </c>
      <c r="B479" s="562" t="s">
        <v>2756</v>
      </c>
      <c r="C479" s="562"/>
      <c r="D479" s="563"/>
      <c r="E479" s="564"/>
      <c r="F479" s="352"/>
      <c r="G479" s="564"/>
      <c r="H479" s="564"/>
      <c r="I479" s="586"/>
      <c r="J479" s="587">
        <f t="shared" si="126"/>
        <v>1</v>
      </c>
      <c r="K479" s="352"/>
      <c r="L479" s="563" t="s">
        <v>2323</v>
      </c>
      <c r="M479" s="588"/>
      <c r="N479" s="589"/>
      <c r="O479" s="353">
        <f t="shared" si="127"/>
        <v>0</v>
      </c>
      <c r="P479" s="591"/>
    </row>
    <row r="480" s="1" customFormat="1" ht="20" customHeight="1" outlineLevel="1" spans="1:16">
      <c r="A480" s="566">
        <v>1</v>
      </c>
      <c r="B480" s="567" t="s">
        <v>1165</v>
      </c>
      <c r="C480" s="567" t="s">
        <v>2757</v>
      </c>
      <c r="D480" s="568" t="s">
        <v>238</v>
      </c>
      <c r="E480" s="568" t="s">
        <v>2350</v>
      </c>
      <c r="F480" s="375">
        <v>348.079646017699</v>
      </c>
      <c r="G480" s="570">
        <v>0</v>
      </c>
      <c r="H480" s="570">
        <v>-0.03</v>
      </c>
      <c r="I480" s="375">
        <f t="shared" ref="I480:I514" si="129">F480*(1+G480)*(1+H480)</f>
        <v>337.637256637168</v>
      </c>
      <c r="J480" s="592">
        <f t="shared" si="126"/>
        <v>1</v>
      </c>
      <c r="K480" s="375">
        <f t="shared" si="123"/>
        <v>337.637256637168</v>
      </c>
      <c r="L480" s="568" t="s">
        <v>2351</v>
      </c>
      <c r="M480" s="605"/>
      <c r="N480" s="594" t="str">
        <f t="shared" ref="N480:N484" si="130">_xlfn.CONCAT(B480)</f>
        <v>40厚成品热浸镀锌钢格板</v>
      </c>
      <c r="O480" s="595">
        <f t="shared" si="127"/>
        <v>337.637256637168</v>
      </c>
      <c r="P480" s="596"/>
    </row>
    <row r="481" s="1" customFormat="1" ht="20" customHeight="1" outlineLevel="1" spans="1:16">
      <c r="A481" s="566">
        <v>2</v>
      </c>
      <c r="B481" s="567" t="s">
        <v>1161</v>
      </c>
      <c r="C481" s="567" t="s">
        <v>2758</v>
      </c>
      <c r="D481" s="568" t="s">
        <v>238</v>
      </c>
      <c r="E481" s="568" t="s">
        <v>2350</v>
      </c>
      <c r="F481" s="375">
        <v>424.778761061947</v>
      </c>
      <c r="G481" s="570">
        <v>0</v>
      </c>
      <c r="H481" s="570">
        <v>-0.03</v>
      </c>
      <c r="I481" s="375">
        <f t="shared" si="129"/>
        <v>412.035398230089</v>
      </c>
      <c r="J481" s="592">
        <f t="shared" si="126"/>
        <v>1</v>
      </c>
      <c r="K481" s="375">
        <f t="shared" si="123"/>
        <v>412.035398230089</v>
      </c>
      <c r="L481" s="568" t="s">
        <v>2351</v>
      </c>
      <c r="M481" s="605"/>
      <c r="N481" s="594" t="str">
        <f t="shared" si="130"/>
        <v>50厚成品行车型热浸锌钢格板</v>
      </c>
      <c r="O481" s="595">
        <f t="shared" si="127"/>
        <v>412.035398230089</v>
      </c>
      <c r="P481" s="596"/>
    </row>
    <row r="482" s="1" customFormat="1" ht="20" customHeight="1" outlineLevel="1" spans="1:16">
      <c r="A482" s="566">
        <v>3</v>
      </c>
      <c r="B482" s="567" t="s">
        <v>1169</v>
      </c>
      <c r="C482" s="567" t="s">
        <v>2759</v>
      </c>
      <c r="D482" s="568" t="s">
        <v>238</v>
      </c>
      <c r="E482" s="568" t="s">
        <v>2350</v>
      </c>
      <c r="F482" s="375">
        <v>215.60740144811</v>
      </c>
      <c r="G482" s="570">
        <v>0</v>
      </c>
      <c r="H482" s="570">
        <v>-0.03</v>
      </c>
      <c r="I482" s="375">
        <f t="shared" si="129"/>
        <v>209.139179404667</v>
      </c>
      <c r="J482" s="592">
        <f t="shared" si="126"/>
        <v>1</v>
      </c>
      <c r="K482" s="375">
        <f t="shared" si="123"/>
        <v>209.139179404667</v>
      </c>
      <c r="L482" s="568" t="s">
        <v>2351</v>
      </c>
      <c r="M482" s="605"/>
      <c r="N482" s="594" t="str">
        <f t="shared" si="130"/>
        <v>60厚C25预制混凝土盖板</v>
      </c>
      <c r="O482" s="595">
        <f t="shared" si="127"/>
        <v>209.139179404667</v>
      </c>
      <c r="P482" s="596"/>
    </row>
    <row r="483" s="1" customFormat="1" ht="20" customHeight="1" outlineLevel="1" spans="1:16">
      <c r="A483" s="566">
        <v>4</v>
      </c>
      <c r="B483" s="567" t="s">
        <v>1822</v>
      </c>
      <c r="C483" s="567" t="s">
        <v>2504</v>
      </c>
      <c r="D483" s="568" t="s">
        <v>419</v>
      </c>
      <c r="E483" s="568" t="s">
        <v>2350</v>
      </c>
      <c r="F483" s="375">
        <v>470</v>
      </c>
      <c r="G483" s="570">
        <v>0</v>
      </c>
      <c r="H483" s="570">
        <v>-0.03</v>
      </c>
      <c r="I483" s="375">
        <f t="shared" si="129"/>
        <v>455.9</v>
      </c>
      <c r="J483" s="592">
        <f t="shared" si="126"/>
        <v>1</v>
      </c>
      <c r="K483" s="375">
        <f t="shared" si="123"/>
        <v>455.9</v>
      </c>
      <c r="L483" s="568" t="s">
        <v>2351</v>
      </c>
      <c r="M483" s="605"/>
      <c r="N483" s="594" t="str">
        <f t="shared" si="130"/>
        <v>不锈钢风帽</v>
      </c>
      <c r="O483" s="595">
        <f t="shared" si="127"/>
        <v>455.9</v>
      </c>
      <c r="P483" s="596"/>
    </row>
    <row r="484" s="1" customFormat="1" ht="20" customHeight="1" outlineLevel="1" spans="1:16">
      <c r="A484" s="566">
        <v>5</v>
      </c>
      <c r="B484" s="567" t="s">
        <v>1818</v>
      </c>
      <c r="C484" s="567" t="s">
        <v>2504</v>
      </c>
      <c r="D484" s="568" t="s">
        <v>419</v>
      </c>
      <c r="E484" s="568" t="s">
        <v>2350</v>
      </c>
      <c r="F484" s="375">
        <v>38</v>
      </c>
      <c r="G484" s="570">
        <v>0</v>
      </c>
      <c r="H484" s="570">
        <v>-0.03</v>
      </c>
      <c r="I484" s="375">
        <f t="shared" si="129"/>
        <v>36.86</v>
      </c>
      <c r="J484" s="592">
        <f t="shared" si="126"/>
        <v>1</v>
      </c>
      <c r="K484" s="375">
        <f t="shared" si="123"/>
        <v>36.86</v>
      </c>
      <c r="L484" s="568" t="s">
        <v>2351</v>
      </c>
      <c r="M484" s="605"/>
      <c r="N484" s="594" t="str">
        <f t="shared" si="130"/>
        <v>不锈钢止逆阀</v>
      </c>
      <c r="O484" s="595">
        <f t="shared" si="127"/>
        <v>36.86</v>
      </c>
      <c r="P484" s="596"/>
    </row>
    <row r="485" s="1" customFormat="1" ht="20" customHeight="1" outlineLevel="1" spans="1:16">
      <c r="A485" s="566">
        <v>6</v>
      </c>
      <c r="B485" s="567" t="s">
        <v>2760</v>
      </c>
      <c r="C485" s="284" t="s">
        <v>2761</v>
      </c>
      <c r="D485" s="568" t="s">
        <v>419</v>
      </c>
      <c r="E485" s="568" t="s">
        <v>2350</v>
      </c>
      <c r="F485" s="375">
        <v>30</v>
      </c>
      <c r="G485" s="570">
        <v>0</v>
      </c>
      <c r="H485" s="570">
        <v>-0.03</v>
      </c>
      <c r="I485" s="375">
        <f t="shared" si="129"/>
        <v>29.1</v>
      </c>
      <c r="J485" s="592">
        <f t="shared" si="126"/>
        <v>1</v>
      </c>
      <c r="K485" s="375">
        <f t="shared" si="123"/>
        <v>29.1</v>
      </c>
      <c r="L485" s="568" t="s">
        <v>2351</v>
      </c>
      <c r="M485" s="605"/>
      <c r="N485" s="594" t="str">
        <f t="shared" ref="N485:N488" si="131">_xlfn.CONCAT(B485," ",C485)</f>
        <v>304不锈钢防雨罩 φ160</v>
      </c>
      <c r="O485" s="595">
        <f t="shared" si="127"/>
        <v>29.1</v>
      </c>
      <c r="P485" s="596"/>
    </row>
    <row r="486" s="1" customFormat="1" ht="20" customHeight="1" outlineLevel="1" spans="1:16">
      <c r="A486" s="566">
        <v>7</v>
      </c>
      <c r="B486" s="567" t="s">
        <v>2762</v>
      </c>
      <c r="C486" s="567" t="s">
        <v>2504</v>
      </c>
      <c r="D486" s="568" t="s">
        <v>238</v>
      </c>
      <c r="E486" s="568" t="s">
        <v>2350</v>
      </c>
      <c r="F486" s="375">
        <v>122.62</v>
      </c>
      <c r="G486" s="570">
        <v>0</v>
      </c>
      <c r="H486" s="570">
        <v>-0.03</v>
      </c>
      <c r="I486" s="375">
        <f t="shared" si="129"/>
        <v>118.9414</v>
      </c>
      <c r="J486" s="592">
        <f t="shared" si="126"/>
        <v>1</v>
      </c>
      <c r="K486" s="375">
        <f t="shared" si="123"/>
        <v>118.9414</v>
      </c>
      <c r="L486" s="568" t="s">
        <v>2351</v>
      </c>
      <c r="M486" s="605"/>
      <c r="N486" s="594" t="str">
        <f t="shared" ref="N486:N493" si="132">_xlfn.CONCAT(B486)</f>
        <v>成品金属格式盖板</v>
      </c>
      <c r="O486" s="595">
        <f t="shared" si="127"/>
        <v>118.9414</v>
      </c>
      <c r="P486" s="596"/>
    </row>
    <row r="487" s="1" customFormat="1" ht="20" customHeight="1" outlineLevel="1" spans="1:16">
      <c r="A487" s="566">
        <v>8</v>
      </c>
      <c r="B487" s="567" t="s">
        <v>1811</v>
      </c>
      <c r="C487" s="567" t="s">
        <v>2763</v>
      </c>
      <c r="D487" s="568" t="s">
        <v>358</v>
      </c>
      <c r="E487" s="568" t="s">
        <v>2350</v>
      </c>
      <c r="F487" s="375">
        <v>86</v>
      </c>
      <c r="G487" s="570">
        <v>0</v>
      </c>
      <c r="H487" s="570">
        <v>-0.03</v>
      </c>
      <c r="I487" s="375">
        <f t="shared" si="129"/>
        <v>83.42</v>
      </c>
      <c r="J487" s="592">
        <f t="shared" si="126"/>
        <v>1</v>
      </c>
      <c r="K487" s="375">
        <f t="shared" si="123"/>
        <v>83.42</v>
      </c>
      <c r="L487" s="568" t="s">
        <v>2351</v>
      </c>
      <c r="M487" s="605"/>
      <c r="N487" s="594" t="str">
        <f t="shared" si="131"/>
        <v>成品烟道 450×550</v>
      </c>
      <c r="O487" s="595">
        <f t="shared" si="127"/>
        <v>83.42</v>
      </c>
      <c r="P487" s="596"/>
    </row>
    <row r="488" s="1" customFormat="1" ht="20" customHeight="1" outlineLevel="1" spans="1:16">
      <c r="A488" s="566">
        <v>9</v>
      </c>
      <c r="B488" s="567" t="s">
        <v>899</v>
      </c>
      <c r="C488" s="567" t="s">
        <v>2764</v>
      </c>
      <c r="D488" s="568" t="s">
        <v>238</v>
      </c>
      <c r="E488" s="568" t="s">
        <v>2350</v>
      </c>
      <c r="F488" s="375">
        <v>6.01769911504425</v>
      </c>
      <c r="G488" s="570">
        <v>0</v>
      </c>
      <c r="H488" s="570">
        <v>-0.03</v>
      </c>
      <c r="I488" s="375">
        <f t="shared" si="129"/>
        <v>5.83716814159292</v>
      </c>
      <c r="J488" s="592">
        <f t="shared" si="126"/>
        <v>1</v>
      </c>
      <c r="K488" s="375">
        <f t="shared" si="123"/>
        <v>5.83716814159292</v>
      </c>
      <c r="L488" s="568" t="s">
        <v>2351</v>
      </c>
      <c r="M488" s="605"/>
      <c r="N488" s="594" t="str">
        <f t="shared" si="131"/>
        <v>镀锌钢丝网 φ0.9×12.7×12.7</v>
      </c>
      <c r="O488" s="595">
        <f t="shared" si="127"/>
        <v>5.83716814159292</v>
      </c>
      <c r="P488" s="596"/>
    </row>
    <row r="489" s="1" customFormat="1" ht="20" customHeight="1" outlineLevel="1" spans="1:16">
      <c r="A489" s="566">
        <v>10</v>
      </c>
      <c r="B489" s="567" t="s">
        <v>2765</v>
      </c>
      <c r="C489" s="567" t="s">
        <v>524</v>
      </c>
      <c r="D489" s="568" t="s">
        <v>238</v>
      </c>
      <c r="E489" s="568" t="s">
        <v>2350</v>
      </c>
      <c r="F489" s="375">
        <v>5.31</v>
      </c>
      <c r="G489" s="570">
        <v>0</v>
      </c>
      <c r="H489" s="570">
        <v>-0.03</v>
      </c>
      <c r="I489" s="375">
        <f t="shared" si="129"/>
        <v>5.1507</v>
      </c>
      <c r="J489" s="592">
        <f t="shared" si="126"/>
        <v>1</v>
      </c>
      <c r="K489" s="375">
        <f t="shared" si="123"/>
        <v>5.1507</v>
      </c>
      <c r="L489" s="568" t="s">
        <v>2351</v>
      </c>
      <c r="M489" s="605"/>
      <c r="N489" s="594" t="str">
        <f t="shared" si="132"/>
        <v>聚酯无纺布 200g/m2</v>
      </c>
      <c r="O489" s="595">
        <f t="shared" si="127"/>
        <v>5.1507</v>
      </c>
      <c r="P489" s="596"/>
    </row>
    <row r="490" s="1" customFormat="1" ht="20" customHeight="1" outlineLevel="1" spans="1:16">
      <c r="A490" s="566">
        <v>11</v>
      </c>
      <c r="B490" s="567" t="s">
        <v>1724</v>
      </c>
      <c r="C490" s="567" t="s">
        <v>524</v>
      </c>
      <c r="D490" s="568" t="s">
        <v>238</v>
      </c>
      <c r="E490" s="568" t="s">
        <v>2350</v>
      </c>
      <c r="F490" s="375">
        <v>5.12</v>
      </c>
      <c r="G490" s="570">
        <v>0</v>
      </c>
      <c r="H490" s="570">
        <v>-0.03</v>
      </c>
      <c r="I490" s="375">
        <f t="shared" si="129"/>
        <v>4.9664</v>
      </c>
      <c r="J490" s="592">
        <f t="shared" si="126"/>
        <v>1</v>
      </c>
      <c r="K490" s="375">
        <f t="shared" ref="K490:K500" si="133">I490*J490</f>
        <v>4.9664</v>
      </c>
      <c r="L490" s="568" t="s">
        <v>2351</v>
      </c>
      <c r="M490" s="605"/>
      <c r="N490" s="594" t="str">
        <f t="shared" si="132"/>
        <v>耐碱玻纤网格布</v>
      </c>
      <c r="O490" s="595">
        <f t="shared" si="127"/>
        <v>4.9664</v>
      </c>
      <c r="P490" s="596"/>
    </row>
    <row r="491" s="1" customFormat="1" ht="20" customHeight="1" outlineLevel="1" spans="1:16">
      <c r="A491" s="566">
        <v>12</v>
      </c>
      <c r="B491" s="567" t="s">
        <v>2766</v>
      </c>
      <c r="C491" s="567" t="s">
        <v>524</v>
      </c>
      <c r="D491" s="568" t="s">
        <v>238</v>
      </c>
      <c r="E491" s="568" t="s">
        <v>2350</v>
      </c>
      <c r="F491" s="375">
        <v>1.65</v>
      </c>
      <c r="G491" s="570">
        <v>0</v>
      </c>
      <c r="H491" s="570">
        <v>-0.03</v>
      </c>
      <c r="I491" s="375">
        <f t="shared" si="129"/>
        <v>1.6005</v>
      </c>
      <c r="J491" s="592">
        <f t="shared" si="126"/>
        <v>1</v>
      </c>
      <c r="K491" s="375">
        <f t="shared" si="133"/>
        <v>1.6005</v>
      </c>
      <c r="L491" s="568" t="s">
        <v>2351</v>
      </c>
      <c r="M491" s="605"/>
      <c r="N491" s="594" t="str">
        <f t="shared" si="132"/>
        <v>土工布150g/m2</v>
      </c>
      <c r="O491" s="595">
        <f t="shared" si="127"/>
        <v>1.6005</v>
      </c>
      <c r="P491" s="596"/>
    </row>
    <row r="492" s="1" customFormat="1" ht="20" customHeight="1" outlineLevel="1" spans="1:16">
      <c r="A492" s="566">
        <v>13</v>
      </c>
      <c r="B492" s="567" t="s">
        <v>1152</v>
      </c>
      <c r="C492" s="567" t="s">
        <v>524</v>
      </c>
      <c r="D492" s="568" t="s">
        <v>358</v>
      </c>
      <c r="E492" s="568" t="s">
        <v>2350</v>
      </c>
      <c r="F492" s="375">
        <v>24.53</v>
      </c>
      <c r="G492" s="570">
        <v>0</v>
      </c>
      <c r="H492" s="570">
        <v>-0.03</v>
      </c>
      <c r="I492" s="375">
        <f t="shared" si="129"/>
        <v>23.7941</v>
      </c>
      <c r="J492" s="592">
        <f t="shared" si="126"/>
        <v>1</v>
      </c>
      <c r="K492" s="375">
        <f t="shared" si="133"/>
        <v>23.7941</v>
      </c>
      <c r="L492" s="568" t="s">
        <v>2351</v>
      </c>
      <c r="M492" s="605"/>
      <c r="N492" s="594" t="str">
        <f t="shared" si="132"/>
        <v>外贴式止水带</v>
      </c>
      <c r="O492" s="595">
        <f t="shared" si="127"/>
        <v>23.7941</v>
      </c>
      <c r="P492" s="596"/>
    </row>
    <row r="493" s="1" customFormat="1" ht="20" customHeight="1" outlineLevel="1" spans="1:16">
      <c r="A493" s="566">
        <v>14</v>
      </c>
      <c r="B493" s="567" t="s">
        <v>1101</v>
      </c>
      <c r="C493" s="567" t="s">
        <v>524</v>
      </c>
      <c r="D493" s="568" t="s">
        <v>238</v>
      </c>
      <c r="E493" s="568" t="s">
        <v>2350</v>
      </c>
      <c r="F493" s="609">
        <v>8.85</v>
      </c>
      <c r="G493" s="570">
        <v>0</v>
      </c>
      <c r="H493" s="570">
        <v>-0.03</v>
      </c>
      <c r="I493" s="375">
        <f t="shared" si="129"/>
        <v>8.5845</v>
      </c>
      <c r="J493" s="592">
        <f t="shared" si="126"/>
        <v>1</v>
      </c>
      <c r="K493" s="375">
        <f t="shared" si="133"/>
        <v>8.5845</v>
      </c>
      <c r="L493" s="568" t="s">
        <v>2351</v>
      </c>
      <c r="M493" s="605"/>
      <c r="N493" s="594" t="str">
        <f t="shared" si="132"/>
        <v>吸音棉</v>
      </c>
      <c r="O493" s="595">
        <f t="shared" si="127"/>
        <v>8.5845</v>
      </c>
      <c r="P493" s="596"/>
    </row>
    <row r="494" s="1" customFormat="1" ht="20" customHeight="1" outlineLevel="1" spans="1:16">
      <c r="A494" s="566">
        <v>15</v>
      </c>
      <c r="B494" s="567" t="s">
        <v>2767</v>
      </c>
      <c r="C494" s="567" t="s">
        <v>2768</v>
      </c>
      <c r="D494" s="568" t="s">
        <v>358</v>
      </c>
      <c r="E494" s="568" t="s">
        <v>2326</v>
      </c>
      <c r="F494" s="571">
        <v>4.87</v>
      </c>
      <c r="G494" s="570">
        <v>0</v>
      </c>
      <c r="H494" s="570">
        <v>-0.03</v>
      </c>
      <c r="I494" s="375">
        <f t="shared" si="129"/>
        <v>4.7239</v>
      </c>
      <c r="J494" s="592">
        <f t="shared" si="126"/>
        <v>1</v>
      </c>
      <c r="K494" s="375">
        <f t="shared" si="133"/>
        <v>4.7239</v>
      </c>
      <c r="L494" s="568" t="s">
        <v>2351</v>
      </c>
      <c r="M494" s="605"/>
      <c r="N494" s="594" t="str">
        <f>_xlfn.CONCAT(B494," ",C494)</f>
        <v>PVC排水管 φ50</v>
      </c>
      <c r="O494" s="595">
        <f t="shared" si="127"/>
        <v>4.7239</v>
      </c>
      <c r="P494" s="596"/>
    </row>
    <row r="495" s="1" customFormat="1" ht="20" customHeight="1" outlineLevel="1" spans="1:16">
      <c r="A495" s="566">
        <v>16</v>
      </c>
      <c r="B495" s="567" t="s">
        <v>2769</v>
      </c>
      <c r="C495" s="567" t="s">
        <v>2770</v>
      </c>
      <c r="D495" s="568" t="s">
        <v>358</v>
      </c>
      <c r="E495" s="568" t="s">
        <v>2350</v>
      </c>
      <c r="F495" s="375">
        <v>5.41</v>
      </c>
      <c r="G495" s="570">
        <v>0</v>
      </c>
      <c r="H495" s="570">
        <v>-0.03</v>
      </c>
      <c r="I495" s="375">
        <f t="shared" si="129"/>
        <v>5.2477</v>
      </c>
      <c r="J495" s="592">
        <f t="shared" si="126"/>
        <v>1</v>
      </c>
      <c r="K495" s="375">
        <f t="shared" si="133"/>
        <v>5.2477</v>
      </c>
      <c r="L495" s="568" t="s">
        <v>2351</v>
      </c>
      <c r="M495" s="605"/>
      <c r="N495" s="594" t="str">
        <f>_xlfn.CONCAT(B495," ",C495)</f>
        <v>PVC袖阀管 φ48*3</v>
      </c>
      <c r="O495" s="595">
        <f t="shared" si="127"/>
        <v>5.2477</v>
      </c>
      <c r="P495" s="596"/>
    </row>
    <row r="496" s="1" customFormat="1" ht="20" customHeight="1" outlineLevel="1" spans="1:16">
      <c r="A496" s="566">
        <v>17</v>
      </c>
      <c r="B496" s="567" t="s">
        <v>317</v>
      </c>
      <c r="C496" s="567" t="s">
        <v>524</v>
      </c>
      <c r="D496" s="568" t="s">
        <v>243</v>
      </c>
      <c r="E496" s="568" t="s">
        <v>2350</v>
      </c>
      <c r="F496" s="375">
        <v>32</v>
      </c>
      <c r="G496" s="570">
        <v>0</v>
      </c>
      <c r="H496" s="570">
        <v>-0.03</v>
      </c>
      <c r="I496" s="375">
        <f t="shared" si="129"/>
        <v>31.04</v>
      </c>
      <c r="J496" s="592">
        <f t="shared" si="126"/>
        <v>1</v>
      </c>
      <c r="K496" s="375">
        <f t="shared" si="133"/>
        <v>31.04</v>
      </c>
      <c r="L496" s="568" t="s">
        <v>2351</v>
      </c>
      <c r="M496" s="605"/>
      <c r="N496" s="594" t="str">
        <f>_xlfn.CONCAT(B496)</f>
        <v>外购土</v>
      </c>
      <c r="O496" s="595">
        <f t="shared" si="127"/>
        <v>31.04</v>
      </c>
      <c r="P496" s="596"/>
    </row>
    <row r="497" s="1" customFormat="1" ht="20" customHeight="1" outlineLevel="1" spans="1:16">
      <c r="A497" s="566">
        <v>18</v>
      </c>
      <c r="B497" s="567" t="s">
        <v>331</v>
      </c>
      <c r="C497" s="567" t="s">
        <v>524</v>
      </c>
      <c r="D497" s="568" t="s">
        <v>243</v>
      </c>
      <c r="E497" s="568" t="s">
        <v>2350</v>
      </c>
      <c r="F497" s="375">
        <v>41.81</v>
      </c>
      <c r="G497" s="570">
        <v>0</v>
      </c>
      <c r="H497" s="570">
        <v>-0.03</v>
      </c>
      <c r="I497" s="375">
        <f t="shared" si="129"/>
        <v>40.5557</v>
      </c>
      <c r="J497" s="592">
        <f t="shared" si="126"/>
        <v>1</v>
      </c>
      <c r="K497" s="375">
        <f t="shared" si="133"/>
        <v>40.5557</v>
      </c>
      <c r="L497" s="568" t="s">
        <v>2351</v>
      </c>
      <c r="M497" s="605"/>
      <c r="N497" s="594" t="str">
        <f>_xlfn.CONCAT(B497)</f>
        <v>砖渣</v>
      </c>
      <c r="O497" s="595">
        <f t="shared" si="127"/>
        <v>40.5557</v>
      </c>
      <c r="P497" s="596"/>
    </row>
    <row r="498" s="1" customFormat="1" ht="20" customHeight="1" outlineLevel="1" spans="1:16">
      <c r="A498" s="566">
        <v>20</v>
      </c>
      <c r="B498" s="567" t="s">
        <v>2771</v>
      </c>
      <c r="C498" s="567" t="s">
        <v>2772</v>
      </c>
      <c r="D498" s="568" t="s">
        <v>783</v>
      </c>
      <c r="E498" s="568" t="s">
        <v>2326</v>
      </c>
      <c r="F498" s="571">
        <v>3.91</v>
      </c>
      <c r="G498" s="570">
        <v>0</v>
      </c>
      <c r="H498" s="570">
        <v>-0.03</v>
      </c>
      <c r="I498" s="375">
        <f t="shared" si="129"/>
        <v>3.7927</v>
      </c>
      <c r="J498" s="592">
        <f t="shared" si="126"/>
        <v>1</v>
      </c>
      <c r="K498" s="375">
        <f t="shared" si="133"/>
        <v>3.7927</v>
      </c>
      <c r="L498" s="568" t="s">
        <v>2351</v>
      </c>
      <c r="M498" s="605"/>
      <c r="N498" s="594" t="str">
        <f>_xlfn.CONCAT(B498," ",C498)</f>
        <v>石油沥青 #10固体</v>
      </c>
      <c r="O498" s="595">
        <f t="shared" si="127"/>
        <v>3.7927</v>
      </c>
      <c r="P498" s="596"/>
    </row>
    <row r="499" s="1" customFormat="1" ht="20" customHeight="1" outlineLevel="1" spans="1:16">
      <c r="A499" s="566">
        <v>21</v>
      </c>
      <c r="B499" s="567" t="s">
        <v>2773</v>
      </c>
      <c r="C499" s="567" t="s">
        <v>524</v>
      </c>
      <c r="D499" s="568" t="s">
        <v>783</v>
      </c>
      <c r="E499" s="568" t="s">
        <v>2326</v>
      </c>
      <c r="F499" s="571">
        <v>3.36</v>
      </c>
      <c r="G499" s="570">
        <v>0</v>
      </c>
      <c r="H499" s="570">
        <v>-0.03</v>
      </c>
      <c r="I499" s="375">
        <f t="shared" si="129"/>
        <v>3.2592</v>
      </c>
      <c r="J499" s="592">
        <f t="shared" si="126"/>
        <v>1</v>
      </c>
      <c r="K499" s="375">
        <f t="shared" si="133"/>
        <v>3.2592</v>
      </c>
      <c r="L499" s="568" t="s">
        <v>2351</v>
      </c>
      <c r="M499" s="605"/>
      <c r="N499" s="594" t="str">
        <f>_xlfn.CONCAT(B499)</f>
        <v>乳化沥青</v>
      </c>
      <c r="O499" s="595">
        <f t="shared" si="127"/>
        <v>3.2592</v>
      </c>
      <c r="P499" s="596"/>
    </row>
    <row r="500" s="1" customFormat="1" ht="20" customHeight="1" outlineLevel="1" spans="1:16">
      <c r="A500" s="566">
        <v>22</v>
      </c>
      <c r="B500" s="567" t="s">
        <v>2774</v>
      </c>
      <c r="C500" s="567" t="s">
        <v>2731</v>
      </c>
      <c r="D500" s="568" t="s">
        <v>238</v>
      </c>
      <c r="E500" s="568" t="s">
        <v>2350</v>
      </c>
      <c r="F500" s="375">
        <v>12.5</v>
      </c>
      <c r="G500" s="570">
        <v>0</v>
      </c>
      <c r="H500" s="570">
        <v>-0.03</v>
      </c>
      <c r="I500" s="375">
        <f t="shared" si="129"/>
        <v>12.125</v>
      </c>
      <c r="J500" s="592">
        <f t="shared" si="126"/>
        <v>1</v>
      </c>
      <c r="K500" s="375">
        <f t="shared" si="133"/>
        <v>12.125</v>
      </c>
      <c r="L500" s="568" t="s">
        <v>2351</v>
      </c>
      <c r="M500" s="605"/>
      <c r="N500" s="594" t="str">
        <f>_xlfn.CONCAT(B500," ",C500)</f>
        <v>凹凸型排(蓄)水板 20mm厚</v>
      </c>
      <c r="O500" s="595">
        <f t="shared" si="127"/>
        <v>12.125</v>
      </c>
      <c r="P500" s="596"/>
    </row>
    <row r="501" ht="20" customHeight="1" outlineLevel="1" spans="1:15">
      <c r="A501" s="566">
        <v>23</v>
      </c>
      <c r="B501" s="567" t="s">
        <v>2775</v>
      </c>
      <c r="C501" s="567" t="s">
        <v>2776</v>
      </c>
      <c r="D501" s="568" t="s">
        <v>358</v>
      </c>
      <c r="E501" s="568" t="s">
        <v>2350</v>
      </c>
      <c r="F501" s="568">
        <v>46</v>
      </c>
      <c r="G501" s="570">
        <v>0</v>
      </c>
      <c r="H501" s="570">
        <v>-0.03</v>
      </c>
      <c r="I501" s="375">
        <f t="shared" si="129"/>
        <v>44.62</v>
      </c>
      <c r="J501" s="592">
        <f t="shared" si="126"/>
        <v>1</v>
      </c>
      <c r="K501" s="375">
        <f t="shared" ref="K501:K516" si="134">I501*J501</f>
        <v>44.62</v>
      </c>
      <c r="L501" s="568" t="s">
        <v>2351</v>
      </c>
      <c r="M501" s="598" t="s">
        <v>2777</v>
      </c>
      <c r="N501" s="594" t="str">
        <f t="shared" ref="N501:N506" si="135">_xlfn.CONCAT(C501)</f>
        <v>成品外墙变形缝100mm宽</v>
      </c>
      <c r="O501" s="595">
        <f t="shared" si="127"/>
        <v>44.62</v>
      </c>
    </row>
    <row r="502" ht="20" customHeight="1" outlineLevel="1" spans="1:15">
      <c r="A502" s="566">
        <v>24</v>
      </c>
      <c r="B502" s="567"/>
      <c r="C502" s="567" t="s">
        <v>2778</v>
      </c>
      <c r="D502" s="568" t="s">
        <v>358</v>
      </c>
      <c r="E502" s="568" t="s">
        <v>2350</v>
      </c>
      <c r="F502" s="375">
        <v>65</v>
      </c>
      <c r="G502" s="570">
        <v>0</v>
      </c>
      <c r="H502" s="570">
        <v>-0.03</v>
      </c>
      <c r="I502" s="375">
        <f t="shared" si="129"/>
        <v>63.05</v>
      </c>
      <c r="J502" s="592">
        <f t="shared" si="126"/>
        <v>1</v>
      </c>
      <c r="K502" s="375">
        <f t="shared" si="134"/>
        <v>63.05</v>
      </c>
      <c r="L502" s="568" t="s">
        <v>2351</v>
      </c>
      <c r="M502" s="598"/>
      <c r="N502" s="594" t="str">
        <f t="shared" si="135"/>
        <v>成品屋面变形缝100mm宽</v>
      </c>
      <c r="O502" s="595">
        <f t="shared" si="127"/>
        <v>63.05</v>
      </c>
    </row>
    <row r="503" ht="20" customHeight="1" outlineLevel="1" spans="1:15">
      <c r="A503" s="566">
        <v>25</v>
      </c>
      <c r="B503" s="567"/>
      <c r="C503" s="567" t="s">
        <v>2779</v>
      </c>
      <c r="D503" s="568" t="s">
        <v>358</v>
      </c>
      <c r="E503" s="568" t="s">
        <v>2350</v>
      </c>
      <c r="F503" s="375">
        <v>158</v>
      </c>
      <c r="G503" s="570">
        <v>0</v>
      </c>
      <c r="H503" s="570">
        <v>-0.03</v>
      </c>
      <c r="I503" s="375">
        <f t="shared" si="129"/>
        <v>153.26</v>
      </c>
      <c r="J503" s="592">
        <f t="shared" si="126"/>
        <v>1</v>
      </c>
      <c r="K503" s="375">
        <f t="shared" si="134"/>
        <v>153.26</v>
      </c>
      <c r="L503" s="568" t="s">
        <v>2351</v>
      </c>
      <c r="M503" s="598"/>
      <c r="N503" s="594" t="str">
        <f t="shared" si="135"/>
        <v>成品地面变形缝300mm宽</v>
      </c>
      <c r="O503" s="595">
        <f t="shared" si="127"/>
        <v>153.26</v>
      </c>
    </row>
    <row r="504" ht="20" customHeight="1" outlineLevel="1" spans="1:15">
      <c r="A504" s="566">
        <v>26</v>
      </c>
      <c r="B504" s="567"/>
      <c r="C504" s="567" t="s">
        <v>2780</v>
      </c>
      <c r="D504" s="568" t="s">
        <v>358</v>
      </c>
      <c r="E504" s="568" t="s">
        <v>2350</v>
      </c>
      <c r="F504" s="375">
        <v>98</v>
      </c>
      <c r="G504" s="570">
        <v>0</v>
      </c>
      <c r="H504" s="570">
        <v>-0.03</v>
      </c>
      <c r="I504" s="375">
        <f t="shared" si="129"/>
        <v>95.06</v>
      </c>
      <c r="J504" s="592">
        <f t="shared" si="126"/>
        <v>1</v>
      </c>
      <c r="K504" s="375">
        <f t="shared" si="134"/>
        <v>95.06</v>
      </c>
      <c r="L504" s="568" t="s">
        <v>2351</v>
      </c>
      <c r="M504" s="598"/>
      <c r="N504" s="594" t="str">
        <f t="shared" si="135"/>
        <v>成品楼面变形缝100mm宽</v>
      </c>
      <c r="O504" s="595">
        <f t="shared" si="127"/>
        <v>95.06</v>
      </c>
    </row>
    <row r="505" ht="20" customHeight="1" outlineLevel="1" spans="1:15">
      <c r="A505" s="566">
        <v>27</v>
      </c>
      <c r="B505" s="567"/>
      <c r="C505" s="567" t="s">
        <v>2781</v>
      </c>
      <c r="D505" s="568" t="s">
        <v>358</v>
      </c>
      <c r="E505" s="568" t="s">
        <v>2350</v>
      </c>
      <c r="F505" s="375">
        <v>42</v>
      </c>
      <c r="G505" s="570">
        <v>0</v>
      </c>
      <c r="H505" s="570">
        <v>-0.03</v>
      </c>
      <c r="I505" s="375">
        <f t="shared" si="129"/>
        <v>40.74</v>
      </c>
      <c r="J505" s="592">
        <f t="shared" si="126"/>
        <v>1</v>
      </c>
      <c r="K505" s="375">
        <f t="shared" si="134"/>
        <v>40.74</v>
      </c>
      <c r="L505" s="568" t="s">
        <v>2351</v>
      </c>
      <c r="M505" s="598"/>
      <c r="N505" s="594" t="str">
        <f t="shared" si="135"/>
        <v>成品内墙变形缝100mm宽</v>
      </c>
      <c r="O505" s="595">
        <f t="shared" si="127"/>
        <v>40.74</v>
      </c>
    </row>
    <row r="506" ht="20" customHeight="1" outlineLevel="1" spans="1:15">
      <c r="A506" s="566">
        <v>28</v>
      </c>
      <c r="B506" s="567"/>
      <c r="C506" s="567" t="s">
        <v>2782</v>
      </c>
      <c r="D506" s="568" t="s">
        <v>358</v>
      </c>
      <c r="E506" s="568" t="s">
        <v>2350</v>
      </c>
      <c r="F506" s="375">
        <v>42</v>
      </c>
      <c r="G506" s="570">
        <v>0</v>
      </c>
      <c r="H506" s="570">
        <v>-0.03</v>
      </c>
      <c r="I506" s="375">
        <f t="shared" si="129"/>
        <v>40.74</v>
      </c>
      <c r="J506" s="592">
        <f t="shared" si="126"/>
        <v>1</v>
      </c>
      <c r="K506" s="375">
        <f t="shared" si="134"/>
        <v>40.74</v>
      </c>
      <c r="L506" s="568" t="s">
        <v>2351</v>
      </c>
      <c r="M506" s="598"/>
      <c r="N506" s="594" t="str">
        <f t="shared" si="135"/>
        <v>成品天棚变形缝100mm宽</v>
      </c>
      <c r="O506" s="595">
        <f t="shared" si="127"/>
        <v>40.74</v>
      </c>
    </row>
    <row r="507" s="1" customFormat="1" ht="20" customHeight="1" outlineLevel="1" spans="1:16">
      <c r="A507" s="566">
        <v>29</v>
      </c>
      <c r="B507" s="567" t="s">
        <v>2783</v>
      </c>
      <c r="C507" s="567" t="s">
        <v>2784</v>
      </c>
      <c r="D507" s="568" t="s">
        <v>238</v>
      </c>
      <c r="E507" s="568" t="s">
        <v>2350</v>
      </c>
      <c r="F507" s="375">
        <v>9.98</v>
      </c>
      <c r="G507" s="570">
        <v>0</v>
      </c>
      <c r="H507" s="570">
        <v>-0.03</v>
      </c>
      <c r="I507" s="375">
        <f t="shared" si="129"/>
        <v>9.6806</v>
      </c>
      <c r="J507" s="592">
        <f t="shared" si="126"/>
        <v>1</v>
      </c>
      <c r="K507" s="375">
        <f t="shared" si="134"/>
        <v>9.6806</v>
      </c>
      <c r="L507" s="568" t="s">
        <v>2351</v>
      </c>
      <c r="M507" s="605"/>
      <c r="N507" s="594" t="str">
        <f>_xlfn.CONCAT(B507," ",C507)</f>
        <v>瓷砖粘合剂 C1型号</v>
      </c>
      <c r="O507" s="595">
        <f t="shared" si="127"/>
        <v>9.6806</v>
      </c>
      <c r="P507" s="596"/>
    </row>
    <row r="508" ht="20" customHeight="1" outlineLevel="1" spans="1:15">
      <c r="A508" s="566">
        <v>30</v>
      </c>
      <c r="B508" s="567" t="s">
        <v>537</v>
      </c>
      <c r="C508" s="567" t="s">
        <v>2466</v>
      </c>
      <c r="D508" s="568" t="s">
        <v>238</v>
      </c>
      <c r="E508" s="568" t="s">
        <v>2350</v>
      </c>
      <c r="F508" s="609">
        <v>65</v>
      </c>
      <c r="G508" s="570">
        <v>0</v>
      </c>
      <c r="H508" s="570">
        <v>-0.03</v>
      </c>
      <c r="I508" s="375">
        <f t="shared" si="129"/>
        <v>63.05</v>
      </c>
      <c r="J508" s="592">
        <f t="shared" si="126"/>
        <v>1</v>
      </c>
      <c r="K508" s="375">
        <f t="shared" si="134"/>
        <v>63.05</v>
      </c>
      <c r="L508" s="568" t="s">
        <v>2351</v>
      </c>
      <c r="M508" s="605"/>
      <c r="N508" s="594" t="str">
        <f>_xlfn.CONCAT(B508," ",C508)</f>
        <v>预制砖胎膜 100mm厚</v>
      </c>
      <c r="O508" s="595">
        <f t="shared" si="127"/>
        <v>63.05</v>
      </c>
    </row>
    <row r="509" ht="20" customHeight="1" outlineLevel="1" spans="1:15">
      <c r="A509" s="566">
        <v>31</v>
      </c>
      <c r="B509" s="567" t="s">
        <v>2785</v>
      </c>
      <c r="C509" s="567" t="s">
        <v>2786</v>
      </c>
      <c r="D509" s="568" t="s">
        <v>238</v>
      </c>
      <c r="E509" s="568" t="s">
        <v>2350</v>
      </c>
      <c r="F509" s="375">
        <v>2</v>
      </c>
      <c r="G509" s="570">
        <v>0</v>
      </c>
      <c r="H509" s="570">
        <v>-0.03</v>
      </c>
      <c r="I509" s="375">
        <f t="shared" si="129"/>
        <v>1.94</v>
      </c>
      <c r="J509" s="592">
        <f t="shared" si="126"/>
        <v>1</v>
      </c>
      <c r="K509" s="375">
        <f t="shared" si="134"/>
        <v>1.94</v>
      </c>
      <c r="L509" s="568" t="s">
        <v>2351</v>
      </c>
      <c r="M509" s="605"/>
      <c r="N509" s="594" t="str">
        <f>_xlfn.CONCAT(B509," ",C509)</f>
        <v>PVC保护膜 1.5mm厚</v>
      </c>
      <c r="O509" s="595">
        <f t="shared" si="127"/>
        <v>1.94</v>
      </c>
    </row>
    <row r="510" s="4" customFormat="1" ht="20" customHeight="1" outlineLevel="1" spans="1:16">
      <c r="A510" s="566">
        <v>32</v>
      </c>
      <c r="B510" s="567" t="s">
        <v>2787</v>
      </c>
      <c r="C510" s="567" t="s">
        <v>524</v>
      </c>
      <c r="D510" s="568" t="s">
        <v>238</v>
      </c>
      <c r="E510" s="568" t="s">
        <v>2350</v>
      </c>
      <c r="F510" s="375">
        <v>13.95</v>
      </c>
      <c r="G510" s="570">
        <v>0</v>
      </c>
      <c r="H510" s="570">
        <v>-0.03</v>
      </c>
      <c r="I510" s="375">
        <f t="shared" si="129"/>
        <v>13.5315</v>
      </c>
      <c r="J510" s="592">
        <f t="shared" si="126"/>
        <v>1</v>
      </c>
      <c r="K510" s="375">
        <f t="shared" si="134"/>
        <v>13.5315</v>
      </c>
      <c r="L510" s="568" t="s">
        <v>2351</v>
      </c>
      <c r="M510" s="605"/>
      <c r="N510" s="594" t="str">
        <f>_xlfn.CONCAT(B510)</f>
        <v>φ48×3.6钢管</v>
      </c>
      <c r="O510" s="595">
        <f t="shared" si="127"/>
        <v>13.5315</v>
      </c>
      <c r="P510" s="294"/>
    </row>
    <row r="511" s="4" customFormat="1" ht="20" customHeight="1" outlineLevel="1" spans="1:16">
      <c r="A511" s="566">
        <v>33</v>
      </c>
      <c r="B511" s="567" t="s">
        <v>2788</v>
      </c>
      <c r="C511" s="567" t="s">
        <v>524</v>
      </c>
      <c r="D511" s="568" t="s">
        <v>358</v>
      </c>
      <c r="E511" s="568" t="s">
        <v>2350</v>
      </c>
      <c r="F511" s="609">
        <v>67.96</v>
      </c>
      <c r="G511" s="570">
        <v>0</v>
      </c>
      <c r="H511" s="570">
        <v>-0.03</v>
      </c>
      <c r="I511" s="375">
        <f t="shared" si="129"/>
        <v>65.9212</v>
      </c>
      <c r="J511" s="592">
        <f t="shared" si="126"/>
        <v>1</v>
      </c>
      <c r="K511" s="375">
        <f t="shared" si="134"/>
        <v>65.9212</v>
      </c>
      <c r="L511" s="568" t="s">
        <v>2351</v>
      </c>
      <c r="M511" s="605"/>
      <c r="N511" s="594" t="str">
        <f>_xlfn.CONCAT(B511)</f>
        <v>预制镀锌板</v>
      </c>
      <c r="O511" s="595">
        <f t="shared" si="127"/>
        <v>65.9212</v>
      </c>
      <c r="P511" s="294"/>
    </row>
    <row r="512" ht="20" customHeight="1" outlineLevel="1" spans="1:15">
      <c r="A512" s="566">
        <v>34</v>
      </c>
      <c r="B512" s="567" t="s">
        <v>2789</v>
      </c>
      <c r="C512" s="567" t="s">
        <v>524</v>
      </c>
      <c r="D512" s="568" t="s">
        <v>243</v>
      </c>
      <c r="E512" s="568" t="s">
        <v>2350</v>
      </c>
      <c r="F512" s="375">
        <v>888.75</v>
      </c>
      <c r="G512" s="570">
        <v>0</v>
      </c>
      <c r="H512" s="570">
        <v>-0.03</v>
      </c>
      <c r="I512" s="375">
        <f t="shared" si="129"/>
        <v>862.0875</v>
      </c>
      <c r="J512" s="592">
        <f t="shared" si="126"/>
        <v>1</v>
      </c>
      <c r="K512" s="375">
        <f t="shared" si="134"/>
        <v>862.0875</v>
      </c>
      <c r="L512" s="568" t="s">
        <v>2351</v>
      </c>
      <c r="M512" s="605"/>
      <c r="N512" s="594" t="str">
        <f>_xlfn.CONCAT(B512)</f>
        <v>松杂原木</v>
      </c>
      <c r="O512" s="595">
        <f t="shared" si="127"/>
        <v>862.0875</v>
      </c>
    </row>
    <row r="513" ht="20" customHeight="1" outlineLevel="1" spans="1:15">
      <c r="A513" s="566">
        <v>35</v>
      </c>
      <c r="B513" s="567" t="s">
        <v>2790</v>
      </c>
      <c r="C513" s="567" t="s">
        <v>2791</v>
      </c>
      <c r="D513" s="568" t="s">
        <v>238</v>
      </c>
      <c r="E513" s="568" t="s">
        <v>2350</v>
      </c>
      <c r="F513" s="609">
        <v>10</v>
      </c>
      <c r="G513" s="570">
        <v>0</v>
      </c>
      <c r="H513" s="570">
        <v>-0.03</v>
      </c>
      <c r="I513" s="375">
        <f t="shared" si="129"/>
        <v>9.7</v>
      </c>
      <c r="J513" s="592">
        <f t="shared" si="126"/>
        <v>1</v>
      </c>
      <c r="K513" s="375">
        <f t="shared" si="134"/>
        <v>9.7</v>
      </c>
      <c r="L513" s="568" t="s">
        <v>2351</v>
      </c>
      <c r="M513" s="605"/>
      <c r="N513" s="594" t="str">
        <f>_xlfn.CONCAT(B513)</f>
        <v>5mm胶合板</v>
      </c>
      <c r="O513" s="595">
        <f t="shared" si="127"/>
        <v>9.7</v>
      </c>
    </row>
    <row r="514" ht="20" customHeight="1" outlineLevel="1" spans="1:15">
      <c r="A514" s="618">
        <v>36</v>
      </c>
      <c r="B514" s="619" t="s">
        <v>2792</v>
      </c>
      <c r="C514" s="619" t="s">
        <v>2791</v>
      </c>
      <c r="D514" s="620" t="s">
        <v>238</v>
      </c>
      <c r="E514" s="620" t="s">
        <v>2350</v>
      </c>
      <c r="F514" s="621">
        <v>18</v>
      </c>
      <c r="G514" s="622">
        <v>0</v>
      </c>
      <c r="H514" s="570">
        <v>-0.03</v>
      </c>
      <c r="I514" s="623">
        <f t="shared" si="129"/>
        <v>17.46</v>
      </c>
      <c r="J514" s="624">
        <f t="shared" si="126"/>
        <v>1</v>
      </c>
      <c r="K514" s="623">
        <f t="shared" si="134"/>
        <v>17.46</v>
      </c>
      <c r="L514" s="620" t="s">
        <v>2351</v>
      </c>
      <c r="M514" s="625"/>
      <c r="N514" s="594" t="str">
        <f>_xlfn.CONCAT(B514)</f>
        <v>9mm胶合板</v>
      </c>
      <c r="O514" s="595">
        <f t="shared" si="127"/>
        <v>17.46</v>
      </c>
    </row>
  </sheetData>
  <sheetProtection algorithmName="SHA-512" hashValue="6lyMvePozLLurrr1BS3fMrTmp2sehpeV58GjOFH5a1NxNhy3b9X1pXWTgAzNcMbwHyfdSiHsjCBYlrrvDb+ziw==" saltValue="XBzNeVBRGW+MiJx1MRp7/w==" spinCount="100000" sheet="1" insertColumns="0" autoFilter="0" pivotTables="0" objects="1"/>
  <autoFilter xmlns:etc="http://www.wps.cn/officeDocument/2017/etCustomData" ref="A4:P514" etc:filterBottomFollowUsedRange="0">
    <extLst/>
  </autoFilter>
  <mergeCells count="106">
    <mergeCell ref="A1:M1"/>
    <mergeCell ref="N1:O1"/>
    <mergeCell ref="A2:A4"/>
    <mergeCell ref="B2:B4"/>
    <mergeCell ref="B6:B16"/>
    <mergeCell ref="B17:B27"/>
    <mergeCell ref="B28:B36"/>
    <mergeCell ref="B37:B45"/>
    <mergeCell ref="B46:B54"/>
    <mergeCell ref="B55:B63"/>
    <mergeCell ref="B64:B70"/>
    <mergeCell ref="B71:B77"/>
    <mergeCell ref="B78:B84"/>
    <mergeCell ref="B85:B91"/>
    <mergeCell ref="B92:B94"/>
    <mergeCell ref="B95:B97"/>
    <mergeCell ref="B98:B100"/>
    <mergeCell ref="B101:B104"/>
    <mergeCell ref="B105:B107"/>
    <mergeCell ref="B108:B110"/>
    <mergeCell ref="B114:B115"/>
    <mergeCell ref="B116:B117"/>
    <mergeCell ref="B120:B135"/>
    <mergeCell ref="B136:B154"/>
    <mergeCell ref="B156:B158"/>
    <mergeCell ref="B159:B161"/>
    <mergeCell ref="B162:B164"/>
    <mergeCell ref="B167:B168"/>
    <mergeCell ref="B171:B174"/>
    <mergeCell ref="B175:B178"/>
    <mergeCell ref="B179:B182"/>
    <mergeCell ref="B183:B186"/>
    <mergeCell ref="B187:B190"/>
    <mergeCell ref="B191:B194"/>
    <mergeCell ref="B195:B198"/>
    <mergeCell ref="B199:B202"/>
    <mergeCell ref="B203:B206"/>
    <mergeCell ref="B207:B209"/>
    <mergeCell ref="B210:B214"/>
    <mergeCell ref="B216:B219"/>
    <mergeCell ref="B222:B223"/>
    <mergeCell ref="B229:B233"/>
    <mergeCell ref="B234:B238"/>
    <mergeCell ref="B239:B241"/>
    <mergeCell ref="B242:B243"/>
    <mergeCell ref="B244:B245"/>
    <mergeCell ref="B246:B247"/>
    <mergeCell ref="B253:B254"/>
    <mergeCell ref="B262:B266"/>
    <mergeCell ref="B272:B277"/>
    <mergeCell ref="B278:B279"/>
    <mergeCell ref="B280:B281"/>
    <mergeCell ref="B294:B295"/>
    <mergeCell ref="B297:B299"/>
    <mergeCell ref="B315:B316"/>
    <mergeCell ref="B318:B321"/>
    <mergeCell ref="B323:B327"/>
    <mergeCell ref="B328:B330"/>
    <mergeCell ref="B331:B336"/>
    <mergeCell ref="B337:B341"/>
    <mergeCell ref="B342:B351"/>
    <mergeCell ref="B352:B357"/>
    <mergeCell ref="B358:B360"/>
    <mergeCell ref="B375:B380"/>
    <mergeCell ref="B381:B385"/>
    <mergeCell ref="B386:B395"/>
    <mergeCell ref="B396:B397"/>
    <mergeCell ref="B398:B400"/>
    <mergeCell ref="B402:B404"/>
    <mergeCell ref="B406:B407"/>
    <mergeCell ref="B408:B411"/>
    <mergeCell ref="B412:B416"/>
    <mergeCell ref="B417:B422"/>
    <mergeCell ref="B423:B430"/>
    <mergeCell ref="B431:B434"/>
    <mergeCell ref="B439:B440"/>
    <mergeCell ref="B441:B442"/>
    <mergeCell ref="B450:B453"/>
    <mergeCell ref="B454:B459"/>
    <mergeCell ref="B460:B465"/>
    <mergeCell ref="B466:B469"/>
    <mergeCell ref="B471:B474"/>
    <mergeCell ref="B501:B506"/>
    <mergeCell ref="C2:C4"/>
    <mergeCell ref="C308:C310"/>
    <mergeCell ref="D2:D4"/>
    <mergeCell ref="E2:E4"/>
    <mergeCell ref="F2:F4"/>
    <mergeCell ref="G2:G4"/>
    <mergeCell ref="H2:H4"/>
    <mergeCell ref="I2:I4"/>
    <mergeCell ref="K2:K4"/>
    <mergeCell ref="L2:L4"/>
    <mergeCell ref="M2:M4"/>
    <mergeCell ref="M17:M27"/>
    <mergeCell ref="M37:M45"/>
    <mergeCell ref="M55:M63"/>
    <mergeCell ref="M71:M77"/>
    <mergeCell ref="M85:M91"/>
    <mergeCell ref="M101:M110"/>
    <mergeCell ref="M171:M206"/>
    <mergeCell ref="M315:M366"/>
    <mergeCell ref="M501:M506"/>
    <mergeCell ref="N2:N4"/>
    <mergeCell ref="O2:O4"/>
    <mergeCell ref="P2:P499"/>
  </mergeCells>
  <dataValidations count="2">
    <dataValidation type="decimal" operator="lessThanOrEqual" allowBlank="1" showInputMessage="1" showErrorMessage="1" error="报价浮动率不得＞100%；" prompt="报价浮动率不得＞100%；" sqref="J4">
      <formula1>1</formula1>
    </dataValidation>
    <dataValidation type="decimal" operator="lessThanOrEqual" allowBlank="1" showInputMessage="1" showErrorMessage="1" sqref="J1:J3 J5:J1048576">
      <formula1>1</formula1>
    </dataValidation>
  </dataValidations>
  <pageMargins left="0.314583333333333" right="0.196527777777778" top="0.314583333333333" bottom="0.314583333333333" header="0.236111111111111" footer="0.3"/>
  <pageSetup paperSize="9" scale="64" orientation="portrait"/>
  <headerFooter/>
  <rowBreaks count="1" manualBreakCount="1">
    <brk id="304" max="12"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15"/>
  <sheetViews>
    <sheetView view="pageBreakPreview" zoomScale="70" zoomScaleNormal="100" topLeftCell="A50" workbookViewId="0">
      <selection activeCell="O61" sqref="O61"/>
    </sheetView>
  </sheetViews>
  <sheetFormatPr defaultColWidth="8.96666666666667" defaultRowHeight="14.25"/>
  <cols>
    <col min="1" max="1" width="5.56666666666667" style="511" customWidth="1"/>
    <col min="2" max="2" width="18.5666666666667" style="511" customWidth="1"/>
    <col min="3" max="3" width="10.5666666666667" style="511" customWidth="1"/>
    <col min="4" max="5" width="10.5666666666667" style="512" customWidth="1"/>
    <col min="6" max="6" width="18.5666666666667" style="539" customWidth="1"/>
    <col min="7" max="7" width="10.5666666666667" style="512" customWidth="1"/>
    <col min="8" max="12" width="10.5666666666667" style="511" customWidth="1"/>
    <col min="13" max="13" width="14.2916666666667" style="511" customWidth="1"/>
    <col min="14" max="17" width="12.5666666666667" style="511" customWidth="1"/>
    <col min="18" max="16384" width="8.96666666666667" style="511"/>
  </cols>
  <sheetData>
    <row r="1" ht="20" customHeight="1" spans="1:10">
      <c r="A1" s="532" t="s">
        <v>2793</v>
      </c>
      <c r="B1" s="532"/>
      <c r="C1" s="532"/>
      <c r="D1" s="540"/>
      <c r="E1" s="540"/>
      <c r="F1" s="532"/>
      <c r="G1" s="540"/>
      <c r="H1" s="532"/>
      <c r="I1" s="532"/>
      <c r="J1" s="532"/>
    </row>
    <row r="2" ht="20" customHeight="1" spans="1:10">
      <c r="A2" s="535" t="s">
        <v>1</v>
      </c>
      <c r="B2" s="535" t="s">
        <v>2794</v>
      </c>
      <c r="C2" s="535" t="s">
        <v>225</v>
      </c>
      <c r="D2" s="541" t="s">
        <v>2795</v>
      </c>
      <c r="E2" s="541" t="s">
        <v>2796</v>
      </c>
      <c r="F2" s="542" t="s">
        <v>2797</v>
      </c>
      <c r="G2" s="541" t="s">
        <v>2798</v>
      </c>
      <c r="H2" s="535" t="s">
        <v>2799</v>
      </c>
      <c r="I2" s="535" t="s">
        <v>2800</v>
      </c>
      <c r="J2" s="535" t="s">
        <v>2801</v>
      </c>
    </row>
    <row r="3" ht="30" customHeight="1" spans="1:13">
      <c r="A3" s="535">
        <v>1</v>
      </c>
      <c r="B3" s="535" t="s">
        <v>808</v>
      </c>
      <c r="C3" s="543" t="s">
        <v>2802</v>
      </c>
      <c r="D3" s="544">
        <f>3089.82/41548.9</f>
        <v>0.0743658676884346</v>
      </c>
      <c r="E3" s="541">
        <f>$M$5*D3</f>
        <v>2853.6414408083</v>
      </c>
      <c r="F3" s="542">
        <f>'3.3-模拟清单—地下土建工程（±0.00以下）'!T55</f>
        <v>2379186.20206897</v>
      </c>
      <c r="G3" s="541">
        <f t="shared" ref="G3:G17" si="0">F3/$M$5</f>
        <v>62.0015688653211</v>
      </c>
      <c r="H3" s="535"/>
      <c r="I3" s="535"/>
      <c r="J3" s="535"/>
      <c r="L3" s="547" t="s">
        <v>2803</v>
      </c>
      <c r="M3" s="535" t="s">
        <v>2804</v>
      </c>
    </row>
    <row r="4" ht="30" customHeight="1" spans="1:13">
      <c r="A4" s="535">
        <v>2</v>
      </c>
      <c r="B4" s="535" t="s">
        <v>723</v>
      </c>
      <c r="C4" s="543" t="s">
        <v>2802</v>
      </c>
      <c r="D4" s="544">
        <f>39896.26/41548.9</f>
        <v>0.960224217728989</v>
      </c>
      <c r="E4" s="541">
        <f>$M$5*D4</f>
        <v>36846.6839069145</v>
      </c>
      <c r="F4" s="542">
        <f>+'3.3-模拟清单—地下土建工程（±0.00以下）'!T33+'3.3-模拟清单—地下土建工程（±0.00以下）'!T16</f>
        <v>22985084.3551218</v>
      </c>
      <c r="G4" s="541">
        <f t="shared" si="0"/>
        <v>598.991070677867</v>
      </c>
      <c r="H4" s="535"/>
      <c r="I4" s="535"/>
      <c r="J4" s="535"/>
      <c r="L4" s="547" t="s">
        <v>2805</v>
      </c>
      <c r="M4" s="535" t="s">
        <v>2804</v>
      </c>
    </row>
    <row r="5" ht="30" customHeight="1" spans="1:13">
      <c r="A5" s="535">
        <v>3</v>
      </c>
      <c r="B5" s="535" t="s">
        <v>1449</v>
      </c>
      <c r="C5" s="543" t="s">
        <v>2802</v>
      </c>
      <c r="D5" s="544">
        <v>0</v>
      </c>
      <c r="E5" s="541">
        <f>$M$5*D5</f>
        <v>0</v>
      </c>
      <c r="F5" s="542">
        <v>0</v>
      </c>
      <c r="G5" s="541">
        <f t="shared" si="0"/>
        <v>0</v>
      </c>
      <c r="H5" s="535"/>
      <c r="I5" s="535"/>
      <c r="J5" s="535"/>
      <c r="L5" s="547" t="s">
        <v>2806</v>
      </c>
      <c r="M5" s="535">
        <v>38373</v>
      </c>
    </row>
    <row r="6" ht="30" customHeight="1" spans="1:13">
      <c r="A6" s="535">
        <v>4</v>
      </c>
      <c r="B6" s="535" t="s">
        <v>670</v>
      </c>
      <c r="C6" s="543" t="s">
        <v>2807</v>
      </c>
      <c r="D6" s="544">
        <f>4059.13*1000/41548.9</f>
        <v>97.6952458428502</v>
      </c>
      <c r="E6" s="541">
        <f>$M$5*D6/1000</f>
        <v>3748.85966872769</v>
      </c>
      <c r="F6" s="542">
        <f>'3.3-模拟清单—地下土建工程（±0.00以下）'!T10+'3.3-模拟清单—地下土建工程（±0.00以下）'!T24</f>
        <v>17921088.9368288</v>
      </c>
      <c r="G6" s="541">
        <f t="shared" si="0"/>
        <v>467.023400224865</v>
      </c>
      <c r="H6" s="535"/>
      <c r="I6" s="535"/>
      <c r="J6" s="535"/>
      <c r="L6" s="547" t="s">
        <v>2808</v>
      </c>
      <c r="M6" s="535" t="s">
        <v>2809</v>
      </c>
    </row>
    <row r="7" ht="30" customHeight="1" spans="1:10">
      <c r="A7" s="535">
        <v>5</v>
      </c>
      <c r="B7" s="535" t="s">
        <v>62</v>
      </c>
      <c r="C7" s="543" t="s">
        <v>2807</v>
      </c>
      <c r="D7" s="544">
        <f>790/41548.9</f>
        <v>0.0190137404359682</v>
      </c>
      <c r="E7" s="541">
        <f>$M$5*D7/1000</f>
        <v>0.729614261749409</v>
      </c>
      <c r="F7" s="542">
        <f>+'3.3-模拟清单—地下土建工程（±0.00以下）'!T52</f>
        <v>13873.575157164</v>
      </c>
      <c r="G7" s="541">
        <f t="shared" si="0"/>
        <v>0.361545231208506</v>
      </c>
      <c r="H7" s="535"/>
      <c r="I7" s="535"/>
      <c r="J7" s="535"/>
    </row>
    <row r="8" ht="30" customHeight="1" spans="1:10">
      <c r="A8" s="535">
        <v>6</v>
      </c>
      <c r="B8" s="535" t="s">
        <v>2810</v>
      </c>
      <c r="C8" s="543" t="s">
        <v>2811</v>
      </c>
      <c r="D8" s="541">
        <v>0</v>
      </c>
      <c r="E8" s="541">
        <f t="shared" ref="E8:E17" si="1">$M$5*D8</f>
        <v>0</v>
      </c>
      <c r="F8" s="542">
        <f>'3.3-模拟清单—地下土建工程（±0.00以下）'!T99</f>
        <v>1676228.12237407</v>
      </c>
      <c r="G8" s="541">
        <f t="shared" si="0"/>
        <v>43.6824882697227</v>
      </c>
      <c r="H8" s="535"/>
      <c r="I8" s="535"/>
      <c r="J8" s="535"/>
    </row>
    <row r="9" ht="30" customHeight="1" spans="1:10">
      <c r="A9" s="535">
        <v>7</v>
      </c>
      <c r="B9" s="535" t="s">
        <v>2812</v>
      </c>
      <c r="C9" s="543" t="s">
        <v>2811</v>
      </c>
      <c r="D9" s="541">
        <v>0</v>
      </c>
      <c r="E9" s="541">
        <f t="shared" si="1"/>
        <v>0</v>
      </c>
      <c r="F9" s="542">
        <v>0</v>
      </c>
      <c r="G9" s="541">
        <f t="shared" si="0"/>
        <v>0</v>
      </c>
      <c r="H9" s="535"/>
      <c r="I9" s="535"/>
      <c r="J9" s="535"/>
    </row>
    <row r="10" ht="30" customHeight="1" spans="1:10">
      <c r="A10" s="535">
        <v>8</v>
      </c>
      <c r="B10" s="535" t="s">
        <v>110</v>
      </c>
      <c r="C10" s="543" t="s">
        <v>2811</v>
      </c>
      <c r="D10" s="541">
        <v>0</v>
      </c>
      <c r="E10" s="541">
        <f t="shared" si="1"/>
        <v>0</v>
      </c>
      <c r="F10" s="542">
        <v>0</v>
      </c>
      <c r="G10" s="541">
        <f t="shared" si="0"/>
        <v>0</v>
      </c>
      <c r="H10" s="535"/>
      <c r="I10" s="535"/>
      <c r="J10" s="535"/>
    </row>
    <row r="11" ht="30" customHeight="1" spans="1:10">
      <c r="A11" s="535">
        <v>9</v>
      </c>
      <c r="B11" s="535" t="s">
        <v>120</v>
      </c>
      <c r="C11" s="543" t="s">
        <v>2811</v>
      </c>
      <c r="D11" s="541">
        <v>0.94</v>
      </c>
      <c r="E11" s="541">
        <f t="shared" si="1"/>
        <v>36070.62</v>
      </c>
      <c r="F11" s="542">
        <f>+'3.3-模拟清单—地下土建工程（±0.00以下）'!T61+'3.3-模拟清单—地下土建工程（±0.00以下）'!T106</f>
        <v>1699908.29793302</v>
      </c>
      <c r="G11" s="541">
        <f t="shared" si="0"/>
        <v>44.2995934102889</v>
      </c>
      <c r="H11" s="535"/>
      <c r="I11" s="535"/>
      <c r="J11" s="535"/>
    </row>
    <row r="12" ht="30" customHeight="1" spans="1:10">
      <c r="A12" s="535">
        <v>10</v>
      </c>
      <c r="B12" s="535" t="s">
        <v>122</v>
      </c>
      <c r="C12" s="543" t="s">
        <v>2811</v>
      </c>
      <c r="D12" s="541">
        <v>1.12</v>
      </c>
      <c r="E12" s="541">
        <f t="shared" si="1"/>
        <v>42977.76</v>
      </c>
      <c r="F12" s="542">
        <f>+'3.3-模拟清单—地下土建工程（±0.00以下）'!T79+'3.3-模拟清单—地下土建工程（±0.00以下）'!T112</f>
        <v>2528657.43227013</v>
      </c>
      <c r="G12" s="541">
        <f t="shared" si="0"/>
        <v>65.8967876441803</v>
      </c>
      <c r="H12" s="535"/>
      <c r="I12" s="535"/>
      <c r="J12" s="535"/>
    </row>
    <row r="13" ht="30" customHeight="1" spans="1:10">
      <c r="A13" s="535">
        <v>11</v>
      </c>
      <c r="B13" s="535" t="s">
        <v>124</v>
      </c>
      <c r="C13" s="543" t="s">
        <v>2811</v>
      </c>
      <c r="D13" s="541">
        <v>1.14</v>
      </c>
      <c r="E13" s="541">
        <f t="shared" si="1"/>
        <v>43745.22</v>
      </c>
      <c r="F13" s="542">
        <f>+'3.3-模拟清单—地下土建工程（±0.00以下）'!T127</f>
        <v>204908.219828634</v>
      </c>
      <c r="G13" s="541">
        <f t="shared" si="0"/>
        <v>5.33990617956985</v>
      </c>
      <c r="H13" s="535"/>
      <c r="I13" s="535"/>
      <c r="J13" s="535"/>
    </row>
    <row r="14" ht="30" customHeight="1" spans="1:10">
      <c r="A14" s="535">
        <v>12</v>
      </c>
      <c r="B14" s="535" t="s">
        <v>131</v>
      </c>
      <c r="C14" s="543" t="s">
        <v>2811</v>
      </c>
      <c r="D14" s="541">
        <v>1</v>
      </c>
      <c r="E14" s="541">
        <f t="shared" si="1"/>
        <v>38373</v>
      </c>
      <c r="F14" s="542">
        <f>+'3.3-模拟清单—地下土建工程（±0.00以下）'!T129</f>
        <v>423157.142475928</v>
      </c>
      <c r="G14" s="541">
        <f t="shared" si="0"/>
        <v>11.0274709424837</v>
      </c>
      <c r="H14" s="535"/>
      <c r="I14" s="535"/>
      <c r="J14" s="535"/>
    </row>
    <row r="15" ht="30" customHeight="1" spans="1:10">
      <c r="A15" s="535">
        <v>13</v>
      </c>
      <c r="B15" s="535" t="s">
        <v>172</v>
      </c>
      <c r="C15" s="543" t="s">
        <v>2811</v>
      </c>
      <c r="D15" s="541">
        <v>3.8</v>
      </c>
      <c r="E15" s="541">
        <f t="shared" si="1"/>
        <v>145817.4</v>
      </c>
      <c r="F15" s="542">
        <f>'3.3-模拟清单—地下土建工程（±0.00以下）'!T146</f>
        <v>11635528.706717</v>
      </c>
      <c r="G15" s="541">
        <f t="shared" si="0"/>
        <v>303.221762872776</v>
      </c>
      <c r="H15" s="535"/>
      <c r="I15" s="535"/>
      <c r="J15" s="535"/>
    </row>
    <row r="16" ht="30" customHeight="1" spans="1:10">
      <c r="A16" s="535"/>
      <c r="B16" s="535" t="s">
        <v>2813</v>
      </c>
      <c r="C16" s="543" t="s">
        <v>2811</v>
      </c>
      <c r="D16" s="541">
        <v>1</v>
      </c>
      <c r="E16" s="541">
        <f t="shared" si="1"/>
        <v>38373</v>
      </c>
      <c r="F16" s="542">
        <f>'3.3-模拟清单—地下土建工程（±0.00以下）'!T136</f>
        <v>3104457.11020127</v>
      </c>
      <c r="G16" s="541">
        <f t="shared" si="0"/>
        <v>80.902121549039</v>
      </c>
      <c r="H16" s="535"/>
      <c r="I16" s="535"/>
      <c r="J16" s="535"/>
    </row>
    <row r="17" ht="30" customHeight="1" spans="1:10">
      <c r="A17" s="535"/>
      <c r="B17" s="535" t="s">
        <v>2814</v>
      </c>
      <c r="C17" s="543" t="s">
        <v>2811</v>
      </c>
      <c r="D17" s="541">
        <v>1</v>
      </c>
      <c r="E17" s="541">
        <f t="shared" si="1"/>
        <v>38373</v>
      </c>
      <c r="F17" s="542">
        <f>'3.3-模拟清单—地下土建工程（±0.00以下）'!T135-F16-F15</f>
        <v>1494950.14312011</v>
      </c>
      <c r="G17" s="541">
        <f t="shared" si="0"/>
        <v>38.9583859255235</v>
      </c>
      <c r="H17" s="535"/>
      <c r="I17" s="535"/>
      <c r="J17" s="535"/>
    </row>
    <row r="18" ht="30" customHeight="1"/>
    <row r="19" ht="20" customHeight="1" spans="1:10">
      <c r="A19" s="532" t="s">
        <v>2815</v>
      </c>
      <c r="B19" s="532"/>
      <c r="C19" s="532"/>
      <c r="D19" s="540"/>
      <c r="E19" s="540"/>
      <c r="F19" s="532"/>
      <c r="G19" s="540"/>
      <c r="H19" s="532"/>
      <c r="I19" s="532"/>
      <c r="J19" s="532"/>
    </row>
    <row r="20" ht="20" customHeight="1" spans="1:10">
      <c r="A20" s="535" t="s">
        <v>1</v>
      </c>
      <c r="B20" s="535" t="s">
        <v>2794</v>
      </c>
      <c r="C20" s="535" t="s">
        <v>225</v>
      </c>
      <c r="D20" s="541" t="s">
        <v>2795</v>
      </c>
      <c r="E20" s="541" t="s">
        <v>2796</v>
      </c>
      <c r="F20" s="542" t="s">
        <v>2797</v>
      </c>
      <c r="G20" s="541" t="s">
        <v>2798</v>
      </c>
      <c r="H20" s="535" t="s">
        <v>2799</v>
      </c>
      <c r="I20" s="535" t="s">
        <v>2800</v>
      </c>
      <c r="J20" s="535" t="s">
        <v>2801</v>
      </c>
    </row>
    <row r="21" ht="30" customHeight="1" spans="1:14">
      <c r="A21" s="535">
        <v>1</v>
      </c>
      <c r="B21" s="535" t="s">
        <v>808</v>
      </c>
      <c r="C21" s="543" t="s">
        <v>2802</v>
      </c>
      <c r="D21" s="541">
        <v>0.01</v>
      </c>
      <c r="E21" s="541">
        <f t="shared" ref="E21:E36" si="2">$M$23*D21</f>
        <v>192.4315</v>
      </c>
      <c r="F21" s="542">
        <f>+'3.4-模拟清单-装配式超高层住宅塔楼'!T63</f>
        <v>2986823.00645868</v>
      </c>
      <c r="G21" s="541">
        <f t="shared" ref="G21:G38" si="3">F21/$M$23</f>
        <v>155.214869003187</v>
      </c>
      <c r="H21" s="535"/>
      <c r="I21" s="535"/>
      <c r="J21" s="535"/>
      <c r="L21" s="547" t="s">
        <v>2803</v>
      </c>
      <c r="M21" s="535" t="s">
        <v>2816</v>
      </c>
      <c r="N21" s="511">
        <f>D21-D40</f>
        <v>0</v>
      </c>
    </row>
    <row r="22" ht="30" customHeight="1" spans="1:14">
      <c r="A22" s="535">
        <v>2</v>
      </c>
      <c r="B22" s="535" t="s">
        <v>723</v>
      </c>
      <c r="C22" s="543" t="s">
        <v>2802</v>
      </c>
      <c r="D22" s="541">
        <v>0.46</v>
      </c>
      <c r="E22" s="541">
        <f t="shared" si="2"/>
        <v>8851.849</v>
      </c>
      <c r="F22" s="542">
        <f>'3.4-模拟清单-装配式超高层住宅塔楼'!T24</f>
        <v>23411807.332499</v>
      </c>
      <c r="G22" s="541">
        <f t="shared" si="3"/>
        <v>1216.63071443599</v>
      </c>
      <c r="H22" s="535"/>
      <c r="I22" s="535"/>
      <c r="J22" s="535"/>
      <c r="L22" s="547" t="s">
        <v>2805</v>
      </c>
      <c r="M22" s="535" t="s">
        <v>2817</v>
      </c>
      <c r="N22" s="511">
        <f t="shared" ref="N22:N36" si="4">D22-D41</f>
        <v>0.02</v>
      </c>
    </row>
    <row r="23" ht="30" customHeight="1" spans="1:14">
      <c r="A23" s="535">
        <v>3</v>
      </c>
      <c r="B23" s="535" t="s">
        <v>1449</v>
      </c>
      <c r="C23" s="543" t="s">
        <v>2802</v>
      </c>
      <c r="D23" s="541">
        <v>0.15</v>
      </c>
      <c r="E23" s="541">
        <f t="shared" si="2"/>
        <v>2886.4725</v>
      </c>
      <c r="F23" s="542">
        <f>+'3.4-模拟清单-装配式超高层住宅塔楼'!T37</f>
        <v>28649554.7019847</v>
      </c>
      <c r="G23" s="541">
        <f t="shared" si="3"/>
        <v>1488.81834325382</v>
      </c>
      <c r="H23" s="535"/>
      <c r="I23" s="535"/>
      <c r="J23" s="535"/>
      <c r="L23" s="547" t="s">
        <v>2806</v>
      </c>
      <c r="M23" s="541">
        <f>24363.15-M61</f>
        <v>19243.15</v>
      </c>
      <c r="N23" s="511">
        <f t="shared" si="4"/>
        <v>0</v>
      </c>
    </row>
    <row r="24" ht="30" customHeight="1" spans="1:14">
      <c r="A24" s="535">
        <v>4</v>
      </c>
      <c r="B24" s="535" t="s">
        <v>670</v>
      </c>
      <c r="C24" s="543" t="s">
        <v>2807</v>
      </c>
      <c r="D24" s="541">
        <v>60</v>
      </c>
      <c r="E24" s="541">
        <f>$M$23*D24/1000</f>
        <v>1154.589</v>
      </c>
      <c r="F24" s="542">
        <f>+'3.4-模拟清单-装配式超高层住宅塔楼'!T10</f>
        <v>31406279.3314987</v>
      </c>
      <c r="G24" s="541">
        <f t="shared" si="3"/>
        <v>1632.07579484121</v>
      </c>
      <c r="H24" s="535"/>
      <c r="I24" s="535"/>
      <c r="J24" s="535"/>
      <c r="L24" s="547" t="s">
        <v>2808</v>
      </c>
      <c r="M24" s="535" t="s">
        <v>2818</v>
      </c>
      <c r="N24" s="511">
        <f t="shared" si="4"/>
        <v>4</v>
      </c>
    </row>
    <row r="25" ht="30" customHeight="1" spans="1:14">
      <c r="A25" s="535">
        <v>5</v>
      </c>
      <c r="B25" s="535" t="s">
        <v>62</v>
      </c>
      <c r="C25" s="543" t="s">
        <v>2807</v>
      </c>
      <c r="D25" s="541">
        <v>0.2</v>
      </c>
      <c r="E25" s="541">
        <f t="shared" si="2"/>
        <v>3848.63</v>
      </c>
      <c r="F25" s="542">
        <f>'3.4-模拟清单-装配式超高层住宅塔楼'!T46</f>
        <v>84711.6879981642</v>
      </c>
      <c r="G25" s="541">
        <f t="shared" si="3"/>
        <v>4.40217365650448</v>
      </c>
      <c r="H25" s="535"/>
      <c r="I25" s="535"/>
      <c r="J25" s="535"/>
      <c r="N25" s="511">
        <f t="shared" si="4"/>
        <v>0</v>
      </c>
    </row>
    <row r="26" ht="30" customHeight="1" spans="1:14">
      <c r="A26" s="535">
        <v>6</v>
      </c>
      <c r="B26" s="535" t="s">
        <v>2810</v>
      </c>
      <c r="C26" s="543" t="s">
        <v>2811</v>
      </c>
      <c r="D26" s="541">
        <v>0.0375190204216617</v>
      </c>
      <c r="E26" s="541">
        <f t="shared" si="2"/>
        <v>721.984137827099</v>
      </c>
      <c r="F26" s="542">
        <f>+'3.4-模拟清单-装配式超高层住宅塔楼'!T91+'3.4-模拟清单-装配式超高层住宅塔楼'!T153</f>
        <v>357407.655407081</v>
      </c>
      <c r="G26" s="541">
        <f t="shared" si="3"/>
        <v>18.5732406288513</v>
      </c>
      <c r="H26" s="535"/>
      <c r="I26" s="535"/>
      <c r="J26" s="535"/>
      <c r="N26" s="511">
        <f t="shared" si="4"/>
        <v>0</v>
      </c>
    </row>
    <row r="27" ht="30" customHeight="1" spans="1:14">
      <c r="A27" s="535">
        <v>7</v>
      </c>
      <c r="B27" s="535" t="s">
        <v>2812</v>
      </c>
      <c r="C27" s="543" t="s">
        <v>2811</v>
      </c>
      <c r="D27" s="541">
        <v>0</v>
      </c>
      <c r="E27" s="541">
        <f t="shared" si="2"/>
        <v>0</v>
      </c>
      <c r="F27" s="542">
        <f>IFERROR(VLOOKUP(B27,'3.4-模拟清单-装配式超高层住宅塔楼'!D:T,21,FALSE),0)</f>
        <v>0</v>
      </c>
      <c r="G27" s="541">
        <f t="shared" si="3"/>
        <v>0</v>
      </c>
      <c r="H27" s="535"/>
      <c r="I27" s="535"/>
      <c r="J27" s="535"/>
      <c r="N27" s="511">
        <f t="shared" si="4"/>
        <v>0</v>
      </c>
    </row>
    <row r="28" ht="30" customHeight="1" spans="1:14">
      <c r="A28" s="535">
        <v>8</v>
      </c>
      <c r="B28" s="535" t="s">
        <v>110</v>
      </c>
      <c r="C28" s="543" t="s">
        <v>2811</v>
      </c>
      <c r="D28" s="541">
        <v>0.4</v>
      </c>
      <c r="E28" s="541">
        <f t="shared" si="2"/>
        <v>7697.26</v>
      </c>
      <c r="F28" s="542">
        <f>+'3.4-模拟清单-装配式超高层住宅塔楼'!T120</f>
        <v>3777571.69143398</v>
      </c>
      <c r="G28" s="541">
        <f t="shared" si="3"/>
        <v>196.307345285672</v>
      </c>
      <c r="H28" s="535"/>
      <c r="I28" s="535"/>
      <c r="J28" s="535"/>
      <c r="N28" s="511">
        <f t="shared" si="4"/>
        <v>-0.07</v>
      </c>
    </row>
    <row r="29" ht="30" customHeight="1" spans="1:14">
      <c r="A29" s="535">
        <v>9</v>
      </c>
      <c r="B29" s="535" t="s">
        <v>120</v>
      </c>
      <c r="C29" s="543" t="s">
        <v>2811</v>
      </c>
      <c r="D29" s="541">
        <v>0.17</v>
      </c>
      <c r="E29" s="541">
        <f t="shared" si="2"/>
        <v>3271.3355</v>
      </c>
      <c r="F29" s="542">
        <f>+'3.4-模拟清单-装配式超高层住宅塔楼'!T69+'3.4-模拟清单-装配式超高层住宅塔楼'!T135</f>
        <v>741602.990118874</v>
      </c>
      <c r="G29" s="541">
        <f t="shared" si="3"/>
        <v>38.5385443713152</v>
      </c>
      <c r="H29" s="535"/>
      <c r="I29" s="535"/>
      <c r="J29" s="535"/>
      <c r="N29" s="511">
        <f t="shared" si="4"/>
        <v>0</v>
      </c>
    </row>
    <row r="30" ht="30" customHeight="1" spans="1:14">
      <c r="A30" s="535">
        <v>10</v>
      </c>
      <c r="B30" s="535" t="s">
        <v>122</v>
      </c>
      <c r="C30" s="543" t="s">
        <v>2811</v>
      </c>
      <c r="D30" s="541">
        <v>0.6</v>
      </c>
      <c r="E30" s="541">
        <f t="shared" si="2"/>
        <v>11545.89</v>
      </c>
      <c r="F30" s="542">
        <f>+'3.4-模拟清单-装配式超高层住宅塔楼'!T78+'3.4-模拟清单-装配式超高层住宅塔楼'!T138</f>
        <v>5481703.23395898</v>
      </c>
      <c r="G30" s="541">
        <f t="shared" si="3"/>
        <v>284.865171968154</v>
      </c>
      <c r="H30" s="535"/>
      <c r="I30" s="535"/>
      <c r="J30" s="535"/>
      <c r="N30" s="511">
        <f t="shared" si="4"/>
        <v>0</v>
      </c>
    </row>
    <row r="31" ht="30" customHeight="1" spans="1:14">
      <c r="A31" s="535">
        <v>11</v>
      </c>
      <c r="B31" s="535" t="s">
        <v>2819</v>
      </c>
      <c r="C31" s="543" t="s">
        <v>2811</v>
      </c>
      <c r="D31" s="541">
        <v>0.3</v>
      </c>
      <c r="E31" s="541">
        <f t="shared" si="2"/>
        <v>5772.945</v>
      </c>
      <c r="F31" s="542">
        <f>+'3.4-模拟清单-装配式超高层住宅塔楼'!T110</f>
        <v>1696519.75800439</v>
      </c>
      <c r="G31" s="541">
        <f t="shared" si="3"/>
        <v>88.1622685477372</v>
      </c>
      <c r="H31" s="535"/>
      <c r="I31" s="535"/>
      <c r="J31" s="535"/>
      <c r="N31" s="511">
        <f t="shared" si="4"/>
        <v>0</v>
      </c>
    </row>
    <row r="32" ht="30" customHeight="1" spans="1:14">
      <c r="A32" s="535">
        <v>12</v>
      </c>
      <c r="B32" s="535" t="s">
        <v>124</v>
      </c>
      <c r="C32" s="543" t="s">
        <v>2811</v>
      </c>
      <c r="D32" s="541">
        <v>0.04</v>
      </c>
      <c r="E32" s="541">
        <f t="shared" si="2"/>
        <v>769.726</v>
      </c>
      <c r="F32" s="542">
        <f>+'3.4-模拟清单-装配式超高层住宅塔楼'!T145+'3.4-模拟清单-装配式超高层住宅塔楼'!T88</f>
        <v>166846.406154537</v>
      </c>
      <c r="G32" s="541">
        <f t="shared" si="3"/>
        <v>8.67043109649598</v>
      </c>
      <c r="H32" s="535"/>
      <c r="I32" s="535"/>
      <c r="J32" s="535"/>
      <c r="N32" s="511">
        <f t="shared" si="4"/>
        <v>0</v>
      </c>
    </row>
    <row r="33" ht="30" customHeight="1" spans="1:14">
      <c r="A33" s="535">
        <v>13</v>
      </c>
      <c r="B33" s="535" t="s">
        <v>131</v>
      </c>
      <c r="C33" s="543" t="s">
        <v>2811</v>
      </c>
      <c r="D33" s="541">
        <v>1</v>
      </c>
      <c r="E33" s="541">
        <f t="shared" si="2"/>
        <v>19243.15</v>
      </c>
      <c r="F33" s="542">
        <f>+'3.4-模拟清单-装配式超高层住宅塔楼'!T169</f>
        <v>436475.872842013</v>
      </c>
      <c r="G33" s="541">
        <f t="shared" si="3"/>
        <v>22.6821426243631</v>
      </c>
      <c r="H33" s="535"/>
      <c r="I33" s="535"/>
      <c r="J33" s="535"/>
      <c r="N33" s="511">
        <f t="shared" si="4"/>
        <v>0</v>
      </c>
    </row>
    <row r="34" ht="30" customHeight="1" spans="1:14">
      <c r="A34" s="535">
        <v>14</v>
      </c>
      <c r="B34" s="535" t="s">
        <v>172</v>
      </c>
      <c r="C34" s="543" t="s">
        <v>2811</v>
      </c>
      <c r="D34" s="541">
        <v>4.5</v>
      </c>
      <c r="E34" s="541">
        <f t="shared" si="2"/>
        <v>86594.175</v>
      </c>
      <c r="F34" s="542">
        <f>+'3.4-模拟清单-装配式超高层住宅塔楼'!T197</f>
        <v>27343849.6954011</v>
      </c>
      <c r="G34" s="541">
        <f t="shared" si="3"/>
        <v>1420.9653666578</v>
      </c>
      <c r="H34" s="535"/>
      <c r="I34" s="535"/>
      <c r="J34" s="535"/>
      <c r="N34" s="511">
        <f t="shared" si="4"/>
        <v>0</v>
      </c>
    </row>
    <row r="35" ht="30" customHeight="1" spans="1:14">
      <c r="A35" s="535">
        <v>15</v>
      </c>
      <c r="B35" s="545" t="s">
        <v>2813</v>
      </c>
      <c r="C35" s="543" t="s">
        <v>2811</v>
      </c>
      <c r="D35" s="541">
        <v>1</v>
      </c>
      <c r="E35" s="541">
        <f t="shared" si="2"/>
        <v>19243.15</v>
      </c>
      <c r="F35" s="542">
        <f>+'3.4-模拟清单-装配式超高层住宅塔楼'!T182</f>
        <v>7177740.5332991</v>
      </c>
      <c r="G35" s="541">
        <f t="shared" si="3"/>
        <v>373.002368806516</v>
      </c>
      <c r="H35" s="535"/>
      <c r="I35" s="535"/>
      <c r="J35" s="535"/>
      <c r="N35" s="511">
        <f t="shared" si="4"/>
        <v>0</v>
      </c>
    </row>
    <row r="36" ht="30" customHeight="1" spans="1:14">
      <c r="A36" s="535">
        <v>16</v>
      </c>
      <c r="B36" s="535" t="s">
        <v>2814</v>
      </c>
      <c r="C36" s="543" t="s">
        <v>2811</v>
      </c>
      <c r="D36" s="541">
        <v>1</v>
      </c>
      <c r="E36" s="541">
        <f t="shared" si="2"/>
        <v>19243.15</v>
      </c>
      <c r="F36" s="542">
        <f>+'3.4-模拟清单-装配式超高层住宅塔楼'!T181-F35-F34</f>
        <v>15884089.046269</v>
      </c>
      <c r="G36" s="541">
        <f t="shared" si="3"/>
        <v>825.441211354119</v>
      </c>
      <c r="H36" s="535"/>
      <c r="I36" s="535"/>
      <c r="J36" s="535"/>
      <c r="N36" s="511">
        <f t="shared" si="4"/>
        <v>0</v>
      </c>
    </row>
    <row r="37" ht="30" customHeight="1" spans="3:3">
      <c r="C37" s="546"/>
    </row>
    <row r="38" ht="20" customHeight="1" spans="1:10">
      <c r="A38" s="532" t="s">
        <v>2820</v>
      </c>
      <c r="B38" s="532"/>
      <c r="C38" s="532"/>
      <c r="D38" s="540"/>
      <c r="E38" s="540"/>
      <c r="F38" s="532"/>
      <c r="G38" s="540"/>
      <c r="H38" s="532"/>
      <c r="I38" s="532"/>
      <c r="J38" s="532"/>
    </row>
    <row r="39" ht="20" customHeight="1" spans="1:10">
      <c r="A39" s="535" t="s">
        <v>1</v>
      </c>
      <c r="B39" s="535" t="s">
        <v>2794</v>
      </c>
      <c r="C39" s="535" t="s">
        <v>225</v>
      </c>
      <c r="D39" s="541" t="s">
        <v>2795</v>
      </c>
      <c r="E39" s="541" t="s">
        <v>2796</v>
      </c>
      <c r="F39" s="542" t="s">
        <v>2797</v>
      </c>
      <c r="G39" s="541" t="s">
        <v>2798</v>
      </c>
      <c r="H39" s="535" t="s">
        <v>2799</v>
      </c>
      <c r="I39" s="535" t="s">
        <v>2800</v>
      </c>
      <c r="J39" s="535" t="s">
        <v>2801</v>
      </c>
    </row>
    <row r="40" ht="30" customHeight="1" spans="1:13">
      <c r="A40" s="535">
        <v>1</v>
      </c>
      <c r="B40" s="535" t="s">
        <v>808</v>
      </c>
      <c r="C40" s="543" t="s">
        <v>2802</v>
      </c>
      <c r="D40" s="541">
        <v>0.01</v>
      </c>
      <c r="E40" s="541">
        <f t="shared" ref="E40:E55" si="5">$M$42*D40</f>
        <v>112.9185</v>
      </c>
      <c r="F40" s="542" t="e">
        <f>SUMIF(#REF!,B40,#REF!)</f>
        <v>#REF!</v>
      </c>
      <c r="G40" s="541" t="e">
        <f t="shared" ref="G40:G55" si="6">F40/$M$42</f>
        <v>#REF!</v>
      </c>
      <c r="H40" s="535"/>
      <c r="I40" s="535"/>
      <c r="J40" s="535"/>
      <c r="L40" s="547" t="s">
        <v>2803</v>
      </c>
      <c r="M40" s="535" t="s">
        <v>2816</v>
      </c>
    </row>
    <row r="41" ht="30" customHeight="1" spans="1:13">
      <c r="A41" s="535">
        <v>2</v>
      </c>
      <c r="B41" s="535" t="s">
        <v>723</v>
      </c>
      <c r="C41" s="543" t="s">
        <v>2802</v>
      </c>
      <c r="D41" s="541">
        <v>0.44</v>
      </c>
      <c r="E41" s="541">
        <f t="shared" si="5"/>
        <v>4968.414</v>
      </c>
      <c r="F41" s="542" t="e">
        <f>SUMIF(#REF!,B41,#REF!)</f>
        <v>#REF!</v>
      </c>
      <c r="G41" s="541" t="e">
        <f t="shared" si="6"/>
        <v>#REF!</v>
      </c>
      <c r="H41" s="535"/>
      <c r="I41" s="535"/>
      <c r="J41" s="535"/>
      <c r="L41" s="547" t="s">
        <v>2805</v>
      </c>
      <c r="M41" s="535" t="s">
        <v>2821</v>
      </c>
    </row>
    <row r="42" ht="30" customHeight="1" spans="1:26">
      <c r="A42" s="535">
        <v>3</v>
      </c>
      <c r="B42" s="535" t="s">
        <v>1449</v>
      </c>
      <c r="C42" s="543" t="s">
        <v>2802</v>
      </c>
      <c r="D42" s="541">
        <v>0.15</v>
      </c>
      <c r="E42" s="541">
        <f t="shared" si="5"/>
        <v>1693.7775</v>
      </c>
      <c r="F42" s="542" t="e">
        <f>SUMIF(#REF!,B42,#REF!)</f>
        <v>#REF!</v>
      </c>
      <c r="G42" s="541" t="e">
        <f t="shared" si="6"/>
        <v>#REF!</v>
      </c>
      <c r="H42" s="535"/>
      <c r="I42" s="535"/>
      <c r="J42" s="535"/>
      <c r="L42" s="547" t="s">
        <v>2806</v>
      </c>
      <c r="M42" s="541">
        <v>11291.85</v>
      </c>
      <c r="Z42" s="511">
        <f>10000*0.03</f>
        <v>300</v>
      </c>
    </row>
    <row r="43" ht="30" customHeight="1" spans="1:13">
      <c r="A43" s="535">
        <v>4</v>
      </c>
      <c r="B43" s="535" t="s">
        <v>670</v>
      </c>
      <c r="C43" s="543" t="s">
        <v>2807</v>
      </c>
      <c r="D43" s="541">
        <v>56</v>
      </c>
      <c r="E43" s="541">
        <f>$M$42*D43/1000</f>
        <v>632.3436</v>
      </c>
      <c r="F43" s="542" t="e">
        <f>SUMIF(#REF!,B43,#REF!)</f>
        <v>#REF!</v>
      </c>
      <c r="G43" s="541" t="e">
        <f t="shared" si="6"/>
        <v>#REF!</v>
      </c>
      <c r="H43" s="535"/>
      <c r="I43" s="535"/>
      <c r="J43" s="535"/>
      <c r="L43" s="547" t="s">
        <v>2808</v>
      </c>
      <c r="M43" s="535" t="s">
        <v>2818</v>
      </c>
    </row>
    <row r="44" ht="30" customHeight="1" spans="1:10">
      <c r="A44" s="535">
        <v>5</v>
      </c>
      <c r="B44" s="535" t="s">
        <v>62</v>
      </c>
      <c r="C44" s="543" t="s">
        <v>2807</v>
      </c>
      <c r="D44" s="541">
        <v>0.2</v>
      </c>
      <c r="E44" s="541">
        <f>$M$42*D44/1000</f>
        <v>2.25837</v>
      </c>
      <c r="F44" s="542" t="e">
        <f>#REF!</f>
        <v>#REF!</v>
      </c>
      <c r="G44" s="541" t="e">
        <f t="shared" si="6"/>
        <v>#REF!</v>
      </c>
      <c r="H44" s="535"/>
      <c r="I44" s="535"/>
      <c r="J44" s="535"/>
    </row>
    <row r="45" ht="30" customHeight="1" spans="1:10">
      <c r="A45" s="535">
        <v>6</v>
      </c>
      <c r="B45" s="535" t="s">
        <v>2810</v>
      </c>
      <c r="C45" s="543" t="s">
        <v>2811</v>
      </c>
      <c r="D45" s="541">
        <v>0.0375190204216617</v>
      </c>
      <c r="E45" s="541">
        <f t="shared" si="5"/>
        <v>423.659150748341</v>
      </c>
      <c r="F45" s="542" t="e">
        <f>SUMIF(#REF!,B45,#REF!)</f>
        <v>#REF!</v>
      </c>
      <c r="G45" s="541" t="e">
        <f t="shared" si="6"/>
        <v>#REF!</v>
      </c>
      <c r="H45" s="535"/>
      <c r="I45" s="535"/>
      <c r="J45" s="535"/>
    </row>
    <row r="46" ht="30" customHeight="1" spans="1:10">
      <c r="A46" s="535">
        <v>7</v>
      </c>
      <c r="B46" s="535" t="s">
        <v>2812</v>
      </c>
      <c r="C46" s="543" t="s">
        <v>2811</v>
      </c>
      <c r="D46" s="541">
        <v>0</v>
      </c>
      <c r="E46" s="541">
        <f t="shared" si="5"/>
        <v>0</v>
      </c>
      <c r="F46" s="542" t="e">
        <f>SUMIF(#REF!,B46,#REF!)</f>
        <v>#REF!</v>
      </c>
      <c r="G46" s="541" t="e">
        <f t="shared" si="6"/>
        <v>#REF!</v>
      </c>
      <c r="H46" s="535"/>
      <c r="I46" s="535"/>
      <c r="J46" s="535"/>
    </row>
    <row r="47" ht="30" customHeight="1" spans="1:10">
      <c r="A47" s="535">
        <v>8</v>
      </c>
      <c r="B47" s="535" t="s">
        <v>110</v>
      </c>
      <c r="C47" s="543" t="s">
        <v>2811</v>
      </c>
      <c r="D47" s="541">
        <v>0.47</v>
      </c>
      <c r="E47" s="541">
        <f t="shared" si="5"/>
        <v>5307.1695</v>
      </c>
      <c r="F47" s="542" t="e">
        <f>SUMIF(#REF!,B47,#REF!)</f>
        <v>#REF!</v>
      </c>
      <c r="G47" s="541" t="e">
        <f t="shared" si="6"/>
        <v>#REF!</v>
      </c>
      <c r="H47" s="535"/>
      <c r="I47" s="535"/>
      <c r="J47" s="535"/>
    </row>
    <row r="48" ht="30" customHeight="1" spans="1:10">
      <c r="A48" s="535">
        <v>9</v>
      </c>
      <c r="B48" s="535" t="s">
        <v>120</v>
      </c>
      <c r="C48" s="543" t="s">
        <v>2811</v>
      </c>
      <c r="D48" s="541">
        <v>0.17</v>
      </c>
      <c r="E48" s="541">
        <f t="shared" si="5"/>
        <v>1919.6145</v>
      </c>
      <c r="F48" s="542" t="e">
        <f>SUMIF(#REF!,B48,#REF!)</f>
        <v>#REF!</v>
      </c>
      <c r="G48" s="541" t="e">
        <f t="shared" si="6"/>
        <v>#REF!</v>
      </c>
      <c r="H48" s="535"/>
      <c r="I48" s="535"/>
      <c r="J48" s="535"/>
    </row>
    <row r="49" ht="30" customHeight="1" spans="1:10">
      <c r="A49" s="535">
        <v>10</v>
      </c>
      <c r="B49" s="535" t="s">
        <v>122</v>
      </c>
      <c r="C49" s="543" t="s">
        <v>2811</v>
      </c>
      <c r="D49" s="541">
        <v>0.6</v>
      </c>
      <c r="E49" s="541">
        <f t="shared" si="5"/>
        <v>6775.11</v>
      </c>
      <c r="F49" s="542" t="e">
        <f>SUMIF(#REF!,B49,#REF!)</f>
        <v>#REF!</v>
      </c>
      <c r="G49" s="541" t="e">
        <f t="shared" si="6"/>
        <v>#REF!</v>
      </c>
      <c r="H49" s="535"/>
      <c r="I49" s="535"/>
      <c r="J49" s="535"/>
    </row>
    <row r="50" ht="30" customHeight="1" spans="1:10">
      <c r="A50" s="535">
        <v>11</v>
      </c>
      <c r="B50" s="535" t="s">
        <v>2819</v>
      </c>
      <c r="C50" s="543" t="s">
        <v>2811</v>
      </c>
      <c r="D50" s="541">
        <v>0.3</v>
      </c>
      <c r="E50" s="541">
        <f t="shared" si="5"/>
        <v>3387.555</v>
      </c>
      <c r="F50" s="542" t="e">
        <f>SUMIF(#REF!,B50,#REF!)</f>
        <v>#REF!</v>
      </c>
      <c r="G50" s="541" t="e">
        <f t="shared" si="6"/>
        <v>#REF!</v>
      </c>
      <c r="H50" s="535"/>
      <c r="I50" s="535"/>
      <c r="J50" s="535"/>
    </row>
    <row r="51" ht="30" customHeight="1" spans="1:10">
      <c r="A51" s="535">
        <v>12</v>
      </c>
      <c r="B51" s="535" t="s">
        <v>124</v>
      </c>
      <c r="C51" s="543" t="s">
        <v>2811</v>
      </c>
      <c r="D51" s="541">
        <v>0.04</v>
      </c>
      <c r="E51" s="541">
        <f t="shared" si="5"/>
        <v>451.674</v>
      </c>
      <c r="F51" s="542" t="e">
        <f>SUMIF(#REF!,B51,#REF!)</f>
        <v>#REF!</v>
      </c>
      <c r="G51" s="541" t="e">
        <f t="shared" si="6"/>
        <v>#REF!</v>
      </c>
      <c r="H51" s="535"/>
      <c r="I51" s="535"/>
      <c r="J51" s="535"/>
    </row>
    <row r="52" ht="30" customHeight="1" spans="1:10">
      <c r="A52" s="535">
        <v>13</v>
      </c>
      <c r="B52" s="535" t="s">
        <v>131</v>
      </c>
      <c r="C52" s="543" t="s">
        <v>2811</v>
      </c>
      <c r="D52" s="541">
        <v>1</v>
      </c>
      <c r="E52" s="541">
        <f t="shared" si="5"/>
        <v>11291.85</v>
      </c>
      <c r="F52" s="542" t="e">
        <f>SUMIF(#REF!,B52,#REF!)</f>
        <v>#REF!</v>
      </c>
      <c r="G52" s="541" t="e">
        <f t="shared" si="6"/>
        <v>#REF!</v>
      </c>
      <c r="H52" s="535"/>
      <c r="I52" s="535"/>
      <c r="J52" s="535"/>
    </row>
    <row r="53" ht="30" customHeight="1" spans="1:10">
      <c r="A53" s="535">
        <v>14</v>
      </c>
      <c r="B53" s="535" t="s">
        <v>172</v>
      </c>
      <c r="C53" s="543" t="s">
        <v>2811</v>
      </c>
      <c r="D53" s="541">
        <v>4.5</v>
      </c>
      <c r="E53" s="541">
        <f t="shared" si="5"/>
        <v>50813.325</v>
      </c>
      <c r="F53" s="542" t="e">
        <f>SUMIF(#REF!,B53,#REF!)</f>
        <v>#REF!</v>
      </c>
      <c r="G53" s="541" t="e">
        <f t="shared" si="6"/>
        <v>#REF!</v>
      </c>
      <c r="H53" s="535"/>
      <c r="I53" s="535"/>
      <c r="J53" s="535"/>
    </row>
    <row r="54" ht="30" customHeight="1" spans="1:10">
      <c r="A54" s="535">
        <v>15</v>
      </c>
      <c r="B54" s="545" t="s">
        <v>2813</v>
      </c>
      <c r="C54" s="543" t="s">
        <v>2811</v>
      </c>
      <c r="D54" s="541">
        <v>1</v>
      </c>
      <c r="E54" s="541">
        <f t="shared" si="5"/>
        <v>11291.85</v>
      </c>
      <c r="F54" s="542" t="e">
        <f>SUMIF(#REF!,B54,#REF!)</f>
        <v>#REF!</v>
      </c>
      <c r="G54" s="541" t="e">
        <f t="shared" si="6"/>
        <v>#REF!</v>
      </c>
      <c r="H54" s="535"/>
      <c r="I54" s="535"/>
      <c r="J54" s="535"/>
    </row>
    <row r="55" ht="30" customHeight="1" spans="1:10">
      <c r="A55" s="535">
        <v>16</v>
      </c>
      <c r="B55" s="535" t="s">
        <v>2814</v>
      </c>
      <c r="C55" s="543" t="s">
        <v>2811</v>
      </c>
      <c r="D55" s="541">
        <v>1</v>
      </c>
      <c r="E55" s="541">
        <f t="shared" si="5"/>
        <v>11291.85</v>
      </c>
      <c r="F55" s="542" t="e">
        <f>#REF!-F54-F53</f>
        <v>#REF!</v>
      </c>
      <c r="G55" s="541" t="e">
        <f t="shared" si="6"/>
        <v>#REF!</v>
      </c>
      <c r="H55" s="535"/>
      <c r="I55" s="535"/>
      <c r="J55" s="535"/>
    </row>
    <row r="56" ht="30" customHeight="1" spans="3:3">
      <c r="C56" s="546"/>
    </row>
    <row r="57" s="511" customFormat="1" ht="20" customHeight="1" spans="1:10">
      <c r="A57" s="532" t="s">
        <v>2822</v>
      </c>
      <c r="B57" s="532"/>
      <c r="C57" s="532"/>
      <c r="D57" s="540"/>
      <c r="E57" s="540"/>
      <c r="F57" s="532"/>
      <c r="G57" s="540"/>
      <c r="H57" s="532"/>
      <c r="I57" s="532"/>
      <c r="J57" s="532"/>
    </row>
    <row r="58" s="511" customFormat="1" ht="20" customHeight="1" spans="1:10">
      <c r="A58" s="535" t="s">
        <v>1</v>
      </c>
      <c r="B58" s="535" t="s">
        <v>2794</v>
      </c>
      <c r="C58" s="535" t="s">
        <v>225</v>
      </c>
      <c r="D58" s="541" t="s">
        <v>2795</v>
      </c>
      <c r="E58" s="541" t="s">
        <v>2796</v>
      </c>
      <c r="F58" s="542" t="s">
        <v>2797</v>
      </c>
      <c r="G58" s="541" t="s">
        <v>2798</v>
      </c>
      <c r="H58" s="535" t="s">
        <v>2799</v>
      </c>
      <c r="I58" s="535" t="s">
        <v>2800</v>
      </c>
      <c r="J58" s="535" t="s">
        <v>2801</v>
      </c>
    </row>
    <row r="59" s="511" customFormat="1" ht="30" customHeight="1" spans="1:13">
      <c r="A59" s="535">
        <v>1</v>
      </c>
      <c r="B59" s="535" t="s">
        <v>808</v>
      </c>
      <c r="C59" s="543" t="s">
        <v>2802</v>
      </c>
      <c r="D59" s="541">
        <f t="shared" ref="D59:D74" si="7">+E59/$M$61</f>
        <v>0.0220703125</v>
      </c>
      <c r="E59" s="541">
        <f t="shared" ref="E59:E72" si="8">+E78+E95</f>
        <v>113</v>
      </c>
      <c r="F59" s="542">
        <f>+'3.6-模拟清单-独栋公共配套'!T57</f>
        <v>199921.682475787</v>
      </c>
      <c r="G59" s="541">
        <f t="shared" ref="G59:G74" si="9">F59/$M$42</f>
        <v>17.7049537919638</v>
      </c>
      <c r="H59" s="535"/>
      <c r="I59" s="535"/>
      <c r="J59" s="535"/>
      <c r="L59" s="547" t="s">
        <v>2803</v>
      </c>
      <c r="M59" s="535" t="s">
        <v>2823</v>
      </c>
    </row>
    <row r="60" s="511" customFormat="1" ht="30" customHeight="1" spans="1:13">
      <c r="A60" s="535">
        <v>2</v>
      </c>
      <c r="B60" s="535" t="s">
        <v>723</v>
      </c>
      <c r="C60" s="543" t="s">
        <v>2802</v>
      </c>
      <c r="D60" s="541">
        <f t="shared" si="7"/>
        <v>0.0766801597028459</v>
      </c>
      <c r="E60" s="541">
        <f t="shared" si="8"/>
        <v>392.602417678571</v>
      </c>
      <c r="F60" s="542">
        <f>+'3.6-模拟清单-独栋公共配套'!T33+'3.6-模拟清单-独栋公共配套'!T48</f>
        <v>787463.791096222</v>
      </c>
      <c r="G60" s="541">
        <f t="shared" si="9"/>
        <v>69.7373584573141</v>
      </c>
      <c r="H60" s="535"/>
      <c r="I60" s="535"/>
      <c r="J60" s="535"/>
      <c r="L60" s="547" t="s">
        <v>2805</v>
      </c>
      <c r="M60" s="535" t="s">
        <v>2824</v>
      </c>
    </row>
    <row r="61" s="511" customFormat="1" ht="30" customHeight="1" spans="1:15">
      <c r="A61" s="535">
        <v>3</v>
      </c>
      <c r="B61" s="535" t="s">
        <v>1449</v>
      </c>
      <c r="C61" s="543" t="s">
        <v>2802</v>
      </c>
      <c r="D61" s="541">
        <f t="shared" si="7"/>
        <v>0</v>
      </c>
      <c r="E61" s="541">
        <f t="shared" si="8"/>
        <v>0</v>
      </c>
      <c r="F61" s="542">
        <v>0</v>
      </c>
      <c r="G61" s="541">
        <f t="shared" si="9"/>
        <v>0</v>
      </c>
      <c r="H61" s="535"/>
      <c r="I61" s="535"/>
      <c r="J61" s="535"/>
      <c r="L61" s="547" t="s">
        <v>2806</v>
      </c>
      <c r="M61" s="535">
        <v>5120</v>
      </c>
      <c r="N61" s="511">
        <v>3500</v>
      </c>
      <c r="O61" s="511">
        <f>N61-M61</f>
        <v>-1620</v>
      </c>
    </row>
    <row r="62" s="511" customFormat="1" ht="30" customHeight="1" spans="1:13">
      <c r="A62" s="535">
        <v>4</v>
      </c>
      <c r="B62" s="535" t="s">
        <v>670</v>
      </c>
      <c r="C62" s="543" t="s">
        <v>2807</v>
      </c>
      <c r="D62" s="541">
        <f t="shared" si="7"/>
        <v>0.00713542149483816</v>
      </c>
      <c r="E62" s="541">
        <f t="shared" si="8"/>
        <v>36.5333580535714</v>
      </c>
      <c r="F62" s="542">
        <f>+'3.6-模拟清单-独栋公共配套'!T26+'3.6-模拟清单-独栋公共配套'!T40</f>
        <v>1462668.84868341</v>
      </c>
      <c r="G62" s="541">
        <f t="shared" si="9"/>
        <v>129.533145470707</v>
      </c>
      <c r="H62" s="535"/>
      <c r="I62" s="535"/>
      <c r="J62" s="535"/>
      <c r="L62" s="547" t="s">
        <v>2808</v>
      </c>
      <c r="M62" s="535" t="s">
        <v>2809</v>
      </c>
    </row>
    <row r="63" s="511" customFormat="1" ht="30" customHeight="1" spans="1:10">
      <c r="A63" s="535">
        <v>5</v>
      </c>
      <c r="B63" s="535" t="s">
        <v>62</v>
      </c>
      <c r="C63" s="543" t="s">
        <v>2807</v>
      </c>
      <c r="D63" s="541">
        <f t="shared" si="7"/>
        <v>0</v>
      </c>
      <c r="E63" s="541">
        <f t="shared" si="8"/>
        <v>0</v>
      </c>
      <c r="F63" s="542" t="e">
        <f>+'3.6-模拟清单-独栋公共配套'!#REF!</f>
        <v>#REF!</v>
      </c>
      <c r="G63" s="541" t="e">
        <f t="shared" si="9"/>
        <v>#REF!</v>
      </c>
      <c r="H63" s="535"/>
      <c r="I63" s="535"/>
      <c r="J63" s="535"/>
    </row>
    <row r="64" s="511" customFormat="1" ht="30" customHeight="1" spans="1:10">
      <c r="A64" s="535">
        <v>6</v>
      </c>
      <c r="B64" s="535" t="s">
        <v>2810</v>
      </c>
      <c r="C64" s="543" t="s">
        <v>2811</v>
      </c>
      <c r="D64" s="541">
        <f t="shared" si="7"/>
        <v>0.10814453125</v>
      </c>
      <c r="E64" s="541">
        <f t="shared" si="8"/>
        <v>553.7</v>
      </c>
      <c r="F64" s="542">
        <f>+'3.6-模拟清单-独栋公共配套'!T105+'3.6-模拟清单-独栋公共配套'!T105+'3.6-模拟清单-独栋公共配套'!T134</f>
        <v>1058671.2050765</v>
      </c>
      <c r="G64" s="541">
        <f t="shared" si="9"/>
        <v>93.7553372632915</v>
      </c>
      <c r="H64" s="535"/>
      <c r="I64" s="535"/>
      <c r="J64" s="535"/>
    </row>
    <row r="65" s="511" customFormat="1" ht="30" customHeight="1" spans="1:10">
      <c r="A65" s="535">
        <v>7</v>
      </c>
      <c r="B65" s="535" t="s">
        <v>2812</v>
      </c>
      <c r="C65" s="543" t="s">
        <v>2811</v>
      </c>
      <c r="D65" s="541">
        <f t="shared" si="7"/>
        <v>0</v>
      </c>
      <c r="E65" s="541">
        <f t="shared" si="8"/>
        <v>0</v>
      </c>
      <c r="F65" s="542">
        <v>0</v>
      </c>
      <c r="G65" s="541">
        <f t="shared" si="9"/>
        <v>0</v>
      </c>
      <c r="H65" s="535"/>
      <c r="I65" s="535"/>
      <c r="J65" s="535"/>
    </row>
    <row r="66" s="511" customFormat="1" ht="30" customHeight="1" spans="1:10">
      <c r="A66" s="535">
        <v>8</v>
      </c>
      <c r="B66" s="535" t="s">
        <v>110</v>
      </c>
      <c r="C66" s="543" t="s">
        <v>2811</v>
      </c>
      <c r="D66" s="541">
        <f t="shared" si="7"/>
        <v>0</v>
      </c>
      <c r="E66" s="541">
        <f t="shared" si="8"/>
        <v>0</v>
      </c>
      <c r="F66" s="542">
        <v>0</v>
      </c>
      <c r="G66" s="541">
        <f t="shared" si="9"/>
        <v>0</v>
      </c>
      <c r="H66" s="535"/>
      <c r="I66" s="535"/>
      <c r="J66" s="535"/>
    </row>
    <row r="67" s="511" customFormat="1" ht="30" customHeight="1" spans="1:10">
      <c r="A67" s="535">
        <v>9</v>
      </c>
      <c r="B67" s="535" t="s">
        <v>120</v>
      </c>
      <c r="C67" s="543" t="s">
        <v>2811</v>
      </c>
      <c r="D67" s="541">
        <f t="shared" si="7"/>
        <v>0.1015234375</v>
      </c>
      <c r="E67" s="541">
        <f t="shared" si="8"/>
        <v>519.8</v>
      </c>
      <c r="F67" s="542">
        <f>+'3.6-模拟清单-独栋公共配套'!T64+'3.6-模拟清单-独栋公共配套'!T143</f>
        <v>436155.991311488</v>
      </c>
      <c r="G67" s="541">
        <f t="shared" si="9"/>
        <v>38.6257337204699</v>
      </c>
      <c r="H67" s="535"/>
      <c r="I67" s="535"/>
      <c r="J67" s="535"/>
    </row>
    <row r="68" s="511" customFormat="1" ht="30" customHeight="1" spans="1:10">
      <c r="A68" s="535">
        <v>10</v>
      </c>
      <c r="B68" s="535" t="s">
        <v>122</v>
      </c>
      <c r="C68" s="543" t="s">
        <v>2811</v>
      </c>
      <c r="D68" s="541">
        <f t="shared" si="7"/>
        <v>0.226220703125</v>
      </c>
      <c r="E68" s="541">
        <f t="shared" si="8"/>
        <v>1158.25</v>
      </c>
      <c r="F68" s="542">
        <f>+'3.6-模拟清单-独栋公共配套'!T86+'3.6-模拟清单-独栋公共配套'!T175</f>
        <v>964054.651598683</v>
      </c>
      <c r="G68" s="541">
        <f t="shared" si="9"/>
        <v>85.3761475399233</v>
      </c>
      <c r="H68" s="535"/>
      <c r="I68" s="535"/>
      <c r="J68" s="535"/>
    </row>
    <row r="69" s="511" customFormat="1" ht="30" customHeight="1" spans="1:10">
      <c r="A69" s="535">
        <v>11</v>
      </c>
      <c r="B69" s="535" t="s">
        <v>2819</v>
      </c>
      <c r="C69" s="543" t="s">
        <v>2811</v>
      </c>
      <c r="D69" s="541">
        <f t="shared" si="7"/>
        <v>0.087177734375</v>
      </c>
      <c r="E69" s="541">
        <f t="shared" si="8"/>
        <v>446.35</v>
      </c>
      <c r="F69" s="542">
        <f>+'3.6-模拟清单-独栋公共配套'!T203+'3.6-模拟清单-独栋公共配套'!T125</f>
        <v>124812.677117726</v>
      </c>
      <c r="G69" s="541">
        <f t="shared" si="9"/>
        <v>11.0533417569066</v>
      </c>
      <c r="H69" s="535"/>
      <c r="I69" s="535"/>
      <c r="J69" s="535"/>
    </row>
    <row r="70" s="511" customFormat="1" ht="30" customHeight="1" spans="1:10">
      <c r="A70" s="535">
        <v>12</v>
      </c>
      <c r="B70" s="535" t="s">
        <v>124</v>
      </c>
      <c r="C70" s="543" t="s">
        <v>2811</v>
      </c>
      <c r="D70" s="541">
        <f t="shared" si="7"/>
        <v>0.12138671875</v>
      </c>
      <c r="E70" s="541">
        <f t="shared" si="8"/>
        <v>621.5</v>
      </c>
      <c r="F70" s="542">
        <f>+'3.6-模拟清单-独栋公共配套'!T95+'3.6-模拟清单-独栋公共配套'!T190</f>
        <v>258808.707142946</v>
      </c>
      <c r="G70" s="541">
        <f t="shared" si="9"/>
        <v>22.9199561757326</v>
      </c>
      <c r="H70" s="535"/>
      <c r="I70" s="535"/>
      <c r="J70" s="535"/>
    </row>
    <row r="71" s="511" customFormat="1" ht="30" customHeight="1" spans="1:10">
      <c r="A71" s="535">
        <v>13</v>
      </c>
      <c r="B71" s="535" t="s">
        <v>131</v>
      </c>
      <c r="C71" s="543" t="s">
        <v>2811</v>
      </c>
      <c r="D71" s="541">
        <f t="shared" si="7"/>
        <v>0.1103515625</v>
      </c>
      <c r="E71" s="541">
        <f t="shared" si="8"/>
        <v>565</v>
      </c>
      <c r="F71" s="542">
        <f>+'3.6-模拟清单-独栋公共配套'!T210</f>
        <v>0</v>
      </c>
      <c r="G71" s="541">
        <f t="shared" si="9"/>
        <v>0</v>
      </c>
      <c r="H71" s="535"/>
      <c r="I71" s="535"/>
      <c r="J71" s="535"/>
    </row>
    <row r="72" s="511" customFormat="1" ht="30" customHeight="1" spans="1:10">
      <c r="A72" s="535">
        <v>14</v>
      </c>
      <c r="B72" s="535" t="s">
        <v>172</v>
      </c>
      <c r="C72" s="543" t="s">
        <v>2811</v>
      </c>
      <c r="D72" s="541">
        <f t="shared" si="7"/>
        <v>0.37740234375</v>
      </c>
      <c r="E72" s="541">
        <f t="shared" si="8"/>
        <v>1932.3</v>
      </c>
      <c r="F72" s="542">
        <f>+'3.6-模拟清单-独栋公共配套'!T224</f>
        <v>1289445.54004401</v>
      </c>
      <c r="G72" s="541">
        <f t="shared" si="9"/>
        <v>114.192584921338</v>
      </c>
      <c r="H72" s="535"/>
      <c r="I72" s="535"/>
      <c r="J72" s="535"/>
    </row>
    <row r="73" s="511" customFormat="1" ht="30" customHeight="1" spans="1:10">
      <c r="A73" s="535">
        <v>15</v>
      </c>
      <c r="B73" s="545" t="s">
        <v>2813</v>
      </c>
      <c r="C73" s="543" t="s">
        <v>2811</v>
      </c>
      <c r="D73" s="541">
        <f t="shared" si="7"/>
        <v>1</v>
      </c>
      <c r="E73" s="541">
        <f>+M61</f>
        <v>5120</v>
      </c>
      <c r="F73" s="542">
        <f>+'3.6-模拟清单-独栋公共配套'!T213</f>
        <v>475476.993639863</v>
      </c>
      <c r="G73" s="541">
        <f t="shared" si="9"/>
        <v>42.1079799713831</v>
      </c>
      <c r="H73" s="535"/>
      <c r="I73" s="535"/>
      <c r="J73" s="535"/>
    </row>
    <row r="74" s="511" customFormat="1" ht="30" customHeight="1" spans="1:10">
      <c r="A74" s="535">
        <v>16</v>
      </c>
      <c r="B74" s="535" t="s">
        <v>2814</v>
      </c>
      <c r="C74" s="543" t="s">
        <v>2811</v>
      </c>
      <c r="D74" s="541">
        <f t="shared" si="7"/>
        <v>1</v>
      </c>
      <c r="E74" s="541">
        <f>+M61</f>
        <v>5120</v>
      </c>
      <c r="F74" s="542">
        <f>+'3.6-模拟清单-独栋公共配套'!T212-F73-F72</f>
        <v>237361.409568182</v>
      </c>
      <c r="G74" s="541">
        <f t="shared" si="9"/>
        <v>21.0205953469256</v>
      </c>
      <c r="H74" s="535"/>
      <c r="I74" s="535"/>
      <c r="J74" s="535"/>
    </row>
    <row r="75" s="511" customFormat="1" ht="30" customHeight="1" spans="4:7">
      <c r="D75" s="512"/>
      <c r="E75" s="512"/>
      <c r="F75" s="539"/>
      <c r="G75" s="512"/>
    </row>
    <row r="76" s="511" customFormat="1" ht="20" customHeight="1" spans="1:10">
      <c r="A76" s="532" t="s">
        <v>2825</v>
      </c>
      <c r="B76" s="532"/>
      <c r="C76" s="532"/>
      <c r="D76" s="540"/>
      <c r="E76" s="540"/>
      <c r="F76" s="532"/>
      <c r="G76" s="540"/>
      <c r="H76" s="532"/>
      <c r="I76" s="532"/>
      <c r="J76" s="532"/>
    </row>
    <row r="77" s="511" customFormat="1" ht="20" customHeight="1" spans="1:10">
      <c r="A77" s="535" t="s">
        <v>1</v>
      </c>
      <c r="B77" s="535" t="s">
        <v>2794</v>
      </c>
      <c r="C77" s="535" t="s">
        <v>225</v>
      </c>
      <c r="D77" s="541" t="s">
        <v>2795</v>
      </c>
      <c r="E77" s="541" t="s">
        <v>2796</v>
      </c>
      <c r="F77" s="542" t="s">
        <v>2797</v>
      </c>
      <c r="G77" s="541" t="s">
        <v>2798</v>
      </c>
      <c r="H77" s="535" t="s">
        <v>2799</v>
      </c>
      <c r="I77" s="535" t="s">
        <v>2800</v>
      </c>
      <c r="J77" s="535" t="s">
        <v>2801</v>
      </c>
    </row>
    <row r="78" s="511" customFormat="1" ht="30" customHeight="1" spans="1:13">
      <c r="A78" s="535">
        <v>1</v>
      </c>
      <c r="B78" s="535" t="s">
        <v>808</v>
      </c>
      <c r="C78" s="543" t="s">
        <v>2802</v>
      </c>
      <c r="D78" s="541">
        <v>0.2</v>
      </c>
      <c r="E78" s="541">
        <f t="shared" ref="E78:E80" si="10">$M$80*D78</f>
        <v>84</v>
      </c>
      <c r="F78" s="542"/>
      <c r="G78" s="541"/>
      <c r="H78" s="535"/>
      <c r="I78" s="535"/>
      <c r="J78" s="535"/>
      <c r="L78" s="547" t="s">
        <v>2803</v>
      </c>
      <c r="M78" s="535" t="s">
        <v>2826</v>
      </c>
    </row>
    <row r="79" s="511" customFormat="1" ht="30" customHeight="1" spans="1:13">
      <c r="A79" s="535">
        <v>2</v>
      </c>
      <c r="B79" s="535" t="s">
        <v>723</v>
      </c>
      <c r="C79" s="543" t="s">
        <v>2802</v>
      </c>
      <c r="D79" s="541">
        <v>0.694871535714286</v>
      </c>
      <c r="E79" s="541">
        <f t="shared" si="10"/>
        <v>291.846045</v>
      </c>
      <c r="F79" s="542"/>
      <c r="G79" s="541"/>
      <c r="H79" s="535"/>
      <c r="I79" s="535"/>
      <c r="J79" s="535"/>
      <c r="L79" s="547" t="s">
        <v>2805</v>
      </c>
      <c r="M79" s="535" t="s">
        <v>2824</v>
      </c>
    </row>
    <row r="80" s="511" customFormat="1" ht="30" customHeight="1" spans="1:13">
      <c r="A80" s="535">
        <v>3</v>
      </c>
      <c r="B80" s="535" t="s">
        <v>1449</v>
      </c>
      <c r="C80" s="543" t="s">
        <v>2802</v>
      </c>
      <c r="D80" s="541">
        <v>0</v>
      </c>
      <c r="E80" s="541">
        <f t="shared" si="10"/>
        <v>0</v>
      </c>
      <c r="F80" s="542"/>
      <c r="G80" s="541"/>
      <c r="H80" s="535"/>
      <c r="I80" s="535"/>
      <c r="J80" s="535"/>
      <c r="L80" s="547" t="s">
        <v>2806</v>
      </c>
      <c r="M80" s="535">
        <v>420</v>
      </c>
    </row>
    <row r="81" s="511" customFormat="1" ht="30" customHeight="1" spans="1:13">
      <c r="A81" s="535">
        <v>4</v>
      </c>
      <c r="B81" s="535" t="s">
        <v>670</v>
      </c>
      <c r="C81" s="543" t="s">
        <v>2807</v>
      </c>
      <c r="D81" s="541">
        <v>64.6608107142857</v>
      </c>
      <c r="E81" s="541">
        <f>$M$80*D81/1000</f>
        <v>27.1575405</v>
      </c>
      <c r="F81" s="542"/>
      <c r="G81" s="541"/>
      <c r="H81" s="535"/>
      <c r="I81" s="535"/>
      <c r="J81" s="535"/>
      <c r="L81" s="547" t="s">
        <v>2808</v>
      </c>
      <c r="M81" s="535" t="s">
        <v>2809</v>
      </c>
    </row>
    <row r="82" s="511" customFormat="1" ht="30" customHeight="1" spans="1:10">
      <c r="A82" s="535">
        <v>5</v>
      </c>
      <c r="B82" s="535" t="s">
        <v>62</v>
      </c>
      <c r="C82" s="543" t="s">
        <v>2807</v>
      </c>
      <c r="D82" s="541">
        <v>0</v>
      </c>
      <c r="E82" s="541">
        <f t="shared" ref="E82:E91" si="11">$M$80*D82</f>
        <v>0</v>
      </c>
      <c r="F82" s="542"/>
      <c r="G82" s="541"/>
      <c r="H82" s="535"/>
      <c r="I82" s="535"/>
      <c r="J82" s="535"/>
    </row>
    <row r="83" s="511" customFormat="1" ht="30" customHeight="1" spans="1:10">
      <c r="A83" s="535">
        <v>6</v>
      </c>
      <c r="B83" s="535" t="s">
        <v>2810</v>
      </c>
      <c r="C83" s="543" t="s">
        <v>2811</v>
      </c>
      <c r="D83" s="541">
        <v>0.98</v>
      </c>
      <c r="E83" s="541">
        <f t="shared" si="11"/>
        <v>411.6</v>
      </c>
      <c r="F83" s="542"/>
      <c r="G83" s="541"/>
      <c r="H83" s="535"/>
      <c r="I83" s="535"/>
      <c r="J83" s="535"/>
    </row>
    <row r="84" s="511" customFormat="1" ht="30" customHeight="1" spans="1:10">
      <c r="A84" s="535">
        <v>7</v>
      </c>
      <c r="B84" s="535" t="s">
        <v>2812</v>
      </c>
      <c r="C84" s="543" t="s">
        <v>2811</v>
      </c>
      <c r="D84" s="541">
        <v>0</v>
      </c>
      <c r="E84" s="541">
        <f t="shared" si="11"/>
        <v>0</v>
      </c>
      <c r="F84" s="542"/>
      <c r="G84" s="541"/>
      <c r="H84" s="535"/>
      <c r="I84" s="535"/>
      <c r="J84" s="535"/>
    </row>
    <row r="85" s="511" customFormat="1" ht="30" customHeight="1" spans="1:10">
      <c r="A85" s="535">
        <v>8</v>
      </c>
      <c r="B85" s="535" t="s">
        <v>110</v>
      </c>
      <c r="C85" s="543" t="s">
        <v>2811</v>
      </c>
      <c r="D85" s="541">
        <v>0</v>
      </c>
      <c r="E85" s="541">
        <f t="shared" si="11"/>
        <v>0</v>
      </c>
      <c r="F85" s="542"/>
      <c r="G85" s="541"/>
      <c r="H85" s="535"/>
      <c r="I85" s="535"/>
      <c r="J85" s="535"/>
    </row>
    <row r="86" s="511" customFormat="1" ht="30" customHeight="1" spans="1:10">
      <c r="A86" s="535">
        <v>9</v>
      </c>
      <c r="B86" s="535" t="s">
        <v>120</v>
      </c>
      <c r="C86" s="543" t="s">
        <v>2811</v>
      </c>
      <c r="D86" s="541">
        <v>0.92</v>
      </c>
      <c r="E86" s="541">
        <f t="shared" si="11"/>
        <v>386.4</v>
      </c>
      <c r="F86" s="542"/>
      <c r="G86" s="541"/>
      <c r="H86" s="535"/>
      <c r="I86" s="535"/>
      <c r="J86" s="535"/>
    </row>
    <row r="87" s="511" customFormat="1" ht="30" customHeight="1" spans="1:10">
      <c r="A87" s="535">
        <v>10</v>
      </c>
      <c r="B87" s="535" t="s">
        <v>122</v>
      </c>
      <c r="C87" s="543" t="s">
        <v>2811</v>
      </c>
      <c r="D87" s="541">
        <v>2.05</v>
      </c>
      <c r="E87" s="541">
        <f t="shared" si="11"/>
        <v>861</v>
      </c>
      <c r="F87" s="542"/>
      <c r="G87" s="541"/>
      <c r="H87" s="535"/>
      <c r="I87" s="535"/>
      <c r="J87" s="535"/>
    </row>
    <row r="88" s="511" customFormat="1" ht="30" customHeight="1" spans="1:10">
      <c r="A88" s="535">
        <v>11</v>
      </c>
      <c r="B88" s="535" t="s">
        <v>2819</v>
      </c>
      <c r="C88" s="543" t="s">
        <v>2811</v>
      </c>
      <c r="D88" s="541">
        <v>0.79</v>
      </c>
      <c r="E88" s="541">
        <f t="shared" si="11"/>
        <v>331.8</v>
      </c>
      <c r="F88" s="542"/>
      <c r="G88" s="541"/>
      <c r="H88" s="535"/>
      <c r="I88" s="535"/>
      <c r="J88" s="535"/>
    </row>
    <row r="89" s="511" customFormat="1" ht="30" customHeight="1" spans="1:10">
      <c r="A89" s="535">
        <v>12</v>
      </c>
      <c r="B89" s="535" t="s">
        <v>124</v>
      </c>
      <c r="C89" s="543" t="s">
        <v>2811</v>
      </c>
      <c r="D89" s="541">
        <v>1.1</v>
      </c>
      <c r="E89" s="541">
        <f t="shared" si="11"/>
        <v>462</v>
      </c>
      <c r="F89" s="542"/>
      <c r="G89" s="541"/>
      <c r="H89" s="535"/>
      <c r="I89" s="535"/>
      <c r="J89" s="535"/>
    </row>
    <row r="90" s="511" customFormat="1" ht="30" customHeight="1" spans="1:10">
      <c r="A90" s="535">
        <v>13</v>
      </c>
      <c r="B90" s="535" t="s">
        <v>131</v>
      </c>
      <c r="C90" s="543" t="s">
        <v>2811</v>
      </c>
      <c r="D90" s="541">
        <v>1</v>
      </c>
      <c r="E90" s="541">
        <f t="shared" si="11"/>
        <v>420</v>
      </c>
      <c r="F90" s="542"/>
      <c r="G90" s="541"/>
      <c r="H90" s="535"/>
      <c r="I90" s="535"/>
      <c r="J90" s="535"/>
    </row>
    <row r="91" s="511" customFormat="1" ht="30" customHeight="1" spans="1:10">
      <c r="A91" s="535">
        <v>14</v>
      </c>
      <c r="B91" s="535" t="s">
        <v>172</v>
      </c>
      <c r="C91" s="543" t="s">
        <v>2811</v>
      </c>
      <c r="D91" s="541">
        <v>3.42</v>
      </c>
      <c r="E91" s="541">
        <f t="shared" si="11"/>
        <v>1436.4</v>
      </c>
      <c r="F91" s="542"/>
      <c r="G91" s="541"/>
      <c r="H91" s="535"/>
      <c r="I91" s="535"/>
      <c r="J91" s="535"/>
    </row>
    <row r="92" s="511" customFormat="1" ht="30" customHeight="1" spans="4:7">
      <c r="D92" s="512"/>
      <c r="E92" s="512"/>
      <c r="F92" s="539"/>
      <c r="G92" s="512"/>
    </row>
    <row r="93" s="511" customFormat="1" ht="20" customHeight="1" spans="1:10">
      <c r="A93" s="532" t="s">
        <v>2827</v>
      </c>
      <c r="B93" s="532"/>
      <c r="C93" s="532"/>
      <c r="D93" s="540"/>
      <c r="E93" s="540"/>
      <c r="F93" s="532"/>
      <c r="G93" s="540"/>
      <c r="H93" s="532"/>
      <c r="I93" s="532"/>
      <c r="J93" s="532"/>
    </row>
    <row r="94" s="511" customFormat="1" ht="20" customHeight="1" spans="1:10">
      <c r="A94" s="535" t="s">
        <v>1</v>
      </c>
      <c r="B94" s="535" t="s">
        <v>2794</v>
      </c>
      <c r="C94" s="535" t="s">
        <v>225</v>
      </c>
      <c r="D94" s="541" t="s">
        <v>2795</v>
      </c>
      <c r="E94" s="541" t="s">
        <v>2796</v>
      </c>
      <c r="F94" s="542" t="s">
        <v>2797</v>
      </c>
      <c r="G94" s="541" t="s">
        <v>2798</v>
      </c>
      <c r="H94" s="535" t="s">
        <v>2799</v>
      </c>
      <c r="I94" s="535" t="s">
        <v>2800</v>
      </c>
      <c r="J94" s="535" t="s">
        <v>2801</v>
      </c>
    </row>
    <row r="95" s="511" customFormat="1" ht="30" customHeight="1" spans="1:13">
      <c r="A95" s="535">
        <v>1</v>
      </c>
      <c r="B95" s="535" t="s">
        <v>808</v>
      </c>
      <c r="C95" s="543" t="s">
        <v>2802</v>
      </c>
      <c r="D95" s="541">
        <v>0.2</v>
      </c>
      <c r="E95" s="541">
        <f t="shared" ref="E95:E97" si="12">$M$97*D95</f>
        <v>29</v>
      </c>
      <c r="F95" s="542"/>
      <c r="G95" s="541"/>
      <c r="H95" s="535"/>
      <c r="I95" s="535"/>
      <c r="J95" s="535"/>
      <c r="L95" s="547" t="s">
        <v>2803</v>
      </c>
      <c r="M95" s="535" t="s">
        <v>2828</v>
      </c>
    </row>
    <row r="96" s="511" customFormat="1" ht="30" customHeight="1" spans="1:13">
      <c r="A96" s="535">
        <v>2</v>
      </c>
      <c r="B96" s="535" t="s">
        <v>723</v>
      </c>
      <c r="C96" s="543" t="s">
        <v>2802</v>
      </c>
      <c r="D96" s="541">
        <v>0.694871535714286</v>
      </c>
      <c r="E96" s="541">
        <f t="shared" si="12"/>
        <v>100.756372678571</v>
      </c>
      <c r="F96" s="542"/>
      <c r="G96" s="541"/>
      <c r="H96" s="535"/>
      <c r="I96" s="535"/>
      <c r="J96" s="535"/>
      <c r="L96" s="547" t="s">
        <v>2805</v>
      </c>
      <c r="M96" s="535" t="s">
        <v>2824</v>
      </c>
    </row>
    <row r="97" s="511" customFormat="1" ht="30" customHeight="1" spans="1:13">
      <c r="A97" s="535">
        <v>3</v>
      </c>
      <c r="B97" s="535" t="s">
        <v>1449</v>
      </c>
      <c r="C97" s="543" t="s">
        <v>2802</v>
      </c>
      <c r="D97" s="541">
        <v>0</v>
      </c>
      <c r="E97" s="541">
        <f t="shared" si="12"/>
        <v>0</v>
      </c>
      <c r="F97" s="542"/>
      <c r="G97" s="541"/>
      <c r="H97" s="535"/>
      <c r="I97" s="535"/>
      <c r="J97" s="535"/>
      <c r="L97" s="547" t="s">
        <v>2806</v>
      </c>
      <c r="M97" s="535">
        <v>145</v>
      </c>
    </row>
    <row r="98" s="511" customFormat="1" ht="30" customHeight="1" spans="1:13">
      <c r="A98" s="535">
        <v>4</v>
      </c>
      <c r="B98" s="535" t="s">
        <v>670</v>
      </c>
      <c r="C98" s="543" t="s">
        <v>2807</v>
      </c>
      <c r="D98" s="541">
        <v>64.6608107142857</v>
      </c>
      <c r="E98" s="541">
        <f>$M$97*D98/1000</f>
        <v>9.37581755357143</v>
      </c>
      <c r="F98" s="542"/>
      <c r="G98" s="541"/>
      <c r="H98" s="535"/>
      <c r="I98" s="535"/>
      <c r="J98" s="535"/>
      <c r="L98" s="547" t="s">
        <v>2808</v>
      </c>
      <c r="M98" s="535" t="s">
        <v>2809</v>
      </c>
    </row>
    <row r="99" s="511" customFormat="1" ht="30" customHeight="1" spans="1:10">
      <c r="A99" s="535">
        <v>5</v>
      </c>
      <c r="B99" s="535" t="s">
        <v>62</v>
      </c>
      <c r="C99" s="543" t="s">
        <v>2807</v>
      </c>
      <c r="D99" s="541">
        <v>0</v>
      </c>
      <c r="E99" s="541">
        <f t="shared" ref="E99:E108" si="13">$M$97*D99</f>
        <v>0</v>
      </c>
      <c r="F99" s="542"/>
      <c r="G99" s="541"/>
      <c r="H99" s="535"/>
      <c r="I99" s="535"/>
      <c r="J99" s="535"/>
    </row>
    <row r="100" s="511" customFormat="1" ht="30" customHeight="1" spans="1:10">
      <c r="A100" s="535">
        <v>6</v>
      </c>
      <c r="B100" s="535" t="s">
        <v>2810</v>
      </c>
      <c r="C100" s="543" t="s">
        <v>2811</v>
      </c>
      <c r="D100" s="541">
        <v>0.98</v>
      </c>
      <c r="E100" s="541">
        <f t="shared" si="13"/>
        <v>142.1</v>
      </c>
      <c r="F100" s="542"/>
      <c r="G100" s="541"/>
      <c r="H100" s="535"/>
      <c r="I100" s="535"/>
      <c r="J100" s="535"/>
    </row>
    <row r="101" s="511" customFormat="1" ht="30" customHeight="1" spans="1:10">
      <c r="A101" s="535">
        <v>7</v>
      </c>
      <c r="B101" s="535" t="s">
        <v>2812</v>
      </c>
      <c r="C101" s="543" t="s">
        <v>2811</v>
      </c>
      <c r="D101" s="541">
        <v>0</v>
      </c>
      <c r="E101" s="541">
        <f t="shared" si="13"/>
        <v>0</v>
      </c>
      <c r="F101" s="542"/>
      <c r="G101" s="541"/>
      <c r="H101" s="535"/>
      <c r="I101" s="535"/>
      <c r="J101" s="535"/>
    </row>
    <row r="102" s="511" customFormat="1" ht="30" customHeight="1" spans="1:10">
      <c r="A102" s="535">
        <v>8</v>
      </c>
      <c r="B102" s="535" t="s">
        <v>110</v>
      </c>
      <c r="C102" s="543" t="s">
        <v>2811</v>
      </c>
      <c r="D102" s="541">
        <v>0</v>
      </c>
      <c r="E102" s="541">
        <f t="shared" si="13"/>
        <v>0</v>
      </c>
      <c r="F102" s="542"/>
      <c r="G102" s="541"/>
      <c r="H102" s="535"/>
      <c r="I102" s="535"/>
      <c r="J102" s="535"/>
    </row>
    <row r="103" s="511" customFormat="1" ht="30" customHeight="1" spans="1:10">
      <c r="A103" s="535">
        <v>9</v>
      </c>
      <c r="B103" s="535" t="s">
        <v>120</v>
      </c>
      <c r="C103" s="543" t="s">
        <v>2811</v>
      </c>
      <c r="D103" s="541">
        <v>0.92</v>
      </c>
      <c r="E103" s="541">
        <f t="shared" si="13"/>
        <v>133.4</v>
      </c>
      <c r="F103" s="542"/>
      <c r="G103" s="541"/>
      <c r="H103" s="535"/>
      <c r="I103" s="535"/>
      <c r="J103" s="535"/>
    </row>
    <row r="104" s="511" customFormat="1" ht="30" customHeight="1" spans="1:10">
      <c r="A104" s="535">
        <v>10</v>
      </c>
      <c r="B104" s="535" t="s">
        <v>122</v>
      </c>
      <c r="C104" s="543" t="s">
        <v>2811</v>
      </c>
      <c r="D104" s="541">
        <v>2.05</v>
      </c>
      <c r="E104" s="541">
        <f t="shared" si="13"/>
        <v>297.25</v>
      </c>
      <c r="F104" s="542"/>
      <c r="G104" s="541"/>
      <c r="H104" s="535"/>
      <c r="I104" s="535"/>
      <c r="J104" s="535"/>
    </row>
    <row r="105" s="511" customFormat="1" ht="30" customHeight="1" spans="1:10">
      <c r="A105" s="535">
        <v>11</v>
      </c>
      <c r="B105" s="535" t="s">
        <v>2819</v>
      </c>
      <c r="C105" s="543" t="s">
        <v>2811</v>
      </c>
      <c r="D105" s="541">
        <v>0.79</v>
      </c>
      <c r="E105" s="541">
        <f t="shared" si="13"/>
        <v>114.55</v>
      </c>
      <c r="F105" s="542"/>
      <c r="G105" s="541"/>
      <c r="H105" s="535"/>
      <c r="I105" s="535"/>
      <c r="J105" s="535"/>
    </row>
    <row r="106" s="511" customFormat="1" ht="30" customHeight="1" spans="1:10">
      <c r="A106" s="535">
        <v>12</v>
      </c>
      <c r="B106" s="535" t="s">
        <v>124</v>
      </c>
      <c r="C106" s="543" t="s">
        <v>2811</v>
      </c>
      <c r="D106" s="541">
        <v>1.1</v>
      </c>
      <c r="E106" s="541">
        <f t="shared" si="13"/>
        <v>159.5</v>
      </c>
      <c r="F106" s="542"/>
      <c r="G106" s="541"/>
      <c r="H106" s="535"/>
      <c r="I106" s="535"/>
      <c r="J106" s="535"/>
    </row>
    <row r="107" s="511" customFormat="1" ht="30" customHeight="1" spans="1:10">
      <c r="A107" s="535">
        <v>13</v>
      </c>
      <c r="B107" s="535" t="s">
        <v>131</v>
      </c>
      <c r="C107" s="543" t="s">
        <v>2811</v>
      </c>
      <c r="D107" s="541">
        <v>1</v>
      </c>
      <c r="E107" s="541">
        <f t="shared" si="13"/>
        <v>145</v>
      </c>
      <c r="F107" s="542"/>
      <c r="G107" s="541"/>
      <c r="H107" s="535"/>
      <c r="I107" s="535"/>
      <c r="J107" s="535"/>
    </row>
    <row r="108" s="511" customFormat="1" ht="30" customHeight="1" spans="1:10">
      <c r="A108" s="535">
        <v>14</v>
      </c>
      <c r="B108" s="535" t="s">
        <v>172</v>
      </c>
      <c r="C108" s="543" t="s">
        <v>2811</v>
      </c>
      <c r="D108" s="541">
        <v>3.42</v>
      </c>
      <c r="E108" s="541">
        <f t="shared" si="13"/>
        <v>495.9</v>
      </c>
      <c r="F108" s="542"/>
      <c r="G108" s="541"/>
      <c r="H108" s="535"/>
      <c r="I108" s="535"/>
      <c r="J108" s="535"/>
    </row>
    <row r="109" ht="30" customHeight="1"/>
    <row r="110" ht="30" customHeight="1"/>
    <row r="111" ht="30" customHeight="1"/>
    <row r="112" ht="30" customHeight="1"/>
    <row r="113" ht="30" customHeight="1"/>
    <row r="114" ht="30" customHeight="1"/>
    <row r="115" ht="30" customHeight="1"/>
  </sheetData>
  <mergeCells count="6">
    <mergeCell ref="A1:J1"/>
    <mergeCell ref="A19:J19"/>
    <mergeCell ref="A38:J38"/>
    <mergeCell ref="A57:J57"/>
    <mergeCell ref="A76:J76"/>
    <mergeCell ref="A93:J93"/>
  </mergeCells>
  <pageMargins left="0.75" right="0.75" top="1" bottom="1" header="0.5" footer="0.5"/>
  <pageSetup paperSize="9" scale="76"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8"/>
  <dimension ref="A1:L29"/>
  <sheetViews>
    <sheetView workbookViewId="0">
      <selection activeCell="L5" sqref="L5"/>
    </sheetView>
  </sheetViews>
  <sheetFormatPr defaultColWidth="8.96666666666667" defaultRowHeight="14.25"/>
  <cols>
    <col min="1" max="1" width="5.56666666666667" style="511" customWidth="1"/>
    <col min="2" max="2" width="20.5666666666667" style="511" customWidth="1"/>
    <col min="3" max="3" width="8.96666666666667" style="511"/>
    <col min="4" max="4" width="18.3" style="511" customWidth="1"/>
    <col min="5" max="5" width="8.96666666666667" style="534"/>
    <col min="6" max="12" width="8.96666666666667" style="511" customWidth="1"/>
    <col min="13" max="16384" width="8.96666666666667" style="511"/>
  </cols>
  <sheetData>
    <row r="1" spans="10:10">
      <c r="J1" s="538">
        <v>45809</v>
      </c>
    </row>
    <row r="2" spans="1:12">
      <c r="A2" s="535" t="s">
        <v>1</v>
      </c>
      <c r="B2" s="535" t="s">
        <v>2829</v>
      </c>
      <c r="C2" s="535" t="s">
        <v>2830</v>
      </c>
      <c r="D2" s="535" t="s">
        <v>2831</v>
      </c>
      <c r="E2" s="536" t="s">
        <v>2832</v>
      </c>
      <c r="G2" s="511" t="s">
        <v>2833</v>
      </c>
      <c r="J2" s="511" t="s">
        <v>2834</v>
      </c>
      <c r="K2" s="511" t="s">
        <v>2835</v>
      </c>
      <c r="L2" s="511" t="s">
        <v>2836</v>
      </c>
    </row>
    <row r="3" ht="30" customHeight="1" spans="1:12">
      <c r="A3" s="535">
        <v>1</v>
      </c>
      <c r="B3" s="535" t="s">
        <v>256</v>
      </c>
      <c r="C3" s="535">
        <f>(220+260)/2</f>
        <v>240</v>
      </c>
      <c r="D3" s="535">
        <f>(220+260)/2</f>
        <v>240</v>
      </c>
      <c r="E3" s="536">
        <f t="shared" ref="E3:E25" si="0">D3/C3</f>
        <v>1</v>
      </c>
      <c r="G3" s="511">
        <v>242.5</v>
      </c>
      <c r="J3" s="511">
        <v>220</v>
      </c>
      <c r="K3" s="511">
        <v>260</v>
      </c>
      <c r="L3" s="511">
        <f t="shared" ref="L3:L25" si="1">AVERAGE(J3:K3)</f>
        <v>240</v>
      </c>
    </row>
    <row r="4" ht="30" customHeight="1" spans="1:12">
      <c r="A4" s="535">
        <v>2</v>
      </c>
      <c r="B4" s="535" t="s">
        <v>2837</v>
      </c>
      <c r="C4" s="535">
        <f>(310+360)/2</f>
        <v>335</v>
      </c>
      <c r="D4" s="535">
        <f>(290+360)/2</f>
        <v>325</v>
      </c>
      <c r="E4" s="536">
        <f t="shared" si="0"/>
        <v>0.970149253731343</v>
      </c>
      <c r="G4" s="511">
        <v>330</v>
      </c>
      <c r="J4" s="511">
        <v>290</v>
      </c>
      <c r="K4" s="511">
        <v>360</v>
      </c>
      <c r="L4" s="511">
        <f t="shared" si="1"/>
        <v>325</v>
      </c>
    </row>
    <row r="5" ht="30" customHeight="1" spans="1:12">
      <c r="A5" s="535">
        <v>3</v>
      </c>
      <c r="B5" s="535" t="s">
        <v>438</v>
      </c>
      <c r="C5" s="535">
        <f>(300+360)/2</f>
        <v>330</v>
      </c>
      <c r="D5" s="535">
        <f t="shared" ref="D5:D25" si="2">L5</f>
        <v>312.5</v>
      </c>
      <c r="E5" s="536">
        <f t="shared" si="0"/>
        <v>0.946969696969697</v>
      </c>
      <c r="G5" s="511">
        <v>330</v>
      </c>
      <c r="J5" s="511">
        <v>285</v>
      </c>
      <c r="K5" s="511">
        <v>340</v>
      </c>
      <c r="L5" s="511">
        <f t="shared" si="1"/>
        <v>312.5</v>
      </c>
    </row>
    <row r="6" ht="30" customHeight="1" spans="1:12">
      <c r="A6" s="535">
        <v>4</v>
      </c>
      <c r="B6" s="535" t="s">
        <v>469</v>
      </c>
      <c r="C6" s="535">
        <f>(250+310)/2</f>
        <v>280</v>
      </c>
      <c r="D6" s="535">
        <f t="shared" si="2"/>
        <v>292.5</v>
      </c>
      <c r="E6" s="536">
        <f t="shared" si="0"/>
        <v>1.04464285714286</v>
      </c>
      <c r="G6" s="511">
        <v>297.5</v>
      </c>
      <c r="J6" s="511">
        <v>265</v>
      </c>
      <c r="K6" s="511">
        <v>320</v>
      </c>
      <c r="L6" s="511">
        <f t="shared" si="1"/>
        <v>292.5</v>
      </c>
    </row>
    <row r="7" ht="30" customHeight="1" spans="1:12">
      <c r="A7" s="535">
        <v>5</v>
      </c>
      <c r="B7" s="535" t="s">
        <v>541</v>
      </c>
      <c r="C7" s="535">
        <f>(300+360)/2</f>
        <v>330</v>
      </c>
      <c r="D7" s="535">
        <f t="shared" si="2"/>
        <v>322.5</v>
      </c>
      <c r="E7" s="536">
        <f t="shared" si="0"/>
        <v>0.977272727272727</v>
      </c>
      <c r="G7" s="511">
        <v>327.5</v>
      </c>
      <c r="J7" s="511">
        <v>285</v>
      </c>
      <c r="K7" s="511">
        <v>360</v>
      </c>
      <c r="L7" s="511">
        <f t="shared" si="1"/>
        <v>322.5</v>
      </c>
    </row>
    <row r="8" ht="30" customHeight="1" spans="1:12">
      <c r="A8" s="535">
        <v>6</v>
      </c>
      <c r="B8" s="535" t="s">
        <v>1519</v>
      </c>
      <c r="C8" s="535">
        <f>(280+340)/2</f>
        <v>310</v>
      </c>
      <c r="D8" s="535">
        <f t="shared" si="2"/>
        <v>307.5</v>
      </c>
      <c r="E8" s="536">
        <f t="shared" si="0"/>
        <v>0.991935483870968</v>
      </c>
      <c r="G8" s="511">
        <v>310</v>
      </c>
      <c r="J8" s="511">
        <v>270</v>
      </c>
      <c r="K8" s="511">
        <v>345</v>
      </c>
      <c r="L8" s="511">
        <f t="shared" si="1"/>
        <v>307.5</v>
      </c>
    </row>
    <row r="9" ht="30" customHeight="1" spans="1:12">
      <c r="A9" s="535">
        <v>7</v>
      </c>
      <c r="B9" s="535" t="s">
        <v>1089</v>
      </c>
      <c r="C9" s="535">
        <f>(290+345)/2</f>
        <v>317.5</v>
      </c>
      <c r="D9" s="535">
        <f t="shared" si="2"/>
        <v>310</v>
      </c>
      <c r="E9" s="536">
        <f t="shared" si="0"/>
        <v>0.976377952755906</v>
      </c>
      <c r="G9" s="511">
        <v>317.5</v>
      </c>
      <c r="J9" s="511">
        <v>280</v>
      </c>
      <c r="K9" s="511">
        <v>340</v>
      </c>
      <c r="L9" s="511">
        <f t="shared" si="1"/>
        <v>310</v>
      </c>
    </row>
    <row r="10" ht="30" customHeight="1" spans="1:12">
      <c r="A10" s="535">
        <v>8</v>
      </c>
      <c r="B10" s="535" t="s">
        <v>1099</v>
      </c>
      <c r="C10" s="535">
        <f>(305+350)/2</f>
        <v>327.5</v>
      </c>
      <c r="D10" s="535">
        <f t="shared" si="2"/>
        <v>335</v>
      </c>
      <c r="E10" s="536">
        <f t="shared" si="0"/>
        <v>1.02290076335878</v>
      </c>
      <c r="G10" s="511">
        <v>327.5</v>
      </c>
      <c r="J10" s="511">
        <v>300</v>
      </c>
      <c r="K10" s="511">
        <v>370</v>
      </c>
      <c r="L10" s="511">
        <f t="shared" si="1"/>
        <v>335</v>
      </c>
    </row>
    <row r="11" ht="30" customHeight="1" spans="1:12">
      <c r="A11" s="535">
        <v>9</v>
      </c>
      <c r="B11" s="535" t="s">
        <v>1061</v>
      </c>
      <c r="C11" s="535">
        <f>(270+340)/2</f>
        <v>305</v>
      </c>
      <c r="D11" s="535">
        <f t="shared" si="2"/>
        <v>305</v>
      </c>
      <c r="E11" s="536">
        <f t="shared" si="0"/>
        <v>1</v>
      </c>
      <c r="G11" s="511">
        <v>295</v>
      </c>
      <c r="J11" s="511">
        <v>270</v>
      </c>
      <c r="K11" s="511">
        <v>340</v>
      </c>
      <c r="L11" s="511">
        <f t="shared" si="1"/>
        <v>305</v>
      </c>
    </row>
    <row r="12" ht="30" customHeight="1" spans="1:12">
      <c r="A12" s="535">
        <v>10</v>
      </c>
      <c r="B12" s="535" t="s">
        <v>2838</v>
      </c>
      <c r="C12" s="535">
        <f>(280+350)/2</f>
        <v>315</v>
      </c>
      <c r="D12" s="535">
        <f t="shared" si="2"/>
        <v>325</v>
      </c>
      <c r="E12" s="536">
        <f t="shared" si="0"/>
        <v>1.03174603174603</v>
      </c>
      <c r="G12" s="511">
        <v>315</v>
      </c>
      <c r="J12" s="511">
        <v>290</v>
      </c>
      <c r="K12" s="511">
        <v>360</v>
      </c>
      <c r="L12" s="511">
        <f t="shared" si="1"/>
        <v>325</v>
      </c>
    </row>
    <row r="13" ht="30" customHeight="1" spans="1:12">
      <c r="A13" s="535">
        <v>11</v>
      </c>
      <c r="B13" s="535" t="s">
        <v>755</v>
      </c>
      <c r="C13" s="535">
        <f>(270+330)/2</f>
        <v>300</v>
      </c>
      <c r="D13" s="535">
        <f t="shared" si="2"/>
        <v>307.5</v>
      </c>
      <c r="E13" s="536">
        <f t="shared" si="0"/>
        <v>1.025</v>
      </c>
      <c r="G13" s="511">
        <v>305</v>
      </c>
      <c r="J13" s="511">
        <v>275</v>
      </c>
      <c r="K13" s="511">
        <v>340</v>
      </c>
      <c r="L13" s="511">
        <f t="shared" si="1"/>
        <v>307.5</v>
      </c>
    </row>
    <row r="14" ht="30" customHeight="1" spans="1:12">
      <c r="A14" s="535">
        <v>12</v>
      </c>
      <c r="B14" s="535" t="s">
        <v>2839</v>
      </c>
      <c r="C14" s="535">
        <f>(260+330)/2</f>
        <v>295</v>
      </c>
      <c r="D14" s="535">
        <f t="shared" si="2"/>
        <v>312.5</v>
      </c>
      <c r="E14" s="536">
        <f t="shared" si="0"/>
        <v>1.05932203389831</v>
      </c>
      <c r="G14" s="511">
        <v>297.5</v>
      </c>
      <c r="J14" s="511">
        <v>285</v>
      </c>
      <c r="K14" s="511">
        <v>340</v>
      </c>
      <c r="L14" s="511">
        <f t="shared" si="1"/>
        <v>312.5</v>
      </c>
    </row>
    <row r="15" ht="30" customHeight="1" spans="1:12">
      <c r="A15" s="535">
        <v>13</v>
      </c>
      <c r="B15" s="535" t="s">
        <v>947</v>
      </c>
      <c r="C15" s="535">
        <f>(260+325)/2</f>
        <v>292.5</v>
      </c>
      <c r="D15" s="535">
        <f t="shared" si="2"/>
        <v>312.5</v>
      </c>
      <c r="E15" s="536">
        <f t="shared" si="0"/>
        <v>1.06837606837607</v>
      </c>
      <c r="G15" s="511">
        <v>297.5</v>
      </c>
      <c r="J15" s="511">
        <v>285</v>
      </c>
      <c r="K15" s="511">
        <v>340</v>
      </c>
      <c r="L15" s="511">
        <f t="shared" si="1"/>
        <v>312.5</v>
      </c>
    </row>
    <row r="16" ht="30" customHeight="1" spans="1:12">
      <c r="A16" s="535">
        <v>14</v>
      </c>
      <c r="B16" s="535" t="s">
        <v>760</v>
      </c>
      <c r="C16" s="535">
        <f>(250+310)/2</f>
        <v>280</v>
      </c>
      <c r="D16" s="535">
        <f t="shared" si="2"/>
        <v>307.5</v>
      </c>
      <c r="E16" s="536">
        <f t="shared" si="0"/>
        <v>1.09821428571429</v>
      </c>
      <c r="G16" s="511">
        <v>287.5</v>
      </c>
      <c r="J16" s="511">
        <v>285</v>
      </c>
      <c r="K16" s="511">
        <v>330</v>
      </c>
      <c r="L16" s="511">
        <f t="shared" si="1"/>
        <v>307.5</v>
      </c>
    </row>
    <row r="17" ht="30" customHeight="1" spans="1:12">
      <c r="A17" s="535">
        <v>15</v>
      </c>
      <c r="B17" s="535" t="s">
        <v>844</v>
      </c>
      <c r="C17" s="535">
        <f>(270+330)/2</f>
        <v>300</v>
      </c>
      <c r="D17" s="535">
        <f t="shared" si="2"/>
        <v>297.5</v>
      </c>
      <c r="E17" s="536">
        <f t="shared" si="0"/>
        <v>0.991666666666667</v>
      </c>
      <c r="F17" s="537"/>
      <c r="G17" s="511">
        <v>300</v>
      </c>
      <c r="J17" s="511">
        <v>270</v>
      </c>
      <c r="K17" s="511">
        <v>325</v>
      </c>
      <c r="L17" s="511">
        <f t="shared" si="1"/>
        <v>297.5</v>
      </c>
    </row>
    <row r="18" ht="30" customHeight="1" spans="1:12">
      <c r="A18" s="535">
        <v>16</v>
      </c>
      <c r="B18" s="535" t="s">
        <v>1710</v>
      </c>
      <c r="C18" s="535">
        <f>(260+315)/2</f>
        <v>287.5</v>
      </c>
      <c r="D18" s="535">
        <f t="shared" si="2"/>
        <v>307.5</v>
      </c>
      <c r="E18" s="536">
        <f t="shared" si="0"/>
        <v>1.0695652173913</v>
      </c>
      <c r="G18" s="511">
        <v>292.5</v>
      </c>
      <c r="J18" s="511">
        <v>270</v>
      </c>
      <c r="K18" s="511">
        <v>345</v>
      </c>
      <c r="L18" s="511">
        <f t="shared" si="1"/>
        <v>307.5</v>
      </c>
    </row>
    <row r="19" ht="30" customHeight="1" spans="1:12">
      <c r="A19" s="535">
        <v>17</v>
      </c>
      <c r="B19" s="535" t="s">
        <v>2840</v>
      </c>
      <c r="C19" s="535">
        <f>(250+330)/2</f>
        <v>290</v>
      </c>
      <c r="D19" s="535">
        <f t="shared" si="2"/>
        <v>307.5</v>
      </c>
      <c r="E19" s="536">
        <f t="shared" si="0"/>
        <v>1.06034482758621</v>
      </c>
      <c r="G19" s="511">
        <v>290</v>
      </c>
      <c r="J19" s="511">
        <v>270</v>
      </c>
      <c r="K19" s="511">
        <v>345</v>
      </c>
      <c r="L19" s="511">
        <f t="shared" si="1"/>
        <v>307.5</v>
      </c>
    </row>
    <row r="20" ht="30" customHeight="1" spans="1:12">
      <c r="A20" s="535">
        <v>18</v>
      </c>
      <c r="B20" s="535" t="s">
        <v>2841</v>
      </c>
      <c r="C20" s="535">
        <f>(260+320)/2</f>
        <v>290</v>
      </c>
      <c r="D20" s="535">
        <f t="shared" si="2"/>
        <v>292.5</v>
      </c>
      <c r="E20" s="536">
        <f t="shared" si="0"/>
        <v>1.00862068965517</v>
      </c>
      <c r="G20" s="511">
        <v>300</v>
      </c>
      <c r="J20" s="511">
        <v>265</v>
      </c>
      <c r="K20" s="511">
        <v>320</v>
      </c>
      <c r="L20" s="511">
        <f t="shared" si="1"/>
        <v>292.5</v>
      </c>
    </row>
    <row r="21" ht="30" customHeight="1" spans="1:12">
      <c r="A21" s="535">
        <v>19</v>
      </c>
      <c r="B21" s="535" t="s">
        <v>239</v>
      </c>
      <c r="C21" s="535">
        <f>(255+315)/2</f>
        <v>285</v>
      </c>
      <c r="D21" s="535">
        <f t="shared" si="2"/>
        <v>300</v>
      </c>
      <c r="E21" s="536">
        <f t="shared" si="0"/>
        <v>1.05263157894737</v>
      </c>
      <c r="G21" s="511">
        <v>292.5</v>
      </c>
      <c r="J21" s="511">
        <v>270</v>
      </c>
      <c r="K21" s="511">
        <v>330</v>
      </c>
      <c r="L21" s="511">
        <f t="shared" si="1"/>
        <v>300</v>
      </c>
    </row>
    <row r="22" ht="30" customHeight="1" spans="1:12">
      <c r="A22" s="535">
        <v>20</v>
      </c>
      <c r="B22" s="535" t="s">
        <v>2842</v>
      </c>
      <c r="C22" s="535">
        <f>(235+300)/2</f>
        <v>267.5</v>
      </c>
      <c r="D22" s="535">
        <f t="shared" si="2"/>
        <v>272.5</v>
      </c>
      <c r="E22" s="536">
        <f t="shared" si="0"/>
        <v>1.01869158878505</v>
      </c>
      <c r="G22" s="511">
        <v>275</v>
      </c>
      <c r="J22" s="511">
        <v>250</v>
      </c>
      <c r="K22" s="511">
        <v>295</v>
      </c>
      <c r="L22" s="511">
        <f t="shared" si="1"/>
        <v>272.5</v>
      </c>
    </row>
    <row r="23" ht="30" customHeight="1" spans="1:12">
      <c r="A23" s="535">
        <v>21</v>
      </c>
      <c r="B23" s="535" t="s">
        <v>532</v>
      </c>
      <c r="C23" s="535">
        <f>(280+340)/2</f>
        <v>310</v>
      </c>
      <c r="D23" s="535">
        <f t="shared" si="2"/>
        <v>307.5</v>
      </c>
      <c r="E23" s="536">
        <f t="shared" si="0"/>
        <v>0.991935483870968</v>
      </c>
      <c r="G23" s="511">
        <v>310</v>
      </c>
      <c r="J23" s="511">
        <v>270</v>
      </c>
      <c r="K23" s="511">
        <v>345</v>
      </c>
      <c r="L23" s="511">
        <f t="shared" si="1"/>
        <v>307.5</v>
      </c>
    </row>
    <row r="24" ht="30" customHeight="1" spans="1:12">
      <c r="A24" s="535">
        <v>22</v>
      </c>
      <c r="B24" s="535" t="s">
        <v>1045</v>
      </c>
      <c r="C24" s="535">
        <f>(290+345)/2</f>
        <v>317.5</v>
      </c>
      <c r="D24" s="535">
        <f t="shared" si="2"/>
        <v>310</v>
      </c>
      <c r="E24" s="536">
        <f t="shared" si="0"/>
        <v>0.976377952755906</v>
      </c>
      <c r="G24" s="511">
        <v>317.5</v>
      </c>
      <c r="J24" s="511">
        <v>280</v>
      </c>
      <c r="K24" s="511">
        <v>340</v>
      </c>
      <c r="L24" s="511">
        <f t="shared" si="1"/>
        <v>310</v>
      </c>
    </row>
    <row r="25" ht="30" customHeight="1" spans="1:12">
      <c r="A25" s="535"/>
      <c r="B25" s="535" t="s">
        <v>2843</v>
      </c>
      <c r="C25" s="535">
        <f>C17</f>
        <v>300</v>
      </c>
      <c r="D25" s="535">
        <f t="shared" si="2"/>
        <v>297.5</v>
      </c>
      <c r="E25" s="536">
        <f t="shared" si="0"/>
        <v>0.991666666666667</v>
      </c>
      <c r="G25" s="511">
        <v>300</v>
      </c>
      <c r="J25" s="511">
        <v>270</v>
      </c>
      <c r="K25" s="511">
        <v>325</v>
      </c>
      <c r="L25" s="511">
        <f t="shared" si="1"/>
        <v>297.5</v>
      </c>
    </row>
    <row r="26" ht="30" customHeight="1"/>
    <row r="27" ht="30" customHeight="1"/>
    <row r="28" ht="30" customHeight="1"/>
    <row r="29" ht="30" customHeight="1"/>
  </sheetData>
  <sheetProtection algorithmName="SHA-512" hashValue="h8gIacrK03U9Uio6Hyz5TrLVnBhMZmrItgUcSb/A/JCA2Bt/oM69BxdDQ1l9K+/EkcJGbp+dTvl/UIZrgSjIqw==" saltValue="QV0LF1Ot7PpbqcbV3Zc3iQ==" spinCount="100000" sheet="1" objects="1"/>
  <mergeCells count="1">
    <mergeCell ref="J1:K1"/>
  </mergeCells>
  <pageMargins left="0.75" right="0.75" top="1" bottom="1" header="0.5" footer="0.5"/>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57">
    <tabColor theme="3"/>
    <pageSetUpPr fitToPage="1"/>
  </sheetPr>
  <dimension ref="A1:U203"/>
  <sheetViews>
    <sheetView view="pageBreakPreview" zoomScale="115" zoomScaleNormal="90" workbookViewId="0">
      <pane xSplit="2" ySplit="3" topLeftCell="C4" activePane="bottomRight" state="frozen"/>
      <selection/>
      <selection pane="topRight"/>
      <selection pane="bottomLeft"/>
      <selection pane="bottomRight" activeCell="F7" sqref="F7"/>
    </sheetView>
  </sheetViews>
  <sheetFormatPr defaultColWidth="8.25" defaultRowHeight="14.25"/>
  <cols>
    <col min="1" max="1" width="5.25" style="511" customWidth="1"/>
    <col min="2" max="2" width="27.25" style="511" customWidth="1"/>
    <col min="3" max="3" width="14.2583333333333" style="512" customWidth="1"/>
    <col min="4" max="4" width="15.725" style="512" customWidth="1"/>
    <col min="5" max="5" width="16.625" style="512" customWidth="1"/>
    <col min="6" max="6" width="17.4916666666667" style="512" customWidth="1"/>
    <col min="7" max="7" width="16.5" style="512" customWidth="1"/>
    <col min="8" max="10" width="14.625" style="512" customWidth="1"/>
    <col min="11" max="12" width="14.625" style="512" hidden="1" customWidth="1"/>
    <col min="13" max="13" width="10.625" style="511" hidden="1" customWidth="1"/>
    <col min="14" max="14" width="13.75" style="511" hidden="1" customWidth="1"/>
    <col min="15" max="15" width="11.125" style="511" hidden="1" customWidth="1"/>
    <col min="16" max="16" width="8.25" style="511" hidden="1" customWidth="1"/>
    <col min="17" max="17" width="10.875" style="511" hidden="1" customWidth="1"/>
    <col min="18" max="18" width="8.25" style="511" hidden="1" customWidth="1"/>
    <col min="19" max="19" width="11.125" style="511"/>
    <col min="20" max="20" width="8.25" style="511"/>
    <col min="21" max="21" width="8.44166666666667" style="511"/>
  </cols>
  <sheetData>
    <row r="1" ht="35" customHeight="1" spans="1:12">
      <c r="A1" s="513" t="s">
        <v>2844</v>
      </c>
      <c r="B1" s="513"/>
      <c r="C1" s="514"/>
      <c r="D1" s="514"/>
      <c r="E1" s="514"/>
      <c r="F1" s="514"/>
      <c r="G1" s="514"/>
      <c r="H1" s="514"/>
      <c r="I1" s="514"/>
      <c r="J1" s="514"/>
      <c r="K1" s="514"/>
      <c r="L1" s="514"/>
    </row>
    <row r="2" s="509" customFormat="1" ht="15" customHeight="1" spans="1:21">
      <c r="A2" s="515" t="s">
        <v>1</v>
      </c>
      <c r="B2" s="516" t="s">
        <v>2845</v>
      </c>
      <c r="C2" s="74" t="s">
        <v>2846</v>
      </c>
      <c r="D2" s="74" t="s">
        <v>2847</v>
      </c>
      <c r="E2" s="74" t="s">
        <v>2848</v>
      </c>
      <c r="F2" s="74" t="s">
        <v>145</v>
      </c>
      <c r="G2" s="74"/>
      <c r="H2" s="74" t="s">
        <v>2849</v>
      </c>
      <c r="I2" s="74" t="s">
        <v>2850</v>
      </c>
      <c r="J2" s="74"/>
      <c r="K2" s="527" t="s">
        <v>2851</v>
      </c>
      <c r="L2" s="527" t="s">
        <v>2852</v>
      </c>
      <c r="M2" s="525"/>
      <c r="N2" s="525"/>
      <c r="O2" s="525"/>
      <c r="P2" s="525"/>
      <c r="Q2" s="525"/>
      <c r="R2" s="525"/>
      <c r="S2" s="525"/>
      <c r="T2" s="525"/>
      <c r="U2" s="525"/>
    </row>
    <row r="3" s="509" customFormat="1" ht="15" customHeight="1" spans="1:21">
      <c r="A3" s="515"/>
      <c r="B3" s="516"/>
      <c r="C3" s="74"/>
      <c r="D3" s="74"/>
      <c r="E3" s="74"/>
      <c r="F3" s="74" t="s">
        <v>2853</v>
      </c>
      <c r="G3" s="74" t="s">
        <v>518</v>
      </c>
      <c r="H3" s="74"/>
      <c r="I3" s="74" t="s">
        <v>2854</v>
      </c>
      <c r="J3" s="74" t="s">
        <v>2855</v>
      </c>
      <c r="K3" s="527"/>
      <c r="L3" s="527"/>
      <c r="M3" s="525"/>
      <c r="N3" s="525"/>
      <c r="O3" s="525"/>
      <c r="P3" s="525"/>
      <c r="Q3" s="525"/>
      <c r="R3" s="525"/>
      <c r="S3" s="525"/>
      <c r="T3" s="525"/>
      <c r="U3" s="525"/>
    </row>
    <row r="4" s="509" customFormat="1" ht="30" customHeight="1" spans="1:21">
      <c r="A4" s="517">
        <v>1</v>
      </c>
      <c r="B4" s="518" t="s">
        <v>40</v>
      </c>
      <c r="C4" s="519">
        <v>139105</v>
      </c>
      <c r="D4" s="520">
        <f>'3.2-模拟清单—土石方及桩基工程'!T99</f>
        <v>23819180.2396099</v>
      </c>
      <c r="E4" s="521">
        <f>'3.2-模拟清单—土石方及桩基工程'!T8</f>
        <v>20121259.1301937</v>
      </c>
      <c r="F4" s="521">
        <f>'3.2-模拟清单—土石方及桩基工程'!T83</f>
        <v>1650182.79100171</v>
      </c>
      <c r="G4" s="521">
        <f>'3.2-模拟清单—土石方及桩基工程'!T87</f>
        <v>81017.0142265789</v>
      </c>
      <c r="H4" s="520">
        <f>'3.2-模拟清单—土石方及桩基工程'!T98</f>
        <v>1966721.30418798</v>
      </c>
      <c r="I4" s="521">
        <f>'3.2-模拟清单—土石方及桩基工程'!U99</f>
        <v>65.0249021763213</v>
      </c>
      <c r="J4" s="528">
        <f>D4/C4</f>
        <v>171.231661260271</v>
      </c>
      <c r="K4" s="529"/>
      <c r="L4" s="529"/>
      <c r="M4" s="525"/>
      <c r="N4" s="525"/>
      <c r="O4" s="525"/>
      <c r="P4" s="525"/>
      <c r="Q4" s="525"/>
      <c r="R4" s="525"/>
      <c r="S4" s="525"/>
      <c r="T4" s="525"/>
      <c r="U4" s="525"/>
    </row>
    <row r="5" s="509" customFormat="1" ht="30" customHeight="1" spans="1:21">
      <c r="A5" s="517">
        <v>2</v>
      </c>
      <c r="B5" s="518" t="s">
        <v>2856</v>
      </c>
      <c r="C5" s="519">
        <v>38373</v>
      </c>
      <c r="D5" s="520">
        <f>'3.3-模拟清单—地下土建工程（±0.00以下）'!T159</f>
        <v>73908385.2844466</v>
      </c>
      <c r="E5" s="521">
        <f>'3.3-模拟清单—地下土建工程（±0.00以下）'!T8</f>
        <v>51570922.0990868</v>
      </c>
      <c r="F5" s="521">
        <f>'3.3-模拟清单—地下土建工程（±0.00以下）'!T137</f>
        <v>2255486.8162353</v>
      </c>
      <c r="G5" s="521">
        <f>'3.3-模拟清单—地下土建工程（±0.00以下）'!T135-F5</f>
        <v>13979449.1438031</v>
      </c>
      <c r="H5" s="520">
        <f>'3.3-模拟清单—地下土建工程（±0.00以下）'!T158</f>
        <v>6102527.22532127</v>
      </c>
      <c r="I5" s="521">
        <f>'3.3-模拟清单—地下土建工程（±0.00以下）'!U159</f>
        <v>776.226545244306</v>
      </c>
      <c r="J5" s="528">
        <f>D5/C5</f>
        <v>1926.051788613</v>
      </c>
      <c r="K5" s="529">
        <v>66962788.2518499</v>
      </c>
      <c r="L5" s="529">
        <f>K5/C5</f>
        <v>1745.04959872436</v>
      </c>
      <c r="M5" s="525"/>
      <c r="N5" s="525"/>
      <c r="O5" s="525"/>
      <c r="P5" s="525"/>
      <c r="Q5" s="525"/>
      <c r="R5" s="525"/>
      <c r="S5" s="533"/>
      <c r="T5" s="525"/>
      <c r="U5" s="525"/>
    </row>
    <row r="6" s="509" customFormat="1" ht="30" customHeight="1" spans="1:20">
      <c r="A6" s="517">
        <v>3</v>
      </c>
      <c r="B6" s="518" t="s">
        <v>2857</v>
      </c>
      <c r="C6" s="519">
        <f>84245</f>
        <v>84245</v>
      </c>
      <c r="D6" s="520">
        <f>'3.4-模拟清单-装配式超高层住宅塔楼'!T214</f>
        <v>163090087.746852</v>
      </c>
      <c r="E6" s="521">
        <f>'3.4-模拟清单-装配式超高层住宅塔楼'!T8</f>
        <v>99218254.4377391</v>
      </c>
      <c r="F6" s="521">
        <f>'3.4-模拟清单-装配式超高层住宅塔楼'!T183</f>
        <v>5237229.40710617</v>
      </c>
      <c r="G6" s="521">
        <f>'3.4-模拟清单-装配式超高层住宅塔楼'!T181-F6</f>
        <v>45168449.867863</v>
      </c>
      <c r="H6" s="520">
        <f>'3.4-模拟清单-装配式超高层住宅塔楼'!T213</f>
        <v>13466154.0341437</v>
      </c>
      <c r="I6" s="521">
        <f>'3.4-模拟清单-装配式超高层住宅塔楼'!U214</f>
        <v>1026.92389721244</v>
      </c>
      <c r="J6" s="528">
        <f>D6/C6</f>
        <v>1935.90228199718</v>
      </c>
      <c r="K6" s="529">
        <f>35866685.6485766+35841154.0098509</f>
        <v>71707839.6584275</v>
      </c>
      <c r="L6" s="529">
        <f>K6/C6</f>
        <v>851.182143253932</v>
      </c>
      <c r="M6" s="509">
        <f>(94123.4+133500+178201)*2</f>
        <v>811648.8</v>
      </c>
      <c r="N6" s="525">
        <f>(K6+M6)/C6</f>
        <v>860.816528677399</v>
      </c>
      <c r="O6" s="530" t="s">
        <v>2858</v>
      </c>
      <c r="S6" s="533"/>
      <c r="T6" s="525"/>
    </row>
    <row r="7" s="509" customFormat="1" ht="30" customHeight="1" spans="1:15">
      <c r="A7" s="517">
        <v>4</v>
      </c>
      <c r="B7" s="518" t="s">
        <v>2859</v>
      </c>
      <c r="C7" s="519">
        <f>11367+1620</f>
        <v>12987</v>
      </c>
      <c r="D7" s="520">
        <f>'3.5-模拟清单-小学'!T185</f>
        <v>22882869.730062</v>
      </c>
      <c r="E7" s="521">
        <f>'3.5-模拟清单-小学'!T8</f>
        <v>15610933.2277286</v>
      </c>
      <c r="F7" s="521">
        <f>'3.5-模拟清单-小学'!T159</f>
        <v>946550.774909234</v>
      </c>
      <c r="G7" s="521">
        <f>'3.5-模拟清单-小学'!T157-F7</f>
        <v>4435974.46530889</v>
      </c>
      <c r="H7" s="520">
        <f>'3.5-模拟清单-小学'!T184</f>
        <v>1889411.26211521</v>
      </c>
      <c r="I7" s="521">
        <f>'3.5-模拟清单-小学'!U185</f>
        <v>1143.98203311841</v>
      </c>
      <c r="J7" s="528">
        <f>D7/C7</f>
        <v>1761.9827311975</v>
      </c>
      <c r="K7" s="529"/>
      <c r="L7" s="529"/>
      <c r="N7" s="525"/>
      <c r="O7" s="530"/>
    </row>
    <row r="8" s="509" customFormat="1" ht="30" customHeight="1" spans="1:15">
      <c r="A8" s="517">
        <v>5</v>
      </c>
      <c r="B8" s="518" t="s">
        <v>2860</v>
      </c>
      <c r="C8" s="519">
        <v>3500</v>
      </c>
      <c r="D8" s="520">
        <f>+'3.6-模拟清单-独栋公共配套'!T238</f>
        <v>8102758.08492942</v>
      </c>
      <c r="E8" s="521">
        <f>+'3.6-模拟清单-独栋公共配套'!T8</f>
        <v>5431439.07044467</v>
      </c>
      <c r="F8" s="521">
        <f>+'3.6-模拟清单-独栋公共配套'!T213</f>
        <v>475476.993639863</v>
      </c>
      <c r="G8" s="521">
        <f>+'3.6-模拟清单-独栋公共配套'!T212-F8</f>
        <v>1526806.94961219</v>
      </c>
      <c r="H8" s="520">
        <f>+'3.6-模拟清单-独栋公共配套'!T237</f>
        <v>669035.071232705</v>
      </c>
      <c r="I8" s="521">
        <f>+'3.6-模拟清单-独栋公共配套'!U238</f>
        <v>1540.06652623551</v>
      </c>
      <c r="J8" s="528">
        <f>+'3.6-模拟清单-独栋公共配套'!V238</f>
        <v>2315.07373855126</v>
      </c>
      <c r="K8" s="529"/>
      <c r="L8" s="529"/>
      <c r="N8" s="525"/>
      <c r="O8" s="530"/>
    </row>
    <row r="9" s="510" customFormat="1" ht="30" customHeight="1" spans="1:21">
      <c r="A9" s="517"/>
      <c r="B9" s="522" t="s">
        <v>2861</v>
      </c>
      <c r="C9" s="523">
        <f>SUM(C5:C8)</f>
        <v>139105</v>
      </c>
      <c r="D9" s="524">
        <f>SUM(D4:D8)</f>
        <v>291803281.0859</v>
      </c>
      <c r="E9" s="524">
        <f>SUM(E4:E8)</f>
        <v>191952807.965193</v>
      </c>
      <c r="F9" s="524">
        <f>SUM(F4:F8)</f>
        <v>10564926.7828923</v>
      </c>
      <c r="G9" s="524">
        <f>SUM(G4:G8)</f>
        <v>65191697.4408137</v>
      </c>
      <c r="H9" s="524">
        <f>SUM(H4:H8)</f>
        <v>24093848.8970009</v>
      </c>
      <c r="I9" s="524" cm="1">
        <f t="array" ref="I9">SUMPRODUCT(C4:C8,I4:I8)/C9</f>
        <v>1046.63212296101</v>
      </c>
      <c r="J9" s="523">
        <f>D9/C9</f>
        <v>2097.71957216419</v>
      </c>
      <c r="K9" s="531"/>
      <c r="L9" s="531"/>
      <c r="M9" s="532"/>
      <c r="O9" s="532"/>
      <c r="P9" s="532"/>
      <c r="Q9" s="532"/>
      <c r="R9" s="532"/>
      <c r="S9" s="532"/>
      <c r="T9" s="532"/>
      <c r="U9" s="532"/>
    </row>
    <row r="10" ht="20.1" hidden="1" customHeight="1"/>
    <row r="11" ht="20.1" hidden="1" customHeight="1"/>
    <row r="12" ht="20.1" hidden="1" customHeight="1"/>
    <row r="13" ht="20.1" hidden="1" customHeight="1"/>
    <row r="14" ht="20.1" hidden="1" customHeight="1" spans="2:10">
      <c r="B14" s="525" t="s">
        <v>2862</v>
      </c>
      <c r="C14" s="525" t="s">
        <v>2863</v>
      </c>
      <c r="D14" s="525" t="s">
        <v>2864</v>
      </c>
      <c r="E14" s="525" t="s">
        <v>2865</v>
      </c>
      <c r="F14" s="525" t="s">
        <v>2866</v>
      </c>
      <c r="G14" s="525" t="s">
        <v>1361</v>
      </c>
      <c r="H14" s="525" t="s">
        <v>2867</v>
      </c>
      <c r="I14" s="525" t="s">
        <v>2868</v>
      </c>
      <c r="J14" s="525" t="s">
        <v>2869</v>
      </c>
    </row>
    <row r="15" ht="20.1" hidden="1" customHeight="1" spans="2:10">
      <c r="B15" s="525">
        <v>17050.9</v>
      </c>
      <c r="C15" s="525">
        <v>23339.76</v>
      </c>
      <c r="D15" s="525">
        <v>23339.76</v>
      </c>
      <c r="E15" s="525">
        <v>23822.9879</v>
      </c>
      <c r="F15" s="525">
        <v>24927.7996</v>
      </c>
      <c r="G15" s="525">
        <v>3382.65</v>
      </c>
      <c r="H15" s="525">
        <v>2074.4</v>
      </c>
      <c r="I15" s="525">
        <v>6814.29</v>
      </c>
      <c r="J15" s="525">
        <v>150.2588</v>
      </c>
    </row>
    <row r="16" ht="20.1" customHeight="1"/>
    <row r="17" ht="20.1" customHeight="1" spans="4:4">
      <c r="D17" s="526"/>
    </row>
    <row r="18" ht="20.1" customHeight="1" spans="4:4">
      <c r="D18" s="526"/>
    </row>
    <row r="19" ht="20.1" customHeight="1"/>
    <row r="20" ht="20.1" customHeight="1"/>
    <row r="21" ht="20.1" customHeight="1"/>
    <row r="22" ht="20.1" customHeight="1"/>
    <row r="23" ht="20.1" customHeight="1"/>
    <row r="24" ht="20.1" customHeight="1"/>
    <row r="25" ht="20.1" customHeight="1"/>
    <row r="26" ht="20.1" customHeight="1"/>
    <row r="27" ht="20.1" customHeight="1"/>
    <row r="28" ht="20.1" customHeight="1"/>
    <row r="29" ht="20.1" customHeight="1"/>
    <row r="30" ht="20.1" customHeight="1"/>
    <row r="31" ht="20.1" customHeight="1"/>
    <row r="32" ht="20.1" customHeight="1"/>
    <row r="33" ht="20.1" customHeight="1"/>
    <row r="34" ht="20.1" customHeight="1"/>
    <row r="35" ht="20.1" customHeight="1"/>
    <row r="36" ht="20.1" customHeight="1"/>
    <row r="37" ht="20.1" customHeight="1"/>
    <row r="38" ht="20.1" customHeight="1"/>
    <row r="39" ht="20.1" customHeight="1"/>
    <row r="40" ht="20.1" customHeight="1"/>
    <row r="41" ht="20.1" customHeight="1"/>
    <row r="42" ht="20.1" customHeight="1"/>
    <row r="43" ht="20.1" customHeight="1"/>
    <row r="44" ht="20.1" customHeight="1"/>
    <row r="45" ht="20.1" customHeight="1"/>
    <row r="46" ht="20.1" customHeight="1"/>
    <row r="47" ht="20.1" customHeight="1"/>
    <row r="48" ht="20.1" customHeight="1"/>
    <row r="49" ht="20.1" customHeight="1"/>
    <row r="50" ht="20.1" customHeight="1"/>
    <row r="51" ht="20.1" customHeight="1"/>
    <row r="52" ht="20.1" customHeight="1"/>
    <row r="53" ht="20.1" customHeight="1"/>
    <row r="54" ht="20.1" customHeight="1"/>
    <row r="55" ht="20.1" customHeight="1"/>
    <row r="56" ht="20.1" customHeight="1"/>
    <row r="57" ht="20.1" customHeight="1"/>
    <row r="58" ht="20.1" customHeight="1"/>
    <row r="59" ht="20.1" customHeight="1"/>
    <row r="60" ht="20.1" customHeight="1"/>
    <row r="61" ht="20.1" customHeight="1"/>
    <row r="62" ht="20.1" customHeight="1"/>
    <row r="63" ht="20.1" customHeight="1"/>
    <row r="64" ht="20.1" customHeight="1"/>
    <row r="65" ht="20.1" customHeight="1"/>
    <row r="66" ht="20.1" customHeight="1"/>
    <row r="67" ht="20.1" customHeight="1"/>
    <row r="68" ht="20.1" customHeight="1"/>
    <row r="69" ht="20.1" customHeight="1"/>
    <row r="70" ht="20.1" customHeight="1"/>
    <row r="71" ht="20.1" customHeight="1"/>
    <row r="72" ht="20.1" customHeight="1"/>
    <row r="73" ht="20.1" customHeight="1"/>
    <row r="74" ht="20.1" customHeight="1"/>
    <row r="75" ht="20.1" customHeight="1"/>
    <row r="76" ht="20.1" customHeight="1"/>
    <row r="77" ht="20.1" customHeight="1"/>
    <row r="78" ht="20.1" customHeight="1"/>
    <row r="79" ht="20.1" customHeight="1"/>
    <row r="80" ht="20.1" customHeight="1"/>
    <row r="81" ht="20.1" customHeight="1"/>
    <row r="82" ht="20.1" customHeight="1"/>
    <row r="83" ht="20.1" customHeight="1"/>
    <row r="84" ht="20.1" customHeight="1"/>
    <row r="85" ht="20.1" customHeight="1"/>
    <row r="86" ht="20.1" customHeight="1"/>
    <row r="87" ht="20.1" customHeight="1"/>
    <row r="88" ht="20.1" customHeight="1"/>
    <row r="89" ht="20.1" customHeight="1"/>
    <row r="90" ht="20.1" customHeight="1"/>
    <row r="91" ht="20.1" customHeight="1"/>
    <row r="92" ht="20.1" customHeight="1"/>
    <row r="93" ht="20.1" customHeight="1"/>
    <row r="94" ht="20.1" customHeight="1"/>
    <row r="95" ht="20.1" customHeight="1"/>
    <row r="96" ht="20.1" customHeight="1"/>
    <row r="97" ht="20.1" customHeight="1"/>
    <row r="98" ht="20.1" customHeight="1"/>
    <row r="99" ht="20.1" customHeight="1"/>
    <row r="100" ht="20.1" customHeight="1"/>
    <row r="101" ht="20.1" customHeight="1"/>
    <row r="102" ht="20.1" customHeight="1"/>
    <row r="103" ht="20.1" customHeight="1"/>
    <row r="104" ht="20.1" customHeight="1"/>
    <row r="105" ht="20.1" customHeight="1"/>
    <row r="106" ht="20.1" customHeight="1"/>
    <row r="107" ht="20.1" customHeight="1"/>
    <row r="108" ht="20.1" customHeight="1"/>
    <row r="109" ht="20.1" customHeight="1"/>
    <row r="110" ht="20.1" customHeight="1"/>
    <row r="111" ht="20.1" customHeight="1"/>
    <row r="112" ht="20.1" customHeight="1"/>
    <row r="113" ht="20.1" customHeight="1"/>
    <row r="114" ht="20.1" customHeight="1"/>
    <row r="115" ht="20.1" customHeight="1"/>
    <row r="116" ht="20.1" customHeight="1"/>
    <row r="117" ht="20.1" customHeight="1"/>
    <row r="118" ht="20.1" customHeight="1"/>
    <row r="119" ht="20.1" customHeight="1"/>
    <row r="120" ht="20.1" customHeight="1"/>
    <row r="121" ht="20.1" customHeight="1"/>
    <row r="122" ht="20.1" customHeight="1"/>
    <row r="123" ht="20.1" customHeight="1"/>
    <row r="124" ht="20.1" customHeight="1"/>
    <row r="125" ht="20.1" customHeight="1"/>
    <row r="126" ht="20.1" customHeight="1"/>
    <row r="127" ht="20.1" customHeight="1"/>
    <row r="128" ht="20.1" customHeight="1"/>
    <row r="129" ht="20.1" customHeight="1"/>
    <row r="130" ht="20.1" customHeight="1"/>
    <row r="131" ht="20.1" customHeight="1"/>
    <row r="132" ht="20.1" customHeight="1"/>
    <row r="133" ht="20.1" customHeight="1"/>
    <row r="134" ht="20.1" customHeight="1"/>
    <row r="135" ht="20.1" customHeight="1"/>
    <row r="136" ht="20.1" customHeight="1"/>
    <row r="137" ht="20.1" customHeight="1"/>
    <row r="138" ht="20.1" customHeight="1"/>
    <row r="139" ht="20.1" customHeight="1"/>
    <row r="140" ht="20.1" customHeight="1"/>
    <row r="141" ht="20.1" customHeight="1"/>
    <row r="142" ht="20.1" customHeight="1"/>
    <row r="143" ht="20.1" customHeight="1"/>
    <row r="144" ht="20.1" customHeight="1"/>
    <row r="145" ht="20.1" customHeight="1"/>
    <row r="146" ht="20.1" customHeight="1"/>
    <row r="147" ht="20.1" customHeight="1"/>
    <row r="148" ht="20.1" customHeight="1"/>
    <row r="149" ht="20.1" customHeight="1"/>
    <row r="150" ht="20.1" customHeight="1"/>
    <row r="151" ht="20.1" customHeight="1"/>
    <row r="152" ht="20.1" customHeight="1"/>
    <row r="153" ht="20.1" customHeight="1"/>
    <row r="154" ht="20.1" customHeight="1"/>
    <row r="155" ht="20.1" customHeight="1"/>
    <row r="156" ht="20.1" customHeight="1"/>
    <row r="157" ht="20.1" customHeight="1"/>
    <row r="158" ht="20.1" customHeight="1"/>
    <row r="159" ht="20.1" customHeight="1"/>
    <row r="160" ht="20.1" customHeight="1"/>
    <row r="161" ht="20.1" customHeight="1"/>
    <row r="162" ht="20.1" customHeight="1"/>
    <row r="163" ht="20.1" customHeight="1"/>
    <row r="164" ht="20.1" customHeight="1"/>
    <row r="165" ht="20.1" customHeight="1"/>
    <row r="166" ht="20.1" customHeight="1"/>
    <row r="167" ht="20.1" customHeight="1"/>
    <row r="168" ht="20.1" customHeight="1"/>
    <row r="169" ht="20.1" customHeight="1"/>
    <row r="170" ht="20.1" customHeight="1"/>
    <row r="171" ht="20.1" customHeight="1"/>
    <row r="172" ht="20.1" customHeight="1"/>
    <row r="173" ht="20.1" customHeight="1"/>
    <row r="174" ht="20.1" customHeight="1"/>
    <row r="175" ht="20.1" customHeight="1"/>
    <row r="176" ht="20.1" customHeight="1"/>
    <row r="177" ht="20.1" customHeight="1"/>
    <row r="178" ht="20.1" customHeight="1"/>
    <row r="179" ht="20.1" customHeight="1"/>
    <row r="180" ht="20.1" customHeight="1"/>
    <row r="181" ht="20.1" customHeight="1"/>
    <row r="182" ht="20.1" customHeight="1"/>
    <row r="183" ht="20.1" customHeight="1"/>
    <row r="184" ht="20.1" customHeight="1"/>
    <row r="185" ht="20.1" customHeight="1"/>
    <row r="186" ht="20.1" customHeight="1"/>
    <row r="187" ht="20.1" customHeight="1"/>
    <row r="188" ht="20.1" customHeight="1"/>
    <row r="189" ht="20.1" customHeight="1"/>
    <row r="190" ht="20.1" customHeight="1"/>
    <row r="191" ht="20.1" customHeight="1"/>
    <row r="192" ht="20.1" customHeight="1"/>
    <row r="193" ht="20.1" customHeight="1"/>
    <row r="194" ht="20.1" customHeight="1"/>
    <row r="195" ht="20.1" customHeight="1"/>
    <row r="196" ht="20.1" customHeight="1"/>
    <row r="197" ht="20.1" customHeight="1"/>
    <row r="198" ht="20.1" customHeight="1"/>
    <row r="199" ht="20.1" customHeight="1"/>
    <row r="200" ht="20.1" customHeight="1"/>
    <row r="201" ht="20.1" customHeight="1"/>
    <row r="202" ht="20.1" customHeight="1"/>
    <row r="203" ht="20.1" customHeight="1"/>
  </sheetData>
  <sheetProtection algorithmName="SHA-512" hashValue="xeqWJpT8Jv2oe9OuzOabR1mXxR/dTVF0t6qZ8yB8t0VTpaW0jLUIG2FLQPLKNNBIY0Z9cTaKXxQyCemdtwxD0Q==" saltValue="l0lSchXYG5hJj8WKydZ/Rw==" spinCount="100000" sheet="1" insertColumns="0" autoFilter="0" objects="1"/>
  <mergeCells count="11">
    <mergeCell ref="A1:J1"/>
    <mergeCell ref="F2:G2"/>
    <mergeCell ref="I2:J2"/>
    <mergeCell ref="A2:A3"/>
    <mergeCell ref="B2:B3"/>
    <mergeCell ref="C2:C3"/>
    <mergeCell ref="D2:D3"/>
    <mergeCell ref="E2:E3"/>
    <mergeCell ref="H2:H3"/>
    <mergeCell ref="K2:K3"/>
    <mergeCell ref="L2:L3"/>
  </mergeCells>
  <printOptions horizontalCentered="1"/>
  <pageMargins left="0.393055555555556" right="0.393055555555556" top="0.747916666666667" bottom="0.747916666666667" header="0.314583333333333" footer="0.314583333333333"/>
  <pageSetup paperSize="9" scale="83" orientation="landscape"/>
  <headerFooter>
    <oddFooter>&amp;C第 &amp;P 页，共 &amp;N 页</oddFooter>
  </headerFooter>
  <rowBreaks count="1" manualBreakCount="1">
    <brk id="5" max="16383" man="1"/>
  </rowBreaks>
  <colBreaks count="1" manualBreakCount="1">
    <brk id="10" max="1048575" man="1"/>
  </col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3"/>
    <outlinePr summaryBelow="0"/>
    <pageSetUpPr fitToPage="1"/>
  </sheetPr>
  <dimension ref="A1:AA130"/>
  <sheetViews>
    <sheetView view="pageBreakPreview" zoomScale="85" zoomScaleNormal="100" workbookViewId="0">
      <pane ySplit="7" topLeftCell="A11" activePane="bottomLeft" state="frozen"/>
      <selection/>
      <selection pane="bottomLeft" activeCell="L11" sqref="L11"/>
    </sheetView>
  </sheetViews>
  <sheetFormatPr defaultColWidth="7.875" defaultRowHeight="14.25"/>
  <cols>
    <col min="1" max="1" width="6.625" style="4" customWidth="1"/>
    <col min="2" max="2" width="4.75" style="4" hidden="1" customWidth="1"/>
    <col min="3" max="3" width="9.625" style="4" hidden="1" customWidth="1"/>
    <col min="4" max="4" width="21.625" style="5" customWidth="1"/>
    <col min="5" max="5" width="32.625" style="4" customWidth="1"/>
    <col min="6" max="6" width="5.05833333333333" style="4" customWidth="1"/>
    <col min="7" max="7" width="12.625" style="6" customWidth="1"/>
    <col min="8" max="8" width="9.625" style="4" customWidth="1"/>
    <col min="9" max="9" width="8.625" style="4" customWidth="1"/>
    <col min="10" max="10" width="8.625" style="6" customWidth="1"/>
    <col min="11" max="11" width="9.625" style="231" customWidth="1"/>
    <col min="12" max="12" width="8.625" style="4" customWidth="1"/>
    <col min="13" max="13" width="4.625" style="4" customWidth="1"/>
    <col min="14" max="14" width="7.625" style="468" customWidth="1"/>
    <col min="15" max="15" width="11.625" style="6" customWidth="1"/>
    <col min="16" max="18" width="13.625" style="6" customWidth="1"/>
    <col min="19" max="20" width="14.625" style="6" customWidth="1"/>
    <col min="21" max="22" width="14.625" style="4" customWidth="1"/>
    <col min="23" max="23" width="6.625" style="5" customWidth="1"/>
    <col min="24" max="24" width="45.5666666666667" style="4" hidden="1" customWidth="1"/>
    <col min="25" max="25" width="9.64166666666667" style="4" hidden="1" customWidth="1"/>
    <col min="26" max="26" width="17.6666666666667" style="4" customWidth="1"/>
    <col min="27" max="27" width="11.125" style="7"/>
    <col min="28" max="16384" width="7.875" style="7"/>
  </cols>
  <sheetData>
    <row r="1" ht="35" customHeight="1" spans="1:23">
      <c r="A1" s="469" t="s">
        <v>2870</v>
      </c>
      <c r="B1" s="469"/>
      <c r="C1" s="470"/>
      <c r="D1" s="470"/>
      <c r="E1" s="471"/>
      <c r="F1" s="470"/>
      <c r="G1" s="470"/>
      <c r="H1" s="470"/>
      <c r="I1" s="470"/>
      <c r="J1" s="470"/>
      <c r="K1" s="470"/>
      <c r="L1" s="470"/>
      <c r="M1" s="470"/>
      <c r="N1" s="480"/>
      <c r="O1" s="470"/>
      <c r="P1" s="470"/>
      <c r="Q1" s="470"/>
      <c r="R1" s="470"/>
      <c r="S1" s="470"/>
      <c r="T1" s="470"/>
      <c r="U1" s="469"/>
      <c r="V1" s="469"/>
      <c r="W1" s="469"/>
    </row>
    <row r="2" s="1" customFormat="1" ht="20" customHeight="1" spans="1:23">
      <c r="A2" s="472" t="s">
        <v>24</v>
      </c>
      <c r="B2" s="472"/>
      <c r="C2" s="472"/>
      <c r="D2" s="472"/>
      <c r="E2" s="472"/>
      <c r="F2" s="472"/>
      <c r="G2" s="472"/>
      <c r="H2" s="472"/>
      <c r="I2" s="472"/>
      <c r="J2" s="472"/>
      <c r="K2" s="472"/>
      <c r="L2" s="472"/>
      <c r="M2" s="472"/>
      <c r="N2" s="472"/>
      <c r="O2" s="472"/>
      <c r="P2" s="472"/>
      <c r="Q2" s="472"/>
      <c r="R2" s="472"/>
      <c r="S2" s="472"/>
      <c r="T2" s="472"/>
      <c r="U2" s="486" t="s">
        <v>2871</v>
      </c>
      <c r="V2" s="487">
        <f>'3.1-模拟清单—造价汇总表'!C4</f>
        <v>139105</v>
      </c>
      <c r="W2" s="472" t="s">
        <v>238</v>
      </c>
    </row>
    <row r="3" s="1" customFormat="1" ht="18" customHeight="1" spans="1:23">
      <c r="A3" s="473" t="s">
        <v>2872</v>
      </c>
      <c r="B3" s="474" t="s">
        <v>2873</v>
      </c>
      <c r="C3" s="474" t="s">
        <v>2874</v>
      </c>
      <c r="D3" s="474" t="s">
        <v>2</v>
      </c>
      <c r="E3" s="474" t="s">
        <v>197</v>
      </c>
      <c r="F3" s="475" t="s">
        <v>2875</v>
      </c>
      <c r="G3" s="476" t="s">
        <v>2796</v>
      </c>
      <c r="H3" s="237" t="s">
        <v>199</v>
      </c>
      <c r="I3" s="237"/>
      <c r="J3" s="237"/>
      <c r="K3" s="237"/>
      <c r="L3" s="237"/>
      <c r="M3" s="237"/>
      <c r="N3" s="481"/>
      <c r="O3" s="237"/>
      <c r="P3" s="237"/>
      <c r="Q3" s="237"/>
      <c r="R3" s="237"/>
      <c r="S3" s="488" t="s">
        <v>2876</v>
      </c>
      <c r="T3" s="488" t="s">
        <v>2877</v>
      </c>
      <c r="U3" s="489" t="s">
        <v>2878</v>
      </c>
      <c r="V3" s="489"/>
      <c r="W3" s="490" t="s">
        <v>2801</v>
      </c>
    </row>
    <row r="4" s="1" customFormat="1" ht="12" customHeight="1" spans="1:23">
      <c r="A4" s="152"/>
      <c r="B4" s="165"/>
      <c r="C4" s="165"/>
      <c r="D4" s="165"/>
      <c r="E4" s="165"/>
      <c r="F4" s="477"/>
      <c r="G4" s="311"/>
      <c r="H4" s="20" t="s">
        <v>1</v>
      </c>
      <c r="I4" s="20" t="s">
        <v>207</v>
      </c>
      <c r="J4" s="20"/>
      <c r="K4" s="18" t="s">
        <v>1357</v>
      </c>
      <c r="L4" s="18"/>
      <c r="M4" s="18"/>
      <c r="N4" s="482"/>
      <c r="O4" s="18"/>
      <c r="P4" s="58" t="s">
        <v>210</v>
      </c>
      <c r="Q4" s="58" t="s">
        <v>212</v>
      </c>
      <c r="R4" s="58" t="s">
        <v>214</v>
      </c>
      <c r="S4" s="58"/>
      <c r="T4" s="58"/>
      <c r="U4" s="252" t="s">
        <v>2854</v>
      </c>
      <c r="V4" s="252" t="s">
        <v>2855</v>
      </c>
      <c r="W4" s="253"/>
    </row>
    <row r="5" s="1" customFormat="1" ht="12" customHeight="1" spans="1:23">
      <c r="A5" s="152"/>
      <c r="B5" s="165"/>
      <c r="C5" s="165"/>
      <c r="D5" s="165"/>
      <c r="E5" s="165"/>
      <c r="F5" s="477"/>
      <c r="G5" s="311"/>
      <c r="H5" s="20"/>
      <c r="I5" s="20" t="s">
        <v>215</v>
      </c>
      <c r="J5" s="58" t="s">
        <v>207</v>
      </c>
      <c r="K5" s="18" t="s">
        <v>218</v>
      </c>
      <c r="L5" s="18"/>
      <c r="M5" s="18"/>
      <c r="N5" s="482"/>
      <c r="O5" s="58" t="s">
        <v>2879</v>
      </c>
      <c r="P5" s="59"/>
      <c r="Q5" s="59"/>
      <c r="R5" s="59"/>
      <c r="S5" s="58"/>
      <c r="T5" s="58"/>
      <c r="U5" s="252"/>
      <c r="V5" s="252"/>
      <c r="W5" s="253"/>
    </row>
    <row r="6" s="1" customFormat="1" ht="12" customHeight="1" spans="1:25">
      <c r="A6" s="152"/>
      <c r="B6" s="165"/>
      <c r="C6" s="165"/>
      <c r="D6" s="165"/>
      <c r="E6" s="165"/>
      <c r="F6" s="477"/>
      <c r="G6" s="313"/>
      <c r="H6" s="20"/>
      <c r="I6" s="20"/>
      <c r="J6" s="58"/>
      <c r="K6" s="58" t="s">
        <v>223</v>
      </c>
      <c r="L6" s="58" t="s">
        <v>224</v>
      </c>
      <c r="M6" s="58" t="s">
        <v>225</v>
      </c>
      <c r="N6" s="483" t="s">
        <v>226</v>
      </c>
      <c r="O6" s="58"/>
      <c r="P6" s="58"/>
      <c r="Q6" s="58"/>
      <c r="R6" s="58"/>
      <c r="S6" s="58"/>
      <c r="T6" s="58"/>
      <c r="U6" s="252"/>
      <c r="V6" s="252"/>
      <c r="W6" s="253"/>
      <c r="X6" s="76" t="s">
        <v>2880</v>
      </c>
      <c r="Y6" s="77"/>
    </row>
    <row r="7" s="1" customFormat="1" ht="24" spans="1:25">
      <c r="A7" s="152"/>
      <c r="B7" s="165"/>
      <c r="C7" s="165"/>
      <c r="D7" s="165"/>
      <c r="E7" s="165"/>
      <c r="F7" s="165"/>
      <c r="G7" s="18" t="s">
        <v>2881</v>
      </c>
      <c r="H7" s="20" t="s">
        <v>49</v>
      </c>
      <c r="I7" s="20" t="s">
        <v>49</v>
      </c>
      <c r="J7" s="58" t="s">
        <v>227</v>
      </c>
      <c r="K7" s="58" t="s">
        <v>49</v>
      </c>
      <c r="L7" s="58" t="s">
        <v>228</v>
      </c>
      <c r="M7" s="58" t="s">
        <v>49</v>
      </c>
      <c r="N7" s="483" t="s">
        <v>229</v>
      </c>
      <c r="O7" s="58" t="s">
        <v>230</v>
      </c>
      <c r="P7" s="58" t="s">
        <v>231</v>
      </c>
      <c r="Q7" s="58" t="s">
        <v>232</v>
      </c>
      <c r="R7" s="58" t="s">
        <v>233</v>
      </c>
      <c r="S7" s="58" t="s">
        <v>234</v>
      </c>
      <c r="T7" s="58" t="s">
        <v>2882</v>
      </c>
      <c r="U7" s="252" t="s">
        <v>2883</v>
      </c>
      <c r="V7" s="252" t="s">
        <v>2884</v>
      </c>
      <c r="W7" s="253"/>
      <c r="X7" s="77"/>
      <c r="Y7" s="77"/>
    </row>
    <row r="8" s="1" customFormat="1" ht="25" customHeight="1" spans="1:26">
      <c r="A8" s="328" t="s">
        <v>5</v>
      </c>
      <c r="B8" s="145"/>
      <c r="C8" s="478"/>
      <c r="D8" s="24" t="s">
        <v>21</v>
      </c>
      <c r="E8" s="24"/>
      <c r="F8" s="18"/>
      <c r="G8" s="20"/>
      <c r="H8" s="238"/>
      <c r="I8" s="20">
        <f>+I9+I22+I49+I74</f>
        <v>2171822.00649816</v>
      </c>
      <c r="J8" s="20"/>
      <c r="K8" s="58">
        <f>+K9+K22+K49+K74</f>
        <v>11898279.139777</v>
      </c>
      <c r="L8" s="58"/>
      <c r="M8" s="58"/>
      <c r="N8" s="58"/>
      <c r="O8" s="238">
        <f>+O9+O22+O49+O74</f>
        <v>276232.3831578</v>
      </c>
      <c r="P8" s="238">
        <f>+P9+P22+P49+P74</f>
        <v>4181122.70842896</v>
      </c>
      <c r="Q8" s="238">
        <f>+Q9+Q22+Q49+Q74</f>
        <v>952941.707239068</v>
      </c>
      <c r="R8" s="238">
        <f>+R9+R22+R49+R74</f>
        <v>635294.471492712</v>
      </c>
      <c r="S8" s="254"/>
      <c r="T8" s="238">
        <f>+T9+T22+T49+T74</f>
        <v>20121259.1301937</v>
      </c>
      <c r="U8" s="57">
        <f>(R8+Q8+P8+O8+I8)/$V$2</f>
        <v>59.0734572935315</v>
      </c>
      <c r="V8" s="57">
        <f t="shared" ref="V8:V13" si="0">T8/$V$2</f>
        <v>144.647993459571</v>
      </c>
      <c r="W8" s="491"/>
      <c r="X8" s="77"/>
      <c r="Y8" s="77"/>
      <c r="Z8" s="77"/>
    </row>
    <row r="9" s="1" customFormat="1" ht="25" customHeight="1" outlineLevel="1" spans="1:26">
      <c r="A9" s="328" t="s">
        <v>25</v>
      </c>
      <c r="B9" s="145"/>
      <c r="C9" s="478"/>
      <c r="D9" s="24" t="s">
        <v>26</v>
      </c>
      <c r="E9" s="24"/>
      <c r="F9" s="18"/>
      <c r="G9" s="20"/>
      <c r="H9" s="238"/>
      <c r="I9" s="66" cm="1">
        <f t="array" ref="I9">SUMPRODUCT(G10:G21,J10:J21)</f>
        <v>160688.355294842</v>
      </c>
      <c r="J9" s="66"/>
      <c r="K9" s="69" cm="1">
        <f t="array" ref="K9">SUMPRODUCT(G10:G21,L10:L21,N10:N21)</f>
        <v>0</v>
      </c>
      <c r="L9" s="69"/>
      <c r="M9" s="69"/>
      <c r="N9" s="69"/>
      <c r="O9" s="66" cm="1">
        <f t="array" ref="O9">SUMPRODUCT(G10:G21,O10:O21)</f>
        <v>0</v>
      </c>
      <c r="P9" s="66" cm="1">
        <f t="array" ref="P9">SUMPRODUCT(G10:G21,P10:P21)</f>
        <v>454456.868867161</v>
      </c>
      <c r="Q9" s="66" cm="1">
        <f t="array" ref="Q9">SUMPRODUCT(G10:G21,Q10:Q21)</f>
        <v>92271.7836243004</v>
      </c>
      <c r="R9" s="66" cm="1">
        <f t="array" ref="R9">SUMPRODUCT(G10:G21,R10:R21)</f>
        <v>61514.5224162003</v>
      </c>
      <c r="S9" s="254"/>
      <c r="T9" s="238">
        <f>SUM(T10:T21)</f>
        <v>768931.530202503</v>
      </c>
      <c r="U9" s="57">
        <f>(R9+Q9+P9+O9+I9)/$V$2</f>
        <v>5.52770590706663</v>
      </c>
      <c r="V9" s="57">
        <f t="shared" si="0"/>
        <v>5.52770590706663</v>
      </c>
      <c r="W9" s="491"/>
      <c r="X9" s="77"/>
      <c r="Y9" s="77"/>
      <c r="Z9" s="77"/>
    </row>
    <row r="10" s="1" customFormat="1" ht="72" outlineLevel="2" spans="1:26">
      <c r="A10" s="154">
        <f>IF(F10="","",COUNTA($F$5:F10))</f>
        <v>1</v>
      </c>
      <c r="B10" s="145"/>
      <c r="C10" s="478"/>
      <c r="D10" s="28" t="s">
        <v>245</v>
      </c>
      <c r="E10" s="32" t="s">
        <v>2885</v>
      </c>
      <c r="F10" s="30" t="s">
        <v>243</v>
      </c>
      <c r="G10" s="50">
        <f>500*0.85*0.9</f>
        <v>382.5</v>
      </c>
      <c r="H10" s="50" t="s">
        <v>244</v>
      </c>
      <c r="I10" s="50" t="str">
        <f>VLOOKUP(H10,'2.1基准清单—土石方及桩基工程（必填）'!A:T,5,FALSE)</f>
        <v>机械工</v>
      </c>
      <c r="J10" s="50">
        <f>VLOOKUP(H10,'2.1基准清单—土石方及桩基工程（必填）'!A:T,7,FALSE)</f>
        <v>6.54494736842106</v>
      </c>
      <c r="K10" s="50" t="str">
        <f>VLOOKUP(H10,'2.1基准清单—土石方及桩基工程（必填）'!A:U,8,FALSE)</f>
        <v>——</v>
      </c>
      <c r="L10" s="67">
        <f>IFERROR(VLOOKUP(K10,'2.6基准清单—主要材料（必填）'!N:O,2,FALSE),0)</f>
        <v>0</v>
      </c>
      <c r="M10" s="68" t="str">
        <f>VLOOKUP(H10,'2.1基准清单—土石方及桩基工程（必填）'!A:T,10,FALSE)</f>
        <v>——</v>
      </c>
      <c r="N10" s="484">
        <f>VLOOKUP(H10,'2.1基准清单—土石方及桩基工程（必填）'!A:T,11,FALSE)</f>
        <v>0</v>
      </c>
      <c r="O10" s="68">
        <f>VLOOKUP(H10,'2.1基准清单—土石方及桩基工程（必填）'!A:T,13,FALSE)</f>
        <v>0</v>
      </c>
      <c r="P10" s="68">
        <f>VLOOKUP(H10,'2.1基准清单—土石方及桩基工程（必填）'!A:T,15,FALSE)</f>
        <v>2.60542</v>
      </c>
      <c r="Q10" s="68">
        <f t="shared" ref="Q10:Q13" si="1">SUM(J10,P10)*15%</f>
        <v>1.37255510526316</v>
      </c>
      <c r="R10" s="68">
        <f t="shared" ref="R10:R13" si="2">(J10+P10)*10%</f>
        <v>0.915036736842106</v>
      </c>
      <c r="S10" s="70">
        <f t="shared" ref="S10:S13" si="3">J10+L10*N10+O10+P10+Q10+R10</f>
        <v>11.4379592105263</v>
      </c>
      <c r="T10" s="185">
        <f t="shared" ref="T10:T13" si="4">G10*S10</f>
        <v>4375.01939802632</v>
      </c>
      <c r="U10" s="492">
        <f t="shared" ref="U10:U13" si="5">(J10+O10+P10+Q10+R10)*G10/V$2</f>
        <v>0.031451201596106</v>
      </c>
      <c r="V10" s="492">
        <f t="shared" si="0"/>
        <v>0.031451201596106</v>
      </c>
      <c r="W10" s="491"/>
      <c r="X10" s="77"/>
      <c r="Y10" s="77"/>
      <c r="Z10" s="77"/>
    </row>
    <row r="11" s="1" customFormat="1" ht="84" outlineLevel="2" spans="1:26">
      <c r="A11" s="154">
        <f>IF(F11="","",COUNTA($F$5:F11))</f>
        <v>2</v>
      </c>
      <c r="B11" s="145"/>
      <c r="C11" s="478"/>
      <c r="D11" s="28" t="s">
        <v>254</v>
      </c>
      <c r="E11" s="32" t="s">
        <v>2886</v>
      </c>
      <c r="F11" s="30" t="s">
        <v>243</v>
      </c>
      <c r="G11" s="50">
        <f>500*0.85*0.1</f>
        <v>42.5</v>
      </c>
      <c r="H11" s="50" t="s">
        <v>253</v>
      </c>
      <c r="I11" s="50" t="str">
        <f>VLOOKUP(H11,'2.1基准清单—土石方及桩基工程（必填）'!A:T,5,FALSE)</f>
        <v>普工</v>
      </c>
      <c r="J11" s="50">
        <f>VLOOKUP(H11,'2.1基准清单—土石方及桩基工程（必填）'!A:T,7,FALSE)</f>
        <v>51.2451</v>
      </c>
      <c r="K11" s="50" t="str">
        <f>VLOOKUP(H11,'2.1基准清单—土石方及桩基工程（必填）'!A:U,8,FALSE)</f>
        <v>——</v>
      </c>
      <c r="L11" s="67">
        <f>IFERROR(VLOOKUP(K11,'2.6基准清单—主要材料（必填）'!N:O,2,FALSE),0)</f>
        <v>0</v>
      </c>
      <c r="M11" s="68" t="str">
        <f>VLOOKUP(H11,'2.1基准清单—土石方及桩基工程（必填）'!A:T,10,FALSE)</f>
        <v>——</v>
      </c>
      <c r="N11" s="484">
        <f>VLOOKUP(H11,'2.1基准清单—土石方及桩基工程（必填）'!A:T,11,FALSE)</f>
        <v>0</v>
      </c>
      <c r="O11" s="68">
        <f>VLOOKUP(H11,'2.1基准清单—土石方及桩基工程（必填）'!A:T,13,FALSE)</f>
        <v>0</v>
      </c>
      <c r="P11" s="68">
        <f>VLOOKUP(H11,'2.1基准清单—土石方及桩基工程（必填）'!A:T,15,FALSE)</f>
        <v>4.0352</v>
      </c>
      <c r="Q11" s="68">
        <f t="shared" si="1"/>
        <v>8.292045</v>
      </c>
      <c r="R11" s="68">
        <f t="shared" si="2"/>
        <v>5.52803</v>
      </c>
      <c r="S11" s="70">
        <f t="shared" si="3"/>
        <v>69.100375</v>
      </c>
      <c r="T11" s="185">
        <f t="shared" si="4"/>
        <v>2936.7659375</v>
      </c>
      <c r="U11" s="492">
        <f t="shared" si="5"/>
        <v>0.0211118646885446</v>
      </c>
      <c r="V11" s="492">
        <f t="shared" si="0"/>
        <v>0.0211118646885446</v>
      </c>
      <c r="W11" s="491"/>
      <c r="X11" s="77"/>
      <c r="Y11" s="77"/>
      <c r="Z11" s="77"/>
    </row>
    <row r="12" s="1" customFormat="1" ht="72" outlineLevel="2" spans="1:26">
      <c r="A12" s="154">
        <f>IF(F12="","",COUNTA($F$5:F12))</f>
        <v>3</v>
      </c>
      <c r="B12" s="145"/>
      <c r="C12" s="478"/>
      <c r="D12" s="28" t="s">
        <v>248</v>
      </c>
      <c r="E12" s="32" t="s">
        <v>249</v>
      </c>
      <c r="F12" s="479" t="s">
        <v>243</v>
      </c>
      <c r="G12" s="50">
        <v>53.16</v>
      </c>
      <c r="H12" s="50" t="s">
        <v>247</v>
      </c>
      <c r="I12" s="50" t="str">
        <f>VLOOKUP(H12,'2.1基准清单—土石方及桩基工程（必填）'!A:T,5,FALSE)</f>
        <v>机械工</v>
      </c>
      <c r="J12" s="50">
        <f>VLOOKUP(H12,'2.1基准清单—土石方及桩基工程（必填）'!A:T,7,FALSE)</f>
        <v>3.05907368421053</v>
      </c>
      <c r="K12" s="50" t="str">
        <f>VLOOKUP(H12,'2.1基准清单—土石方及桩基工程（必填）'!A:U,8,FALSE)</f>
        <v>——</v>
      </c>
      <c r="L12" s="67">
        <f>IFERROR(VLOOKUP(K12,'2.6基准清单—主要材料（必填）'!N:O,2,FALSE),0)</f>
        <v>0</v>
      </c>
      <c r="M12" s="68" t="str">
        <f>VLOOKUP(H12,'2.1基准清单—土石方及桩基工程（必填）'!A:T,10,FALSE)</f>
        <v>——</v>
      </c>
      <c r="N12" s="484">
        <f>VLOOKUP(H12,'2.1基准清单—土石方及桩基工程（必填）'!A:T,11,FALSE)</f>
        <v>0</v>
      </c>
      <c r="O12" s="68">
        <f>VLOOKUP(H12,'2.1基准清单—土石方及桩基工程（必填）'!A:T,13,FALSE)</f>
        <v>0</v>
      </c>
      <c r="P12" s="68">
        <f>VLOOKUP(H12,'2.1基准清单—土石方及桩基工程（必填）'!A:T,15,FALSE)</f>
        <v>4.39992</v>
      </c>
      <c r="Q12" s="68">
        <f t="shared" si="1"/>
        <v>1.11884905263158</v>
      </c>
      <c r="R12" s="68">
        <f t="shared" si="2"/>
        <v>0.745899368421053</v>
      </c>
      <c r="S12" s="70">
        <f t="shared" si="3"/>
        <v>9.32374210526316</v>
      </c>
      <c r="T12" s="185">
        <f t="shared" si="4"/>
        <v>495.65013031579</v>
      </c>
      <c r="U12" s="492">
        <f t="shared" si="5"/>
        <v>0.00356313669757226</v>
      </c>
      <c r="V12" s="492">
        <f t="shared" si="0"/>
        <v>0.00356313669757226</v>
      </c>
      <c r="W12" s="491"/>
      <c r="X12" s="77"/>
      <c r="Y12" s="77"/>
      <c r="Z12" s="77"/>
    </row>
    <row r="13" s="1" customFormat="1" ht="84" outlineLevel="2" spans="1:26">
      <c r="A13" s="154">
        <f>IF(F13="","",COUNTA($F$5:F13))</f>
        <v>4</v>
      </c>
      <c r="B13" s="145"/>
      <c r="C13" s="478"/>
      <c r="D13" s="28" t="s">
        <v>251</v>
      </c>
      <c r="E13" s="32" t="s">
        <v>252</v>
      </c>
      <c r="F13" s="479" t="s">
        <v>243</v>
      </c>
      <c r="G13" s="50">
        <f>G12*0.5</f>
        <v>26.58</v>
      </c>
      <c r="H13" s="50" t="s">
        <v>250</v>
      </c>
      <c r="I13" s="50" t="str">
        <f>VLOOKUP(H13,'2.1基准清单—土石方及桩基工程（必填）'!A:T,5,FALSE)</f>
        <v>机械工</v>
      </c>
      <c r="J13" s="50">
        <f>VLOOKUP(H13,'2.1基准清单—土石方及桩基工程（必填）'!A:T,7,FALSE)</f>
        <v>9.16292631578949</v>
      </c>
      <c r="K13" s="50" t="str">
        <f>VLOOKUP(H13,'2.1基准清单—土石方及桩基工程（必填）'!A:U,8,FALSE)</f>
        <v>——</v>
      </c>
      <c r="L13" s="67">
        <f>IFERROR(VLOOKUP(K13,'2.6基准清单—主要材料（必填）'!N:O,2,FALSE),0)</f>
        <v>0</v>
      </c>
      <c r="M13" s="68" t="str">
        <f>VLOOKUP(H13,'2.1基准清单—土石方及桩基工程（必填）'!A:T,10,FALSE)</f>
        <v>——</v>
      </c>
      <c r="N13" s="484">
        <f>VLOOKUP(H13,'2.1基准清单—土石方及桩基工程（必填）'!A:T,11,FALSE)</f>
        <v>0</v>
      </c>
      <c r="O13" s="68">
        <f>VLOOKUP(H13,'2.1基准清单—土石方及桩基工程（必填）'!A:T,13,FALSE)</f>
        <v>0</v>
      </c>
      <c r="P13" s="68">
        <f>VLOOKUP(H13,'2.1基准清单—土石方及桩基工程（必填）'!A:T,15,FALSE)</f>
        <v>4.29128</v>
      </c>
      <c r="Q13" s="68">
        <f t="shared" si="1"/>
        <v>2.01813094736842</v>
      </c>
      <c r="R13" s="68">
        <f t="shared" si="2"/>
        <v>1.34542063157895</v>
      </c>
      <c r="S13" s="70">
        <f t="shared" si="3"/>
        <v>16.8177578947369</v>
      </c>
      <c r="T13" s="185">
        <f t="shared" si="4"/>
        <v>447.016004842106</v>
      </c>
      <c r="U13" s="492">
        <f t="shared" si="5"/>
        <v>0.00321351500551458</v>
      </c>
      <c r="V13" s="492">
        <f t="shared" si="0"/>
        <v>0.00321351500551458</v>
      </c>
      <c r="W13" s="491"/>
      <c r="X13" s="77"/>
      <c r="Y13" s="77"/>
      <c r="Z13" s="77"/>
    </row>
    <row r="14" s="1" customFormat="1" ht="60" outlineLevel="2" spans="1:26">
      <c r="A14" s="154">
        <f>IF(F14="","",COUNTA($F$5:F14))</f>
        <v>5</v>
      </c>
      <c r="B14" s="145"/>
      <c r="C14" s="478"/>
      <c r="D14" s="28" t="s">
        <v>273</v>
      </c>
      <c r="E14" s="29" t="s">
        <v>2887</v>
      </c>
      <c r="F14" s="30" t="s">
        <v>243</v>
      </c>
      <c r="G14" s="50">
        <f>G10+G11</f>
        <v>425</v>
      </c>
      <c r="H14" s="50" t="s">
        <v>272</v>
      </c>
      <c r="I14" s="50" t="str">
        <f>VLOOKUP(H14,'2.1基准清单—土石方及桩基工程（必填）'!A:T,5,FALSE)</f>
        <v>机械工</v>
      </c>
      <c r="J14" s="50">
        <f>VLOOKUP(H14,'2.1基准清单—土石方及桩基工程（必填）'!A:T,7,FALSE)</f>
        <v>0.898526315789475</v>
      </c>
      <c r="K14" s="50" t="str">
        <f>VLOOKUP(H14,'2.1基准清单—土石方及桩基工程（必填）'!A:U,8,FALSE)</f>
        <v>——</v>
      </c>
      <c r="L14" s="67">
        <f>IFERROR(VLOOKUP(K14,'2.6基准清单—主要材料（必填）'!N:O,2,FALSE),0)</f>
        <v>0</v>
      </c>
      <c r="M14" s="68" t="str">
        <f>VLOOKUP(H14,'2.1基准清单—土石方及桩基工程（必填）'!A:T,10,FALSE)</f>
        <v>——</v>
      </c>
      <c r="N14" s="484">
        <f>VLOOKUP(H14,'2.1基准清单—土石方及桩基工程（必填）'!A:T,11,FALSE)</f>
        <v>0</v>
      </c>
      <c r="O14" s="68">
        <f>VLOOKUP(H14,'2.1基准清单—土石方及桩基工程（必填）'!A:T,13,FALSE)</f>
        <v>0</v>
      </c>
      <c r="P14" s="68">
        <f>VLOOKUP(H14,'2.1基准清单—土石方及桩基工程（必填）'!A:T,15,FALSE)</f>
        <v>2.28276736842105</v>
      </c>
      <c r="Q14" s="68">
        <f t="shared" ref="Q14:Q21" si="6">SUM(J14,P14)*15%</f>
        <v>0.477194052631579</v>
      </c>
      <c r="R14" s="68">
        <f t="shared" ref="R14:R21" si="7">(J14+P14)*10%</f>
        <v>0.318129368421053</v>
      </c>
      <c r="S14" s="70">
        <f t="shared" ref="S14:S21" si="8">J14+L14*N14+O14+P14+Q14+R14</f>
        <v>3.97661710526316</v>
      </c>
      <c r="T14" s="185">
        <f t="shared" ref="T14:T21" si="9">G14*S14</f>
        <v>1690.06226973684</v>
      </c>
      <c r="U14" s="492">
        <f t="shared" ref="U14:U21" si="10">(J14+O14+P14+Q14+R14)*G14/V$2</f>
        <v>0.0121495436521825</v>
      </c>
      <c r="V14" s="492">
        <f t="shared" ref="V14:V24" si="11">T14/$V$2</f>
        <v>0.0121495436521825</v>
      </c>
      <c r="W14" s="491"/>
      <c r="X14" s="77"/>
      <c r="Y14" s="77"/>
      <c r="Z14" s="77"/>
    </row>
    <row r="15" s="1" customFormat="1" ht="60" outlineLevel="2" spans="1:26">
      <c r="A15" s="154">
        <f>IF(F15="","",COUNTA($F$5:F15))</f>
        <v>6</v>
      </c>
      <c r="B15" s="145"/>
      <c r="C15" s="478"/>
      <c r="D15" s="28" t="s">
        <v>276</v>
      </c>
      <c r="E15" s="29" t="s">
        <v>2888</v>
      </c>
      <c r="F15" s="30" t="s">
        <v>243</v>
      </c>
      <c r="G15" s="50">
        <f>G14*14</f>
        <v>5950</v>
      </c>
      <c r="H15" s="50" t="s">
        <v>275</v>
      </c>
      <c r="I15" s="50" t="str">
        <f>VLOOKUP(H15,'2.1基准清单—土石方及桩基工程（必填）'!A:T,5,FALSE)</f>
        <v>机械工</v>
      </c>
      <c r="J15" s="50">
        <f>VLOOKUP(H15,'2.1基准清单—土石方及桩基工程（必填）'!A:T,7,FALSE)</f>
        <v>0.142947368421053</v>
      </c>
      <c r="K15" s="50" t="str">
        <f>VLOOKUP(H15,'2.1基准清单—土石方及桩基工程（必填）'!A:U,8,FALSE)</f>
        <v>——</v>
      </c>
      <c r="L15" s="67">
        <f>IFERROR(VLOOKUP(K15,'2.6基准清单—主要材料（必填）'!N:O,2,FALSE),0)</f>
        <v>0</v>
      </c>
      <c r="M15" s="68" t="str">
        <f>VLOOKUP(H15,'2.1基准清单—土石方及桩基工程（必填）'!A:T,10,FALSE)</f>
        <v>——</v>
      </c>
      <c r="N15" s="484">
        <f>VLOOKUP(H15,'2.1基准清单—土石方及桩基工程（必填）'!A:T,11,FALSE)</f>
        <v>0</v>
      </c>
      <c r="O15" s="68">
        <f>VLOOKUP(H15,'2.1基准清单—土石方及桩基工程（必填）'!A:T,13,FALSE)</f>
        <v>0</v>
      </c>
      <c r="P15" s="68">
        <f>VLOOKUP(H15,'2.1基准清单—土石方及桩基工程（必填）'!A:T,15,FALSE)</f>
        <v>1.1252</v>
      </c>
      <c r="Q15" s="68">
        <f t="shared" si="6"/>
        <v>0.190222105263158</v>
      </c>
      <c r="R15" s="68">
        <f t="shared" si="7"/>
        <v>0.126814736842105</v>
      </c>
      <c r="S15" s="70">
        <f t="shared" si="8"/>
        <v>1.58518421052632</v>
      </c>
      <c r="T15" s="185">
        <f t="shared" si="9"/>
        <v>9431.84605263158</v>
      </c>
      <c r="U15" s="492">
        <f t="shared" si="10"/>
        <v>0.0678037888834448</v>
      </c>
      <c r="V15" s="492">
        <f t="shared" si="11"/>
        <v>0.0678037888834448</v>
      </c>
      <c r="W15" s="491"/>
      <c r="X15" s="77"/>
      <c r="Y15" s="77"/>
      <c r="Z15" s="77"/>
    </row>
    <row r="16" s="1" customFormat="1" ht="60" outlineLevel="2" spans="1:26">
      <c r="A16" s="154">
        <f>IF(F16="","",COUNTA($F$5:F16))</f>
        <v>7</v>
      </c>
      <c r="B16" s="145"/>
      <c r="C16" s="478"/>
      <c r="D16" s="28" t="s">
        <v>279</v>
      </c>
      <c r="E16" s="29" t="s">
        <v>2889</v>
      </c>
      <c r="F16" s="30" t="s">
        <v>243</v>
      </c>
      <c r="G16" s="50">
        <f>292*3.14*0.25*0.25*0.5</f>
        <v>28.6525</v>
      </c>
      <c r="H16" s="50" t="s">
        <v>278</v>
      </c>
      <c r="I16" s="50" t="str">
        <f>VLOOKUP(H16,'2.1基准清单—土石方及桩基工程（必填）'!A:T,5,FALSE)</f>
        <v>机械工</v>
      </c>
      <c r="J16" s="50">
        <f>VLOOKUP(H16,'2.1基准清单—土石方及桩基工程（必填）'!A:T,7,FALSE)</f>
        <v>1.87873684210527</v>
      </c>
      <c r="K16" s="50" t="str">
        <f>VLOOKUP(H16,'2.1基准清单—土石方及桩基工程（必填）'!A:U,8,FALSE)</f>
        <v>——</v>
      </c>
      <c r="L16" s="67">
        <f>IFERROR(VLOOKUP(K16,'2.6基准清单—主要材料（必填）'!N:O,2,FALSE),0)</f>
        <v>0</v>
      </c>
      <c r="M16" s="68" t="str">
        <f>VLOOKUP(H16,'2.1基准清单—土石方及桩基工程（必填）'!A:T,10,FALSE)</f>
        <v>——</v>
      </c>
      <c r="N16" s="484">
        <f>VLOOKUP(H16,'2.1基准清单—土石方及桩基工程（必填）'!A:T,11,FALSE)</f>
        <v>0</v>
      </c>
      <c r="O16" s="68">
        <f>VLOOKUP(H16,'2.1基准清单—土石方及桩基工程（必填）'!A:T,13,FALSE)</f>
        <v>0</v>
      </c>
      <c r="P16" s="68">
        <f>VLOOKUP(H16,'2.1基准清单—土石方及桩基工程（必填）'!A:T,15,FALSE)</f>
        <v>10.003967368421</v>
      </c>
      <c r="Q16" s="68">
        <f t="shared" si="6"/>
        <v>1.78240563157894</v>
      </c>
      <c r="R16" s="68">
        <f t="shared" si="7"/>
        <v>1.18827042105263</v>
      </c>
      <c r="S16" s="70">
        <f t="shared" si="8"/>
        <v>14.8533802631579</v>
      </c>
      <c r="T16" s="185">
        <f t="shared" si="9"/>
        <v>425.586477990131</v>
      </c>
      <c r="U16" s="492">
        <f t="shared" si="10"/>
        <v>0.0030594621184726</v>
      </c>
      <c r="V16" s="492">
        <f t="shared" si="11"/>
        <v>0.0030594621184726</v>
      </c>
      <c r="W16" s="491"/>
      <c r="X16" s="77"/>
      <c r="Y16" s="77"/>
      <c r="Z16" s="77"/>
    </row>
    <row r="17" s="1" customFormat="1" ht="60" outlineLevel="2" spans="1:26">
      <c r="A17" s="154">
        <f>IF(F17="","",COUNTA($F$5:F17))</f>
        <v>8</v>
      </c>
      <c r="B17" s="145"/>
      <c r="C17" s="478"/>
      <c r="D17" s="28" t="s">
        <v>282</v>
      </c>
      <c r="E17" s="29" t="s">
        <v>2890</v>
      </c>
      <c r="F17" s="30" t="s">
        <v>243</v>
      </c>
      <c r="G17" s="50">
        <f>G16*14</f>
        <v>401.135</v>
      </c>
      <c r="H17" s="50" t="s">
        <v>281</v>
      </c>
      <c r="I17" s="50" t="str">
        <f>VLOOKUP(H17,'2.1基准清单—土石方及桩基工程（必填）'!A:T,5,FALSE)</f>
        <v>机械工</v>
      </c>
      <c r="J17" s="50">
        <f>VLOOKUP(H17,'2.1基准清单—土石方及桩基工程（必填）'!A:T,7,FALSE)</f>
        <v>0.245052631578948</v>
      </c>
      <c r="K17" s="50" t="str">
        <f>VLOOKUP(H17,'2.1基准清单—土石方及桩基工程（必填）'!A:U,8,FALSE)</f>
        <v>——</v>
      </c>
      <c r="L17" s="67">
        <f>IFERROR(VLOOKUP(K17,'2.6基准清单—主要材料（必填）'!N:O,2,FALSE),0)</f>
        <v>0</v>
      </c>
      <c r="M17" s="68" t="str">
        <f>VLOOKUP(H17,'2.1基准清单—土石方及桩基工程（必填）'!A:T,10,FALSE)</f>
        <v>——</v>
      </c>
      <c r="N17" s="484">
        <f>VLOOKUP(H17,'2.1基准清单—土石方及桩基工程（必填）'!A:T,11,FALSE)</f>
        <v>0</v>
      </c>
      <c r="O17" s="68">
        <f>VLOOKUP(H17,'2.1基准清单—土石方及桩基工程（必填）'!A:T,13,FALSE)</f>
        <v>0</v>
      </c>
      <c r="P17" s="68">
        <f>VLOOKUP(H17,'2.1基准清单—土石方及桩基工程（必填）'!A:T,15,FALSE)</f>
        <v>1.9206</v>
      </c>
      <c r="Q17" s="68">
        <f t="shared" si="6"/>
        <v>0.324847894736842</v>
      </c>
      <c r="R17" s="68">
        <f t="shared" si="7"/>
        <v>0.216565263157895</v>
      </c>
      <c r="S17" s="70">
        <f t="shared" si="8"/>
        <v>2.70706578947368</v>
      </c>
      <c r="T17" s="185">
        <f t="shared" si="9"/>
        <v>1085.89883546053</v>
      </c>
      <c r="U17" s="492">
        <f t="shared" si="10"/>
        <v>0.00780632497365678</v>
      </c>
      <c r="V17" s="492">
        <f t="shared" si="11"/>
        <v>0.00780632497365678</v>
      </c>
      <c r="W17" s="491"/>
      <c r="X17" s="77"/>
      <c r="Y17" s="77"/>
      <c r="Z17" s="77"/>
    </row>
    <row r="18" s="1" customFormat="1" ht="72" outlineLevel="2" spans="1:26">
      <c r="A18" s="154">
        <f>IF(F18="","",COUNTA($F$5:F18))</f>
        <v>9</v>
      </c>
      <c r="B18" s="145"/>
      <c r="C18" s="478"/>
      <c r="D18" s="28" t="s">
        <v>285</v>
      </c>
      <c r="E18" s="29" t="s">
        <v>286</v>
      </c>
      <c r="F18" s="30" t="s">
        <v>243</v>
      </c>
      <c r="G18" s="50">
        <v>79.74</v>
      </c>
      <c r="H18" s="50" t="s">
        <v>284</v>
      </c>
      <c r="I18" s="50" t="str">
        <f>VLOOKUP(H18,'2.1基准清单—土石方及桩基工程（必填）'!A:T,5,FALSE)</f>
        <v>机械工</v>
      </c>
      <c r="J18" s="50">
        <f>VLOOKUP(H18,'2.1基准清单—土石方及桩基工程（必填）'!A:T,7,FALSE)</f>
        <v>1.62347368421053</v>
      </c>
      <c r="K18" s="50" t="str">
        <f>VLOOKUP(H18,'2.1基准清单—土石方及桩基工程（必填）'!A:U,8,FALSE)</f>
        <v>——</v>
      </c>
      <c r="L18" s="67">
        <f>IFERROR(VLOOKUP(K18,'2.6基准清单—主要材料（必填）'!N:O,2,FALSE),0)</f>
        <v>0</v>
      </c>
      <c r="M18" s="68" t="str">
        <f>VLOOKUP(H18,'2.1基准清单—土石方及桩基工程（必填）'!A:T,10,FALSE)</f>
        <v>——</v>
      </c>
      <c r="N18" s="484">
        <f>VLOOKUP(H18,'2.1基准清单—土石方及桩基工程（必填）'!A:T,11,FALSE)</f>
        <v>0</v>
      </c>
      <c r="O18" s="68">
        <f>VLOOKUP(H18,'2.1基准清单—土石方及桩基工程（必填）'!A:T,13,FALSE)</f>
        <v>0</v>
      </c>
      <c r="P18" s="68">
        <f>VLOOKUP(H18,'2.1基准清单—土石方及桩基工程（必填）'!A:T,15,FALSE)</f>
        <v>7.99606736842105</v>
      </c>
      <c r="Q18" s="68">
        <f t="shared" si="6"/>
        <v>1.44293115789474</v>
      </c>
      <c r="R18" s="68">
        <f t="shared" si="7"/>
        <v>0.961954105263158</v>
      </c>
      <c r="S18" s="70">
        <f t="shared" si="8"/>
        <v>12.0244263157895</v>
      </c>
      <c r="T18" s="185">
        <f t="shared" si="9"/>
        <v>958.827754421053</v>
      </c>
      <c r="U18" s="492">
        <f t="shared" si="10"/>
        <v>0.0068928345812232</v>
      </c>
      <c r="V18" s="492">
        <f t="shared" si="11"/>
        <v>0.0068928345812232</v>
      </c>
      <c r="W18" s="491"/>
      <c r="X18" s="77"/>
      <c r="Y18" s="77"/>
      <c r="Z18" s="77"/>
    </row>
    <row r="19" s="1" customFormat="1" ht="72" outlineLevel="2" spans="1:26">
      <c r="A19" s="154">
        <f>IF(F19="","",COUNTA($F$5:F19))</f>
        <v>10</v>
      </c>
      <c r="B19" s="145"/>
      <c r="C19" s="478"/>
      <c r="D19" s="28" t="s">
        <v>288</v>
      </c>
      <c r="E19" s="29" t="s">
        <v>289</v>
      </c>
      <c r="F19" s="30" t="s">
        <v>243</v>
      </c>
      <c r="G19" s="50">
        <f>G18*14</f>
        <v>1116.36</v>
      </c>
      <c r="H19" s="50" t="s">
        <v>287</v>
      </c>
      <c r="I19" s="50" t="str">
        <f>VLOOKUP(H19,'2.1基准清单—土石方及桩基工程（必填）'!A:T,5,FALSE)</f>
        <v>机械工</v>
      </c>
      <c r="J19" s="50">
        <f>VLOOKUP(H19,'2.1基准清单—土石方及桩基工程（必填）'!A:T,7,FALSE)</f>
        <v>0.173578947368421</v>
      </c>
      <c r="K19" s="50" t="str">
        <f>VLOOKUP(H19,'2.1基准清单—土石方及桩基工程（必填）'!A:U,8,FALSE)</f>
        <v>——</v>
      </c>
      <c r="L19" s="67">
        <f>IFERROR(VLOOKUP(K19,'2.6基准清单—主要材料（必填）'!N:O,2,FALSE),0)</f>
        <v>0</v>
      </c>
      <c r="M19" s="68" t="str">
        <f>VLOOKUP(H19,'2.1基准清单—土石方及桩基工程（必填）'!A:T,10,FALSE)</f>
        <v>——</v>
      </c>
      <c r="N19" s="484">
        <f>VLOOKUP(H19,'2.1基准清单—土石方及桩基工程（必填）'!A:T,11,FALSE)</f>
        <v>0</v>
      </c>
      <c r="O19" s="68">
        <f>VLOOKUP(H19,'2.1基准清单—土石方及桩基工程（必填）'!A:T,13,FALSE)</f>
        <v>0</v>
      </c>
      <c r="P19" s="68">
        <f>VLOOKUP(H19,'2.1基准清单—土石方及桩基工程（必填）'!A:T,15,FALSE)</f>
        <v>1.3968</v>
      </c>
      <c r="Q19" s="68">
        <f t="shared" si="6"/>
        <v>0.235556842105263</v>
      </c>
      <c r="R19" s="68">
        <f t="shared" si="7"/>
        <v>0.157037894736842</v>
      </c>
      <c r="S19" s="70">
        <f t="shared" si="8"/>
        <v>1.96297368421053</v>
      </c>
      <c r="T19" s="185">
        <f t="shared" si="9"/>
        <v>2191.38530210526</v>
      </c>
      <c r="U19" s="492">
        <f t="shared" si="10"/>
        <v>0.0157534617886148</v>
      </c>
      <c r="V19" s="492">
        <f t="shared" si="11"/>
        <v>0.0157534617886148</v>
      </c>
      <c r="W19" s="491"/>
      <c r="X19" s="77"/>
      <c r="Y19" s="77"/>
      <c r="Z19" s="77"/>
    </row>
    <row r="20" s="1" customFormat="1" ht="60" outlineLevel="2" spans="1:26">
      <c r="A20" s="154">
        <f>IF(F20="","",COUNTA($F$5:F20))</f>
        <v>11</v>
      </c>
      <c r="B20" s="145"/>
      <c r="C20" s="478"/>
      <c r="D20" s="28" t="s">
        <v>291</v>
      </c>
      <c r="E20" s="29" t="s">
        <v>292</v>
      </c>
      <c r="F20" s="30" t="s">
        <v>243</v>
      </c>
      <c r="G20" s="50">
        <f>3.14*0.5*0.5*10000</f>
        <v>7850</v>
      </c>
      <c r="H20" s="50" t="s">
        <v>290</v>
      </c>
      <c r="I20" s="50" t="str">
        <f>VLOOKUP(H20,'2.1基准清单—土石方及桩基工程（必填）'!A:T,5,FALSE)</f>
        <v>机械工</v>
      </c>
      <c r="J20" s="50">
        <f>VLOOKUP(H20,'2.1基准清单—土石方及桩基工程（必填）'!A:T,7,FALSE)</f>
        <v>19.6042105263158</v>
      </c>
      <c r="K20" s="50" t="str">
        <f>VLOOKUP(H20,'2.1基准清单—土石方及桩基工程（必填）'!A:U,8,FALSE)</f>
        <v>——</v>
      </c>
      <c r="L20" s="67">
        <f>IFERROR(VLOOKUP(K20,'2.6基准清单—主要材料（必填）'!N:O,2,FALSE),0)</f>
        <v>0</v>
      </c>
      <c r="M20" s="68" t="str">
        <f>VLOOKUP(H20,'2.1基准清单—土石方及桩基工程（必填）'!A:T,10,FALSE)</f>
        <v>——</v>
      </c>
      <c r="N20" s="484">
        <f>VLOOKUP(H20,'2.1基准清单—土石方及桩基工程（必填）'!A:T,11,FALSE)</f>
        <v>0</v>
      </c>
      <c r="O20" s="68">
        <f>VLOOKUP(H20,'2.1基准清单—土石方及桩基工程（必填）'!A:T,13,FALSE)</f>
        <v>0</v>
      </c>
      <c r="P20" s="68">
        <f>VLOOKUP(H20,'2.1基准清单—土石方及桩基工程（必填）'!A:T,15,FALSE)</f>
        <v>24.3955</v>
      </c>
      <c r="Q20" s="68">
        <f t="shared" si="6"/>
        <v>6.59995657894737</v>
      </c>
      <c r="R20" s="68">
        <f t="shared" si="7"/>
        <v>4.39997105263158</v>
      </c>
      <c r="S20" s="70">
        <f t="shared" si="8"/>
        <v>54.9996381578948</v>
      </c>
      <c r="T20" s="185">
        <f t="shared" si="9"/>
        <v>431747.159539474</v>
      </c>
      <c r="U20" s="492">
        <f t="shared" si="10"/>
        <v>3.10375011350759</v>
      </c>
      <c r="V20" s="492">
        <f t="shared" si="11"/>
        <v>3.10375011350759</v>
      </c>
      <c r="W20" s="491"/>
      <c r="X20" s="77"/>
      <c r="Y20" s="77"/>
      <c r="Z20" s="77"/>
    </row>
    <row r="21" s="1" customFormat="1" ht="60" outlineLevel="2" spans="1:26">
      <c r="A21" s="154">
        <f>IF(F21="","",COUNTA($F$5:F21))</f>
        <v>12</v>
      </c>
      <c r="B21" s="145"/>
      <c r="C21" s="478"/>
      <c r="D21" s="28" t="s">
        <v>295</v>
      </c>
      <c r="E21" s="29" t="s">
        <v>296</v>
      </c>
      <c r="F21" s="30" t="s">
        <v>243</v>
      </c>
      <c r="G21" s="50">
        <f>3.14*0.5*0.5*10000*14</f>
        <v>109900</v>
      </c>
      <c r="H21" s="50" t="s">
        <v>294</v>
      </c>
      <c r="I21" s="50" t="str">
        <f>VLOOKUP(H21,'2.1基准清单—土石方及桩基工程（必填）'!A:T,5,FALSE)</f>
        <v>机械工</v>
      </c>
      <c r="J21" s="50">
        <f>VLOOKUP(H21,'2.1基准清单—土石方及桩基工程（必填）'!A:T,7,FALSE)</f>
        <v>0</v>
      </c>
      <c r="K21" s="50" t="str">
        <f>VLOOKUP(H21,'2.1基准清单—土石方及桩基工程（必填）'!A:U,8,FALSE)</f>
        <v>——</v>
      </c>
      <c r="L21" s="67">
        <f>IFERROR(VLOOKUP(K21,'2.6基准清单—主要材料（必填）'!N:O,2,FALSE),0)</f>
        <v>0</v>
      </c>
      <c r="M21" s="68" t="str">
        <f>VLOOKUP(H21,'2.1基准清单—土石方及桩基工程（必填）'!A:T,10,FALSE)</f>
        <v>——</v>
      </c>
      <c r="N21" s="484">
        <f>VLOOKUP(H21,'2.1基准清单—土石方及桩基工程（必填）'!A:T,11,FALSE)</f>
        <v>0</v>
      </c>
      <c r="O21" s="68">
        <f>VLOOKUP(H21,'2.1基准清单—土石方及桩基工程（必填）'!A:T,13,FALSE)</f>
        <v>0</v>
      </c>
      <c r="P21" s="68">
        <f>VLOOKUP(H21,'2.1基准清单—土石方及桩基工程（必填）'!A:T,15,FALSE)</f>
        <v>2.2795</v>
      </c>
      <c r="Q21" s="68">
        <f t="shared" si="6"/>
        <v>0.341925</v>
      </c>
      <c r="R21" s="68">
        <f t="shared" si="7"/>
        <v>0.22795</v>
      </c>
      <c r="S21" s="70">
        <f t="shared" si="8"/>
        <v>2.849375</v>
      </c>
      <c r="T21" s="185">
        <f t="shared" si="9"/>
        <v>313146.3125</v>
      </c>
      <c r="U21" s="492">
        <f t="shared" si="10"/>
        <v>2.2511506595737</v>
      </c>
      <c r="V21" s="492">
        <f t="shared" si="11"/>
        <v>2.2511506595737</v>
      </c>
      <c r="W21" s="491"/>
      <c r="X21" s="77"/>
      <c r="Y21" s="77"/>
      <c r="Z21" s="77"/>
    </row>
    <row r="22" s="2" customFormat="1" ht="25" customHeight="1" outlineLevel="1" spans="1:26">
      <c r="A22" s="152" t="s">
        <v>39</v>
      </c>
      <c r="B22" s="48" t="s">
        <v>41</v>
      </c>
      <c r="C22" s="51"/>
      <c r="D22" s="57" t="s">
        <v>41</v>
      </c>
      <c r="E22" s="43"/>
      <c r="F22" s="44"/>
      <c r="G22" s="44"/>
      <c r="H22" s="44"/>
      <c r="I22" s="66" cm="1">
        <f t="array" ref="I22">SUMPRODUCT(G23:G48,J23:J48)</f>
        <v>375193.063735742</v>
      </c>
      <c r="J22" s="66"/>
      <c r="K22" s="69" cm="1">
        <f t="array" ref="K22">SUMPRODUCT(G23:G48,L23:L48,N23:N48)</f>
        <v>2826988.07021233</v>
      </c>
      <c r="L22" s="69"/>
      <c r="M22" s="69"/>
      <c r="N22" s="69"/>
      <c r="O22" s="66">
        <f t="array" ref="O22">SUMPRODUCT(G23:G48,O23:O48)</f>
        <v>29592.830228</v>
      </c>
      <c r="P22" s="66">
        <f t="array" ref="P22">SUMPRODUCT(G23:G48,P23:P48)</f>
        <v>418124.4154965</v>
      </c>
      <c r="Q22" s="66">
        <f t="array" ref="Q22">SUMPRODUCT(Q23:Q48,G23:G48)</f>
        <v>118997.621884836</v>
      </c>
      <c r="R22" s="69">
        <f t="array" ref="R22">SUMPRODUCT(R23:R48,G23:G48)</f>
        <v>79331.7479232242</v>
      </c>
      <c r="S22" s="69"/>
      <c r="T22" s="44">
        <f>SUM(T23:T48)</f>
        <v>3853794.46308063</v>
      </c>
      <c r="U22" s="57">
        <f>(R22+Q22+P22+O22+I22)/$V$2</f>
        <v>7.34150231313254</v>
      </c>
      <c r="V22" s="57">
        <f t="shared" si="11"/>
        <v>27.7042123797177</v>
      </c>
      <c r="W22" s="253"/>
      <c r="X22" s="2">
        <f>SUM(I22:R22)-T22</f>
        <v>-5566.7135999999</v>
      </c>
      <c r="Z22" s="1"/>
    </row>
    <row r="23" s="1" customFormat="1" ht="60" outlineLevel="2" spans="1:23">
      <c r="A23" s="154">
        <f>IF(F23="","",COUNTA($F$5:F23))</f>
        <v>13</v>
      </c>
      <c r="B23" s="55"/>
      <c r="C23" s="54"/>
      <c r="D23" s="28" t="s">
        <v>2891</v>
      </c>
      <c r="E23" s="29" t="s">
        <v>2892</v>
      </c>
      <c r="F23" s="30" t="s">
        <v>358</v>
      </c>
      <c r="G23" s="50">
        <f>163.2*0.5</f>
        <v>81.6</v>
      </c>
      <c r="H23" s="50" t="s">
        <v>373</v>
      </c>
      <c r="I23" s="50" t="str">
        <f>VLOOKUP(H23,'2.1基准清单—土石方及桩基工程（必填）'!A:T,5,FALSE)</f>
        <v>机械工</v>
      </c>
      <c r="J23" s="50">
        <f>VLOOKUP(H23,'2.1基准清单—土石方及桩基工程（必填）'!A:T,7,FALSE)</f>
        <v>6.13652631578948</v>
      </c>
      <c r="K23" s="70" t="s">
        <v>2893</v>
      </c>
      <c r="L23" s="67">
        <f>IFERROR(VLOOKUP(K23,'2.6基准清单—主要材料（必填）'!N:O,2,FALSE),0)</f>
        <v>75.468134</v>
      </c>
      <c r="M23" s="68" t="str">
        <f>VLOOKUP(H23,'2.1基准清单—土石方及桩基工程（必填）'!A:T,10,FALSE)</f>
        <v>m</v>
      </c>
      <c r="N23" s="484">
        <f>VLOOKUP(H23,'2.1基准清单—土石方及桩基工程（必填）'!A:T,11,FALSE)</f>
        <v>1.01</v>
      </c>
      <c r="O23" s="68">
        <f>VLOOKUP(H23,'2.1基准清单—土石方及桩基工程（必填）'!A:T,13,FALSE)</f>
        <v>1.1252</v>
      </c>
      <c r="P23" s="68">
        <f>VLOOKUP(H23,'2.1基准清单—土石方及桩基工程（必填）'!A:T,15,FALSE)</f>
        <v>14.8604</v>
      </c>
      <c r="Q23" s="68">
        <f t="shared" ref="Q23:Q26" si="12">SUM(J23,P23)*15%</f>
        <v>3.14953894736842</v>
      </c>
      <c r="R23" s="68">
        <f t="shared" ref="R23:R26" si="13">(J23+P23)*10%</f>
        <v>2.09969263157895</v>
      </c>
      <c r="S23" s="70">
        <f t="shared" ref="S23:S26" si="14">J23+L23*N23+O23+P23+Q23+R23</f>
        <v>103.594173234737</v>
      </c>
      <c r="T23" s="185">
        <f t="shared" ref="T23:T26" si="15">G23*S23</f>
        <v>8453.28453595453</v>
      </c>
      <c r="U23" s="492">
        <f t="shared" ref="U23:U26" si="16">(J23+O23+P23+Q23+R23)*G23/V$2</f>
        <v>0.0160562366860323</v>
      </c>
      <c r="V23" s="492">
        <f t="shared" si="11"/>
        <v>0.0607690919517956</v>
      </c>
      <c r="W23" s="493"/>
    </row>
    <row r="24" s="1" customFormat="1" ht="67" customHeight="1" outlineLevel="2" spans="1:23">
      <c r="A24" s="154">
        <f>IF(F24="","",COUNTA($F$5:F24))</f>
        <v>14</v>
      </c>
      <c r="B24" s="55"/>
      <c r="C24" s="54"/>
      <c r="D24" s="28" t="s">
        <v>2894</v>
      </c>
      <c r="E24" s="29" t="s">
        <v>2895</v>
      </c>
      <c r="F24" s="30" t="s">
        <v>358</v>
      </c>
      <c r="G24" s="50">
        <f>163.2*0.5</f>
        <v>81.6</v>
      </c>
      <c r="H24" s="50" t="s">
        <v>373</v>
      </c>
      <c r="I24" s="50" t="str">
        <f>VLOOKUP(H24,'2.1基准清单—土石方及桩基工程（必填）'!A:T,5,FALSE)</f>
        <v>机械工</v>
      </c>
      <c r="J24" s="50">
        <f>VLOOKUP(H24,'2.1基准清单—土石方及桩基工程（必填）'!A:T,7,FALSE)</f>
        <v>6.13652631578948</v>
      </c>
      <c r="K24" s="70" t="s">
        <v>2896</v>
      </c>
      <c r="L24" s="67">
        <f>IFERROR(VLOOKUP(K24,'2.6基准清单—主要材料（必填）'!N:O,2,FALSE),0)</f>
        <v>109.65171</v>
      </c>
      <c r="M24" s="68" t="str">
        <f>VLOOKUP(H24,'2.1基准清单—土石方及桩基工程（必填）'!A:T,10,FALSE)</f>
        <v>m</v>
      </c>
      <c r="N24" s="484">
        <f>VLOOKUP(H24,'2.1基准清单—土石方及桩基工程（必填）'!A:T,11,FALSE)</f>
        <v>1.01</v>
      </c>
      <c r="O24" s="68">
        <f>VLOOKUP(H24,'2.1基准清单—土石方及桩基工程（必填）'!A:T,13,FALSE)</f>
        <v>1.1252</v>
      </c>
      <c r="P24" s="68">
        <f>VLOOKUP(H24,'2.1基准清单—土石方及桩基工程（必填）'!A:T,15,FALSE)</f>
        <v>14.8604</v>
      </c>
      <c r="Q24" s="68">
        <f t="shared" si="12"/>
        <v>3.14953894736842</v>
      </c>
      <c r="R24" s="68">
        <f t="shared" si="13"/>
        <v>2.09969263157895</v>
      </c>
      <c r="S24" s="70">
        <f t="shared" si="14"/>
        <v>138.119584994737</v>
      </c>
      <c r="T24" s="185">
        <f t="shared" si="15"/>
        <v>11270.5581355705</v>
      </c>
      <c r="U24" s="492">
        <f t="shared" si="16"/>
        <v>0.0160562366860323</v>
      </c>
      <c r="V24" s="492">
        <f t="shared" si="11"/>
        <v>0.0810219484243595</v>
      </c>
      <c r="W24" s="493"/>
    </row>
    <row r="25" s="1" customFormat="1" ht="60" outlineLevel="2" spans="1:23">
      <c r="A25" s="154">
        <f>IF(F25="","",COUNTA($F$5:F25))</f>
        <v>15</v>
      </c>
      <c r="B25" s="55"/>
      <c r="C25" s="54"/>
      <c r="D25" s="28" t="s">
        <v>2897</v>
      </c>
      <c r="E25" s="29" t="s">
        <v>2898</v>
      </c>
      <c r="F25" s="30" t="s">
        <v>358</v>
      </c>
      <c r="G25" s="50">
        <f>1332.81*0.3</f>
        <v>399.843</v>
      </c>
      <c r="H25" s="50" t="s">
        <v>377</v>
      </c>
      <c r="I25" s="50" t="str">
        <f>VLOOKUP(H25,'2.1基准清单—土石方及桩基工程（必填）'!A:T,5,FALSE)</f>
        <v>机械工</v>
      </c>
      <c r="J25" s="50">
        <f>VLOOKUP(H25,'2.1基准清单—土石方及桩基工程（必填）'!A:T,7,FALSE)</f>
        <v>6.56536842105264</v>
      </c>
      <c r="K25" s="70" t="s">
        <v>2899</v>
      </c>
      <c r="L25" s="67">
        <f>IFERROR(VLOOKUP(K25,'2.6基准清单—主要材料（必填）'!$N:$O,2,FALSE),0)</f>
        <v>157.048626</v>
      </c>
      <c r="M25" s="68" t="str">
        <f>VLOOKUP(H25,'2.1基准清单—土石方及桩基工程（必填）'!A:T,10,FALSE)</f>
        <v>m</v>
      </c>
      <c r="N25" s="484">
        <f>VLOOKUP(H25,'2.1基准清单—土石方及桩基工程（必填）'!A:T,11,FALSE)</f>
        <v>1.01</v>
      </c>
      <c r="O25" s="68">
        <f>VLOOKUP(H25,'2.1基准清单—土石方及桩基工程（必填）'!A:T,13,FALSE)</f>
        <v>1.1834</v>
      </c>
      <c r="P25" s="68">
        <f>VLOOKUP(H25,'2.1基准清单—土石方及桩基工程（必填）'!A:T,15,FALSE)</f>
        <v>18.3524</v>
      </c>
      <c r="Q25" s="68">
        <f t="shared" si="12"/>
        <v>3.7376652631579</v>
      </c>
      <c r="R25" s="68">
        <f t="shared" si="13"/>
        <v>2.49177684210526</v>
      </c>
      <c r="S25" s="70">
        <f t="shared" si="14"/>
        <v>190.949722786316</v>
      </c>
      <c r="T25" s="185">
        <f t="shared" si="15"/>
        <v>76349.9100080489</v>
      </c>
      <c r="U25" s="492">
        <f t="shared" si="16"/>
        <v>0.0929310111403162</v>
      </c>
      <c r="V25" s="492">
        <f t="shared" ref="V25:V32" si="17">T25/$V$2</f>
        <v>0.548865317623729</v>
      </c>
      <c r="W25" s="493"/>
    </row>
    <row r="26" s="1" customFormat="1" ht="69" customHeight="1" outlineLevel="2" spans="1:23">
      <c r="A26" s="154">
        <f>IF(F26="","",COUNTA($F$5:F26))</f>
        <v>16</v>
      </c>
      <c r="B26" s="55"/>
      <c r="C26" s="54"/>
      <c r="D26" s="28" t="s">
        <v>2897</v>
      </c>
      <c r="E26" s="29" t="s">
        <v>2900</v>
      </c>
      <c r="F26" s="30" t="s">
        <v>358</v>
      </c>
      <c r="G26" s="50">
        <f>1332.81*0.7</f>
        <v>932.967</v>
      </c>
      <c r="H26" s="50" t="s">
        <v>377</v>
      </c>
      <c r="I26" s="50" t="str">
        <f>VLOOKUP(H26,'2.1基准清单—土石方及桩基工程（必填）'!A:T,5,FALSE)</f>
        <v>机械工</v>
      </c>
      <c r="J26" s="50">
        <f>VLOOKUP(H26,'2.1基准清单—土石方及桩基工程（必填）'!A:T,7,FALSE)</f>
        <v>6.56536842105264</v>
      </c>
      <c r="K26" s="70" t="s">
        <v>2901</v>
      </c>
      <c r="L26" s="67">
        <f>IFERROR(VLOOKUP(K26,'2.6基准清单—主要材料（必填）'!$N:$O,2,FALSE),0)</f>
        <v>174.24498</v>
      </c>
      <c r="M26" s="68" t="str">
        <f>VLOOKUP(H26,'2.1基准清单—土石方及桩基工程（必填）'!A:T,10,FALSE)</f>
        <v>m</v>
      </c>
      <c r="N26" s="484">
        <f>VLOOKUP(H26,'2.1基准清单—土石方及桩基工程（必填）'!A:T,11,FALSE)</f>
        <v>1.01</v>
      </c>
      <c r="O26" s="68">
        <f>VLOOKUP(H26,'2.1基准清单—土石方及桩基工程（必填）'!A:T,13,FALSE)</f>
        <v>1.1834</v>
      </c>
      <c r="P26" s="68">
        <f>VLOOKUP(H26,'2.1基准清单—土石方及桩基工程（必填）'!A:T,15,FALSE)</f>
        <v>18.3524</v>
      </c>
      <c r="Q26" s="68">
        <f t="shared" si="12"/>
        <v>3.7376652631579</v>
      </c>
      <c r="R26" s="68">
        <f t="shared" si="13"/>
        <v>2.49177684210526</v>
      </c>
      <c r="S26" s="70">
        <f t="shared" si="14"/>
        <v>208.318040326316</v>
      </c>
      <c r="T26" s="185">
        <f t="shared" si="15"/>
        <v>194353.857129122</v>
      </c>
      <c r="U26" s="492">
        <f t="shared" si="16"/>
        <v>0.216839025994071</v>
      </c>
      <c r="V26" s="492">
        <f t="shared" si="17"/>
        <v>1.3971737689452</v>
      </c>
      <c r="W26" s="493"/>
    </row>
    <row r="27" s="1" customFormat="1" ht="60" outlineLevel="2" spans="1:23">
      <c r="A27" s="154">
        <f>IF(F27="","",COUNTA($F$5:F27))</f>
        <v>17</v>
      </c>
      <c r="B27" s="55"/>
      <c r="C27" s="54"/>
      <c r="D27" s="28" t="s">
        <v>2902</v>
      </c>
      <c r="E27" s="29" t="s">
        <v>2903</v>
      </c>
      <c r="F27" s="30" t="s">
        <v>358</v>
      </c>
      <c r="G27" s="50">
        <v>108.8</v>
      </c>
      <c r="H27" s="50" t="s">
        <v>380</v>
      </c>
      <c r="I27" s="50" t="str">
        <f>VLOOKUP(H27,'2.1基准清单—土石方及桩基工程（必填）'!A:T,5,FALSE)</f>
        <v>机械工</v>
      </c>
      <c r="J27" s="50">
        <f>VLOOKUP(H27,'2.1基准清单—土石方及桩基工程（必填）'!A:T,7,FALSE)</f>
        <v>7.59663157894738</v>
      </c>
      <c r="K27" s="70" t="s">
        <v>2904</v>
      </c>
      <c r="L27" s="67">
        <f>IFERROR(VLOOKUP(K27,'2.6基准清单—主要材料（必填）'!$N:$O,2,FALSE),0)</f>
        <v>218.856638</v>
      </c>
      <c r="M27" s="68" t="str">
        <f>VLOOKUP(H27,'2.1基准清单—土石方及桩基工程（必填）'!A:T,10,FALSE)</f>
        <v>m</v>
      </c>
      <c r="N27" s="484">
        <f>VLOOKUP(H27,'2.1基准清单—土石方及桩基工程（必填）'!A:T,11,FALSE)</f>
        <v>1.01</v>
      </c>
      <c r="O27" s="68">
        <f>VLOOKUP(H27,'2.1基准清单—土石方及桩基工程（必填）'!A:T,13,FALSE)</f>
        <v>1.2416</v>
      </c>
      <c r="P27" s="68">
        <f>VLOOKUP(H27,'2.1基准清单—土石方及桩基工程（必填）'!A:T,15,FALSE)</f>
        <v>20.4961</v>
      </c>
      <c r="Q27" s="68">
        <f t="shared" ref="Q27:Q32" si="18">SUM(J27,P27)*15%</f>
        <v>4.21390973684211</v>
      </c>
      <c r="R27" s="68">
        <f t="shared" ref="R27:R32" si="19">(J27+P27)*10%</f>
        <v>2.80927315789474</v>
      </c>
      <c r="S27" s="70">
        <f t="shared" ref="S27:S32" si="20">J27+L27*N27+O27+P27+Q27+R27</f>
        <v>257.402718853684</v>
      </c>
      <c r="T27" s="185">
        <f t="shared" ref="T27:T32" si="21">G27*S27</f>
        <v>28005.4158112808</v>
      </c>
      <c r="U27" s="492">
        <f t="shared" ref="U27:U32" si="22">(J27+O27+P27+Q27+R27)*G27/V$2</f>
        <v>0.0284367749163354</v>
      </c>
      <c r="V27" s="492">
        <f t="shared" si="17"/>
        <v>0.20132573100378</v>
      </c>
      <c r="W27" s="493"/>
    </row>
    <row r="28" s="1" customFormat="1" ht="60" outlineLevel="2" spans="1:23">
      <c r="A28" s="154">
        <f>IF(F28="","",COUNTA($F$5:F28))</f>
        <v>18</v>
      </c>
      <c r="B28" s="55"/>
      <c r="C28" s="54"/>
      <c r="D28" s="28" t="s">
        <v>384</v>
      </c>
      <c r="E28" s="29" t="s">
        <v>2905</v>
      </c>
      <c r="F28" s="30" t="s">
        <v>358</v>
      </c>
      <c r="G28" s="50">
        <v>52.59</v>
      </c>
      <c r="H28" s="50" t="s">
        <v>383</v>
      </c>
      <c r="I28" s="50" t="str">
        <f>VLOOKUP(H28,'2.1基准清单—土石方及桩基工程（必填）'!A:T,5,FALSE)</f>
        <v>机械工</v>
      </c>
      <c r="J28" s="50">
        <f>VLOOKUP(H28,'2.1基准清单—土石方及桩基工程（必填）'!A:T,7,FALSE)</f>
        <v>6.01400000000001</v>
      </c>
      <c r="K28" s="70" t="s">
        <v>49</v>
      </c>
      <c r="L28" s="67">
        <f>IFERROR(VLOOKUP(K28,'2.6基准清单—主要材料（必填）'!$N:$O,2,FALSE),0)</f>
        <v>0</v>
      </c>
      <c r="M28" s="68" t="str">
        <f>VLOOKUP(H28,'2.1基准清单—土石方及桩基工程（必填）'!A:T,10,FALSE)</f>
        <v>——</v>
      </c>
      <c r="N28" s="484">
        <f>VLOOKUP(H28,'2.1基准清单—土石方及桩基工程（必填）'!A:T,11,FALSE)</f>
        <v>0</v>
      </c>
      <c r="O28" s="68">
        <f>VLOOKUP(H28,'2.1基准清单—土石方及桩基工程（必填）'!A:T,13,FALSE)</f>
        <v>1.1058</v>
      </c>
      <c r="P28" s="68">
        <f>VLOOKUP(H28,'2.1基准清单—土石方及桩基工程（必填）'!A:T,15,FALSE)</f>
        <v>14.5597</v>
      </c>
      <c r="Q28" s="68">
        <f t="shared" si="18"/>
        <v>3.086055</v>
      </c>
      <c r="R28" s="68">
        <f t="shared" si="19"/>
        <v>2.05737</v>
      </c>
      <c r="S28" s="70">
        <f t="shared" si="20"/>
        <v>26.822925</v>
      </c>
      <c r="T28" s="185">
        <f t="shared" si="21"/>
        <v>1410.61762575</v>
      </c>
      <c r="U28" s="492">
        <f t="shared" si="22"/>
        <v>0.0101406680259516</v>
      </c>
      <c r="V28" s="492">
        <f t="shared" si="17"/>
        <v>0.0101406680259516</v>
      </c>
      <c r="W28" s="493"/>
    </row>
    <row r="29" s="1" customFormat="1" ht="60" outlineLevel="2" spans="1:23">
      <c r="A29" s="154">
        <f>IF(F29="","",COUNTA($F$5:F29))</f>
        <v>19</v>
      </c>
      <c r="B29" s="55"/>
      <c r="C29" s="54"/>
      <c r="D29" s="28" t="s">
        <v>2906</v>
      </c>
      <c r="E29" s="29" t="s">
        <v>2907</v>
      </c>
      <c r="F29" s="30" t="s">
        <v>358</v>
      </c>
      <c r="G29" s="50">
        <f>816.01*0.2</f>
        <v>163.202</v>
      </c>
      <c r="H29" s="50" t="s">
        <v>386</v>
      </c>
      <c r="I29" s="50" t="str">
        <f>VLOOKUP(H29,'2.1基准清单—土石方及桩基工程（必填）'!A:T,5,FALSE)</f>
        <v>机械工</v>
      </c>
      <c r="J29" s="50">
        <f>VLOOKUP(H29,'2.1基准清单—土石方及桩基工程（必填）'!A:T,7,FALSE)</f>
        <v>6.24884210526316</v>
      </c>
      <c r="K29" s="70" t="s">
        <v>2893</v>
      </c>
      <c r="L29" s="67">
        <f>IFERROR(VLOOKUP(K29,'2.6基准清单—主要材料（必填）'!$N:$O,2,FALSE),0)</f>
        <v>75.468134</v>
      </c>
      <c r="M29" s="68" t="str">
        <f>VLOOKUP(H29,'2.1基准清单—土石方及桩基工程（必填）'!A:T,10,FALSE)</f>
        <v>m</v>
      </c>
      <c r="N29" s="484">
        <f>VLOOKUP(H29,'2.1基准清单—土石方及桩基工程（必填）'!A:T,11,FALSE)</f>
        <v>1.01</v>
      </c>
      <c r="O29" s="68">
        <f>VLOOKUP(H29,'2.1基准清单—土石方及桩基工程（必填）'!A:T,13,FALSE)</f>
        <v>1.2416</v>
      </c>
      <c r="P29" s="68">
        <f>VLOOKUP(H29,'2.1基准清单—土石方及桩基工程（必填）'!A:T,15,FALSE)</f>
        <v>18.5367</v>
      </c>
      <c r="Q29" s="68">
        <f t="shared" si="18"/>
        <v>3.71783131578947</v>
      </c>
      <c r="R29" s="68">
        <f t="shared" si="19"/>
        <v>2.47855421052632</v>
      </c>
      <c r="S29" s="70">
        <f t="shared" si="20"/>
        <v>108.446342971579</v>
      </c>
      <c r="T29" s="185">
        <f t="shared" si="21"/>
        <v>17698.6600656476</v>
      </c>
      <c r="U29" s="492">
        <f t="shared" si="22"/>
        <v>0.0378055724562665</v>
      </c>
      <c r="V29" s="492">
        <f t="shared" si="17"/>
        <v>0.127232378891108</v>
      </c>
      <c r="W29" s="493"/>
    </row>
    <row r="30" s="1" customFormat="1" ht="59" customHeight="1" outlineLevel="2" spans="1:23">
      <c r="A30" s="154">
        <f>IF(F30="","",COUNTA($F$5:F30))</f>
        <v>20</v>
      </c>
      <c r="B30" s="55"/>
      <c r="C30" s="54"/>
      <c r="D30" s="28" t="s">
        <v>2908</v>
      </c>
      <c r="E30" s="29" t="s">
        <v>2909</v>
      </c>
      <c r="F30" s="30" t="s">
        <v>358</v>
      </c>
      <c r="G30" s="50">
        <f>816.01*0.8</f>
        <v>652.808</v>
      </c>
      <c r="H30" s="50" t="s">
        <v>386</v>
      </c>
      <c r="I30" s="50" t="str">
        <f>VLOOKUP(H30,'2.1基准清单—土石方及桩基工程（必填）'!A:T,5,FALSE)</f>
        <v>机械工</v>
      </c>
      <c r="J30" s="50">
        <f>VLOOKUP(H30,'2.1基准清单—土石方及桩基工程（必填）'!A:T,7,FALSE)</f>
        <v>6.24884210526316</v>
      </c>
      <c r="K30" s="70" t="s">
        <v>2896</v>
      </c>
      <c r="L30" s="67">
        <f>IFERROR(VLOOKUP(K30,'2.6基准清单—主要材料（必填）'!$N:$O,2,FALSE),0)</f>
        <v>109.65171</v>
      </c>
      <c r="M30" s="68" t="str">
        <f>VLOOKUP(H30,'2.1基准清单—土石方及桩基工程（必填）'!A:T,10,FALSE)</f>
        <v>m</v>
      </c>
      <c r="N30" s="484">
        <f>VLOOKUP(H30,'2.1基准清单—土石方及桩基工程（必填）'!A:T,11,FALSE)</f>
        <v>1.01</v>
      </c>
      <c r="O30" s="68">
        <f>VLOOKUP(H30,'2.1基准清单—土石方及桩基工程（必填）'!A:T,13,FALSE)</f>
        <v>1.2416</v>
      </c>
      <c r="P30" s="68">
        <f>VLOOKUP(H30,'2.1基准清单—土石方及桩基工程（必填）'!A:T,15,FALSE)</f>
        <v>18.5367</v>
      </c>
      <c r="Q30" s="68">
        <f t="shared" si="18"/>
        <v>3.71783131578947</v>
      </c>
      <c r="R30" s="68">
        <f t="shared" si="19"/>
        <v>2.47855421052632</v>
      </c>
      <c r="S30" s="70">
        <f t="shared" si="20"/>
        <v>142.971754731579</v>
      </c>
      <c r="T30" s="185">
        <f t="shared" si="21"/>
        <v>93333.1052628126</v>
      </c>
      <c r="U30" s="492">
        <f t="shared" si="22"/>
        <v>0.151222289825066</v>
      </c>
      <c r="V30" s="492">
        <f t="shared" si="17"/>
        <v>0.670954352919109</v>
      </c>
      <c r="W30" s="493"/>
    </row>
    <row r="31" s="1" customFormat="1" ht="60" outlineLevel="2" spans="1:23">
      <c r="A31" s="154">
        <f>IF(F31="","",COUNTA($F$5:F31))</f>
        <v>21</v>
      </c>
      <c r="B31" s="55"/>
      <c r="C31" s="54"/>
      <c r="D31" s="28" t="s">
        <v>2910</v>
      </c>
      <c r="E31" s="29" t="s">
        <v>2911</v>
      </c>
      <c r="F31" s="30" t="s">
        <v>358</v>
      </c>
      <c r="G31" s="50">
        <f>8758.48*0.15</f>
        <v>1313.772</v>
      </c>
      <c r="H31" s="50" t="s">
        <v>389</v>
      </c>
      <c r="I31" s="50" t="str">
        <f>VLOOKUP(H31,'2.1基准清单—土石方及桩基工程（必填）'!A:T,5,FALSE)</f>
        <v>机械工</v>
      </c>
      <c r="J31" s="50">
        <f>VLOOKUP(H31,'2.1基准清单—土石方及桩基工程（必填）'!A:T,7,FALSE)</f>
        <v>6.86147368421054</v>
      </c>
      <c r="K31" s="70" t="s">
        <v>2899</v>
      </c>
      <c r="L31" s="67">
        <f>IFERROR(VLOOKUP(K31,'2.6基准清单—主要材料（必填）'!$N:$O,2,FALSE),0)</f>
        <v>157.048626</v>
      </c>
      <c r="M31" s="68" t="str">
        <f>VLOOKUP(H31,'2.1基准清单—土石方及桩基工程（必填）'!A:T,10,FALSE)</f>
        <v>m</v>
      </c>
      <c r="N31" s="484">
        <f>VLOOKUP(H31,'2.1基准清单—土石方及桩基工程（必填）'!A:T,11,FALSE)</f>
        <v>1.01</v>
      </c>
      <c r="O31" s="68">
        <f>VLOOKUP(H31,'2.1基准清单—土石方及桩基工程（必填）'!A:T,13,FALSE)</f>
        <v>1.2998</v>
      </c>
      <c r="P31" s="68">
        <f>VLOOKUP(H31,'2.1基准清单—土石方及桩基工程（必填）'!A:T,15,FALSE)</f>
        <v>21.6504</v>
      </c>
      <c r="Q31" s="68">
        <f t="shared" si="18"/>
        <v>4.27678105263158</v>
      </c>
      <c r="R31" s="68">
        <f t="shared" si="19"/>
        <v>2.85118736842105</v>
      </c>
      <c r="S31" s="70">
        <f t="shared" si="20"/>
        <v>195.558754365263</v>
      </c>
      <c r="T31" s="185">
        <f t="shared" si="21"/>
        <v>256919.615839961</v>
      </c>
      <c r="U31" s="492">
        <f t="shared" si="22"/>
        <v>0.34887507629428</v>
      </c>
      <c r="V31" s="492">
        <f t="shared" si="17"/>
        <v>1.84694738391834</v>
      </c>
      <c r="W31" s="493"/>
    </row>
    <row r="32" s="1" customFormat="1" ht="65" customHeight="1" outlineLevel="2" spans="1:23">
      <c r="A32" s="154">
        <f>IF(F32="","",COUNTA($F$5:F32))</f>
        <v>22</v>
      </c>
      <c r="B32" s="55"/>
      <c r="C32" s="54"/>
      <c r="D32" s="28" t="s">
        <v>2910</v>
      </c>
      <c r="E32" s="29" t="s">
        <v>2912</v>
      </c>
      <c r="F32" s="30" t="s">
        <v>358</v>
      </c>
      <c r="G32" s="50">
        <f>8758.48*0.85</f>
        <v>7444.708</v>
      </c>
      <c r="H32" s="50" t="s">
        <v>389</v>
      </c>
      <c r="I32" s="50" t="str">
        <f>VLOOKUP(H32,'2.1基准清单—土石方及桩基工程（必填）'!A:T,5,FALSE)</f>
        <v>机械工</v>
      </c>
      <c r="J32" s="50">
        <f>VLOOKUP(H32,'2.1基准清单—土石方及桩基工程（必填）'!A:T,7,FALSE)</f>
        <v>6.86147368421054</v>
      </c>
      <c r="K32" s="70" t="s">
        <v>2901</v>
      </c>
      <c r="L32" s="67">
        <f>IFERROR(VLOOKUP(K32,'2.6基准清单—主要材料（必填）'!$N:$O,2,FALSE),0)</f>
        <v>174.24498</v>
      </c>
      <c r="M32" s="68" t="str">
        <f>VLOOKUP(H32,'2.1基准清单—土石方及桩基工程（必填）'!A:T,10,FALSE)</f>
        <v>m</v>
      </c>
      <c r="N32" s="484">
        <f>VLOOKUP(H32,'2.1基准清单—土石方及桩基工程（必填）'!A:T,11,FALSE)</f>
        <v>1.01</v>
      </c>
      <c r="O32" s="68">
        <f>VLOOKUP(H32,'2.1基准清单—土石方及桩基工程（必填）'!A:T,13,FALSE)</f>
        <v>1.2998</v>
      </c>
      <c r="P32" s="68">
        <f>VLOOKUP(H32,'2.1基准清单—土石方及桩基工程（必填）'!A:T,15,FALSE)</f>
        <v>21.6504</v>
      </c>
      <c r="Q32" s="68">
        <f t="shared" si="18"/>
        <v>4.27678105263158</v>
      </c>
      <c r="R32" s="68">
        <f t="shared" si="19"/>
        <v>2.85118736842105</v>
      </c>
      <c r="S32" s="70">
        <f t="shared" si="20"/>
        <v>212.927071905263</v>
      </c>
      <c r="T32" s="185">
        <f t="shared" si="21"/>
        <v>1585179.87562969</v>
      </c>
      <c r="U32" s="492">
        <f t="shared" si="22"/>
        <v>1.97695876566759</v>
      </c>
      <c r="V32" s="492">
        <f t="shared" si="17"/>
        <v>11.3955636075604</v>
      </c>
      <c r="W32" s="493"/>
    </row>
    <row r="33" s="1" customFormat="1" ht="60" outlineLevel="2" spans="1:23">
      <c r="A33" s="154">
        <f>IF(F33="","",COUNTA($F$5:F33))</f>
        <v>23</v>
      </c>
      <c r="B33" s="55"/>
      <c r="C33" s="54"/>
      <c r="D33" s="28" t="s">
        <v>2913</v>
      </c>
      <c r="E33" s="29" t="s">
        <v>2914</v>
      </c>
      <c r="F33" s="30" t="s">
        <v>358</v>
      </c>
      <c r="G33" s="50">
        <v>1142.41</v>
      </c>
      <c r="H33" s="50" t="s">
        <v>392</v>
      </c>
      <c r="I33" s="50" t="str">
        <f>VLOOKUP(H33,'2.1基准清单—土石方及桩基工程（必填）'!A:T,5,FALSE)</f>
        <v>机械工</v>
      </c>
      <c r="J33" s="50">
        <f>VLOOKUP(H33,'2.1基准清单—土石方及桩基工程（必填）'!A:T,7,FALSE)</f>
        <v>9.22010526315791</v>
      </c>
      <c r="K33" s="70" t="s">
        <v>2904</v>
      </c>
      <c r="L33" s="67">
        <f>IFERROR(VLOOKUP(K33,'2.6基准清单—主要材料（必填）'!$N:$O,2,FALSE),0)</f>
        <v>218.856638</v>
      </c>
      <c r="M33" s="68" t="str">
        <f>VLOOKUP(H33,'2.1基准清单—土石方及桩基工程（必填）'!A:T,10,FALSE)</f>
        <v>m</v>
      </c>
      <c r="N33" s="484">
        <f>VLOOKUP(H33,'2.1基准清单—土石方及桩基工程（必填）'!A:T,11,FALSE)</f>
        <v>1.01</v>
      </c>
      <c r="O33" s="68">
        <f>VLOOKUP(H33,'2.1基准清单—土石方及桩基工程（必填）'!A:T,13,FALSE)</f>
        <v>1.3677</v>
      </c>
      <c r="P33" s="68">
        <f>VLOOKUP(H33,'2.1基准清单—土石方及桩基工程（必填）'!A:T,15,FALSE)</f>
        <v>23.4158</v>
      </c>
      <c r="Q33" s="68">
        <f t="shared" ref="Q33:Q46" si="23">SUM(J33,P33)*15%</f>
        <v>4.89538578947369</v>
      </c>
      <c r="R33" s="68">
        <f t="shared" ref="R33:R46" si="24">(J33+P33)*10%</f>
        <v>3.26359052631579</v>
      </c>
      <c r="S33" s="70">
        <f t="shared" ref="S33:S46" si="25">J33+L33*N33+O33+P33+Q33+R33</f>
        <v>263.207785958947</v>
      </c>
      <c r="T33" s="185">
        <f t="shared" ref="T33:T46" si="26">G33*S33</f>
        <v>300691.206757361</v>
      </c>
      <c r="U33" s="492">
        <f t="shared" ref="U33:U44" si="27">(J33+O33+P33+Q33+R33)*G33/V$2</f>
        <v>0.346263289037815</v>
      </c>
      <c r="V33" s="492">
        <f t="shared" ref="V33:V44" si="28">T33/$V$2</f>
        <v>2.16161321848504</v>
      </c>
      <c r="W33" s="493"/>
    </row>
    <row r="34" s="1" customFormat="1" ht="60" outlineLevel="2" spans="1:23">
      <c r="A34" s="154">
        <f>IF(F34="","",COUNTA($F$5:F34))</f>
        <v>24</v>
      </c>
      <c r="B34" s="55"/>
      <c r="C34" s="54"/>
      <c r="D34" s="28" t="s">
        <v>396</v>
      </c>
      <c r="E34" s="29" t="s">
        <v>2915</v>
      </c>
      <c r="F34" s="30" t="s">
        <v>358</v>
      </c>
      <c r="G34" s="50">
        <v>788.81</v>
      </c>
      <c r="H34" s="50" t="s">
        <v>395</v>
      </c>
      <c r="I34" s="50" t="str">
        <f>VLOOKUP(H34,'2.1基准清单—土石方及桩基工程（必填）'!A:T,5,FALSE)</f>
        <v>机械工</v>
      </c>
      <c r="J34" s="50">
        <f>VLOOKUP(H34,'2.1基准清单—土石方及桩基工程（必填）'!A:T,7,FALSE)</f>
        <v>6.12631578947369</v>
      </c>
      <c r="K34" s="70" t="s">
        <v>49</v>
      </c>
      <c r="L34" s="67">
        <f>IFERROR(VLOOKUP(K34,'2.6基准清单—主要材料（必填）'!$N:$O,2,FALSE),0)</f>
        <v>0</v>
      </c>
      <c r="M34" s="68" t="str">
        <f>VLOOKUP(H34,'2.1基准清单—土石方及桩基工程（必填）'!A:T,10,FALSE)</f>
        <v>——</v>
      </c>
      <c r="N34" s="484">
        <f>VLOOKUP(H34,'2.1基准清单—土石方及桩基工程（必填）'!A:T,11,FALSE)</f>
        <v>0</v>
      </c>
      <c r="O34" s="68">
        <f>VLOOKUP(H34,'2.1基准清单—土石方及桩基工程（必填）'!A:T,13,FALSE)</f>
        <v>1.2125</v>
      </c>
      <c r="P34" s="68">
        <f>VLOOKUP(H34,'2.1基准清单—土石方及桩基工程（必填）'!A:T,15,FALSE)</f>
        <v>18.1681</v>
      </c>
      <c r="Q34" s="68">
        <f t="shared" si="23"/>
        <v>3.64416236842105</v>
      </c>
      <c r="R34" s="68">
        <f t="shared" si="24"/>
        <v>2.42944157894737</v>
      </c>
      <c r="S34" s="70">
        <f t="shared" si="25"/>
        <v>31.5805197368421</v>
      </c>
      <c r="T34" s="185">
        <f t="shared" si="26"/>
        <v>24911.0297736184</v>
      </c>
      <c r="U34" s="492">
        <f t="shared" si="27"/>
        <v>0.179080764700179</v>
      </c>
      <c r="V34" s="492">
        <f t="shared" si="28"/>
        <v>0.179080764700179</v>
      </c>
      <c r="W34" s="493"/>
    </row>
    <row r="35" s="1" customFormat="1" ht="72" outlineLevel="2" spans="1:23">
      <c r="A35" s="154">
        <f>IF(F35="","",COUNTA($F$5:F35))</f>
        <v>25</v>
      </c>
      <c r="B35" s="55"/>
      <c r="C35" s="54"/>
      <c r="D35" s="28" t="s">
        <v>2916</v>
      </c>
      <c r="E35" s="32" t="s">
        <v>2917</v>
      </c>
      <c r="F35" s="30" t="s">
        <v>358</v>
      </c>
      <c r="G35" s="50">
        <v>146.88</v>
      </c>
      <c r="H35" s="50" t="s">
        <v>398</v>
      </c>
      <c r="I35" s="50" t="str">
        <f>VLOOKUP(H35,'2.1基准清单—土石方及桩基工程（必填）'!A:T,5,FALSE)</f>
        <v>机械工</v>
      </c>
      <c r="J35" s="50">
        <f>VLOOKUP(H35,'2.1基准清单—土石方及桩基工程（必填）'!A:T,7,FALSE)</f>
        <v>46.6212631578948</v>
      </c>
      <c r="K35" s="70" t="s">
        <v>49</v>
      </c>
      <c r="L35" s="67">
        <f>IFERROR(VLOOKUP(K35,'2.6基准清单—主要材料（必填）'!$N:$O,2,FALSE),0)</f>
        <v>0</v>
      </c>
      <c r="M35" s="68" t="str">
        <f>VLOOKUP(H35,'2.1基准清单—土石方及桩基工程（必填）'!A:T,10,FALSE)</f>
        <v>——</v>
      </c>
      <c r="N35" s="484">
        <f>VLOOKUP(H35,'2.1基准清单—土石方及桩基工程（必填）'!A:T,11,FALSE)</f>
        <v>0</v>
      </c>
      <c r="O35" s="68">
        <f>VLOOKUP(H35,'2.1基准清单—土石方及桩基工程（必填）'!A:T,13,FALSE)</f>
        <v>9.5739</v>
      </c>
      <c r="P35" s="68">
        <f>VLOOKUP(H35,'2.1基准清单—土石方及桩基工程（必填）'!A:T,15,FALSE)</f>
        <v>72.5075</v>
      </c>
      <c r="Q35" s="68">
        <f t="shared" si="23"/>
        <v>17.8693144736842</v>
      </c>
      <c r="R35" s="68">
        <f t="shared" si="24"/>
        <v>11.9128763157895</v>
      </c>
      <c r="S35" s="70">
        <f t="shared" si="25"/>
        <v>158.484853947368</v>
      </c>
      <c r="T35" s="185">
        <f t="shared" si="26"/>
        <v>23278.2553477895</v>
      </c>
      <c r="U35" s="492">
        <f t="shared" si="27"/>
        <v>0.167343052714061</v>
      </c>
      <c r="V35" s="492">
        <f t="shared" si="28"/>
        <v>0.167343052714061</v>
      </c>
      <c r="W35" s="493"/>
    </row>
    <row r="36" s="1" customFormat="1" ht="72" outlineLevel="2" spans="1:23">
      <c r="A36" s="154">
        <f>IF(F36="","",COUNTA($F$5:F36))</f>
        <v>26</v>
      </c>
      <c r="B36" s="55"/>
      <c r="C36" s="54"/>
      <c r="D36" s="28" t="s">
        <v>2918</v>
      </c>
      <c r="E36" s="32" t="s">
        <v>2919</v>
      </c>
      <c r="F36" s="30" t="s">
        <v>358</v>
      </c>
      <c r="G36" s="50">
        <f>571.21*2</f>
        <v>1142.42</v>
      </c>
      <c r="H36" s="50" t="s">
        <v>401</v>
      </c>
      <c r="I36" s="50" t="str">
        <f>VLOOKUP(H36,'2.1基准清单—土石方及桩基工程（必填）'!A:T,5,FALSE)</f>
        <v>机械工</v>
      </c>
      <c r="J36" s="50">
        <f>VLOOKUP(H36,'2.1基准清单—土石方及桩基工程（必填）'!A:T,7,FALSE)</f>
        <v>52.7067368421053</v>
      </c>
      <c r="K36" s="70" t="s">
        <v>49</v>
      </c>
      <c r="L36" s="67">
        <f>IFERROR(VLOOKUP(K36,'2.6基准清单—主要材料（必填）'!$N:$O,2,FALSE),0)</f>
        <v>0</v>
      </c>
      <c r="M36" s="68" t="str">
        <f>VLOOKUP(H36,'2.1基准清单—土石方及桩基工程（必填）'!A:T,10,FALSE)</f>
        <v>——</v>
      </c>
      <c r="N36" s="484">
        <f>VLOOKUP(H36,'2.1基准清单—土石方及桩基工程（必填）'!A:T,11,FALSE)</f>
        <v>0</v>
      </c>
      <c r="O36" s="68">
        <f>VLOOKUP(H36,'2.1基准清单—土石方及桩基工程（必填）'!A:T,13,FALSE)</f>
        <v>7.2071</v>
      </c>
      <c r="P36" s="68">
        <f>VLOOKUP(H36,'2.1基准清单—土石方及桩基工程（必填）'!A:T,15,FALSE)</f>
        <v>81.9747</v>
      </c>
      <c r="Q36" s="68">
        <f t="shared" si="23"/>
        <v>20.2022155263158</v>
      </c>
      <c r="R36" s="68">
        <f t="shared" si="24"/>
        <v>13.4681436842105</v>
      </c>
      <c r="S36" s="70">
        <f t="shared" si="25"/>
        <v>175.558896052632</v>
      </c>
      <c r="T36" s="185">
        <f t="shared" si="26"/>
        <v>200561.994028447</v>
      </c>
      <c r="U36" s="492">
        <f t="shared" si="27"/>
        <v>1.44180291167426</v>
      </c>
      <c r="V36" s="492">
        <f t="shared" si="28"/>
        <v>1.44180291167426</v>
      </c>
      <c r="W36" s="493"/>
    </row>
    <row r="37" s="1" customFormat="1" ht="72" outlineLevel="2" spans="1:23">
      <c r="A37" s="154">
        <f>IF(F37="","",COUNTA($F$5:F37))</f>
        <v>27</v>
      </c>
      <c r="B37" s="55"/>
      <c r="C37" s="54"/>
      <c r="D37" s="28" t="s">
        <v>2920</v>
      </c>
      <c r="E37" s="29" t="s">
        <v>406</v>
      </c>
      <c r="F37" s="30" t="s">
        <v>358</v>
      </c>
      <c r="G37" s="50">
        <v>97.92</v>
      </c>
      <c r="H37" s="50" t="s">
        <v>404</v>
      </c>
      <c r="I37" s="50" t="str">
        <f>VLOOKUP(H37,'2.1基准清单—土石方及桩基工程（必填）'!A:T,5,FALSE)</f>
        <v>机械工</v>
      </c>
      <c r="J37" s="50">
        <f>VLOOKUP(H37,'2.1基准清单—土石方及桩基工程（必填）'!A:T,7,FALSE)</f>
        <v>58.7820000000001</v>
      </c>
      <c r="K37" s="70" t="s">
        <v>49</v>
      </c>
      <c r="L37" s="67">
        <f>IFERROR(VLOOKUP(K37,'2.6基准清单—主要材料（必填）'!$N:$O,2,FALSE),0)</f>
        <v>0</v>
      </c>
      <c r="M37" s="68" t="str">
        <f>VLOOKUP(H37,'2.1基准清单—土石方及桩基工程（必填）'!A:T,10,FALSE)</f>
        <v>——</v>
      </c>
      <c r="N37" s="484">
        <f>VLOOKUP(H37,'2.1基准清单—土石方及桩基工程（必填）'!A:T,11,FALSE)</f>
        <v>0</v>
      </c>
      <c r="O37" s="68">
        <f>VLOOKUP(H37,'2.1基准清单—土石方及桩基工程（必填）'!A:T,13,FALSE)</f>
        <v>8.0413</v>
      </c>
      <c r="P37" s="68">
        <f>VLOOKUP(H37,'2.1基准清单—土石方及桩基工程（必填）'!A:T,15,FALSE)</f>
        <v>91.4419</v>
      </c>
      <c r="Q37" s="68">
        <f t="shared" si="23"/>
        <v>22.533585</v>
      </c>
      <c r="R37" s="68">
        <f t="shared" si="24"/>
        <v>15.02239</v>
      </c>
      <c r="S37" s="70">
        <f t="shared" si="25"/>
        <v>195.821175</v>
      </c>
      <c r="T37" s="185">
        <f t="shared" si="26"/>
        <v>19174.809456</v>
      </c>
      <c r="U37" s="492">
        <f t="shared" si="27"/>
        <v>0.137844142597319</v>
      </c>
      <c r="V37" s="492">
        <f t="shared" si="28"/>
        <v>0.137844142597319</v>
      </c>
      <c r="W37" s="493"/>
    </row>
    <row r="38" s="1" customFormat="1" ht="72" outlineLevel="2" spans="1:23">
      <c r="A38" s="154">
        <f>IF(F38="","",COUNTA($F$5:F38))</f>
        <v>28</v>
      </c>
      <c r="B38" s="55"/>
      <c r="C38" s="54"/>
      <c r="D38" s="28" t="s">
        <v>2921</v>
      </c>
      <c r="E38" s="32" t="s">
        <v>2922</v>
      </c>
      <c r="F38" s="30" t="s">
        <v>358</v>
      </c>
      <c r="G38" s="50">
        <v>146.88</v>
      </c>
      <c r="H38" s="50" t="s">
        <v>407</v>
      </c>
      <c r="I38" s="50" t="str">
        <f>VLOOKUP(H38,'2.1基准清单—土石方及桩基工程（必填）'!A:T,5,FALSE)</f>
        <v>机械工</v>
      </c>
      <c r="J38" s="50">
        <f>VLOOKUP(H38,'2.1基准清单—土石方及桩基工程（必填）'!A:T,7,FALSE)</f>
        <v>5.54431578947369</v>
      </c>
      <c r="K38" s="70" t="s">
        <v>49</v>
      </c>
      <c r="L38" s="67">
        <f>IFERROR(VLOOKUP(K38,'2.6基准清单—主要材料（必填）'!$N:$O,2,FALSE),0)</f>
        <v>0</v>
      </c>
      <c r="M38" s="68" t="str">
        <f>VLOOKUP(H38,'2.1基准清单—土石方及桩基工程（必填）'!A:T,10,FALSE)</f>
        <v>——</v>
      </c>
      <c r="N38" s="484">
        <f>VLOOKUP(H38,'2.1基准清单—土石方及桩基工程（必填）'!A:T,11,FALSE)</f>
        <v>0</v>
      </c>
      <c r="O38" s="68">
        <f>VLOOKUP(H38,'2.1基准清单—土石方及桩基工程（必填）'!A:T,13,FALSE)</f>
        <v>0.2425</v>
      </c>
      <c r="P38" s="68">
        <f>VLOOKUP(H38,'2.1基准清单—土石方及桩基工程（必填）'!A:T,15,FALSE)</f>
        <v>23.5807</v>
      </c>
      <c r="Q38" s="68">
        <f t="shared" si="23"/>
        <v>4.36875236842105</v>
      </c>
      <c r="R38" s="68">
        <f t="shared" si="24"/>
        <v>2.91250157894737</v>
      </c>
      <c r="S38" s="70">
        <f t="shared" si="25"/>
        <v>36.6487697368421</v>
      </c>
      <c r="T38" s="185">
        <f t="shared" si="26"/>
        <v>5382.97129894737</v>
      </c>
      <c r="U38" s="492">
        <f t="shared" si="27"/>
        <v>0.0386971805395016</v>
      </c>
      <c r="V38" s="492">
        <f t="shared" si="28"/>
        <v>0.0386971805395016</v>
      </c>
      <c r="W38" s="493"/>
    </row>
    <row r="39" s="1" customFormat="1" ht="72" outlineLevel="2" spans="1:23">
      <c r="A39" s="154">
        <f>IF(F39="","",COUNTA($F$5:F39))</f>
        <v>29</v>
      </c>
      <c r="B39" s="55"/>
      <c r="C39" s="54"/>
      <c r="D39" s="28" t="s">
        <v>2923</v>
      </c>
      <c r="E39" s="32" t="s">
        <v>2924</v>
      </c>
      <c r="F39" s="30" t="s">
        <v>358</v>
      </c>
      <c r="G39" s="50">
        <v>571.21</v>
      </c>
      <c r="H39" s="50" t="s">
        <v>410</v>
      </c>
      <c r="I39" s="50" t="str">
        <f>VLOOKUP(H39,'2.1基准清单—土石方及桩基工程（必填）'!A:T,5,FALSE)</f>
        <v>机械工</v>
      </c>
      <c r="J39" s="50">
        <f>VLOOKUP(H39,'2.1基准清单—土石方及桩基工程（必填）'!A:T,7,FALSE)</f>
        <v>6.15694736842106</v>
      </c>
      <c r="K39" s="70" t="s">
        <v>49</v>
      </c>
      <c r="L39" s="67">
        <f>IFERROR(VLOOKUP(K39,'2.6基准清单—主要材料（必填）'!$N:$O,2,FALSE),0)</f>
        <v>0</v>
      </c>
      <c r="M39" s="68" t="str">
        <f>VLOOKUP(H39,'2.1基准清单—土石方及桩基工程（必填）'!A:T,10,FALSE)</f>
        <v>——</v>
      </c>
      <c r="N39" s="484">
        <f>VLOOKUP(H39,'2.1基准清单—土石方及桩基工程（必填）'!A:T,11,FALSE)</f>
        <v>0</v>
      </c>
      <c r="O39" s="68">
        <f>VLOOKUP(H39,'2.1基准清单—土石方及桩基工程（必填）'!A:T,13,FALSE)</f>
        <v>0.2716</v>
      </c>
      <c r="P39" s="68">
        <f>VLOOKUP(H39,'2.1基准清单—土石方及桩基工程（必填）'!A:T,15,FALSE)</f>
        <v>26.1997</v>
      </c>
      <c r="Q39" s="68">
        <f t="shared" si="23"/>
        <v>4.85349710526316</v>
      </c>
      <c r="R39" s="68">
        <f t="shared" si="24"/>
        <v>3.23566473684211</v>
      </c>
      <c r="S39" s="70">
        <f t="shared" si="25"/>
        <v>40.7174092105263</v>
      </c>
      <c r="T39" s="185">
        <f t="shared" si="26"/>
        <v>23258.1913151447</v>
      </c>
      <c r="U39" s="492">
        <f t="shared" si="27"/>
        <v>0.167198816111173</v>
      </c>
      <c r="V39" s="492">
        <f t="shared" si="28"/>
        <v>0.167198816111173</v>
      </c>
      <c r="W39" s="493"/>
    </row>
    <row r="40" s="1" customFormat="1" ht="72" outlineLevel="2" spans="1:23">
      <c r="A40" s="154">
        <f>IF(F40="","",COUNTA($F$5:F40))</f>
        <v>30</v>
      </c>
      <c r="B40" s="55"/>
      <c r="C40" s="54"/>
      <c r="D40" s="28" t="s">
        <v>2925</v>
      </c>
      <c r="E40" s="32" t="s">
        <v>2926</v>
      </c>
      <c r="F40" s="30" t="s">
        <v>358</v>
      </c>
      <c r="G40" s="50">
        <v>97.92</v>
      </c>
      <c r="H40" s="50" t="s">
        <v>413</v>
      </c>
      <c r="I40" s="50" t="str">
        <f>VLOOKUP(H40,'2.1基准清单—土石方及桩基工程（必填）'!A:T,5,FALSE)</f>
        <v>机械工</v>
      </c>
      <c r="J40" s="50">
        <f>VLOOKUP(H40,'2.1基准清单—土石方及桩基工程（必填）'!A:T,7,FALSE)</f>
        <v>6.77978947368422</v>
      </c>
      <c r="K40" s="70" t="s">
        <v>49</v>
      </c>
      <c r="L40" s="67">
        <f>IFERROR(VLOOKUP(K40,'2.6基准清单—主要材料（必填）'!$N:$O,2,FALSE),0)</f>
        <v>0</v>
      </c>
      <c r="M40" s="68" t="str">
        <f>VLOOKUP(H40,'2.1基准清单—土石方及桩基工程（必填）'!A:T,10,FALSE)</f>
        <v>——</v>
      </c>
      <c r="N40" s="484">
        <f>VLOOKUP(H40,'2.1基准清单—土石方及桩基工程（必填）'!A:T,11,FALSE)</f>
        <v>0</v>
      </c>
      <c r="O40" s="68">
        <f>VLOOKUP(H40,'2.1基准清单—土石方及桩基工程（必填）'!A:T,13,FALSE)</f>
        <v>0.3007</v>
      </c>
      <c r="P40" s="68">
        <f>VLOOKUP(H40,'2.1基准清单—土石方及桩基工程（必填）'!A:T,15,FALSE)</f>
        <v>28.8187</v>
      </c>
      <c r="Q40" s="68">
        <f t="shared" si="23"/>
        <v>5.33977342105263</v>
      </c>
      <c r="R40" s="68">
        <f t="shared" si="24"/>
        <v>3.55984894736842</v>
      </c>
      <c r="S40" s="70">
        <f t="shared" si="25"/>
        <v>44.7988118421053</v>
      </c>
      <c r="T40" s="185">
        <f t="shared" si="26"/>
        <v>4386.69965557895</v>
      </c>
      <c r="U40" s="492">
        <f t="shared" si="27"/>
        <v>0.0315351687975195</v>
      </c>
      <c r="V40" s="492">
        <f t="shared" si="28"/>
        <v>0.0315351687975195</v>
      </c>
      <c r="W40" s="493"/>
    </row>
    <row r="41" s="1" customFormat="1" ht="36" outlineLevel="2" spans="1:23">
      <c r="A41" s="154">
        <f>IF(F41="","",COUNTA($F$5:F41))</f>
        <v>31</v>
      </c>
      <c r="B41" s="55"/>
      <c r="C41" s="54"/>
      <c r="D41" s="28" t="s">
        <v>2927</v>
      </c>
      <c r="E41" s="32" t="s">
        <v>2928</v>
      </c>
      <c r="F41" s="30" t="s">
        <v>419</v>
      </c>
      <c r="G41" s="50">
        <v>375</v>
      </c>
      <c r="H41" s="50" t="s">
        <v>416</v>
      </c>
      <c r="I41" s="50" t="str">
        <f>VLOOKUP(H41,'2.1基准清单—土石方及桩基工程（必填）'!A:T,5,FALSE)</f>
        <v>机械工</v>
      </c>
      <c r="J41" s="50">
        <f>VLOOKUP(H41,'2.1基准清单—土石方及桩基工程（必填）'!A:T,7,FALSE)</f>
        <v>22.4529473684211</v>
      </c>
      <c r="K41" s="70" t="s">
        <v>2929</v>
      </c>
      <c r="L41" s="67">
        <f>IFERROR(VLOOKUP(K41,'2.6基准清单—主要材料（必填）'!$N:$O,2,FALSE),0)/1000</f>
        <v>3.121941508</v>
      </c>
      <c r="M41" s="68" t="str">
        <f>VLOOKUP(H41,'2.1基准清单—土石方及桩基工程（必填）'!A:T,10,FALSE)</f>
        <v>kg</v>
      </c>
      <c r="N41" s="484">
        <f>VLOOKUP(H41,'2.1基准清单—土石方及桩基工程（必填）'!A:T,11,FALSE)</f>
        <v>9.83</v>
      </c>
      <c r="O41" s="68">
        <f>VLOOKUP(H41,'2.1基准清单—土石方及桩基工程（必填）'!A:T,13,FALSE)</f>
        <v>0.2134</v>
      </c>
      <c r="P41" s="68">
        <f>VLOOKUP(H41,'2.1基准清单—土石方及桩基工程（必填）'!A:T,15,FALSE)</f>
        <v>0.4268</v>
      </c>
      <c r="Q41" s="68">
        <f t="shared" si="23"/>
        <v>3.43196210526317</v>
      </c>
      <c r="R41" s="68">
        <f t="shared" si="24"/>
        <v>2.28797473684211</v>
      </c>
      <c r="S41" s="70">
        <f t="shared" si="25"/>
        <v>59.5017692341664</v>
      </c>
      <c r="T41" s="185">
        <f t="shared" si="26"/>
        <v>22313.1634628124</v>
      </c>
      <c r="U41" s="492">
        <f t="shared" si="27"/>
        <v>0.0776744658994817</v>
      </c>
      <c r="V41" s="492">
        <f t="shared" si="28"/>
        <v>0.160405186462114</v>
      </c>
      <c r="W41" s="493"/>
    </row>
    <row r="42" s="1" customFormat="1" ht="36" outlineLevel="2" spans="1:23">
      <c r="A42" s="154">
        <f>IF(F42="","",COUNTA($F$5:F42))</f>
        <v>32</v>
      </c>
      <c r="B42" s="55"/>
      <c r="C42" s="54"/>
      <c r="D42" s="28" t="s">
        <v>2930</v>
      </c>
      <c r="E42" s="32" t="s">
        <v>2931</v>
      </c>
      <c r="F42" s="30" t="s">
        <v>419</v>
      </c>
      <c r="G42" s="50">
        <v>872</v>
      </c>
      <c r="H42" s="50" t="s">
        <v>422</v>
      </c>
      <c r="I42" s="50" t="str">
        <f>VLOOKUP(H42,'2.1基准清单—土石方及桩基工程（必填）'!A:T,5,FALSE)</f>
        <v>机械工</v>
      </c>
      <c r="J42" s="50">
        <f>VLOOKUP(H42,'2.1基准清单—土石方及桩基工程（必填）'!A:T,7,FALSE)</f>
        <v>27.7317894736843</v>
      </c>
      <c r="K42" s="70" t="s">
        <v>2929</v>
      </c>
      <c r="L42" s="67">
        <f>IFERROR(VLOOKUP(K42,'2.6基准清单—主要材料（必填）'!$N:$O,2,FALSE),0)/1000</f>
        <v>3.121941508</v>
      </c>
      <c r="M42" s="68" t="str">
        <f>VLOOKUP(H42,'2.1基准清单—土石方及桩基工程（必填）'!A:T,10,FALSE)</f>
        <v>kg</v>
      </c>
      <c r="N42" s="484">
        <f>VLOOKUP(H42,'2.1基准清单—土石方及桩基工程（必填）'!A:T,11,FALSE)</f>
        <v>16.72</v>
      </c>
      <c r="O42" s="68">
        <f>VLOOKUP(H42,'2.1基准清单—土石方及桩基工程（必填）'!A:T,13,FALSE)</f>
        <v>0.2619</v>
      </c>
      <c r="P42" s="68">
        <f>VLOOKUP(H42,'2.1基准清单—土石方及桩基工程（必填）'!A:T,15,FALSE)</f>
        <v>0.5238</v>
      </c>
      <c r="Q42" s="68">
        <f t="shared" si="23"/>
        <v>4.23833842105264</v>
      </c>
      <c r="R42" s="68">
        <f t="shared" si="24"/>
        <v>2.82555894736843</v>
      </c>
      <c r="S42" s="70">
        <f t="shared" si="25"/>
        <v>87.7802488558653</v>
      </c>
      <c r="T42" s="185">
        <f t="shared" si="26"/>
        <v>76544.3770023146</v>
      </c>
      <c r="U42" s="492">
        <f t="shared" si="27"/>
        <v>0.223047117834124</v>
      </c>
      <c r="V42" s="492">
        <f t="shared" si="28"/>
        <v>0.550263304714529</v>
      </c>
      <c r="W42" s="493"/>
    </row>
    <row r="43" s="1" customFormat="1" ht="36" outlineLevel="2" spans="1:23">
      <c r="A43" s="154">
        <f>IF(F43="","",COUNTA($F$5:F43))</f>
        <v>33</v>
      </c>
      <c r="B43" s="55"/>
      <c r="C43" s="54"/>
      <c r="D43" s="28" t="s">
        <v>2932</v>
      </c>
      <c r="E43" s="32" t="s">
        <v>2933</v>
      </c>
      <c r="F43" s="30" t="s">
        <v>419</v>
      </c>
      <c r="G43" s="50">
        <v>81</v>
      </c>
      <c r="H43" s="50" t="s">
        <v>425</v>
      </c>
      <c r="I43" s="50" t="str">
        <f>VLOOKUP(H43,'2.1基准清单—土石方及桩基工程（必填）'!A:T,5,FALSE)</f>
        <v>机械工</v>
      </c>
      <c r="J43" s="50">
        <f>VLOOKUP(H43,'2.1基准清单—土石方及桩基工程（必填）'!A:T,7,FALSE)</f>
        <v>32.7349473684211</v>
      </c>
      <c r="K43" s="70" t="s">
        <v>2929</v>
      </c>
      <c r="L43" s="67">
        <f>IFERROR(VLOOKUP(K43,'2.6基准清单—主要材料（必填）'!$N:$O,2,FALSE),0)/1000</f>
        <v>3.121941508</v>
      </c>
      <c r="M43" s="68" t="str">
        <f>VLOOKUP(H43,'2.1基准清单—土石方及桩基工程（必填）'!A:T,10,FALSE)</f>
        <v>kg</v>
      </c>
      <c r="N43" s="484">
        <f>VLOOKUP(H43,'2.1基准清单—土石方及桩基工程（必填）'!A:T,11,FALSE)</f>
        <v>37.08</v>
      </c>
      <c r="O43" s="68">
        <f>VLOOKUP(H43,'2.1基准清单—土石方及桩基工程（必填）'!A:T,13,FALSE)</f>
        <v>0.3104</v>
      </c>
      <c r="P43" s="68">
        <f>VLOOKUP(H43,'2.1基准清单—土石方及桩基工程（必填）'!A:T,15,FALSE)</f>
        <v>0.6208</v>
      </c>
      <c r="Q43" s="68">
        <f t="shared" si="23"/>
        <v>5.00336210526317</v>
      </c>
      <c r="R43" s="68">
        <f t="shared" si="24"/>
        <v>3.33557473684211</v>
      </c>
      <c r="S43" s="70">
        <f t="shared" si="25"/>
        <v>157.766675327166</v>
      </c>
      <c r="T43" s="185">
        <f t="shared" si="26"/>
        <v>12779.1007015005</v>
      </c>
      <c r="U43" s="492">
        <f t="shared" si="27"/>
        <v>0.0244593064307727</v>
      </c>
      <c r="V43" s="492">
        <f t="shared" si="28"/>
        <v>0.09186658065131</v>
      </c>
      <c r="W43" s="493"/>
    </row>
    <row r="44" s="1" customFormat="1" ht="24" outlineLevel="2" spans="1:23">
      <c r="A44" s="154">
        <f>IF(F44="","",COUNTA($F$5:F44))</f>
        <v>34</v>
      </c>
      <c r="B44" s="55"/>
      <c r="C44" s="54"/>
      <c r="D44" s="28" t="s">
        <v>429</v>
      </c>
      <c r="E44" s="29" t="s">
        <v>2934</v>
      </c>
      <c r="F44" s="30" t="s">
        <v>243</v>
      </c>
      <c r="G44" s="50">
        <f>42.7*3.2</f>
        <v>136.64</v>
      </c>
      <c r="H44" s="50" t="s">
        <v>428</v>
      </c>
      <c r="I44" s="50" t="str">
        <f>VLOOKUP(H44,'2.1基准清单—土石方及桩基工程（必填）'!A:T,5,FALSE)</f>
        <v>机械工</v>
      </c>
      <c r="J44" s="50">
        <f>VLOOKUP(H44,'2.1基准清单—土石方及桩基工程（必填）'!A:T,7,FALSE)</f>
        <v>58.1795789473685</v>
      </c>
      <c r="K44" s="70" t="s">
        <v>2935</v>
      </c>
      <c r="L44" s="67">
        <f>IFERROR(VLOOKUP(K44,'2.6基准清单—主要材料（必填）'!$N:$O,2,FALSE),0)</f>
        <v>382.9463</v>
      </c>
      <c r="M44" s="68" t="str">
        <f>VLOOKUP(H44,'2.1基准清单—土石方及桩基工程（必填）'!A:T,10,FALSE)</f>
        <v>m3</v>
      </c>
      <c r="N44" s="484">
        <f>VLOOKUP(H44,'2.1基准清单—土石方及桩基工程（必填）'!A:T,11,FALSE)</f>
        <v>1.2</v>
      </c>
      <c r="O44" s="68">
        <f>VLOOKUP(H44,'2.1基准清单—土石方及桩基工程（必填）'!A:T,13,FALSE)</f>
        <v>0</v>
      </c>
      <c r="P44" s="68">
        <f>VLOOKUP(H44,'2.1基准清单—土石方及桩基工程（必填）'!A:T,15,FALSE)</f>
        <v>0</v>
      </c>
      <c r="Q44" s="68">
        <f t="shared" si="23"/>
        <v>8.72693684210527</v>
      </c>
      <c r="R44" s="68">
        <f t="shared" si="24"/>
        <v>5.81795789473685</v>
      </c>
      <c r="S44" s="70">
        <f>J44+L44*N44+O44+P44+Q44+R44+L45*N45</f>
        <v>573.000033684211</v>
      </c>
      <c r="T44" s="185">
        <f t="shared" si="26"/>
        <v>78294.7246026105</v>
      </c>
      <c r="U44" s="492">
        <f t="shared" si="27"/>
        <v>0.0714357649560442</v>
      </c>
      <c r="V44" s="492">
        <f t="shared" si="28"/>
        <v>0.562846228407394</v>
      </c>
      <c r="W44" s="493"/>
    </row>
    <row r="45" s="1" customFormat="1" ht="36" outlineLevel="2" spans="1:23">
      <c r="A45" s="154"/>
      <c r="B45" s="55"/>
      <c r="C45" s="54"/>
      <c r="D45" s="28"/>
      <c r="E45" s="29"/>
      <c r="F45" s="30"/>
      <c r="G45" s="50"/>
      <c r="H45" s="50"/>
      <c r="I45" s="50"/>
      <c r="J45" s="50"/>
      <c r="K45" s="70" t="s">
        <v>2936</v>
      </c>
      <c r="L45" s="67">
        <f>IFERROR(VLOOKUP(K45,'2.6基准清单—主要材料（必填）'!$N:$O,2,FALSE),0)</f>
        <v>33.95</v>
      </c>
      <c r="M45" s="68" t="s">
        <v>243</v>
      </c>
      <c r="N45" s="484">
        <v>1.2</v>
      </c>
      <c r="O45" s="68"/>
      <c r="P45" s="68"/>
      <c r="Q45" s="68"/>
      <c r="R45" s="68"/>
      <c r="S45" s="70"/>
      <c r="T45" s="185"/>
      <c r="U45" s="492"/>
      <c r="V45" s="492"/>
      <c r="W45" s="493"/>
    </row>
    <row r="46" s="1" customFormat="1" ht="35" customHeight="1" outlineLevel="2" spans="1:23">
      <c r="A46" s="154">
        <f>IF(F46="","",COUNTA($F$5:F46))</f>
        <v>35</v>
      </c>
      <c r="B46" s="55"/>
      <c r="C46" s="54"/>
      <c r="D46" s="28" t="s">
        <v>433</v>
      </c>
      <c r="E46" s="29" t="s">
        <v>2937</v>
      </c>
      <c r="F46" s="30" t="s">
        <v>419</v>
      </c>
      <c r="G46" s="50">
        <v>292</v>
      </c>
      <c r="H46" s="50" t="s">
        <v>432</v>
      </c>
      <c r="I46" s="50" t="str">
        <f>VLOOKUP(H46,'2.1基准清单—土石方及桩基工程（必填）'!A:T,5,FALSE)</f>
        <v>机械工</v>
      </c>
      <c r="J46" s="50">
        <f>VLOOKUP(H46,'2.1基准清单—土石方及桩基工程（必填）'!A:T,7,FALSE)</f>
        <v>25.8734736842106</v>
      </c>
      <c r="K46" s="70" t="s">
        <v>49</v>
      </c>
      <c r="L46" s="67">
        <f>IFERROR(VLOOKUP(K46,'2.6基准清单—主要材料（必填）'!$N:$O,2,FALSE),0)</f>
        <v>0</v>
      </c>
      <c r="M46" s="68" t="str">
        <f>VLOOKUP(H46,'2.1基准清单—土石方及桩基工程（必填）'!A:T,10,FALSE)</f>
        <v>——</v>
      </c>
      <c r="N46" s="484">
        <f>VLOOKUP(H46,'2.1基准清单—土石方及桩基工程（必填）'!A:T,11,FALSE)</f>
        <v>0</v>
      </c>
      <c r="O46" s="68">
        <f>VLOOKUP(H46,'2.1基准清单—土石方及桩基工程（必填）'!A:T,13,FALSE)</f>
        <v>0</v>
      </c>
      <c r="P46" s="68">
        <f>VLOOKUP(H46,'2.1基准清单—土石方及桩基工程（必填）'!A:T,15,FALSE)</f>
        <v>21.8444</v>
      </c>
      <c r="Q46" s="68">
        <f>SUM(J46,P46)*15%</f>
        <v>7.15768105263159</v>
      </c>
      <c r="R46" s="68">
        <f>(J46+P46)*10%</f>
        <v>4.77178736842106</v>
      </c>
      <c r="S46" s="70">
        <f>J46+L46*N46+O46+P46+Q46+R46</f>
        <v>59.6473421052632</v>
      </c>
      <c r="T46" s="185">
        <f>G46*S46</f>
        <v>17417.0238947369</v>
      </c>
      <c r="U46" s="492">
        <f>(J46+O46+P46+Q46+R46)*G46/V$2</f>
        <v>0.125207748784996</v>
      </c>
      <c r="V46" s="492">
        <f>T46/$V$2</f>
        <v>0.125207748784996</v>
      </c>
      <c r="W46" s="493"/>
    </row>
    <row r="47" s="1" customFormat="1" ht="48" outlineLevel="2" spans="1:23">
      <c r="A47" s="154">
        <f>IF(F47="","",COUNTA($F$5:F47))</f>
        <v>36</v>
      </c>
      <c r="B47" s="55"/>
      <c r="C47" s="54"/>
      <c r="D47" s="28" t="s">
        <v>436</v>
      </c>
      <c r="E47" s="29" t="s">
        <v>2938</v>
      </c>
      <c r="F47" s="30" t="s">
        <v>344</v>
      </c>
      <c r="G47" s="50">
        <f>136.01*1.5</f>
        <v>204.015</v>
      </c>
      <c r="H47" s="50" t="s">
        <v>435</v>
      </c>
      <c r="I47" s="50" t="str">
        <f>VLOOKUP(H47,'2.1基准清单—土石方及桩基工程（必填）'!A:T,5,FALSE)</f>
        <v>钢筋工</v>
      </c>
      <c r="J47" s="50">
        <f>VLOOKUP(H47,'2.1基准清单—土石方及桩基工程（必填）'!A:T,7,FALSE)</f>
        <v>760.568181818182</v>
      </c>
      <c r="K47" s="70" t="s">
        <v>2939</v>
      </c>
      <c r="L47" s="67">
        <f>IFERROR(VLOOKUP(K47,'2.6基准清单—主要材料（必填）'!$N:$O,2,FALSE),0)</f>
        <v>2763.3942</v>
      </c>
      <c r="M47" s="68" t="str">
        <f>VLOOKUP(H47,'2.1基准清单—土石方及桩基工程（必填）'!A:T,10,FALSE)</f>
        <v>t</v>
      </c>
      <c r="N47" s="484">
        <f>VLOOKUP(H47,'2.1基准清单—土石方及桩基工程（必填）'!A:T,11,FALSE)</f>
        <v>1.02</v>
      </c>
      <c r="O47" s="68">
        <f>VLOOKUP(H47,'2.1基准清单—土石方及桩基工程（必填）'!A:T,13,FALSE)</f>
        <v>8.536</v>
      </c>
      <c r="P47" s="68">
        <f>VLOOKUP(H47,'2.1基准清单—土石方及桩基工程（必填）'!A:T,15,FALSE)</f>
        <v>4.2195</v>
      </c>
      <c r="Q47" s="68">
        <f>SUM(J47,P47)*15%</f>
        <v>114.718152272727</v>
      </c>
      <c r="R47" s="68">
        <f>(J47+P47)*10%</f>
        <v>76.4787681818182</v>
      </c>
      <c r="S47" s="70">
        <f>J47+L47*N47+O47+P47+Q47+R47</f>
        <v>3783.18268627273</v>
      </c>
      <c r="T47" s="185">
        <f>G47*S47</f>
        <v>771826.01573993</v>
      </c>
      <c r="U47" s="492">
        <f>(J47+O47+P47+Q47+R47)*G47/V$2</f>
        <v>1.41459092536336</v>
      </c>
      <c r="V47" s="492">
        <f>T47/$V$2</f>
        <v>5.54851382581453</v>
      </c>
      <c r="W47" s="493"/>
    </row>
    <row r="48" s="1" customFormat="1" ht="12" outlineLevel="2" spans="1:23">
      <c r="A48" s="154"/>
      <c r="B48" s="55"/>
      <c r="C48" s="54"/>
      <c r="D48" s="28"/>
      <c r="E48" s="32"/>
      <c r="F48" s="30"/>
      <c r="G48" s="50"/>
      <c r="H48" s="50" t="s">
        <v>2940</v>
      </c>
      <c r="I48" s="50"/>
      <c r="J48" s="50"/>
      <c r="K48" s="70"/>
      <c r="L48" s="485"/>
      <c r="M48" s="68"/>
      <c r="N48" s="484"/>
      <c r="O48" s="68"/>
      <c r="P48" s="68"/>
      <c r="Q48" s="68"/>
      <c r="R48" s="68"/>
      <c r="S48" s="70"/>
      <c r="T48" s="185"/>
      <c r="U48" s="492"/>
      <c r="V48" s="492"/>
      <c r="W48" s="493"/>
    </row>
    <row r="49" s="2" customFormat="1" ht="25" customHeight="1" outlineLevel="1" spans="1:27">
      <c r="A49" s="152" t="s">
        <v>72</v>
      </c>
      <c r="B49" s="48" t="s">
        <v>44</v>
      </c>
      <c r="C49" s="51"/>
      <c r="D49" s="57" t="s">
        <v>440</v>
      </c>
      <c r="E49" s="43"/>
      <c r="F49" s="44"/>
      <c r="G49" s="44"/>
      <c r="H49" s="44" t="s">
        <v>2940</v>
      </c>
      <c r="I49" s="66" cm="1">
        <f t="array" ref="I49">SUMPRODUCT(G50:G73,J50:J73)</f>
        <v>1572528.06712126</v>
      </c>
      <c r="J49" s="66"/>
      <c r="K49" s="69" cm="1">
        <f t="array" ref="K49">SUMPRODUCT(G50:G73,L50:L73,N50:N73)</f>
        <v>8911846.84595777</v>
      </c>
      <c r="L49" s="69"/>
      <c r="M49" s="69"/>
      <c r="N49" s="69"/>
      <c r="O49" s="66">
        <f t="array" ref="O49">SUMPRODUCT(G50:G73,O50:O73)</f>
        <v>236934.7326118</v>
      </c>
      <c r="P49" s="66">
        <f t="array" ref="P49">SUMPRODUCT(G50:G73,P50:P73)</f>
        <v>3219608.5813553</v>
      </c>
      <c r="Q49" s="66">
        <f t="array" ref="Q49">SUMPRODUCT(Q50:Q73,G50:G73)</f>
        <v>718820.497271484</v>
      </c>
      <c r="R49" s="69">
        <f t="array" ref="R49">SUMPRODUCT(R50:R73,G50:G73)</f>
        <v>479213.664847656</v>
      </c>
      <c r="S49" s="69"/>
      <c r="T49" s="44">
        <f>SUM(T50:T73)</f>
        <v>15138952.3891653</v>
      </c>
      <c r="U49" s="57">
        <f>(R49+Q49+P49+O49+I49)/$V$2</f>
        <v>44.7655047856475</v>
      </c>
      <c r="V49" s="57">
        <f t="shared" ref="V49:V72" si="29">T49/$V$2</f>
        <v>108.831115985517</v>
      </c>
      <c r="W49" s="253"/>
      <c r="X49" s="2">
        <f>SUM(I49:R49)-T49</f>
        <v>0</v>
      </c>
      <c r="Z49" s="1"/>
      <c r="AA49" s="1"/>
    </row>
    <row r="50" s="1" customFormat="1" ht="60" outlineLevel="2" spans="1:23">
      <c r="A50" s="154">
        <f>IF(F50="","",COUNTA($F$5:F50))</f>
        <v>37</v>
      </c>
      <c r="B50" s="55"/>
      <c r="C50" s="54"/>
      <c r="D50" s="28" t="s">
        <v>442</v>
      </c>
      <c r="E50" s="29" t="s">
        <v>443</v>
      </c>
      <c r="F50" s="30" t="s">
        <v>243</v>
      </c>
      <c r="G50" s="50">
        <v>50.04</v>
      </c>
      <c r="H50" s="50" t="s">
        <v>441</v>
      </c>
      <c r="I50" s="50" t="str">
        <f>VLOOKUP(H50,'2.1基准清单—土石方及桩基工程（必填）'!A:T,5,FALSE)</f>
        <v>机械工</v>
      </c>
      <c r="J50" s="50">
        <f>VLOOKUP(H50,'2.1基准清单—土石方及桩基工程（必填）'!A:T,7,FALSE)</f>
        <v>91.2208421052633</v>
      </c>
      <c r="K50" s="70" t="s">
        <v>49</v>
      </c>
      <c r="L50" s="67">
        <f>IFERROR(VLOOKUP(K50,'2.6基准清单—主要材料（必填）'!$N:$O,2,FALSE),0)</f>
        <v>0</v>
      </c>
      <c r="M50" s="68" t="str">
        <f>VLOOKUP(H50,'2.1基准清单—土石方及桩基工程（必填）'!A:T,10,FALSE)</f>
        <v>——</v>
      </c>
      <c r="N50" s="484">
        <f>VLOOKUP(H50,'2.1基准清单—土石方及桩基工程（必填）'!A:T,11,FALSE)</f>
        <v>0</v>
      </c>
      <c r="O50" s="68">
        <f>VLOOKUP(H50,'2.1基准清单—土石方及桩基工程（必填）'!A:T,13,FALSE)</f>
        <v>30.2349</v>
      </c>
      <c r="P50" s="68">
        <f>VLOOKUP(H50,'2.1基准清单—土石方及桩基工程（必填）'!A:T,15,FALSE)</f>
        <v>190.8669</v>
      </c>
      <c r="Q50" s="68">
        <f t="shared" ref="Q50:Q73" si="30">SUM(J50,P50)*15%</f>
        <v>42.3131613157895</v>
      </c>
      <c r="R50" s="68">
        <f t="shared" ref="R50:R73" si="31">(J50+P50)*10%</f>
        <v>28.2087742105263</v>
      </c>
      <c r="S50" s="70">
        <f t="shared" ref="S50:S73" si="32">J50+L50*N50+O50+P50+Q50+R50</f>
        <v>382.844577631579</v>
      </c>
      <c r="T50" s="185">
        <f t="shared" ref="T50:T73" si="33">G50*S50</f>
        <v>19157.5426646842</v>
      </c>
      <c r="U50" s="492">
        <f t="shared" ref="U50:U72" si="34">(J50+O50+P50+Q50+R50)*G50/V$2</f>
        <v>0.137720014842631</v>
      </c>
      <c r="V50" s="492">
        <f t="shared" si="29"/>
        <v>0.137720014842631</v>
      </c>
      <c r="W50" s="493"/>
    </row>
    <row r="51" s="1" customFormat="1" ht="60" outlineLevel="2" spans="1:23">
      <c r="A51" s="154">
        <f>IF(F51="","",COUNTA($F$5:F51))</f>
        <v>38</v>
      </c>
      <c r="B51" s="55"/>
      <c r="C51" s="54"/>
      <c r="D51" s="28" t="s">
        <v>442</v>
      </c>
      <c r="E51" s="29" t="s">
        <v>445</v>
      </c>
      <c r="F51" s="30" t="s">
        <v>243</v>
      </c>
      <c r="G51" s="50">
        <v>59.85</v>
      </c>
      <c r="H51" s="50" t="s">
        <v>444</v>
      </c>
      <c r="I51" s="50" t="str">
        <f>VLOOKUP(H51,'2.1基准清单—土石方及桩基工程（必填）'!A:T,5,FALSE)</f>
        <v>机械工</v>
      </c>
      <c r="J51" s="50">
        <f>VLOOKUP(H51,'2.1基准清单—土石方及桩基工程（必填）'!A:T,7,FALSE)</f>
        <v>76.6402105263159</v>
      </c>
      <c r="K51" s="70" t="s">
        <v>49</v>
      </c>
      <c r="L51" s="67">
        <f>IFERROR(VLOOKUP(K51,'2.6基准清单—主要材料（必填）'!$N:$O,2,FALSE),0)</f>
        <v>0</v>
      </c>
      <c r="M51" s="68" t="str">
        <f>VLOOKUP(H51,'2.1基准清单—土石方及桩基工程（必填）'!A:T,10,FALSE)</f>
        <v>——</v>
      </c>
      <c r="N51" s="484">
        <f>VLOOKUP(H51,'2.1基准清单—土石方及桩基工程（必填）'!A:T,11,FALSE)</f>
        <v>0</v>
      </c>
      <c r="O51" s="68">
        <f>VLOOKUP(H51,'2.1基准清单—土石方及桩基工程（必填）'!A:T,13,FALSE)</f>
        <v>28.1494</v>
      </c>
      <c r="P51" s="68">
        <f>VLOOKUP(H51,'2.1基准清单—土石方及桩基工程（必填）'!A:T,15,FALSE)</f>
        <v>158.692</v>
      </c>
      <c r="Q51" s="68">
        <f t="shared" si="30"/>
        <v>35.2998315789474</v>
      </c>
      <c r="R51" s="68">
        <f t="shared" si="31"/>
        <v>23.5332210526316</v>
      </c>
      <c r="S51" s="70">
        <f t="shared" si="32"/>
        <v>322.314663157895</v>
      </c>
      <c r="T51" s="185">
        <f t="shared" si="33"/>
        <v>19290.53259</v>
      </c>
      <c r="U51" s="492">
        <f t="shared" si="34"/>
        <v>0.138676054706876</v>
      </c>
      <c r="V51" s="492">
        <f t="shared" si="29"/>
        <v>0.138676054706876</v>
      </c>
      <c r="W51" s="493"/>
    </row>
    <row r="52" s="1" customFormat="1" ht="60" outlineLevel="2" spans="1:23">
      <c r="A52" s="154">
        <f>IF(F52="","",COUNTA($F$5:F52))</f>
        <v>39</v>
      </c>
      <c r="B52" s="55"/>
      <c r="C52" s="54"/>
      <c r="D52" s="28" t="s">
        <v>442</v>
      </c>
      <c r="E52" s="29" t="s">
        <v>447</v>
      </c>
      <c r="F52" s="30" t="s">
        <v>243</v>
      </c>
      <c r="G52" s="50">
        <v>239.39</v>
      </c>
      <c r="H52" s="50" t="s">
        <v>446</v>
      </c>
      <c r="I52" s="50" t="str">
        <f>VLOOKUP(H52,'2.1基准清单—土石方及桩基工程（必填）'!A:T,5,FALSE)</f>
        <v>机械工</v>
      </c>
      <c r="J52" s="50">
        <f>VLOOKUP(H52,'2.1基准清单—土石方及桩基工程（必填）'!A:T,7,FALSE)</f>
        <v>62.0800000000001</v>
      </c>
      <c r="K52" s="70" t="s">
        <v>49</v>
      </c>
      <c r="L52" s="67">
        <f>IFERROR(VLOOKUP(K52,'2.6基准清单—主要材料（必填）'!$N:$O,2,FALSE),0)</f>
        <v>0</v>
      </c>
      <c r="M52" s="68" t="str">
        <f>VLOOKUP(H52,'2.1基准清单—土石方及桩基工程（必填）'!A:T,10,FALSE)</f>
        <v>——</v>
      </c>
      <c r="N52" s="484">
        <f>VLOOKUP(H52,'2.1基准清单—土石方及桩基工程（必填）'!A:T,11,FALSE)</f>
        <v>0</v>
      </c>
      <c r="O52" s="68">
        <f>VLOOKUP(H52,'2.1基准清单—土石方及桩基工程（必填）'!A:T,13,FALSE)</f>
        <v>19.9529</v>
      </c>
      <c r="P52" s="68">
        <f>VLOOKUP(H52,'2.1基准清单—土石方及桩基工程（必填）'!A:T,15,FALSE)</f>
        <v>136.1395</v>
      </c>
      <c r="Q52" s="68">
        <f t="shared" si="30"/>
        <v>29.732925</v>
      </c>
      <c r="R52" s="68">
        <f t="shared" si="31"/>
        <v>19.82195</v>
      </c>
      <c r="S52" s="70">
        <f t="shared" si="32"/>
        <v>267.727275</v>
      </c>
      <c r="T52" s="185">
        <f t="shared" si="33"/>
        <v>64091.23236225</v>
      </c>
      <c r="U52" s="492">
        <f t="shared" si="34"/>
        <v>0.460739961627907</v>
      </c>
      <c r="V52" s="492">
        <f t="shared" si="29"/>
        <v>0.460739961627907</v>
      </c>
      <c r="W52" s="493"/>
    </row>
    <row r="53" s="1" customFormat="1" ht="60" outlineLevel="2" spans="1:23">
      <c r="A53" s="154">
        <f>IF(F53="","",COUNTA($F$5:F53))</f>
        <v>40</v>
      </c>
      <c r="B53" s="55"/>
      <c r="C53" s="54"/>
      <c r="D53" s="28" t="s">
        <v>442</v>
      </c>
      <c r="E53" s="29" t="s">
        <v>449</v>
      </c>
      <c r="F53" s="30" t="s">
        <v>243</v>
      </c>
      <c r="G53" s="50">
        <v>19.95</v>
      </c>
      <c r="H53" s="50" t="s">
        <v>448</v>
      </c>
      <c r="I53" s="50" t="str">
        <f>VLOOKUP(H53,'2.1基准清单—土石方及桩基工程（必填）'!A:T,5,FALSE)</f>
        <v>机械工</v>
      </c>
      <c r="J53" s="50">
        <f>VLOOKUP(H53,'2.1基准清单—土石方及桩基工程（必填）'!A:T,7,FALSE)</f>
        <v>50.6748421052633</v>
      </c>
      <c r="K53" s="70" t="s">
        <v>49</v>
      </c>
      <c r="L53" s="67">
        <f>IFERROR(VLOOKUP(K53,'2.6基准清单—主要材料（必填）'!$N:$O,2,FALSE),0)</f>
        <v>0</v>
      </c>
      <c r="M53" s="68" t="str">
        <f>VLOOKUP(H53,'2.1基准清单—土石方及桩基工程（必填）'!A:T,10,FALSE)</f>
        <v>——</v>
      </c>
      <c r="N53" s="484">
        <f>VLOOKUP(H53,'2.1基准清单—土石方及桩基工程（必填）'!A:T,11,FALSE)</f>
        <v>0</v>
      </c>
      <c r="O53" s="68">
        <f>VLOOKUP(H53,'2.1基准清单—土石方及桩基工程（必填）'!A:T,13,FALSE)</f>
        <v>18.4785</v>
      </c>
      <c r="P53" s="68">
        <f>VLOOKUP(H53,'2.1基准清单—土石方及桩基工程（必填）'!A:T,15,FALSE)</f>
        <v>117.5155</v>
      </c>
      <c r="Q53" s="68">
        <f t="shared" si="30"/>
        <v>25.2285513157895</v>
      </c>
      <c r="R53" s="68">
        <f t="shared" si="31"/>
        <v>16.8190342105263</v>
      </c>
      <c r="S53" s="70">
        <f t="shared" si="32"/>
        <v>228.716427631579</v>
      </c>
      <c r="T53" s="185">
        <f t="shared" si="33"/>
        <v>4562.89273125</v>
      </c>
      <c r="U53" s="492">
        <f t="shared" si="34"/>
        <v>0.0328017880827433</v>
      </c>
      <c r="V53" s="492">
        <f t="shared" si="29"/>
        <v>0.0328017880827433</v>
      </c>
      <c r="W53" s="493"/>
    </row>
    <row r="54" s="1" customFormat="1" ht="60" outlineLevel="2" spans="1:23">
      <c r="A54" s="154">
        <f>IF(F54="","",COUNTA($F$5:F54))</f>
        <v>41</v>
      </c>
      <c r="B54" s="55"/>
      <c r="C54" s="54"/>
      <c r="D54" s="28" t="s">
        <v>451</v>
      </c>
      <c r="E54" s="29" t="s">
        <v>452</v>
      </c>
      <c r="F54" s="30" t="s">
        <v>243</v>
      </c>
      <c r="G54" s="50">
        <v>50.04</v>
      </c>
      <c r="H54" s="50" t="s">
        <v>450</v>
      </c>
      <c r="I54" s="50" t="str">
        <f>VLOOKUP(H54,'2.1基准清单—土石方及桩基工程（必填）'!A:T,5,FALSE)</f>
        <v>机械工</v>
      </c>
      <c r="J54" s="50">
        <f>VLOOKUP(H54,'2.1基准清单—土石方及桩基工程（必填）'!A:T,7,FALSE)</f>
        <v>145.949263157895</v>
      </c>
      <c r="K54" s="70" t="s">
        <v>49</v>
      </c>
      <c r="L54" s="67">
        <f>IFERROR(VLOOKUP(K54,'2.6基准清单—主要材料（必填）'!$N:$O,2,FALSE),0)</f>
        <v>0</v>
      </c>
      <c r="M54" s="68" t="str">
        <f>VLOOKUP(H54,'2.1基准清单—土石方及桩基工程（必填）'!A:T,10,FALSE)</f>
        <v>——</v>
      </c>
      <c r="N54" s="484">
        <f>VLOOKUP(H54,'2.1基准清单—土石方及桩基工程（必填）'!A:T,11,FALSE)</f>
        <v>0</v>
      </c>
      <c r="O54" s="68">
        <f>VLOOKUP(H54,'2.1基准清单—土石方及桩基工程（必填）'!A:T,13,FALSE)</f>
        <v>40.5848</v>
      </c>
      <c r="P54" s="68">
        <f>VLOOKUP(H54,'2.1基准清单—土石方及桩基工程（必填）'!A:T,15,FALSE)</f>
        <v>178.7031</v>
      </c>
      <c r="Q54" s="68">
        <f t="shared" si="30"/>
        <v>48.6978544736842</v>
      </c>
      <c r="R54" s="68">
        <f t="shared" si="31"/>
        <v>32.4652363157895</v>
      </c>
      <c r="S54" s="70">
        <f t="shared" si="32"/>
        <v>446.400253947369</v>
      </c>
      <c r="T54" s="185">
        <f t="shared" si="33"/>
        <v>22337.8687075263</v>
      </c>
      <c r="U54" s="492">
        <f t="shared" si="34"/>
        <v>0.160582787876254</v>
      </c>
      <c r="V54" s="492">
        <f t="shared" si="29"/>
        <v>0.160582787876254</v>
      </c>
      <c r="W54" s="493"/>
    </row>
    <row r="55" s="1" customFormat="1" ht="60" outlineLevel="2" spans="1:23">
      <c r="A55" s="154">
        <f>IF(F55="","",COUNTA($F$5:F55))</f>
        <v>42</v>
      </c>
      <c r="B55" s="55"/>
      <c r="C55" s="54"/>
      <c r="D55" s="28" t="s">
        <v>451</v>
      </c>
      <c r="E55" s="29" t="s">
        <v>454</v>
      </c>
      <c r="F55" s="30" t="s">
        <v>243</v>
      </c>
      <c r="G55" s="50">
        <v>59.85</v>
      </c>
      <c r="H55" s="50" t="s">
        <v>453</v>
      </c>
      <c r="I55" s="50" t="str">
        <f>VLOOKUP(H55,'2.1基准清单—土石方及桩基工程（必填）'!A:T,5,FALSE)</f>
        <v>机械工</v>
      </c>
      <c r="J55" s="50">
        <f>VLOOKUP(H55,'2.1基准清单—土石方及桩基工程（必填）'!A:T,7,FALSE)</f>
        <v>122.638631578948</v>
      </c>
      <c r="K55" s="70" t="s">
        <v>49</v>
      </c>
      <c r="L55" s="67">
        <f>IFERROR(VLOOKUP(K55,'2.6基准清单—主要材料（必填）'!$N:$O,2,FALSE),0)</f>
        <v>0</v>
      </c>
      <c r="M55" s="68" t="str">
        <f>VLOOKUP(H55,'2.1基准清单—土石方及桩基工程（必填）'!A:T,10,FALSE)</f>
        <v>——</v>
      </c>
      <c r="N55" s="484">
        <f>VLOOKUP(H55,'2.1基准清单—土石方及桩基工程（必填）'!A:T,11,FALSE)</f>
        <v>0</v>
      </c>
      <c r="O55" s="68">
        <f>VLOOKUP(H55,'2.1基准清单—土石方及桩基工程（必填）'!A:T,13,FALSE)</f>
        <v>39.2947</v>
      </c>
      <c r="P55" s="68">
        <f>VLOOKUP(H55,'2.1基准清单—土石方及桩基工程（必填）'!A:T,15,FALSE)</f>
        <v>150.1754</v>
      </c>
      <c r="Q55" s="68">
        <f t="shared" si="30"/>
        <v>40.9221047368422</v>
      </c>
      <c r="R55" s="68">
        <f t="shared" si="31"/>
        <v>27.2814031578948</v>
      </c>
      <c r="S55" s="70">
        <f t="shared" si="32"/>
        <v>380.312239473685</v>
      </c>
      <c r="T55" s="185">
        <f t="shared" si="33"/>
        <v>22761.6875325</v>
      </c>
      <c r="U55" s="492">
        <f t="shared" si="34"/>
        <v>0.163629542665613</v>
      </c>
      <c r="V55" s="492">
        <f t="shared" si="29"/>
        <v>0.163629542665613</v>
      </c>
      <c r="W55" s="493"/>
    </row>
    <row r="56" s="1" customFormat="1" ht="60" outlineLevel="2" spans="1:23">
      <c r="A56" s="154">
        <f>IF(F56="","",COUNTA($F$5:F56))</f>
        <v>43</v>
      </c>
      <c r="B56" s="55"/>
      <c r="C56" s="54"/>
      <c r="D56" s="28" t="s">
        <v>451</v>
      </c>
      <c r="E56" s="29" t="s">
        <v>456</v>
      </c>
      <c r="F56" s="30" t="s">
        <v>243</v>
      </c>
      <c r="G56" s="50">
        <v>19.95</v>
      </c>
      <c r="H56" s="50" t="s">
        <v>455</v>
      </c>
      <c r="I56" s="50" t="str">
        <f>VLOOKUP(H56,'2.1基准清单—土石方及桩基工程（必填）'!A:T,5,FALSE)</f>
        <v>机械工</v>
      </c>
      <c r="J56" s="50">
        <f>VLOOKUP(H56,'2.1基准清单—土石方及桩基工程（必填）'!A:T,7,FALSE)</f>
        <v>99.3382105263163</v>
      </c>
      <c r="K56" s="70" t="s">
        <v>49</v>
      </c>
      <c r="L56" s="67">
        <f>IFERROR(VLOOKUP(K56,'2.6基准清单—主要材料（必填）'!$N:$O,2,FALSE),0)</f>
        <v>0</v>
      </c>
      <c r="M56" s="68" t="str">
        <f>VLOOKUP(H56,'2.1基准清单—土石方及桩基工程（必填）'!A:T,10,FALSE)</f>
        <v>——</v>
      </c>
      <c r="N56" s="484">
        <f>VLOOKUP(H56,'2.1基准清单—土石方及桩基工程（必填）'!A:T,11,FALSE)</f>
        <v>0</v>
      </c>
      <c r="O56" s="68">
        <f>VLOOKUP(H56,'2.1基准清单—土石方及桩基工程（必填）'!A:T,13,FALSE)</f>
        <v>31.4959</v>
      </c>
      <c r="P56" s="68">
        <f>VLOOKUP(H56,'2.1基准清单—土石方及桩基工程（必填）'!A:T,15,FALSE)</f>
        <v>121.7156</v>
      </c>
      <c r="Q56" s="68">
        <f t="shared" si="30"/>
        <v>33.1580715789474</v>
      </c>
      <c r="R56" s="68">
        <f t="shared" si="31"/>
        <v>22.1053810526316</v>
      </c>
      <c r="S56" s="70">
        <f t="shared" si="32"/>
        <v>307.813163157895</v>
      </c>
      <c r="T56" s="185">
        <f t="shared" si="33"/>
        <v>6140.87260500001</v>
      </c>
      <c r="U56" s="492">
        <f t="shared" si="34"/>
        <v>0.0441455922145143</v>
      </c>
      <c r="V56" s="492">
        <f t="shared" si="29"/>
        <v>0.0441455922145143</v>
      </c>
      <c r="W56" s="493"/>
    </row>
    <row r="57" s="1" customFormat="1" ht="60" outlineLevel="2" spans="1:23">
      <c r="A57" s="154">
        <f>IF(F57="","",COUNTA($F$5:F57))</f>
        <v>44</v>
      </c>
      <c r="B57" s="55"/>
      <c r="C57" s="54"/>
      <c r="D57" s="28" t="s">
        <v>451</v>
      </c>
      <c r="E57" s="29" t="s">
        <v>458</v>
      </c>
      <c r="F57" s="30" t="s">
        <v>243</v>
      </c>
      <c r="G57" s="50">
        <v>19.95</v>
      </c>
      <c r="H57" s="50" t="s">
        <v>457</v>
      </c>
      <c r="I57" s="50" t="str">
        <f>VLOOKUP(H57,'2.1基准清单—土石方及桩基工程（必填）'!A:T,5,FALSE)</f>
        <v>机械工</v>
      </c>
      <c r="J57" s="50">
        <f>VLOOKUP(H57,'2.1基准清单—土石方及桩基工程（必填）'!A:T,7,FALSE)</f>
        <v>81.3166315789474</v>
      </c>
      <c r="K57" s="70" t="s">
        <v>49</v>
      </c>
      <c r="L57" s="67">
        <f>IFERROR(VLOOKUP(K57,'2.6基准清单—主要材料（必填）'!$N:$O,2,FALSE),0)</f>
        <v>0</v>
      </c>
      <c r="M57" s="68" t="str">
        <f>VLOOKUP(H57,'2.1基准清单—土石方及桩基工程（必填）'!A:T,10,FALSE)</f>
        <v>——</v>
      </c>
      <c r="N57" s="484">
        <f>VLOOKUP(H57,'2.1基准清单—土石方及桩基工程（必填）'!A:T,11,FALSE)</f>
        <v>0</v>
      </c>
      <c r="O57" s="68">
        <f>VLOOKUP(H57,'2.1基准清单—土石方及桩基工程（必填）'!A:T,13,FALSE)</f>
        <v>30.2058</v>
      </c>
      <c r="P57" s="68">
        <f>VLOOKUP(H57,'2.1基准清单—土石方及桩基工程（必填）'!A:T,15,FALSE)</f>
        <v>99.3668</v>
      </c>
      <c r="Q57" s="68">
        <f t="shared" si="30"/>
        <v>27.1025147368421</v>
      </c>
      <c r="R57" s="68">
        <f t="shared" si="31"/>
        <v>18.0683431578947</v>
      </c>
      <c r="S57" s="70">
        <f t="shared" si="32"/>
        <v>256.060089473684</v>
      </c>
      <c r="T57" s="185">
        <f t="shared" si="33"/>
        <v>5108.398785</v>
      </c>
      <c r="U57" s="492">
        <f t="shared" si="34"/>
        <v>0.0367233297509076</v>
      </c>
      <c r="V57" s="492">
        <f t="shared" si="29"/>
        <v>0.0367233297509076</v>
      </c>
      <c r="W57" s="493"/>
    </row>
    <row r="58" s="1" customFormat="1" ht="60" outlineLevel="2" spans="1:23">
      <c r="A58" s="154">
        <f>IF(F58="","",COUNTA($F$5:F58))</f>
        <v>45</v>
      </c>
      <c r="B58" s="55"/>
      <c r="C58" s="54"/>
      <c r="D58" s="28" t="s">
        <v>460</v>
      </c>
      <c r="E58" s="29" t="s">
        <v>461</v>
      </c>
      <c r="F58" s="30" t="s">
        <v>243</v>
      </c>
      <c r="G58" s="50">
        <v>1000.75</v>
      </c>
      <c r="H58" s="50" t="s">
        <v>459</v>
      </c>
      <c r="I58" s="50" t="str">
        <f>VLOOKUP(H58,'2.1基准清单—土石方及桩基工程（必填）'!A:T,5,FALSE)</f>
        <v>机械工</v>
      </c>
      <c r="J58" s="50">
        <f>VLOOKUP(H58,'2.1基准清单—土石方及桩基工程（必填）'!A:T,7,FALSE)</f>
        <v>55.4227368421053</v>
      </c>
      <c r="K58" s="70" t="s">
        <v>49</v>
      </c>
      <c r="L58" s="67">
        <f>IFERROR(VLOOKUP(K58,'2.6基准清单—主要材料（必填）'!$N:$O,2,FALSE),0)</f>
        <v>0</v>
      </c>
      <c r="M58" s="68" t="str">
        <f>VLOOKUP(H58,'2.1基准清单—土石方及桩基工程（必填）'!A:T,10,FALSE)</f>
        <v>——</v>
      </c>
      <c r="N58" s="484">
        <f>VLOOKUP(H58,'2.1基准清单—土石方及桩基工程（必填）'!A:T,11,FALSE)</f>
        <v>0</v>
      </c>
      <c r="O58" s="68">
        <f>VLOOKUP(H58,'2.1基准清单—土石方及桩基工程（必填）'!A:T,13,FALSE)</f>
        <v>8.1771</v>
      </c>
      <c r="P58" s="68">
        <f>VLOOKUP(H58,'2.1基准清单—土石方及桩基工程（必填）'!A:T,15,FALSE)</f>
        <v>200.6542</v>
      </c>
      <c r="Q58" s="68">
        <f t="shared" si="30"/>
        <v>38.4115405263158</v>
      </c>
      <c r="R58" s="68">
        <f t="shared" si="31"/>
        <v>25.6076936842105</v>
      </c>
      <c r="S58" s="70">
        <f t="shared" si="32"/>
        <v>328.273271052632</v>
      </c>
      <c r="T58" s="185">
        <f t="shared" si="33"/>
        <v>328519.476005921</v>
      </c>
      <c r="U58" s="492">
        <f t="shared" si="34"/>
        <v>2.36166547576234</v>
      </c>
      <c r="V58" s="492">
        <f t="shared" si="29"/>
        <v>2.36166547576234</v>
      </c>
      <c r="W58" s="493"/>
    </row>
    <row r="59" s="1" customFormat="1" ht="60" outlineLevel="2" spans="1:23">
      <c r="A59" s="154">
        <f>IF(F59="","",COUNTA($F$5:F59))</f>
        <v>46</v>
      </c>
      <c r="B59" s="55"/>
      <c r="C59" s="54"/>
      <c r="D59" s="28" t="s">
        <v>460</v>
      </c>
      <c r="E59" s="29" t="s">
        <v>463</v>
      </c>
      <c r="F59" s="30" t="s">
        <v>243</v>
      </c>
      <c r="G59" s="50">
        <f>7181.79*1.5</f>
        <v>10772.685</v>
      </c>
      <c r="H59" s="50" t="s">
        <v>462</v>
      </c>
      <c r="I59" s="50" t="str">
        <f>VLOOKUP(H59,'2.1基准清单—土石方及桩基工程（必填）'!A:T,5,FALSE)</f>
        <v>机械工</v>
      </c>
      <c r="J59" s="50">
        <f>VLOOKUP(H59,'2.1基准清单—土石方及桩基工程（必填）'!A:T,7,FALSE)</f>
        <v>40.9135789473685</v>
      </c>
      <c r="K59" s="70" t="s">
        <v>49</v>
      </c>
      <c r="L59" s="67">
        <f>IFERROR(VLOOKUP(K59,'2.6基准清单—主要材料（必填）'!$N:$O,2,FALSE),0)</f>
        <v>0</v>
      </c>
      <c r="M59" s="68" t="str">
        <f>VLOOKUP(H59,'2.1基准清单—土石方及桩基工程（必填）'!A:T,10,FALSE)</f>
        <v>——</v>
      </c>
      <c r="N59" s="484">
        <f>VLOOKUP(H59,'2.1基准清单—土石方及桩基工程（必填）'!A:T,11,FALSE)</f>
        <v>0</v>
      </c>
      <c r="O59" s="68">
        <f>VLOOKUP(H59,'2.1基准清单—土石方及桩基工程（必填）'!A:T,13,FALSE)</f>
        <v>7.7794</v>
      </c>
      <c r="P59" s="68">
        <f>VLOOKUP(H59,'2.1基准清单—土石方及桩基工程（必填）'!A:T,15,FALSE)</f>
        <v>168.2465</v>
      </c>
      <c r="Q59" s="68">
        <f t="shared" si="30"/>
        <v>31.3740118421053</v>
      </c>
      <c r="R59" s="68">
        <f t="shared" si="31"/>
        <v>20.9160078947368</v>
      </c>
      <c r="S59" s="70">
        <f t="shared" si="32"/>
        <v>269.229498684211</v>
      </c>
      <c r="T59" s="185">
        <f t="shared" si="33"/>
        <v>2900324.58203291</v>
      </c>
      <c r="U59" s="492">
        <f t="shared" si="34"/>
        <v>20.8498945547099</v>
      </c>
      <c r="V59" s="492">
        <f t="shared" si="29"/>
        <v>20.8498945547099</v>
      </c>
      <c r="W59" s="493"/>
    </row>
    <row r="60" s="1" customFormat="1" ht="60" outlineLevel="2" spans="1:23">
      <c r="A60" s="154">
        <f>IF(F60="","",COUNTA($F$5:F60))</f>
        <v>47</v>
      </c>
      <c r="B60" s="55"/>
      <c r="C60" s="54"/>
      <c r="D60" s="28" t="s">
        <v>460</v>
      </c>
      <c r="E60" s="29" t="s">
        <v>465</v>
      </c>
      <c r="F60" s="30" t="s">
        <v>243</v>
      </c>
      <c r="G60" s="50">
        <v>398.99</v>
      </c>
      <c r="H60" s="50" t="s">
        <v>464</v>
      </c>
      <c r="I60" s="50" t="str">
        <f>VLOOKUP(H60,'2.1基准清单—土石方及桩基工程（必填）'!A:T,5,FALSE)</f>
        <v>机械工</v>
      </c>
      <c r="J60" s="50">
        <f>VLOOKUP(H60,'2.1基准清单—土石方及桩基工程（必填）'!A:T,7,FALSE)</f>
        <v>26.9047368421053</v>
      </c>
      <c r="K60" s="70" t="s">
        <v>49</v>
      </c>
      <c r="L60" s="67">
        <f>IFERROR(VLOOKUP(K60,'2.6基准清单—主要材料（必填）'!$N:$O,2,FALSE),0)</f>
        <v>0</v>
      </c>
      <c r="M60" s="68" t="str">
        <f>VLOOKUP(H60,'2.1基准清单—土石方及桩基工程（必填）'!A:T,10,FALSE)</f>
        <v>——</v>
      </c>
      <c r="N60" s="484">
        <f>VLOOKUP(H60,'2.1基准清单—土石方及桩基工程（必填）'!A:T,11,FALSE)</f>
        <v>0</v>
      </c>
      <c r="O60" s="68">
        <f>VLOOKUP(H60,'2.1基准清单—土石方及桩基工程（必填）'!A:T,13,FALSE)</f>
        <v>7.5854</v>
      </c>
      <c r="P60" s="68">
        <f>VLOOKUP(H60,'2.1基准清单—土石方及桩基工程（必填）'!A:T,15,FALSE)</f>
        <v>165.3365</v>
      </c>
      <c r="Q60" s="68">
        <f t="shared" si="30"/>
        <v>28.8361855263158</v>
      </c>
      <c r="R60" s="68">
        <f t="shared" si="31"/>
        <v>19.2241236842105</v>
      </c>
      <c r="S60" s="70">
        <f t="shared" si="32"/>
        <v>247.886946052632</v>
      </c>
      <c r="T60" s="185">
        <f t="shared" si="33"/>
        <v>98904.4126055395</v>
      </c>
      <c r="U60" s="492">
        <f t="shared" si="34"/>
        <v>0.711005446285464</v>
      </c>
      <c r="V60" s="492">
        <f t="shared" si="29"/>
        <v>0.711005446285464</v>
      </c>
      <c r="W60" s="493"/>
    </row>
    <row r="61" s="1" customFormat="1" ht="48" outlineLevel="2" spans="1:26">
      <c r="A61" s="154">
        <f>IF(F61="","",COUNTA($F$5:F61))</f>
        <v>48</v>
      </c>
      <c r="B61" s="55"/>
      <c r="C61" s="54"/>
      <c r="D61" s="28" t="s">
        <v>467</v>
      </c>
      <c r="E61" s="29" t="s">
        <v>2941</v>
      </c>
      <c r="F61" s="30" t="s">
        <v>243</v>
      </c>
      <c r="G61" s="50">
        <f>6951.05*1.5</f>
        <v>10426.575</v>
      </c>
      <c r="H61" s="50" t="s">
        <v>466</v>
      </c>
      <c r="I61" s="50" t="str">
        <f>VLOOKUP(H61,'2.1基准清单—土石方及桩基工程（必填）'!A:T,5,FALSE)</f>
        <v>混凝土工</v>
      </c>
      <c r="J61" s="50">
        <f>VLOOKUP(H61,'2.1基准清单—土石方及桩基工程（必填）'!A:T,7,FALSE)</f>
        <v>21.8873571428572</v>
      </c>
      <c r="K61" s="70" t="s">
        <v>2942</v>
      </c>
      <c r="L61" s="67">
        <f>IFERROR(VLOOKUP(K61,'2.6基准清单—主要材料（必填）'!$N:$O,2,FALSE),0)</f>
        <v>415.40735</v>
      </c>
      <c r="M61" s="68" t="str">
        <f>VLOOKUP(H61,'2.1基准清单—土石方及桩基工程（必填）'!A:T,10,FALSE)</f>
        <v>m3</v>
      </c>
      <c r="N61" s="484">
        <f>VLOOKUP(H61,'2.1基准清单—土石方及桩基工程（必填）'!A:T,11,FALSE)</f>
        <v>1.2</v>
      </c>
      <c r="O61" s="68">
        <f>VLOOKUP(H61,'2.1基准清单—土石方及桩基工程（必填）'!A:T,13,FALSE)</f>
        <v>2.425</v>
      </c>
      <c r="P61" s="68">
        <f>VLOOKUP(H61,'2.1基准清单—土石方及桩基工程（必填）'!A:T,15,FALSE)</f>
        <v>8.7397</v>
      </c>
      <c r="Q61" s="68">
        <f t="shared" si="30"/>
        <v>4.59405857142858</v>
      </c>
      <c r="R61" s="68">
        <f t="shared" si="31"/>
        <v>3.06270571428572</v>
      </c>
      <c r="S61" s="70">
        <f t="shared" si="32"/>
        <v>539.197641428571</v>
      </c>
      <c r="T61" s="185">
        <f t="shared" si="33"/>
        <v>5621984.64817811</v>
      </c>
      <c r="U61" s="492">
        <f t="shared" si="34"/>
        <v>3.05131792377419</v>
      </c>
      <c r="V61" s="492">
        <f t="shared" si="29"/>
        <v>40.4154030996593</v>
      </c>
      <c r="W61" s="493"/>
      <c r="Z61" s="1">
        <f>824.411288070307/49364</f>
        <v>0.0167006581328561</v>
      </c>
    </row>
    <row r="62" s="1" customFormat="1" ht="72" outlineLevel="2" spans="1:23">
      <c r="A62" s="154">
        <f>IF(F62="","",COUNTA($F$5:F62))</f>
        <v>49</v>
      </c>
      <c r="B62" s="55"/>
      <c r="C62" s="54"/>
      <c r="D62" s="28" t="s">
        <v>472</v>
      </c>
      <c r="E62" s="29" t="s">
        <v>2943</v>
      </c>
      <c r="F62" s="30" t="s">
        <v>243</v>
      </c>
      <c r="G62" s="50">
        <v>119.7</v>
      </c>
      <c r="H62" s="50" t="s">
        <v>471</v>
      </c>
      <c r="I62" s="50" t="str">
        <f>VLOOKUP(H62,'2.1基准清单—土石方及桩基工程（必填）'!A:T,5,FALSE)</f>
        <v>机械工</v>
      </c>
      <c r="J62" s="50">
        <f>VLOOKUP(H62,'2.1基准清单—土石方及桩基工程（必填）'!A:T,7,FALSE)</f>
        <v>96.3261052631581</v>
      </c>
      <c r="K62" s="70" t="s">
        <v>2944</v>
      </c>
      <c r="L62" s="67">
        <f>IFERROR(VLOOKUP(K62,'2.6基准清单—主要材料（必填）'!$N:$O,2,FALSE),0)</f>
        <v>371.6555</v>
      </c>
      <c r="M62" s="68" t="str">
        <f>VLOOKUP(H62,'2.1基准清单—土石方及桩基工程（必填）'!A:T,10,FALSE)</f>
        <v>m3</v>
      </c>
      <c r="N62" s="484">
        <f>VLOOKUP(H62,'2.1基准清单—土石方及桩基工程（必填）'!A:T,11,FALSE)</f>
        <v>1.2</v>
      </c>
      <c r="O62" s="68">
        <f>VLOOKUP(H62,'2.1基准清单—土石方及桩基工程（必填）'!A:T,13,FALSE)</f>
        <v>2.1825</v>
      </c>
      <c r="P62" s="68">
        <f>VLOOKUP(H62,'2.1基准清单—土石方及桩基工程（必填）'!A:T,15,FALSE)</f>
        <v>86.0584</v>
      </c>
      <c r="Q62" s="68">
        <f t="shared" si="30"/>
        <v>27.3576757894737</v>
      </c>
      <c r="R62" s="68">
        <f t="shared" si="31"/>
        <v>18.2384505263158</v>
      </c>
      <c r="S62" s="70">
        <f t="shared" si="32"/>
        <v>676.149731578947</v>
      </c>
      <c r="T62" s="185">
        <f t="shared" si="33"/>
        <v>80935.12287</v>
      </c>
      <c r="U62" s="492">
        <f t="shared" si="34"/>
        <v>0.198055618777183</v>
      </c>
      <c r="V62" s="492">
        <f t="shared" si="29"/>
        <v>0.581827560979117</v>
      </c>
      <c r="W62" s="493"/>
    </row>
    <row r="63" s="1" customFormat="1" ht="48" outlineLevel="2" spans="1:23">
      <c r="A63" s="154">
        <f>IF(F63="","",COUNTA($F$5:F63))</f>
        <v>50</v>
      </c>
      <c r="B63" s="55"/>
      <c r="C63" s="54"/>
      <c r="D63" s="28" t="s">
        <v>476</v>
      </c>
      <c r="E63" s="29" t="s">
        <v>477</v>
      </c>
      <c r="F63" s="30" t="s">
        <v>344</v>
      </c>
      <c r="G63" s="50">
        <f>28.96*3</f>
        <v>86.88</v>
      </c>
      <c r="H63" s="50" t="s">
        <v>475</v>
      </c>
      <c r="I63" s="50" t="str">
        <f>VLOOKUP(H63,'2.1基准清单—土石方及桩基工程（必填）'!A:T,5,FALSE)</f>
        <v>机械工</v>
      </c>
      <c r="J63" s="50">
        <f>VLOOKUP(H63,'2.1基准清单—土石方及桩基工程（必填）'!A:T,7,FALSE)</f>
        <v>729.113263157896</v>
      </c>
      <c r="K63" s="70" t="s">
        <v>2945</v>
      </c>
      <c r="L63" s="67">
        <f>IFERROR(VLOOKUP(K63,'2.6基准清单—主要材料（必填）'!$N:$O,2,FALSE),0)</f>
        <v>4034.23</v>
      </c>
      <c r="M63" s="68" t="str">
        <f>VLOOKUP(H63,'2.1基准清单—土石方及桩基工程（必填）'!A:T,10,FALSE)</f>
        <v>t</v>
      </c>
      <c r="N63" s="484">
        <f>VLOOKUP(H63,'2.1基准清单—土石方及桩基工程（必填）'!A:T,11,FALSE)</f>
        <v>0.1</v>
      </c>
      <c r="O63" s="68">
        <f>VLOOKUP(H63,'2.1基准清单—土石方及桩基工程（必填）'!A:T,13,FALSE)</f>
        <v>40.158</v>
      </c>
      <c r="P63" s="68">
        <f>VLOOKUP(H63,'2.1基准清单—土石方及桩基工程（必填）'!A:T,15,FALSE)</f>
        <v>105.0219</v>
      </c>
      <c r="Q63" s="68">
        <f t="shared" si="30"/>
        <v>125.120274473684</v>
      </c>
      <c r="R63" s="68">
        <f t="shared" si="31"/>
        <v>83.4135163157896</v>
      </c>
      <c r="S63" s="70">
        <f t="shared" si="32"/>
        <v>1486.24995394737</v>
      </c>
      <c r="T63" s="185">
        <f t="shared" si="33"/>
        <v>129125.395998947</v>
      </c>
      <c r="U63" s="492">
        <f t="shared" si="34"/>
        <v>0.676294926558697</v>
      </c>
      <c r="V63" s="492">
        <f t="shared" si="29"/>
        <v>0.928258480995992</v>
      </c>
      <c r="W63" s="493"/>
    </row>
    <row r="64" s="1" customFormat="1" ht="36" outlineLevel="2" spans="1:23">
      <c r="A64" s="154">
        <f>IF(F64="","",COUNTA($F$5:F64))</f>
        <v>51</v>
      </c>
      <c r="B64" s="55"/>
      <c r="C64" s="54"/>
      <c r="D64" s="28" t="s">
        <v>480</v>
      </c>
      <c r="E64" s="29" t="s">
        <v>481</v>
      </c>
      <c r="F64" s="30" t="s">
        <v>344</v>
      </c>
      <c r="G64" s="50">
        <f>G63</f>
        <v>86.88</v>
      </c>
      <c r="H64" s="50" t="s">
        <v>479</v>
      </c>
      <c r="I64" s="50" t="str">
        <f>VLOOKUP(H64,'2.1基准清单—土石方及桩基工程（必填）'!A:T,5,FALSE)</f>
        <v>机械工</v>
      </c>
      <c r="J64" s="50">
        <f>VLOOKUP(H64,'2.1基准清单—土石方及桩基工程（必填）'!A:T,7,FALSE)</f>
        <v>619.748315789473</v>
      </c>
      <c r="K64" s="70" t="s">
        <v>2945</v>
      </c>
      <c r="L64" s="67">
        <f>IFERROR(VLOOKUP(K64,'2.6基准清单—主要材料（必填）'!$N:$O,2,FALSE),0)</f>
        <v>4034.23</v>
      </c>
      <c r="M64" s="68" t="str">
        <f>VLOOKUP(H64,'2.1基准清单—土石方及桩基工程（必填）'!A:T,10,FALSE)</f>
        <v>t</v>
      </c>
      <c r="N64" s="484">
        <f>VLOOKUP(H64,'2.1基准清单—土石方及桩基工程（必填）'!A:T,11,FALSE)</f>
        <v>1.01</v>
      </c>
      <c r="O64" s="68">
        <f>VLOOKUP(H64,'2.1基准清单—土石方及桩基工程（必填）'!A:T,13,FALSE)</f>
        <v>34.1343</v>
      </c>
      <c r="P64" s="68">
        <f>VLOOKUP(H64,'2.1基准清单—土石方及桩基工程（必填）'!A:T,15,FALSE)</f>
        <v>89.2691</v>
      </c>
      <c r="Q64" s="68">
        <f t="shared" si="30"/>
        <v>106.352612368421</v>
      </c>
      <c r="R64" s="68">
        <f t="shared" si="31"/>
        <v>70.9017415789473</v>
      </c>
      <c r="S64" s="70">
        <f t="shared" si="32"/>
        <v>4994.97836973684</v>
      </c>
      <c r="T64" s="185">
        <f t="shared" si="33"/>
        <v>433963.720762737</v>
      </c>
      <c r="U64" s="492">
        <f t="shared" si="34"/>
        <v>0.574852660499168</v>
      </c>
      <c r="V64" s="492">
        <f t="shared" si="29"/>
        <v>3.11968456031585</v>
      </c>
      <c r="W64" s="493"/>
    </row>
    <row r="65" s="1" customFormat="1" ht="48" outlineLevel="2" spans="1:23">
      <c r="A65" s="154">
        <f>IF(F65="","",COUNTA($F$5:F65))</f>
        <v>52</v>
      </c>
      <c r="B65" s="55"/>
      <c r="C65" s="54"/>
      <c r="D65" s="28" t="s">
        <v>483</v>
      </c>
      <c r="E65" s="29" t="s">
        <v>484</v>
      </c>
      <c r="F65" s="30" t="s">
        <v>243</v>
      </c>
      <c r="G65" s="50">
        <f>579.25*1.5</f>
        <v>868.875</v>
      </c>
      <c r="H65" s="50" t="s">
        <v>482</v>
      </c>
      <c r="I65" s="50" t="str">
        <f>VLOOKUP(H65,'2.1基准清单—土石方及桩基工程（必填）'!A:T,5,FALSE)</f>
        <v>机械工</v>
      </c>
      <c r="J65" s="50">
        <f>VLOOKUP(H65,'2.1基准清单—土石方及桩基工程（必填）'!A:T,7,FALSE)</f>
        <v>108.64</v>
      </c>
      <c r="K65" s="70" t="s">
        <v>49</v>
      </c>
      <c r="L65" s="67">
        <f>IFERROR(VLOOKUP(K65,'2.6基准清单—主要材料（必填）'!$N:$O,2,FALSE),0)</f>
        <v>0</v>
      </c>
      <c r="M65" s="68" t="str">
        <f>VLOOKUP(H65,'2.1基准清单—土石方及桩基工程（必填）'!A:T,10,FALSE)</f>
        <v>——</v>
      </c>
      <c r="N65" s="484">
        <f>VLOOKUP(H65,'2.1基准清单—土石方及桩基工程（必填）'!A:T,11,FALSE)</f>
        <v>0</v>
      </c>
      <c r="O65" s="68">
        <f>VLOOKUP(H65,'2.1基准清单—土石方及桩基工程（必填）'!A:T,13,FALSE)</f>
        <v>0</v>
      </c>
      <c r="P65" s="68">
        <f>VLOOKUP(H65,'2.1基准清单—土石方及桩基工程（必填）'!A:T,15,FALSE)</f>
        <v>379.367</v>
      </c>
      <c r="Q65" s="68">
        <f t="shared" si="30"/>
        <v>73.20105</v>
      </c>
      <c r="R65" s="68">
        <f t="shared" si="31"/>
        <v>48.8007</v>
      </c>
      <c r="S65" s="70">
        <f t="shared" si="32"/>
        <v>610.00875</v>
      </c>
      <c r="T65" s="185">
        <f t="shared" si="33"/>
        <v>530021.35265625</v>
      </c>
      <c r="U65" s="492">
        <f t="shared" si="34"/>
        <v>3.81022502897991</v>
      </c>
      <c r="V65" s="492">
        <f t="shared" si="29"/>
        <v>3.81022502897991</v>
      </c>
      <c r="W65" s="493"/>
    </row>
    <row r="66" s="1" customFormat="1" ht="48" outlineLevel="2" spans="1:23">
      <c r="A66" s="154">
        <f>IF(F66="","",COUNTA($F$5:F66))</f>
        <v>53</v>
      </c>
      <c r="B66" s="55"/>
      <c r="C66" s="54"/>
      <c r="D66" s="28" t="s">
        <v>483</v>
      </c>
      <c r="E66" s="29" t="s">
        <v>486</v>
      </c>
      <c r="F66" s="30" t="s">
        <v>243</v>
      </c>
      <c r="G66" s="50">
        <f>289.63*1.3</f>
        <v>376.519</v>
      </c>
      <c r="H66" s="50" t="s">
        <v>485</v>
      </c>
      <c r="I66" s="50" t="str">
        <f>VLOOKUP(H66,'2.1基准清单—土石方及桩基工程（必填）'!A:T,5,FALSE)</f>
        <v>机械工</v>
      </c>
      <c r="J66" s="50">
        <f>VLOOKUP(H66,'2.1基准清单—土石方及桩基工程（必填）'!A:T,7,FALSE)</f>
        <v>155.2</v>
      </c>
      <c r="K66" s="70" t="s">
        <v>49</v>
      </c>
      <c r="L66" s="67">
        <f>IFERROR(VLOOKUP(K66,'2.6基准清单—主要材料（必填）'!$N:$O,2,FALSE),0)</f>
        <v>0</v>
      </c>
      <c r="M66" s="68" t="str">
        <f>VLOOKUP(H66,'2.1基准清单—土石方及桩基工程（必填）'!A:T,10,FALSE)</f>
        <v>——</v>
      </c>
      <c r="N66" s="484">
        <f>VLOOKUP(H66,'2.1基准清单—土石方及桩基工程（必填）'!A:T,11,FALSE)</f>
        <v>0</v>
      </c>
      <c r="O66" s="68">
        <f>VLOOKUP(H66,'2.1基准清单—土石方及桩基工程（必填）'!A:T,13,FALSE)</f>
        <v>0</v>
      </c>
      <c r="P66" s="68">
        <f>VLOOKUP(H66,'2.1基准清单—土石方及桩基工程（必填）'!A:T,15,FALSE)</f>
        <v>541.9487</v>
      </c>
      <c r="Q66" s="68">
        <f t="shared" si="30"/>
        <v>104.572305</v>
      </c>
      <c r="R66" s="68">
        <f t="shared" si="31"/>
        <v>69.71487</v>
      </c>
      <c r="S66" s="70">
        <f t="shared" si="32"/>
        <v>871.435875</v>
      </c>
      <c r="T66" s="185">
        <f t="shared" si="33"/>
        <v>328112.164219125</v>
      </c>
      <c r="U66" s="492">
        <f t="shared" si="34"/>
        <v>2.35873738700352</v>
      </c>
      <c r="V66" s="492">
        <f t="shared" si="29"/>
        <v>2.35873738700352</v>
      </c>
      <c r="W66" s="493"/>
    </row>
    <row r="67" s="1" customFormat="1" ht="36" outlineLevel="2" spans="1:23">
      <c r="A67" s="154">
        <f>IF(F67="","",COUNTA($F$5:F67))</f>
        <v>54</v>
      </c>
      <c r="B67" s="55"/>
      <c r="C67" s="54"/>
      <c r="D67" s="28" t="s">
        <v>488</v>
      </c>
      <c r="E67" s="29" t="s">
        <v>489</v>
      </c>
      <c r="F67" s="30" t="s">
        <v>243</v>
      </c>
      <c r="G67" s="50">
        <v>28.96</v>
      </c>
      <c r="H67" s="50" t="s">
        <v>487</v>
      </c>
      <c r="I67" s="50" t="str">
        <f>VLOOKUP(H67,'2.1基准清单—土石方及桩基工程（必填）'!A:T,5,FALSE)</f>
        <v>机械工</v>
      </c>
      <c r="J67" s="50">
        <f>VLOOKUP(H67,'2.1基准清单—土石方及桩基工程（必填）'!A:T,7,FALSE)</f>
        <v>222.803894736842</v>
      </c>
      <c r="K67" s="70" t="s">
        <v>49</v>
      </c>
      <c r="L67" s="67">
        <f>IFERROR(VLOOKUP(K67,'2.6基准清单—主要材料（必填）'!$N:$O,2,FALSE),0)</f>
        <v>0</v>
      </c>
      <c r="M67" s="68" t="str">
        <f>VLOOKUP(H67,'2.1基准清单—土石方及桩基工程（必填）'!A:T,10,FALSE)</f>
        <v>——</v>
      </c>
      <c r="N67" s="484">
        <f>VLOOKUP(H67,'2.1基准清单—土石方及桩基工程（必填）'!A:T,11,FALSE)</f>
        <v>0</v>
      </c>
      <c r="O67" s="68">
        <f>VLOOKUP(H67,'2.1基准清单—土石方及桩基工程（必填）'!A:T,13,FALSE)</f>
        <v>26.3646</v>
      </c>
      <c r="P67" s="68">
        <f>VLOOKUP(H67,'2.1基准清单—土石方及桩基工程（必填）'!A:T,15,FALSE)</f>
        <v>0</v>
      </c>
      <c r="Q67" s="68">
        <f t="shared" si="30"/>
        <v>33.4205842105263</v>
      </c>
      <c r="R67" s="68">
        <f t="shared" si="31"/>
        <v>22.2803894736842</v>
      </c>
      <c r="S67" s="70">
        <f t="shared" si="32"/>
        <v>304.869468421052</v>
      </c>
      <c r="T67" s="185">
        <f t="shared" si="33"/>
        <v>8829.01980547367</v>
      </c>
      <c r="U67" s="492">
        <f t="shared" si="34"/>
        <v>0.0634701829946707</v>
      </c>
      <c r="V67" s="492">
        <f t="shared" si="29"/>
        <v>0.0634701829946707</v>
      </c>
      <c r="W67" s="493"/>
    </row>
    <row r="68" s="1" customFormat="1" ht="48" outlineLevel="2" spans="1:23">
      <c r="A68" s="154">
        <f>IF(F68="","",COUNTA($F$5:F68))</f>
        <v>55</v>
      </c>
      <c r="B68" s="55"/>
      <c r="C68" s="54"/>
      <c r="D68" s="28" t="s">
        <v>491</v>
      </c>
      <c r="E68" s="29" t="s">
        <v>2946</v>
      </c>
      <c r="F68" s="30" t="s">
        <v>344</v>
      </c>
      <c r="G68" s="50">
        <v>34.76</v>
      </c>
      <c r="H68" s="50" t="s">
        <v>490</v>
      </c>
      <c r="I68" s="50" t="str">
        <f>VLOOKUP(H68,'2.1基准清单—土石方及桩基工程（必填）'!A:T,5,FALSE)</f>
        <v>机械工</v>
      </c>
      <c r="J68" s="50">
        <f>VLOOKUP(H68,'2.1基准清单—土石方及桩基工程（必填）'!A:T,7,FALSE)</f>
        <v>432.875263157895</v>
      </c>
      <c r="K68" s="70" t="s">
        <v>2947</v>
      </c>
      <c r="L68" s="67">
        <f>IFERROR(VLOOKUP(K68,'2.6基准清单—主要材料（必填）'!$N:$O,2,FALSE),0)</f>
        <v>2928.7986</v>
      </c>
      <c r="M68" s="68" t="str">
        <f>VLOOKUP(H68,'2.1基准清单—土石方及桩基工程（必填）'!A:T,10,FALSE)</f>
        <v>t</v>
      </c>
      <c r="N68" s="484">
        <f>VLOOKUP(H68,'2.1基准清单—土石方及桩基工程（必填）'!A:T,11,FALSE)</f>
        <v>1.03</v>
      </c>
      <c r="O68" s="68">
        <f>VLOOKUP(H68,'2.1基准清单—土石方及桩基工程（必填）'!A:T,13,FALSE)</f>
        <v>84.4482</v>
      </c>
      <c r="P68" s="68">
        <f>VLOOKUP(H68,'2.1基准清单—土石方及桩基工程（必填）'!A:T,15,FALSE)</f>
        <v>365.9325</v>
      </c>
      <c r="Q68" s="68">
        <f t="shared" si="30"/>
        <v>119.821164473684</v>
      </c>
      <c r="R68" s="68">
        <f t="shared" si="31"/>
        <v>79.8807763157895</v>
      </c>
      <c r="S68" s="70">
        <f t="shared" si="32"/>
        <v>4099.62046194737</v>
      </c>
      <c r="T68" s="185">
        <f t="shared" si="33"/>
        <v>142502.807257291</v>
      </c>
      <c r="U68" s="492">
        <f t="shared" si="34"/>
        <v>0.270612966760437</v>
      </c>
      <c r="V68" s="492">
        <f t="shared" si="29"/>
        <v>1.02442620507739</v>
      </c>
      <c r="W68" s="493"/>
    </row>
    <row r="69" s="1" customFormat="1" ht="48" outlineLevel="2" spans="1:23">
      <c r="A69" s="154">
        <f>IF(F69="","",COUNTA($F$5:F69))</f>
        <v>56</v>
      </c>
      <c r="B69" s="55"/>
      <c r="C69" s="54"/>
      <c r="D69" s="28" t="s">
        <v>491</v>
      </c>
      <c r="E69" s="29" t="s">
        <v>2948</v>
      </c>
      <c r="F69" s="30" t="s">
        <v>344</v>
      </c>
      <c r="G69" s="50">
        <f>556.08*1.8</f>
        <v>1000.944</v>
      </c>
      <c r="H69" s="50" t="s">
        <v>490</v>
      </c>
      <c r="I69" s="50" t="str">
        <f>VLOOKUP(H69,'2.1基准清单—土石方及桩基工程（必填）'!A:T,5,FALSE)</f>
        <v>机械工</v>
      </c>
      <c r="J69" s="50">
        <f>VLOOKUP(H69,'2.1基准清单—土石方及桩基工程（必填）'!A:T,7,FALSE)</f>
        <v>432.875263157895</v>
      </c>
      <c r="K69" s="70" t="s">
        <v>2939</v>
      </c>
      <c r="L69" s="67">
        <f>IFERROR(VLOOKUP(K69,'2.6基准清单—主要材料（必填）'!$N:$O,2,FALSE),0)</f>
        <v>2763.3942</v>
      </c>
      <c r="M69" s="68" t="str">
        <f>VLOOKUP(H69,'2.1基准清单—土石方及桩基工程（必填）'!A:T,10,FALSE)</f>
        <v>t</v>
      </c>
      <c r="N69" s="484">
        <f>VLOOKUP(H69,'2.1基准清单—土石方及桩基工程（必填）'!A:T,11,FALSE)</f>
        <v>1.03</v>
      </c>
      <c r="O69" s="68">
        <f>VLOOKUP(H69,'2.1基准清单—土石方及桩基工程（必填）'!A:T,13,FALSE)</f>
        <v>84.4482</v>
      </c>
      <c r="P69" s="68">
        <f>VLOOKUP(H69,'2.1基准清单—土石方及桩基工程（必填）'!A:T,15,FALSE)</f>
        <v>365.9325</v>
      </c>
      <c r="Q69" s="68">
        <f t="shared" si="30"/>
        <v>119.821164473684</v>
      </c>
      <c r="R69" s="68">
        <f t="shared" si="31"/>
        <v>79.8807763157895</v>
      </c>
      <c r="S69" s="70">
        <f t="shared" si="32"/>
        <v>3929.25392994737</v>
      </c>
      <c r="T69" s="185">
        <f t="shared" si="33"/>
        <v>3932963.14565724</v>
      </c>
      <c r="U69" s="492">
        <f t="shared" si="34"/>
        <v>7.79253237632504</v>
      </c>
      <c r="V69" s="492">
        <f t="shared" si="29"/>
        <v>28.2733413296232</v>
      </c>
      <c r="W69" s="493"/>
    </row>
    <row r="70" s="1" customFormat="1" ht="48" outlineLevel="2" spans="1:23">
      <c r="A70" s="154">
        <f>IF(F70="","",COUNTA($F$5:F70))</f>
        <v>57</v>
      </c>
      <c r="B70" s="55"/>
      <c r="C70" s="54"/>
      <c r="D70" s="28" t="s">
        <v>491</v>
      </c>
      <c r="E70" s="29" t="s">
        <v>2949</v>
      </c>
      <c r="F70" s="30" t="s">
        <v>344</v>
      </c>
      <c r="G70" s="50">
        <v>75.3</v>
      </c>
      <c r="H70" s="50" t="s">
        <v>490</v>
      </c>
      <c r="I70" s="50" t="str">
        <f>VLOOKUP(H70,'2.1基准清单—土石方及桩基工程（必填）'!A:T,5,FALSE)</f>
        <v>机械工</v>
      </c>
      <c r="J70" s="50">
        <f>VLOOKUP(H70,'2.1基准清单—土石方及桩基工程（必填）'!A:T,7,FALSE)</f>
        <v>432.875263157895</v>
      </c>
      <c r="K70" s="70" t="s">
        <v>2950</v>
      </c>
      <c r="L70" s="67">
        <f>IFERROR(VLOOKUP(K70,'2.6基准清单—主要材料（必填）'!$N:$O,2,FALSE),0)</f>
        <v>2843.2446</v>
      </c>
      <c r="M70" s="68" t="str">
        <f>VLOOKUP(H70,'2.1基准清单—土石方及桩基工程（必填）'!A:T,10,FALSE)</f>
        <v>t</v>
      </c>
      <c r="N70" s="484">
        <f>VLOOKUP(H70,'2.1基准清单—土石方及桩基工程（必填）'!A:T,11,FALSE)</f>
        <v>1.03</v>
      </c>
      <c r="O70" s="68">
        <f>VLOOKUP(H70,'2.1基准清单—土石方及桩基工程（必填）'!A:T,13,FALSE)</f>
        <v>84.4482</v>
      </c>
      <c r="P70" s="68">
        <f>VLOOKUP(H70,'2.1基准清单—土石方及桩基工程（必填）'!A:T,15,FALSE)</f>
        <v>365.9325</v>
      </c>
      <c r="Q70" s="68">
        <f t="shared" si="30"/>
        <v>119.821164473684</v>
      </c>
      <c r="R70" s="68">
        <f t="shared" si="31"/>
        <v>79.8807763157895</v>
      </c>
      <c r="S70" s="70">
        <f t="shared" si="32"/>
        <v>4011.49984194737</v>
      </c>
      <c r="T70" s="185">
        <f t="shared" si="33"/>
        <v>302065.938098637</v>
      </c>
      <c r="U70" s="492">
        <f t="shared" si="34"/>
        <v>0.586224292205434</v>
      </c>
      <c r="V70" s="492">
        <f t="shared" si="29"/>
        <v>2.17149590667939</v>
      </c>
      <c r="W70" s="493"/>
    </row>
    <row r="71" s="1" customFormat="1" ht="30" customHeight="1" outlineLevel="2" spans="1:23">
      <c r="A71" s="154">
        <f>IF(F71="","",COUNTA($F$5:F71))</f>
        <v>58</v>
      </c>
      <c r="B71" s="55"/>
      <c r="C71" s="54"/>
      <c r="D71" s="28" t="s">
        <v>494</v>
      </c>
      <c r="E71" s="32" t="s">
        <v>2951</v>
      </c>
      <c r="F71" s="30" t="s">
        <v>496</v>
      </c>
      <c r="G71" s="50">
        <v>695</v>
      </c>
      <c r="H71" s="50" t="s">
        <v>493</v>
      </c>
      <c r="I71" s="50" t="str">
        <f>VLOOKUP(H71,'2.1基准清单—土石方及桩基工程（必填）'!A:T,5,FALSE)</f>
        <v>机械工</v>
      </c>
      <c r="J71" s="50">
        <f>VLOOKUP(H71,'2.1基准清单—土石方及桩基工程（必填）'!A:T,7,FALSE)</f>
        <v>4.92147368421053</v>
      </c>
      <c r="K71" s="70" t="s">
        <v>49</v>
      </c>
      <c r="L71" s="67">
        <f>IFERROR(VLOOKUP(K71,'2.6基准清单—主要材料（必填）'!$N:$O,2,FALSE),0)</f>
        <v>0</v>
      </c>
      <c r="M71" s="68" t="str">
        <f>VLOOKUP(H71,'2.1基准清单—土石方及桩基工程（必填）'!A:T,10,FALSE)</f>
        <v>——</v>
      </c>
      <c r="N71" s="484">
        <f>VLOOKUP(H71,'2.1基准清单—土石方及桩基工程（必填）'!A:T,11,FALSE)</f>
        <v>0</v>
      </c>
      <c r="O71" s="68">
        <f>VLOOKUP(H71,'2.1基准清单—土石方及桩基工程（必填）'!A:T,13,FALSE)</f>
        <v>0</v>
      </c>
      <c r="P71" s="68">
        <f>VLOOKUP(H71,'2.1基准清单—土石方及桩基工程（必填）'!A:T,15,FALSE)</f>
        <v>0</v>
      </c>
      <c r="Q71" s="68">
        <f t="shared" si="30"/>
        <v>0.73822105263158</v>
      </c>
      <c r="R71" s="68">
        <f t="shared" si="31"/>
        <v>0.492147368421053</v>
      </c>
      <c r="S71" s="70">
        <f t="shared" si="32"/>
        <v>6.15184210526316</v>
      </c>
      <c r="T71" s="185">
        <f t="shared" si="33"/>
        <v>4275.5302631579</v>
      </c>
      <c r="U71" s="492">
        <f t="shared" si="34"/>
        <v>0.0307359926901111</v>
      </c>
      <c r="V71" s="492">
        <f t="shared" si="29"/>
        <v>0.0307359926901111</v>
      </c>
      <c r="W71" s="493"/>
    </row>
    <row r="72" s="1" customFormat="1" ht="48" outlineLevel="2" spans="1:23">
      <c r="A72" s="154">
        <f>IF(F72="","",COUNTA($F$5:F72))</f>
        <v>59</v>
      </c>
      <c r="B72" s="55"/>
      <c r="C72" s="54"/>
      <c r="D72" s="28" t="s">
        <v>498</v>
      </c>
      <c r="E72" s="29" t="s">
        <v>2952</v>
      </c>
      <c r="F72" s="30" t="s">
        <v>358</v>
      </c>
      <c r="G72" s="50">
        <v>7100.5</v>
      </c>
      <c r="H72" s="50" t="s">
        <v>497</v>
      </c>
      <c r="I72" s="50" t="str">
        <f>VLOOKUP(H72,'2.1基准清单—土石方及桩基工程（必填）'!A:T,5,FALSE)</f>
        <v>机械工</v>
      </c>
      <c r="J72" s="50">
        <f>VLOOKUP(H72,'2.1基准清单—土石方及桩基工程（必填）'!A:T,7,FALSE)</f>
        <v>3.06315789473685</v>
      </c>
      <c r="K72" s="70" t="s">
        <v>2787</v>
      </c>
      <c r="L72" s="67">
        <f>IFERROR(VLOOKUP(K72,'2.6基准清单—主要材料（必填）'!$N:$O,2,FALSE),0)</f>
        <v>13.5315</v>
      </c>
      <c r="M72" s="68" t="str">
        <f>VLOOKUP(H72,'2.1基准清单—土石方及桩基工程（必填）'!A:T,10,FALSE)</f>
        <v>m</v>
      </c>
      <c r="N72" s="484">
        <f>VLOOKUP(H72,'2.1基准清单—土石方及桩基工程（必填）'!A:T,11,FALSE)</f>
        <v>1.015</v>
      </c>
      <c r="O72" s="68">
        <f>VLOOKUP(H72,'2.1基准清单—土石方及桩基工程（必填）'!A:T,13,FALSE)</f>
        <v>0.194</v>
      </c>
      <c r="P72" s="68">
        <f>VLOOKUP(H72,'2.1基准清单—土石方及桩基工程（必填）'!A:T,15,FALSE)</f>
        <v>0.776</v>
      </c>
      <c r="Q72" s="68">
        <f t="shared" si="30"/>
        <v>0.575873684210527</v>
      </c>
      <c r="R72" s="68">
        <f t="shared" si="31"/>
        <v>0.383915789473685</v>
      </c>
      <c r="S72" s="70">
        <f t="shared" si="32"/>
        <v>18.7274198684211</v>
      </c>
      <c r="T72" s="185">
        <f t="shared" si="33"/>
        <v>132974.044775724</v>
      </c>
      <c r="U72" s="492">
        <f t="shared" si="34"/>
        <v>0.254860880554069</v>
      </c>
      <c r="V72" s="492">
        <f t="shared" si="29"/>
        <v>0.95592570199291</v>
      </c>
      <c r="W72" s="493"/>
    </row>
    <row r="73" s="1" customFormat="1" ht="12" outlineLevel="2" spans="1:23">
      <c r="A73" s="154"/>
      <c r="B73" s="55"/>
      <c r="C73" s="54"/>
      <c r="D73" s="28"/>
      <c r="E73" s="32"/>
      <c r="F73" s="30"/>
      <c r="G73" s="50"/>
      <c r="H73" s="50" t="s">
        <v>2940</v>
      </c>
      <c r="I73" s="50"/>
      <c r="J73" s="50"/>
      <c r="K73" s="70"/>
      <c r="L73" s="485"/>
      <c r="M73" s="68"/>
      <c r="N73" s="484"/>
      <c r="O73" s="68"/>
      <c r="P73" s="68"/>
      <c r="Q73" s="68"/>
      <c r="R73" s="68"/>
      <c r="S73" s="70"/>
      <c r="T73" s="185"/>
      <c r="U73" s="492"/>
      <c r="V73" s="492"/>
      <c r="W73" s="493"/>
    </row>
    <row r="74" s="2" customFormat="1" ht="25" customHeight="1" outlineLevel="1" spans="1:27">
      <c r="A74" s="152" t="s">
        <v>77</v>
      </c>
      <c r="B74" s="48" t="s">
        <v>47</v>
      </c>
      <c r="C74" s="51"/>
      <c r="D74" s="57" t="s">
        <v>47</v>
      </c>
      <c r="E74" s="43"/>
      <c r="F74" s="44"/>
      <c r="G74" s="44"/>
      <c r="H74" s="44" t="s">
        <v>2940</v>
      </c>
      <c r="I74" s="66" cm="1">
        <f t="array" ref="I74">SUMPRODUCT(G75:G81,J75:J81)</f>
        <v>63412.5203463158</v>
      </c>
      <c r="J74" s="66"/>
      <c r="K74" s="69" cm="1">
        <f t="array" ref="K74">SUMPRODUCT(G75:G81,L75:L81,N75:N81)</f>
        <v>159444.223606884</v>
      </c>
      <c r="L74" s="69"/>
      <c r="M74" s="69"/>
      <c r="N74" s="69"/>
      <c r="O74" s="66">
        <f t="array" ref="O74">SUMPRODUCT(G75:G81,O75:O81)</f>
        <v>9704.820318</v>
      </c>
      <c r="P74" s="66">
        <f t="array" ref="P74">SUMPRODUCT(G75:G81,P75:P81)</f>
        <v>88932.84271</v>
      </c>
      <c r="Q74" s="66">
        <f t="array" ref="Q74">SUMPRODUCT(Q75:Q81,G75:G81)</f>
        <v>22851.8044584474</v>
      </c>
      <c r="R74" s="69">
        <f t="array" ref="R74">SUMPRODUCT(R75:R81,G75:G81)</f>
        <v>15234.5363056316</v>
      </c>
      <c r="S74" s="69"/>
      <c r="T74" s="44">
        <f>SUM(T75:T81)</f>
        <v>359580.747745279</v>
      </c>
      <c r="U74" s="57">
        <f>(R74+Q74+P74+O74+I74)/$V$2</f>
        <v>1.4387442876848</v>
      </c>
      <c r="V74" s="57">
        <f t="shared" ref="V74:V80" si="35">T74/$V$2</f>
        <v>2.58495918727062</v>
      </c>
      <c r="W74" s="253"/>
      <c r="X74" s="2">
        <f>SUM(I74:R74)-T74</f>
        <v>0</v>
      </c>
      <c r="Z74" s="1"/>
      <c r="AA74" s="1"/>
    </row>
    <row r="75" s="1" customFormat="1" ht="48" outlineLevel="2" spans="1:23">
      <c r="A75" s="154">
        <f>IF(F75="","",COUNTA($F$5:F75))</f>
        <v>60</v>
      </c>
      <c r="B75" s="55"/>
      <c r="C75" s="54"/>
      <c r="D75" s="28" t="s">
        <v>502</v>
      </c>
      <c r="E75" s="29" t="s">
        <v>2953</v>
      </c>
      <c r="F75" s="30" t="s">
        <v>358</v>
      </c>
      <c r="G75" s="50">
        <v>410.39</v>
      </c>
      <c r="H75" s="50" t="s">
        <v>501</v>
      </c>
      <c r="I75" s="50" t="str">
        <f>VLOOKUP(H75,'2.1基准清单—土石方及桩基工程（必填）'!A:T,5,FALSE)</f>
        <v>机械工</v>
      </c>
      <c r="J75" s="50">
        <f>VLOOKUP(H75,'2.1基准清单—土石方及桩基工程（必填）'!A:T,7,FALSE)</f>
        <v>14.9277894736842</v>
      </c>
      <c r="K75" s="50" t="s">
        <v>2954</v>
      </c>
      <c r="L75" s="67">
        <f>IFERROR(VLOOKUP(K75,'2.6基准清单—主要材料（必填）'!$N:$O,2,FALSE),0)</f>
        <v>450.4292</v>
      </c>
      <c r="M75" s="68" t="str">
        <f>VLOOKUP(H75,'2.1基准清单—土石方及桩基工程（必填）'!A:T,10,FALSE)</f>
        <v>m3</v>
      </c>
      <c r="N75" s="484">
        <f>VLOOKUP(H75,'2.1基准清单—土石方及桩基工程（必填）'!A:T,11,FALSE)</f>
        <v>0.0427</v>
      </c>
      <c r="O75" s="68">
        <f>VLOOKUP(H75,'2.1基准清单—土石方及桩基工程（必填）'!A:T,13,FALSE)</f>
        <v>1.5229</v>
      </c>
      <c r="P75" s="68">
        <f>VLOOKUP(H75,'2.1基准清单—土石方及桩基工程（必填）'!A:T,15,FALSE)</f>
        <v>31.7384</v>
      </c>
      <c r="Q75" s="68">
        <f t="shared" ref="Q75:Q80" si="36">SUM(J75,P75)*15%</f>
        <v>6.99992842105263</v>
      </c>
      <c r="R75" s="68">
        <f t="shared" ref="R75:R80" si="37">(J75+P75)*10%</f>
        <v>4.66661894736842</v>
      </c>
      <c r="S75" s="70">
        <f t="shared" ref="S75:S80" si="38">J75+L75*N75+O75+P75+Q75+R75</f>
        <v>79.0889636821052</v>
      </c>
      <c r="T75" s="185">
        <f t="shared" ref="T75:T80" si="39">G75*S75</f>
        <v>32457.3198054992</v>
      </c>
      <c r="U75" s="492">
        <f t="shared" ref="U75:U80" si="40">(J75+O75+P75+Q75+R75)*G75/V$2</f>
        <v>0.176587144988545</v>
      </c>
      <c r="V75" s="492">
        <f t="shared" si="35"/>
        <v>0.233329641677144</v>
      </c>
      <c r="W75" s="493"/>
    </row>
    <row r="76" s="1" customFormat="1" ht="48" outlineLevel="2" spans="1:23">
      <c r="A76" s="154">
        <f>IF(F76="","",COUNTA($F$5:F76))</f>
        <v>61</v>
      </c>
      <c r="B76" s="55"/>
      <c r="C76" s="54"/>
      <c r="D76" s="28" t="s">
        <v>502</v>
      </c>
      <c r="E76" s="29" t="s">
        <v>2955</v>
      </c>
      <c r="F76" s="30" t="s">
        <v>358</v>
      </c>
      <c r="G76" s="50">
        <f>1440.3</f>
        <v>1440.3</v>
      </c>
      <c r="H76" s="50" t="s">
        <v>505</v>
      </c>
      <c r="I76" s="50" t="str">
        <f>VLOOKUP(H76,'2.1基准清单—土石方及桩基工程（必填）'!A:T,5,FALSE)</f>
        <v>机械工</v>
      </c>
      <c r="J76" s="50">
        <f>VLOOKUP(H76,'2.1基准清单—土石方及桩基工程（必填）'!A:T,7,FALSE)</f>
        <v>16.4593684210527</v>
      </c>
      <c r="K76" s="50" t="s">
        <v>2954</v>
      </c>
      <c r="L76" s="67">
        <f>IFERROR(VLOOKUP(K76,'2.6基准清单—主要材料（必填）'!$N:$O,2,FALSE),0)</f>
        <v>450.4292</v>
      </c>
      <c r="M76" s="68" t="str">
        <f>VLOOKUP(H76,'2.1基准清单—土石方及桩基工程（必填）'!A:T,10,FALSE)</f>
        <v>m3</v>
      </c>
      <c r="N76" s="484">
        <f>VLOOKUP(H76,'2.1基准清单—土石方及桩基工程（必填）'!A:T,11,FALSE)</f>
        <v>0.0589</v>
      </c>
      <c r="O76" s="68">
        <f>VLOOKUP(H76,'2.1基准清单—土石方及桩基工程（必填）'!A:T,13,FALSE)</f>
        <v>1.649</v>
      </c>
      <c r="P76" s="68">
        <f>VLOOKUP(H76,'2.1基准清单—土石方及桩基工程（必填）'!A:T,15,FALSE)</f>
        <v>34.2992</v>
      </c>
      <c r="Q76" s="68">
        <f t="shared" si="36"/>
        <v>7.6137852631579</v>
      </c>
      <c r="R76" s="68">
        <f t="shared" si="37"/>
        <v>5.07585684210527</v>
      </c>
      <c r="S76" s="70">
        <f t="shared" si="38"/>
        <v>91.6274904063158</v>
      </c>
      <c r="T76" s="185">
        <f t="shared" si="39"/>
        <v>131971.074432217</v>
      </c>
      <c r="U76" s="492">
        <f t="shared" si="40"/>
        <v>0.674019714036538</v>
      </c>
      <c r="V76" s="492">
        <f t="shared" si="35"/>
        <v>0.948715534540216</v>
      </c>
      <c r="W76" s="493"/>
    </row>
    <row r="77" s="1" customFormat="1" ht="48" outlineLevel="2" spans="1:23">
      <c r="A77" s="154">
        <f>IF(F77="","",COUNTA($F$5:F77))</f>
        <v>62</v>
      </c>
      <c r="B77" s="55"/>
      <c r="C77" s="54"/>
      <c r="D77" s="28" t="s">
        <v>502</v>
      </c>
      <c r="E77" s="29" t="s">
        <v>2956</v>
      </c>
      <c r="F77" s="30" t="s">
        <v>358</v>
      </c>
      <c r="G77" s="50">
        <v>669.84</v>
      </c>
      <c r="H77" s="50" t="s">
        <v>507</v>
      </c>
      <c r="I77" s="50" t="str">
        <f>VLOOKUP(H77,'2.1基准清单—土石方及桩基工程（必填）'!A:T,5,FALSE)</f>
        <v>机械工</v>
      </c>
      <c r="J77" s="50">
        <f>VLOOKUP(H77,'2.1基准清单—土石方及桩基工程（必填）'!A:T,7,FALSE)</f>
        <v>6.12631578947368</v>
      </c>
      <c r="K77" s="50" t="s">
        <v>2954</v>
      </c>
      <c r="L77" s="67">
        <f>IFERROR(VLOOKUP(K77,'2.6基准清单—主要材料（必填）'!$N:$O,2,FALSE),0)</f>
        <v>450.4292</v>
      </c>
      <c r="M77" s="68" t="str">
        <f>VLOOKUP(H77,'2.1基准清单—土石方及桩基工程（必填）'!A:T,10,FALSE)</f>
        <v>m3</v>
      </c>
      <c r="N77" s="484">
        <f>VLOOKUP(H77,'2.1基准清单—土石方及桩基工程（必填）'!A:T,11,FALSE)</f>
        <v>0.0776</v>
      </c>
      <c r="O77" s="68">
        <f>VLOOKUP(H77,'2.1基准清单—土石方及桩基工程（必填）'!A:T,13,FALSE)</f>
        <v>2.0079</v>
      </c>
      <c r="P77" s="68">
        <f>VLOOKUP(H77,'2.1基准清单—土石方及桩基工程（必填）'!A:T,15,FALSE)</f>
        <v>35.5796</v>
      </c>
      <c r="Q77" s="68">
        <f t="shared" si="36"/>
        <v>6.25588736842105</v>
      </c>
      <c r="R77" s="68">
        <f t="shared" si="37"/>
        <v>4.17059157894737</v>
      </c>
      <c r="S77" s="70">
        <f t="shared" si="38"/>
        <v>89.0936006568421</v>
      </c>
      <c r="T77" s="185">
        <f t="shared" si="39"/>
        <v>59678.4574639791</v>
      </c>
      <c r="U77" s="492">
        <f t="shared" si="40"/>
        <v>0.260704755591289</v>
      </c>
      <c r="V77" s="492">
        <f t="shared" si="35"/>
        <v>0.429017342755322</v>
      </c>
      <c r="W77" s="493"/>
    </row>
    <row r="78" s="1" customFormat="1" ht="48" outlineLevel="2" spans="1:23">
      <c r="A78" s="154">
        <f>IF(F78="","",COUNTA($F$5:F78))</f>
        <v>63</v>
      </c>
      <c r="B78" s="55"/>
      <c r="C78" s="54"/>
      <c r="D78" s="28" t="s">
        <v>510</v>
      </c>
      <c r="E78" s="32" t="s">
        <v>2957</v>
      </c>
      <c r="F78" s="30" t="s">
        <v>358</v>
      </c>
      <c r="G78" s="50">
        <v>54.01</v>
      </c>
      <c r="H78" s="50" t="s">
        <v>509</v>
      </c>
      <c r="I78" s="50" t="str">
        <f>VLOOKUP(H78,'2.1基准清单—土石方及桩基工程（必填）'!A:T,5,FALSE)</f>
        <v>机械工</v>
      </c>
      <c r="J78" s="50">
        <f>VLOOKUP(H78,'2.1基准清单—土石方及桩基工程（必填）'!A:T,7,FALSE)</f>
        <v>41.0973684210526</v>
      </c>
      <c r="K78" s="50" t="str">
        <f>VLOOKUP(H78,'2.1基准清单—土石方及桩基工程（必填）'!A:U,8,FALSE)</f>
        <v>——</v>
      </c>
      <c r="L78" s="67"/>
      <c r="M78" s="68" t="str">
        <f>VLOOKUP(H78,'2.1基准清单—土石方及桩基工程（必填）'!A:T,10,FALSE)</f>
        <v>——</v>
      </c>
      <c r="N78" s="484">
        <f>VLOOKUP(H78,'2.1基准清单—土石方及桩基工程（必填）'!A:T,11,FALSE)</f>
        <v>0</v>
      </c>
      <c r="O78" s="68">
        <f>VLOOKUP(H78,'2.1基准清单—土石方及桩基工程（必填）'!A:T,13,FALSE)</f>
        <v>1.9788</v>
      </c>
      <c r="P78" s="68">
        <f>VLOOKUP(H78,'2.1基准清单—土石方及桩基工程（必填）'!A:T,15,FALSE)</f>
        <v>9.1956</v>
      </c>
      <c r="Q78" s="68">
        <f t="shared" si="36"/>
        <v>7.5439452631579</v>
      </c>
      <c r="R78" s="68">
        <f t="shared" si="37"/>
        <v>5.02929684210527</v>
      </c>
      <c r="S78" s="70">
        <f t="shared" si="38"/>
        <v>64.8450105263158</v>
      </c>
      <c r="T78" s="185">
        <f t="shared" si="39"/>
        <v>3502.27901852632</v>
      </c>
      <c r="U78" s="492">
        <f t="shared" si="40"/>
        <v>0.0251772331585947</v>
      </c>
      <c r="V78" s="492">
        <f t="shared" si="35"/>
        <v>0.0251772331585947</v>
      </c>
      <c r="W78" s="493"/>
    </row>
    <row r="79" s="1" customFormat="1" ht="48" outlineLevel="2" spans="1:23">
      <c r="A79" s="154">
        <f>IF(F79="","",COUNTA($F$5:F79))</f>
        <v>64</v>
      </c>
      <c r="B79" s="55"/>
      <c r="C79" s="54"/>
      <c r="D79" s="28" t="s">
        <v>513</v>
      </c>
      <c r="E79" s="32" t="s">
        <v>2958</v>
      </c>
      <c r="F79" s="30" t="s">
        <v>358</v>
      </c>
      <c r="G79" s="50">
        <v>162.03</v>
      </c>
      <c r="H79" s="50" t="s">
        <v>512</v>
      </c>
      <c r="I79" s="50" t="str">
        <f>VLOOKUP(H79,'2.1基准清单—土石方及桩基工程（必填）'!A:T,5,FALSE)</f>
        <v>机械工</v>
      </c>
      <c r="J79" s="50">
        <f>VLOOKUP(H79,'2.1基准清单—土石方及桩基工程（必填）'!A:T,7,FALSE)</f>
        <v>28.7732631578947</v>
      </c>
      <c r="K79" s="50" t="str">
        <f>VLOOKUP(H79,'2.1基准清单—土石方及桩基工程（必填）'!A:U,8,FALSE)</f>
        <v>——</v>
      </c>
      <c r="L79" s="67"/>
      <c r="M79" s="68" t="str">
        <f>VLOOKUP(H79,'2.1基准清单—土石方及桩基工程（必填）'!A:T,10,FALSE)</f>
        <v>——</v>
      </c>
      <c r="N79" s="484">
        <f>VLOOKUP(H79,'2.1基准清单—土石方及桩基工程（必填）'!A:T,11,FALSE)</f>
        <v>0</v>
      </c>
      <c r="O79" s="68">
        <f>VLOOKUP(H79,'2.1基准清单—土石方及桩基工程（必填）'!A:T,13,FALSE)</f>
        <v>1.3871</v>
      </c>
      <c r="P79" s="68">
        <f>VLOOKUP(H79,'2.1基准清单—土石方及桩基工程（必填）'!A:T,15,FALSE)</f>
        <v>6.4408</v>
      </c>
      <c r="Q79" s="68">
        <f t="shared" si="36"/>
        <v>5.2821094736842</v>
      </c>
      <c r="R79" s="68">
        <f t="shared" si="37"/>
        <v>3.52140631578947</v>
      </c>
      <c r="S79" s="70">
        <f t="shared" si="38"/>
        <v>45.4046789473684</v>
      </c>
      <c r="T79" s="185">
        <f t="shared" si="39"/>
        <v>7356.9201298421</v>
      </c>
      <c r="U79" s="492">
        <f t="shared" si="40"/>
        <v>0.052887531935172</v>
      </c>
      <c r="V79" s="492">
        <f t="shared" si="35"/>
        <v>0.052887531935172</v>
      </c>
      <c r="W79" s="493"/>
    </row>
    <row r="80" s="1" customFormat="1" ht="84" outlineLevel="2" spans="1:23">
      <c r="A80" s="154">
        <f>IF(F80="","",COUNTA($F$5:F80))</f>
        <v>65</v>
      </c>
      <c r="B80" s="55"/>
      <c r="C80" s="54"/>
      <c r="D80" s="28" t="s">
        <v>516</v>
      </c>
      <c r="E80" s="29" t="s">
        <v>2959</v>
      </c>
      <c r="F80" s="30" t="s">
        <v>344</v>
      </c>
      <c r="G80" s="243">
        <f>12.28*2.5</f>
        <v>30.7</v>
      </c>
      <c r="H80" s="50" t="s">
        <v>515</v>
      </c>
      <c r="I80" s="50" t="str">
        <f>VLOOKUP(H80,'2.1基准清单—土石方及桩基工程（必填）'!A:T,5,FALSE)</f>
        <v>机械工</v>
      </c>
      <c r="J80" s="50">
        <f>VLOOKUP(H80,'2.1基准清单—土石方及桩基工程（必填）'!A:T,7,FALSE)</f>
        <v>735.974736842105</v>
      </c>
      <c r="K80" s="50" t="s">
        <v>2939</v>
      </c>
      <c r="L80" s="67">
        <f>IFERROR(VLOOKUP(K80,'2.6基准清单—主要材料（必填）'!$N:$O,2,FALSE),0)</f>
        <v>2763.3942</v>
      </c>
      <c r="M80" s="68" t="str">
        <f>VLOOKUP(H80,'2.1基准清单—土石方及桩基工程（必填）'!A:T,10,FALSE)</f>
        <v>t</v>
      </c>
      <c r="N80" s="484">
        <f>VLOOKUP(H80,'2.1基准清单—土石方及桩基工程（必填）'!A:T,11,FALSE)</f>
        <v>1.06</v>
      </c>
      <c r="O80" s="68">
        <f>VLOOKUP(H80,'2.1基准清单—土石方及桩基工程（必填）'!A:T,13,FALSE)</f>
        <v>163.7845</v>
      </c>
      <c r="P80" s="68">
        <f>VLOOKUP(H80,'2.1基准清单—土石方及桩基工程（必填）'!A:T,15,FALSE)</f>
        <v>36.9279</v>
      </c>
      <c r="Q80" s="68">
        <f t="shared" si="36"/>
        <v>115.935395526316</v>
      </c>
      <c r="R80" s="68">
        <f t="shared" si="37"/>
        <v>77.2902636842105</v>
      </c>
      <c r="S80" s="70">
        <f t="shared" si="38"/>
        <v>4059.11064805263</v>
      </c>
      <c r="T80" s="185">
        <f t="shared" si="39"/>
        <v>124614.696895216</v>
      </c>
      <c r="U80" s="492">
        <f t="shared" si="40"/>
        <v>0.249367907974665</v>
      </c>
      <c r="V80" s="492">
        <f t="shared" si="35"/>
        <v>0.895831903204168</v>
      </c>
      <c r="W80" s="493"/>
    </row>
    <row r="81" s="1" customFormat="1" ht="12" outlineLevel="2" spans="1:23">
      <c r="A81" s="154"/>
      <c r="B81" s="55"/>
      <c r="C81" s="54"/>
      <c r="D81" s="28"/>
      <c r="E81" s="32"/>
      <c r="F81" s="30"/>
      <c r="G81" s="50"/>
      <c r="H81" s="50" t="s">
        <v>2940</v>
      </c>
      <c r="I81" s="50"/>
      <c r="J81" s="68"/>
      <c r="K81" s="70"/>
      <c r="L81" s="485"/>
      <c r="M81" s="68"/>
      <c r="N81" s="484"/>
      <c r="O81" s="68"/>
      <c r="P81" s="68"/>
      <c r="Q81" s="68"/>
      <c r="R81" s="68"/>
      <c r="S81" s="70"/>
      <c r="T81" s="185"/>
      <c r="U81" s="492"/>
      <c r="V81" s="492"/>
      <c r="W81" s="493"/>
    </row>
    <row r="82" s="2" customFormat="1" ht="25" customHeight="1" spans="1:27">
      <c r="A82" s="152" t="s">
        <v>18</v>
      </c>
      <c r="B82" s="48" t="s">
        <v>2960</v>
      </c>
      <c r="C82" s="494"/>
      <c r="D82" s="57" t="s">
        <v>2961</v>
      </c>
      <c r="E82" s="495"/>
      <c r="F82" s="57"/>
      <c r="G82" s="44"/>
      <c r="H82" s="44" t="s">
        <v>2940</v>
      </c>
      <c r="I82" s="44">
        <f>I83+I87</f>
        <v>15471.6021052632</v>
      </c>
      <c r="J82" s="44"/>
      <c r="K82" s="69">
        <f t="shared" ref="K82:R82" si="41">K83+K87</f>
        <v>0</v>
      </c>
      <c r="L82" s="69"/>
      <c r="M82" s="69"/>
      <c r="N82" s="69"/>
      <c r="O82" s="66">
        <f t="shared" si="41"/>
        <v>17935.27672</v>
      </c>
      <c r="P82" s="66">
        <f t="shared" si="41"/>
        <v>34993.7879</v>
      </c>
      <c r="Q82" s="66">
        <f t="shared" si="41"/>
        <v>7569.80850078947</v>
      </c>
      <c r="R82" s="66">
        <f t="shared" si="41"/>
        <v>5046.53900052632</v>
      </c>
      <c r="S82" s="69"/>
      <c r="T82" s="191">
        <f>T83+T87</f>
        <v>1731199.80522829</v>
      </c>
      <c r="U82" s="57">
        <f>(R82+Q82+P82+O82+I82)/$V$2</f>
        <v>0.582416262726566</v>
      </c>
      <c r="V82" s="23">
        <f t="shared" ref="V82:V99" si="42">T82/$V$2</f>
        <v>12.445273751686</v>
      </c>
      <c r="W82" s="505"/>
      <c r="AA82" s="1"/>
    </row>
    <row r="83" s="2" customFormat="1" ht="27" customHeight="1" outlineLevel="1" spans="1:27">
      <c r="A83" s="152" t="s">
        <v>20</v>
      </c>
      <c r="B83" s="148"/>
      <c r="C83" s="148"/>
      <c r="D83" s="282" t="s">
        <v>519</v>
      </c>
      <c r="E83" s="145"/>
      <c r="F83" s="57"/>
      <c r="G83" s="44"/>
      <c r="H83" s="44" t="s">
        <v>2940</v>
      </c>
      <c r="I83" s="66"/>
      <c r="J83" s="66"/>
      <c r="K83" s="69"/>
      <c r="L83" s="69"/>
      <c r="M83" s="69"/>
      <c r="N83" s="69"/>
      <c r="O83" s="66"/>
      <c r="P83" s="66"/>
      <c r="Q83" s="66"/>
      <c r="R83" s="69"/>
      <c r="S83" s="69"/>
      <c r="T83" s="191">
        <f>SUM(T84:T86)</f>
        <v>1650182.79100171</v>
      </c>
      <c r="U83" s="57">
        <f>(R83+Q83+P83+O83+I83)/$V$2</f>
        <v>0</v>
      </c>
      <c r="V83" s="23">
        <f t="shared" si="42"/>
        <v>11.8628574889595</v>
      </c>
      <c r="W83" s="505"/>
      <c r="AA83" s="1"/>
    </row>
    <row r="84" s="1" customFormat="1" ht="209" customHeight="1" outlineLevel="2" spans="1:23">
      <c r="A84" s="154">
        <f>IF(F84="","",COUNTA($F$5:F84))</f>
        <v>66</v>
      </c>
      <c r="B84" s="55"/>
      <c r="C84" s="54"/>
      <c r="D84" s="134" t="s">
        <v>521</v>
      </c>
      <c r="E84" s="29" t="s">
        <v>149</v>
      </c>
      <c r="F84" s="150" t="s">
        <v>655</v>
      </c>
      <c r="G84" s="50">
        <f>I8+P8</f>
        <v>6352944.71492712</v>
      </c>
      <c r="H84" s="496" t="s">
        <v>520</v>
      </c>
      <c r="I84" s="177" t="s">
        <v>523</v>
      </c>
      <c r="J84" s="177"/>
      <c r="K84" s="177"/>
      <c r="L84" s="177"/>
      <c r="M84" s="177"/>
      <c r="N84" s="177"/>
      <c r="O84" s="177"/>
      <c r="P84" s="177"/>
      <c r="Q84" s="177"/>
      <c r="R84" s="177"/>
      <c r="S84" s="506">
        <f>'2.1基准清单—土石方及桩基工程（必填）'!U109</f>
        <v>0.19</v>
      </c>
      <c r="T84" s="185">
        <f t="shared" ref="T84:T86" si="43">G84*S84</f>
        <v>1207059.49583615</v>
      </c>
      <c r="U84" s="492">
        <v>0</v>
      </c>
      <c r="V84" s="492">
        <f t="shared" si="42"/>
        <v>8.677326450064</v>
      </c>
      <c r="W84" s="493"/>
    </row>
    <row r="85" s="1" customFormat="1" ht="88" customHeight="1" outlineLevel="2" spans="1:23">
      <c r="A85" s="154">
        <f>IF(F85="","",COUNTA($F$5:F85))</f>
        <v>67</v>
      </c>
      <c r="B85" s="55"/>
      <c r="C85" s="54"/>
      <c r="D85" s="134" t="s">
        <v>151</v>
      </c>
      <c r="E85" s="29" t="s">
        <v>152</v>
      </c>
      <c r="F85" s="150" t="s">
        <v>655</v>
      </c>
      <c r="G85" s="50">
        <f>G84</f>
        <v>6352944.71492712</v>
      </c>
      <c r="H85" s="496" t="s">
        <v>525</v>
      </c>
      <c r="I85" s="177" t="s">
        <v>526</v>
      </c>
      <c r="J85" s="177"/>
      <c r="K85" s="177"/>
      <c r="L85" s="177"/>
      <c r="M85" s="177"/>
      <c r="N85" s="177"/>
      <c r="O85" s="177"/>
      <c r="P85" s="177"/>
      <c r="Q85" s="177"/>
      <c r="R85" s="177"/>
      <c r="S85" s="506">
        <f>'2.1基准清单—土石方及桩基工程（必填）'!U110</f>
        <v>0.065</v>
      </c>
      <c r="T85" s="185">
        <f t="shared" si="43"/>
        <v>412941.406470263</v>
      </c>
      <c r="U85" s="492">
        <v>0</v>
      </c>
      <c r="V85" s="492">
        <f t="shared" si="42"/>
        <v>2.96855904870611</v>
      </c>
      <c r="W85" s="493"/>
    </row>
    <row r="86" s="1" customFormat="1" ht="88" customHeight="1" outlineLevel="2" spans="1:23">
      <c r="A86" s="154">
        <f>IF(F86="","",COUNTA($F$5:F86))</f>
        <v>68</v>
      </c>
      <c r="B86" s="55"/>
      <c r="C86" s="54"/>
      <c r="D86" s="134" t="s">
        <v>153</v>
      </c>
      <c r="E86" s="29" t="s">
        <v>154</v>
      </c>
      <c r="F86" s="150" t="s">
        <v>655</v>
      </c>
      <c r="G86" s="50">
        <f>T8</f>
        <v>20121259.1301937</v>
      </c>
      <c r="H86" s="496" t="s">
        <v>527</v>
      </c>
      <c r="I86" s="177" t="s">
        <v>528</v>
      </c>
      <c r="J86" s="177"/>
      <c r="K86" s="177"/>
      <c r="L86" s="177"/>
      <c r="M86" s="177"/>
      <c r="N86" s="177"/>
      <c r="O86" s="177"/>
      <c r="P86" s="177"/>
      <c r="Q86" s="177"/>
      <c r="R86" s="177"/>
      <c r="S86" s="506">
        <f>'2.1基准清单—土石方及桩基工程（必填）'!U111</f>
        <v>0.0015</v>
      </c>
      <c r="T86" s="185">
        <f t="shared" si="43"/>
        <v>30181.8886952905</v>
      </c>
      <c r="U86" s="492">
        <v>0</v>
      </c>
      <c r="V86" s="492">
        <f t="shared" si="42"/>
        <v>0.216971990189357</v>
      </c>
      <c r="W86" s="493"/>
    </row>
    <row r="87" s="2" customFormat="1" ht="27" customHeight="1" outlineLevel="1" spans="1:27">
      <c r="A87" s="152" t="s">
        <v>144</v>
      </c>
      <c r="B87" s="148"/>
      <c r="C87" s="148"/>
      <c r="D87" s="282" t="s">
        <v>1281</v>
      </c>
      <c r="E87" s="145"/>
      <c r="F87" s="57"/>
      <c r="G87" s="44"/>
      <c r="H87" s="44" t="s">
        <v>2940</v>
      </c>
      <c r="I87" s="66">
        <f>I88+I94</f>
        <v>15471.6021052632</v>
      </c>
      <c r="J87" s="66"/>
      <c r="K87" s="69">
        <f>K88+K94</f>
        <v>0</v>
      </c>
      <c r="L87" s="69"/>
      <c r="M87" s="69"/>
      <c r="N87" s="69"/>
      <c r="O87" s="66">
        <f>O88+O94</f>
        <v>17935.27672</v>
      </c>
      <c r="P87" s="66">
        <f>P88+P94</f>
        <v>34993.7879</v>
      </c>
      <c r="Q87" s="66">
        <f>Q88+Q94</f>
        <v>7569.80850078947</v>
      </c>
      <c r="R87" s="69">
        <f>R88+R94</f>
        <v>5046.53900052632</v>
      </c>
      <c r="S87" s="69"/>
      <c r="T87" s="191">
        <f>T88+T94</f>
        <v>81017.0142265789</v>
      </c>
      <c r="U87" s="23">
        <f>(I87+O87+P87+Q87+R87)/V$2</f>
        <v>0.582416262726566</v>
      </c>
      <c r="V87" s="23">
        <f t="shared" si="42"/>
        <v>0.582416262726566</v>
      </c>
      <c r="W87" s="505"/>
      <c r="AA87" s="1"/>
    </row>
    <row r="88" s="2" customFormat="1" ht="28" customHeight="1" outlineLevel="2" spans="1:27">
      <c r="A88" s="152" t="s">
        <v>25</v>
      </c>
      <c r="B88" s="48"/>
      <c r="C88" s="494"/>
      <c r="D88" s="282" t="s">
        <v>188</v>
      </c>
      <c r="E88" s="145"/>
      <c r="F88" s="57"/>
      <c r="G88" s="44"/>
      <c r="H88" s="44" t="s">
        <v>2940</v>
      </c>
      <c r="I88" s="66" cm="1">
        <f t="array" ref="I88">SUMPRODUCT(G89:G93,J89:J93)</f>
        <v>15471.6021052632</v>
      </c>
      <c r="J88" s="66"/>
      <c r="K88" s="69" cm="1">
        <f t="array" ref="K88">SUMPRODUCT(G89:G93,L89:L93,N89:N93)</f>
        <v>0</v>
      </c>
      <c r="L88" s="69"/>
      <c r="M88" s="69"/>
      <c r="N88" s="69"/>
      <c r="O88" s="66">
        <f t="array" ref="O88">SUMPRODUCT(G89:G93,O89:O93)</f>
        <v>0</v>
      </c>
      <c r="P88" s="66">
        <f t="array" ref="P88">SUMPRODUCT(G89:G93,P89:P93)</f>
        <v>34993.7879</v>
      </c>
      <c r="Q88" s="66">
        <f t="array" ref="Q88">SUMPRODUCT(Q89:Q93,G89:G93)</f>
        <v>7569.80850078947</v>
      </c>
      <c r="R88" s="69">
        <f t="array" ref="R88">SUMPRODUCT(R89:R93,G89:G93)</f>
        <v>5046.53900052632</v>
      </c>
      <c r="S88" s="69"/>
      <c r="T88" s="191">
        <f>SUM(T89:T93)</f>
        <v>63081.7375065789</v>
      </c>
      <c r="U88" s="23">
        <f>(I88+O88+P88+Q88+R88)/V$2</f>
        <v>0.453482890669487</v>
      </c>
      <c r="V88" s="23">
        <f t="shared" si="42"/>
        <v>0.453482890669487</v>
      </c>
      <c r="W88" s="505"/>
      <c r="AA88" s="1"/>
    </row>
    <row r="89" s="1" customFormat="1" ht="51" customHeight="1" outlineLevel="3" spans="1:23">
      <c r="A89" s="154">
        <f>IF(F89="","",COUNTA($F$5:F89))</f>
        <v>69</v>
      </c>
      <c r="B89" s="55"/>
      <c r="C89" s="54"/>
      <c r="D89" s="163" t="s">
        <v>547</v>
      </c>
      <c r="E89" s="164" t="s">
        <v>2962</v>
      </c>
      <c r="F89" s="150" t="s">
        <v>549</v>
      </c>
      <c r="G89" s="50">
        <v>1</v>
      </c>
      <c r="H89" s="497" t="s">
        <v>546</v>
      </c>
      <c r="I89" s="50" t="str">
        <f>VLOOKUP(H89,'2.1基准清单—土石方及桩基工程（必填）'!A:T,5,FALSE)</f>
        <v>机械工</v>
      </c>
      <c r="J89" s="50">
        <f>VLOOKUP(H89,'2.1基准清单—土石方及桩基工程（必填）'!A:T,7,FALSE)</f>
        <v>49.0105263157895</v>
      </c>
      <c r="K89" s="70" t="s">
        <v>49</v>
      </c>
      <c r="L89" s="67">
        <f>IFERROR(VLOOKUP(K89,#REF!,7,FALSE),0)</f>
        <v>0</v>
      </c>
      <c r="M89" s="68" t="str">
        <f>VLOOKUP(H89,'2.1基准清单—土石方及桩基工程（必填）'!A:T,10,FALSE)</f>
        <v>——</v>
      </c>
      <c r="N89" s="484">
        <f>VLOOKUP(H89,'2.1基准清单—土石方及桩基工程（必填）'!A:T,11,FALSE)</f>
        <v>0</v>
      </c>
      <c r="O89" s="68">
        <f>VLOOKUP(H89,'2.1基准清单—土石方及桩基工程（必填）'!A:T,13,FALSE)</f>
        <v>0</v>
      </c>
      <c r="P89" s="68">
        <f>VLOOKUP(H89,'2.1基准清单—土石方及桩基工程（必填）'!A:T,15,FALSE)</f>
        <v>419.04</v>
      </c>
      <c r="Q89" s="68">
        <f t="shared" ref="Q88:Q93" si="44">SUM(J89,P89)*15%</f>
        <v>70.2075789473684</v>
      </c>
      <c r="R89" s="68">
        <f t="shared" ref="R88:R93" si="45">(J89+P89)*10%</f>
        <v>46.8050526315789</v>
      </c>
      <c r="S89" s="70">
        <f t="shared" ref="S88:S93" si="46">J89+L89*N89+O89+P89+Q89+R89</f>
        <v>585.063157894737</v>
      </c>
      <c r="T89" s="79">
        <f t="shared" ref="T88:T93" si="47">G89*S89</f>
        <v>585.063157894737</v>
      </c>
      <c r="U89" s="492">
        <f>(J89+O89+P89+Q89+R89)*G89/V$2</f>
        <v>0.00420591034035252</v>
      </c>
      <c r="V89" s="492">
        <f t="shared" si="42"/>
        <v>0.00420591034035252</v>
      </c>
      <c r="W89" s="493"/>
    </row>
    <row r="90" s="1" customFormat="1" ht="51" customHeight="1" outlineLevel="3" spans="1:23">
      <c r="A90" s="154">
        <f>IF(F90="","",COUNTA($F$5:F90))</f>
        <v>70</v>
      </c>
      <c r="B90" s="55"/>
      <c r="C90" s="54"/>
      <c r="D90" s="163" t="s">
        <v>547</v>
      </c>
      <c r="E90" s="164" t="s">
        <v>2963</v>
      </c>
      <c r="F90" s="150" t="s">
        <v>549</v>
      </c>
      <c r="G90" s="50">
        <v>1</v>
      </c>
      <c r="H90" s="497" t="s">
        <v>550</v>
      </c>
      <c r="I90" s="50" t="str">
        <f>VLOOKUP(H90,'2.1基准清单—土石方及桩基工程（必填）'!A:T,5,FALSE)</f>
        <v>机械工</v>
      </c>
      <c r="J90" s="50">
        <f>VLOOKUP(H90,'2.1基准清单—土石方及桩基工程（必填）'!A:T,7,FALSE)</f>
        <v>61.2631578947368</v>
      </c>
      <c r="K90" s="70" t="s">
        <v>49</v>
      </c>
      <c r="L90" s="67">
        <f>IFERROR(VLOOKUP(K90,#REF!,7,FALSE),0)</f>
        <v>0</v>
      </c>
      <c r="M90" s="68" t="str">
        <f>VLOOKUP(H90,'2.1基准清单—土石方及桩基工程（必填）'!A:T,10,FALSE)</f>
        <v>——</v>
      </c>
      <c r="N90" s="484">
        <f>VLOOKUP(H90,'2.1基准清单—土石方及桩基工程（必填）'!A:T,11,FALSE)</f>
        <v>0</v>
      </c>
      <c r="O90" s="68">
        <f>VLOOKUP(H90,'2.1基准清单—土石方及桩基工程（必填）'!A:T,13,FALSE)</f>
        <v>0</v>
      </c>
      <c r="P90" s="68">
        <f>VLOOKUP(H90,'2.1基准清单—土石方及桩基工程（必填）'!A:T,15,FALSE)</f>
        <v>523.8</v>
      </c>
      <c r="Q90" s="68">
        <f t="shared" si="44"/>
        <v>87.7594736842105</v>
      </c>
      <c r="R90" s="68">
        <f t="shared" si="45"/>
        <v>58.5063157894737</v>
      </c>
      <c r="S90" s="70">
        <f t="shared" si="46"/>
        <v>731.328947368421</v>
      </c>
      <c r="T90" s="79">
        <f t="shared" si="47"/>
        <v>731.328947368421</v>
      </c>
      <c r="U90" s="492">
        <f>(J90+O90+P90+Q90+R90)*G90/V$2</f>
        <v>0.00525738792544065</v>
      </c>
      <c r="V90" s="492">
        <f t="shared" si="42"/>
        <v>0.00525738792544065</v>
      </c>
      <c r="W90" s="493"/>
    </row>
    <row r="91" s="1" customFormat="1" ht="51" customHeight="1" outlineLevel="3" spans="1:23">
      <c r="A91" s="154">
        <f>IF(F91="","",COUNTA($F$5:F91))</f>
        <v>71</v>
      </c>
      <c r="B91" s="55"/>
      <c r="C91" s="54"/>
      <c r="D91" s="163" t="s">
        <v>563</v>
      </c>
      <c r="E91" s="164" t="s">
        <v>2964</v>
      </c>
      <c r="F91" s="150" t="s">
        <v>549</v>
      </c>
      <c r="G91" s="50">
        <v>1</v>
      </c>
      <c r="H91" s="497" t="s">
        <v>562</v>
      </c>
      <c r="I91" s="50" t="str">
        <f>VLOOKUP(H91,'2.1基准清单—土石方及桩基工程（必填）'!A:T,5,FALSE)</f>
        <v>机械工</v>
      </c>
      <c r="J91" s="50">
        <f>VLOOKUP(H91,'2.1基准清单—土石方及桩基工程（必填）'!A:T,7,FALSE)</f>
        <v>5222.91905263158</v>
      </c>
      <c r="K91" s="70" t="s">
        <v>49</v>
      </c>
      <c r="L91" s="67">
        <f>IFERROR(VLOOKUP(K91,#REF!,7,FALSE),0)</f>
        <v>0</v>
      </c>
      <c r="M91" s="68" t="str">
        <f>VLOOKUP(H91,'2.1基准清单—土石方及桩基工程（必填）'!A:T,10,FALSE)</f>
        <v>——</v>
      </c>
      <c r="N91" s="484">
        <f>VLOOKUP(H91,'2.1基准清单—土石方及桩基工程（必填）'!A:T,11,FALSE)</f>
        <v>0</v>
      </c>
      <c r="O91" s="68">
        <f>VLOOKUP(H91,'2.1基准清单—土石方及桩基工程（必填）'!A:T,13,FALSE)</f>
        <v>0</v>
      </c>
      <c r="P91" s="68">
        <f>VLOOKUP(H91,'2.1基准清单—土石方及桩基工程（必填）'!A:T,15,FALSE)</f>
        <v>11577.4738</v>
      </c>
      <c r="Q91" s="68">
        <f t="shared" si="44"/>
        <v>2520.05892789474</v>
      </c>
      <c r="R91" s="68">
        <f t="shared" si="45"/>
        <v>1680.03928526316</v>
      </c>
      <c r="S91" s="70">
        <f t="shared" si="46"/>
        <v>21000.4910657895</v>
      </c>
      <c r="T91" s="79">
        <f t="shared" si="47"/>
        <v>21000.4910657895</v>
      </c>
      <c r="U91" s="492">
        <f>(J91+O91+P91+Q91+R91)*G91/V$2</f>
        <v>0.150968628487757</v>
      </c>
      <c r="V91" s="492">
        <f t="shared" si="42"/>
        <v>0.150968628487757</v>
      </c>
      <c r="W91" s="493"/>
    </row>
    <row r="92" s="1" customFormat="1" ht="51" customHeight="1" outlineLevel="3" spans="1:23">
      <c r="A92" s="154">
        <f>IF(F92="","",COUNTA($F$5:F92))</f>
        <v>72</v>
      </c>
      <c r="B92" s="55"/>
      <c r="C92" s="54"/>
      <c r="D92" s="163" t="s">
        <v>566</v>
      </c>
      <c r="E92" s="164" t="s">
        <v>2965</v>
      </c>
      <c r="F92" s="150" t="s">
        <v>549</v>
      </c>
      <c r="G92" s="50">
        <v>1</v>
      </c>
      <c r="H92" s="497" t="s">
        <v>565</v>
      </c>
      <c r="I92" s="50" t="str">
        <f>VLOOKUP(H92,'2.1基准清单—土石方及桩基工程（必填）'!A:T,5,FALSE)</f>
        <v>机械工</v>
      </c>
      <c r="J92" s="50">
        <f>VLOOKUP(H92,'2.1基准清单—土石方及桩基工程（必填）'!A:T,7,FALSE)</f>
        <v>4245.302</v>
      </c>
      <c r="K92" s="70" t="s">
        <v>49</v>
      </c>
      <c r="L92" s="67">
        <f>IFERROR(VLOOKUP(K92,#REF!,7,FALSE),0)</f>
        <v>0</v>
      </c>
      <c r="M92" s="68" t="str">
        <f>VLOOKUP(H92,'2.1基准清单—土石方及桩基工程（必填）'!A:T,10,FALSE)</f>
        <v>——</v>
      </c>
      <c r="N92" s="484">
        <f>VLOOKUP(H92,'2.1基准清单—土石方及桩基工程（必填）'!A:T,11,FALSE)</f>
        <v>0</v>
      </c>
      <c r="O92" s="68">
        <f>VLOOKUP(H92,'2.1基准清单—土石方及桩基工程（必填）'!A:T,13,FALSE)</f>
        <v>0</v>
      </c>
      <c r="P92" s="68">
        <f>VLOOKUP(H92,'2.1基准清单—土石方及桩基工程（必填）'!A:T,15,FALSE)</f>
        <v>9410.4162</v>
      </c>
      <c r="Q92" s="68">
        <f t="shared" si="44"/>
        <v>2048.35773</v>
      </c>
      <c r="R92" s="68">
        <f t="shared" si="45"/>
        <v>1365.57182</v>
      </c>
      <c r="S92" s="70">
        <f t="shared" si="46"/>
        <v>17069.64775</v>
      </c>
      <c r="T92" s="79">
        <f t="shared" si="47"/>
        <v>17069.64775</v>
      </c>
      <c r="U92" s="492">
        <f>(J92+O92+P92+Q92+R92)*G92/V$2</f>
        <v>0.1227105262212</v>
      </c>
      <c r="V92" s="492">
        <f t="shared" si="42"/>
        <v>0.1227105262212</v>
      </c>
      <c r="W92" s="493"/>
    </row>
    <row r="93" s="1" customFormat="1" ht="51" customHeight="1" outlineLevel="3" spans="1:23">
      <c r="A93" s="154">
        <f>IF(F93="","",COUNTA($F$5:F93))</f>
        <v>73</v>
      </c>
      <c r="B93" s="55"/>
      <c r="C93" s="54"/>
      <c r="D93" s="150" t="s">
        <v>569</v>
      </c>
      <c r="E93" s="164" t="s">
        <v>2966</v>
      </c>
      <c r="F93" s="150" t="s">
        <v>549</v>
      </c>
      <c r="G93" s="50">
        <v>1</v>
      </c>
      <c r="H93" s="497" t="s">
        <v>568</v>
      </c>
      <c r="I93" s="50" t="str">
        <f>VLOOKUP(H93,'2.1基准清单—土石方及桩基工程（必填）'!A:T,5,FALSE)</f>
        <v>机械工</v>
      </c>
      <c r="J93" s="50">
        <f>VLOOKUP(H93,'2.1基准清单—土石方及桩基工程（必填）'!A:T,7,FALSE)</f>
        <v>5893.10736842105</v>
      </c>
      <c r="K93" s="70" t="s">
        <v>49</v>
      </c>
      <c r="L93" s="67">
        <f>IFERROR(VLOOKUP(K93,#REF!,7,FALSE),0)</f>
        <v>0</v>
      </c>
      <c r="M93" s="68" t="str">
        <f>VLOOKUP(H93,'2.1基准清单—土石方及桩基工程（必填）'!A:T,10,FALSE)</f>
        <v>——</v>
      </c>
      <c r="N93" s="484">
        <f>VLOOKUP(H93,'2.1基准清单—土石方及桩基工程（必填）'!A:T,11,FALSE)</f>
        <v>0</v>
      </c>
      <c r="O93" s="68">
        <f>VLOOKUP(H93,'2.1基准清单—土石方及桩基工程（必填）'!A:T,13,FALSE)</f>
        <v>0</v>
      </c>
      <c r="P93" s="68">
        <f>VLOOKUP(H93,'2.1基准清单—土石方及桩基工程（必填）'!A:T,15,FALSE)</f>
        <v>13063.0579</v>
      </c>
      <c r="Q93" s="68">
        <f t="shared" si="44"/>
        <v>2843.42479026316</v>
      </c>
      <c r="R93" s="68">
        <f t="shared" si="45"/>
        <v>1895.61652684211</v>
      </c>
      <c r="S93" s="70">
        <f t="shared" si="46"/>
        <v>23695.2065855263</v>
      </c>
      <c r="T93" s="79">
        <f t="shared" si="47"/>
        <v>23695.2065855263</v>
      </c>
      <c r="U93" s="492">
        <f>(J93+O93+P93+Q93+R93)*G93/V$2</f>
        <v>0.170340437694736</v>
      </c>
      <c r="V93" s="492">
        <f t="shared" si="42"/>
        <v>0.170340437694736</v>
      </c>
      <c r="W93" s="493"/>
    </row>
    <row r="94" s="2" customFormat="1" ht="28" customHeight="1" outlineLevel="2" spans="1:27">
      <c r="A94" s="152" t="s">
        <v>39</v>
      </c>
      <c r="B94" s="48"/>
      <c r="C94" s="494"/>
      <c r="D94" s="282" t="s">
        <v>577</v>
      </c>
      <c r="E94" s="145"/>
      <c r="F94" s="57"/>
      <c r="G94" s="44"/>
      <c r="H94" s="44" t="s">
        <v>2940</v>
      </c>
      <c r="I94" s="66" cm="1">
        <f t="array" ref="I94">SUMPRODUCT(G95:G99,J95:J99)</f>
        <v>0</v>
      </c>
      <c r="J94" s="66"/>
      <c r="K94" s="69" cm="1">
        <f t="array" ref="K94">SUMPRODUCT(G95:G99,L95:L99,N95:N99)</f>
        <v>0</v>
      </c>
      <c r="L94" s="69"/>
      <c r="M94" s="69"/>
      <c r="N94" s="69"/>
      <c r="O94" s="66">
        <f t="array" ref="O94">SUMPRODUCT(G95:G99,O95:O99)</f>
        <v>17935.27672</v>
      </c>
      <c r="P94" s="66">
        <f t="array" ref="P94">SUMPRODUCT(G95:G99,P95:P99)</f>
        <v>0</v>
      </c>
      <c r="Q94" s="66">
        <f t="array" ref="Q94">SUMPRODUCT(Q95:Q99,G95:G99)</f>
        <v>0</v>
      </c>
      <c r="R94" s="69">
        <f t="array" ref="R94">SUMPRODUCT(R95:R99,G95:G99)</f>
        <v>0</v>
      </c>
      <c r="S94" s="69"/>
      <c r="T94" s="191">
        <f>SUM(T95:T96)</f>
        <v>17935.27672</v>
      </c>
      <c r="U94" s="23">
        <f>(I94+O94+P94+Q94+R94)/V$2</f>
        <v>0.128933372057079</v>
      </c>
      <c r="V94" s="23">
        <f t="shared" si="42"/>
        <v>0.128933372057079</v>
      </c>
      <c r="W94" s="505"/>
      <c r="AA94" s="1"/>
    </row>
    <row r="95" s="1" customFormat="1" ht="51" customHeight="1" outlineLevel="3" spans="1:23">
      <c r="A95" s="154">
        <f>IF(F95="","",COUNTA($F$5:F95))</f>
        <v>74</v>
      </c>
      <c r="B95" s="55"/>
      <c r="C95" s="54"/>
      <c r="D95" s="498" t="s">
        <v>579</v>
      </c>
      <c r="E95" s="499" t="s">
        <v>580</v>
      </c>
      <c r="F95" s="500" t="s">
        <v>243</v>
      </c>
      <c r="G95" s="50">
        <f>G60</f>
        <v>398.99</v>
      </c>
      <c r="H95" s="497" t="s">
        <v>578</v>
      </c>
      <c r="I95" s="50" t="str">
        <f>VLOOKUP(H95,'2.1基准清单—土石方及桩基工程（必填）'!A:T,5,FALSE)</f>
        <v>-</v>
      </c>
      <c r="J95" s="50">
        <f>VLOOKUP(H95,'2.1基准清单—土石方及桩基工程（必填）'!A:T,7,FALSE)</f>
        <v>0</v>
      </c>
      <c r="K95" s="70" t="s">
        <v>49</v>
      </c>
      <c r="L95" s="67">
        <f>IFERROR(VLOOKUP(K95,#REF!,7,FALSE),0)</f>
        <v>0</v>
      </c>
      <c r="M95" s="68" t="str">
        <f>VLOOKUP(H95,'2.1基准清单—土石方及桩基工程（必填）'!A:T,10,FALSE)</f>
        <v>——</v>
      </c>
      <c r="N95" s="484">
        <f>VLOOKUP(H95,'2.1基准清单—土石方及桩基工程（必填）'!A:T,11,FALSE)</f>
        <v>0</v>
      </c>
      <c r="O95" s="68">
        <f>VLOOKUP(H95,'2.1基准清单—土石方及桩基工程（必填）'!A:T,13,FALSE)</f>
        <v>19.4</v>
      </c>
      <c r="P95" s="68">
        <f>VLOOKUP(H95,'2.1基准清单—土石方及桩基工程（必填）'!A:T,15,FALSE)</f>
        <v>0</v>
      </c>
      <c r="Q95" s="68">
        <f>SUM(J95,P95)*15%</f>
        <v>0</v>
      </c>
      <c r="R95" s="68">
        <f>(J95+P95)*10%</f>
        <v>0</v>
      </c>
      <c r="S95" s="70">
        <f>J95+L95*N95+O95+P95+Q95+R95</f>
        <v>19.4</v>
      </c>
      <c r="T95" s="79">
        <f>G95*S95</f>
        <v>7740.406</v>
      </c>
      <c r="U95" s="492">
        <f>(J95+O95+P95+Q95+R95)*G95/V$2</f>
        <v>0.055644340606017</v>
      </c>
      <c r="V95" s="492">
        <f t="shared" si="42"/>
        <v>0.055644340606017</v>
      </c>
      <c r="W95" s="493"/>
    </row>
    <row r="96" s="1" customFormat="1" ht="51" customHeight="1" outlineLevel="3" spans="1:23">
      <c r="A96" s="154">
        <f>IF(F96="","",COUNTA($F$5:F96))</f>
        <v>75</v>
      </c>
      <c r="B96" s="55"/>
      <c r="C96" s="54"/>
      <c r="D96" s="498" t="s">
        <v>589</v>
      </c>
      <c r="E96" s="499" t="s">
        <v>580</v>
      </c>
      <c r="F96" s="500" t="s">
        <v>358</v>
      </c>
      <c r="G96" s="50">
        <f>G31</f>
        <v>1313.772</v>
      </c>
      <c r="H96" s="497" t="s">
        <v>588</v>
      </c>
      <c r="I96" s="50" t="str">
        <f>VLOOKUP(H96,'2.1基准清单—土石方及桩基工程（必填）'!A:T,5,FALSE)</f>
        <v>-</v>
      </c>
      <c r="J96" s="50">
        <f>VLOOKUP(H96,'2.1基准清单—土石方及桩基工程（必填）'!A:T,7,FALSE)</f>
        <v>0</v>
      </c>
      <c r="K96" s="70" t="s">
        <v>49</v>
      </c>
      <c r="L96" s="67">
        <f>IFERROR(VLOOKUP(K96,#REF!,7,FALSE),0)</f>
        <v>0</v>
      </c>
      <c r="M96" s="68" t="str">
        <f>VLOOKUP(H96,'2.1基准清单—土石方及桩基工程（必填）'!A:T,10,FALSE)</f>
        <v>——</v>
      </c>
      <c r="N96" s="484">
        <f>VLOOKUP(H96,'2.1基准清单—土石方及桩基工程（必填）'!A:T,11,FALSE)</f>
        <v>0</v>
      </c>
      <c r="O96" s="68">
        <f>VLOOKUP(H96,'2.1基准清单—土石方及桩基工程（必填）'!A:T,13,FALSE)</f>
        <v>7.76</v>
      </c>
      <c r="P96" s="68">
        <f>VLOOKUP(H96,'2.1基准清单—土石方及桩基工程（必填）'!A:T,15,FALSE)</f>
        <v>0</v>
      </c>
      <c r="Q96" s="68">
        <f>SUM(J96,P96)*15%</f>
        <v>0</v>
      </c>
      <c r="R96" s="68">
        <f>(J96+P96)*10%</f>
        <v>0</v>
      </c>
      <c r="S96" s="70">
        <f>J96+L96*N96+O96+P96+Q96+R96</f>
        <v>7.76</v>
      </c>
      <c r="T96" s="79">
        <f>G96*S96</f>
        <v>10194.87072</v>
      </c>
      <c r="U96" s="492">
        <f>(J96+O96+P96+Q96+R96)*G96/V$2</f>
        <v>0.0732890314510621</v>
      </c>
      <c r="V96" s="492">
        <f t="shared" si="42"/>
        <v>0.0732890314510621</v>
      </c>
      <c r="W96" s="493"/>
    </row>
    <row r="97" s="2" customFormat="1" ht="25" customHeight="1" collapsed="1" spans="1:27">
      <c r="A97" s="152" t="s">
        <v>2967</v>
      </c>
      <c r="B97" s="48" t="s">
        <v>2968</v>
      </c>
      <c r="C97" s="48"/>
      <c r="D97" s="48"/>
      <c r="E97" s="48"/>
      <c r="F97" s="57"/>
      <c r="G97" s="44"/>
      <c r="H97" s="44"/>
      <c r="I97" s="44"/>
      <c r="J97" s="44"/>
      <c r="K97" s="69"/>
      <c r="L97" s="69"/>
      <c r="M97" s="69"/>
      <c r="N97" s="69"/>
      <c r="O97" s="66"/>
      <c r="P97" s="66"/>
      <c r="Q97" s="66"/>
      <c r="R97" s="66"/>
      <c r="S97" s="69"/>
      <c r="T97" s="191">
        <f>T8+T82</f>
        <v>21852458.935422</v>
      </c>
      <c r="U97" s="57">
        <f>U8+U82</f>
        <v>59.6558735562581</v>
      </c>
      <c r="V97" s="57">
        <f t="shared" si="42"/>
        <v>157.093267211257</v>
      </c>
      <c r="W97" s="505"/>
      <c r="AA97" s="1"/>
    </row>
    <row r="98" s="2" customFormat="1" ht="25" customHeight="1" spans="1:27">
      <c r="A98" s="152" t="s">
        <v>2969</v>
      </c>
      <c r="B98" s="48" t="s">
        <v>2849</v>
      </c>
      <c r="C98" s="48"/>
      <c r="D98" s="48"/>
      <c r="E98" s="48"/>
      <c r="F98" s="57"/>
      <c r="G98" s="44"/>
      <c r="H98" s="44"/>
      <c r="I98" s="44"/>
      <c r="J98" s="44"/>
      <c r="K98" s="69"/>
      <c r="L98" s="69"/>
      <c r="M98" s="69"/>
      <c r="N98" s="69"/>
      <c r="O98" s="66"/>
      <c r="P98" s="66"/>
      <c r="Q98" s="66"/>
      <c r="R98" s="66"/>
      <c r="S98" s="69"/>
      <c r="T98" s="191">
        <f>T97*9%</f>
        <v>1966721.30418798</v>
      </c>
      <c r="U98" s="57">
        <f>U97*0.09</f>
        <v>5.36902862006323</v>
      </c>
      <c r="V98" s="57">
        <f t="shared" si="42"/>
        <v>14.1383940490132</v>
      </c>
      <c r="W98" s="505"/>
      <c r="X98" s="280"/>
      <c r="AA98" s="1"/>
    </row>
    <row r="99" s="2" customFormat="1" ht="25" customHeight="1" spans="1:27">
      <c r="A99" s="168" t="s">
        <v>2970</v>
      </c>
      <c r="B99" s="501" t="s">
        <v>2971</v>
      </c>
      <c r="C99" s="501"/>
      <c r="D99" s="501"/>
      <c r="E99" s="501"/>
      <c r="F99" s="170"/>
      <c r="G99" s="502"/>
      <c r="H99" s="502"/>
      <c r="I99" s="502"/>
      <c r="J99" s="502"/>
      <c r="K99" s="503"/>
      <c r="L99" s="503"/>
      <c r="M99" s="503"/>
      <c r="N99" s="503"/>
      <c r="O99" s="198"/>
      <c r="P99" s="198"/>
      <c r="Q99" s="198"/>
      <c r="R99" s="198"/>
      <c r="S99" s="503"/>
      <c r="T99" s="507">
        <f>T97+T98</f>
        <v>23819180.2396099</v>
      </c>
      <c r="U99" s="170">
        <f>U97+U98</f>
        <v>65.0249021763213</v>
      </c>
      <c r="V99" s="170">
        <f t="shared" si="42"/>
        <v>171.231661260271</v>
      </c>
      <c r="W99" s="508"/>
      <c r="X99" s="280"/>
      <c r="AA99" s="1"/>
    </row>
    <row r="100" spans="1:27">
      <c r="A100" s="230"/>
      <c r="B100" s="230"/>
      <c r="C100" s="286"/>
      <c r="D100" s="287"/>
      <c r="E100" s="288"/>
      <c r="F100" s="287"/>
      <c r="G100" s="286"/>
      <c r="H100" s="286"/>
      <c r="I100" s="286"/>
      <c r="J100" s="287"/>
      <c r="K100" s="291"/>
      <c r="L100" s="287"/>
      <c r="M100" s="287"/>
      <c r="N100" s="504"/>
      <c r="O100" s="287"/>
      <c r="P100" s="287"/>
      <c r="Q100" s="287"/>
      <c r="R100" s="287"/>
      <c r="S100" s="287"/>
      <c r="T100" s="287"/>
      <c r="U100" s="230"/>
      <c r="V100" s="230"/>
      <c r="W100" s="229"/>
      <c r="AA100" s="1"/>
    </row>
    <row r="101" spans="1:23">
      <c r="A101" s="230"/>
      <c r="B101" s="230"/>
      <c r="C101" s="286"/>
      <c r="D101" s="287"/>
      <c r="E101" s="288"/>
      <c r="F101" s="287"/>
      <c r="G101" s="286"/>
      <c r="H101" s="286"/>
      <c r="I101" s="286"/>
      <c r="J101" s="287"/>
      <c r="K101" s="291"/>
      <c r="L101" s="287"/>
      <c r="M101" s="287"/>
      <c r="N101" s="504"/>
      <c r="O101" s="287"/>
      <c r="P101" s="287"/>
      <c r="Q101" s="287"/>
      <c r="R101" s="287"/>
      <c r="S101" s="287"/>
      <c r="T101" s="287"/>
      <c r="U101" s="230"/>
      <c r="V101" s="230"/>
      <c r="W101" s="229"/>
    </row>
    <row r="102" spans="1:23">
      <c r="A102" s="230"/>
      <c r="B102" s="230"/>
      <c r="C102" s="286"/>
      <c r="D102" s="287"/>
      <c r="E102" s="288"/>
      <c r="F102" s="287"/>
      <c r="G102" s="286"/>
      <c r="H102" s="286"/>
      <c r="I102" s="286"/>
      <c r="J102" s="287"/>
      <c r="K102" s="291"/>
      <c r="L102" s="287"/>
      <c r="M102" s="287"/>
      <c r="N102" s="504"/>
      <c r="O102" s="287"/>
      <c r="P102" s="287"/>
      <c r="Q102" s="287"/>
      <c r="R102" s="287"/>
      <c r="S102" s="287"/>
      <c r="T102" s="287"/>
      <c r="U102" s="230"/>
      <c r="V102" s="230"/>
      <c r="W102" s="229"/>
    </row>
    <row r="103" spans="1:23">
      <c r="A103" s="230"/>
      <c r="B103" s="230"/>
      <c r="C103" s="286"/>
      <c r="D103" s="287"/>
      <c r="E103" s="288"/>
      <c r="F103" s="287"/>
      <c r="G103" s="286"/>
      <c r="H103" s="286"/>
      <c r="I103" s="286"/>
      <c r="J103" s="287"/>
      <c r="K103" s="291"/>
      <c r="L103" s="287"/>
      <c r="M103" s="287"/>
      <c r="N103" s="504"/>
      <c r="O103" s="287"/>
      <c r="P103" s="287"/>
      <c r="Q103" s="287"/>
      <c r="R103" s="287"/>
      <c r="S103" s="287"/>
      <c r="T103" s="287"/>
      <c r="U103" s="230"/>
      <c r="V103" s="230"/>
      <c r="W103" s="229"/>
    </row>
    <row r="104" spans="1:23">
      <c r="A104" s="230"/>
      <c r="B104" s="230"/>
      <c r="C104" s="286"/>
      <c r="D104" s="287"/>
      <c r="E104" s="288"/>
      <c r="F104" s="287"/>
      <c r="G104" s="286"/>
      <c r="H104" s="286"/>
      <c r="I104" s="286"/>
      <c r="J104" s="287"/>
      <c r="K104" s="291"/>
      <c r="L104" s="287"/>
      <c r="M104" s="287"/>
      <c r="N104" s="504"/>
      <c r="O104" s="287"/>
      <c r="P104" s="287"/>
      <c r="Q104" s="287"/>
      <c r="R104" s="287"/>
      <c r="S104" s="287"/>
      <c r="T104" s="287"/>
      <c r="U104" s="230"/>
      <c r="V104" s="230"/>
      <c r="W104" s="229"/>
    </row>
    <row r="105" spans="1:23">
      <c r="A105" s="230"/>
      <c r="B105" s="230"/>
      <c r="C105" s="286"/>
      <c r="D105" s="287"/>
      <c r="E105" s="288"/>
      <c r="F105" s="287"/>
      <c r="G105" s="286"/>
      <c r="H105" s="286"/>
      <c r="I105" s="286"/>
      <c r="J105" s="287"/>
      <c r="K105" s="291"/>
      <c r="L105" s="287"/>
      <c r="M105" s="287"/>
      <c r="N105" s="504"/>
      <c r="O105" s="287"/>
      <c r="P105" s="287"/>
      <c r="Q105" s="287"/>
      <c r="R105" s="287"/>
      <c r="S105" s="287"/>
      <c r="T105" s="287"/>
      <c r="U105" s="230"/>
      <c r="V105" s="230"/>
      <c r="W105" s="229"/>
    </row>
    <row r="106" spans="1:23">
      <c r="A106" s="230"/>
      <c r="B106" s="230"/>
      <c r="C106" s="286"/>
      <c r="D106" s="287"/>
      <c r="E106" s="288"/>
      <c r="F106" s="287"/>
      <c r="G106" s="286"/>
      <c r="H106" s="286"/>
      <c r="I106" s="286"/>
      <c r="J106" s="287"/>
      <c r="K106" s="291"/>
      <c r="L106" s="287"/>
      <c r="M106" s="287"/>
      <c r="N106" s="504"/>
      <c r="O106" s="287"/>
      <c r="P106" s="287"/>
      <c r="Q106" s="287"/>
      <c r="R106" s="287"/>
      <c r="S106" s="287"/>
      <c r="T106" s="287"/>
      <c r="U106" s="230"/>
      <c r="V106" s="230"/>
      <c r="W106" s="229"/>
    </row>
    <row r="107" spans="1:23">
      <c r="A107" s="230"/>
      <c r="B107" s="230"/>
      <c r="C107" s="286"/>
      <c r="D107" s="287"/>
      <c r="E107" s="288"/>
      <c r="F107" s="287"/>
      <c r="G107" s="286"/>
      <c r="H107" s="286"/>
      <c r="I107" s="286"/>
      <c r="J107" s="287"/>
      <c r="K107" s="291"/>
      <c r="L107" s="287"/>
      <c r="M107" s="287"/>
      <c r="N107" s="504"/>
      <c r="O107" s="287"/>
      <c r="P107" s="287"/>
      <c r="Q107" s="287"/>
      <c r="R107" s="287"/>
      <c r="S107" s="287"/>
      <c r="T107" s="287"/>
      <c r="U107" s="230"/>
      <c r="V107" s="230"/>
      <c r="W107" s="229"/>
    </row>
    <row r="108" spans="1:23">
      <c r="A108" s="230"/>
      <c r="B108" s="230"/>
      <c r="C108" s="286"/>
      <c r="D108" s="287"/>
      <c r="E108" s="288"/>
      <c r="F108" s="287"/>
      <c r="G108" s="286"/>
      <c r="H108" s="286"/>
      <c r="I108" s="286"/>
      <c r="J108" s="287"/>
      <c r="K108" s="291"/>
      <c r="L108" s="287"/>
      <c r="M108" s="287"/>
      <c r="N108" s="504"/>
      <c r="O108" s="287"/>
      <c r="P108" s="287"/>
      <c r="Q108" s="287"/>
      <c r="R108" s="287"/>
      <c r="S108" s="287"/>
      <c r="T108" s="287"/>
      <c r="U108" s="230"/>
      <c r="V108" s="230"/>
      <c r="W108" s="229"/>
    </row>
    <row r="109" spans="1:23">
      <c r="A109" s="230"/>
      <c r="B109" s="230"/>
      <c r="C109" s="286"/>
      <c r="D109" s="287"/>
      <c r="E109" s="288"/>
      <c r="F109" s="287"/>
      <c r="G109" s="286"/>
      <c r="H109" s="286"/>
      <c r="I109" s="286"/>
      <c r="J109" s="287"/>
      <c r="K109" s="291"/>
      <c r="L109" s="287"/>
      <c r="M109" s="287"/>
      <c r="N109" s="504"/>
      <c r="O109" s="287"/>
      <c r="P109" s="287"/>
      <c r="Q109" s="287"/>
      <c r="R109" s="287"/>
      <c r="S109" s="287"/>
      <c r="T109" s="287"/>
      <c r="U109" s="230"/>
      <c r="V109" s="230"/>
      <c r="W109" s="229"/>
    </row>
    <row r="110" spans="1:23">
      <c r="A110" s="230"/>
      <c r="B110" s="230"/>
      <c r="C110" s="286"/>
      <c r="D110" s="287"/>
      <c r="E110" s="288"/>
      <c r="F110" s="287"/>
      <c r="G110" s="286"/>
      <c r="H110" s="286"/>
      <c r="I110" s="286"/>
      <c r="J110" s="287"/>
      <c r="K110" s="291"/>
      <c r="L110" s="287"/>
      <c r="M110" s="287"/>
      <c r="N110" s="504"/>
      <c r="O110" s="287"/>
      <c r="P110" s="287"/>
      <c r="Q110" s="287"/>
      <c r="R110" s="287"/>
      <c r="S110" s="287"/>
      <c r="T110" s="287"/>
      <c r="U110" s="230"/>
      <c r="V110" s="230"/>
      <c r="W110" s="229"/>
    </row>
    <row r="111" spans="1:23">
      <c r="A111" s="230"/>
      <c r="B111" s="230"/>
      <c r="C111" s="286"/>
      <c r="D111" s="287"/>
      <c r="E111" s="288"/>
      <c r="F111" s="287"/>
      <c r="G111" s="286"/>
      <c r="H111" s="286"/>
      <c r="I111" s="286"/>
      <c r="J111" s="287"/>
      <c r="K111" s="291"/>
      <c r="L111" s="287"/>
      <c r="M111" s="287"/>
      <c r="N111" s="504"/>
      <c r="O111" s="287"/>
      <c r="P111" s="287"/>
      <c r="Q111" s="287"/>
      <c r="R111" s="287"/>
      <c r="S111" s="287"/>
      <c r="T111" s="287"/>
      <c r="U111" s="230"/>
      <c r="V111" s="230"/>
      <c r="W111" s="229"/>
    </row>
    <row r="112" spans="1:23">
      <c r="A112" s="230"/>
      <c r="B112" s="230"/>
      <c r="C112" s="286"/>
      <c r="D112" s="287"/>
      <c r="E112" s="288"/>
      <c r="F112" s="287"/>
      <c r="G112" s="286"/>
      <c r="H112" s="286"/>
      <c r="I112" s="286"/>
      <c r="J112" s="287"/>
      <c r="K112" s="291"/>
      <c r="L112" s="287"/>
      <c r="M112" s="287"/>
      <c r="N112" s="504"/>
      <c r="O112" s="287"/>
      <c r="P112" s="287"/>
      <c r="Q112" s="287"/>
      <c r="R112" s="287"/>
      <c r="S112" s="287"/>
      <c r="T112" s="287"/>
      <c r="U112" s="230"/>
      <c r="V112" s="230"/>
      <c r="W112" s="229"/>
    </row>
    <row r="113" spans="1:23">
      <c r="A113" s="230"/>
      <c r="B113" s="230"/>
      <c r="C113" s="286"/>
      <c r="D113" s="287"/>
      <c r="E113" s="288"/>
      <c r="F113" s="287"/>
      <c r="G113" s="286"/>
      <c r="H113" s="286"/>
      <c r="I113" s="286"/>
      <c r="J113" s="287"/>
      <c r="K113" s="291"/>
      <c r="L113" s="287"/>
      <c r="M113" s="287"/>
      <c r="N113" s="504"/>
      <c r="O113" s="287"/>
      <c r="P113" s="287"/>
      <c r="Q113" s="287"/>
      <c r="R113" s="287"/>
      <c r="S113" s="287"/>
      <c r="T113" s="287"/>
      <c r="U113" s="230"/>
      <c r="V113" s="230"/>
      <c r="W113" s="229"/>
    </row>
    <row r="114" spans="1:23">
      <c r="A114" s="230"/>
      <c r="B114" s="230"/>
      <c r="C114" s="286"/>
      <c r="D114" s="287"/>
      <c r="E114" s="288"/>
      <c r="F114" s="287"/>
      <c r="G114" s="286"/>
      <c r="H114" s="286"/>
      <c r="I114" s="286"/>
      <c r="J114" s="287"/>
      <c r="K114" s="291"/>
      <c r="L114" s="287"/>
      <c r="M114" s="287"/>
      <c r="N114" s="504"/>
      <c r="O114" s="287"/>
      <c r="P114" s="287"/>
      <c r="Q114" s="287"/>
      <c r="R114" s="287"/>
      <c r="S114" s="287"/>
      <c r="T114" s="287"/>
      <c r="U114" s="230"/>
      <c r="V114" s="230"/>
      <c r="W114" s="229"/>
    </row>
    <row r="115" spans="1:23">
      <c r="A115" s="230"/>
      <c r="B115" s="230"/>
      <c r="C115" s="286"/>
      <c r="D115" s="287"/>
      <c r="E115" s="288"/>
      <c r="F115" s="287"/>
      <c r="G115" s="286"/>
      <c r="H115" s="286"/>
      <c r="I115" s="286"/>
      <c r="J115" s="287"/>
      <c r="K115" s="291"/>
      <c r="L115" s="287"/>
      <c r="M115" s="287"/>
      <c r="N115" s="504"/>
      <c r="O115" s="287"/>
      <c r="P115" s="287"/>
      <c r="Q115" s="287"/>
      <c r="R115" s="287"/>
      <c r="S115" s="287"/>
      <c r="T115" s="287"/>
      <c r="U115" s="230"/>
      <c r="V115" s="230"/>
      <c r="W115" s="229"/>
    </row>
    <row r="116" spans="1:23">
      <c r="A116" s="230"/>
      <c r="B116" s="230"/>
      <c r="C116" s="286"/>
      <c r="D116" s="287"/>
      <c r="E116" s="288"/>
      <c r="F116" s="287"/>
      <c r="G116" s="286"/>
      <c r="H116" s="286"/>
      <c r="I116" s="286"/>
      <c r="J116" s="287"/>
      <c r="K116" s="291"/>
      <c r="L116" s="287"/>
      <c r="M116" s="287"/>
      <c r="N116" s="504"/>
      <c r="O116" s="287"/>
      <c r="P116" s="287"/>
      <c r="Q116" s="287"/>
      <c r="R116" s="287"/>
      <c r="S116" s="287"/>
      <c r="T116" s="287"/>
      <c r="U116" s="230"/>
      <c r="V116" s="230"/>
      <c r="W116" s="229"/>
    </row>
    <row r="117" spans="1:23">
      <c r="A117" s="230"/>
      <c r="B117" s="230"/>
      <c r="C117" s="286"/>
      <c r="D117" s="287"/>
      <c r="E117" s="288"/>
      <c r="F117" s="287"/>
      <c r="G117" s="286"/>
      <c r="H117" s="286"/>
      <c r="I117" s="286"/>
      <c r="J117" s="287"/>
      <c r="K117" s="291"/>
      <c r="L117" s="287"/>
      <c r="M117" s="287"/>
      <c r="N117" s="504"/>
      <c r="O117" s="287"/>
      <c r="P117" s="287"/>
      <c r="Q117" s="287"/>
      <c r="R117" s="287"/>
      <c r="S117" s="287"/>
      <c r="T117" s="287"/>
      <c r="U117" s="230"/>
      <c r="V117" s="230"/>
      <c r="W117" s="229"/>
    </row>
    <row r="118" spans="1:23">
      <c r="A118" s="230"/>
      <c r="B118" s="230"/>
      <c r="C118" s="286"/>
      <c r="D118" s="287"/>
      <c r="E118" s="288"/>
      <c r="F118" s="287"/>
      <c r="G118" s="286"/>
      <c r="H118" s="286"/>
      <c r="I118" s="286"/>
      <c r="J118" s="287"/>
      <c r="K118" s="291"/>
      <c r="L118" s="287"/>
      <c r="M118" s="287"/>
      <c r="N118" s="504"/>
      <c r="O118" s="287"/>
      <c r="P118" s="287"/>
      <c r="Q118" s="287"/>
      <c r="R118" s="287"/>
      <c r="S118" s="287"/>
      <c r="T118" s="287"/>
      <c r="U118" s="230"/>
      <c r="V118" s="230"/>
      <c r="W118" s="229"/>
    </row>
    <row r="119" spans="1:23">
      <c r="A119" s="230"/>
      <c r="B119" s="230"/>
      <c r="C119" s="286"/>
      <c r="D119" s="287"/>
      <c r="E119" s="288"/>
      <c r="F119" s="287"/>
      <c r="G119" s="286"/>
      <c r="H119" s="286"/>
      <c r="I119" s="286"/>
      <c r="J119" s="287"/>
      <c r="K119" s="291"/>
      <c r="L119" s="287"/>
      <c r="M119" s="287"/>
      <c r="N119" s="504"/>
      <c r="O119" s="287"/>
      <c r="P119" s="287"/>
      <c r="Q119" s="287"/>
      <c r="R119" s="287"/>
      <c r="S119" s="287"/>
      <c r="T119" s="287"/>
      <c r="U119" s="230"/>
      <c r="V119" s="230"/>
      <c r="W119" s="229"/>
    </row>
    <row r="120" spans="1:23">
      <c r="A120" s="230"/>
      <c r="B120" s="230"/>
      <c r="C120" s="286"/>
      <c r="D120" s="287"/>
      <c r="E120" s="288"/>
      <c r="F120" s="287"/>
      <c r="G120" s="286"/>
      <c r="H120" s="286"/>
      <c r="I120" s="286"/>
      <c r="J120" s="287"/>
      <c r="K120" s="291"/>
      <c r="L120" s="287"/>
      <c r="M120" s="287"/>
      <c r="N120" s="504"/>
      <c r="O120" s="287"/>
      <c r="P120" s="287"/>
      <c r="Q120" s="287"/>
      <c r="R120" s="287"/>
      <c r="S120" s="287"/>
      <c r="T120" s="287"/>
      <c r="U120" s="230"/>
      <c r="V120" s="230"/>
      <c r="W120" s="229"/>
    </row>
    <row r="121" spans="1:23">
      <c r="A121" s="230"/>
      <c r="B121" s="230"/>
      <c r="C121" s="286"/>
      <c r="D121" s="287"/>
      <c r="E121" s="288"/>
      <c r="F121" s="287"/>
      <c r="G121" s="286"/>
      <c r="H121" s="286"/>
      <c r="I121" s="286"/>
      <c r="J121" s="287"/>
      <c r="K121" s="291"/>
      <c r="L121" s="287"/>
      <c r="M121" s="287"/>
      <c r="N121" s="504"/>
      <c r="O121" s="287"/>
      <c r="P121" s="287"/>
      <c r="Q121" s="287"/>
      <c r="R121" s="287"/>
      <c r="S121" s="287"/>
      <c r="T121" s="287"/>
      <c r="U121" s="230"/>
      <c r="V121" s="230"/>
      <c r="W121" s="229"/>
    </row>
    <row r="122" spans="1:23">
      <c r="A122" s="230"/>
      <c r="B122" s="230"/>
      <c r="C122" s="286"/>
      <c r="D122" s="287"/>
      <c r="E122" s="288"/>
      <c r="F122" s="287"/>
      <c r="G122" s="286"/>
      <c r="H122" s="286"/>
      <c r="I122" s="286"/>
      <c r="J122" s="287"/>
      <c r="K122" s="291"/>
      <c r="L122" s="287"/>
      <c r="M122" s="287"/>
      <c r="N122" s="504"/>
      <c r="O122" s="287"/>
      <c r="P122" s="287"/>
      <c r="Q122" s="287"/>
      <c r="R122" s="287"/>
      <c r="S122" s="287"/>
      <c r="T122" s="287"/>
      <c r="U122" s="230"/>
      <c r="V122" s="230"/>
      <c r="W122" s="229"/>
    </row>
    <row r="123" spans="1:23">
      <c r="A123" s="230"/>
      <c r="B123" s="230"/>
      <c r="C123" s="286"/>
      <c r="D123" s="287"/>
      <c r="E123" s="288"/>
      <c r="F123" s="287"/>
      <c r="G123" s="286"/>
      <c r="H123" s="286"/>
      <c r="I123" s="286"/>
      <c r="J123" s="287"/>
      <c r="K123" s="291"/>
      <c r="L123" s="287"/>
      <c r="M123" s="287"/>
      <c r="N123" s="504"/>
      <c r="O123" s="287"/>
      <c r="P123" s="287"/>
      <c r="Q123" s="287"/>
      <c r="R123" s="287"/>
      <c r="S123" s="287"/>
      <c r="T123" s="287"/>
      <c r="U123" s="230"/>
      <c r="V123" s="230"/>
      <c r="W123" s="229"/>
    </row>
    <row r="124" spans="1:23">
      <c r="A124" s="230"/>
      <c r="B124" s="230"/>
      <c r="C124" s="286"/>
      <c r="D124" s="287"/>
      <c r="E124" s="288"/>
      <c r="F124" s="287"/>
      <c r="G124" s="286"/>
      <c r="H124" s="286"/>
      <c r="I124" s="286"/>
      <c r="J124" s="287"/>
      <c r="K124" s="291"/>
      <c r="L124" s="287"/>
      <c r="M124" s="287"/>
      <c r="N124" s="504"/>
      <c r="O124" s="287"/>
      <c r="P124" s="287"/>
      <c r="Q124" s="287"/>
      <c r="R124" s="287"/>
      <c r="S124" s="287"/>
      <c r="T124" s="287"/>
      <c r="U124" s="230"/>
      <c r="V124" s="230"/>
      <c r="W124" s="229"/>
    </row>
    <row r="125" spans="1:23">
      <c r="A125" s="230"/>
      <c r="B125" s="230"/>
      <c r="C125" s="286"/>
      <c r="D125" s="287"/>
      <c r="E125" s="288"/>
      <c r="F125" s="287"/>
      <c r="G125" s="286"/>
      <c r="H125" s="286"/>
      <c r="I125" s="286"/>
      <c r="J125" s="287"/>
      <c r="K125" s="291"/>
      <c r="L125" s="287"/>
      <c r="M125" s="287"/>
      <c r="N125" s="504"/>
      <c r="O125" s="287"/>
      <c r="P125" s="287"/>
      <c r="Q125" s="287"/>
      <c r="R125" s="287"/>
      <c r="S125" s="287"/>
      <c r="T125" s="287"/>
      <c r="U125" s="230"/>
      <c r="V125" s="230"/>
      <c r="W125" s="229"/>
    </row>
    <row r="126" spans="1:23">
      <c r="A126" s="230"/>
      <c r="B126" s="230"/>
      <c r="C126" s="286"/>
      <c r="D126" s="287"/>
      <c r="E126" s="288"/>
      <c r="F126" s="287"/>
      <c r="G126" s="286"/>
      <c r="H126" s="286"/>
      <c r="I126" s="286"/>
      <c r="J126" s="287"/>
      <c r="K126" s="291"/>
      <c r="L126" s="287"/>
      <c r="M126" s="287"/>
      <c r="N126" s="504"/>
      <c r="O126" s="287"/>
      <c r="P126" s="287"/>
      <c r="Q126" s="287"/>
      <c r="R126" s="287"/>
      <c r="S126" s="287"/>
      <c r="T126" s="287"/>
      <c r="U126" s="230"/>
      <c r="V126" s="230"/>
      <c r="W126" s="229"/>
    </row>
    <row r="127" spans="1:23">
      <c r="A127" s="230"/>
      <c r="B127" s="230"/>
      <c r="C127" s="286"/>
      <c r="D127" s="287"/>
      <c r="E127" s="288"/>
      <c r="F127" s="287"/>
      <c r="G127" s="286"/>
      <c r="H127" s="286"/>
      <c r="I127" s="286"/>
      <c r="J127" s="287"/>
      <c r="K127" s="291"/>
      <c r="L127" s="287"/>
      <c r="M127" s="287"/>
      <c r="N127" s="504"/>
      <c r="O127" s="287"/>
      <c r="P127" s="287"/>
      <c r="Q127" s="287"/>
      <c r="R127" s="287"/>
      <c r="S127" s="287"/>
      <c r="T127" s="287"/>
      <c r="U127" s="230"/>
      <c r="V127" s="230"/>
      <c r="W127" s="229"/>
    </row>
    <row r="128" spans="1:23">
      <c r="A128" s="230"/>
      <c r="B128" s="230"/>
      <c r="C128" s="286"/>
      <c r="D128" s="287"/>
      <c r="E128" s="288"/>
      <c r="F128" s="287"/>
      <c r="G128" s="286"/>
      <c r="H128" s="286"/>
      <c r="I128" s="286"/>
      <c r="J128" s="287"/>
      <c r="K128" s="291"/>
      <c r="L128" s="287"/>
      <c r="M128" s="287"/>
      <c r="N128" s="504"/>
      <c r="O128" s="287"/>
      <c r="P128" s="287"/>
      <c r="Q128" s="287"/>
      <c r="R128" s="287"/>
      <c r="S128" s="287"/>
      <c r="T128" s="287"/>
      <c r="U128" s="230"/>
      <c r="V128" s="230"/>
      <c r="W128" s="229"/>
    </row>
    <row r="129" spans="1:23">
      <c r="A129" s="230"/>
      <c r="B129" s="230"/>
      <c r="C129" s="286"/>
      <c r="D129" s="287"/>
      <c r="E129" s="288"/>
      <c r="F129" s="287"/>
      <c r="G129" s="286"/>
      <c r="H129" s="286"/>
      <c r="I129" s="286"/>
      <c r="J129" s="287"/>
      <c r="K129" s="291"/>
      <c r="L129" s="287"/>
      <c r="M129" s="287"/>
      <c r="N129" s="504"/>
      <c r="O129" s="287"/>
      <c r="P129" s="287"/>
      <c r="Q129" s="287"/>
      <c r="R129" s="287"/>
      <c r="S129" s="287"/>
      <c r="T129" s="287"/>
      <c r="U129" s="230"/>
      <c r="V129" s="230"/>
      <c r="W129" s="229"/>
    </row>
    <row r="130" spans="1:23">
      <c r="A130" s="230"/>
      <c r="B130" s="230"/>
      <c r="C130" s="286"/>
      <c r="D130" s="287"/>
      <c r="E130" s="288"/>
      <c r="F130" s="287"/>
      <c r="G130" s="286"/>
      <c r="H130" s="286"/>
      <c r="I130" s="286"/>
      <c r="J130" s="287"/>
      <c r="K130" s="291"/>
      <c r="L130" s="287"/>
      <c r="M130" s="287"/>
      <c r="N130" s="504"/>
      <c r="O130" s="287"/>
      <c r="P130" s="287"/>
      <c r="Q130" s="287"/>
      <c r="R130" s="287"/>
      <c r="S130" s="287"/>
      <c r="T130" s="287"/>
      <c r="U130" s="230"/>
      <c r="V130" s="230"/>
      <c r="W130" s="229"/>
    </row>
  </sheetData>
  <sheetProtection algorithmName="SHA-512" hashValue="pOp711jCZo06QWaQ8WwV8TnuA+wKSQEDBzPdI4X2QqtsZf9NCaJzLNwY2KTAcHy2DCf/4fT2kubSeCqKgDmeXA==" saltValue="+OcgnImEjRkm2GYMNXrsKQ==" spinCount="100000" sheet="1" insertColumns="0" autoFilter="0" objects="1"/>
  <autoFilter xmlns:etc="http://www.wps.cn/officeDocument/2017/etCustomData" ref="A7:Y101" etc:filterBottomFollowUsedRange="0">
    <extLst/>
  </autoFilter>
  <mergeCells count="80">
    <mergeCell ref="A1:W1"/>
    <mergeCell ref="A2:T2"/>
    <mergeCell ref="H3:R3"/>
    <mergeCell ref="U3:V3"/>
    <mergeCell ref="I4:J4"/>
    <mergeCell ref="K4:O4"/>
    <mergeCell ref="K5:N5"/>
    <mergeCell ref="X6:Y6"/>
    <mergeCell ref="I8:J8"/>
    <mergeCell ref="K8:N8"/>
    <mergeCell ref="I9:J9"/>
    <mergeCell ref="K9:N9"/>
    <mergeCell ref="I22:J22"/>
    <mergeCell ref="K22:N22"/>
    <mergeCell ref="I49:J49"/>
    <mergeCell ref="K49:N49"/>
    <mergeCell ref="I74:J74"/>
    <mergeCell ref="K74:N74"/>
    <mergeCell ref="I82:J82"/>
    <mergeCell ref="K82:N82"/>
    <mergeCell ref="D83:E83"/>
    <mergeCell ref="I83:J83"/>
    <mergeCell ref="K83:N83"/>
    <mergeCell ref="I84:R84"/>
    <mergeCell ref="I85:R85"/>
    <mergeCell ref="I86:R86"/>
    <mergeCell ref="D87:E87"/>
    <mergeCell ref="I87:J87"/>
    <mergeCell ref="K87:N87"/>
    <mergeCell ref="D88:E88"/>
    <mergeCell ref="I88:J88"/>
    <mergeCell ref="K88:N88"/>
    <mergeCell ref="D94:E94"/>
    <mergeCell ref="I94:J94"/>
    <mergeCell ref="K94:N94"/>
    <mergeCell ref="B97:E97"/>
    <mergeCell ref="I97:J97"/>
    <mergeCell ref="K97:N97"/>
    <mergeCell ref="B98:E98"/>
    <mergeCell ref="I98:J98"/>
    <mergeCell ref="K98:N98"/>
    <mergeCell ref="B99:E99"/>
    <mergeCell ref="I99:J99"/>
    <mergeCell ref="K99:N99"/>
    <mergeCell ref="A3:A7"/>
    <mergeCell ref="A44:A45"/>
    <mergeCell ref="B3:B7"/>
    <mergeCell ref="C3:C7"/>
    <mergeCell ref="D3:D7"/>
    <mergeCell ref="D44:D45"/>
    <mergeCell ref="E3:E7"/>
    <mergeCell ref="E44:E45"/>
    <mergeCell ref="F3:F7"/>
    <mergeCell ref="F44:F45"/>
    <mergeCell ref="G3:G6"/>
    <mergeCell ref="G44:G45"/>
    <mergeCell ref="H4:H6"/>
    <mergeCell ref="H44:H45"/>
    <mergeCell ref="I5:I6"/>
    <mergeCell ref="I44:I45"/>
    <mergeCell ref="J5:J6"/>
    <mergeCell ref="J44:J45"/>
    <mergeCell ref="O5:O6"/>
    <mergeCell ref="O44:O45"/>
    <mergeCell ref="P4:P6"/>
    <mergeCell ref="P44:P45"/>
    <mergeCell ref="Q4:Q6"/>
    <mergeCell ref="Q44:Q45"/>
    <mergeCell ref="R4:R6"/>
    <mergeCell ref="R44:R45"/>
    <mergeCell ref="S3:S6"/>
    <mergeCell ref="S44:S45"/>
    <mergeCell ref="T3:T6"/>
    <mergeCell ref="T44:T45"/>
    <mergeCell ref="U4:U6"/>
    <mergeCell ref="U44:U45"/>
    <mergeCell ref="V4:V6"/>
    <mergeCell ref="V44:V45"/>
    <mergeCell ref="W3:W6"/>
    <mergeCell ref="W44:W45"/>
  </mergeCells>
  <pageMargins left="0.314583333333333" right="0.314583333333333" top="0.314583333333333" bottom="0.314583333333333" header="0.236111111111111" footer="0.156944444444444"/>
  <pageSetup paperSize="9" scale="52" fitToHeight="0" orientation="landscape" horizontalDpi="600"/>
  <headerFooter>
    <oddFooter>&amp;C第 &amp;P 页，共 &amp;N 页</oddFooter>
  </headerFooter>
  <ignoredErrors>
    <ignoredError sqref="T22" formula="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8">
    <tabColor theme="3"/>
    <outlinePr summaryBelow="0"/>
    <pageSetUpPr fitToPage="1"/>
  </sheetPr>
  <dimension ref="A1:FQ1759"/>
  <sheetViews>
    <sheetView view="pageBreakPreview" zoomScale="85" zoomScaleNormal="100" workbookViewId="0">
      <pane ySplit="7" topLeftCell="A152" activePane="bottomLeft" state="frozen"/>
      <selection/>
      <selection pane="bottomLeft" activeCell="L153" sqref="L153"/>
    </sheetView>
  </sheetViews>
  <sheetFormatPr defaultColWidth="8.5" defaultRowHeight="14.25"/>
  <cols>
    <col min="1" max="1" width="6.625" style="294" customWidth="1"/>
    <col min="2" max="2" width="8.375" style="294" hidden="1" customWidth="1"/>
    <col min="3" max="3" width="9.625" style="294" customWidth="1"/>
    <col min="4" max="4" width="21.625" style="295" customWidth="1"/>
    <col min="5" max="5" width="32.625" style="294" customWidth="1"/>
    <col min="6" max="6" width="5.76666666666667" style="294" customWidth="1"/>
    <col min="7" max="7" width="12.625" style="294" customWidth="1"/>
    <col min="8" max="8" width="9.625" style="294" customWidth="1"/>
    <col min="9" max="9" width="8.625" style="294" customWidth="1"/>
    <col min="10" max="10" width="11.0666666666667" style="296" customWidth="1"/>
    <col min="11" max="11" width="9.625" style="294" customWidth="1"/>
    <col min="12" max="12" width="8.625" style="294" customWidth="1"/>
    <col min="13" max="13" width="4.625" style="294" customWidth="1"/>
    <col min="14" max="14" width="7.625" style="297" customWidth="1"/>
    <col min="15" max="15" width="11.625" style="294" customWidth="1"/>
    <col min="16" max="16" width="11.7583333333333" style="294" customWidth="1"/>
    <col min="17" max="18" width="13.625" style="298" customWidth="1"/>
    <col min="19" max="19" width="14.625" style="298" customWidth="1"/>
    <col min="20" max="20" width="16.4" style="296" customWidth="1"/>
    <col min="21" max="21" width="14.625" style="294" customWidth="1"/>
    <col min="22" max="22" width="15.625" style="294" customWidth="1"/>
    <col min="23" max="23" width="6.625" style="295" customWidth="1"/>
    <col min="24" max="24" width="14.375" style="294" customWidth="1"/>
    <col min="25" max="25" width="9.64166666666667" style="294" hidden="1" customWidth="1"/>
    <col min="26" max="26" width="17.6666666666667" style="4" hidden="1" customWidth="1"/>
    <col min="27" max="27" width="8.5" style="4" hidden="1" customWidth="1"/>
    <col min="28" max="28" width="8.5" style="7" hidden="1" customWidth="1"/>
    <col min="29" max="29" width="11.125" style="7"/>
    <col min="30" max="30" width="11.5" style="7"/>
    <col min="31" max="31" width="11.925" style="7" hidden="1" customWidth="1"/>
    <col min="32" max="33" width="12.125" style="7"/>
    <col min="34" max="16384" width="8.5" style="7"/>
  </cols>
  <sheetData>
    <row r="1" ht="35" customHeight="1" spans="1:23">
      <c r="A1" s="299" t="s">
        <v>2972</v>
      </c>
      <c r="B1" s="300"/>
      <c r="C1" s="301"/>
      <c r="D1" s="301"/>
      <c r="E1" s="302"/>
      <c r="F1" s="301"/>
      <c r="G1" s="301"/>
      <c r="H1" s="301"/>
      <c r="I1" s="301"/>
      <c r="J1" s="344"/>
      <c r="K1" s="301"/>
      <c r="L1" s="301"/>
      <c r="M1" s="301"/>
      <c r="N1" s="345"/>
      <c r="O1" s="301"/>
      <c r="P1" s="301"/>
      <c r="Q1" s="301"/>
      <c r="R1" s="301"/>
      <c r="S1" s="301"/>
      <c r="T1" s="344"/>
      <c r="U1" s="299"/>
      <c r="V1" s="299"/>
      <c r="W1" s="299"/>
    </row>
    <row r="2" s="2" customFormat="1" ht="12" spans="1:25">
      <c r="A2" s="303" t="s">
        <v>2856</v>
      </c>
      <c r="B2" s="304"/>
      <c r="C2" s="304"/>
      <c r="D2" s="304"/>
      <c r="E2" s="304"/>
      <c r="F2" s="304"/>
      <c r="G2" s="304"/>
      <c r="H2" s="304"/>
      <c r="I2" s="304"/>
      <c r="J2" s="346"/>
      <c r="K2" s="304"/>
      <c r="L2" s="304"/>
      <c r="M2" s="304"/>
      <c r="N2" s="304"/>
      <c r="O2" s="304"/>
      <c r="P2" s="304"/>
      <c r="Q2" s="304"/>
      <c r="R2" s="304"/>
      <c r="S2" s="304"/>
      <c r="T2" s="360"/>
      <c r="U2" s="361" t="s">
        <v>2806</v>
      </c>
      <c r="V2" s="362">
        <f>'3.1-模拟清单—造价汇总表'!C5</f>
        <v>38373</v>
      </c>
      <c r="W2" s="363" t="s">
        <v>238</v>
      </c>
      <c r="X2" s="364"/>
      <c r="Y2" s="364"/>
    </row>
    <row r="3" s="2" customFormat="1" ht="12" spans="1:25">
      <c r="A3" s="305" t="s">
        <v>1</v>
      </c>
      <c r="B3" s="306" t="s">
        <v>2873</v>
      </c>
      <c r="C3" s="307" t="s">
        <v>2874</v>
      </c>
      <c r="D3" s="307" t="s">
        <v>2</v>
      </c>
      <c r="E3" s="307" t="s">
        <v>197</v>
      </c>
      <c r="F3" s="308" t="s">
        <v>2875</v>
      </c>
      <c r="G3" s="309" t="s">
        <v>2796</v>
      </c>
      <c r="H3" s="310" t="s">
        <v>199</v>
      </c>
      <c r="I3" s="310"/>
      <c r="J3" s="347"/>
      <c r="K3" s="310"/>
      <c r="L3" s="310"/>
      <c r="M3" s="310"/>
      <c r="N3" s="348"/>
      <c r="O3" s="310"/>
      <c r="P3" s="310"/>
      <c r="Q3" s="310"/>
      <c r="R3" s="310"/>
      <c r="S3" s="59" t="s">
        <v>2876</v>
      </c>
      <c r="T3" s="350" t="s">
        <v>2877</v>
      </c>
      <c r="U3" s="365" t="s">
        <v>2878</v>
      </c>
      <c r="V3" s="365"/>
      <c r="W3" s="366" t="s">
        <v>2801</v>
      </c>
      <c r="X3" s="364"/>
      <c r="Y3" s="364"/>
    </row>
    <row r="4" s="2" customFormat="1" ht="12" spans="1:25">
      <c r="A4" s="305"/>
      <c r="B4" s="306"/>
      <c r="C4" s="307"/>
      <c r="D4" s="307"/>
      <c r="E4" s="307"/>
      <c r="F4" s="308"/>
      <c r="G4" s="311"/>
      <c r="H4" s="312" t="s">
        <v>1</v>
      </c>
      <c r="I4" s="312" t="s">
        <v>207</v>
      </c>
      <c r="J4" s="349"/>
      <c r="K4" s="310" t="s">
        <v>1357</v>
      </c>
      <c r="L4" s="310"/>
      <c r="M4" s="310"/>
      <c r="N4" s="348"/>
      <c r="O4" s="310"/>
      <c r="P4" s="59" t="s">
        <v>210</v>
      </c>
      <c r="Q4" s="59" t="s">
        <v>212</v>
      </c>
      <c r="R4" s="59" t="s">
        <v>214</v>
      </c>
      <c r="S4" s="59"/>
      <c r="T4" s="350"/>
      <c r="U4" s="365" t="s">
        <v>2854</v>
      </c>
      <c r="V4" s="365" t="s">
        <v>2855</v>
      </c>
      <c r="W4" s="366"/>
      <c r="X4" s="364"/>
      <c r="Y4" s="364"/>
    </row>
    <row r="5" s="2" customFormat="1" ht="12" spans="1:25">
      <c r="A5" s="305"/>
      <c r="B5" s="306"/>
      <c r="C5" s="307"/>
      <c r="D5" s="307"/>
      <c r="E5" s="307"/>
      <c r="F5" s="308"/>
      <c r="G5" s="311"/>
      <c r="H5" s="312"/>
      <c r="I5" s="312" t="s">
        <v>215</v>
      </c>
      <c r="J5" s="350" t="s">
        <v>207</v>
      </c>
      <c r="K5" s="310" t="s">
        <v>218</v>
      </c>
      <c r="L5" s="310"/>
      <c r="M5" s="310"/>
      <c r="N5" s="348"/>
      <c r="O5" s="59" t="s">
        <v>2879</v>
      </c>
      <c r="P5" s="59"/>
      <c r="Q5" s="59"/>
      <c r="R5" s="59"/>
      <c r="S5" s="59"/>
      <c r="T5" s="350"/>
      <c r="U5" s="365"/>
      <c r="V5" s="365"/>
      <c r="W5" s="366"/>
      <c r="X5" s="364"/>
      <c r="Y5" s="364"/>
    </row>
    <row r="6" s="2" customFormat="1" ht="12" spans="1:27">
      <c r="A6" s="305"/>
      <c r="B6" s="306"/>
      <c r="C6" s="307"/>
      <c r="D6" s="307"/>
      <c r="E6" s="307"/>
      <c r="F6" s="308"/>
      <c r="G6" s="313"/>
      <c r="H6" s="312"/>
      <c r="I6" s="312"/>
      <c r="J6" s="350"/>
      <c r="K6" s="59" t="s">
        <v>223</v>
      </c>
      <c r="L6" s="59" t="s">
        <v>224</v>
      </c>
      <c r="M6" s="59" t="s">
        <v>225</v>
      </c>
      <c r="N6" s="351" t="s">
        <v>226</v>
      </c>
      <c r="O6" s="59"/>
      <c r="P6" s="59"/>
      <c r="Q6" s="59"/>
      <c r="R6" s="59"/>
      <c r="S6" s="59"/>
      <c r="T6" s="350"/>
      <c r="U6" s="365"/>
      <c r="V6" s="365"/>
      <c r="W6" s="366"/>
      <c r="X6" s="367"/>
      <c r="Y6" s="382"/>
      <c r="Z6" s="383"/>
      <c r="AA6" s="77"/>
    </row>
    <row r="7" s="2" customFormat="1" ht="24" spans="1:27">
      <c r="A7" s="305"/>
      <c r="B7" s="306"/>
      <c r="C7" s="307"/>
      <c r="D7" s="307"/>
      <c r="E7" s="307"/>
      <c r="F7" s="308"/>
      <c r="G7" s="312" t="s">
        <v>2881</v>
      </c>
      <c r="H7" s="312" t="s">
        <v>49</v>
      </c>
      <c r="I7" s="312" t="s">
        <v>49</v>
      </c>
      <c r="J7" s="350" t="s">
        <v>227</v>
      </c>
      <c r="K7" s="59" t="s">
        <v>49</v>
      </c>
      <c r="L7" s="59" t="s">
        <v>228</v>
      </c>
      <c r="M7" s="59" t="s">
        <v>49</v>
      </c>
      <c r="N7" s="351" t="s">
        <v>229</v>
      </c>
      <c r="O7" s="59" t="s">
        <v>230</v>
      </c>
      <c r="P7" s="59" t="s">
        <v>231</v>
      </c>
      <c r="Q7" s="59" t="s">
        <v>232</v>
      </c>
      <c r="R7" s="59" t="s">
        <v>233</v>
      </c>
      <c r="S7" s="59" t="s">
        <v>234</v>
      </c>
      <c r="T7" s="350" t="s">
        <v>2882</v>
      </c>
      <c r="U7" s="365" t="s">
        <v>2883</v>
      </c>
      <c r="V7" s="365" t="s">
        <v>2884</v>
      </c>
      <c r="W7" s="366"/>
      <c r="X7" s="368"/>
      <c r="Y7" s="368"/>
      <c r="Z7" s="77"/>
      <c r="AA7" s="77"/>
    </row>
    <row r="8" s="2" customFormat="1" ht="25" customHeight="1" spans="1:27">
      <c r="A8" s="314" t="s">
        <v>5</v>
      </c>
      <c r="B8" s="315"/>
      <c r="C8" s="316"/>
      <c r="D8" s="307" t="s">
        <v>21</v>
      </c>
      <c r="E8" s="307"/>
      <c r="F8" s="310"/>
      <c r="G8" s="312"/>
      <c r="H8" s="238"/>
      <c r="I8" s="312">
        <f>+I9+I23+I52+I55+I60+I99+I105+I129</f>
        <v>10374372.5774694</v>
      </c>
      <c r="J8" s="349"/>
      <c r="K8" s="59">
        <f t="shared" ref="K8:R8" si="0">+K9+K23+K52+K55+K60+K99+K105+K129</f>
        <v>36883569.7306828</v>
      </c>
      <c r="L8" s="59"/>
      <c r="M8" s="59"/>
      <c r="N8" s="59"/>
      <c r="O8" s="238">
        <f t="shared" si="0"/>
        <v>651759.335289878</v>
      </c>
      <c r="P8" s="238">
        <f t="shared" si="0"/>
        <v>1496610.66587431</v>
      </c>
      <c r="Q8" s="238">
        <f t="shared" si="0"/>
        <v>1678612.61611148</v>
      </c>
      <c r="R8" s="238">
        <f t="shared" si="0"/>
        <v>1119075.07740765</v>
      </c>
      <c r="S8" s="369"/>
      <c r="T8" s="370">
        <f>T9+T23+T52+T55+T60+T99+T105+T129</f>
        <v>51570922.0990868</v>
      </c>
      <c r="U8" s="323">
        <f>(I8+O8+P8+Q8+R8)/$V$2</f>
        <v>399.2502611772</v>
      </c>
      <c r="V8" s="369">
        <f t="shared" ref="V8:V25" si="1">T8/$V$2</f>
        <v>1343.93771920587</v>
      </c>
      <c r="W8" s="371"/>
      <c r="X8" s="368"/>
      <c r="Y8" s="368"/>
      <c r="Z8" s="77"/>
      <c r="AA8" s="77"/>
    </row>
    <row r="9" s="1" customFormat="1" ht="40" customHeight="1" outlineLevel="1" spans="1:25">
      <c r="A9" s="317"/>
      <c r="B9" s="318"/>
      <c r="C9" s="319" t="s">
        <v>20</v>
      </c>
      <c r="D9" s="320" t="s">
        <v>603</v>
      </c>
      <c r="E9" s="264"/>
      <c r="F9" s="321"/>
      <c r="G9" s="322"/>
      <c r="H9" s="322"/>
      <c r="I9" s="352">
        <f>I10+I16</f>
        <v>1996724.72160978</v>
      </c>
      <c r="J9" s="353"/>
      <c r="K9" s="354">
        <f>K10+K16</f>
        <v>13544800.2215311</v>
      </c>
      <c r="L9" s="354"/>
      <c r="M9" s="354"/>
      <c r="N9" s="354"/>
      <c r="O9" s="352">
        <f>O10+O16</f>
        <v>82849.51604758</v>
      </c>
      <c r="P9" s="352">
        <f>+P10+P16</f>
        <v>738313.58703875</v>
      </c>
      <c r="Q9" s="352">
        <f>Q10+Q16</f>
        <v>410255.74629728</v>
      </c>
      <c r="R9" s="354">
        <f>R10+R16</f>
        <v>273503.830864853</v>
      </c>
      <c r="S9" s="359"/>
      <c r="T9" s="372">
        <f>T10+T16</f>
        <v>17046447.6233893</v>
      </c>
      <c r="U9" s="323">
        <f>(I9+O9+P9+Q9+R9)/$V$2</f>
        <v>91.2528966163251</v>
      </c>
      <c r="V9" s="323">
        <f t="shared" si="1"/>
        <v>444.230256258028</v>
      </c>
      <c r="W9" s="373"/>
      <c r="X9" s="374"/>
      <c r="Y9" s="374"/>
    </row>
    <row r="10" s="1" customFormat="1" ht="30" customHeight="1" outlineLevel="2" spans="1:25">
      <c r="A10" s="317"/>
      <c r="B10" s="318"/>
      <c r="C10" s="319" t="s">
        <v>25</v>
      </c>
      <c r="D10" s="319" t="s">
        <v>53</v>
      </c>
      <c r="E10" s="264"/>
      <c r="F10" s="321"/>
      <c r="G10" s="323"/>
      <c r="H10" s="322"/>
      <c r="I10" s="352" cm="1">
        <f t="array" ref="I10">SUMPRODUCT(G11:G15,J11:J15)</f>
        <v>896570.854867424</v>
      </c>
      <c r="J10" s="353"/>
      <c r="K10" s="354" cm="1">
        <f t="array" ref="K10">SUMPRODUCT(G11:G15,L11:L15,N11:N15)</f>
        <v>3584871.02775933</v>
      </c>
      <c r="L10" s="354"/>
      <c r="M10" s="354"/>
      <c r="N10" s="354"/>
      <c r="O10" s="352" cm="1">
        <f t="array" ref="O10">SUMPRODUCT(G11:G15,O11:O15)</f>
        <v>18445.45594508</v>
      </c>
      <c r="P10" s="352" cm="1">
        <f t="array" ref="P10">SUMPRODUCT(G11:G15,P11:P15)</f>
        <v>71261.7071362</v>
      </c>
      <c r="Q10" s="352" cm="1">
        <f t="array" ref="Q10">SUMPRODUCT(Q11:Q15,G11:G15)</f>
        <v>145174.884300544</v>
      </c>
      <c r="R10" s="354" cm="1">
        <f t="array" ref="R10">SUMPRODUCT(R11:R15,G11:G15)</f>
        <v>96783.2562003625</v>
      </c>
      <c r="S10" s="359"/>
      <c r="T10" s="372">
        <f>SUM(T11:T15)</f>
        <v>4813107.18620894</v>
      </c>
      <c r="U10" s="323">
        <f>(I10+O10+P10+Q10+R10)/$V$2</f>
        <v>32.0078221262244</v>
      </c>
      <c r="V10" s="323">
        <f t="shared" si="1"/>
        <v>125.429525609385</v>
      </c>
      <c r="W10" s="373"/>
      <c r="X10" s="374"/>
      <c r="Y10" s="374"/>
    </row>
    <row r="11" s="1" customFormat="1" ht="56" customHeight="1" outlineLevel="3" spans="1:31">
      <c r="A11" s="317">
        <f>IF(F11="","",COUNTA($F$5:F11))</f>
        <v>1</v>
      </c>
      <c r="B11" s="318"/>
      <c r="C11" s="324" t="s">
        <v>53</v>
      </c>
      <c r="D11" s="325" t="s">
        <v>613</v>
      </c>
      <c r="E11" s="326" t="s">
        <v>2973</v>
      </c>
      <c r="F11" s="324" t="s">
        <v>344</v>
      </c>
      <c r="G11" s="327">
        <v>185.301</v>
      </c>
      <c r="H11" s="322" t="s">
        <v>673</v>
      </c>
      <c r="I11" s="355" t="str">
        <f>VLOOKUP(H11,'2.2基准清单—地下工程（必填）'!A:T,5,FALSE)</f>
        <v>钢筋工</v>
      </c>
      <c r="J11" s="356">
        <f>VLOOKUP(H11,'2.2基准清单—地下工程（必填）'!A:T,7,FALSE)</f>
        <v>725.662878787879</v>
      </c>
      <c r="K11" s="355" t="s">
        <v>2947</v>
      </c>
      <c r="L11" s="67">
        <f>IFERROR(VLOOKUP(K11,'2.6基准清单—主要材料（必填）'!$N:$O,2,FALSE),0)</f>
        <v>2928.7986</v>
      </c>
      <c r="M11" s="355" t="str">
        <f>VLOOKUP(H11,'2.2基准清单—地下工程（必填）'!A:T,10,FALSE)</f>
        <v>t</v>
      </c>
      <c r="N11" s="357">
        <f>VLOOKUP(H11,'2.2基准清单—地下工程（必填）'!A:T,11,FALSE)</f>
        <v>1.035</v>
      </c>
      <c r="O11" s="355">
        <f>VLOOKUP(H11,'2.2基准清单—地下工程（必填）'!A:T,13,FALSE)</f>
        <v>10.6506</v>
      </c>
      <c r="P11" s="355">
        <f>VLOOKUP(H11,'2.2基准清单—地下工程（必填）'!A:T,15,FALSE)</f>
        <v>75.854</v>
      </c>
      <c r="Q11" s="375">
        <f>SUM(J11,P11)*15%</f>
        <v>120.227531818182</v>
      </c>
      <c r="R11" s="375">
        <f>(J11+P11)*10%</f>
        <v>80.1516878787879</v>
      </c>
      <c r="S11" s="359">
        <f>J11+L11*N11+O11+P11+Q11+R11</f>
        <v>4043.85324948485</v>
      </c>
      <c r="T11" s="376">
        <f>G11*S11</f>
        <v>749330.050982792</v>
      </c>
      <c r="U11" s="377">
        <f>G11*(J11+O11+P11+Q11+R11)/V$2</f>
        <v>4.88952950709981</v>
      </c>
      <c r="V11" s="377">
        <f t="shared" si="1"/>
        <v>19.5275337081487</v>
      </c>
      <c r="W11" s="373"/>
      <c r="X11" s="374"/>
      <c r="Y11" s="374"/>
      <c r="AE11" s="1">
        <f t="shared" ref="AE11:AE74" si="2">G11*S11</f>
        <v>749330.050982792</v>
      </c>
    </row>
    <row r="12" s="1" customFormat="1" ht="56" customHeight="1" outlineLevel="3" spans="1:31">
      <c r="A12" s="317">
        <f>IF(F12="","",COUNTA($F$5:F12))</f>
        <v>2</v>
      </c>
      <c r="B12" s="318"/>
      <c r="C12" s="324" t="s">
        <v>53</v>
      </c>
      <c r="D12" s="325" t="s">
        <v>617</v>
      </c>
      <c r="E12" s="326" t="s">
        <v>2974</v>
      </c>
      <c r="F12" s="324" t="s">
        <v>344</v>
      </c>
      <c r="G12" s="327">
        <v>739.252</v>
      </c>
      <c r="H12" s="322" t="s">
        <v>674</v>
      </c>
      <c r="I12" s="355" t="str">
        <f>VLOOKUP(H12,'2.2基准清单—地下工程（必填）'!A:T,5,FALSE)</f>
        <v>钢筋工</v>
      </c>
      <c r="J12" s="356">
        <f>VLOOKUP(H12,'2.2基准清单—地下工程（必填）'!A:T,7,FALSE)</f>
        <v>725.662878787879</v>
      </c>
      <c r="K12" s="355" t="s">
        <v>2939</v>
      </c>
      <c r="L12" s="67">
        <f>IFERROR(VLOOKUP(K12,'2.6基准清单—主要材料（必填）'!$N:$O,2,FALSE),0)</f>
        <v>2763.3942</v>
      </c>
      <c r="M12" s="355" t="str">
        <f>VLOOKUP(H12,'2.2基准清单—地下工程（必填）'!A:T,10,FALSE)</f>
        <v>t</v>
      </c>
      <c r="N12" s="357">
        <f>VLOOKUP(H12,'2.2基准清单—地下工程（必填）'!A:T,11,FALSE)</f>
        <v>1.035</v>
      </c>
      <c r="O12" s="355">
        <f>VLOOKUP(H12,'2.2基准清单—地下工程（必填）'!A:T,13,FALSE)</f>
        <v>16.2766</v>
      </c>
      <c r="P12" s="355">
        <f>VLOOKUP(H12,'2.2基准清单—地下工程（必填）'!A:T,15,FALSE)</f>
        <v>51.9532</v>
      </c>
      <c r="Q12" s="375">
        <f>SUM(J12,P12)*15%</f>
        <v>116.642411818182</v>
      </c>
      <c r="R12" s="375">
        <f>(J12+P12)*10%</f>
        <v>77.7616078787879</v>
      </c>
      <c r="S12" s="359">
        <f>J12+L12*N12+O12+P12+Q12+R12</f>
        <v>3848.40969548485</v>
      </c>
      <c r="T12" s="376">
        <f>G12*S12</f>
        <v>2844944.56420657</v>
      </c>
      <c r="U12" s="377">
        <f>G12*(J12+O12+P12+Q12+R12)/V$2</f>
        <v>19.0394368683272</v>
      </c>
      <c r="V12" s="377">
        <f t="shared" si="1"/>
        <v>74.1392271703168</v>
      </c>
      <c r="W12" s="373"/>
      <c r="X12" s="374"/>
      <c r="Y12" s="374"/>
      <c r="AE12" s="1">
        <f t="shared" si="2"/>
        <v>2844944.56420657</v>
      </c>
    </row>
    <row r="13" s="1" customFormat="1" ht="56" customHeight="1" outlineLevel="3" spans="1:31">
      <c r="A13" s="317">
        <f>IF(F13="","",COUNTA($F$5:F13))</f>
        <v>3</v>
      </c>
      <c r="B13" s="318"/>
      <c r="C13" s="324" t="s">
        <v>53</v>
      </c>
      <c r="D13" s="325" t="s">
        <v>613</v>
      </c>
      <c r="E13" s="326" t="s">
        <v>2975</v>
      </c>
      <c r="F13" s="324" t="s">
        <v>344</v>
      </c>
      <c r="G13" s="327">
        <f>G12*0.15</f>
        <v>110.8878</v>
      </c>
      <c r="H13" s="322" t="s">
        <v>673</v>
      </c>
      <c r="I13" s="355" t="str">
        <f>VLOOKUP(H13,'2.2基准清单—地下工程（必填）'!A:T,5,FALSE)</f>
        <v>钢筋工</v>
      </c>
      <c r="J13" s="356">
        <f>VLOOKUP(H13,'2.2基准清单—地下工程（必填）'!A:T,7,FALSE)</f>
        <v>725.662878787879</v>
      </c>
      <c r="K13" s="355" t="s">
        <v>2976</v>
      </c>
      <c r="L13" s="67">
        <f>IFERROR(VLOOKUP(K13,'2.6基准清单—主要材料（必填）'!$N:$O,2,FALSE),0)</f>
        <v>2928.7986</v>
      </c>
      <c r="M13" s="355" t="str">
        <f>VLOOKUP(H13,'2.2基准清单—地下工程（必填）'!A:T,10,FALSE)</f>
        <v>t</v>
      </c>
      <c r="N13" s="357">
        <f>VLOOKUP(H13,'2.2基准清单—地下工程（必填）'!A:T,11,FALSE)</f>
        <v>1.035</v>
      </c>
      <c r="O13" s="355">
        <f>VLOOKUP(H13,'2.2基准清单—地下工程（必填）'!A:T,13,FALSE)</f>
        <v>10.6506</v>
      </c>
      <c r="P13" s="355">
        <f>VLOOKUP(H13,'2.2基准清单—地下工程（必填）'!A:T,15,FALSE)</f>
        <v>75.854</v>
      </c>
      <c r="Q13" s="375">
        <f>SUM(J13,P13)*15%</f>
        <v>120.227531818182</v>
      </c>
      <c r="R13" s="375">
        <f>(J13+P13)*10%</f>
        <v>80.1516878787879</v>
      </c>
      <c r="S13" s="359">
        <f>J13+L13*N13+O13+P13+Q13+R13</f>
        <v>4043.85324948485</v>
      </c>
      <c r="T13" s="376">
        <f>G13*S13</f>
        <v>448413.990358226</v>
      </c>
      <c r="U13" s="377">
        <f>G13*(J13+O13+P13+Q13+R13)/V$2</f>
        <v>2.92599160326918</v>
      </c>
      <c r="V13" s="377">
        <f t="shared" si="1"/>
        <v>11.685664148183</v>
      </c>
      <c r="W13" s="373"/>
      <c r="X13" s="374"/>
      <c r="Y13" s="374"/>
      <c r="AE13" s="1">
        <f t="shared" si="2"/>
        <v>448413.990358226</v>
      </c>
    </row>
    <row r="14" s="1" customFormat="1" ht="56" customHeight="1" outlineLevel="3" spans="1:31">
      <c r="A14" s="317">
        <f>IF(F14="","",COUNTA($F$5:F14))</f>
        <v>4</v>
      </c>
      <c r="B14" s="318"/>
      <c r="C14" s="324" t="s">
        <v>53</v>
      </c>
      <c r="D14" s="325" t="s">
        <v>617</v>
      </c>
      <c r="E14" s="326" t="s">
        <v>2977</v>
      </c>
      <c r="F14" s="324" t="s">
        <v>344</v>
      </c>
      <c r="G14" s="327">
        <v>194.765</v>
      </c>
      <c r="H14" s="322" t="s">
        <v>674</v>
      </c>
      <c r="I14" s="355" t="str">
        <f>VLOOKUP(H14,'2.2基准清单—地下工程（必填）'!A:T,5,FALSE)</f>
        <v>钢筋工</v>
      </c>
      <c r="J14" s="356">
        <f>VLOOKUP(H14,'2.2基准清单—地下工程（必填）'!A:T,7,FALSE)</f>
        <v>725.662878787879</v>
      </c>
      <c r="K14" s="358" t="s">
        <v>2978</v>
      </c>
      <c r="L14" s="67">
        <f>IFERROR(VLOOKUP(K14,'2.6基准清单—主要材料（必填）'!$N:$O,2,FALSE),0)</f>
        <v>2763.3942</v>
      </c>
      <c r="M14" s="355" t="str">
        <f>VLOOKUP(H14,'2.2基准清单—地下工程（必填）'!A:T,10,FALSE)</f>
        <v>t</v>
      </c>
      <c r="N14" s="357">
        <f>VLOOKUP(H14,'2.2基准清单—地下工程（必填）'!A:T,11,FALSE)</f>
        <v>1.035</v>
      </c>
      <c r="O14" s="355">
        <f>VLOOKUP(H14,'2.2基准清单—地下工程（必填）'!A:T,13,FALSE)</f>
        <v>16.2766</v>
      </c>
      <c r="P14" s="355">
        <f>VLOOKUP(H14,'2.2基准清单—地下工程（必填）'!A:T,15,FALSE)</f>
        <v>51.9532</v>
      </c>
      <c r="Q14" s="375">
        <f>SUM(J14,P14)*15%</f>
        <v>116.642411818182</v>
      </c>
      <c r="R14" s="375">
        <f>(J14+P14)*10%</f>
        <v>77.7616078787879</v>
      </c>
      <c r="S14" s="359">
        <f>J14+L14*N14+O14+P14+Q14+R14</f>
        <v>3848.40969548485</v>
      </c>
      <c r="T14" s="376">
        <f>G14*S14</f>
        <v>749535.514341107</v>
      </c>
      <c r="U14" s="377">
        <f>G14*(J14+O14+P14+Q14+R14)/V$2</f>
        <v>5.01617299873353</v>
      </c>
      <c r="V14" s="377">
        <f t="shared" si="1"/>
        <v>19.5328880812318</v>
      </c>
      <c r="W14" s="373"/>
      <c r="X14" s="374"/>
      <c r="Y14" s="374"/>
      <c r="AE14" s="1">
        <f t="shared" si="2"/>
        <v>749535.514341107</v>
      </c>
    </row>
    <row r="15" s="1" customFormat="1" ht="56" customHeight="1" outlineLevel="3" spans="1:31">
      <c r="A15" s="317">
        <f>IF(F15="","",COUNTA($F$5:F15))</f>
        <v>5</v>
      </c>
      <c r="B15" s="318"/>
      <c r="C15" s="324" t="s">
        <v>53</v>
      </c>
      <c r="D15" s="325" t="s">
        <v>621</v>
      </c>
      <c r="E15" s="326" t="s">
        <v>2979</v>
      </c>
      <c r="F15" s="324" t="s">
        <v>344</v>
      </c>
      <c r="G15" s="327">
        <v>5.314</v>
      </c>
      <c r="H15" s="322" t="s">
        <v>677</v>
      </c>
      <c r="I15" s="355" t="str">
        <f>VLOOKUP(H15,'2.2基准清单—地下工程（必填）'!A:T,5,FALSE)</f>
        <v>钢筋工</v>
      </c>
      <c r="J15" s="356">
        <f>VLOOKUP(H15,'2.2基准清单—地下工程（必填）'!A:T,7,FALSE)</f>
        <v>725.662878787879</v>
      </c>
      <c r="K15" s="358" t="s">
        <v>2980</v>
      </c>
      <c r="L15" s="67">
        <f>IFERROR(VLOOKUP(K15,'2.6基准清单—主要材料（必填）'!$N:$O,2,FALSE),0)</f>
        <v>2843.2446</v>
      </c>
      <c r="M15" s="355" t="str">
        <f>VLOOKUP(H15,'2.2基准清单—地下工程（必填）'!A:T,10,FALSE)</f>
        <v>t</v>
      </c>
      <c r="N15" s="357">
        <f>VLOOKUP(H15,'2.2基准清单—地下工程（必填）'!A:T,11,FALSE)</f>
        <v>1.035</v>
      </c>
      <c r="O15" s="355">
        <f>VLOOKUP(H15,'2.2基准清单—地下工程（必填）'!A:T,13,FALSE)</f>
        <v>16.6064</v>
      </c>
      <c r="P15" s="355">
        <f>VLOOKUP(H15,'2.2基准清单—地下工程（必填）'!A:T,15,FALSE)</f>
        <v>50.7019</v>
      </c>
      <c r="Q15" s="375">
        <f>SUM(J15,P15)*15%</f>
        <v>116.454716818182</v>
      </c>
      <c r="R15" s="375">
        <f>(J15+P15)*10%</f>
        <v>77.6364778787879</v>
      </c>
      <c r="S15" s="359">
        <f>J15+L15*N15+O15+P15+Q15+R15</f>
        <v>3929.82053448485</v>
      </c>
      <c r="T15" s="376">
        <f>G15*S15</f>
        <v>20883.0663202525</v>
      </c>
      <c r="U15" s="377">
        <f>G15*(J15+O15+P15+Q15+R15)/V$2</f>
        <v>0.136691148794686</v>
      </c>
      <c r="V15" s="377">
        <f t="shared" si="1"/>
        <v>0.544212501505029</v>
      </c>
      <c r="W15" s="373"/>
      <c r="X15" s="374"/>
      <c r="Y15" s="374"/>
      <c r="AE15" s="1">
        <f t="shared" si="2"/>
        <v>20883.0663202525</v>
      </c>
    </row>
    <row r="16" s="1" customFormat="1" ht="36" customHeight="1" outlineLevel="2" spans="1:31">
      <c r="A16" s="328" t="str">
        <f>IF(F16="","",COUNTA($F$5:F16))</f>
        <v/>
      </c>
      <c r="B16" s="329"/>
      <c r="C16" s="319" t="s">
        <v>39</v>
      </c>
      <c r="D16" s="319" t="s">
        <v>643</v>
      </c>
      <c r="E16" s="330"/>
      <c r="F16" s="323"/>
      <c r="G16" s="322"/>
      <c r="H16" s="323" t="s">
        <v>2940</v>
      </c>
      <c r="I16" s="352" cm="1">
        <f t="array" ref="I16">SUMPRODUCT(G17:G22,J17:J22)</f>
        <v>1100153.86674236</v>
      </c>
      <c r="J16" s="353"/>
      <c r="K16" s="354" cm="1">
        <f t="array" ref="K16">SUMPRODUCT(G17:G22,L17:L22,N17:N22)</f>
        <v>9959929.19377174</v>
      </c>
      <c r="L16" s="354"/>
      <c r="M16" s="354"/>
      <c r="N16" s="354"/>
      <c r="O16" s="352" cm="1">
        <f t="array" ref="O16">SUMPRODUCT(G17:G22,O17:O22)</f>
        <v>64404.0601025</v>
      </c>
      <c r="P16" s="352" cm="1">
        <f t="array" ref="P16">SUMPRODUCT(G17:G22,P17:P22)</f>
        <v>667051.87990255</v>
      </c>
      <c r="Q16" s="352" cm="1">
        <f t="array" ref="Q16">SUMPRODUCT(Q17:Q22,G17:G22)</f>
        <v>265080.861996736</v>
      </c>
      <c r="R16" s="354" cm="1">
        <f t="array" ref="R16">SUMPRODUCT(R17:R22,G17:G22)</f>
        <v>176720.574664491</v>
      </c>
      <c r="S16" s="378"/>
      <c r="T16" s="372">
        <f>SUM(T17:T22)</f>
        <v>12233340.4371804</v>
      </c>
      <c r="U16" s="323">
        <f>(I16+O16+P16+Q16+R16)/$V$2</f>
        <v>59.2450744901007</v>
      </c>
      <c r="V16" s="323">
        <f t="shared" si="1"/>
        <v>318.800730648643</v>
      </c>
      <c r="W16" s="373"/>
      <c r="X16" s="374"/>
      <c r="Y16" s="374"/>
      <c r="AE16" s="1">
        <f t="shared" si="2"/>
        <v>0</v>
      </c>
    </row>
    <row r="17" s="1" customFormat="1" ht="80" customHeight="1" outlineLevel="3" spans="1:31">
      <c r="A17" s="317">
        <f>IF(F17="","",COUNTA($F$5:F17))</f>
        <v>6</v>
      </c>
      <c r="B17" s="318"/>
      <c r="C17" s="331" t="s">
        <v>2981</v>
      </c>
      <c r="D17" s="332" t="s">
        <v>2982</v>
      </c>
      <c r="E17" s="333" t="s">
        <v>2983</v>
      </c>
      <c r="F17" s="324" t="s">
        <v>243</v>
      </c>
      <c r="G17" s="322">
        <f>431.5*1.2</f>
        <v>517.8</v>
      </c>
      <c r="H17" s="322" t="s">
        <v>644</v>
      </c>
      <c r="I17" s="355" t="str">
        <f>VLOOKUP(H17,'2.2基准清单—地下工程（必填）'!A:T,5,FALSE)</f>
        <v>混凝土工</v>
      </c>
      <c r="J17" s="356">
        <f>VLOOKUP(H17,'2.2基准清单—地下工程（必填）'!A:T,7,FALSE)</f>
        <v>43.7747142857143</v>
      </c>
      <c r="K17" s="355" t="s">
        <v>2984</v>
      </c>
      <c r="L17" s="67">
        <f>IFERROR(VLOOKUP(K17,'2.6基准清单—主要材料（必填）'!$N:$O,2,FALSE),0)</f>
        <v>352.36705</v>
      </c>
      <c r="M17" s="355" t="str">
        <f>VLOOKUP(H17,'2.2基准清单—地下工程（必填）'!A:T,10,FALSE)</f>
        <v>m3</v>
      </c>
      <c r="N17" s="357">
        <f>VLOOKUP(H17,'2.2基准清单—地下工程（必填）'!A:T,11,FALSE)</f>
        <v>1.01</v>
      </c>
      <c r="O17" s="355">
        <f>VLOOKUP(H17,'2.2基准清单—地下工程（必填）'!A:T,13,FALSE)</f>
        <v>2.425</v>
      </c>
      <c r="P17" s="355">
        <f>VLOOKUP(H17,'2.2基准清单—地下工程（必填）'!A:T,15,FALSE)</f>
        <v>17.4891</v>
      </c>
      <c r="Q17" s="375">
        <f t="shared" ref="Q17:Q22" si="3">SUM(J17,P17)*15%</f>
        <v>9.18957214285714</v>
      </c>
      <c r="R17" s="375">
        <f t="shared" ref="R17:R22" si="4">(J17+P17)*10%</f>
        <v>6.12638142857143</v>
      </c>
      <c r="S17" s="359">
        <f t="shared" ref="S17:S22" si="5">J17+L17*N17+O17+P17+Q17+R17</f>
        <v>434.895488357143</v>
      </c>
      <c r="T17" s="376">
        <f t="shared" ref="T17:T22" si="6">G17*S17</f>
        <v>225188.883871329</v>
      </c>
      <c r="U17" s="377">
        <f t="shared" ref="U17:U22" si="7">G17*(J17+O17+P17+Q17+R17)/V$2</f>
        <v>1.06607950372472</v>
      </c>
      <c r="V17" s="377">
        <f t="shared" si="1"/>
        <v>5.86842008368719</v>
      </c>
      <c r="W17" s="373"/>
      <c r="X17" s="374"/>
      <c r="Y17" s="374"/>
      <c r="AE17" s="1">
        <f t="shared" si="2"/>
        <v>225188.883871329</v>
      </c>
    </row>
    <row r="18" s="1" customFormat="1" ht="80" customHeight="1" outlineLevel="3" spans="1:31">
      <c r="A18" s="317">
        <f>IF(F18="","",COUNTA($F$5:F18))</f>
        <v>7</v>
      </c>
      <c r="B18" s="318"/>
      <c r="C18" s="331" t="s">
        <v>2981</v>
      </c>
      <c r="D18" s="332" t="s">
        <v>2982</v>
      </c>
      <c r="E18" s="333" t="s">
        <v>2985</v>
      </c>
      <c r="F18" s="324" t="s">
        <v>243</v>
      </c>
      <c r="G18" s="322">
        <v>3208.1</v>
      </c>
      <c r="H18" s="322" t="s">
        <v>644</v>
      </c>
      <c r="I18" s="355" t="str">
        <f>VLOOKUP(H18,'2.2基准清单—地下工程（必填）'!A:T,5,FALSE)</f>
        <v>混凝土工</v>
      </c>
      <c r="J18" s="356">
        <f>VLOOKUP(H18,'2.2基准清单—地下工程（必填）'!A:T,7,FALSE)</f>
        <v>43.7747142857143</v>
      </c>
      <c r="K18" s="355" t="s">
        <v>2986</v>
      </c>
      <c r="L18" s="67">
        <f>IFERROR(VLOOKUP(K18,'2.6基准清单—主要材料（必填）'!$N:$O,2,FALSE),0)</f>
        <v>366.48055</v>
      </c>
      <c r="M18" s="355" t="str">
        <f>VLOOKUP(H18,'2.2基准清单—地下工程（必填）'!A:T,10,FALSE)</f>
        <v>m3</v>
      </c>
      <c r="N18" s="357">
        <f>VLOOKUP(H18,'2.2基准清单—地下工程（必填）'!A:T,11,FALSE)</f>
        <v>1.01</v>
      </c>
      <c r="O18" s="355">
        <f>VLOOKUP(H18,'2.2基准清单—地下工程（必填）'!A:T,13,FALSE)</f>
        <v>2.425</v>
      </c>
      <c r="P18" s="355">
        <f>VLOOKUP(H18,'2.2基准清单—地下工程（必填）'!A:T,15,FALSE)</f>
        <v>17.4891</v>
      </c>
      <c r="Q18" s="375">
        <f t="shared" si="3"/>
        <v>9.18957214285714</v>
      </c>
      <c r="R18" s="375">
        <f t="shared" si="4"/>
        <v>6.12638142857143</v>
      </c>
      <c r="S18" s="359">
        <f t="shared" si="5"/>
        <v>449.150123357143</v>
      </c>
      <c r="T18" s="376">
        <f t="shared" si="6"/>
        <v>1440918.51074205</v>
      </c>
      <c r="U18" s="377">
        <f t="shared" si="7"/>
        <v>6.60503989165559</v>
      </c>
      <c r="V18" s="377">
        <f t="shared" si="1"/>
        <v>37.5503221208154</v>
      </c>
      <c r="W18" s="373"/>
      <c r="X18" s="374"/>
      <c r="Y18" s="374"/>
      <c r="AE18" s="1">
        <f t="shared" si="2"/>
        <v>1440918.51074205</v>
      </c>
    </row>
    <row r="19" s="1" customFormat="1" ht="80" customHeight="1" outlineLevel="3" spans="1:31">
      <c r="A19" s="317">
        <f>IF(F19="","",COUNTA($F$5:F19))</f>
        <v>8</v>
      </c>
      <c r="B19" s="318"/>
      <c r="C19" s="331" t="s">
        <v>2981</v>
      </c>
      <c r="D19" s="332" t="s">
        <v>2982</v>
      </c>
      <c r="E19" s="333" t="s">
        <v>2987</v>
      </c>
      <c r="F19" s="324" t="s">
        <v>243</v>
      </c>
      <c r="G19" s="322">
        <f>17589.17*1.15</f>
        <v>20227.5455</v>
      </c>
      <c r="H19" s="322" t="s">
        <v>644</v>
      </c>
      <c r="I19" s="355" t="str">
        <f>VLOOKUP(H19,'2.2基准清单—地下工程（必填）'!A:T,5,FALSE)</f>
        <v>混凝土工</v>
      </c>
      <c r="J19" s="356">
        <f>VLOOKUP(H19,'2.2基准清单—地下工程（必填）'!A:T,7,FALSE)</f>
        <v>43.7747142857143</v>
      </c>
      <c r="K19" s="355" t="s">
        <v>2988</v>
      </c>
      <c r="L19" s="67">
        <f>IFERROR(VLOOKUP(K19,'2.6基准清单—主要材料（必填）'!$N:$O,2,FALSE),0)</f>
        <v>406.0032</v>
      </c>
      <c r="M19" s="355" t="str">
        <f>VLOOKUP(H19,'2.2基准清单—地下工程（必填）'!A:T,10,FALSE)</f>
        <v>m3</v>
      </c>
      <c r="N19" s="357">
        <f>VLOOKUP(H19,'2.2基准清单—地下工程（必填）'!A:T,11,FALSE)</f>
        <v>1.01</v>
      </c>
      <c r="O19" s="355">
        <f>VLOOKUP(H19,'2.2基准清单—地下工程（必填）'!A:T,13,FALSE)</f>
        <v>2.425</v>
      </c>
      <c r="P19" s="355">
        <f>VLOOKUP(H19,'2.2基准清单—地下工程（必填）'!A:T,15,FALSE)</f>
        <v>17.4891</v>
      </c>
      <c r="Q19" s="375">
        <f t="shared" si="3"/>
        <v>9.18957214285714</v>
      </c>
      <c r="R19" s="375">
        <f t="shared" si="4"/>
        <v>6.12638142857143</v>
      </c>
      <c r="S19" s="359">
        <f t="shared" si="5"/>
        <v>489.067999857143</v>
      </c>
      <c r="T19" s="376">
        <f t="shared" si="6"/>
        <v>9892645.21970435</v>
      </c>
      <c r="U19" s="377">
        <f t="shared" si="7"/>
        <v>41.6457544770358</v>
      </c>
      <c r="V19" s="377">
        <f t="shared" si="1"/>
        <v>257.802236460646</v>
      </c>
      <c r="W19" s="373"/>
      <c r="X19" s="374"/>
      <c r="Y19" s="374"/>
      <c r="AE19" s="1">
        <f t="shared" si="2"/>
        <v>9892645.21970435</v>
      </c>
    </row>
    <row r="20" s="1" customFormat="1" ht="80" customHeight="1" outlineLevel="3" spans="1:31">
      <c r="A20" s="317">
        <f>IF(F20="","",COUNTA($F$5:F20))</f>
        <v>9</v>
      </c>
      <c r="B20" s="318"/>
      <c r="C20" s="331" t="s">
        <v>2981</v>
      </c>
      <c r="D20" s="324" t="s">
        <v>649</v>
      </c>
      <c r="E20" s="333" t="s">
        <v>2989</v>
      </c>
      <c r="F20" s="324" t="s">
        <v>243</v>
      </c>
      <c r="G20" s="322">
        <f>530.85*1.1</f>
        <v>583.935</v>
      </c>
      <c r="H20" s="322" t="s">
        <v>648</v>
      </c>
      <c r="I20" s="355" t="str">
        <f>VLOOKUP(H20,'2.2基准清单—地下工程（必填）'!A:T,5,FALSE)</f>
        <v>混凝土工</v>
      </c>
      <c r="J20" s="356">
        <f>VLOOKUP(H20,'2.2基准清单—地下工程（必填）'!A:T,7,FALSE)</f>
        <v>45.8013214285714</v>
      </c>
      <c r="K20" s="355" t="s">
        <v>2990</v>
      </c>
      <c r="L20" s="67">
        <f>IFERROR(VLOOKUP(K20,'2.6基准清单—主要材料（必填）'!$N:$O,2,FALSE),0)</f>
        <v>423.2304</v>
      </c>
      <c r="M20" s="355" t="str">
        <f>VLOOKUP(H20,'2.2基准清单—地下工程（必填）'!A:T,10,FALSE)</f>
        <v>m3</v>
      </c>
      <c r="N20" s="357">
        <f>VLOOKUP(H20,'2.2基准清单—地下工程（必填）'!A:T,11,FALSE)</f>
        <v>1.01</v>
      </c>
      <c r="O20" s="355">
        <f>VLOOKUP(H20,'2.2基准清单—地下工程（必填）'!A:T,13,FALSE)</f>
        <v>7.275</v>
      </c>
      <c r="P20" s="355">
        <f>VLOOKUP(H20,'2.2基准清单—地下工程（必填）'!A:T,15,FALSE)</f>
        <v>17.4891</v>
      </c>
      <c r="Q20" s="375">
        <f t="shared" si="3"/>
        <v>9.49356321428571</v>
      </c>
      <c r="R20" s="375">
        <f t="shared" si="4"/>
        <v>6.32904214285714</v>
      </c>
      <c r="S20" s="359">
        <f t="shared" si="5"/>
        <v>513.850730785714</v>
      </c>
      <c r="T20" s="376">
        <f t="shared" si="6"/>
        <v>300055.426481356</v>
      </c>
      <c r="U20" s="377">
        <f t="shared" si="7"/>
        <v>1.3145960029478</v>
      </c>
      <c r="V20" s="377">
        <f t="shared" si="1"/>
        <v>7.81944144271639</v>
      </c>
      <c r="W20" s="373"/>
      <c r="X20" s="374"/>
      <c r="Y20" s="374"/>
      <c r="AE20" s="1">
        <f t="shared" si="2"/>
        <v>300055.426481356</v>
      </c>
    </row>
    <row r="21" s="1" customFormat="1" ht="80" customHeight="1" outlineLevel="3" spans="1:31">
      <c r="A21" s="317">
        <f>IF(F21="","",COUNTA($F$5:F21))</f>
        <v>10</v>
      </c>
      <c r="B21" s="318"/>
      <c r="C21" s="331" t="s">
        <v>2981</v>
      </c>
      <c r="D21" s="324" t="s">
        <v>739</v>
      </c>
      <c r="E21" s="333" t="s">
        <v>2991</v>
      </c>
      <c r="F21" s="324" t="s">
        <v>243</v>
      </c>
      <c r="G21" s="322">
        <f>549.86*1.5</f>
        <v>824.79</v>
      </c>
      <c r="H21" s="322" t="s">
        <v>738</v>
      </c>
      <c r="I21" s="355" t="str">
        <f>VLOOKUP(H21,'2.2基准清单—地下工程（必填）'!A:T,5,FALSE)</f>
        <v>——</v>
      </c>
      <c r="J21" s="356">
        <f>VLOOKUP(H21,'2.2基准清单—地下工程（必填）'!A:T,7,FALSE)</f>
        <v>0</v>
      </c>
      <c r="K21" s="355" t="s">
        <v>2992</v>
      </c>
      <c r="L21" s="67">
        <f>IFERROR(VLOOKUP(K21,'2.6基准清单—主要材料（必填）'!$N:$O,2,FALSE),0)</f>
        <v>53.35</v>
      </c>
      <c r="M21" s="355" t="str">
        <f>VLOOKUP(H21,'2.2基准清单—地下工程（必填）'!A:T,10,FALSE)</f>
        <v>项</v>
      </c>
      <c r="N21" s="357">
        <f>VLOOKUP(H21,'2.2基准清单—地下工程（必填）'!A:T,11,FALSE)</f>
        <v>1</v>
      </c>
      <c r="O21" s="355">
        <f>VLOOKUP(H21,'2.2基准清单—地下工程（必填）'!A:T,13,FALSE)</f>
        <v>0</v>
      </c>
      <c r="P21" s="355">
        <f>VLOOKUP(H21,'2.2基准清单—地下工程（必填）'!A:T,15,FALSE)</f>
        <v>0</v>
      </c>
      <c r="Q21" s="375">
        <f t="shared" si="3"/>
        <v>0</v>
      </c>
      <c r="R21" s="375">
        <f t="shared" si="4"/>
        <v>0</v>
      </c>
      <c r="S21" s="359">
        <f t="shared" si="5"/>
        <v>53.35</v>
      </c>
      <c r="T21" s="376">
        <f t="shared" si="6"/>
        <v>44002.5465</v>
      </c>
      <c r="U21" s="377">
        <f t="shared" si="7"/>
        <v>0</v>
      </c>
      <c r="V21" s="377">
        <f t="shared" si="1"/>
        <v>1.14670592604175</v>
      </c>
      <c r="W21" s="373"/>
      <c r="X21" s="374"/>
      <c r="Y21" s="374"/>
      <c r="AE21" s="1">
        <f t="shared" si="2"/>
        <v>44002.5465</v>
      </c>
    </row>
    <row r="22" s="1" customFormat="1" ht="80" customHeight="1" outlineLevel="3" spans="1:31">
      <c r="A22" s="317">
        <f>IF(F22="","",COUNTA($F$5:F22))</f>
        <v>11</v>
      </c>
      <c r="B22" s="318"/>
      <c r="C22" s="331" t="s">
        <v>2981</v>
      </c>
      <c r="D22" s="324" t="s">
        <v>667</v>
      </c>
      <c r="E22" s="333" t="s">
        <v>668</v>
      </c>
      <c r="F22" s="324" t="s">
        <v>243</v>
      </c>
      <c r="G22" s="322">
        <v>21328.12</v>
      </c>
      <c r="H22" s="322" t="s">
        <v>747</v>
      </c>
      <c r="I22" s="355" t="str">
        <f>VLOOKUP(H22,'2.2基准清单—地下工程（必填）'!A:T,5,FALSE)</f>
        <v>混凝土工</v>
      </c>
      <c r="J22" s="356">
        <f>VLOOKUP(H22,'2.2基准清单—地下工程（必填）'!A:T,7,FALSE)</f>
        <v>1.16529910714286</v>
      </c>
      <c r="K22" s="355" t="s">
        <v>581</v>
      </c>
      <c r="L22" s="67">
        <f>IFERROR(VLOOKUP(K22,'2.6基准清单—主要材料（必填）'!$N:$O,2,FALSE),0)</f>
        <v>0</v>
      </c>
      <c r="M22" s="355" t="str">
        <f>VLOOKUP(H22,'2.2基准清单—地下工程（必填）'!A:T,10,FALSE)</f>
        <v>——</v>
      </c>
      <c r="N22" s="357">
        <f>VLOOKUP(H22,'2.2基准清单—地下工程（必填）'!A:T,11,FALSE)</f>
        <v>0</v>
      </c>
      <c r="O22" s="355">
        <f>VLOOKUP(H22,'2.2基准清单—地下工程（必填）'!A:T,13,FALSE)</f>
        <v>0.097</v>
      </c>
      <c r="P22" s="355">
        <f>VLOOKUP(H22,'2.2基准清单—地下工程（必填）'!A:T,15,FALSE)</f>
        <v>11.155</v>
      </c>
      <c r="Q22" s="375">
        <f t="shared" si="3"/>
        <v>1.84804486607143</v>
      </c>
      <c r="R22" s="375">
        <f t="shared" si="4"/>
        <v>1.23202991071429</v>
      </c>
      <c r="S22" s="359">
        <f t="shared" si="5"/>
        <v>15.4973738839286</v>
      </c>
      <c r="T22" s="376">
        <f t="shared" si="6"/>
        <v>330529.849881295</v>
      </c>
      <c r="U22" s="377">
        <f t="shared" si="7"/>
        <v>8.61360461473679</v>
      </c>
      <c r="V22" s="377">
        <f t="shared" si="1"/>
        <v>8.61360461473679</v>
      </c>
      <c r="W22" s="373"/>
      <c r="X22" s="374"/>
      <c r="Y22" s="374"/>
      <c r="AE22" s="1">
        <f t="shared" si="2"/>
        <v>330529.849881295</v>
      </c>
    </row>
    <row r="23" s="2" customFormat="1" ht="25" customHeight="1" outlineLevel="1" spans="1:31">
      <c r="A23" s="328"/>
      <c r="B23" s="329"/>
      <c r="C23" s="319" t="s">
        <v>144</v>
      </c>
      <c r="D23" s="334" t="s">
        <v>2993</v>
      </c>
      <c r="E23" s="330"/>
      <c r="F23" s="323"/>
      <c r="G23" s="323"/>
      <c r="H23" s="323" t="s">
        <v>2940</v>
      </c>
      <c r="I23" s="352">
        <f>I24+I33</f>
        <v>3333419.80870305</v>
      </c>
      <c r="J23" s="353"/>
      <c r="K23" s="354">
        <f>K24+K33</f>
        <v>18696580.1826675</v>
      </c>
      <c r="L23" s="354"/>
      <c r="M23" s="354"/>
      <c r="N23" s="354"/>
      <c r="O23" s="352">
        <f>O24+O33</f>
        <v>96202.8990768982</v>
      </c>
      <c r="P23" s="352">
        <f>P24+P33</f>
        <v>720134.260750398</v>
      </c>
      <c r="Q23" s="352">
        <f>Q24+Q33</f>
        <v>608033.110418017</v>
      </c>
      <c r="R23" s="354">
        <f>R24+R33</f>
        <v>405355.406945345</v>
      </c>
      <c r="S23" s="378"/>
      <c r="T23" s="379">
        <f>T24+T33</f>
        <v>23859725.6685612</v>
      </c>
      <c r="U23" s="323">
        <f>(I23+O23+P23+Q23+R23)/$V$2</f>
        <v>134.551520232812</v>
      </c>
      <c r="V23" s="323">
        <f t="shared" si="1"/>
        <v>621.784214644704</v>
      </c>
      <c r="W23" s="380"/>
      <c r="X23" s="364"/>
      <c r="Y23" s="364"/>
      <c r="AE23" s="1">
        <f t="shared" si="2"/>
        <v>0</v>
      </c>
    </row>
    <row r="24" s="2" customFormat="1" ht="25" customHeight="1" outlineLevel="2" spans="1:31">
      <c r="A24" s="328" t="str">
        <f>IF(F24="","",COUNTA($F$5:F51))</f>
        <v/>
      </c>
      <c r="B24" s="329"/>
      <c r="C24" s="319" t="s">
        <v>25</v>
      </c>
      <c r="D24" s="319" t="s">
        <v>53</v>
      </c>
      <c r="E24" s="330"/>
      <c r="F24" s="323"/>
      <c r="G24" s="323"/>
      <c r="H24" s="323" t="s">
        <v>2940</v>
      </c>
      <c r="I24" s="352">
        <f t="array" ref="I24">SUMPRODUCT(G25:G32,J25:J32)</f>
        <v>2560795.29430988</v>
      </c>
      <c r="J24" s="353"/>
      <c r="K24" s="354">
        <f t="array" ref="K24">SUMPRODUCT(G25:G32,L25:L32,N25:N32)</f>
        <v>9556543.81709136</v>
      </c>
      <c r="L24" s="354"/>
      <c r="M24" s="354"/>
      <c r="N24" s="354"/>
      <c r="O24" s="352">
        <f t="array" ref="O24">SUMPRODUCT(G25:G32,O25:O32)</f>
        <v>47185.1163263982</v>
      </c>
      <c r="P24" s="352">
        <f t="array" ref="P24">SUMPRODUCT(G25:G32,P25:P32)</f>
        <v>242606.959451772</v>
      </c>
      <c r="Q24" s="352">
        <f t="array" ref="Q24">SUMPRODUCT(Q25:Q32,G25:G32)</f>
        <v>420510.338064247</v>
      </c>
      <c r="R24" s="354">
        <f t="array" ref="R24">SUMPRODUCT(R25:R32,G25:G32)</f>
        <v>280340.225376165</v>
      </c>
      <c r="S24" s="378"/>
      <c r="T24" s="379">
        <f>SUM(T25:T32)</f>
        <v>13107981.7506198</v>
      </c>
      <c r="U24" s="323">
        <f>(I24+O24+P24+Q24+R24)/$V$2</f>
        <v>92.5504373785855</v>
      </c>
      <c r="V24" s="323">
        <f t="shared" si="1"/>
        <v>341.59387461548</v>
      </c>
      <c r="W24" s="380"/>
      <c r="X24" s="364"/>
      <c r="Y24" s="364"/>
      <c r="AE24" s="1">
        <f t="shared" si="2"/>
        <v>0</v>
      </c>
    </row>
    <row r="25" s="1" customFormat="1" ht="56" customHeight="1" outlineLevel="3" spans="1:31">
      <c r="A25" s="317">
        <f>IF(F25="","",COUNTA($F$5:F51))</f>
        <v>37</v>
      </c>
      <c r="B25" s="318"/>
      <c r="C25" s="324" t="s">
        <v>53</v>
      </c>
      <c r="D25" s="325" t="s">
        <v>605</v>
      </c>
      <c r="E25" s="326" t="s">
        <v>2994</v>
      </c>
      <c r="F25" s="324" t="s">
        <v>344</v>
      </c>
      <c r="G25" s="322">
        <v>0.06</v>
      </c>
      <c r="H25" s="322" t="s">
        <v>671</v>
      </c>
      <c r="I25" s="355" t="str">
        <f>VLOOKUP(H25,'2.2基准清单—地下工程（必填）'!A:T,5,FALSE)</f>
        <v>钢筋工</v>
      </c>
      <c r="J25" s="356">
        <f>VLOOKUP(H25,'2.2基准清单—地下工程（必填）'!A:T,7,FALSE)</f>
        <v>725.662878787879</v>
      </c>
      <c r="K25" s="355" t="s">
        <v>2995</v>
      </c>
      <c r="L25" s="67">
        <f>IFERROR(VLOOKUP(K25,'2.6基准清单—主要材料（必填）'!$N:$O,2,FALSE),0)</f>
        <v>2929.7492</v>
      </c>
      <c r="M25" s="355" t="str">
        <f>VLOOKUP(H25,'2.2基准清单—地下工程（必填）'!A:T,10,FALSE)</f>
        <v>t</v>
      </c>
      <c r="N25" s="357">
        <f>VLOOKUP(H25,'2.2基准清单—地下工程（必填）'!A:T,11,FALSE)</f>
        <v>1.025</v>
      </c>
      <c r="O25" s="355">
        <f>VLOOKUP(H25,'2.2基准清单—地下工程（必填）'!A:T,13,FALSE)</f>
        <v>12.5712</v>
      </c>
      <c r="P25" s="355">
        <f>VLOOKUP(H25,'2.2基准清单—地下工程（必填）'!A:T,15,FALSE)</f>
        <v>73.7006</v>
      </c>
      <c r="Q25" s="375">
        <f t="shared" ref="Q25:Q32" si="8">SUM(J25,P25)*15%</f>
        <v>119.904521818182</v>
      </c>
      <c r="R25" s="375">
        <f t="shared" ref="R25:R32" si="9">(J25+P25)*10%</f>
        <v>79.9363478787879</v>
      </c>
      <c r="S25" s="359">
        <f t="shared" ref="S25:S32" si="10">J25+L25*N25+O25+P25+Q25+R25</f>
        <v>4014.76847848485</v>
      </c>
      <c r="T25" s="376">
        <f t="shared" ref="T25:T32" si="11">G25*S25</f>
        <v>240.886108709091</v>
      </c>
      <c r="U25" s="377">
        <f>G25*(J25+O25+P25+Q25+R25)/V$2</f>
        <v>0.00158201164644648</v>
      </c>
      <c r="V25" s="377">
        <f t="shared" si="1"/>
        <v>0.00627748960751286</v>
      </c>
      <c r="W25" s="373"/>
      <c r="X25" s="374"/>
      <c r="Y25" s="374"/>
      <c r="AE25" s="1">
        <f t="shared" si="2"/>
        <v>240.886108709091</v>
      </c>
    </row>
    <row r="26" s="1" customFormat="1" ht="56" customHeight="1" outlineLevel="3" spans="1:31">
      <c r="A26" s="317">
        <f>IF(F26="","",COUNTA($F$5:F51))</f>
        <v>37</v>
      </c>
      <c r="B26" s="318"/>
      <c r="C26" s="324" t="s">
        <v>53</v>
      </c>
      <c r="D26" s="325" t="s">
        <v>609</v>
      </c>
      <c r="E26" s="326" t="s">
        <v>2996</v>
      </c>
      <c r="F26" s="324" t="s">
        <v>344</v>
      </c>
      <c r="G26" s="322">
        <f>G27*0.2</f>
        <v>86.4773179545064</v>
      </c>
      <c r="H26" s="322" t="s">
        <v>672</v>
      </c>
      <c r="I26" s="355" t="str">
        <f>VLOOKUP(H26,'2.2基准清单—地下工程（必填）'!A:T,5,FALSE)</f>
        <v>钢筋工</v>
      </c>
      <c r="J26" s="356">
        <f>VLOOKUP(H26,'2.2基准清单—地下工程（必填）'!A:T,7,FALSE)</f>
        <v>725.662878787879</v>
      </c>
      <c r="K26" s="355" t="s">
        <v>2997</v>
      </c>
      <c r="L26" s="67">
        <f>IFERROR(VLOOKUP(K26,'2.6基准清单—主要材料（必填）'!$N:$O,2,FALSE),0)</f>
        <v>2833.7386</v>
      </c>
      <c r="M26" s="355" t="str">
        <f>VLOOKUP(H26,'2.2基准清单—地下工程（必填）'!A:T,10,FALSE)</f>
        <v>t</v>
      </c>
      <c r="N26" s="357">
        <f>VLOOKUP(H26,'2.2基准清单—地下工程（必填）'!A:T,11,FALSE)</f>
        <v>1.025</v>
      </c>
      <c r="O26" s="355">
        <f>VLOOKUP(H26,'2.2基准清单—地下工程（必填）'!A:T,13,FALSE)</f>
        <v>16.0632</v>
      </c>
      <c r="P26" s="355">
        <f>VLOOKUP(H26,'2.2基准清单—地下工程（必填）'!A:T,15,FALSE)</f>
        <v>50.7213</v>
      </c>
      <c r="Q26" s="375">
        <f t="shared" si="8"/>
        <v>116.457626818182</v>
      </c>
      <c r="R26" s="375">
        <f t="shared" si="9"/>
        <v>77.6384178787879</v>
      </c>
      <c r="S26" s="359">
        <f t="shared" si="10"/>
        <v>3891.12548848485</v>
      </c>
      <c r="T26" s="376">
        <f t="shared" si="11"/>
        <v>336494.096068588</v>
      </c>
      <c r="U26" s="377">
        <f t="shared" ref="U26:U32" si="12">G26*(J26+O26+P26+Q26+R26)/V$2</f>
        <v>2.22327233493932</v>
      </c>
      <c r="V26" s="377">
        <f t="shared" ref="V26:V33" si="13">T26/$V$2</f>
        <v>8.76903281131494</v>
      </c>
      <c r="W26" s="373"/>
      <c r="X26" s="374"/>
      <c r="Y26" s="374"/>
      <c r="AE26" s="1">
        <f t="shared" si="2"/>
        <v>336494.096068588</v>
      </c>
    </row>
    <row r="27" s="1" customFormat="1" ht="56" customHeight="1" outlineLevel="3" spans="1:31">
      <c r="A27" s="317">
        <f>IF(F27="","",COUNTA($F$5:F51))</f>
        <v>37</v>
      </c>
      <c r="B27" s="318"/>
      <c r="C27" s="324" t="s">
        <v>53</v>
      </c>
      <c r="D27" s="325" t="s">
        <v>613</v>
      </c>
      <c r="E27" s="326" t="s">
        <v>2973</v>
      </c>
      <c r="F27" s="324" t="s">
        <v>344</v>
      </c>
      <c r="G27" s="322">
        <v>432.386589772532</v>
      </c>
      <c r="H27" s="322" t="s">
        <v>673</v>
      </c>
      <c r="I27" s="355" t="str">
        <f>VLOOKUP(H27,'2.2基准清单—地下工程（必填）'!A:T,5,FALSE)</f>
        <v>钢筋工</v>
      </c>
      <c r="J27" s="356">
        <f>VLOOKUP(H27,'2.2基准清单—地下工程（必填）'!A:T,7,FALSE)</f>
        <v>725.662878787879</v>
      </c>
      <c r="K27" s="355" t="s">
        <v>2947</v>
      </c>
      <c r="L27" s="67">
        <f>IFERROR(VLOOKUP(K27,'2.6基准清单—主要材料（必填）'!$N:$O,2,FALSE),0)</f>
        <v>2928.7986</v>
      </c>
      <c r="M27" s="355" t="str">
        <f>VLOOKUP(H27,'2.2基准清单—地下工程（必填）'!A:T,10,FALSE)</f>
        <v>t</v>
      </c>
      <c r="N27" s="357">
        <f>VLOOKUP(H27,'2.2基准清单—地下工程（必填）'!A:T,11,FALSE)</f>
        <v>1.035</v>
      </c>
      <c r="O27" s="355">
        <f>VLOOKUP(H27,'2.2基准清单—地下工程（必填）'!A:T,13,FALSE)</f>
        <v>10.6506</v>
      </c>
      <c r="P27" s="355">
        <f>VLOOKUP(H27,'2.2基准清单—地下工程（必填）'!A:T,15,FALSE)</f>
        <v>75.854</v>
      </c>
      <c r="Q27" s="375">
        <f t="shared" si="8"/>
        <v>120.227531818182</v>
      </c>
      <c r="R27" s="375">
        <f t="shared" si="9"/>
        <v>80.1516878787879</v>
      </c>
      <c r="S27" s="359">
        <f t="shared" si="10"/>
        <v>4043.85324948485</v>
      </c>
      <c r="T27" s="376">
        <f t="shared" si="11"/>
        <v>1748507.91608533</v>
      </c>
      <c r="U27" s="377">
        <f t="shared" si="12"/>
        <v>11.4093663238032</v>
      </c>
      <c r="V27" s="377">
        <f t="shared" si="13"/>
        <v>45.566098978066</v>
      </c>
      <c r="W27" s="373"/>
      <c r="X27" s="374"/>
      <c r="Y27" s="374"/>
      <c r="AE27" s="1">
        <f t="shared" si="2"/>
        <v>1748507.91608533</v>
      </c>
    </row>
    <row r="28" s="1" customFormat="1" ht="56" customHeight="1" outlineLevel="3" spans="1:31">
      <c r="A28" s="317">
        <f>IF(F28="","",COUNTA($F$5:F51))</f>
        <v>37</v>
      </c>
      <c r="B28" s="318"/>
      <c r="C28" s="324" t="s">
        <v>53</v>
      </c>
      <c r="D28" s="325" t="s">
        <v>617</v>
      </c>
      <c r="E28" s="326" t="s">
        <v>2974</v>
      </c>
      <c r="F28" s="324" t="s">
        <v>344</v>
      </c>
      <c r="G28" s="322">
        <v>1724.92</v>
      </c>
      <c r="H28" s="322" t="s">
        <v>674</v>
      </c>
      <c r="I28" s="355" t="str">
        <f>VLOOKUP(H28,'2.2基准清单—地下工程（必填）'!A:T,5,FALSE)</f>
        <v>钢筋工</v>
      </c>
      <c r="J28" s="356">
        <f>VLOOKUP(H28,'2.2基准清单—地下工程（必填）'!A:T,7,FALSE)</f>
        <v>725.662878787879</v>
      </c>
      <c r="K28" s="355" t="s">
        <v>2939</v>
      </c>
      <c r="L28" s="67">
        <f>IFERROR(VLOOKUP(K28,'2.6基准清单—主要材料（必填）'!$N:$O,2,FALSE),0)</f>
        <v>2763.3942</v>
      </c>
      <c r="M28" s="355" t="str">
        <f>VLOOKUP(H28,'2.2基准清单—地下工程（必填）'!A:T,10,FALSE)</f>
        <v>t</v>
      </c>
      <c r="N28" s="357">
        <f>VLOOKUP(H28,'2.2基准清单—地下工程（必填）'!A:T,11,FALSE)</f>
        <v>1.035</v>
      </c>
      <c r="O28" s="355">
        <f>VLOOKUP(H28,'2.2基准清单—地下工程（必填）'!A:T,13,FALSE)</f>
        <v>16.2766</v>
      </c>
      <c r="P28" s="355">
        <f>VLOOKUP(H28,'2.2基准清单—地下工程（必填）'!A:T,15,FALSE)</f>
        <v>51.9532</v>
      </c>
      <c r="Q28" s="375">
        <f t="shared" si="8"/>
        <v>116.642411818182</v>
      </c>
      <c r="R28" s="375">
        <f t="shared" si="9"/>
        <v>77.7616078787879</v>
      </c>
      <c r="S28" s="359">
        <f t="shared" si="10"/>
        <v>3848.40969548485</v>
      </c>
      <c r="T28" s="376">
        <f t="shared" si="11"/>
        <v>6638198.85193573</v>
      </c>
      <c r="U28" s="377">
        <f t="shared" si="12"/>
        <v>44.4253183527607</v>
      </c>
      <c r="V28" s="377">
        <f t="shared" si="13"/>
        <v>172.991396344714</v>
      </c>
      <c r="W28" s="373"/>
      <c r="X28" s="374"/>
      <c r="Y28" s="374"/>
      <c r="AE28" s="1">
        <f t="shared" si="2"/>
        <v>6638198.85193573</v>
      </c>
    </row>
    <row r="29" s="1" customFormat="1" ht="56" customHeight="1" outlineLevel="3" spans="1:31">
      <c r="A29" s="317">
        <f>IF(F29="","",COUNTA($F$5:F51))</f>
        <v>37</v>
      </c>
      <c r="B29" s="318"/>
      <c r="C29" s="324" t="s">
        <v>53</v>
      </c>
      <c r="D29" s="325" t="s">
        <v>613</v>
      </c>
      <c r="E29" s="326" t="s">
        <v>2975</v>
      </c>
      <c r="F29" s="324" t="s">
        <v>344</v>
      </c>
      <c r="G29" s="322">
        <f>G28*0.3</f>
        <v>517.476</v>
      </c>
      <c r="H29" s="322" t="s">
        <v>673</v>
      </c>
      <c r="I29" s="355" t="str">
        <f>VLOOKUP(H29,'2.2基准清单—地下工程（必填）'!A:T,5,FALSE)</f>
        <v>钢筋工</v>
      </c>
      <c r="J29" s="356">
        <f>VLOOKUP(H29,'2.2基准清单—地下工程（必填）'!A:T,7,FALSE)</f>
        <v>725.662878787879</v>
      </c>
      <c r="K29" s="355" t="s">
        <v>2976</v>
      </c>
      <c r="L29" s="67">
        <f>IFERROR(VLOOKUP(K29,'2.6基准清单—主要材料（必填）'!$N:$O,2,FALSE),0)</f>
        <v>2928.7986</v>
      </c>
      <c r="M29" s="355" t="str">
        <f>VLOOKUP(H29,'2.2基准清单—地下工程（必填）'!A:T,10,FALSE)</f>
        <v>t</v>
      </c>
      <c r="N29" s="357">
        <f>VLOOKUP(H29,'2.2基准清单—地下工程（必填）'!A:T,11,FALSE)</f>
        <v>1.035</v>
      </c>
      <c r="O29" s="355">
        <f>VLOOKUP(H29,'2.2基准清单—地下工程（必填）'!A:T,13,FALSE)</f>
        <v>10.6506</v>
      </c>
      <c r="P29" s="355">
        <f>VLOOKUP(H29,'2.2基准清单—地下工程（必填）'!A:T,15,FALSE)</f>
        <v>75.854</v>
      </c>
      <c r="Q29" s="375">
        <f t="shared" si="8"/>
        <v>120.227531818182</v>
      </c>
      <c r="R29" s="375">
        <f t="shared" si="9"/>
        <v>80.1516878787879</v>
      </c>
      <c r="S29" s="359">
        <f t="shared" si="10"/>
        <v>4043.85324948485</v>
      </c>
      <c r="T29" s="376">
        <f t="shared" si="11"/>
        <v>2092597.00413042</v>
      </c>
      <c r="U29" s="377">
        <f t="shared" si="12"/>
        <v>13.6546169271401</v>
      </c>
      <c r="V29" s="377">
        <f t="shared" si="13"/>
        <v>54.533057205077</v>
      </c>
      <c r="W29" s="373"/>
      <c r="X29" s="374"/>
      <c r="Y29" s="374"/>
      <c r="AE29" s="1">
        <f t="shared" si="2"/>
        <v>2092597.00413042</v>
      </c>
    </row>
    <row r="30" s="1" customFormat="1" ht="56" customHeight="1" outlineLevel="3" spans="1:31">
      <c r="A30" s="317">
        <f>IF(F30="","",COUNTA($F$5:F51))</f>
        <v>37</v>
      </c>
      <c r="B30" s="318"/>
      <c r="C30" s="324" t="s">
        <v>53</v>
      </c>
      <c r="D30" s="325" t="s">
        <v>617</v>
      </c>
      <c r="E30" s="326" t="s">
        <v>2977</v>
      </c>
      <c r="F30" s="324" t="s">
        <v>344</v>
      </c>
      <c r="G30" s="322">
        <v>454.45</v>
      </c>
      <c r="H30" s="322" t="s">
        <v>674</v>
      </c>
      <c r="I30" s="355" t="str">
        <f>VLOOKUP(H30,'2.2基准清单—地下工程（必填）'!A:T,5,FALSE)</f>
        <v>钢筋工</v>
      </c>
      <c r="J30" s="356">
        <f>VLOOKUP(H30,'2.2基准清单—地下工程（必填）'!A:T,7,FALSE)</f>
        <v>725.662878787879</v>
      </c>
      <c r="K30" s="355" t="s">
        <v>2978</v>
      </c>
      <c r="L30" s="67">
        <f>IFERROR(VLOOKUP(K30,'2.6基准清单—主要材料（必填）'!$N:$O,2,FALSE),0)</f>
        <v>2763.3942</v>
      </c>
      <c r="M30" s="355" t="str">
        <f>VLOOKUP(H30,'2.2基准清单—地下工程（必填）'!A:T,10,FALSE)</f>
        <v>t</v>
      </c>
      <c r="N30" s="357">
        <f>VLOOKUP(H30,'2.2基准清单—地下工程（必填）'!A:T,11,FALSE)</f>
        <v>1.035</v>
      </c>
      <c r="O30" s="355">
        <f>VLOOKUP(H30,'2.2基准清单—地下工程（必填）'!A:T,13,FALSE)</f>
        <v>16.2766</v>
      </c>
      <c r="P30" s="355">
        <f>VLOOKUP(H30,'2.2基准清单—地下工程（必填）'!A:T,15,FALSE)</f>
        <v>51.9532</v>
      </c>
      <c r="Q30" s="375">
        <f t="shared" si="8"/>
        <v>116.642411818182</v>
      </c>
      <c r="R30" s="375">
        <f t="shared" si="9"/>
        <v>77.7616078787879</v>
      </c>
      <c r="S30" s="359">
        <f t="shared" si="10"/>
        <v>3848.40969548485</v>
      </c>
      <c r="T30" s="376">
        <f t="shared" si="11"/>
        <v>1748909.78611309</v>
      </c>
      <c r="U30" s="377">
        <f t="shared" si="12"/>
        <v>11.7043607387079</v>
      </c>
      <c r="V30" s="377">
        <f t="shared" si="13"/>
        <v>45.5765717070099</v>
      </c>
      <c r="W30" s="373"/>
      <c r="X30" s="374"/>
      <c r="Y30" s="374"/>
      <c r="AE30" s="1">
        <f t="shared" si="2"/>
        <v>1748909.78611309</v>
      </c>
    </row>
    <row r="31" s="1" customFormat="1" ht="56" customHeight="1" outlineLevel="3" spans="1:31">
      <c r="A31" s="317">
        <f>IF(F31="","",COUNTA($F$5:F51))</f>
        <v>37</v>
      </c>
      <c r="B31" s="318"/>
      <c r="C31" s="324" t="s">
        <v>53</v>
      </c>
      <c r="D31" s="325" t="s">
        <v>621</v>
      </c>
      <c r="E31" s="326" t="s">
        <v>2979</v>
      </c>
      <c r="F31" s="324" t="s">
        <v>344</v>
      </c>
      <c r="G31" s="322">
        <v>12.4</v>
      </c>
      <c r="H31" s="322" t="s">
        <v>677</v>
      </c>
      <c r="I31" s="355" t="str">
        <f>VLOOKUP(H31,'2.2基准清单—地下工程（必填）'!A:T,5,FALSE)</f>
        <v>钢筋工</v>
      </c>
      <c r="J31" s="356">
        <f>VLOOKUP(H31,'2.2基准清单—地下工程（必填）'!A:T,7,FALSE)</f>
        <v>725.662878787879</v>
      </c>
      <c r="K31" s="355" t="s">
        <v>2980</v>
      </c>
      <c r="L31" s="67">
        <f>IFERROR(VLOOKUP(K31,'2.6基准清单—主要材料（必填）'!$N:$O,2,FALSE),0)</f>
        <v>2843.2446</v>
      </c>
      <c r="M31" s="355" t="str">
        <f>VLOOKUP(H31,'2.2基准清单—地下工程（必填）'!A:T,10,FALSE)</f>
        <v>t</v>
      </c>
      <c r="N31" s="357">
        <f>VLOOKUP(H31,'2.2基准清单—地下工程（必填）'!A:T,11,FALSE)</f>
        <v>1.035</v>
      </c>
      <c r="O31" s="355">
        <f>VLOOKUP(H31,'2.2基准清单—地下工程（必填）'!A:T,13,FALSE)</f>
        <v>16.6064</v>
      </c>
      <c r="P31" s="355">
        <f>VLOOKUP(H31,'2.2基准清单—地下工程（必填）'!A:T,15,FALSE)</f>
        <v>50.7019</v>
      </c>
      <c r="Q31" s="375">
        <f t="shared" si="8"/>
        <v>116.454716818182</v>
      </c>
      <c r="R31" s="375">
        <f t="shared" si="9"/>
        <v>77.6364778787879</v>
      </c>
      <c r="S31" s="359">
        <f t="shared" si="10"/>
        <v>3929.82053448485</v>
      </c>
      <c r="T31" s="376">
        <f t="shared" si="11"/>
        <v>48729.7746276121</v>
      </c>
      <c r="U31" s="377">
        <f t="shared" si="12"/>
        <v>0.318963162411386</v>
      </c>
      <c r="V31" s="377">
        <f t="shared" si="13"/>
        <v>1.26989744423454</v>
      </c>
      <c r="W31" s="373"/>
      <c r="X31" s="374"/>
      <c r="Y31" s="374"/>
      <c r="AE31" s="1">
        <f t="shared" si="2"/>
        <v>48729.7746276121</v>
      </c>
    </row>
    <row r="32" s="1" customFormat="1" ht="56" customHeight="1" outlineLevel="3" spans="1:31">
      <c r="A32" s="317">
        <f>IF(F32="","",COUNTA($F$5:F51))</f>
        <v>37</v>
      </c>
      <c r="B32" s="318"/>
      <c r="C32" s="324" t="s">
        <v>53</v>
      </c>
      <c r="D32" s="325" t="s">
        <v>2998</v>
      </c>
      <c r="E32" s="326" t="s">
        <v>682</v>
      </c>
      <c r="F32" s="324" t="s">
        <v>419</v>
      </c>
      <c r="G32" s="322">
        <f>16195*3</f>
        <v>48585</v>
      </c>
      <c r="H32" s="322" t="s">
        <v>681</v>
      </c>
      <c r="I32" s="355" t="str">
        <f>VLOOKUP(H32,'2.2基准清单—地下工程（必填）'!A:T,5,FALSE)</f>
        <v>钢筋工</v>
      </c>
      <c r="J32" s="356">
        <f>VLOOKUP(H32,'2.2基准清单—地下工程（必填）'!A:T,7,FALSE)</f>
        <v>4.49176136363637</v>
      </c>
      <c r="K32" s="355" t="s">
        <v>2999</v>
      </c>
      <c r="L32" s="67">
        <f>IFERROR(VLOOKUP(K32,'2.6基准清单—主要材料（必填）'!$N:$O,2,FALSE),0)</f>
        <v>3.1816</v>
      </c>
      <c r="M32" s="355" t="str">
        <f>VLOOKUP(H32,'2.2基准清单—地下工程（必填）'!A:T,10,FALSE)</f>
        <v>套</v>
      </c>
      <c r="N32" s="357">
        <f>VLOOKUP(H32,'2.2基准清单—地下工程（必填）'!A:T,11,FALSE)</f>
        <v>1.01</v>
      </c>
      <c r="O32" s="355">
        <f>VLOOKUP(H32,'2.2基准清单—地下工程（必填）'!A:T,13,FALSE)</f>
        <v>0</v>
      </c>
      <c r="P32" s="355">
        <f>VLOOKUP(H32,'2.2基准清单—地下工程（必填）'!A:T,15,FALSE)</f>
        <v>1.0767</v>
      </c>
      <c r="Q32" s="375">
        <f t="shared" si="8"/>
        <v>0.835269204545455</v>
      </c>
      <c r="R32" s="375">
        <f t="shared" si="9"/>
        <v>0.556846136363637</v>
      </c>
      <c r="S32" s="359">
        <f t="shared" si="10"/>
        <v>10.1739927045455</v>
      </c>
      <c r="T32" s="376">
        <f t="shared" si="11"/>
        <v>494303.435550341</v>
      </c>
      <c r="U32" s="377">
        <f t="shared" si="12"/>
        <v>8.81295752717643</v>
      </c>
      <c r="V32" s="377">
        <f t="shared" si="13"/>
        <v>12.8815426354557</v>
      </c>
      <c r="W32" s="373"/>
      <c r="X32" s="374"/>
      <c r="Y32" s="374"/>
      <c r="AE32" s="1">
        <f t="shared" si="2"/>
        <v>494303.435550341</v>
      </c>
    </row>
    <row r="33" s="2" customFormat="1" ht="25" customHeight="1" outlineLevel="2" spans="1:31">
      <c r="A33" s="328" t="str">
        <f>IF(F33="","",COUNTA($F$5:F33))</f>
        <v/>
      </c>
      <c r="B33" s="329"/>
      <c r="C33" s="319" t="s">
        <v>39</v>
      </c>
      <c r="D33" s="319" t="s">
        <v>643</v>
      </c>
      <c r="E33" s="330"/>
      <c r="F33" s="323"/>
      <c r="G33" s="323"/>
      <c r="H33" s="323" t="s">
        <v>2940</v>
      </c>
      <c r="I33" s="352">
        <f t="array" ref="I33">SUMPRODUCT(G34:G51,J34:J51)</f>
        <v>772624.514393173</v>
      </c>
      <c r="J33" s="353"/>
      <c r="K33" s="354">
        <f t="array" ref="K33">SUMPRODUCT(G34:G51,L34:L51,N34:N51)</f>
        <v>9140036.36557617</v>
      </c>
      <c r="L33" s="354"/>
      <c r="M33" s="354"/>
      <c r="N33" s="354"/>
      <c r="O33" s="352">
        <f t="array" ref="O33">SUMPRODUCT(G34:G51,O34:O51)</f>
        <v>49017.7827505</v>
      </c>
      <c r="P33" s="352">
        <f t="array" ref="P33">SUMPRODUCT(G34:G51,P34:P51)</f>
        <v>477527.301298626</v>
      </c>
      <c r="Q33" s="352">
        <f t="array" ref="Q33">SUMPRODUCT(Q34:Q51,G34:G51)</f>
        <v>187522.77235377</v>
      </c>
      <c r="R33" s="354">
        <f t="array" ref="R33">SUMPRODUCT(R34:R51,G34:G51)</f>
        <v>125015.18156918</v>
      </c>
      <c r="S33" s="378"/>
      <c r="T33" s="379">
        <f>SUM(T34:T51)</f>
        <v>10751743.9179414</v>
      </c>
      <c r="U33" s="323">
        <f>(I33+O33+P33+Q33+R33)/$V$2</f>
        <v>42.0010828542269</v>
      </c>
      <c r="V33" s="323">
        <f t="shared" si="13"/>
        <v>280.190340029224</v>
      </c>
      <c r="W33" s="380"/>
      <c r="X33" s="364"/>
      <c r="Y33" s="364"/>
      <c r="AE33" s="1">
        <f t="shared" si="2"/>
        <v>0</v>
      </c>
    </row>
    <row r="34" s="1" customFormat="1" ht="84" outlineLevel="3" spans="1:31">
      <c r="A34" s="317">
        <f>IF(F34="","",COUNTA($F$5:F34))</f>
        <v>20</v>
      </c>
      <c r="B34" s="318"/>
      <c r="C34" s="331" t="s">
        <v>2981</v>
      </c>
      <c r="D34" s="324" t="s">
        <v>3000</v>
      </c>
      <c r="E34" s="333" t="s">
        <v>3001</v>
      </c>
      <c r="F34" s="324" t="s">
        <v>243</v>
      </c>
      <c r="G34" s="322">
        <v>1896.77</v>
      </c>
      <c r="H34" s="322" t="s">
        <v>724</v>
      </c>
      <c r="I34" s="355" t="str">
        <f>VLOOKUP(H34,'2.2基准清单—地下工程（必填）'!A:T,5,FALSE)</f>
        <v>混凝土工</v>
      </c>
      <c r="J34" s="356">
        <f>VLOOKUP(H34,'2.2基准清单—地下工程（必填）'!A:T,7,FALSE)</f>
        <v>43.7747142857143</v>
      </c>
      <c r="K34" s="355" t="s">
        <v>3002</v>
      </c>
      <c r="L34" s="67">
        <f>IFERROR(VLOOKUP(K34,'2.6基准清单—主要材料（必填）'!$N:$O,2,FALSE),0)</f>
        <v>390.4735</v>
      </c>
      <c r="M34" s="355" t="str">
        <f>VLOOKUP(H34,'2.2基准清单—地下工程（必填）'!A:T,10,FALSE)</f>
        <v>m3</v>
      </c>
      <c r="N34" s="357">
        <f>VLOOKUP(H34,'2.2基准清单—地下工程（必填）'!A:T,11,FALSE)</f>
        <v>1.01</v>
      </c>
      <c r="O34" s="355">
        <f>VLOOKUP(H34,'2.2基准清单—地下工程（必填）'!A:T,13,FALSE)</f>
        <v>2.425</v>
      </c>
      <c r="P34" s="355">
        <f>VLOOKUP(H34,'2.2基准清单—地下工程（必填）'!A:T,15,FALSE)</f>
        <v>17.4891</v>
      </c>
      <c r="Q34" s="375">
        <f>SUM(J34,P34)*15%</f>
        <v>9.18957214285714</v>
      </c>
      <c r="R34" s="375">
        <f>(J34+P34)*10%</f>
        <v>6.12638142857143</v>
      </c>
      <c r="S34" s="359">
        <f>J34+L34*N34+O34+P34+Q34+R34</f>
        <v>473.383002857143</v>
      </c>
      <c r="T34" s="376">
        <f>G34*S34</f>
        <v>897898.678329343</v>
      </c>
      <c r="U34" s="377">
        <f t="shared" ref="U34:U52" si="14">G34*(J34+O34+P34+Q34+R34)/V$2</f>
        <v>3.90519046017754</v>
      </c>
      <c r="V34" s="377">
        <f t="shared" ref="V34:V65" si="15">T34/$V$2</f>
        <v>23.399230665555</v>
      </c>
      <c r="W34" s="373"/>
      <c r="X34" s="374"/>
      <c r="Y34" s="374"/>
      <c r="AE34" s="1">
        <f t="shared" si="2"/>
        <v>897898.678329343</v>
      </c>
    </row>
    <row r="35" s="1" customFormat="1" ht="84" outlineLevel="3" spans="1:31">
      <c r="A35" s="317">
        <f>IF(F35="","",COUNTA($F$5:F35))</f>
        <v>21</v>
      </c>
      <c r="B35" s="318"/>
      <c r="C35" s="331" t="s">
        <v>2981</v>
      </c>
      <c r="D35" s="324" t="s">
        <v>3000</v>
      </c>
      <c r="E35" s="333" t="s">
        <v>3003</v>
      </c>
      <c r="F35" s="324" t="s">
        <v>243</v>
      </c>
      <c r="G35" s="322">
        <v>905.32</v>
      </c>
      <c r="H35" s="322" t="s">
        <v>724</v>
      </c>
      <c r="I35" s="355" t="str">
        <f>VLOOKUP(H35,'2.2基准清单—地下工程（必填）'!A:T,5,FALSE)</f>
        <v>混凝土工</v>
      </c>
      <c r="J35" s="356">
        <f>VLOOKUP(H35,'2.2基准清单—地下工程（必填）'!A:T,7,FALSE)</f>
        <v>43.7747142857143</v>
      </c>
      <c r="K35" s="355" t="s">
        <v>3004</v>
      </c>
      <c r="L35" s="67">
        <f>IFERROR(VLOOKUP(K35,'2.6基准清单—主要材料（必填）'!$N:$O,2,FALSE),0)</f>
        <v>406.4688</v>
      </c>
      <c r="M35" s="355" t="str">
        <f>VLOOKUP(H35,'2.2基准清单—地下工程（必填）'!A:T,10,FALSE)</f>
        <v>m3</v>
      </c>
      <c r="N35" s="357">
        <f>VLOOKUP(H35,'2.2基准清单—地下工程（必填）'!A:T,11,FALSE)</f>
        <v>1.01</v>
      </c>
      <c r="O35" s="355">
        <f>VLOOKUP(H35,'2.2基准清单—地下工程（必填）'!A:T,13,FALSE)</f>
        <v>2.425</v>
      </c>
      <c r="P35" s="355">
        <f>VLOOKUP(H35,'2.2基准清单—地下工程（必填）'!A:T,15,FALSE)</f>
        <v>17.4891</v>
      </c>
      <c r="Q35" s="375">
        <f>SUM(J35,P35)*15%</f>
        <v>9.18957214285714</v>
      </c>
      <c r="R35" s="375">
        <f>(J35+P35)*10%</f>
        <v>6.12638142857143</v>
      </c>
      <c r="S35" s="359">
        <f>J35+L35*N35+O35+P35+Q35+R35</f>
        <v>489.538255857143</v>
      </c>
      <c r="T35" s="376">
        <f>G35*S35</f>
        <v>443188.773792589</v>
      </c>
      <c r="U35" s="377">
        <f t="shared" si="14"/>
        <v>1.86393027483982</v>
      </c>
      <c r="V35" s="377">
        <f t="shared" si="15"/>
        <v>11.5494950562267</v>
      </c>
      <c r="W35" s="373"/>
      <c r="X35" s="374"/>
      <c r="Y35" s="374"/>
      <c r="AE35" s="1">
        <f t="shared" si="2"/>
        <v>443188.773792589</v>
      </c>
    </row>
    <row r="36" s="1" customFormat="1" ht="84" outlineLevel="3" spans="1:31">
      <c r="A36" s="317">
        <f>IF(F36="","",COUNTA($F$5:F36))</f>
        <v>22</v>
      </c>
      <c r="B36" s="318"/>
      <c r="C36" s="331" t="s">
        <v>2981</v>
      </c>
      <c r="D36" s="324" t="s">
        <v>3000</v>
      </c>
      <c r="E36" s="333" t="s">
        <v>3005</v>
      </c>
      <c r="F36" s="324" t="s">
        <v>243</v>
      </c>
      <c r="G36" s="322">
        <f>10385.42*0.8</f>
        <v>8308.336</v>
      </c>
      <c r="H36" s="322" t="s">
        <v>724</v>
      </c>
      <c r="I36" s="355" t="str">
        <f>VLOOKUP(H36,'2.2基准清单—地下工程（必填）'!A:T,5,FALSE)</f>
        <v>混凝土工</v>
      </c>
      <c r="J36" s="356">
        <f>VLOOKUP(H36,'2.2基准清单—地下工程（必填）'!A:T,7,FALSE)</f>
        <v>43.7747142857143</v>
      </c>
      <c r="K36" s="355" t="s">
        <v>3006</v>
      </c>
      <c r="L36" s="67">
        <f>IFERROR(VLOOKUP(K36,'2.6基准清单—主要材料（必填）'!$N:$O,2,FALSE),0)</f>
        <v>393.8976</v>
      </c>
      <c r="M36" s="355" t="str">
        <f>VLOOKUP(H36,'2.2基准清单—地下工程（必填）'!A:T,10,FALSE)</f>
        <v>m3</v>
      </c>
      <c r="N36" s="357">
        <f>VLOOKUP(H36,'2.2基准清单—地下工程（必填）'!A:T,11,FALSE)</f>
        <v>1.01</v>
      </c>
      <c r="O36" s="355">
        <f>VLOOKUP(H36,'2.2基准清单—地下工程（必填）'!A:T,13,FALSE)</f>
        <v>2.425</v>
      </c>
      <c r="P36" s="355">
        <f>VLOOKUP(H36,'2.2基准清单—地下工程（必填）'!A:T,15,FALSE)</f>
        <v>17.4891</v>
      </c>
      <c r="Q36" s="375">
        <f t="shared" ref="Q36:Q45" si="16">SUM(J36,P36)*15%</f>
        <v>9.18957214285714</v>
      </c>
      <c r="R36" s="375">
        <f t="shared" ref="R36:R45" si="17">(J36+P36)*10%</f>
        <v>6.12638142857143</v>
      </c>
      <c r="S36" s="359">
        <f t="shared" ref="S36:S45" si="18">J36+L36*N36+O36+P36+Q36+R36</f>
        <v>476.841343857143</v>
      </c>
      <c r="T36" s="376">
        <f t="shared" ref="T36:T45" si="19">G36*S36</f>
        <v>3961758.10345668</v>
      </c>
      <c r="U36" s="377">
        <f t="shared" si="14"/>
        <v>17.1057294701781</v>
      </c>
      <c r="V36" s="377">
        <f t="shared" si="15"/>
        <v>103.243376943598</v>
      </c>
      <c r="W36" s="373"/>
      <c r="X36" s="374"/>
      <c r="Y36" s="374"/>
      <c r="AE36" s="1">
        <f t="shared" si="2"/>
        <v>3961758.10345668</v>
      </c>
    </row>
    <row r="37" s="1" customFormat="1" ht="84" outlineLevel="3" spans="1:31">
      <c r="A37" s="317">
        <f>IF(F37="","",COUNTA($F$5:F37))</f>
        <v>23</v>
      </c>
      <c r="B37" s="318"/>
      <c r="C37" s="331" t="s">
        <v>2981</v>
      </c>
      <c r="D37" s="324" t="s">
        <v>3000</v>
      </c>
      <c r="E37" s="333" t="s">
        <v>3007</v>
      </c>
      <c r="F37" s="324" t="s">
        <v>243</v>
      </c>
      <c r="G37" s="322">
        <f>G36*0.2</f>
        <v>1661.6672</v>
      </c>
      <c r="H37" s="322" t="s">
        <v>724</v>
      </c>
      <c r="I37" s="355" t="str">
        <f>VLOOKUP(H37,'2.2基准清单—地下工程（必填）'!A:T,5,FALSE)</f>
        <v>混凝土工</v>
      </c>
      <c r="J37" s="356">
        <f>VLOOKUP(H37,'2.2基准清单—地下工程（必填）'!A:T,7,FALSE)</f>
        <v>43.7747142857143</v>
      </c>
      <c r="K37" s="355" t="s">
        <v>3008</v>
      </c>
      <c r="L37" s="67">
        <f>IFERROR(VLOOKUP(K37,'2.6基准清单—主要材料（必填）'!$N:$O,2,FALSE),0)</f>
        <v>422.93455</v>
      </c>
      <c r="M37" s="355" t="str">
        <f>VLOOKUP(H37,'2.2基准清单—地下工程（必填）'!A:T,10,FALSE)</f>
        <v>m3</v>
      </c>
      <c r="N37" s="357">
        <f>VLOOKUP(H37,'2.2基准清单—地下工程（必填）'!A:T,11,FALSE)</f>
        <v>1.01</v>
      </c>
      <c r="O37" s="355">
        <f>VLOOKUP(H37,'2.2基准清单—地下工程（必填）'!A:T,13,FALSE)</f>
        <v>2.425</v>
      </c>
      <c r="P37" s="355">
        <f>VLOOKUP(H37,'2.2基准清单—地下工程（必填）'!A:T,15,FALSE)</f>
        <v>17.4891</v>
      </c>
      <c r="Q37" s="375">
        <f t="shared" si="16"/>
        <v>9.18957214285714</v>
      </c>
      <c r="R37" s="375">
        <f t="shared" si="17"/>
        <v>6.12638142857143</v>
      </c>
      <c r="S37" s="359">
        <f t="shared" si="18"/>
        <v>506.168663357143</v>
      </c>
      <c r="T37" s="376">
        <f t="shared" si="19"/>
        <v>841083.865568406</v>
      </c>
      <c r="U37" s="377">
        <f t="shared" si="14"/>
        <v>3.42114589403561</v>
      </c>
      <c r="V37" s="377">
        <f t="shared" si="15"/>
        <v>21.9186372076305</v>
      </c>
      <c r="W37" s="373"/>
      <c r="X37" s="374"/>
      <c r="Y37" s="374"/>
      <c r="AE37" s="1">
        <f t="shared" si="2"/>
        <v>841083.865568406</v>
      </c>
    </row>
    <row r="38" s="1" customFormat="1" ht="84" outlineLevel="3" spans="1:31">
      <c r="A38" s="317">
        <f>IF(F38="","",COUNTA($F$5:F38))</f>
        <v>24</v>
      </c>
      <c r="B38" s="318"/>
      <c r="C38" s="331" t="s">
        <v>2981</v>
      </c>
      <c r="D38" s="324" t="s">
        <v>3000</v>
      </c>
      <c r="E38" s="333" t="s">
        <v>3009</v>
      </c>
      <c r="F38" s="324" t="s">
        <v>243</v>
      </c>
      <c r="G38" s="322">
        <f>G37*0.3</f>
        <v>498.50016</v>
      </c>
      <c r="H38" s="322" t="s">
        <v>724</v>
      </c>
      <c r="I38" s="355" t="str">
        <f>VLOOKUP(H38,'2.2基准清单—地下工程（必填）'!A:T,5,FALSE)</f>
        <v>混凝土工</v>
      </c>
      <c r="J38" s="356">
        <f>VLOOKUP(H38,'2.2基准清单—地下工程（必填）'!A:T,7,FALSE)</f>
        <v>43.7747142857143</v>
      </c>
      <c r="K38" s="355" t="s">
        <v>3010</v>
      </c>
      <c r="L38" s="67">
        <f>IFERROR(VLOOKUP(K38,'2.6基准清单—主要材料（必填）'!$N:$O,2,FALSE),0)</f>
        <v>439.87075</v>
      </c>
      <c r="M38" s="355" t="str">
        <f>VLOOKUP(H38,'2.2基准清单—地下工程（必填）'!A:T,10,FALSE)</f>
        <v>m3</v>
      </c>
      <c r="N38" s="357">
        <f>VLOOKUP(H38,'2.2基准清单—地下工程（必填）'!A:T,11,FALSE)</f>
        <v>1.01</v>
      </c>
      <c r="O38" s="355">
        <f>VLOOKUP(H38,'2.2基准清单—地下工程（必填）'!A:T,13,FALSE)</f>
        <v>2.425</v>
      </c>
      <c r="P38" s="355">
        <f>VLOOKUP(H38,'2.2基准清单—地下工程（必填）'!A:T,15,FALSE)</f>
        <v>17.4891</v>
      </c>
      <c r="Q38" s="375">
        <f t="shared" si="16"/>
        <v>9.18957214285714</v>
      </c>
      <c r="R38" s="375">
        <f t="shared" si="17"/>
        <v>6.12638142857143</v>
      </c>
      <c r="S38" s="359">
        <f t="shared" si="18"/>
        <v>523.274225357143</v>
      </c>
      <c r="T38" s="376">
        <f t="shared" si="19"/>
        <v>260852.285064412</v>
      </c>
      <c r="U38" s="377">
        <f t="shared" si="14"/>
        <v>1.02634376821068</v>
      </c>
      <c r="V38" s="377">
        <f t="shared" si="15"/>
        <v>6.79780796561154</v>
      </c>
      <c r="W38" s="373"/>
      <c r="X38" s="374"/>
      <c r="Y38" s="374"/>
      <c r="AE38" s="1">
        <f t="shared" si="2"/>
        <v>260852.285064412</v>
      </c>
    </row>
    <row r="39" s="1" customFormat="1" ht="84" outlineLevel="3" spans="1:31">
      <c r="A39" s="317">
        <f>IF(F39="","",COUNTA($F$5:F39))</f>
        <v>25</v>
      </c>
      <c r="B39" s="318"/>
      <c r="C39" s="331" t="s">
        <v>2981</v>
      </c>
      <c r="D39" s="324" t="s">
        <v>3000</v>
      </c>
      <c r="E39" s="333" t="s">
        <v>3011</v>
      </c>
      <c r="F39" s="324" t="s">
        <v>243</v>
      </c>
      <c r="G39" s="322">
        <v>211.86</v>
      </c>
      <c r="H39" s="322" t="s">
        <v>724</v>
      </c>
      <c r="I39" s="355" t="str">
        <f>VLOOKUP(H39,'2.2基准清单—地下工程（必填）'!A:T,5,FALSE)</f>
        <v>混凝土工</v>
      </c>
      <c r="J39" s="356">
        <f>VLOOKUP(H39,'2.2基准清单—地下工程（必填）'!A:T,7,FALSE)</f>
        <v>43.7747142857143</v>
      </c>
      <c r="K39" s="355" t="s">
        <v>3012</v>
      </c>
      <c r="L39" s="67">
        <f>IFERROR(VLOOKUP(K39,'2.6基准清单—主要材料（必填）'!$N:$O,2,FALSE),0)</f>
        <v>456.3365</v>
      </c>
      <c r="M39" s="355" t="str">
        <f>VLOOKUP(H39,'2.2基准清单—地下工程（必填）'!A:T,10,FALSE)</f>
        <v>m3</v>
      </c>
      <c r="N39" s="357">
        <f>VLOOKUP(H39,'2.2基准清单—地下工程（必填）'!A:T,11,FALSE)</f>
        <v>1.01</v>
      </c>
      <c r="O39" s="355">
        <f>VLOOKUP(H39,'2.2基准清单—地下工程（必填）'!A:T,13,FALSE)</f>
        <v>2.425</v>
      </c>
      <c r="P39" s="355">
        <f>VLOOKUP(H39,'2.2基准清单—地下工程（必填）'!A:T,15,FALSE)</f>
        <v>17.4891</v>
      </c>
      <c r="Q39" s="375">
        <f t="shared" si="16"/>
        <v>9.18957214285714</v>
      </c>
      <c r="R39" s="375">
        <f t="shared" si="17"/>
        <v>6.12638142857143</v>
      </c>
      <c r="S39" s="359">
        <f t="shared" si="18"/>
        <v>539.904632857143</v>
      </c>
      <c r="T39" s="376">
        <f t="shared" si="19"/>
        <v>114384.195517114</v>
      </c>
      <c r="U39" s="377">
        <f t="shared" si="14"/>
        <v>0.436190814328155</v>
      </c>
      <c r="V39" s="377">
        <f t="shared" si="15"/>
        <v>2.98085100245262</v>
      </c>
      <c r="W39" s="373"/>
      <c r="X39" s="374"/>
      <c r="Y39" s="374"/>
      <c r="AE39" s="1">
        <f t="shared" si="2"/>
        <v>114384.195517114</v>
      </c>
    </row>
    <row r="40" s="1" customFormat="1" ht="84" outlineLevel="3" spans="1:31">
      <c r="A40" s="317">
        <f>IF(F40="","",COUNTA($F$5:F40))</f>
        <v>26</v>
      </c>
      <c r="B40" s="318"/>
      <c r="C40" s="331" t="s">
        <v>2981</v>
      </c>
      <c r="D40" s="324" t="s">
        <v>3000</v>
      </c>
      <c r="E40" s="333" t="s">
        <v>3013</v>
      </c>
      <c r="F40" s="324" t="s">
        <v>243</v>
      </c>
      <c r="G40" s="322">
        <v>1531.69</v>
      </c>
      <c r="H40" s="322" t="s">
        <v>724</v>
      </c>
      <c r="I40" s="355" t="str">
        <f>VLOOKUP(H40,'2.2基准清单—地下工程（必填）'!A:T,5,FALSE)</f>
        <v>混凝土工</v>
      </c>
      <c r="J40" s="356">
        <f>VLOOKUP(H40,'2.2基准清单—地下工程（必填）'!A:T,7,FALSE)</f>
        <v>43.7747142857143</v>
      </c>
      <c r="K40" s="355" t="s">
        <v>3014</v>
      </c>
      <c r="L40" s="67">
        <f>IFERROR(VLOOKUP(K40,'2.6基准清单—主要材料（必填）'!$N:$O,2,FALSE),0)</f>
        <v>489.268</v>
      </c>
      <c r="M40" s="355" t="str">
        <f>VLOOKUP(H40,'2.2基准清单—地下工程（必填）'!A:T,10,FALSE)</f>
        <v>m3</v>
      </c>
      <c r="N40" s="357">
        <f>VLOOKUP(H40,'2.2基准清单—地下工程（必填）'!A:T,11,FALSE)</f>
        <v>1.01</v>
      </c>
      <c r="O40" s="355">
        <f>VLOOKUP(H40,'2.2基准清单—地下工程（必填）'!A:T,13,FALSE)</f>
        <v>2.425</v>
      </c>
      <c r="P40" s="355">
        <f>VLOOKUP(H40,'2.2基准清单—地下工程（必填）'!A:T,15,FALSE)</f>
        <v>17.4891</v>
      </c>
      <c r="Q40" s="375">
        <f t="shared" si="16"/>
        <v>9.18957214285714</v>
      </c>
      <c r="R40" s="375">
        <f t="shared" si="17"/>
        <v>6.12638142857143</v>
      </c>
      <c r="S40" s="359">
        <f t="shared" si="18"/>
        <v>573.165447857143</v>
      </c>
      <c r="T40" s="376">
        <f t="shared" si="19"/>
        <v>877911.784828307</v>
      </c>
      <c r="U40" s="377">
        <f t="shared" si="14"/>
        <v>3.15354058528411</v>
      </c>
      <c r="V40" s="377">
        <f t="shared" si="15"/>
        <v>22.8783724188442</v>
      </c>
      <c r="W40" s="373"/>
      <c r="X40" s="374"/>
      <c r="Y40" s="374"/>
      <c r="AE40" s="1">
        <f t="shared" si="2"/>
        <v>877911.784828307</v>
      </c>
    </row>
    <row r="41" s="1" customFormat="1" ht="84" outlineLevel="3" spans="1:31">
      <c r="A41" s="317">
        <f>IF(F41="","",COUNTA($F$5:F41))</f>
        <v>27</v>
      </c>
      <c r="B41" s="318"/>
      <c r="C41" s="331" t="s">
        <v>2981</v>
      </c>
      <c r="D41" s="324" t="s">
        <v>3000</v>
      </c>
      <c r="E41" s="333" t="s">
        <v>3015</v>
      </c>
      <c r="F41" s="324" t="s">
        <v>243</v>
      </c>
      <c r="G41" s="322">
        <f>G40*0.15</f>
        <v>229.7535</v>
      </c>
      <c r="H41" s="322" t="s">
        <v>724</v>
      </c>
      <c r="I41" s="355" t="str">
        <f>VLOOKUP(H41,'2.2基准清单—地下工程（必填）'!A:T,5,FALSE)</f>
        <v>混凝土工</v>
      </c>
      <c r="J41" s="356">
        <f>VLOOKUP(H41,'2.2基准清单—地下工程（必填）'!A:T,7,FALSE)</f>
        <v>43.7747142857143</v>
      </c>
      <c r="K41" s="355" t="s">
        <v>3016</v>
      </c>
      <c r="L41" s="67">
        <f>IFERROR(VLOOKUP(K41,'2.6基准清单—主要材料（必填）'!$N:$O,2,FALSE),0)</f>
        <v>494.4672</v>
      </c>
      <c r="M41" s="355" t="str">
        <f>VLOOKUP(H41,'2.2基准清单—地下工程（必填）'!A:T,10,FALSE)</f>
        <v>m3</v>
      </c>
      <c r="N41" s="357">
        <f>VLOOKUP(H41,'2.2基准清单—地下工程（必填）'!A:T,11,FALSE)</f>
        <v>1.01</v>
      </c>
      <c r="O41" s="355">
        <f>VLOOKUP(H41,'2.2基准清单—地下工程（必填）'!A:T,13,FALSE)</f>
        <v>2.425</v>
      </c>
      <c r="P41" s="355">
        <f>VLOOKUP(H41,'2.2基准清单—地下工程（必填）'!A:T,15,FALSE)</f>
        <v>17.4891</v>
      </c>
      <c r="Q41" s="375">
        <f t="shared" si="16"/>
        <v>9.18957214285714</v>
      </c>
      <c r="R41" s="375">
        <f t="shared" si="17"/>
        <v>6.12638142857143</v>
      </c>
      <c r="S41" s="359">
        <f t="shared" si="18"/>
        <v>578.416639857143</v>
      </c>
      <c r="T41" s="376">
        <f t="shared" si="19"/>
        <v>132893.247465418</v>
      </c>
      <c r="U41" s="377">
        <f t="shared" si="14"/>
        <v>0.473031087792616</v>
      </c>
      <c r="V41" s="377">
        <f t="shared" si="15"/>
        <v>3.46319671293404</v>
      </c>
      <c r="W41" s="373"/>
      <c r="X41" s="374"/>
      <c r="Y41" s="374"/>
      <c r="AE41" s="1">
        <f t="shared" si="2"/>
        <v>132893.247465418</v>
      </c>
    </row>
    <row r="42" s="1" customFormat="1" ht="84" outlineLevel="3" spans="1:31">
      <c r="A42" s="317">
        <f>IF(F42="","",COUNTA($F$5:F42))</f>
        <v>28</v>
      </c>
      <c r="B42" s="318"/>
      <c r="C42" s="331" t="s">
        <v>2981</v>
      </c>
      <c r="D42" s="324" t="s">
        <v>3017</v>
      </c>
      <c r="E42" s="333" t="s">
        <v>3018</v>
      </c>
      <c r="F42" s="324" t="s">
        <v>243</v>
      </c>
      <c r="G42" s="322">
        <v>18.64</v>
      </c>
      <c r="H42" s="322" t="s">
        <v>728</v>
      </c>
      <c r="I42" s="355" t="str">
        <f>VLOOKUP(H42,'2.2基准清单—地下工程（必填）'!A:T,5,FALSE)</f>
        <v>混凝土工</v>
      </c>
      <c r="J42" s="356">
        <f>VLOOKUP(H42,'2.2基准清单—地下工程（必填）'!A:T,7,FALSE)</f>
        <v>91.4506473214286</v>
      </c>
      <c r="K42" s="355" t="s">
        <v>3019</v>
      </c>
      <c r="L42" s="67">
        <f>IFERROR(VLOOKUP(K42,'2.6基准清单—主要材料（必填）'!$N:$O,2,FALSE),0)</f>
        <v>358.95335</v>
      </c>
      <c r="M42" s="355" t="str">
        <f>VLOOKUP(H42,'2.2基准清单—地下工程（必填）'!A:T,10,FALSE)</f>
        <v>m3</v>
      </c>
      <c r="N42" s="357">
        <f>VLOOKUP(H42,'2.2基准清单—地下工程（必填）'!A:T,11,FALSE)</f>
        <v>1.01</v>
      </c>
      <c r="O42" s="355">
        <f>VLOOKUP(H42,'2.2基准清单—地下工程（必填）'!A:T,13,FALSE)</f>
        <v>2.2795</v>
      </c>
      <c r="P42" s="355">
        <f>VLOOKUP(H42,'2.2基准清单—地下工程（必填）'!A:T,15,FALSE)</f>
        <v>27.9263</v>
      </c>
      <c r="Q42" s="375">
        <f t="shared" si="16"/>
        <v>17.9065420982143</v>
      </c>
      <c r="R42" s="375">
        <f t="shared" si="17"/>
        <v>11.9376947321429</v>
      </c>
      <c r="S42" s="359">
        <f t="shared" si="18"/>
        <v>514.043567651786</v>
      </c>
      <c r="T42" s="376">
        <f t="shared" si="19"/>
        <v>9581.77210102929</v>
      </c>
      <c r="U42" s="377">
        <f t="shared" si="14"/>
        <v>0.0735927019672501</v>
      </c>
      <c r="V42" s="377">
        <f t="shared" si="15"/>
        <v>0.249700886066487</v>
      </c>
      <c r="W42" s="373"/>
      <c r="X42" s="374"/>
      <c r="Y42" s="374"/>
      <c r="AE42" s="1">
        <f t="shared" si="2"/>
        <v>9581.77210102929</v>
      </c>
    </row>
    <row r="43" s="1" customFormat="1" ht="84" outlineLevel="3" spans="1:31">
      <c r="A43" s="317">
        <f>IF(F43="","",COUNTA($F$5:F43))</f>
        <v>29</v>
      </c>
      <c r="B43" s="318"/>
      <c r="C43" s="331" t="s">
        <v>2981</v>
      </c>
      <c r="D43" s="324" t="s">
        <v>3017</v>
      </c>
      <c r="E43" s="333" t="s">
        <v>3020</v>
      </c>
      <c r="F43" s="324" t="s">
        <v>243</v>
      </c>
      <c r="G43" s="322">
        <v>156.54</v>
      </c>
      <c r="H43" s="322" t="s">
        <v>728</v>
      </c>
      <c r="I43" s="355" t="str">
        <f>VLOOKUP(H43,'2.2基准清单—地下工程（必填）'!A:T,5,FALSE)</f>
        <v>混凝土工</v>
      </c>
      <c r="J43" s="356">
        <f>VLOOKUP(H43,'2.2基准清单—地下工程（必填）'!A:T,7,FALSE)</f>
        <v>91.4506473214286</v>
      </c>
      <c r="K43" s="355" t="s">
        <v>2944</v>
      </c>
      <c r="L43" s="67">
        <f>IFERROR(VLOOKUP(K43,'2.6基准清单—主要材料（必填）'!$N:$O,2,FALSE),0)</f>
        <v>371.6555</v>
      </c>
      <c r="M43" s="355" t="str">
        <f>VLOOKUP(H43,'2.2基准清单—地下工程（必填）'!A:T,10,FALSE)</f>
        <v>m3</v>
      </c>
      <c r="N43" s="357">
        <f>VLOOKUP(H43,'2.2基准清单—地下工程（必填）'!A:T,11,FALSE)</f>
        <v>1.01</v>
      </c>
      <c r="O43" s="355">
        <f>VLOOKUP(H43,'2.2基准清单—地下工程（必填）'!A:T,13,FALSE)</f>
        <v>2.2795</v>
      </c>
      <c r="P43" s="355">
        <f>VLOOKUP(H43,'2.2基准清单—地下工程（必填）'!A:T,15,FALSE)</f>
        <v>27.9263</v>
      </c>
      <c r="Q43" s="375">
        <f t="shared" si="16"/>
        <v>17.9065420982143</v>
      </c>
      <c r="R43" s="375">
        <f t="shared" si="17"/>
        <v>11.9376947321429</v>
      </c>
      <c r="S43" s="359">
        <f t="shared" si="18"/>
        <v>526.872739151786</v>
      </c>
      <c r="T43" s="376">
        <f t="shared" si="19"/>
        <v>82476.6585868205</v>
      </c>
      <c r="U43" s="377">
        <f t="shared" si="14"/>
        <v>0.618036564697067</v>
      </c>
      <c r="V43" s="377">
        <f t="shared" si="15"/>
        <v>2.149340906023</v>
      </c>
      <c r="W43" s="373"/>
      <c r="X43" s="374"/>
      <c r="Y43" s="374"/>
      <c r="AE43" s="1">
        <f t="shared" si="2"/>
        <v>82476.6585868205</v>
      </c>
    </row>
    <row r="44" s="1" customFormat="1" ht="84" outlineLevel="3" spans="1:31">
      <c r="A44" s="317">
        <f>IF(F44="","",COUNTA($F$5:F44))</f>
        <v>30</v>
      </c>
      <c r="B44" s="318"/>
      <c r="C44" s="331" t="s">
        <v>2981</v>
      </c>
      <c r="D44" s="324" t="s">
        <v>3017</v>
      </c>
      <c r="E44" s="333" t="s">
        <v>3021</v>
      </c>
      <c r="F44" s="324" t="s">
        <v>243</v>
      </c>
      <c r="G44" s="322">
        <f>G43*0.5</f>
        <v>78.27</v>
      </c>
      <c r="H44" s="322" t="s">
        <v>728</v>
      </c>
      <c r="I44" s="355" t="str">
        <f>VLOOKUP(H44,'2.2基准清单—地下工程（必填）'!A:T,5,FALSE)</f>
        <v>混凝土工</v>
      </c>
      <c r="J44" s="356">
        <f>VLOOKUP(H44,'2.2基准清单—地下工程（必填）'!A:T,7,FALSE)</f>
        <v>91.4506473214286</v>
      </c>
      <c r="K44" s="355" t="s">
        <v>2935</v>
      </c>
      <c r="L44" s="67">
        <f>IFERROR(VLOOKUP(K44,'2.6基准清单—主要材料（必填）'!$N:$O,2,FALSE),0)</f>
        <v>382.9463</v>
      </c>
      <c r="M44" s="355" t="str">
        <f>VLOOKUP(H44,'2.2基准清单—地下工程（必填）'!A:T,10,FALSE)</f>
        <v>m3</v>
      </c>
      <c r="N44" s="357">
        <f>VLOOKUP(H44,'2.2基准清单—地下工程（必填）'!A:T,11,FALSE)</f>
        <v>1.01</v>
      </c>
      <c r="O44" s="355">
        <f>VLOOKUP(H44,'2.2基准清单—地下工程（必填）'!A:T,13,FALSE)</f>
        <v>2.2795</v>
      </c>
      <c r="P44" s="355">
        <f>VLOOKUP(H44,'2.2基准清单—地下工程（必填）'!A:T,15,FALSE)</f>
        <v>27.9263</v>
      </c>
      <c r="Q44" s="375">
        <f t="shared" si="16"/>
        <v>17.9065420982143</v>
      </c>
      <c r="R44" s="375">
        <f t="shared" si="17"/>
        <v>11.9376947321429</v>
      </c>
      <c r="S44" s="359">
        <f t="shared" si="18"/>
        <v>538.276447151786</v>
      </c>
      <c r="T44" s="376">
        <f t="shared" si="19"/>
        <v>42130.8975185703</v>
      </c>
      <c r="U44" s="377">
        <f t="shared" si="14"/>
        <v>0.309018282348533</v>
      </c>
      <c r="V44" s="377">
        <f t="shared" si="15"/>
        <v>1.09793077212025</v>
      </c>
      <c r="W44" s="373"/>
      <c r="X44" s="374"/>
      <c r="Y44" s="374"/>
      <c r="AE44" s="1">
        <f t="shared" si="2"/>
        <v>42130.8975185703</v>
      </c>
    </row>
    <row r="45" s="1" customFormat="1" ht="60" outlineLevel="3" spans="1:31">
      <c r="A45" s="317">
        <f>IF(F45="","",COUNTA($F$5:F45))</f>
        <v>31</v>
      </c>
      <c r="B45" s="318"/>
      <c r="C45" s="331" t="s">
        <v>2981</v>
      </c>
      <c r="D45" s="324" t="s">
        <v>3022</v>
      </c>
      <c r="E45" s="333" t="s">
        <v>3023</v>
      </c>
      <c r="F45" s="324" t="s">
        <v>243</v>
      </c>
      <c r="G45" s="322">
        <f>G46*0.3</f>
        <v>282.954</v>
      </c>
      <c r="H45" s="322" t="s">
        <v>731</v>
      </c>
      <c r="I45" s="355" t="str">
        <f>VLOOKUP(H45,'2.2基准清单—地下工程（必填）'!A:T,5,FALSE)</f>
        <v>混凝土工</v>
      </c>
      <c r="J45" s="356">
        <f>VLOOKUP(H45,'2.2基准清单—地下工程（必填）'!A:T,7,FALSE)</f>
        <v>45.8013214285714</v>
      </c>
      <c r="K45" s="355" t="s">
        <v>3024</v>
      </c>
      <c r="L45" s="67">
        <f>IFERROR(VLOOKUP(K45,'2.6基准清单—主要材料（必填）'!$N:$O,2,FALSE),0)</f>
        <v>415.40735</v>
      </c>
      <c r="M45" s="355" t="str">
        <f>VLOOKUP(H45,'2.2基准清单—地下工程（必填）'!A:T,10,FALSE)</f>
        <v>m3</v>
      </c>
      <c r="N45" s="357">
        <f>VLOOKUP(H45,'2.2基准清单—地下工程（必填）'!A:T,11,FALSE)</f>
        <v>1.01</v>
      </c>
      <c r="O45" s="355">
        <f>VLOOKUP(H45,'2.2基准清单—地下工程（必填）'!A:T,13,FALSE)</f>
        <v>7.275</v>
      </c>
      <c r="P45" s="355">
        <f>VLOOKUP(H45,'2.2基准清单—地下工程（必填）'!A:T,15,FALSE)</f>
        <v>17.4891</v>
      </c>
      <c r="Q45" s="375">
        <f t="shared" si="16"/>
        <v>9.49356321428571</v>
      </c>
      <c r="R45" s="375">
        <f t="shared" si="17"/>
        <v>6.32904214285714</v>
      </c>
      <c r="S45" s="359">
        <f t="shared" si="18"/>
        <v>505.949450285714</v>
      </c>
      <c r="T45" s="376">
        <f t="shared" si="19"/>
        <v>143160.420756144</v>
      </c>
      <c r="U45" s="377">
        <f t="shared" si="14"/>
        <v>0.637006169210773</v>
      </c>
      <c r="V45" s="377">
        <f t="shared" si="15"/>
        <v>3.73075914721664</v>
      </c>
      <c r="W45" s="373"/>
      <c r="X45" s="374"/>
      <c r="Y45" s="374"/>
      <c r="AE45" s="1">
        <f t="shared" si="2"/>
        <v>143160.420756144</v>
      </c>
    </row>
    <row r="46" s="1" customFormat="1" ht="80" customHeight="1" outlineLevel="3" spans="1:31">
      <c r="A46" s="317">
        <f>IF(F46="","",COUNTA($F$5:F46))</f>
        <v>32</v>
      </c>
      <c r="B46" s="318"/>
      <c r="C46" s="331" t="s">
        <v>2981</v>
      </c>
      <c r="D46" s="324" t="s">
        <v>3022</v>
      </c>
      <c r="E46" s="333" t="s">
        <v>2989</v>
      </c>
      <c r="F46" s="324" t="s">
        <v>243</v>
      </c>
      <c r="G46" s="322">
        <v>943.18</v>
      </c>
      <c r="H46" s="322" t="s">
        <v>731</v>
      </c>
      <c r="I46" s="355" t="str">
        <f>VLOOKUP(H46,'2.2基准清单—地下工程（必填）'!A:T,5,FALSE)</f>
        <v>混凝土工</v>
      </c>
      <c r="J46" s="356">
        <f>VLOOKUP(H46,'2.2基准清单—地下工程（必填）'!A:T,7,FALSE)</f>
        <v>45.8013214285714</v>
      </c>
      <c r="K46" s="355" t="s">
        <v>3025</v>
      </c>
      <c r="L46" s="67">
        <f>IFERROR(VLOOKUP(K46,'2.6基准清单—主要材料（必填）'!$N:$O,2,FALSE),0)</f>
        <v>415.7808</v>
      </c>
      <c r="M46" s="355" t="str">
        <f>VLOOKUP(H46,'2.2基准清单—地下工程（必填）'!A:T,10,FALSE)</f>
        <v>m3</v>
      </c>
      <c r="N46" s="357">
        <f>VLOOKUP(H46,'2.2基准清单—地下工程（必填）'!A:T,11,FALSE)</f>
        <v>1.01</v>
      </c>
      <c r="O46" s="355">
        <f>VLOOKUP(H46,'2.2基准清单—地下工程（必填）'!A:T,13,FALSE)</f>
        <v>7.275</v>
      </c>
      <c r="P46" s="355">
        <f>VLOOKUP(H46,'2.2基准清单—地下工程（必填）'!A:T,15,FALSE)</f>
        <v>17.4891</v>
      </c>
      <c r="Q46" s="375">
        <f t="shared" ref="Q46:Q51" si="20">SUM(J46,P46)*15%</f>
        <v>9.49356321428571</v>
      </c>
      <c r="R46" s="375">
        <f t="shared" ref="R46:R51" si="21">(J46+P46)*10%</f>
        <v>6.32904214285714</v>
      </c>
      <c r="S46" s="359">
        <f t="shared" ref="S46:S51" si="22">J46+L46*N46+O46+P46+Q46+R46</f>
        <v>506.326634785714</v>
      </c>
      <c r="T46" s="376">
        <f t="shared" ref="T46:T51" si="23">G46*S46</f>
        <v>477557.15539719</v>
      </c>
      <c r="U46" s="377">
        <f t="shared" si="14"/>
        <v>2.12335389736924</v>
      </c>
      <c r="V46" s="377">
        <f t="shared" si="15"/>
        <v>12.4451347404996</v>
      </c>
      <c r="W46" s="373"/>
      <c r="X46" s="374"/>
      <c r="Y46" s="374"/>
      <c r="AE46" s="1">
        <f t="shared" si="2"/>
        <v>477557.15539719</v>
      </c>
    </row>
    <row r="47" s="1" customFormat="1" ht="80" customHeight="1" outlineLevel="3" spans="1:31">
      <c r="A47" s="317">
        <f>IF(F47="","",COUNTA($F$5:F47))</f>
        <v>33</v>
      </c>
      <c r="B47" s="318"/>
      <c r="C47" s="331" t="s">
        <v>2981</v>
      </c>
      <c r="D47" s="324" t="s">
        <v>736</v>
      </c>
      <c r="E47" s="333" t="s">
        <v>3026</v>
      </c>
      <c r="F47" s="324" t="s">
        <v>243</v>
      </c>
      <c r="G47" s="322">
        <v>35728.79</v>
      </c>
      <c r="H47" s="322" t="s">
        <v>735</v>
      </c>
      <c r="I47" s="355" t="str">
        <f>VLOOKUP(H47,'2.2基准清单—地下工程（必填）'!A:T,5,FALSE)</f>
        <v>——</v>
      </c>
      <c r="J47" s="356">
        <f>VLOOKUP(H47,'2.2基准清单—地下工程（必填）'!A:T,7,FALSE)</f>
        <v>0</v>
      </c>
      <c r="K47" s="355" t="s">
        <v>3027</v>
      </c>
      <c r="L47" s="67">
        <f>IFERROR(VLOOKUP(K47,'2.6基准清单—主要材料（必填）'!$N:$O,2,FALSE),0)</f>
        <v>48.5</v>
      </c>
      <c r="M47" s="355" t="str">
        <f>VLOOKUP(H47,'2.2基准清单—地下工程（必填）'!A:T,10,FALSE)</f>
        <v>项</v>
      </c>
      <c r="N47" s="357">
        <f>VLOOKUP(H47,'2.2基准清单—地下工程（必填）'!A:T,11,FALSE)</f>
        <v>1</v>
      </c>
      <c r="O47" s="355">
        <f>VLOOKUP(H47,'2.2基准清单—地下工程（必填）'!A:T,13,FALSE)</f>
        <v>0</v>
      </c>
      <c r="P47" s="355">
        <f>VLOOKUP(H47,'2.2基准清单—地下工程（必填）'!A:T,15,FALSE)</f>
        <v>0</v>
      </c>
      <c r="Q47" s="375">
        <f t="shared" si="20"/>
        <v>0</v>
      </c>
      <c r="R47" s="375">
        <f t="shared" si="21"/>
        <v>0</v>
      </c>
      <c r="S47" s="359">
        <f t="shared" si="22"/>
        <v>48.5</v>
      </c>
      <c r="T47" s="376">
        <f t="shared" si="23"/>
        <v>1732846.315</v>
      </c>
      <c r="U47" s="377">
        <f t="shared" si="14"/>
        <v>0</v>
      </c>
      <c r="V47" s="377">
        <f t="shared" si="15"/>
        <v>45.157957808876</v>
      </c>
      <c r="W47" s="373"/>
      <c r="X47" s="374"/>
      <c r="Y47" s="374"/>
      <c r="AE47" s="1">
        <f t="shared" si="2"/>
        <v>1732846.315</v>
      </c>
    </row>
    <row r="48" s="1" customFormat="1" ht="80" customHeight="1" outlineLevel="3" spans="1:31">
      <c r="A48" s="317">
        <f>IF(F48="","",COUNTA($F$5:F48))</f>
        <v>34</v>
      </c>
      <c r="B48" s="318"/>
      <c r="C48" s="331" t="s">
        <v>2981</v>
      </c>
      <c r="D48" s="324" t="s">
        <v>739</v>
      </c>
      <c r="E48" s="333" t="s">
        <v>2991</v>
      </c>
      <c r="F48" s="324" t="s">
        <v>243</v>
      </c>
      <c r="G48" s="322">
        <f>35728.79*0.2</f>
        <v>7145.758</v>
      </c>
      <c r="H48" s="322" t="s">
        <v>738</v>
      </c>
      <c r="I48" s="355" t="str">
        <f>VLOOKUP(H48,'2.2基准清单—地下工程（必填）'!A:T,5,FALSE)</f>
        <v>——</v>
      </c>
      <c r="J48" s="356">
        <f>VLOOKUP(H48,'2.2基准清单—地下工程（必填）'!A:T,7,FALSE)</f>
        <v>0</v>
      </c>
      <c r="K48" s="355" t="s">
        <v>2992</v>
      </c>
      <c r="L48" s="67">
        <f>IFERROR(VLOOKUP(K48,'2.6基准清单—主要材料（必填）'!$N:$O,2,FALSE),0)</f>
        <v>53.35</v>
      </c>
      <c r="M48" s="355" t="str">
        <f>VLOOKUP(H48,'2.2基准清单—地下工程（必填）'!A:T,10,FALSE)</f>
        <v>项</v>
      </c>
      <c r="N48" s="357">
        <f>VLOOKUP(H48,'2.2基准清单—地下工程（必填）'!A:T,11,FALSE)</f>
        <v>1</v>
      </c>
      <c r="O48" s="355">
        <f>VLOOKUP(H48,'2.2基准清单—地下工程（必填）'!A:T,13,FALSE)</f>
        <v>0</v>
      </c>
      <c r="P48" s="355">
        <f>VLOOKUP(H48,'2.2基准清单—地下工程（必填）'!A:T,15,FALSE)</f>
        <v>0</v>
      </c>
      <c r="Q48" s="375">
        <f t="shared" si="20"/>
        <v>0</v>
      </c>
      <c r="R48" s="375">
        <f t="shared" si="21"/>
        <v>0</v>
      </c>
      <c r="S48" s="359">
        <f t="shared" si="22"/>
        <v>53.35</v>
      </c>
      <c r="T48" s="376">
        <f t="shared" si="23"/>
        <v>381226.1893</v>
      </c>
      <c r="U48" s="377">
        <f t="shared" si="14"/>
        <v>0</v>
      </c>
      <c r="V48" s="377">
        <f t="shared" si="15"/>
        <v>9.93475071795273</v>
      </c>
      <c r="W48" s="373"/>
      <c r="X48" s="374"/>
      <c r="Y48" s="374"/>
      <c r="AE48" s="1">
        <f t="shared" si="2"/>
        <v>381226.1893</v>
      </c>
    </row>
    <row r="49" s="1" customFormat="1" ht="80" customHeight="1" outlineLevel="3" spans="1:31">
      <c r="A49" s="317">
        <f>IF(F49="","",COUNTA($F$5:F49))</f>
        <v>35</v>
      </c>
      <c r="B49" s="318"/>
      <c r="C49" s="331" t="s">
        <v>2981</v>
      </c>
      <c r="D49" s="324" t="s">
        <v>667</v>
      </c>
      <c r="E49" s="333" t="s">
        <v>668</v>
      </c>
      <c r="F49" s="324" t="s">
        <v>243</v>
      </c>
      <c r="G49" s="322">
        <v>16049.42</v>
      </c>
      <c r="H49" s="322" t="s">
        <v>747</v>
      </c>
      <c r="I49" s="355" t="str">
        <f>VLOOKUP(H49,'2.2基准清单—地下工程（必填）'!A:T,5,FALSE)</f>
        <v>混凝土工</v>
      </c>
      <c r="J49" s="356">
        <f>VLOOKUP(H49,'2.2基准清单—地下工程（必填）'!A:T,7,FALSE)</f>
        <v>1.16529910714286</v>
      </c>
      <c r="K49" s="355" t="s">
        <v>581</v>
      </c>
      <c r="L49" s="67">
        <f>IFERROR(VLOOKUP(K49,'2.6基准清单—主要材料（必填）'!$N:$O,2,FALSE),0)</f>
        <v>0</v>
      </c>
      <c r="M49" s="355" t="str">
        <f>VLOOKUP(H49,'2.2基准清单—地下工程（必填）'!A:T,10,FALSE)</f>
        <v>——</v>
      </c>
      <c r="N49" s="357">
        <f>VLOOKUP(H49,'2.2基准清单—地下工程（必填）'!A:T,11,FALSE)</f>
        <v>0</v>
      </c>
      <c r="O49" s="355">
        <f>VLOOKUP(H49,'2.2基准清单—地下工程（必填）'!A:T,13,FALSE)</f>
        <v>0.097</v>
      </c>
      <c r="P49" s="355">
        <f>VLOOKUP(H49,'2.2基准清单—地下工程（必填）'!A:T,15,FALSE)</f>
        <v>11.155</v>
      </c>
      <c r="Q49" s="375">
        <f t="shared" si="20"/>
        <v>1.84804486607143</v>
      </c>
      <c r="R49" s="375">
        <f t="shared" si="21"/>
        <v>1.23202991071429</v>
      </c>
      <c r="S49" s="359">
        <f t="shared" si="22"/>
        <v>15.4973738839286</v>
      </c>
      <c r="T49" s="376">
        <f t="shared" si="23"/>
        <v>248723.862360201</v>
      </c>
      <c r="U49" s="377">
        <f t="shared" si="14"/>
        <v>6.48174139004511</v>
      </c>
      <c r="V49" s="377">
        <f t="shared" si="15"/>
        <v>6.48174139004511</v>
      </c>
      <c r="W49" s="373"/>
      <c r="X49" s="374"/>
      <c r="Y49" s="374"/>
      <c r="AE49" s="1">
        <f t="shared" si="2"/>
        <v>248723.862360201</v>
      </c>
    </row>
    <row r="50" s="1" customFormat="1" ht="80" customHeight="1" outlineLevel="3" spans="1:31">
      <c r="A50" s="317">
        <f>IF(F50="","",COUNTA($F$5:F50))</f>
        <v>36</v>
      </c>
      <c r="B50" s="318"/>
      <c r="C50" s="331" t="s">
        <v>2981</v>
      </c>
      <c r="D50" s="324" t="s">
        <v>749</v>
      </c>
      <c r="E50" s="333" t="s">
        <v>3028</v>
      </c>
      <c r="F50" s="324" t="s">
        <v>243</v>
      </c>
      <c r="G50" s="322">
        <v>23.56</v>
      </c>
      <c r="H50" s="322" t="s">
        <v>748</v>
      </c>
      <c r="I50" s="355" t="str">
        <f>VLOOKUP(H50,'2.2基准清单—地下工程（必填）'!A:T,5,FALSE)</f>
        <v>混凝土工</v>
      </c>
      <c r="J50" s="356">
        <f>VLOOKUP(H50,'2.2基准清单—地下工程（必填）'!A:T,7,FALSE)</f>
        <v>42.55875</v>
      </c>
      <c r="K50" s="355" t="s">
        <v>3029</v>
      </c>
      <c r="L50" s="67">
        <f>IFERROR(VLOOKUP(K50,'2.6基准清单—主要材料（必填）'!$N:$O,2,FALSE),0)</f>
        <v>486.716814159292</v>
      </c>
      <c r="M50" s="355" t="str">
        <f>VLOOKUP(H50,'2.2基准清单—地下工程（必填）'!A:T,10,FALSE)</f>
        <v>m3</v>
      </c>
      <c r="N50" s="357">
        <f>VLOOKUP(H50,'2.2基准清单—地下工程（必填）'!A:T,11,FALSE)</f>
        <v>1.015</v>
      </c>
      <c r="O50" s="355">
        <f>VLOOKUP(H50,'2.2基准清单—地下工程（必填）'!A:T,13,FALSE)</f>
        <v>5.82</v>
      </c>
      <c r="P50" s="355">
        <f>VLOOKUP(H50,'2.2基准清单—地下工程（必填）'!A:T,15,FALSE)</f>
        <v>19.691</v>
      </c>
      <c r="Q50" s="375">
        <f t="shared" si="20"/>
        <v>9.3374625</v>
      </c>
      <c r="R50" s="375">
        <f t="shared" si="21"/>
        <v>6.224975</v>
      </c>
      <c r="S50" s="359">
        <f t="shared" si="22"/>
        <v>577.649753871681</v>
      </c>
      <c r="T50" s="376">
        <f t="shared" si="23"/>
        <v>13609.4282012168</v>
      </c>
      <c r="U50" s="377">
        <f t="shared" si="14"/>
        <v>0.0513479357230344</v>
      </c>
      <c r="V50" s="377">
        <f t="shared" si="15"/>
        <v>0.354661564152316</v>
      </c>
      <c r="W50" s="373"/>
      <c r="X50" s="374"/>
      <c r="Y50" s="374"/>
      <c r="AE50" s="1">
        <f t="shared" si="2"/>
        <v>13609.4282012168</v>
      </c>
    </row>
    <row r="51" s="1" customFormat="1" ht="80" customHeight="1" outlineLevel="3" spans="1:31">
      <c r="A51" s="317">
        <f>IF(F51="","",COUNTA($F$5:F51))</f>
        <v>37</v>
      </c>
      <c r="B51" s="318"/>
      <c r="C51" s="331" t="s">
        <v>2981</v>
      </c>
      <c r="D51" s="324" t="s">
        <v>749</v>
      </c>
      <c r="E51" s="333" t="s">
        <v>3030</v>
      </c>
      <c r="F51" s="324" t="s">
        <v>243</v>
      </c>
      <c r="G51" s="322">
        <f>32.82*4.5</f>
        <v>147.69</v>
      </c>
      <c r="H51" s="322" t="s">
        <v>748</v>
      </c>
      <c r="I51" s="355" t="str">
        <f>VLOOKUP(H51,'2.2基准清单—地下工程（必填）'!A:T,5,FALSE)</f>
        <v>混凝土工</v>
      </c>
      <c r="J51" s="356">
        <f>VLOOKUP(H51,'2.2基准清单—地下工程（必填）'!A:T,7,FALSE)</f>
        <v>42.55875</v>
      </c>
      <c r="K51" s="355" t="s">
        <v>3031</v>
      </c>
      <c r="L51" s="67">
        <f>IFERROR(VLOOKUP(K51,'2.6基准清单—主要材料（必填）'!$N:$O,2,FALSE),0)</f>
        <v>521.053097345132</v>
      </c>
      <c r="M51" s="355" t="str">
        <f>VLOOKUP(H51,'2.2基准清单—地下工程（必填）'!A:T,10,FALSE)</f>
        <v>m3</v>
      </c>
      <c r="N51" s="357">
        <f>VLOOKUP(H51,'2.2基准清单—地下工程（必填）'!A:T,11,FALSE)</f>
        <v>1.015</v>
      </c>
      <c r="O51" s="355">
        <f>VLOOKUP(H51,'2.2基准清单—地下工程（必填）'!A:T,13,FALSE)</f>
        <v>5.82</v>
      </c>
      <c r="P51" s="355">
        <f>VLOOKUP(H51,'2.2基准清单—地下工程（必填）'!A:T,15,FALSE)</f>
        <v>19.691</v>
      </c>
      <c r="Q51" s="375">
        <f t="shared" si="20"/>
        <v>9.3374625</v>
      </c>
      <c r="R51" s="375">
        <f t="shared" si="21"/>
        <v>6.224975</v>
      </c>
      <c r="S51" s="359">
        <f t="shared" si="22"/>
        <v>612.501081305309</v>
      </c>
      <c r="T51" s="376">
        <f t="shared" si="23"/>
        <v>90460.2846979811</v>
      </c>
      <c r="U51" s="377">
        <f t="shared" si="14"/>
        <v>0.32188355801931</v>
      </c>
      <c r="V51" s="377">
        <f t="shared" si="15"/>
        <v>2.35739412341962</v>
      </c>
      <c r="W51" s="373"/>
      <c r="X51" s="374"/>
      <c r="Y51" s="374"/>
      <c r="AE51" s="1">
        <f t="shared" si="2"/>
        <v>90460.2846979811</v>
      </c>
    </row>
    <row r="52" s="2" customFormat="1" ht="25" customHeight="1" outlineLevel="1" spans="1:31">
      <c r="A52" s="328" t="str">
        <f>IF(F52="","",COUNTA($F$5:F52))</f>
        <v/>
      </c>
      <c r="B52" s="329"/>
      <c r="C52" s="319" t="s">
        <v>372</v>
      </c>
      <c r="D52" s="320" t="s">
        <v>62</v>
      </c>
      <c r="E52" s="330"/>
      <c r="F52" s="323"/>
      <c r="G52" s="323"/>
      <c r="H52" s="323" t="s">
        <v>2940</v>
      </c>
      <c r="I52" s="352">
        <f t="array" ref="I52">SUMPRODUCT(G53:G54,J53:J54)</f>
        <v>5036.719374</v>
      </c>
      <c r="J52" s="353"/>
      <c r="K52" s="354">
        <f t="array" ref="K52">SUMPRODUCT(G53:G54,L53:L54,N53:N54)</f>
        <v>5651.501834664</v>
      </c>
      <c r="L52" s="354"/>
      <c r="M52" s="354"/>
      <c r="N52" s="354"/>
      <c r="O52" s="352">
        <f t="array" ref="O52">SUMPRODUCT(G53:G54,O53:O54)</f>
        <v>910.15488</v>
      </c>
      <c r="P52" s="352">
        <f t="array" ref="P52">SUMPRODUCT(G53:G54,P53:P54)</f>
        <v>812.81538</v>
      </c>
      <c r="Q52" s="352">
        <f t="array" ref="Q52">SUMPRODUCT(Q53:Q54,G53:G54)</f>
        <v>877.4302131</v>
      </c>
      <c r="R52" s="354">
        <f t="array" ref="R52">SUMPRODUCT(R53:R54,G53:G54)</f>
        <v>584.9534754</v>
      </c>
      <c r="S52" s="378"/>
      <c r="T52" s="379">
        <f>SUM(T53:T54)</f>
        <v>13873.575157164</v>
      </c>
      <c r="U52" s="323">
        <f>(I52+O52+P52+Q52+R52)/$V$2</f>
        <v>0.214267149362833</v>
      </c>
      <c r="V52" s="323">
        <f t="shared" si="15"/>
        <v>0.361545231208506</v>
      </c>
      <c r="W52" s="380"/>
      <c r="X52" s="364"/>
      <c r="Y52" s="364"/>
      <c r="AE52" s="1">
        <f t="shared" si="2"/>
        <v>0</v>
      </c>
    </row>
    <row r="53" s="1" customFormat="1" ht="109" customHeight="1" outlineLevel="2" spans="1:31">
      <c r="A53" s="317">
        <f>IF(F53="","",COUNTA($F$5:F53))</f>
        <v>38</v>
      </c>
      <c r="B53" s="318"/>
      <c r="C53" s="335" t="s">
        <v>3032</v>
      </c>
      <c r="D53" s="324" t="s">
        <v>758</v>
      </c>
      <c r="E53" s="326" t="s">
        <v>3033</v>
      </c>
      <c r="F53" s="324" t="s">
        <v>344</v>
      </c>
      <c r="G53" s="322">
        <v>0</v>
      </c>
      <c r="H53" s="322" t="s">
        <v>757</v>
      </c>
      <c r="I53" s="355" t="str">
        <f>VLOOKUP(H53,'2.2基准清单—地下工程（必填）'!A:T,5,FALSE)</f>
        <v>起重工</v>
      </c>
      <c r="J53" s="356">
        <f>VLOOKUP(H53,'2.2基准清单—地下工程（必填）'!A:T,7,FALSE)</f>
        <v>781.288751785715</v>
      </c>
      <c r="K53" s="355" t="s">
        <v>3034</v>
      </c>
      <c r="L53" s="67">
        <f>IFERROR(VLOOKUP(K53,'2.6基准清单—主要材料（必填）'!$N:$O,2,FALSE),0)</f>
        <v>2962.003058</v>
      </c>
      <c r="M53" s="355" t="str">
        <f>VLOOKUP(H53,'2.2基准清单—地下工程（必填）'!A:T,10,FALSE)</f>
        <v>t</v>
      </c>
      <c r="N53" s="357">
        <f>VLOOKUP(H53,'2.2基准清单—地下工程（必填）'!A:T,11,FALSE)</f>
        <v>1</v>
      </c>
      <c r="O53" s="355">
        <f>VLOOKUP(H53,'2.2基准清单—地下工程（必填）'!A:T,13,FALSE)</f>
        <v>212.2748</v>
      </c>
      <c r="P53" s="355">
        <f>VLOOKUP(H53,'2.2基准清单—地下工程（必填）'!A:T,15,FALSE)</f>
        <v>172.5921</v>
      </c>
      <c r="Q53" s="375">
        <f>SUM(J53,P53)*15%</f>
        <v>143.082127767857</v>
      </c>
      <c r="R53" s="375">
        <f>(J53+P53)*10%</f>
        <v>95.3880851785715</v>
      </c>
      <c r="S53" s="359">
        <f>J53+L53*N53+O53+P53+Q53+R53</f>
        <v>4366.62892273214</v>
      </c>
      <c r="T53" s="376">
        <f>G53*S53</f>
        <v>0</v>
      </c>
      <c r="U53" s="377">
        <f>(J53+O53+P53+Q53+R53)/V$2</f>
        <v>0.0366045361251959</v>
      </c>
      <c r="V53" s="377">
        <f t="shared" si="15"/>
        <v>0</v>
      </c>
      <c r="W53" s="373"/>
      <c r="X53" s="374"/>
      <c r="Y53" s="374"/>
      <c r="AE53" s="1">
        <f t="shared" si="2"/>
        <v>0</v>
      </c>
    </row>
    <row r="54" s="1" customFormat="1" ht="109" customHeight="1" outlineLevel="2" spans="1:31">
      <c r="A54" s="317">
        <f>IF(F54="","",COUNTA($F$5:F54))</f>
        <v>39</v>
      </c>
      <c r="B54" s="336"/>
      <c r="C54" s="335" t="s">
        <v>3032</v>
      </c>
      <c r="D54" s="321" t="s">
        <v>766</v>
      </c>
      <c r="E54" s="337" t="s">
        <v>3035</v>
      </c>
      <c r="F54" s="321" t="s">
        <v>344</v>
      </c>
      <c r="G54" s="322">
        <f>0.72*2.5</f>
        <v>1.8</v>
      </c>
      <c r="H54" s="322" t="s">
        <v>765</v>
      </c>
      <c r="I54" s="355" t="str">
        <f>VLOOKUP(H54,'2.2基准清单—地下工程（必填）'!A:T,5,FALSE)</f>
        <v>金属制品安装工</v>
      </c>
      <c r="J54" s="356">
        <f>VLOOKUP(H54,'2.2基准清单—地下工程（必填）'!A:T,7,FALSE)</f>
        <v>2798.17743</v>
      </c>
      <c r="K54" s="355" t="s">
        <v>3034</v>
      </c>
      <c r="L54" s="67">
        <f>IFERROR(VLOOKUP(K54,'2.6基准清单—主要材料（必填）'!$N:$O,2,FALSE),0)</f>
        <v>2962.003058</v>
      </c>
      <c r="M54" s="355" t="str">
        <f>VLOOKUP(H54,'2.2基准清单—地下工程（必填）'!A:T,10,FALSE)</f>
        <v>t</v>
      </c>
      <c r="N54" s="357">
        <f>VLOOKUP(H54,'2.2基准清单—地下工程（必填）'!A:T,11,FALSE)</f>
        <v>1.06</v>
      </c>
      <c r="O54" s="355">
        <f>VLOOKUP(H54,'2.2基准清单—地下工程（必填）'!A:T,13,FALSE)</f>
        <v>505.6416</v>
      </c>
      <c r="P54" s="355">
        <f>VLOOKUP(H54,'2.2基准清单—地下工程（必填）'!A:T,15,FALSE)</f>
        <v>451.5641</v>
      </c>
      <c r="Q54" s="375">
        <f>SUM(J54,P54)*15%</f>
        <v>487.4612295</v>
      </c>
      <c r="R54" s="375">
        <f>(J54+P54)*10%</f>
        <v>324.974153</v>
      </c>
      <c r="S54" s="359">
        <f>J54+L54*N54+O54+P54+Q54+R54</f>
        <v>7707.54175398</v>
      </c>
      <c r="T54" s="376">
        <f>G54*S54</f>
        <v>13873.575157164</v>
      </c>
      <c r="U54" s="377">
        <f>J54+O54+P54+Q54+R54</f>
        <v>4567.8185125</v>
      </c>
      <c r="V54" s="377">
        <f t="shared" si="15"/>
        <v>0.361545231208506</v>
      </c>
      <c r="W54" s="373"/>
      <c r="X54" s="374"/>
      <c r="Y54" s="374"/>
      <c r="AE54" s="1">
        <f t="shared" si="2"/>
        <v>13873.575157164</v>
      </c>
    </row>
    <row r="55" s="2" customFormat="1" ht="25" customHeight="1" outlineLevel="1" spans="1:31">
      <c r="A55" s="328"/>
      <c r="B55" s="329"/>
      <c r="C55" s="319" t="s">
        <v>807</v>
      </c>
      <c r="D55" s="320" t="s">
        <v>808</v>
      </c>
      <c r="E55" s="330"/>
      <c r="F55" s="323"/>
      <c r="G55" s="323"/>
      <c r="H55" s="323" t="s">
        <v>2940</v>
      </c>
      <c r="I55" s="352">
        <f t="array" ref="I55">SUMPRODUCT(G56:G59,J56:J59)</f>
        <v>1064358.73693548</v>
      </c>
      <c r="J55" s="353"/>
      <c r="K55" s="354">
        <f t="array" ref="K55">SUMPRODUCT(G56:G59,L56:L59,N56:N59)</f>
        <v>871030.116773112</v>
      </c>
      <c r="L55" s="354"/>
      <c r="M55" s="354"/>
      <c r="N55" s="354"/>
      <c r="O55" s="352">
        <f t="array" ref="O55">SUMPRODUCT(G56:G59,O56:O59)</f>
        <v>171001.063999</v>
      </c>
      <c r="P55" s="352">
        <f t="array" ref="P55">SUMPRODUCT(G56:G59,P56:P59)</f>
        <v>5365.280102</v>
      </c>
      <c r="Q55" s="352">
        <f t="array" ref="Q55">SUMPRODUCT(Q56:Q59,G56:G59)</f>
        <v>160458.602555623</v>
      </c>
      <c r="R55" s="354">
        <f t="array" ref="R55">SUMPRODUCT(R56:R59,G56:G59)</f>
        <v>106972.401703748</v>
      </c>
      <c r="S55" s="378"/>
      <c r="T55" s="379">
        <f>SUM(T56:T59)</f>
        <v>2379186.20206897</v>
      </c>
      <c r="U55" s="323">
        <f>(I55+O55+P55+Q55+R55)/$V$2</f>
        <v>39.3025326478476</v>
      </c>
      <c r="V55" s="323">
        <f t="shared" si="15"/>
        <v>62.0015688653211</v>
      </c>
      <c r="W55" s="380"/>
      <c r="X55" s="364"/>
      <c r="Y55" s="364"/>
      <c r="AE55" s="1">
        <f t="shared" si="2"/>
        <v>0</v>
      </c>
    </row>
    <row r="56" s="1" customFormat="1" ht="80" customHeight="1" outlineLevel="2" spans="1:31">
      <c r="A56" s="317">
        <f>IF(F56="","",COUNTA($F$5:F56))</f>
        <v>40</v>
      </c>
      <c r="B56" s="318"/>
      <c r="C56" s="338" t="s">
        <v>3036</v>
      </c>
      <c r="D56" s="331" t="s">
        <v>810</v>
      </c>
      <c r="E56" s="339" t="s">
        <v>811</v>
      </c>
      <c r="F56" s="324" t="s">
        <v>243</v>
      </c>
      <c r="G56" s="322">
        <f>2853.64*1.5</f>
        <v>4280.46</v>
      </c>
      <c r="H56" s="322" t="s">
        <v>809</v>
      </c>
      <c r="I56" s="355" t="str">
        <f>VLOOKUP(H56,'2.2基准清单—地下工程（必填）'!A:T,5,FALSE)</f>
        <v>砌筑工</v>
      </c>
      <c r="J56" s="356">
        <f>VLOOKUP(H56,'2.2基准清单—地下工程（必填）'!A:T,7,FALSE)</f>
        <v>245.355241935484</v>
      </c>
      <c r="K56" s="355" t="s">
        <v>3037</v>
      </c>
      <c r="L56" s="67">
        <f>IFERROR(VLOOKUP(K56,'2.6基准清单—主要材料（必填）'!$N:$O,2,FALSE),0)</f>
        <v>209.5685</v>
      </c>
      <c r="M56" s="355" t="str">
        <f>VLOOKUP(H56,'2.2基准清单—地下工程（必填）'!A:T,10,FALSE)</f>
        <v>m3</v>
      </c>
      <c r="N56" s="357">
        <f>VLOOKUP(H56,'2.2基准清单—地下工程（必填）'!A:T,11,FALSE)</f>
        <v>0.958</v>
      </c>
      <c r="O56" s="355">
        <f>VLOOKUP(H56,'2.2基准清单—地下工程（必填）'!A:T,13,FALSE)</f>
        <v>38.3538</v>
      </c>
      <c r="P56" s="355">
        <f>VLOOKUP(H56,'2.2基准清单—地下工程（必填）'!A:T,15,FALSE)</f>
        <v>1.23675</v>
      </c>
      <c r="Q56" s="375">
        <f>SUM(J56,P56)*15%</f>
        <v>36.9887987903226</v>
      </c>
      <c r="R56" s="375">
        <f>(J56+P56)*10%</f>
        <v>24.6591991935484</v>
      </c>
      <c r="S56" s="359">
        <f>J56+L56*N56+O56+P56+Q56+R56</f>
        <v>547.360412919355</v>
      </c>
      <c r="T56" s="376">
        <f>G56*S56</f>
        <v>2342954.35308478</v>
      </c>
      <c r="U56" s="377">
        <f>G56*(J56+O56+P56+Q56+R56)/V$2</f>
        <v>38.6621023635943</v>
      </c>
      <c r="V56" s="377">
        <f t="shared" si="15"/>
        <v>61.0573672395899</v>
      </c>
      <c r="W56" s="373"/>
      <c r="X56" s="374"/>
      <c r="Y56" s="374"/>
      <c r="AE56" s="1">
        <f t="shared" si="2"/>
        <v>2342954.35308478</v>
      </c>
    </row>
    <row r="57" s="1" customFormat="1" ht="80" customHeight="1" outlineLevel="2" spans="1:31">
      <c r="A57" s="317">
        <f>IF(F57="","",COUNTA($F$5:F57))</f>
        <v>41</v>
      </c>
      <c r="B57" s="318"/>
      <c r="C57" s="338" t="s">
        <v>3036</v>
      </c>
      <c r="D57" s="331" t="s">
        <v>825</v>
      </c>
      <c r="E57" s="339" t="s">
        <v>826</v>
      </c>
      <c r="F57" s="324" t="s">
        <v>243</v>
      </c>
      <c r="G57" s="322">
        <f>45.32</f>
        <v>45.32</v>
      </c>
      <c r="H57" s="322" t="s">
        <v>824</v>
      </c>
      <c r="I57" s="355" t="str">
        <f>VLOOKUP(H57,'2.2基准清单—地下工程（必填）'!A:T,5,FALSE)</f>
        <v>砌筑工</v>
      </c>
      <c r="J57" s="356">
        <f>VLOOKUP(H57,'2.2基准清单—地下工程（必填）'!A:T,7,FALSE)</f>
        <v>254.977016129032</v>
      </c>
      <c r="K57" s="355" t="s">
        <v>3038</v>
      </c>
      <c r="L57" s="67">
        <f>IFERROR(VLOOKUP(K57,'2.6基准清单—主要材料（必填）'!$N:$O,2,FALSE),0)</f>
        <v>383.0918</v>
      </c>
      <c r="M57" s="355" t="str">
        <f>VLOOKUP(H57,'2.2基准清单—地下工程（必填）'!A:T,10,FALSE)</f>
        <v>千块</v>
      </c>
      <c r="N57" s="357">
        <f>VLOOKUP(H57,'2.2基准清单—地下工程（必填）'!A:T,11,FALSE)</f>
        <v>0.558</v>
      </c>
      <c r="O57" s="355">
        <f>VLOOKUP(H57,'2.2基准清单—地下工程（必填）'!A:T,13,FALSE)</f>
        <v>125.2367</v>
      </c>
      <c r="P57" s="355">
        <f>VLOOKUP(H57,'2.2基准清单—地下工程（必填）'!A:T,15,FALSE)</f>
        <v>1.2901</v>
      </c>
      <c r="Q57" s="375">
        <f>SUM(J57,P57)*15%</f>
        <v>38.4400674193548</v>
      </c>
      <c r="R57" s="375">
        <f>(J57+P57)*10%</f>
        <v>25.6267116129032</v>
      </c>
      <c r="S57" s="359">
        <f>J57+L57*N57+O57+P57+Q57+R57</f>
        <v>659.33581956129</v>
      </c>
      <c r="T57" s="376">
        <f>G57*S57</f>
        <v>29881.0993425177</v>
      </c>
      <c r="U57" s="377">
        <f>G57*(J57+O57+P57+Q57+R57)/V$2</f>
        <v>0.526236139283081</v>
      </c>
      <c r="V57" s="377">
        <f t="shared" si="15"/>
        <v>0.778701152959572</v>
      </c>
      <c r="W57" s="373"/>
      <c r="X57" s="374"/>
      <c r="Y57" s="374"/>
      <c r="AE57" s="1">
        <f t="shared" si="2"/>
        <v>29881.0993425177</v>
      </c>
    </row>
    <row r="58" s="1" customFormat="1" ht="80" customHeight="1" outlineLevel="2" spans="1:31">
      <c r="A58" s="317">
        <f>IF(F58="","",COUNTA($F$5:F58))</f>
        <v>42</v>
      </c>
      <c r="B58" s="318"/>
      <c r="C58" s="338" t="s">
        <v>3036</v>
      </c>
      <c r="D58" s="331" t="s">
        <v>835</v>
      </c>
      <c r="E58" s="333" t="s">
        <v>836</v>
      </c>
      <c r="F58" s="324" t="s">
        <v>238</v>
      </c>
      <c r="G58" s="322">
        <v>0</v>
      </c>
      <c r="H58" s="322" t="s">
        <v>834</v>
      </c>
      <c r="I58" s="355" t="str">
        <f>VLOOKUP(H58,'2.2基准清单—地下工程（必填）'!A:T,5,FALSE)</f>
        <v>砌筑工</v>
      </c>
      <c r="J58" s="356">
        <f>VLOOKUP(H58,'2.2基准清单—地下工程（必填）'!A:T,7,FALSE)</f>
        <v>50.7259935483871</v>
      </c>
      <c r="K58" s="355" t="s">
        <v>3038</v>
      </c>
      <c r="L58" s="67">
        <f>IFERROR(VLOOKUP(K58,'2.6基准清单—主要材料（必填）'!$N:$O,2,FALSE),0)</f>
        <v>383.0918</v>
      </c>
      <c r="M58" s="355" t="str">
        <f>VLOOKUP(H58,'2.2基准清单—地下工程（必填）'!A:T,10,FALSE)</f>
        <v>千块</v>
      </c>
      <c r="N58" s="357">
        <f>VLOOKUP(H58,'2.2基准清单—地下工程（必填）'!A:T,11,FALSE)</f>
        <v>0.119</v>
      </c>
      <c r="O58" s="355">
        <f>VLOOKUP(H58,'2.2基准清单—地下工程（必填）'!A:T,13,FALSE)</f>
        <v>103.9549</v>
      </c>
      <c r="P58" s="355">
        <f>VLOOKUP(H58,'2.2基准清单—地下工程（必填）'!A:T,15,FALSE)</f>
        <v>0.2522</v>
      </c>
      <c r="Q58" s="375">
        <f>SUM(J58,P58)*15%</f>
        <v>7.64672903225806</v>
      </c>
      <c r="R58" s="375">
        <f>(J58+P58)*10%</f>
        <v>5.09781935483871</v>
      </c>
      <c r="S58" s="359">
        <f>J58+L58*N58+O58+P58+Q58+R58</f>
        <v>213.265566135484</v>
      </c>
      <c r="T58" s="376">
        <f>G58*S58</f>
        <v>0</v>
      </c>
      <c r="U58" s="377">
        <f>G58*(J58+O58+P58+Q58+R58)/V$2</f>
        <v>0</v>
      </c>
      <c r="V58" s="377">
        <f t="shared" si="15"/>
        <v>0</v>
      </c>
      <c r="W58" s="373"/>
      <c r="X58" s="374"/>
      <c r="Y58" s="374"/>
      <c r="AE58" s="1">
        <f t="shared" si="2"/>
        <v>0</v>
      </c>
    </row>
    <row r="59" s="1" customFormat="1" ht="80" customHeight="1" outlineLevel="2" spans="1:31">
      <c r="A59" s="317">
        <f>IF(F59="","",COUNTA($F$5:F59))</f>
        <v>43</v>
      </c>
      <c r="B59" s="318"/>
      <c r="C59" s="338" t="s">
        <v>3036</v>
      </c>
      <c r="D59" s="331" t="s">
        <v>838</v>
      </c>
      <c r="E59" s="264" t="s">
        <v>839</v>
      </c>
      <c r="F59" s="321" t="s">
        <v>243</v>
      </c>
      <c r="G59" s="322">
        <v>9.21</v>
      </c>
      <c r="H59" s="322" t="s">
        <v>837</v>
      </c>
      <c r="I59" s="355" t="str">
        <f>VLOOKUP(H59,'2.2基准清单—地下工程（必填）'!A:T,5,FALSE)</f>
        <v>砌筑工</v>
      </c>
      <c r="J59" s="356">
        <f>VLOOKUP(H59,'2.2基准清单—地下工程（必填）'!A:T,7,FALSE)</f>
        <v>279.031451612904</v>
      </c>
      <c r="K59" s="355" t="s">
        <v>3038</v>
      </c>
      <c r="L59" s="67">
        <f>IFERROR(VLOOKUP(K59,'2.6基准清单—主要材料（必填）'!$N:$O,2,FALSE),0)</f>
        <v>383.0918</v>
      </c>
      <c r="M59" s="355" t="str">
        <f>VLOOKUP(H59,'2.2基准清单—地下工程（必填）'!A:T,10,FALSE)</f>
        <v>千块</v>
      </c>
      <c r="N59" s="357">
        <f>VLOOKUP(H59,'2.2基准清单—地下工程（必填）'!A:T,11,FALSE)</f>
        <v>0.558</v>
      </c>
      <c r="O59" s="355">
        <f>VLOOKUP(H59,'2.2基准清单—地下工程（必填）'!A:T,13,FALSE)</f>
        <v>125.2367</v>
      </c>
      <c r="P59" s="355">
        <f>VLOOKUP(H59,'2.2基准清单—地下工程（必填）'!A:T,15,FALSE)</f>
        <v>1.4065</v>
      </c>
      <c r="Q59" s="375">
        <f>SUM(J59,P59)*15%</f>
        <v>42.0656927419355</v>
      </c>
      <c r="R59" s="375">
        <f>(J59+P59)*10%</f>
        <v>28.0437951612904</v>
      </c>
      <c r="S59" s="359">
        <f>J59+L59*N59+O59+P59+Q59+R59</f>
        <v>689.54936391613</v>
      </c>
      <c r="T59" s="376">
        <f>G59*S59</f>
        <v>6350.74964166755</v>
      </c>
      <c r="U59" s="377">
        <f>G59*(J59+O59+P59+Q59+R59)/V$2</f>
        <v>0.114194144970254</v>
      </c>
      <c r="V59" s="377">
        <f t="shared" si="15"/>
        <v>0.165500472771677</v>
      </c>
      <c r="W59" s="373"/>
      <c r="X59" s="374"/>
      <c r="Y59" s="374"/>
      <c r="AE59" s="1">
        <f t="shared" si="2"/>
        <v>6350.74964166755</v>
      </c>
    </row>
    <row r="60" s="2" customFormat="1" ht="25" customHeight="1" outlineLevel="1" spans="1:31">
      <c r="A60" s="328"/>
      <c r="B60" s="329"/>
      <c r="C60" s="319" t="s">
        <v>840</v>
      </c>
      <c r="D60" s="320" t="s">
        <v>78</v>
      </c>
      <c r="E60" s="330"/>
      <c r="F60" s="323"/>
      <c r="G60" s="323"/>
      <c r="H60" s="323" t="s">
        <v>2940</v>
      </c>
      <c r="I60" s="352">
        <f>I61+I79+I88+I89+I98</f>
        <v>2587404.92449164</v>
      </c>
      <c r="J60" s="353"/>
      <c r="K60" s="354">
        <f t="shared" ref="K60:R60" si="24">K61+K79+K88+K89+K98</f>
        <v>2349303.32241885</v>
      </c>
      <c r="L60" s="354"/>
      <c r="M60" s="354"/>
      <c r="N60" s="354"/>
      <c r="O60" s="352">
        <f t="shared" si="24"/>
        <v>158872.8892666</v>
      </c>
      <c r="P60" s="352">
        <f t="shared" si="24"/>
        <v>20135.18310616</v>
      </c>
      <c r="Q60" s="352">
        <f t="shared" si="24"/>
        <v>289096.14574959</v>
      </c>
      <c r="R60" s="352">
        <f t="shared" si="24"/>
        <v>192730.76383306</v>
      </c>
      <c r="S60" s="378"/>
      <c r="T60" s="353">
        <f>T61+T79+T88+T89+T98</f>
        <v>4919656.87380519</v>
      </c>
      <c r="U60" s="323">
        <f>(I60+O60+P60+Q60+R60)/$V$2</f>
        <v>84.6490997953521</v>
      </c>
      <c r="V60" s="323">
        <f t="shared" si="15"/>
        <v>128.206209413004</v>
      </c>
      <c r="W60" s="380"/>
      <c r="X60" s="364"/>
      <c r="Y60" s="364"/>
      <c r="AE60" s="1">
        <f t="shared" si="2"/>
        <v>0</v>
      </c>
    </row>
    <row r="61" s="2" customFormat="1" ht="25" customHeight="1" outlineLevel="2" spans="1:31">
      <c r="A61" s="328"/>
      <c r="B61" s="329"/>
      <c r="C61" s="319" t="s">
        <v>25</v>
      </c>
      <c r="D61" s="320" t="s">
        <v>79</v>
      </c>
      <c r="E61" s="330"/>
      <c r="F61" s="323"/>
      <c r="G61" s="323"/>
      <c r="H61" s="323" t="s">
        <v>2940</v>
      </c>
      <c r="I61" s="352" cm="1">
        <f t="array" ref="I61">SUMPRODUCT(G62:G78,J62:J78)</f>
        <v>586854.385054404</v>
      </c>
      <c r="J61" s="353"/>
      <c r="K61" s="354" cm="1">
        <f t="array" ref="K61">SUMPRODUCT(G62:G78,L62:L78,N62:N78)</f>
        <v>839529.994793399</v>
      </c>
      <c r="L61" s="354"/>
      <c r="M61" s="354"/>
      <c r="N61" s="354"/>
      <c r="O61" s="352" cm="1">
        <f t="array" ref="O61">SUMPRODUCT(G62:G78,O62:O78)</f>
        <v>67688.5910608</v>
      </c>
      <c r="P61" s="352" cm="1">
        <f t="array" ref="P61">SUMPRODUCT(G62:G78,P62:P78)</f>
        <v>7688.94329796</v>
      </c>
      <c r="Q61" s="352" cm="1">
        <f t="array" ref="Q61">SUMPRODUCT(Q62:Q78,G62:G78)</f>
        <v>89181.4992528546</v>
      </c>
      <c r="R61" s="354" cm="1">
        <f t="array" ref="R61">SUMPRODUCT(R62:R78,G62:G78)</f>
        <v>59454.3328352364</v>
      </c>
      <c r="S61" s="378"/>
      <c r="T61" s="379">
        <f>SUM(T62:T78)</f>
        <v>1652743.86050114</v>
      </c>
      <c r="U61" s="323">
        <f>(I61+O61+P61+Q61+R61)/$V$2</f>
        <v>21.1312055742646</v>
      </c>
      <c r="V61" s="323">
        <f t="shared" si="15"/>
        <v>43.0704886378741</v>
      </c>
      <c r="W61" s="380"/>
      <c r="X61" s="364"/>
      <c r="Y61" s="364"/>
      <c r="AE61" s="1">
        <f t="shared" si="2"/>
        <v>0</v>
      </c>
    </row>
    <row r="62" s="1" customFormat="1" ht="91" customHeight="1" outlineLevel="3" spans="1:31">
      <c r="A62" s="317">
        <f>IF(F62="","",COUNTA($F$5:F62))</f>
        <v>44</v>
      </c>
      <c r="B62" s="340"/>
      <c r="C62" s="341" t="s">
        <v>3039</v>
      </c>
      <c r="D62" s="341" t="s">
        <v>842</v>
      </c>
      <c r="E62" s="342" t="s">
        <v>3040</v>
      </c>
      <c r="F62" s="343" t="s">
        <v>238</v>
      </c>
      <c r="G62" s="322">
        <f>2243.367*1.2</f>
        <v>2692.0404</v>
      </c>
      <c r="H62" s="322" t="s">
        <v>841</v>
      </c>
      <c r="I62" s="355" t="str">
        <f>VLOOKUP(H62,'2.2基准清单—地下工程（必填）'!A:T,5,FALSE)</f>
        <v>一般抹灰工</v>
      </c>
      <c r="J62" s="356">
        <f>VLOOKUP(H62,'2.2基准清单—地下工程（必填）'!A:T,7,FALSE)</f>
        <v>12.6203466666667</v>
      </c>
      <c r="K62" s="359" t="s">
        <v>3041</v>
      </c>
      <c r="L62" s="67">
        <f>IFERROR(VLOOKUP(K62,'2.6基准清单—主要材料（必填）'!$N:$O,2,FALSE),0)</f>
        <v>416.518</v>
      </c>
      <c r="M62" s="355" t="str">
        <f>VLOOKUP(H62,'2.2基准清单—地下工程（必填）'!A:T,10,FALSE)</f>
        <v>m3</v>
      </c>
      <c r="N62" s="357">
        <f>VLOOKUP(H62,'2.2基准清单—地下工程（必填）'!A:T,11,FALSE)</f>
        <v>0.0202</v>
      </c>
      <c r="O62" s="355">
        <f>VLOOKUP(H62,'2.2基准清单—地下工程（必填）'!A:T,13,FALSE)</f>
        <v>0.388</v>
      </c>
      <c r="P62" s="355">
        <f>VLOOKUP(H62,'2.2基准清单—地下工程（必填）'!A:T,15,FALSE)</f>
        <v>0.0679</v>
      </c>
      <c r="Q62" s="375">
        <f>SUM(J62,P62)*15%</f>
        <v>1.903237</v>
      </c>
      <c r="R62" s="375">
        <f>(J62+P62)*10%</f>
        <v>1.26882466666667</v>
      </c>
      <c r="S62" s="359">
        <f>J62+L62*N62+O62+P62+Q62+R62</f>
        <v>24.6619719333334</v>
      </c>
      <c r="T62" s="376">
        <f>G62*S62</f>
        <v>66391.0247881995</v>
      </c>
      <c r="U62" s="377">
        <f>G62*(J62+O62+P62+Q62+R62)/V$2</f>
        <v>1.13989269707842</v>
      </c>
      <c r="V62" s="377">
        <f t="shared" si="15"/>
        <v>1.73014944852369</v>
      </c>
      <c r="W62" s="373"/>
      <c r="X62" s="381"/>
      <c r="Y62" s="381"/>
      <c r="Z62" s="384"/>
      <c r="AE62" s="1">
        <f t="shared" si="2"/>
        <v>66391.0247881995</v>
      </c>
    </row>
    <row r="63" s="1" customFormat="1" ht="97" customHeight="1" outlineLevel="3" spans="1:31">
      <c r="A63" s="317">
        <f>IF(F63="","",COUNTA($F$5:F63))</f>
        <v>45</v>
      </c>
      <c r="B63" s="340"/>
      <c r="C63" s="341" t="s">
        <v>3042</v>
      </c>
      <c r="D63" s="341" t="s">
        <v>867</v>
      </c>
      <c r="E63" s="264" t="s">
        <v>3043</v>
      </c>
      <c r="F63" s="343" t="s">
        <v>238</v>
      </c>
      <c r="G63" s="322">
        <v>1343.88</v>
      </c>
      <c r="H63" s="322" t="s">
        <v>866</v>
      </c>
      <c r="I63" s="355" t="str">
        <f>VLOOKUP(H63,'2.2基准清单—地下工程（必填）'!A:T,5,FALSE)</f>
        <v>一般抹灰工</v>
      </c>
      <c r="J63" s="356">
        <f>VLOOKUP(H63,'2.2基准清单—地下工程（必填）'!A:T,7,FALSE)</f>
        <v>40.111925</v>
      </c>
      <c r="K63" s="359" t="s">
        <v>3044</v>
      </c>
      <c r="L63" s="67">
        <f>IFERROR(VLOOKUP(K63,'2.6基准清单—主要材料（必填）'!$N:$O,2,FALSE),0)</f>
        <v>401.0368</v>
      </c>
      <c r="M63" s="355" t="str">
        <f>VLOOKUP(H63,'2.2基准清单—地下工程（必填）'!A:T,10,FALSE)</f>
        <v>m3</v>
      </c>
      <c r="N63" s="357">
        <f>VLOOKUP(H63,'2.2基准清单—地下工程（必填）'!A:T,11,FALSE)</f>
        <v>0.0276</v>
      </c>
      <c r="O63" s="355">
        <f>VLOOKUP(H63,'2.2基准清单—地下工程（必填）'!A:T,13,FALSE)</f>
        <v>0.7857</v>
      </c>
      <c r="P63" s="355">
        <f>VLOOKUP(H63,'2.2基准清单—地下工程（必填）'!A:T,15,FALSE)</f>
        <v>0.2037</v>
      </c>
      <c r="Q63" s="375">
        <f>SUM(J63,P63)*15%</f>
        <v>6.04734375</v>
      </c>
      <c r="R63" s="375">
        <f>(J63+P63)*10%</f>
        <v>4.0315625</v>
      </c>
      <c r="S63" s="359">
        <f>J63+L63*N63+O63+P63+Q63+R63</f>
        <v>62.24884693</v>
      </c>
      <c r="T63" s="376">
        <f>G63*S63</f>
        <v>83654.9804122884</v>
      </c>
      <c r="U63" s="377">
        <f>G63*(J63+O63+P63+Q63+R63)/V$2</f>
        <v>1.79240844271363</v>
      </c>
      <c r="V63" s="377">
        <f t="shared" si="15"/>
        <v>2.18004796112601</v>
      </c>
      <c r="W63" s="373"/>
      <c r="X63" s="381"/>
      <c r="Y63" s="381"/>
      <c r="Z63" s="384"/>
      <c r="AE63" s="1">
        <f t="shared" si="2"/>
        <v>83654.9804122884</v>
      </c>
    </row>
    <row r="64" s="1" customFormat="1" ht="49" customHeight="1" outlineLevel="3" spans="1:31">
      <c r="A64" s="317">
        <f>IF(F64="","",COUNTA($F$5:F64))</f>
        <v>46</v>
      </c>
      <c r="B64" s="340"/>
      <c r="C64" s="341"/>
      <c r="D64" s="341" t="s">
        <v>3045</v>
      </c>
      <c r="E64" s="264" t="s">
        <v>3046</v>
      </c>
      <c r="F64" s="343" t="s">
        <v>358</v>
      </c>
      <c r="G64" s="322">
        <v>651.76</v>
      </c>
      <c r="H64" s="322" t="s">
        <v>1054</v>
      </c>
      <c r="I64" s="355" t="str">
        <f>VLOOKUP(H64,'2.2基准清单—地下工程（必填）'!A:T,5,FALSE)</f>
        <v>金属制品安装工</v>
      </c>
      <c r="J64" s="356">
        <f>VLOOKUP(H64,'2.2基准清单—地下工程（必填）'!A:T,7,FALSE)</f>
        <v>5.985385</v>
      </c>
      <c r="K64" s="359" t="s">
        <v>3047</v>
      </c>
      <c r="L64" s="67">
        <f>IFERROR(VLOOKUP(K64,'2.6基准清单—主要材料（必填）'!$N:$O,2,FALSE),0)</f>
        <v>2.7257</v>
      </c>
      <c r="M64" s="355" t="str">
        <f>VLOOKUP(H64,'2.2基准清单—地下工程（必填）'!A:T,10,FALSE)</f>
        <v>m</v>
      </c>
      <c r="N64" s="357">
        <f>VLOOKUP(H64,'2.2基准清单—地下工程（必填）'!A:T,11,FALSE)</f>
        <v>1.06</v>
      </c>
      <c r="O64" s="355">
        <f>VLOOKUP(H64,'2.2基准清单—地下工程（必填）'!A:T,13,FALSE)</f>
        <v>0</v>
      </c>
      <c r="P64" s="355">
        <f>VLOOKUP(H64,'2.2基准清单—地下工程（必填）'!A:T,15,FALSE)</f>
        <v>0.0291</v>
      </c>
      <c r="Q64" s="375">
        <f>SUM(J64,P64)*15%</f>
        <v>0.90217275</v>
      </c>
      <c r="R64" s="375">
        <f>(J64+P64)*10%</f>
        <v>0.6014485</v>
      </c>
      <c r="S64" s="359">
        <f>J64+L64*N64+O64+P64+Q64+R64</f>
        <v>10.40734825</v>
      </c>
      <c r="T64" s="376">
        <f>G64*S64</f>
        <v>6783.09329542</v>
      </c>
      <c r="U64" s="377">
        <f>G64*(J64+O64+P64+Q64+R64)/V$2</f>
        <v>0.127693975699059</v>
      </c>
      <c r="V64" s="377">
        <f t="shared" si="15"/>
        <v>0.176767344107054</v>
      </c>
      <c r="W64" s="373"/>
      <c r="X64" s="381"/>
      <c r="Y64" s="381"/>
      <c r="Z64" s="384"/>
      <c r="AE64" s="1">
        <f t="shared" si="2"/>
        <v>6783.09329542</v>
      </c>
    </row>
    <row r="65" s="1" customFormat="1" ht="50" customHeight="1" outlineLevel="3" spans="1:31">
      <c r="A65" s="317">
        <f>IF(F65="","",COUNTA($F$5:F65))</f>
        <v>47</v>
      </c>
      <c r="B65" s="340"/>
      <c r="C65" s="341" t="s">
        <v>3048</v>
      </c>
      <c r="D65" s="340" t="s">
        <v>1048</v>
      </c>
      <c r="E65" s="385" t="s">
        <v>3049</v>
      </c>
      <c r="F65" s="340" t="s">
        <v>238</v>
      </c>
      <c r="G65" s="386">
        <v>579.22</v>
      </c>
      <c r="H65" s="340" t="s">
        <v>1047</v>
      </c>
      <c r="I65" s="340" t="str">
        <f>VLOOKUP(H65,'2.2基准清单—地下工程（必填）'!A:T,5,FALSE)</f>
        <v>镶贴工</v>
      </c>
      <c r="J65" s="400">
        <f>VLOOKUP(H65,'2.2基准清单—地下工程（必填）'!A:T,7,FALSE)</f>
        <v>29.9374078740158</v>
      </c>
      <c r="K65" s="355" t="s">
        <v>3050</v>
      </c>
      <c r="L65" s="67">
        <f>IFERROR(VLOOKUP(K65,'2.6基准清单—主要材料（必填）'!$N:$O,2,FALSE),0)</f>
        <v>38.509</v>
      </c>
      <c r="M65" s="355" t="str">
        <f>VLOOKUP(H65,'2.2基准清单—地下工程（必填）'!A:T,10,FALSE)</f>
        <v>m2</v>
      </c>
      <c r="N65" s="357">
        <f>VLOOKUP(H65,'2.2基准清单—地下工程（必填）'!A:T,11,FALSE)</f>
        <v>1.03</v>
      </c>
      <c r="O65" s="343">
        <f>VLOOKUP(H65,'2.2基准清单—地下工程（必填）'!A:T,13,FALSE)</f>
        <v>0.097</v>
      </c>
      <c r="P65" s="343">
        <f>VLOOKUP(H65,'2.2基准清单—地下工程（必填）'!A:T,15,FALSE)</f>
        <v>0.1552</v>
      </c>
      <c r="Q65" s="343">
        <f>SUM(J65,P65)*15%</f>
        <v>4.51389118110237</v>
      </c>
      <c r="R65" s="343">
        <f>(J65+P65)*10%</f>
        <v>3.00926078740158</v>
      </c>
      <c r="S65" s="343">
        <f>J65+L65*N65+L66*N66+O65+P65+Q65+R65</f>
        <v>81.4275015225197</v>
      </c>
      <c r="T65" s="400">
        <f>G65*S65</f>
        <v>47164.4374318739</v>
      </c>
      <c r="U65" s="404">
        <f>G65*(J65+O65+P65+Q65+R65)/V$2</f>
        <v>0.56925402642442</v>
      </c>
      <c r="V65" s="404">
        <f t="shared" si="15"/>
        <v>1.22910477241482</v>
      </c>
      <c r="W65" s="405"/>
      <c r="X65" s="381"/>
      <c r="Y65" s="381"/>
      <c r="Z65" s="384"/>
      <c r="AE65" s="1">
        <f t="shared" si="2"/>
        <v>47164.4374318739</v>
      </c>
    </row>
    <row r="66" s="1" customFormat="1" ht="50" customHeight="1" outlineLevel="3" spans="1:31">
      <c r="A66" s="317"/>
      <c r="B66" s="340"/>
      <c r="C66" s="341"/>
      <c r="D66" s="340"/>
      <c r="E66" s="385"/>
      <c r="F66" s="340"/>
      <c r="G66" s="387"/>
      <c r="H66" s="340"/>
      <c r="I66" s="340"/>
      <c r="J66" s="400"/>
      <c r="K66" s="359" t="s">
        <v>3044</v>
      </c>
      <c r="L66" s="67">
        <f>IFERROR(VLOOKUP(K66,'2.6基准清单—主要材料（必填）'!$N:$O,2,FALSE),0)</f>
        <v>401.0368</v>
      </c>
      <c r="M66" s="355" t="s">
        <v>243</v>
      </c>
      <c r="N66" s="357">
        <v>0.0101</v>
      </c>
      <c r="O66" s="343"/>
      <c r="P66" s="343"/>
      <c r="Q66" s="343"/>
      <c r="R66" s="343"/>
      <c r="S66" s="343"/>
      <c r="T66" s="400"/>
      <c r="U66" s="406"/>
      <c r="V66" s="406"/>
      <c r="W66" s="405"/>
      <c r="X66" s="381"/>
      <c r="Y66" s="381"/>
      <c r="Z66" s="384"/>
      <c r="AE66" s="1">
        <f t="shared" si="2"/>
        <v>0</v>
      </c>
    </row>
    <row r="67" s="1" customFormat="1" ht="76" customHeight="1" outlineLevel="3" spans="1:31">
      <c r="A67" s="317">
        <f>IF(F67="","",COUNTA($F$5:F67))</f>
        <v>48</v>
      </c>
      <c r="B67" s="340"/>
      <c r="C67" s="341"/>
      <c r="D67" s="341" t="s">
        <v>847</v>
      </c>
      <c r="E67" s="388" t="s">
        <v>3051</v>
      </c>
      <c r="F67" s="343" t="s">
        <v>238</v>
      </c>
      <c r="G67" s="322">
        <v>1158.44</v>
      </c>
      <c r="H67" s="322" t="s">
        <v>846</v>
      </c>
      <c r="I67" s="355" t="str">
        <f>VLOOKUP(H67,'2.2基准清单—地下工程（必填）'!A:T,5,FALSE)</f>
        <v>一般抹灰工</v>
      </c>
      <c r="J67" s="356">
        <f>VLOOKUP(H67,'2.2基准清单—地下工程（必填）'!A:T,7,FALSE)</f>
        <v>0.3174325</v>
      </c>
      <c r="K67" s="359" t="s">
        <v>3044</v>
      </c>
      <c r="L67" s="67">
        <f>IFERROR(VLOOKUP(K67,'2.6基准清单—主要材料（必填）'!$N:$O,2,FALSE),0)</f>
        <v>401.0368</v>
      </c>
      <c r="M67" s="355" t="str">
        <f>VLOOKUP(H67,'2.2基准清单—地下工程（必填）'!A:T,10,FALSE)</f>
        <v>m3</v>
      </c>
      <c r="N67" s="357">
        <f>VLOOKUP(H67,'2.2基准清单—地下工程（必填）'!A:T,11,FALSE)</f>
        <v>0.0051</v>
      </c>
      <c r="O67" s="355">
        <f>VLOOKUP(H67,'2.2基准清单—地下工程（必填）'!A:T,13,FALSE)</f>
        <v>0.097</v>
      </c>
      <c r="P67" s="355">
        <f>VLOOKUP(H67,'2.2基准清单—地下工程（必填）'!A:T,15,FALSE)</f>
        <v>0</v>
      </c>
      <c r="Q67" s="375">
        <f>SUM(J67,P67)*15%</f>
        <v>0.047614875</v>
      </c>
      <c r="R67" s="375">
        <f>(J67+P67)*10%</f>
        <v>0.03174325</v>
      </c>
      <c r="S67" s="359">
        <f>J67+L67*N67+O67+P67+Q67+R67</f>
        <v>2.539078305</v>
      </c>
      <c r="T67" s="376">
        <f>G67*S67</f>
        <v>2941.3698716442</v>
      </c>
      <c r="U67" s="377">
        <f t="shared" ref="U67:U78" si="25">G67*(J67+O67+P67+Q67+R67)/V$2</f>
        <v>0.0149070130462825</v>
      </c>
      <c r="V67" s="377">
        <f t="shared" ref="V67:V107" si="26">T67/$V$2</f>
        <v>0.0766520697272614</v>
      </c>
      <c r="W67" s="373"/>
      <c r="X67" s="381"/>
      <c r="Y67" s="381"/>
      <c r="Z67" s="384"/>
      <c r="AE67" s="1">
        <f t="shared" si="2"/>
        <v>2941.3698716442</v>
      </c>
    </row>
    <row r="68" s="1" customFormat="1" ht="84" customHeight="1" outlineLevel="3" spans="1:31">
      <c r="A68" s="317">
        <f>IF(F68="","",COUNTA($F$5:F68))</f>
        <v>49</v>
      </c>
      <c r="B68" s="340"/>
      <c r="C68" s="341" t="s">
        <v>3052</v>
      </c>
      <c r="D68" s="341" t="s">
        <v>850</v>
      </c>
      <c r="E68" s="388" t="s">
        <v>3053</v>
      </c>
      <c r="F68" s="343" t="s">
        <v>238</v>
      </c>
      <c r="G68" s="322">
        <f>G70*0.1</f>
        <v>2950.542</v>
      </c>
      <c r="H68" s="322" t="s">
        <v>849</v>
      </c>
      <c r="I68" s="355" t="str">
        <f>VLOOKUP(H68,'2.2基准清单—地下工程（必填）'!A:T,5,FALSE)</f>
        <v>一般抹灰工</v>
      </c>
      <c r="J68" s="356">
        <f>VLOOKUP(H68,'2.2基准清单—地下工程（必填）'!A:T,7,FALSE)</f>
        <v>13.5149291666667</v>
      </c>
      <c r="K68" s="359" t="s">
        <v>3054</v>
      </c>
      <c r="L68" s="67">
        <f>IFERROR(VLOOKUP(K68,'2.6基准清单—主要材料（必填）'!$N:$O,2,FALSE),0)</f>
        <v>405.99835</v>
      </c>
      <c r="M68" s="355" t="str">
        <f>VLOOKUP(H68,'2.2基准清单—地下工程（必填）'!A:T,10,FALSE)</f>
        <v>m3</v>
      </c>
      <c r="N68" s="357">
        <f>VLOOKUP(H68,'2.2基准清单—地下工程（必填）'!A:T,11,FALSE)</f>
        <v>0.051</v>
      </c>
      <c r="O68" s="355">
        <f>VLOOKUP(H68,'2.2基准清单—地下工程（必填）'!A:T,13,FALSE)</f>
        <v>0.7081</v>
      </c>
      <c r="P68" s="355">
        <f>VLOOKUP(H68,'2.2基准清单—地下工程（必填）'!A:T,15,FALSE)</f>
        <v>0.0679</v>
      </c>
      <c r="Q68" s="375">
        <f>SUM(J68,P68)*15%</f>
        <v>2.037424375</v>
      </c>
      <c r="R68" s="375">
        <f>(J68+P68)*10%</f>
        <v>1.35828291666667</v>
      </c>
      <c r="S68" s="359">
        <f>J68+L68*N68+O68+P68+Q68+R68</f>
        <v>38.3925523083334</v>
      </c>
      <c r="T68" s="376">
        <f>G68*S68</f>
        <v>113278.838072935</v>
      </c>
      <c r="U68" s="377">
        <f t="shared" si="25"/>
        <v>1.35994484947864</v>
      </c>
      <c r="V68" s="377">
        <f t="shared" si="26"/>
        <v>2.95204539840342</v>
      </c>
      <c r="W68" s="373"/>
      <c r="X68" s="381"/>
      <c r="Y68" s="381"/>
      <c r="Z68" s="384"/>
      <c r="AE68" s="1">
        <f t="shared" si="2"/>
        <v>113278.838072935</v>
      </c>
    </row>
    <row r="69" s="1" customFormat="1" ht="67" customHeight="1" outlineLevel="3" spans="1:31">
      <c r="A69" s="317">
        <f>IF(F69="","",COUNTA($F$5:F69))</f>
        <v>50</v>
      </c>
      <c r="B69" s="340"/>
      <c r="C69" s="341"/>
      <c r="D69" s="341" t="s">
        <v>854</v>
      </c>
      <c r="E69" s="388" t="s">
        <v>3055</v>
      </c>
      <c r="F69" s="343" t="s">
        <v>238</v>
      </c>
      <c r="G69" s="322">
        <f>-G68*2</f>
        <v>-5901.084</v>
      </c>
      <c r="H69" s="322" t="s">
        <v>853</v>
      </c>
      <c r="I69" s="355" t="str">
        <f>VLOOKUP(H69,'2.2基准清单—地下工程（必填）'!A:T,5,FALSE)</f>
        <v>一般抹灰工</v>
      </c>
      <c r="J69" s="356">
        <f>VLOOKUP(H69,'2.2基准清单—地下工程（必填）'!A:T,7,FALSE)</f>
        <v>0.278955833333333</v>
      </c>
      <c r="K69" s="359" t="s">
        <v>3054</v>
      </c>
      <c r="L69" s="67">
        <f>IFERROR(VLOOKUP(K69,'2.6基准清单—主要材料（必填）'!$N:$O,2,FALSE),0)</f>
        <v>405.99835</v>
      </c>
      <c r="M69" s="355" t="str">
        <f>VLOOKUP(H69,'2.2基准清单—地下工程（必填）'!A:T,10,FALSE)</f>
        <v>m3</v>
      </c>
      <c r="N69" s="357">
        <f>VLOOKUP(H69,'2.2基准清单—地下工程（必填）'!A:T,11,FALSE)</f>
        <v>0.0051</v>
      </c>
      <c r="O69" s="355">
        <f>VLOOKUP(H69,'2.2基准清单—地下工程（必填）'!A:T,13,FALSE)</f>
        <v>0.0194</v>
      </c>
      <c r="P69" s="355">
        <f>VLOOKUP(H69,'2.2基准清单—地下工程（必填）'!A:T,15,FALSE)</f>
        <v>0</v>
      </c>
      <c r="Q69" s="375">
        <f>SUM(J69,P69)*15%</f>
        <v>0.041843375</v>
      </c>
      <c r="R69" s="375">
        <f>(J69+P69)*10%</f>
        <v>0.0278955833333333</v>
      </c>
      <c r="S69" s="359">
        <f>J69+L69*N69+O69+P69+Q69+R69</f>
        <v>2.43868637666667</v>
      </c>
      <c r="T69" s="376">
        <f>G69*S69</f>
        <v>-14390.8931583656</v>
      </c>
      <c r="U69" s="377">
        <f t="shared" si="25"/>
        <v>-0.0566064234119693</v>
      </c>
      <c r="V69" s="377">
        <f t="shared" si="26"/>
        <v>-0.375026533196926</v>
      </c>
      <c r="W69" s="373"/>
      <c r="X69" s="381"/>
      <c r="Y69" s="381"/>
      <c r="Z69" s="384"/>
      <c r="AE69" s="1">
        <f t="shared" si="2"/>
        <v>-14390.8931583656</v>
      </c>
    </row>
    <row r="70" s="1" customFormat="1" ht="73" customHeight="1" outlineLevel="3" spans="1:31">
      <c r="A70" s="317">
        <f>IF(F70="","",COUNTA($F$5:F70))</f>
        <v>51</v>
      </c>
      <c r="B70" s="340"/>
      <c r="C70" s="341" t="s">
        <v>3056</v>
      </c>
      <c r="D70" s="341" t="s">
        <v>850</v>
      </c>
      <c r="E70" s="388" t="s">
        <v>3057</v>
      </c>
      <c r="F70" s="343" t="s">
        <v>238</v>
      </c>
      <c r="G70" s="322">
        <v>29505.42</v>
      </c>
      <c r="H70" s="322" t="s">
        <v>849</v>
      </c>
      <c r="I70" s="355" t="str">
        <f>VLOOKUP(H70,'2.2基准清单—地下工程（必填）'!A:T,5,FALSE)</f>
        <v>一般抹灰工</v>
      </c>
      <c r="J70" s="356">
        <f>VLOOKUP(H70,'2.2基准清单—地下工程（必填）'!A:T,7,FALSE)</f>
        <v>13.5149291666667</v>
      </c>
      <c r="K70" s="401" t="s">
        <v>3058</v>
      </c>
      <c r="L70" s="67">
        <f>IFERROR(VLOOKUP(K70,'2.6基准清单—主要材料（必填）'!$N:$O,2,FALSE),0)</f>
        <v>419.17095</v>
      </c>
      <c r="M70" s="355" t="str">
        <f>VLOOKUP(H70,'2.2基准清单—地下工程（必填）'!A:T,10,FALSE)</f>
        <v>m3</v>
      </c>
      <c r="N70" s="357">
        <f>VLOOKUP(H70,'2.2基准清单—地下工程（必填）'!A:T,11,FALSE)</f>
        <v>0.051</v>
      </c>
      <c r="O70" s="355">
        <f>VLOOKUP(H70,'2.2基准清单—地下工程（必填）'!A:T,13,FALSE)</f>
        <v>0.7081</v>
      </c>
      <c r="P70" s="355">
        <f>VLOOKUP(H70,'2.2基准清单—地下工程（必填）'!A:T,15,FALSE)</f>
        <v>0.0679</v>
      </c>
      <c r="Q70" s="375">
        <f t="shared" ref="Q70:Q78" si="27">SUM(J70,P70)*15%</f>
        <v>2.037424375</v>
      </c>
      <c r="R70" s="375">
        <f t="shared" ref="R70:R78" si="28">(J70+P70)*10%</f>
        <v>1.35828291666667</v>
      </c>
      <c r="S70" s="359">
        <f t="shared" ref="S70:S78" si="29">J70+L70*N70+O70+P70+Q70+R70</f>
        <v>39.0643549083334</v>
      </c>
      <c r="T70" s="376">
        <f t="shared" ref="T70:T78" si="30">G70*S70</f>
        <v>1152610.19859944</v>
      </c>
      <c r="U70" s="377">
        <f t="shared" si="25"/>
        <v>13.5994484947864</v>
      </c>
      <c r="V70" s="377">
        <f t="shared" si="26"/>
        <v>30.0370103614374</v>
      </c>
      <c r="W70" s="373"/>
      <c r="X70" s="381"/>
      <c r="Y70" s="381"/>
      <c r="Z70" s="384"/>
      <c r="AE70" s="1">
        <f t="shared" si="2"/>
        <v>1152610.19859944</v>
      </c>
    </row>
    <row r="71" s="1" customFormat="1" ht="71" customHeight="1" outlineLevel="3" spans="1:31">
      <c r="A71" s="317">
        <f>IF(F71="","",COUNTA($F$5:F71))</f>
        <v>52</v>
      </c>
      <c r="B71" s="340"/>
      <c r="C71" s="341"/>
      <c r="D71" s="341" t="s">
        <v>857</v>
      </c>
      <c r="E71" s="388" t="s">
        <v>3059</v>
      </c>
      <c r="F71" s="343" t="s">
        <v>238</v>
      </c>
      <c r="G71" s="322">
        <v>29505.42</v>
      </c>
      <c r="H71" s="322" t="s">
        <v>856</v>
      </c>
      <c r="I71" s="355" t="str">
        <f>VLOOKUP(H71,'2.2基准清单—地下工程（必填）'!A:T,5,FALSE)</f>
        <v>钢筋工</v>
      </c>
      <c r="J71" s="356">
        <f>VLOOKUP(H71,'2.2基准清单—地下工程（必填）'!A:T,7,FALSE)</f>
        <v>0</v>
      </c>
      <c r="K71" s="355" t="s">
        <v>3060</v>
      </c>
      <c r="L71" s="67">
        <f>'2.6基准清单—主要材料（必填）'!K156/0.2/0.2*0.4*0.00617*4*4/1000</f>
        <v>2.89224841024</v>
      </c>
      <c r="M71" s="355" t="str">
        <f>VLOOKUP(H71,'2.2基准清单—地下工程（必填）'!A:T,10,FALSE)</f>
        <v>m2</v>
      </c>
      <c r="N71" s="357">
        <f>VLOOKUP(H71,'2.2基准清单—地下工程（必填）'!A:T,11,FALSE)</f>
        <v>1.045</v>
      </c>
      <c r="O71" s="355">
        <f>VLOOKUP(H71,'2.2基准清单—地下工程（必填）'!A:T,13,FALSE)</f>
        <v>0.6887</v>
      </c>
      <c r="P71" s="355">
        <f>VLOOKUP(H71,'2.2基准清单—地下工程（必填）'!A:T,15,FALSE)</f>
        <v>0</v>
      </c>
      <c r="Q71" s="375">
        <f t="shared" si="27"/>
        <v>0</v>
      </c>
      <c r="R71" s="375">
        <f t="shared" si="28"/>
        <v>0</v>
      </c>
      <c r="S71" s="359">
        <f t="shared" si="29"/>
        <v>3.7110995887008</v>
      </c>
      <c r="T71" s="376">
        <f t="shared" si="30"/>
        <v>109497.552026444</v>
      </c>
      <c r="U71" s="377">
        <f t="shared" si="25"/>
        <v>0.52954897334063</v>
      </c>
      <c r="V71" s="377">
        <f t="shared" si="26"/>
        <v>2.85350512147719</v>
      </c>
      <c r="W71" s="373"/>
      <c r="X71" s="381"/>
      <c r="Y71" s="381"/>
      <c r="Z71" s="384"/>
      <c r="AE71" s="1">
        <f t="shared" si="2"/>
        <v>109497.552026444</v>
      </c>
    </row>
    <row r="72" s="1" customFormat="1" ht="69" customHeight="1" outlineLevel="3" spans="1:31">
      <c r="A72" s="317">
        <f>IF(F72="","",COUNTA($F$5:F72))</f>
        <v>53</v>
      </c>
      <c r="B72" s="340"/>
      <c r="C72" s="341"/>
      <c r="D72" s="341" t="s">
        <v>861</v>
      </c>
      <c r="E72" s="388" t="s">
        <v>3061</v>
      </c>
      <c r="F72" s="343" t="s">
        <v>238</v>
      </c>
      <c r="G72" s="322">
        <v>29505.42</v>
      </c>
      <c r="H72" s="322" t="s">
        <v>860</v>
      </c>
      <c r="I72" s="355" t="str">
        <f>VLOOKUP(H72,'2.2基准清单—地下工程（必填）'!A:T,5,FALSE)</f>
        <v>一般抹灰工</v>
      </c>
      <c r="J72" s="356">
        <f>VLOOKUP(H72,'2.2基准清单—地下工程（必填）'!A:T,7,FALSE)</f>
        <v>1.6448775</v>
      </c>
      <c r="K72" s="355" t="s">
        <v>581</v>
      </c>
      <c r="L72" s="67">
        <f>IFERROR(VLOOKUP(K72,'2.6基准清单—主要材料（必填）'!$N:$O,2,FALSE),0)</f>
        <v>0</v>
      </c>
      <c r="M72" s="355" t="str">
        <f>VLOOKUP(H72,'2.2基准清单—地下工程（必填）'!A:T,10,FALSE)</f>
        <v>——</v>
      </c>
      <c r="N72" s="357">
        <f>VLOOKUP(H72,'2.2基准清单—地下工程（必填）'!A:T,11,FALSE)</f>
        <v>0</v>
      </c>
      <c r="O72" s="355">
        <f>VLOOKUP(H72,'2.2基准清单—地下工程（必填）'!A:T,13,FALSE)</f>
        <v>1.1834</v>
      </c>
      <c r="P72" s="355">
        <f>VLOOKUP(H72,'2.2基准清单—地下工程（必填）'!A:T,15,FALSE)</f>
        <v>0.2522</v>
      </c>
      <c r="Q72" s="375">
        <f t="shared" si="27"/>
        <v>0.284561625</v>
      </c>
      <c r="R72" s="375">
        <f t="shared" si="28"/>
        <v>0.18970775</v>
      </c>
      <c r="S72" s="359">
        <f t="shared" si="29"/>
        <v>3.554746875</v>
      </c>
      <c r="T72" s="376">
        <f t="shared" si="30"/>
        <v>104884.299540562</v>
      </c>
      <c r="U72" s="377">
        <f t="shared" si="25"/>
        <v>2.73328380737921</v>
      </c>
      <c r="V72" s="377">
        <f t="shared" si="26"/>
        <v>2.73328380737921</v>
      </c>
      <c r="W72" s="373"/>
      <c r="X72" s="381"/>
      <c r="Y72" s="381"/>
      <c r="Z72" s="384"/>
      <c r="AE72" s="1">
        <f t="shared" si="2"/>
        <v>104884.299540562</v>
      </c>
    </row>
    <row r="73" s="1" customFormat="1" ht="69" customHeight="1" outlineLevel="3" spans="1:31">
      <c r="A73" s="317">
        <f>IF(F73="","",COUNTA($F$5:F73))</f>
        <v>54</v>
      </c>
      <c r="B73" s="340"/>
      <c r="C73" s="341"/>
      <c r="D73" s="341" t="s">
        <v>3062</v>
      </c>
      <c r="E73" s="388" t="s">
        <v>3063</v>
      </c>
      <c r="F73" s="343" t="s">
        <v>238</v>
      </c>
      <c r="G73" s="322">
        <v>-88516.25</v>
      </c>
      <c r="H73" s="322" t="s">
        <v>863</v>
      </c>
      <c r="I73" s="355" t="str">
        <f>VLOOKUP(H73,'2.2基准清单—地下工程（必填）'!A:T,5,FALSE)</f>
        <v>一般抹灰工</v>
      </c>
      <c r="J73" s="356">
        <f>VLOOKUP(H73,'2.2基准清单—地下工程（必填）'!A:T,7,FALSE)</f>
        <v>0.2020025</v>
      </c>
      <c r="K73" s="355" t="s">
        <v>581</v>
      </c>
      <c r="L73" s="67">
        <f>IFERROR(VLOOKUP(K73,'2.6基准清单—主要材料（必填）'!$N:$O,2,FALSE),0)</f>
        <v>0</v>
      </c>
      <c r="M73" s="355" t="str">
        <f>VLOOKUP(H73,'2.2基准清单—地下工程（必填）'!A:T,10,FALSE)</f>
        <v>——</v>
      </c>
      <c r="N73" s="357">
        <f>VLOOKUP(H73,'2.2基准清单—地下工程（必填）'!A:T,11,FALSE)</f>
        <v>0</v>
      </c>
      <c r="O73" s="355">
        <f>VLOOKUP(H73,'2.2基准清单—地下工程（必填）'!A:T,13,FALSE)</f>
        <v>0.1455</v>
      </c>
      <c r="P73" s="355">
        <f>VLOOKUP(H73,'2.2基准清单—地下工程（必填）'!A:T,15,FALSE)</f>
        <v>0.0291</v>
      </c>
      <c r="Q73" s="375">
        <f t="shared" si="27"/>
        <v>0.034665375</v>
      </c>
      <c r="R73" s="375">
        <f t="shared" si="28"/>
        <v>0.02311025</v>
      </c>
      <c r="S73" s="359">
        <f t="shared" si="29"/>
        <v>0.434378125</v>
      </c>
      <c r="T73" s="376">
        <f t="shared" si="30"/>
        <v>-38449.5227070312</v>
      </c>
      <c r="U73" s="377">
        <f t="shared" si="25"/>
        <v>-1.00199418098745</v>
      </c>
      <c r="V73" s="377">
        <f t="shared" si="26"/>
        <v>-1.00199418098745</v>
      </c>
      <c r="W73" s="373"/>
      <c r="X73" s="381"/>
      <c r="Y73" s="381"/>
      <c r="Z73" s="384"/>
      <c r="AE73" s="1">
        <f t="shared" si="2"/>
        <v>-38449.5227070312</v>
      </c>
    </row>
    <row r="74" s="1" customFormat="1" ht="79" customHeight="1" outlineLevel="3" spans="1:31">
      <c r="A74" s="317">
        <f>IF(F74="","",COUNTA($F$5:F74))</f>
        <v>55</v>
      </c>
      <c r="B74" s="340"/>
      <c r="C74" s="341" t="s">
        <v>3064</v>
      </c>
      <c r="D74" s="341" t="s">
        <v>842</v>
      </c>
      <c r="E74" s="388" t="s">
        <v>3065</v>
      </c>
      <c r="F74" s="343" t="s">
        <v>238</v>
      </c>
      <c r="G74" s="322">
        <v>400.15</v>
      </c>
      <c r="H74" s="322" t="s">
        <v>841</v>
      </c>
      <c r="I74" s="355" t="str">
        <f>VLOOKUP(H74,'2.2基准清单—地下工程（必填）'!A:T,5,FALSE)</f>
        <v>一般抹灰工</v>
      </c>
      <c r="J74" s="356">
        <f>VLOOKUP(H74,'2.2基准清单—地下工程（必填）'!A:T,7,FALSE)</f>
        <v>12.6203466666667</v>
      </c>
      <c r="K74" s="359" t="s">
        <v>3044</v>
      </c>
      <c r="L74" s="67">
        <f>IFERROR(VLOOKUP(K74,'2.6基准清单—主要材料（必填）'!$N:$O,2,FALSE),0)</f>
        <v>401.0368</v>
      </c>
      <c r="M74" s="355" t="str">
        <f>VLOOKUP(H74,'2.2基准清单—地下工程（必填）'!A:T,10,FALSE)</f>
        <v>m3</v>
      </c>
      <c r="N74" s="357">
        <f>VLOOKUP(H74,'2.2基准清单—地下工程（必填）'!A:T,11,FALSE)</f>
        <v>0.0202</v>
      </c>
      <c r="O74" s="355">
        <f>VLOOKUP(H74,'2.2基准清单—地下工程（必填）'!A:T,13,FALSE)</f>
        <v>0.388</v>
      </c>
      <c r="P74" s="355">
        <f>VLOOKUP(H74,'2.2基准清单—地下工程（必填）'!A:T,15,FALSE)</f>
        <v>0.0679</v>
      </c>
      <c r="Q74" s="375">
        <f t="shared" si="27"/>
        <v>1.903237</v>
      </c>
      <c r="R74" s="375">
        <f t="shared" si="28"/>
        <v>1.26882466666667</v>
      </c>
      <c r="S74" s="359">
        <f t="shared" si="29"/>
        <v>24.3492516933334</v>
      </c>
      <c r="T74" s="376">
        <f t="shared" si="30"/>
        <v>9743.35306508735</v>
      </c>
      <c r="U74" s="377">
        <f t="shared" si="25"/>
        <v>0.169435816318332</v>
      </c>
      <c r="V74" s="377">
        <f t="shared" si="26"/>
        <v>0.253911684389736</v>
      </c>
      <c r="W74" s="373"/>
      <c r="X74" s="381"/>
      <c r="Y74" s="381"/>
      <c r="Z74" s="384"/>
      <c r="AE74" s="1">
        <f t="shared" si="2"/>
        <v>9743.35306508735</v>
      </c>
    </row>
    <row r="75" s="1" customFormat="1" ht="72" customHeight="1" outlineLevel="3" spans="1:31">
      <c r="A75" s="317">
        <f>IF(F75="","",COUNTA($F$5:F75))</f>
        <v>56</v>
      </c>
      <c r="B75" s="340"/>
      <c r="C75" s="341"/>
      <c r="D75" s="341" t="s">
        <v>842</v>
      </c>
      <c r="E75" s="388" t="s">
        <v>3066</v>
      </c>
      <c r="F75" s="343" t="s">
        <v>238</v>
      </c>
      <c r="G75" s="322">
        <v>400.15</v>
      </c>
      <c r="H75" s="322" t="s">
        <v>841</v>
      </c>
      <c r="I75" s="355" t="str">
        <f>VLOOKUP(H75,'2.2基准清单—地下工程（必填）'!A:T,5,FALSE)</f>
        <v>一般抹灰工</v>
      </c>
      <c r="J75" s="356">
        <f>VLOOKUP(H75,'2.2基准清单—地下工程（必填）'!A:T,7,FALSE)</f>
        <v>12.6203466666667</v>
      </c>
      <c r="K75" s="355" t="s">
        <v>3067</v>
      </c>
      <c r="L75" s="67">
        <f>IFERROR(VLOOKUP(K75,'2.6基准清单—主要材料（必填）'!$N:$O,2,FALSE),0)</f>
        <v>1390.40486725663</v>
      </c>
      <c r="M75" s="355" t="str">
        <f>VLOOKUP(H75,'2.2基准清单—地下工程（必填）'!A:T,10,FALSE)</f>
        <v>m3</v>
      </c>
      <c r="N75" s="357">
        <f>VLOOKUP(H75,'2.2基准清单—地下工程（必填）'!A:T,11,FALSE)</f>
        <v>0.0202</v>
      </c>
      <c r="O75" s="355">
        <f>VLOOKUP(H75,'2.2基准清单—地下工程（必填）'!A:T,13,FALSE)</f>
        <v>0.388</v>
      </c>
      <c r="P75" s="355">
        <f>VLOOKUP(H75,'2.2基准清单—地下工程（必填）'!A:T,15,FALSE)</f>
        <v>0.0679</v>
      </c>
      <c r="Q75" s="375">
        <f t="shared" si="27"/>
        <v>1.903237</v>
      </c>
      <c r="R75" s="375">
        <f t="shared" si="28"/>
        <v>1.26882466666667</v>
      </c>
      <c r="S75" s="359">
        <f t="shared" si="29"/>
        <v>44.3344866519173</v>
      </c>
      <c r="T75" s="376">
        <f t="shared" si="30"/>
        <v>17740.4448337647</v>
      </c>
      <c r="U75" s="377">
        <f t="shared" si="25"/>
        <v>0.169435816318332</v>
      </c>
      <c r="V75" s="377">
        <f t="shared" si="26"/>
        <v>0.462315816687898</v>
      </c>
      <c r="W75" s="373"/>
      <c r="X75" s="381"/>
      <c r="Y75" s="381"/>
      <c r="Z75" s="384"/>
      <c r="AE75" s="1">
        <f t="shared" ref="AE75:AE138" si="31">G75*S75</f>
        <v>17740.4448337647</v>
      </c>
    </row>
    <row r="76" s="1" customFormat="1" ht="77" customHeight="1" outlineLevel="3" spans="1:31">
      <c r="A76" s="317">
        <f>IF(F76="","",COUNTA($F$5:F76))</f>
        <v>57</v>
      </c>
      <c r="B76" s="340"/>
      <c r="C76" s="341"/>
      <c r="D76" s="341" t="s">
        <v>847</v>
      </c>
      <c r="E76" s="388" t="s">
        <v>3068</v>
      </c>
      <c r="F76" s="343" t="s">
        <v>238</v>
      </c>
      <c r="G76" s="322">
        <v>-1200.46</v>
      </c>
      <c r="H76" s="322" t="s">
        <v>846</v>
      </c>
      <c r="I76" s="355" t="str">
        <f>VLOOKUP(H76,'2.2基准清单—地下工程（必填）'!A:T,5,FALSE)</f>
        <v>一般抹灰工</v>
      </c>
      <c r="J76" s="356">
        <f>VLOOKUP(H76,'2.2基准清单—地下工程（必填）'!A:T,7,FALSE)</f>
        <v>0.3174325</v>
      </c>
      <c r="K76" s="355" t="s">
        <v>3067</v>
      </c>
      <c r="L76" s="67">
        <f>IFERROR(VLOOKUP(K76,'2.6基准清单—主要材料（必填）'!$N:$O,2,FALSE),0)</f>
        <v>1390.40486725663</v>
      </c>
      <c r="M76" s="355" t="str">
        <f>VLOOKUP(H76,'2.2基准清单—地下工程（必填）'!A:T,10,FALSE)</f>
        <v>m3</v>
      </c>
      <c r="N76" s="357">
        <f>VLOOKUP(H76,'2.2基准清单—地下工程（必填）'!A:T,11,FALSE)</f>
        <v>0.0051</v>
      </c>
      <c r="O76" s="355">
        <f>VLOOKUP(H76,'2.2基准清单—地下工程（必填）'!A:T,13,FALSE)</f>
        <v>0.097</v>
      </c>
      <c r="P76" s="355">
        <f>VLOOKUP(H76,'2.2基准清单—地下工程（必填）'!A:T,15,FALSE)</f>
        <v>0</v>
      </c>
      <c r="Q76" s="375">
        <f t="shared" si="27"/>
        <v>0.047614875</v>
      </c>
      <c r="R76" s="375">
        <f t="shared" si="28"/>
        <v>0.03174325</v>
      </c>
      <c r="S76" s="359">
        <f t="shared" si="29"/>
        <v>7.58485544800881</v>
      </c>
      <c r="T76" s="376">
        <f t="shared" si="30"/>
        <v>-9105.31557111666</v>
      </c>
      <c r="U76" s="377">
        <f t="shared" si="25"/>
        <v>-0.0154477339193574</v>
      </c>
      <c r="V76" s="377">
        <f t="shared" si="26"/>
        <v>-0.237284433615215</v>
      </c>
      <c r="W76" s="373"/>
      <c r="X76" s="381"/>
      <c r="Y76" s="381"/>
      <c r="Z76" s="384"/>
      <c r="AE76" s="1">
        <f t="shared" si="31"/>
        <v>-9105.31557111666</v>
      </c>
    </row>
    <row r="77" s="1" customFormat="1" ht="88" customHeight="1" outlineLevel="3" spans="1:31">
      <c r="A77" s="317">
        <f>IF(F77="","",COUNTA($F$5:F77))</f>
        <v>58</v>
      </c>
      <c r="B77" s="340"/>
      <c r="C77" s="341"/>
      <c r="D77" s="341" t="s">
        <v>842</v>
      </c>
      <c r="E77" s="388" t="s">
        <v>3065</v>
      </c>
      <c r="F77" s="343" t="s">
        <v>238</v>
      </c>
      <c r="G77" s="322">
        <v>0</v>
      </c>
      <c r="H77" s="322" t="s">
        <v>841</v>
      </c>
      <c r="I77" s="355" t="str">
        <f>VLOOKUP(H77,'2.2基准清单—地下工程（必填）'!A:T,5,FALSE)</f>
        <v>一般抹灰工</v>
      </c>
      <c r="J77" s="356">
        <f>VLOOKUP(H77,'2.2基准清单—地下工程（必填）'!A:T,7,FALSE)</f>
        <v>12.6203466666667</v>
      </c>
      <c r="K77" s="359" t="s">
        <v>3044</v>
      </c>
      <c r="L77" s="67">
        <f>IFERROR(VLOOKUP(K77,'2.6基准清单—主要材料（必填）'!$N:$O,2,FALSE),0)</f>
        <v>401.0368</v>
      </c>
      <c r="M77" s="355" t="str">
        <f>VLOOKUP(H77,'2.2基准清单—地下工程（必填）'!A:T,10,FALSE)</f>
        <v>m3</v>
      </c>
      <c r="N77" s="357">
        <f>VLOOKUP(H77,'2.2基准清单—地下工程（必填）'!A:T,11,FALSE)</f>
        <v>0.0202</v>
      </c>
      <c r="O77" s="355">
        <f>VLOOKUP(H77,'2.2基准清单—地下工程（必填）'!A:T,13,FALSE)</f>
        <v>0.388</v>
      </c>
      <c r="P77" s="355">
        <f>VLOOKUP(H77,'2.2基准清单—地下工程（必填）'!A:T,15,FALSE)</f>
        <v>0.0679</v>
      </c>
      <c r="Q77" s="375">
        <f t="shared" si="27"/>
        <v>1.903237</v>
      </c>
      <c r="R77" s="375">
        <f t="shared" si="28"/>
        <v>1.26882466666667</v>
      </c>
      <c r="S77" s="359">
        <f t="shared" si="29"/>
        <v>24.3492516933334</v>
      </c>
      <c r="T77" s="376">
        <f t="shared" si="30"/>
        <v>0</v>
      </c>
      <c r="U77" s="377">
        <f t="shared" si="25"/>
        <v>0</v>
      </c>
      <c r="V77" s="377">
        <f t="shared" si="26"/>
        <v>0</v>
      </c>
      <c r="W77" s="373"/>
      <c r="X77" s="381"/>
      <c r="Y77" s="381"/>
      <c r="Z77" s="384"/>
      <c r="AE77" s="1">
        <f t="shared" si="31"/>
        <v>0</v>
      </c>
    </row>
    <row r="78" s="1" customFormat="1" ht="77" customHeight="1" outlineLevel="3" spans="1:31">
      <c r="A78" s="317">
        <f>IF(F78="","",COUNTA($F$5:F78))</f>
        <v>59</v>
      </c>
      <c r="B78" s="340"/>
      <c r="C78" s="341"/>
      <c r="D78" s="341" t="s">
        <v>847</v>
      </c>
      <c r="E78" s="388" t="s">
        <v>3069</v>
      </c>
      <c r="F78" s="343" t="s">
        <v>238</v>
      </c>
      <c r="G78" s="322">
        <v>0</v>
      </c>
      <c r="H78" s="322" t="s">
        <v>846</v>
      </c>
      <c r="I78" s="355" t="str">
        <f>VLOOKUP(H78,'2.2基准清单—地下工程（必填）'!A:T,5,FALSE)</f>
        <v>一般抹灰工</v>
      </c>
      <c r="J78" s="356">
        <f>VLOOKUP(H78,'2.2基准清单—地下工程（必填）'!A:T,7,FALSE)</f>
        <v>0.3174325</v>
      </c>
      <c r="K78" s="359" t="s">
        <v>3044</v>
      </c>
      <c r="L78" s="67">
        <f>IFERROR(VLOOKUP(K78,'2.6基准清单—主要材料（必填）'!$N:$O,2,FALSE),0)</f>
        <v>401.0368</v>
      </c>
      <c r="M78" s="355" t="str">
        <f>VLOOKUP(H78,'2.2基准清单—地下工程（必填）'!A:T,10,FALSE)</f>
        <v>m3</v>
      </c>
      <c r="N78" s="357">
        <f>VLOOKUP(H78,'2.2基准清单—地下工程（必填）'!A:T,11,FALSE)</f>
        <v>0.0051</v>
      </c>
      <c r="O78" s="355">
        <f>VLOOKUP(H78,'2.2基准清单—地下工程（必填）'!A:T,13,FALSE)</f>
        <v>0.097</v>
      </c>
      <c r="P78" s="355">
        <f>VLOOKUP(H78,'2.2基准清单—地下工程（必填）'!A:T,15,FALSE)</f>
        <v>0</v>
      </c>
      <c r="Q78" s="375">
        <f t="shared" si="27"/>
        <v>0.047614875</v>
      </c>
      <c r="R78" s="375">
        <f t="shared" si="28"/>
        <v>0.03174325</v>
      </c>
      <c r="S78" s="359">
        <f t="shared" si="29"/>
        <v>2.539078305</v>
      </c>
      <c r="T78" s="376">
        <f t="shared" si="30"/>
        <v>0</v>
      </c>
      <c r="U78" s="377">
        <f t="shared" si="25"/>
        <v>0</v>
      </c>
      <c r="V78" s="377">
        <f t="shared" si="26"/>
        <v>0</v>
      </c>
      <c r="W78" s="373"/>
      <c r="X78" s="381"/>
      <c r="Y78" s="381"/>
      <c r="Z78" s="384"/>
      <c r="AE78" s="1">
        <f t="shared" si="31"/>
        <v>0</v>
      </c>
    </row>
    <row r="79" s="2" customFormat="1" ht="25" customHeight="1" outlineLevel="2" spans="1:31">
      <c r="A79" s="328"/>
      <c r="B79" s="329"/>
      <c r="C79" s="319" t="s">
        <v>39</v>
      </c>
      <c r="D79" s="320" t="s">
        <v>873</v>
      </c>
      <c r="E79" s="330"/>
      <c r="F79" s="323"/>
      <c r="G79" s="323"/>
      <c r="H79" s="323" t="s">
        <v>2940</v>
      </c>
      <c r="I79" s="352" cm="1">
        <f t="array" ref="I79">SUMPRODUCT(G80:G87,J80:J87)</f>
        <v>887846.033018629</v>
      </c>
      <c r="J79" s="353"/>
      <c r="K79" s="354" cm="1">
        <f t="array" ref="K79">SUMPRODUCT(G80:G87,L80:L87,N80:N87)</f>
        <v>397068.821206849</v>
      </c>
      <c r="L79" s="354"/>
      <c r="M79" s="354"/>
      <c r="N79" s="354"/>
      <c r="O79" s="352" cm="1">
        <f t="array" ref="O79">SUMPRODUCT(G80:G87,O80:O87)</f>
        <v>15791.0512128</v>
      </c>
      <c r="P79" s="352" cm="1">
        <f t="array" ref="P79">SUMPRODUCT(G80:G87,P80:P87)</f>
        <v>4332.6276662</v>
      </c>
      <c r="Q79" s="352" cm="1">
        <f t="array" ref="Q79">SUMPRODUCT(Q80:Q87,G80:G87)</f>
        <v>133826.799102724</v>
      </c>
      <c r="R79" s="354" cm="1">
        <f t="array" ref="R79">SUMPRODUCT(R80:R87,G80:G87)</f>
        <v>89217.866068483</v>
      </c>
      <c r="S79" s="378"/>
      <c r="T79" s="379">
        <f>SUM(T80:T87)</f>
        <v>1528083.19827569</v>
      </c>
      <c r="U79" s="323">
        <f>(I79+O79+P79+Q79+R79)/$V$2</f>
        <v>29.474223466209</v>
      </c>
      <c r="V79" s="323">
        <f t="shared" si="26"/>
        <v>39.8218330147678</v>
      </c>
      <c r="W79" s="380"/>
      <c r="AE79" s="1">
        <f t="shared" si="31"/>
        <v>0</v>
      </c>
    </row>
    <row r="80" s="1" customFormat="1" ht="72" outlineLevel="3" spans="1:31">
      <c r="A80" s="317">
        <f>IF(F80="","",COUNTA($F$5:F80))</f>
        <v>60</v>
      </c>
      <c r="B80" s="389"/>
      <c r="C80" s="390" t="s">
        <v>3070</v>
      </c>
      <c r="D80" s="390" t="s">
        <v>882</v>
      </c>
      <c r="E80" s="337" t="s">
        <v>3071</v>
      </c>
      <c r="F80" s="321" t="s">
        <v>238</v>
      </c>
      <c r="G80" s="322">
        <v>40818.34</v>
      </c>
      <c r="H80" s="322" t="s">
        <v>881</v>
      </c>
      <c r="I80" s="355" t="str">
        <f>VLOOKUP(H80,'2.2基准清单—地下工程（必填）'!A:T,5,FALSE)</f>
        <v>一般抹灰工</v>
      </c>
      <c r="J80" s="356">
        <f>VLOOKUP(H80,'2.2基准清单—地下工程（必填）'!A:T,7,FALSE)</f>
        <v>16.333345</v>
      </c>
      <c r="K80" s="355" t="s">
        <v>3072</v>
      </c>
      <c r="L80" s="67">
        <f>IFERROR(VLOOKUP(K80,'2.6基准清单—主要材料（必填）'!$N:$O,2,FALSE),0)</f>
        <v>420.9412</v>
      </c>
      <c r="M80" s="355" t="str">
        <f>VLOOKUP(H80,'2.2基准清单—地下工程（必填）'!A:T,10,FALSE)</f>
        <v>m3</v>
      </c>
      <c r="N80" s="357">
        <f>VLOOKUP(H80,'2.2基准清单—地下工程（必填）'!A:T,11,FALSE)</f>
        <v>0.0153</v>
      </c>
      <c r="O80" s="355">
        <f>VLOOKUP(H80,'2.2基准清单—地下工程（必填）'!A:T,13,FALSE)</f>
        <v>0.3007</v>
      </c>
      <c r="P80" s="355">
        <f>VLOOKUP(H80,'2.2基准清单—地下工程（必填）'!A:T,15,FALSE)</f>
        <v>0.0776</v>
      </c>
      <c r="Q80" s="375">
        <f t="shared" ref="Q80:Q87" si="32">SUM(J80,P80)*15%</f>
        <v>2.46164175</v>
      </c>
      <c r="R80" s="375">
        <f t="shared" ref="R80:R87" si="33">(J80+P80)*10%</f>
        <v>1.6410945</v>
      </c>
      <c r="S80" s="359">
        <f t="shared" ref="S80:S87" si="34">J80+L80*N80+O80+P80+Q80+R80</f>
        <v>27.25478161</v>
      </c>
      <c r="T80" s="376">
        <f t="shared" ref="T80:T87" si="35">G80*S80</f>
        <v>1112494.94238273</v>
      </c>
      <c r="U80" s="377">
        <f t="shared" ref="U80:U87" si="36">G80*(J80+O80+P80+Q80+R80)/V$2</f>
        <v>22.1407888555006</v>
      </c>
      <c r="V80" s="377">
        <f t="shared" si="26"/>
        <v>28.9916071816831</v>
      </c>
      <c r="W80" s="373"/>
      <c r="X80" s="381"/>
      <c r="Y80" s="381"/>
      <c r="Z80" s="384"/>
      <c r="AE80" s="1">
        <f t="shared" si="31"/>
        <v>1112494.94238273</v>
      </c>
    </row>
    <row r="81" s="1" customFormat="1" ht="72" outlineLevel="3" spans="1:31">
      <c r="A81" s="317">
        <f>IF(F81="","",COUNTA($F$5:F81))</f>
        <v>61</v>
      </c>
      <c r="B81" s="389"/>
      <c r="C81" s="390"/>
      <c r="D81" s="390" t="s">
        <v>3073</v>
      </c>
      <c r="E81" s="337" t="s">
        <v>3071</v>
      </c>
      <c r="F81" s="321" t="s">
        <v>238</v>
      </c>
      <c r="G81" s="322">
        <f>G80*0.2</f>
        <v>8163.668</v>
      </c>
      <c r="H81" s="322" t="s">
        <v>889</v>
      </c>
      <c r="I81" s="355" t="str">
        <f>VLOOKUP(H81,'2.2基准清单—地下工程（必填）'!A:T,5,FALSE)</f>
        <v>一般抹灰工</v>
      </c>
      <c r="J81" s="356">
        <f>VLOOKUP(H81,'2.2基准清单—地下工程（必填）'!A:T,7,FALSE)</f>
        <v>16.8143033333333</v>
      </c>
      <c r="K81" s="355" t="s">
        <v>3072</v>
      </c>
      <c r="L81" s="67">
        <f>IFERROR(VLOOKUP(K81,'2.6基准清单—主要材料（必填）'!$N:$O,2,FALSE),0)</f>
        <v>420.9412</v>
      </c>
      <c r="M81" s="355" t="str">
        <f>VLOOKUP(H81,'2.2基准清单—地下工程（必填）'!A:T,10,FALSE)</f>
        <v>m3</v>
      </c>
      <c r="N81" s="357">
        <f>VLOOKUP(H81,'2.2基准清单—地下工程（必填）'!A:T,11,FALSE)</f>
        <v>0.0153</v>
      </c>
      <c r="O81" s="355">
        <f>VLOOKUP(H81,'2.2基准清单—地下工程（必填）'!A:T,13,FALSE)</f>
        <v>0.3007</v>
      </c>
      <c r="P81" s="355">
        <f>VLOOKUP(H81,'2.2基准清单—地下工程（必填）'!A:T,15,FALSE)</f>
        <v>0.0873</v>
      </c>
      <c r="Q81" s="375">
        <f t="shared" si="32"/>
        <v>2.53524049999999</v>
      </c>
      <c r="R81" s="375">
        <f t="shared" si="33"/>
        <v>1.69016033333333</v>
      </c>
      <c r="S81" s="359">
        <f t="shared" si="34"/>
        <v>27.8681045266666</v>
      </c>
      <c r="T81" s="376">
        <f t="shared" si="35"/>
        <v>227505.953145003</v>
      </c>
      <c r="U81" s="377">
        <f t="shared" si="36"/>
        <v>4.55863922077719</v>
      </c>
      <c r="V81" s="377">
        <f t="shared" si="26"/>
        <v>5.92880288601369</v>
      </c>
      <c r="W81" s="373"/>
      <c r="X81" s="381"/>
      <c r="Y81" s="381"/>
      <c r="Z81" s="384"/>
      <c r="AE81" s="1">
        <f t="shared" si="31"/>
        <v>227505.953145003</v>
      </c>
    </row>
    <row r="82" s="1" customFormat="1" ht="72" outlineLevel="3" spans="1:31">
      <c r="A82" s="317">
        <f>IF(F82="","",COUNTA($F$5:F82))</f>
        <v>62</v>
      </c>
      <c r="B82" s="389"/>
      <c r="C82" s="390" t="s">
        <v>3074</v>
      </c>
      <c r="D82" s="390" t="s">
        <v>882</v>
      </c>
      <c r="E82" s="337" t="s">
        <v>3071</v>
      </c>
      <c r="F82" s="321" t="s">
        <v>238</v>
      </c>
      <c r="G82" s="322">
        <v>254.03</v>
      </c>
      <c r="H82" s="322" t="s">
        <v>881</v>
      </c>
      <c r="I82" s="355" t="str">
        <f>VLOOKUP(H82,'2.2基准清单—地下工程（必填）'!A:T,5,FALSE)</f>
        <v>一般抹灰工</v>
      </c>
      <c r="J82" s="356">
        <f>VLOOKUP(H82,'2.2基准清单—地下工程（必填）'!A:T,7,FALSE)</f>
        <v>16.333345</v>
      </c>
      <c r="K82" s="355" t="s">
        <v>3072</v>
      </c>
      <c r="L82" s="67">
        <f>IFERROR(VLOOKUP(K82,'2.6基准清单—主要材料（必填）'!$N:$O,2,FALSE),0)</f>
        <v>420.9412</v>
      </c>
      <c r="M82" s="355" t="str">
        <f>VLOOKUP(H82,'2.2基准清单—地下工程（必填）'!A:T,10,FALSE)</f>
        <v>m3</v>
      </c>
      <c r="N82" s="357">
        <f>VLOOKUP(H82,'2.2基准清单—地下工程（必填）'!A:T,11,FALSE)</f>
        <v>0.0153</v>
      </c>
      <c r="O82" s="355">
        <f>VLOOKUP(H82,'2.2基准清单—地下工程（必填）'!A:T,13,FALSE)</f>
        <v>0.3007</v>
      </c>
      <c r="P82" s="355">
        <f>VLOOKUP(H82,'2.2基准清单—地下工程（必填）'!A:T,15,FALSE)</f>
        <v>0.0776</v>
      </c>
      <c r="Q82" s="375">
        <f t="shared" si="32"/>
        <v>2.46164175</v>
      </c>
      <c r="R82" s="375">
        <f t="shared" si="33"/>
        <v>1.6410945</v>
      </c>
      <c r="S82" s="359">
        <f t="shared" si="34"/>
        <v>27.25478161</v>
      </c>
      <c r="T82" s="376">
        <f t="shared" si="35"/>
        <v>6923.5321723883</v>
      </c>
      <c r="U82" s="377">
        <f t="shared" si="36"/>
        <v>0.137791605267701</v>
      </c>
      <c r="V82" s="377">
        <f t="shared" si="26"/>
        <v>0.180427179850111</v>
      </c>
      <c r="W82" s="373"/>
      <c r="X82" s="381"/>
      <c r="Y82" s="381"/>
      <c r="Z82" s="384"/>
      <c r="AE82" s="1">
        <f t="shared" si="31"/>
        <v>6923.5321723883</v>
      </c>
    </row>
    <row r="83" s="1" customFormat="1" ht="72" outlineLevel="3" spans="1:31">
      <c r="A83" s="317">
        <f>IF(F83="","",COUNTA($F$5:F83))</f>
        <v>63</v>
      </c>
      <c r="B83" s="389"/>
      <c r="C83" s="390" t="s">
        <v>3075</v>
      </c>
      <c r="D83" s="390" t="s">
        <v>882</v>
      </c>
      <c r="E83" s="337" t="s">
        <v>3076</v>
      </c>
      <c r="F83" s="321" t="s">
        <v>238</v>
      </c>
      <c r="G83" s="322">
        <v>1676.56</v>
      </c>
      <c r="H83" s="322" t="s">
        <v>881</v>
      </c>
      <c r="I83" s="355" t="str">
        <f>VLOOKUP(H83,'2.2基准清单—地下工程（必填）'!A:T,5,FALSE)</f>
        <v>一般抹灰工</v>
      </c>
      <c r="J83" s="356">
        <f>VLOOKUP(H83,'2.2基准清单—地下工程（必填）'!A:T,7,FALSE)</f>
        <v>16.333345</v>
      </c>
      <c r="K83" s="402" t="s">
        <v>3077</v>
      </c>
      <c r="L83" s="67">
        <f>IFERROR(VLOOKUP(K83,'2.6基准清单—主要材料（必填）'!$N:$O,2,FALSE),0)</f>
        <v>447.4804</v>
      </c>
      <c r="M83" s="355" t="str">
        <f>VLOOKUP(H83,'2.2基准清单—地下工程（必填）'!A:T,10,FALSE)</f>
        <v>m3</v>
      </c>
      <c r="N83" s="357">
        <f>VLOOKUP(H83,'2.2基准清单—地下工程（必填）'!A:T,11,FALSE)</f>
        <v>0.0153</v>
      </c>
      <c r="O83" s="355">
        <f>VLOOKUP(H83,'2.2基准清单—地下工程（必填）'!A:T,13,FALSE)</f>
        <v>0.3007</v>
      </c>
      <c r="P83" s="355">
        <f>VLOOKUP(H83,'2.2基准清单—地下工程（必填）'!A:T,15,FALSE)</f>
        <v>0.0776</v>
      </c>
      <c r="Q83" s="375">
        <f t="shared" si="32"/>
        <v>2.46164175</v>
      </c>
      <c r="R83" s="375">
        <f t="shared" si="33"/>
        <v>1.6410945</v>
      </c>
      <c r="S83" s="359">
        <f t="shared" si="34"/>
        <v>27.66083137</v>
      </c>
      <c r="T83" s="376">
        <f t="shared" si="35"/>
        <v>46375.0434416872</v>
      </c>
      <c r="U83" s="377">
        <f t="shared" si="36"/>
        <v>0.909403982709196</v>
      </c>
      <c r="V83" s="377">
        <f t="shared" si="26"/>
        <v>1.20853317284776</v>
      </c>
      <c r="W83" s="373"/>
      <c r="X83" s="381"/>
      <c r="Y83" s="381"/>
      <c r="Z83" s="384"/>
      <c r="AE83" s="1">
        <f t="shared" si="31"/>
        <v>46375.0434416872</v>
      </c>
    </row>
    <row r="84" s="1" customFormat="1" ht="72" outlineLevel="3" spans="1:31">
      <c r="A84" s="317">
        <f>IF(F84="","",COUNTA($F$5:F84))</f>
        <v>64</v>
      </c>
      <c r="B84" s="389"/>
      <c r="C84" s="390"/>
      <c r="D84" s="390" t="s">
        <v>3073</v>
      </c>
      <c r="E84" s="337" t="s">
        <v>3071</v>
      </c>
      <c r="F84" s="321" t="s">
        <v>238</v>
      </c>
      <c r="G84" s="322">
        <f>G83*0.1</f>
        <v>167.656</v>
      </c>
      <c r="H84" s="322" t="s">
        <v>889</v>
      </c>
      <c r="I84" s="355" t="str">
        <f>VLOOKUP(H84,'2.2基准清单—地下工程（必填）'!A:T,5,FALSE)</f>
        <v>一般抹灰工</v>
      </c>
      <c r="J84" s="356">
        <f>VLOOKUP(H84,'2.2基准清单—地下工程（必填）'!A:T,7,FALSE)</f>
        <v>16.8143033333333</v>
      </c>
      <c r="K84" s="355" t="s">
        <v>3072</v>
      </c>
      <c r="L84" s="67">
        <f>IFERROR(VLOOKUP(K84,'2.6基准清单—主要材料（必填）'!$N:$O,2,FALSE),0)</f>
        <v>420.9412</v>
      </c>
      <c r="M84" s="355" t="str">
        <f>VLOOKUP(H84,'2.2基准清单—地下工程（必填）'!A:T,10,FALSE)</f>
        <v>m3</v>
      </c>
      <c r="N84" s="357">
        <f>VLOOKUP(H84,'2.2基准清单—地下工程（必填）'!A:T,11,FALSE)</f>
        <v>0.0153</v>
      </c>
      <c r="O84" s="355">
        <f>VLOOKUP(H84,'2.2基准清单—地下工程（必填）'!A:T,13,FALSE)</f>
        <v>0.3007</v>
      </c>
      <c r="P84" s="355">
        <f>VLOOKUP(H84,'2.2基准清单—地下工程（必填）'!A:T,15,FALSE)</f>
        <v>0.0873</v>
      </c>
      <c r="Q84" s="375">
        <f t="shared" si="32"/>
        <v>2.53524049999999</v>
      </c>
      <c r="R84" s="375">
        <f t="shared" si="33"/>
        <v>1.69016033333333</v>
      </c>
      <c r="S84" s="359">
        <f t="shared" si="34"/>
        <v>27.8681045266666</v>
      </c>
      <c r="T84" s="376">
        <f t="shared" si="35"/>
        <v>4672.25493252282</v>
      </c>
      <c r="U84" s="377">
        <f t="shared" si="36"/>
        <v>0.0936200758284904</v>
      </c>
      <c r="V84" s="377">
        <f t="shared" si="26"/>
        <v>0.121758917273156</v>
      </c>
      <c r="W84" s="373"/>
      <c r="X84" s="381"/>
      <c r="Y84" s="381"/>
      <c r="Z84" s="384"/>
      <c r="AE84" s="1">
        <f t="shared" si="31"/>
        <v>4672.25493252282</v>
      </c>
    </row>
    <row r="85" s="1" customFormat="1" ht="72" outlineLevel="3" spans="1:31">
      <c r="A85" s="317">
        <f>IF(F85="","",COUNTA($F$5:F85))</f>
        <v>65</v>
      </c>
      <c r="B85" s="389"/>
      <c r="C85" s="390" t="s">
        <v>3078</v>
      </c>
      <c r="D85" s="390" t="s">
        <v>882</v>
      </c>
      <c r="E85" s="337" t="s">
        <v>3079</v>
      </c>
      <c r="F85" s="321" t="s">
        <v>238</v>
      </c>
      <c r="G85" s="322">
        <v>1247</v>
      </c>
      <c r="H85" s="322" t="s">
        <v>881</v>
      </c>
      <c r="I85" s="355" t="str">
        <f>VLOOKUP(H85,'2.2基准清单—地下工程（必填）'!A:T,5,FALSE)</f>
        <v>一般抹灰工</v>
      </c>
      <c r="J85" s="356">
        <f>VLOOKUP(H85,'2.2基准清单—地下工程（必填）'!A:T,7,FALSE)</f>
        <v>16.333345</v>
      </c>
      <c r="K85" s="355" t="s">
        <v>3080</v>
      </c>
      <c r="L85" s="67">
        <f>IFERROR(VLOOKUP(K85,'2.6基准清单—主要材料（必填）'!$N:$O,2,FALSE),0)</f>
        <v>434.2108</v>
      </c>
      <c r="M85" s="355" t="str">
        <f>VLOOKUP(H85,'2.2基准清单—地下工程（必填）'!A:T,10,FALSE)</f>
        <v>m3</v>
      </c>
      <c r="N85" s="357">
        <f>VLOOKUP(H85,'2.2基准清单—地下工程（必填）'!A:T,11,FALSE)</f>
        <v>0.0153</v>
      </c>
      <c r="O85" s="355">
        <f>VLOOKUP(H85,'2.2基准清单—地下工程（必填）'!A:T,13,FALSE)</f>
        <v>0.3007</v>
      </c>
      <c r="P85" s="355">
        <f>VLOOKUP(H85,'2.2基准清单—地下工程（必填）'!A:T,15,FALSE)</f>
        <v>0.0776</v>
      </c>
      <c r="Q85" s="375">
        <f t="shared" si="32"/>
        <v>2.46164175</v>
      </c>
      <c r="R85" s="375">
        <f t="shared" si="33"/>
        <v>1.6410945</v>
      </c>
      <c r="S85" s="359">
        <f t="shared" si="34"/>
        <v>27.45780649</v>
      </c>
      <c r="T85" s="376">
        <f t="shared" si="35"/>
        <v>34239.88469303</v>
      </c>
      <c r="U85" s="377">
        <f t="shared" si="36"/>
        <v>0.676400943860266</v>
      </c>
      <c r="V85" s="377">
        <f t="shared" si="26"/>
        <v>0.89229105602976</v>
      </c>
      <c r="W85" s="373"/>
      <c r="X85" s="381"/>
      <c r="Y85" s="381"/>
      <c r="Z85" s="384"/>
      <c r="AE85" s="1">
        <f t="shared" si="31"/>
        <v>34239.88469303</v>
      </c>
    </row>
    <row r="86" s="1" customFormat="1" ht="72" outlineLevel="3" spans="1:31">
      <c r="A86" s="317">
        <f>IF(F86="","",COUNTA($F$5:F86))</f>
        <v>66</v>
      </c>
      <c r="B86" s="389"/>
      <c r="C86" s="390"/>
      <c r="D86" s="390" t="s">
        <v>3073</v>
      </c>
      <c r="E86" s="337" t="s">
        <v>3079</v>
      </c>
      <c r="F86" s="321" t="s">
        <v>238</v>
      </c>
      <c r="G86" s="322">
        <f>G85*0.15</f>
        <v>187.05</v>
      </c>
      <c r="H86" s="322" t="s">
        <v>889</v>
      </c>
      <c r="I86" s="355" t="str">
        <f>VLOOKUP(H86,'2.2基准清单—地下工程（必填）'!A:T,5,FALSE)</f>
        <v>一般抹灰工</v>
      </c>
      <c r="J86" s="356">
        <f>VLOOKUP(H86,'2.2基准清单—地下工程（必填）'!A:T,7,FALSE)</f>
        <v>16.8143033333333</v>
      </c>
      <c r="K86" s="355" t="s">
        <v>3080</v>
      </c>
      <c r="L86" s="67">
        <f>IFERROR(VLOOKUP(K86,'2.6基准清单—主要材料（必填）'!$N:$O,2,FALSE),0)</f>
        <v>434.2108</v>
      </c>
      <c r="M86" s="355" t="str">
        <f>VLOOKUP(H86,'2.2基准清单—地下工程（必填）'!A:T,10,FALSE)</f>
        <v>m3</v>
      </c>
      <c r="N86" s="357">
        <f>VLOOKUP(H86,'2.2基准清单—地下工程（必填）'!A:T,11,FALSE)</f>
        <v>0.0153</v>
      </c>
      <c r="O86" s="355">
        <f>VLOOKUP(H86,'2.2基准清单—地下工程（必填）'!A:T,13,FALSE)</f>
        <v>0.3007</v>
      </c>
      <c r="P86" s="355">
        <f>VLOOKUP(H86,'2.2基准清单—地下工程（必填）'!A:T,15,FALSE)</f>
        <v>0.0873</v>
      </c>
      <c r="Q86" s="375">
        <f t="shared" si="32"/>
        <v>2.53524049999999</v>
      </c>
      <c r="R86" s="375">
        <f t="shared" si="33"/>
        <v>1.69016033333333</v>
      </c>
      <c r="S86" s="359">
        <f t="shared" si="34"/>
        <v>28.0711294066666</v>
      </c>
      <c r="T86" s="376">
        <f t="shared" si="35"/>
        <v>5250.70475551699</v>
      </c>
      <c r="U86" s="377">
        <f t="shared" si="36"/>
        <v>0.104449797106689</v>
      </c>
      <c r="V86" s="377">
        <f t="shared" si="26"/>
        <v>0.136833313932114</v>
      </c>
      <c r="W86" s="373"/>
      <c r="X86" s="381"/>
      <c r="Y86" s="381"/>
      <c r="Z86" s="384"/>
      <c r="AE86" s="1">
        <f t="shared" si="31"/>
        <v>5250.70475551699</v>
      </c>
    </row>
    <row r="87" s="1" customFormat="1" ht="48" outlineLevel="3" spans="1:31">
      <c r="A87" s="317">
        <f>IF(F87="","",COUNTA($F$5:F87))</f>
        <v>67</v>
      </c>
      <c r="B87" s="389"/>
      <c r="C87" s="390"/>
      <c r="D87" s="390" t="s">
        <v>897</v>
      </c>
      <c r="E87" s="337" t="s">
        <v>3081</v>
      </c>
      <c r="F87" s="321" t="s">
        <v>238</v>
      </c>
      <c r="G87" s="322">
        <v>9014.92</v>
      </c>
      <c r="H87" s="322" t="s">
        <v>896</v>
      </c>
      <c r="I87" s="355" t="str">
        <f>VLOOKUP(H87,'2.2基准清单—地下工程（必填）'!A:T,5,FALSE)</f>
        <v>一般抹灰工</v>
      </c>
      <c r="J87" s="356">
        <f>VLOOKUP(H87,'2.2基准清单—地下工程（必填）'!A:T,7,FALSE)</f>
        <v>2.88575</v>
      </c>
      <c r="K87" s="402" t="s">
        <v>3082</v>
      </c>
      <c r="L87" s="67">
        <f>IFERROR(VLOOKUP(K87,'2.6基准清单—主要材料（必填）'!$N:$O,2,FALSE),0)</f>
        <v>5.83716814159292</v>
      </c>
      <c r="M87" s="355" t="str">
        <f>VLOOKUP(H87,'2.2基准清单—地下工程（必填）'!A:T,10,FALSE)</f>
        <v>m2</v>
      </c>
      <c r="N87" s="357">
        <f>VLOOKUP(H87,'2.2基准清单—地下工程（必填）'!A:T,11,FALSE)</f>
        <v>1.1</v>
      </c>
      <c r="O87" s="355">
        <f>VLOOKUP(H87,'2.2基准清单—地下工程（必填）'!A:T,13,FALSE)</f>
        <v>0</v>
      </c>
      <c r="P87" s="355">
        <f>VLOOKUP(H87,'2.2基准清单—地下工程（必填）'!A:T,15,FALSE)</f>
        <v>0.0194</v>
      </c>
      <c r="Q87" s="375">
        <f t="shared" si="32"/>
        <v>0.4357725</v>
      </c>
      <c r="R87" s="375">
        <f t="shared" si="33"/>
        <v>0.290515</v>
      </c>
      <c r="S87" s="359">
        <f t="shared" si="34"/>
        <v>10.0523224557522</v>
      </c>
      <c r="T87" s="376">
        <f t="shared" si="35"/>
        <v>90620.8827528097</v>
      </c>
      <c r="U87" s="377">
        <f t="shared" si="36"/>
        <v>0.853128985158836</v>
      </c>
      <c r="V87" s="377">
        <f t="shared" si="26"/>
        <v>2.36157930713808</v>
      </c>
      <c r="W87" s="373"/>
      <c r="X87" s="381"/>
      <c r="Y87" s="374"/>
      <c r="AE87" s="1">
        <f t="shared" si="31"/>
        <v>90620.8827528097</v>
      </c>
    </row>
    <row r="88" s="2" customFormat="1" ht="25" customHeight="1" outlineLevel="2" collapsed="1" spans="1:31">
      <c r="A88" s="328"/>
      <c r="B88" s="329"/>
      <c r="C88" s="319" t="s">
        <v>72</v>
      </c>
      <c r="D88" s="320" t="s">
        <v>85</v>
      </c>
      <c r="E88" s="330"/>
      <c r="F88" s="323"/>
      <c r="G88" s="323"/>
      <c r="H88" s="323" t="s">
        <v>2940</v>
      </c>
      <c r="I88" s="352">
        <v>0</v>
      </c>
      <c r="J88" s="353"/>
      <c r="K88" s="354">
        <v>0</v>
      </c>
      <c r="L88" s="354"/>
      <c r="M88" s="354"/>
      <c r="N88" s="354"/>
      <c r="O88" s="352">
        <v>0</v>
      </c>
      <c r="P88" s="352">
        <v>0</v>
      </c>
      <c r="Q88" s="352">
        <v>0</v>
      </c>
      <c r="R88" s="354">
        <v>0</v>
      </c>
      <c r="S88" s="378"/>
      <c r="T88" s="379">
        <v>0</v>
      </c>
      <c r="U88" s="323">
        <f>(I88+O88+P88+Q88+R88)/$V$2</f>
        <v>0</v>
      </c>
      <c r="V88" s="323">
        <f t="shared" si="26"/>
        <v>0</v>
      </c>
      <c r="W88" s="380"/>
      <c r="AE88" s="1">
        <f t="shared" si="31"/>
        <v>0</v>
      </c>
    </row>
    <row r="89" s="2" customFormat="1" ht="25" customHeight="1" outlineLevel="2" spans="1:31">
      <c r="A89" s="328"/>
      <c r="B89" s="329"/>
      <c r="C89" s="319" t="s">
        <v>77</v>
      </c>
      <c r="D89" s="320" t="s">
        <v>913</v>
      </c>
      <c r="E89" s="330"/>
      <c r="F89" s="323"/>
      <c r="G89" s="323"/>
      <c r="H89" s="323" t="s">
        <v>2940</v>
      </c>
      <c r="I89" s="352" cm="1">
        <f t="array" ref="I89">SUMPRODUCT(G90:G97,L90:L97,N90:N97)</f>
        <v>1112704.5064186</v>
      </c>
      <c r="J89" s="353"/>
      <c r="K89" s="354" cm="1">
        <f t="array" ref="K89">SUMPRODUCT(G90:G97,L90:L97,N90:N97)</f>
        <v>1112704.5064186</v>
      </c>
      <c r="L89" s="354"/>
      <c r="M89" s="354"/>
      <c r="N89" s="354"/>
      <c r="O89" s="352" cm="1">
        <f t="array" ref="O89">SUMPRODUCT(G90:G97,O90:O97)</f>
        <v>75393.246993</v>
      </c>
      <c r="P89" s="352" cm="1">
        <f t="array" ref="P89">SUMPRODUCT(G90:G97,P90:P97)</f>
        <v>8113.612142</v>
      </c>
      <c r="Q89" s="352" cm="1">
        <f t="array" ref="Q89">SUMPRODUCT(Q90:Q97,G90:G97)</f>
        <v>66087.8473940111</v>
      </c>
      <c r="R89" s="354" cm="1">
        <f t="array" ref="R89">SUMPRODUCT(R90:R97,G90:G97)</f>
        <v>44058.5649293407</v>
      </c>
      <c r="S89" s="378"/>
      <c r="T89" s="379">
        <f>SUM(T90:T97)</f>
        <v>1738829.81502836</v>
      </c>
      <c r="U89" s="323">
        <f>(I89+O89+P89+Q89+R89)/$V$2</f>
        <v>34.0436707548786</v>
      </c>
      <c r="V89" s="323">
        <f t="shared" si="26"/>
        <v>45.3138877603618</v>
      </c>
      <c r="W89" s="380"/>
      <c r="AE89" s="1">
        <f t="shared" si="31"/>
        <v>0</v>
      </c>
    </row>
    <row r="90" s="1" customFormat="1" ht="80" customHeight="1" outlineLevel="3" spans="1:173">
      <c r="A90" s="317">
        <f>IF(F90="","",COUNTA($F$5:F90))</f>
        <v>68</v>
      </c>
      <c r="B90" s="391"/>
      <c r="C90" s="392" t="s">
        <v>3083</v>
      </c>
      <c r="D90" s="343" t="s">
        <v>922</v>
      </c>
      <c r="E90" s="388" t="s">
        <v>3084</v>
      </c>
      <c r="F90" s="343" t="s">
        <v>238</v>
      </c>
      <c r="G90" s="322">
        <v>19402.61</v>
      </c>
      <c r="H90" s="322" t="s">
        <v>921</v>
      </c>
      <c r="I90" s="355" t="str">
        <f>VLOOKUP(H90,'2.2基准清单—地下工程（必填）'!A:T,5,FALSE)</f>
        <v>一般抹灰工</v>
      </c>
      <c r="J90" s="356">
        <f>VLOOKUP(H90,'2.2基准清单—地下工程（必填）'!A:T,7,FALSE)</f>
        <v>14.6499908333333</v>
      </c>
      <c r="K90" s="359" t="s">
        <v>3054</v>
      </c>
      <c r="L90" s="67">
        <f>IFERROR(VLOOKUP(K90,'2.6基准清单—主要材料（必填）'!$N:$O,2,FALSE),0)</f>
        <v>405.99835</v>
      </c>
      <c r="M90" s="355" t="str">
        <f>VLOOKUP(H90,'2.2基准清单—地下工程（必填）'!A:T,10,FALSE)</f>
        <v>m3</v>
      </c>
      <c r="N90" s="357">
        <f>VLOOKUP(H90,'2.2基准清单—地下工程（必填）'!A:T,11,FALSE)</f>
        <v>0.0709</v>
      </c>
      <c r="O90" s="355">
        <f>VLOOKUP(H90,'2.2基准清单—地下工程（必填）'!A:T,13,FALSE)</f>
        <v>0.7857</v>
      </c>
      <c r="P90" s="355">
        <f>VLOOKUP(H90,'2.2基准清单—地下工程（必填）'!A:T,15,FALSE)</f>
        <v>0</v>
      </c>
      <c r="Q90" s="375">
        <f t="shared" ref="Q90:Q97" si="37">SUM(J90,P90)*15%</f>
        <v>2.197498625</v>
      </c>
      <c r="R90" s="375">
        <f t="shared" ref="R90:R97" si="38">(J90+P90)*10%</f>
        <v>1.46499908333333</v>
      </c>
      <c r="S90" s="359">
        <f t="shared" ref="S90:S97" si="39">J90+L90*N90+O90+P90+Q90+R90</f>
        <v>47.8834715566666</v>
      </c>
      <c r="T90" s="376">
        <f t="shared" ref="T90:T97" si="40">G90*S90</f>
        <v>929064.324060096</v>
      </c>
      <c r="U90" s="377">
        <f t="shared" ref="U90:U97" si="41">G90*(J90+O90+P90+Q90+R90)/V$2</f>
        <v>9.65665191620218</v>
      </c>
      <c r="V90" s="377">
        <f t="shared" si="26"/>
        <v>24.2114070846714</v>
      </c>
      <c r="W90" s="373"/>
      <c r="X90" s="407"/>
      <c r="Y90" s="409"/>
      <c r="Z90" s="410"/>
      <c r="AA90" s="411"/>
      <c r="AB90" s="411"/>
      <c r="AC90" s="411"/>
      <c r="AD90" s="411"/>
      <c r="AE90" s="1">
        <f t="shared" si="31"/>
        <v>929064.324060096</v>
      </c>
      <c r="AF90" s="411"/>
      <c r="AG90" s="411"/>
      <c r="AH90" s="411"/>
      <c r="AI90" s="411"/>
      <c r="AJ90" s="411"/>
      <c r="AK90" s="411"/>
      <c r="AL90" s="411"/>
      <c r="AM90" s="411"/>
      <c r="AN90" s="411"/>
      <c r="AO90" s="411"/>
      <c r="AP90" s="411"/>
      <c r="AQ90" s="411"/>
      <c r="AR90" s="411"/>
      <c r="AS90" s="411"/>
      <c r="AT90" s="411"/>
      <c r="AU90" s="411"/>
      <c r="AV90" s="411"/>
      <c r="AW90" s="411"/>
      <c r="AX90" s="411"/>
      <c r="AY90" s="411"/>
      <c r="AZ90" s="411"/>
      <c r="BA90" s="411"/>
      <c r="BB90" s="411"/>
      <c r="BC90" s="411"/>
      <c r="BD90" s="411"/>
      <c r="BE90" s="411"/>
      <c r="BF90" s="411"/>
      <c r="BG90" s="411"/>
      <c r="BH90" s="411"/>
      <c r="BI90" s="411"/>
      <c r="BJ90" s="411"/>
      <c r="BK90" s="411"/>
      <c r="BL90" s="411"/>
      <c r="BM90" s="411"/>
      <c r="BN90" s="411"/>
      <c r="BO90" s="411"/>
      <c r="BP90" s="411"/>
      <c r="BQ90" s="411"/>
      <c r="BR90" s="411"/>
      <c r="BS90" s="411"/>
      <c r="BT90" s="411"/>
      <c r="BU90" s="411"/>
      <c r="BV90" s="411"/>
      <c r="BW90" s="411"/>
      <c r="BX90" s="411"/>
      <c r="BY90" s="411"/>
      <c r="BZ90" s="411"/>
      <c r="CA90" s="411"/>
      <c r="CB90" s="411"/>
      <c r="CC90" s="411"/>
      <c r="CD90" s="411"/>
      <c r="CE90" s="411"/>
      <c r="CF90" s="411"/>
      <c r="CG90" s="411"/>
      <c r="CH90" s="411"/>
      <c r="CI90" s="411"/>
      <c r="CJ90" s="411"/>
      <c r="CK90" s="411"/>
      <c r="CL90" s="411"/>
      <c r="CM90" s="411"/>
      <c r="CN90" s="411"/>
      <c r="CO90" s="411"/>
      <c r="CP90" s="411"/>
      <c r="CQ90" s="411"/>
      <c r="CR90" s="411"/>
      <c r="CS90" s="411"/>
      <c r="CT90" s="411"/>
      <c r="CU90" s="411"/>
      <c r="CV90" s="411"/>
      <c r="CW90" s="411"/>
      <c r="CX90" s="411"/>
      <c r="CY90" s="411"/>
      <c r="CZ90" s="411"/>
      <c r="DA90" s="411"/>
      <c r="DB90" s="411"/>
      <c r="DC90" s="411"/>
      <c r="DD90" s="411"/>
      <c r="DE90" s="411"/>
      <c r="DF90" s="411"/>
      <c r="DG90" s="411"/>
      <c r="DH90" s="411"/>
      <c r="DI90" s="411"/>
      <c r="DJ90" s="411"/>
      <c r="DK90" s="411"/>
      <c r="DL90" s="411"/>
      <c r="DM90" s="411"/>
      <c r="DN90" s="411"/>
      <c r="DO90" s="411"/>
      <c r="DP90" s="411"/>
      <c r="DQ90" s="411"/>
      <c r="DR90" s="411"/>
      <c r="DS90" s="411"/>
      <c r="DT90" s="411"/>
      <c r="DU90" s="411"/>
      <c r="DV90" s="411"/>
      <c r="DW90" s="411"/>
      <c r="DX90" s="411"/>
      <c r="DY90" s="411"/>
      <c r="DZ90" s="411"/>
      <c r="EA90" s="411"/>
      <c r="EB90" s="411"/>
      <c r="EC90" s="411"/>
      <c r="ED90" s="411"/>
      <c r="EE90" s="411"/>
      <c r="EF90" s="411"/>
      <c r="EG90" s="411"/>
      <c r="EH90" s="411"/>
      <c r="EI90" s="411"/>
      <c r="EJ90" s="411"/>
      <c r="EK90" s="411"/>
      <c r="EL90" s="411"/>
      <c r="EM90" s="411"/>
      <c r="EN90" s="411"/>
      <c r="EO90" s="411"/>
      <c r="EP90" s="411"/>
      <c r="EQ90" s="411"/>
      <c r="ER90" s="411"/>
      <c r="ES90" s="411"/>
      <c r="ET90" s="411"/>
      <c r="EU90" s="411"/>
      <c r="EV90" s="411"/>
      <c r="EW90" s="411"/>
      <c r="EX90" s="411"/>
      <c r="EY90" s="411"/>
      <c r="EZ90" s="411"/>
      <c r="FA90" s="412"/>
      <c r="FB90" s="412"/>
      <c r="FC90" s="412"/>
      <c r="FD90" s="412"/>
      <c r="FE90" s="412"/>
      <c r="FF90" s="412"/>
      <c r="FG90" s="412"/>
      <c r="FH90" s="412"/>
      <c r="FI90" s="412"/>
      <c r="FJ90" s="412"/>
      <c r="FK90" s="412"/>
      <c r="FL90" s="412"/>
      <c r="FM90" s="412"/>
      <c r="FN90" s="412"/>
      <c r="FO90" s="412"/>
      <c r="FP90" s="412"/>
      <c r="FQ90" s="412"/>
    </row>
    <row r="91" s="1" customFormat="1" ht="69" customHeight="1" outlineLevel="3" spans="1:173">
      <c r="A91" s="317">
        <f>IF(F91="","",COUNTA($F$5:F91))</f>
        <v>69</v>
      </c>
      <c r="B91" s="391"/>
      <c r="C91" s="393"/>
      <c r="D91" s="343" t="s">
        <v>3085</v>
      </c>
      <c r="E91" s="388" t="s">
        <v>3086</v>
      </c>
      <c r="F91" s="343" t="s">
        <v>238</v>
      </c>
      <c r="G91" s="322">
        <v>194026.14</v>
      </c>
      <c r="H91" s="322" t="s">
        <v>924</v>
      </c>
      <c r="I91" s="355" t="str">
        <f>VLOOKUP(H91,'2.2基准清单—地下工程（必填）'!A:T,5,FALSE)</f>
        <v>一般抹灰工</v>
      </c>
      <c r="J91" s="356">
        <f>VLOOKUP(H91,'2.2基准清单—地下工程（必填）'!A:T,7,FALSE)</f>
        <v>0.278955833333333</v>
      </c>
      <c r="K91" s="359" t="s">
        <v>3054</v>
      </c>
      <c r="L91" s="67">
        <f>IFERROR(VLOOKUP(K91,'2.6基准清单—主要材料（必填）'!$N:$O,2,FALSE),0)</f>
        <v>405.99835</v>
      </c>
      <c r="M91" s="355" t="str">
        <f>VLOOKUP(H91,'2.2基准清单—地下工程（必填）'!A:T,10,FALSE)</f>
        <v>m3</v>
      </c>
      <c r="N91" s="357">
        <f>VLOOKUP(H91,'2.2基准清单—地下工程（必填）'!A:T,11,FALSE)</f>
        <v>0.0051</v>
      </c>
      <c r="O91" s="355">
        <f>VLOOKUP(H91,'2.2基准清单—地下工程（必填）'!A:T,13,FALSE)</f>
        <v>0.0194</v>
      </c>
      <c r="P91" s="355">
        <f>VLOOKUP(H91,'2.2基准清单—地下工程（必填）'!A:T,15,FALSE)</f>
        <v>0</v>
      </c>
      <c r="Q91" s="375">
        <f t="shared" si="37"/>
        <v>0.041843375</v>
      </c>
      <c r="R91" s="375">
        <f t="shared" si="38"/>
        <v>0.0278955833333333</v>
      </c>
      <c r="S91" s="359">
        <f t="shared" si="39"/>
        <v>2.43868637666667</v>
      </c>
      <c r="T91" s="376">
        <f t="shared" si="40"/>
        <v>473168.904335219</v>
      </c>
      <c r="U91" s="377">
        <f t="shared" si="41"/>
        <v>1.86120479454792</v>
      </c>
      <c r="V91" s="377">
        <f t="shared" si="26"/>
        <v>12.3307769612806</v>
      </c>
      <c r="W91" s="373"/>
      <c r="X91" s="407"/>
      <c r="Y91" s="409"/>
      <c r="Z91" s="410"/>
      <c r="AA91" s="411"/>
      <c r="AB91" s="411"/>
      <c r="AC91" s="411"/>
      <c r="AD91" s="411"/>
      <c r="AE91" s="1">
        <f t="shared" si="31"/>
        <v>473168.904335219</v>
      </c>
      <c r="AF91" s="411"/>
      <c r="AG91" s="411"/>
      <c r="AH91" s="411"/>
      <c r="AI91" s="411"/>
      <c r="AJ91" s="411"/>
      <c r="AK91" s="411"/>
      <c r="AL91" s="411"/>
      <c r="AM91" s="411"/>
      <c r="AN91" s="411"/>
      <c r="AO91" s="411"/>
      <c r="AP91" s="411"/>
      <c r="AQ91" s="411"/>
      <c r="AR91" s="411"/>
      <c r="AS91" s="411"/>
      <c r="AT91" s="411"/>
      <c r="AU91" s="411"/>
      <c r="AV91" s="411"/>
      <c r="AW91" s="411"/>
      <c r="AX91" s="411"/>
      <c r="AY91" s="411"/>
      <c r="AZ91" s="411"/>
      <c r="BA91" s="411"/>
      <c r="BB91" s="411"/>
      <c r="BC91" s="411"/>
      <c r="BD91" s="411"/>
      <c r="BE91" s="411"/>
      <c r="BF91" s="411"/>
      <c r="BG91" s="411"/>
      <c r="BH91" s="411"/>
      <c r="BI91" s="411"/>
      <c r="BJ91" s="411"/>
      <c r="BK91" s="411"/>
      <c r="BL91" s="411"/>
      <c r="BM91" s="411"/>
      <c r="BN91" s="411"/>
      <c r="BO91" s="411"/>
      <c r="BP91" s="411"/>
      <c r="BQ91" s="411"/>
      <c r="BR91" s="411"/>
      <c r="BS91" s="411"/>
      <c r="BT91" s="411"/>
      <c r="BU91" s="411"/>
      <c r="BV91" s="411"/>
      <c r="BW91" s="411"/>
      <c r="BX91" s="411"/>
      <c r="BY91" s="411"/>
      <c r="BZ91" s="411"/>
      <c r="CA91" s="411"/>
      <c r="CB91" s="411"/>
      <c r="CC91" s="411"/>
      <c r="CD91" s="411"/>
      <c r="CE91" s="411"/>
      <c r="CF91" s="411"/>
      <c r="CG91" s="411"/>
      <c r="CH91" s="411"/>
      <c r="CI91" s="411"/>
      <c r="CJ91" s="411"/>
      <c r="CK91" s="411"/>
      <c r="CL91" s="411"/>
      <c r="CM91" s="411"/>
      <c r="CN91" s="411"/>
      <c r="CO91" s="411"/>
      <c r="CP91" s="411"/>
      <c r="CQ91" s="411"/>
      <c r="CR91" s="411"/>
      <c r="CS91" s="411"/>
      <c r="CT91" s="411"/>
      <c r="CU91" s="411"/>
      <c r="CV91" s="411"/>
      <c r="CW91" s="411"/>
      <c r="CX91" s="411"/>
      <c r="CY91" s="411"/>
      <c r="CZ91" s="411"/>
      <c r="DA91" s="411"/>
      <c r="DB91" s="411"/>
      <c r="DC91" s="411"/>
      <c r="DD91" s="411"/>
      <c r="DE91" s="411"/>
      <c r="DF91" s="411"/>
      <c r="DG91" s="411"/>
      <c r="DH91" s="411"/>
      <c r="DI91" s="411"/>
      <c r="DJ91" s="411"/>
      <c r="DK91" s="411"/>
      <c r="DL91" s="411"/>
      <c r="DM91" s="411"/>
      <c r="DN91" s="411"/>
      <c r="DO91" s="411"/>
      <c r="DP91" s="411"/>
      <c r="DQ91" s="411"/>
      <c r="DR91" s="411"/>
      <c r="DS91" s="411"/>
      <c r="DT91" s="411"/>
      <c r="DU91" s="411"/>
      <c r="DV91" s="411"/>
      <c r="DW91" s="411"/>
      <c r="DX91" s="411"/>
      <c r="DY91" s="411"/>
      <c r="DZ91" s="411"/>
      <c r="EA91" s="411"/>
      <c r="EB91" s="411"/>
      <c r="EC91" s="411"/>
      <c r="ED91" s="411"/>
      <c r="EE91" s="411"/>
      <c r="EF91" s="411"/>
      <c r="EG91" s="411"/>
      <c r="EH91" s="411"/>
      <c r="EI91" s="411"/>
      <c r="EJ91" s="411"/>
      <c r="EK91" s="411"/>
      <c r="EL91" s="411"/>
      <c r="EM91" s="411"/>
      <c r="EN91" s="411"/>
      <c r="EO91" s="411"/>
      <c r="EP91" s="411"/>
      <c r="EQ91" s="411"/>
      <c r="ER91" s="411"/>
      <c r="ES91" s="411"/>
      <c r="ET91" s="411"/>
      <c r="EU91" s="411"/>
      <c r="EV91" s="411"/>
      <c r="EW91" s="411"/>
      <c r="EX91" s="411"/>
      <c r="EY91" s="411"/>
      <c r="EZ91" s="411"/>
      <c r="FA91" s="412"/>
      <c r="FB91" s="412"/>
      <c r="FC91" s="412"/>
      <c r="FD91" s="412"/>
      <c r="FE91" s="412"/>
      <c r="FF91" s="412"/>
      <c r="FG91" s="412"/>
      <c r="FH91" s="412"/>
      <c r="FI91" s="412"/>
      <c r="FJ91" s="412"/>
      <c r="FK91" s="412"/>
      <c r="FL91" s="412"/>
      <c r="FM91" s="412"/>
      <c r="FN91" s="412"/>
      <c r="FO91" s="412"/>
      <c r="FP91" s="412"/>
      <c r="FQ91" s="412"/>
    </row>
    <row r="92" s="1" customFormat="1" ht="69" customHeight="1" outlineLevel="3" spans="1:173">
      <c r="A92" s="317">
        <f>IF(F92="","",COUNTA($F$5:F92))</f>
        <v>70</v>
      </c>
      <c r="B92" s="391"/>
      <c r="C92" s="393"/>
      <c r="D92" s="343" t="s">
        <v>928</v>
      </c>
      <c r="E92" s="388" t="s">
        <v>3087</v>
      </c>
      <c r="F92" s="343" t="s">
        <v>238</v>
      </c>
      <c r="G92" s="322">
        <v>19402.61</v>
      </c>
      <c r="H92" s="322" t="s">
        <v>927</v>
      </c>
      <c r="I92" s="355" t="str">
        <f>VLOOKUP(H92,'2.2基准清单—地下工程（必填）'!A:T,5,FALSE)</f>
        <v>钢筋工</v>
      </c>
      <c r="J92" s="356">
        <f>VLOOKUP(H92,'2.2基准清单—地下工程（必填）'!A:T,7,FALSE)</f>
        <v>0</v>
      </c>
      <c r="K92" s="355" t="s">
        <v>3060</v>
      </c>
      <c r="L92" s="67">
        <f>L71</f>
        <v>2.89224841024</v>
      </c>
      <c r="M92" s="355" t="str">
        <f>VLOOKUP(H92,'2.2基准清单—地下工程（必填）'!A:T,10,FALSE)</f>
        <v>m2</v>
      </c>
      <c r="N92" s="357">
        <f>VLOOKUP(H92,'2.2基准清单—地下工程（必填）'!A:T,11,FALSE)</f>
        <v>1.045</v>
      </c>
      <c r="O92" s="355">
        <f>VLOOKUP(H92,'2.2基准清单—地下工程（必填）'!A:T,13,FALSE)</f>
        <v>0.6887</v>
      </c>
      <c r="P92" s="355">
        <f>VLOOKUP(H92,'2.2基准清单—地下工程（必填）'!A:T,15,FALSE)</f>
        <v>0</v>
      </c>
      <c r="Q92" s="375">
        <f t="shared" si="37"/>
        <v>0</v>
      </c>
      <c r="R92" s="375">
        <f t="shared" si="38"/>
        <v>0</v>
      </c>
      <c r="S92" s="359">
        <f t="shared" si="39"/>
        <v>3.7110995887008</v>
      </c>
      <c r="T92" s="376">
        <f t="shared" si="40"/>
        <v>72005.017990722</v>
      </c>
      <c r="U92" s="377">
        <f t="shared" si="41"/>
        <v>0.348228637505538</v>
      </c>
      <c r="V92" s="377">
        <f t="shared" si="26"/>
        <v>1.87645005578719</v>
      </c>
      <c r="W92" s="373"/>
      <c r="X92" s="407"/>
      <c r="Y92" s="409"/>
      <c r="Z92" s="410"/>
      <c r="AA92" s="411"/>
      <c r="AB92" s="411"/>
      <c r="AC92" s="411"/>
      <c r="AD92" s="411"/>
      <c r="AE92" s="1">
        <f t="shared" si="31"/>
        <v>72005.017990722</v>
      </c>
      <c r="AF92" s="411"/>
      <c r="AG92" s="411"/>
      <c r="AH92" s="411"/>
      <c r="AI92" s="411"/>
      <c r="AJ92" s="411"/>
      <c r="AK92" s="411"/>
      <c r="AL92" s="411"/>
      <c r="AM92" s="411"/>
      <c r="AN92" s="411"/>
      <c r="AO92" s="411"/>
      <c r="AP92" s="411"/>
      <c r="AQ92" s="411"/>
      <c r="AR92" s="411"/>
      <c r="AS92" s="411"/>
      <c r="AT92" s="411"/>
      <c r="AU92" s="411"/>
      <c r="AV92" s="411"/>
      <c r="AW92" s="411"/>
      <c r="AX92" s="411"/>
      <c r="AY92" s="411"/>
      <c r="AZ92" s="411"/>
      <c r="BA92" s="411"/>
      <c r="BB92" s="411"/>
      <c r="BC92" s="411"/>
      <c r="BD92" s="411"/>
      <c r="BE92" s="411"/>
      <c r="BF92" s="411"/>
      <c r="BG92" s="411"/>
      <c r="BH92" s="411"/>
      <c r="BI92" s="411"/>
      <c r="BJ92" s="411"/>
      <c r="BK92" s="411"/>
      <c r="BL92" s="411"/>
      <c r="BM92" s="411"/>
      <c r="BN92" s="411"/>
      <c r="BO92" s="411"/>
      <c r="BP92" s="411"/>
      <c r="BQ92" s="411"/>
      <c r="BR92" s="411"/>
      <c r="BS92" s="411"/>
      <c r="BT92" s="411"/>
      <c r="BU92" s="411"/>
      <c r="BV92" s="411"/>
      <c r="BW92" s="411"/>
      <c r="BX92" s="411"/>
      <c r="BY92" s="411"/>
      <c r="BZ92" s="411"/>
      <c r="CA92" s="411"/>
      <c r="CB92" s="411"/>
      <c r="CC92" s="411"/>
      <c r="CD92" s="411"/>
      <c r="CE92" s="411"/>
      <c r="CF92" s="411"/>
      <c r="CG92" s="411"/>
      <c r="CH92" s="411"/>
      <c r="CI92" s="411"/>
      <c r="CJ92" s="411"/>
      <c r="CK92" s="411"/>
      <c r="CL92" s="411"/>
      <c r="CM92" s="411"/>
      <c r="CN92" s="411"/>
      <c r="CO92" s="411"/>
      <c r="CP92" s="411"/>
      <c r="CQ92" s="411"/>
      <c r="CR92" s="411"/>
      <c r="CS92" s="411"/>
      <c r="CT92" s="411"/>
      <c r="CU92" s="411"/>
      <c r="CV92" s="411"/>
      <c r="CW92" s="411"/>
      <c r="CX92" s="411"/>
      <c r="CY92" s="411"/>
      <c r="CZ92" s="411"/>
      <c r="DA92" s="411"/>
      <c r="DB92" s="411"/>
      <c r="DC92" s="411"/>
      <c r="DD92" s="411"/>
      <c r="DE92" s="411"/>
      <c r="DF92" s="411"/>
      <c r="DG92" s="411"/>
      <c r="DH92" s="411"/>
      <c r="DI92" s="411"/>
      <c r="DJ92" s="411"/>
      <c r="DK92" s="411"/>
      <c r="DL92" s="411"/>
      <c r="DM92" s="411"/>
      <c r="DN92" s="411"/>
      <c r="DO92" s="411"/>
      <c r="DP92" s="411"/>
      <c r="DQ92" s="411"/>
      <c r="DR92" s="411"/>
      <c r="DS92" s="411"/>
      <c r="DT92" s="411"/>
      <c r="DU92" s="411"/>
      <c r="DV92" s="411"/>
      <c r="DW92" s="411"/>
      <c r="DX92" s="411"/>
      <c r="DY92" s="411"/>
      <c r="DZ92" s="411"/>
      <c r="EA92" s="411"/>
      <c r="EB92" s="411"/>
      <c r="EC92" s="411"/>
      <c r="ED92" s="411"/>
      <c r="EE92" s="411"/>
      <c r="EF92" s="411"/>
      <c r="EG92" s="411"/>
      <c r="EH92" s="411"/>
      <c r="EI92" s="411"/>
      <c r="EJ92" s="411"/>
      <c r="EK92" s="411"/>
      <c r="EL92" s="411"/>
      <c r="EM92" s="411"/>
      <c r="EN92" s="411"/>
      <c r="EO92" s="411"/>
      <c r="EP92" s="411"/>
      <c r="EQ92" s="411"/>
      <c r="ER92" s="411"/>
      <c r="ES92" s="411"/>
      <c r="ET92" s="411"/>
      <c r="EU92" s="411"/>
      <c r="EV92" s="411"/>
      <c r="EW92" s="411"/>
      <c r="EX92" s="411"/>
      <c r="EY92" s="411"/>
      <c r="EZ92" s="411"/>
      <c r="FA92" s="412"/>
      <c r="FB92" s="412"/>
      <c r="FC92" s="412"/>
      <c r="FD92" s="412"/>
      <c r="FE92" s="412"/>
      <c r="FF92" s="412"/>
      <c r="FG92" s="412"/>
      <c r="FH92" s="412"/>
      <c r="FI92" s="412"/>
      <c r="FJ92" s="412"/>
      <c r="FK92" s="412"/>
      <c r="FL92" s="412"/>
      <c r="FM92" s="412"/>
      <c r="FN92" s="412"/>
      <c r="FO92" s="412"/>
      <c r="FP92" s="412"/>
      <c r="FQ92" s="412"/>
    </row>
    <row r="93" s="1" customFormat="1" ht="67" customHeight="1" outlineLevel="3" spans="1:173">
      <c r="A93" s="317">
        <f>IF(F93="","",COUNTA($F$5:F93))</f>
        <v>71</v>
      </c>
      <c r="B93" s="391"/>
      <c r="C93" s="394"/>
      <c r="D93" s="343" t="s">
        <v>931</v>
      </c>
      <c r="E93" s="388" t="s">
        <v>3088</v>
      </c>
      <c r="F93" s="343" t="s">
        <v>238</v>
      </c>
      <c r="G93" s="322">
        <v>19402.61</v>
      </c>
      <c r="H93" s="322" t="s">
        <v>930</v>
      </c>
      <c r="I93" s="355" t="str">
        <f>VLOOKUP(H93,'2.2基准清单—地下工程（必填）'!A:T,5,FALSE)</f>
        <v>一般抹灰工</v>
      </c>
      <c r="J93" s="356">
        <f>VLOOKUP(H93,'2.2基准清单—地下工程（必填）'!A:T,7,FALSE)</f>
        <v>2.47212583333333</v>
      </c>
      <c r="K93" s="355" t="s">
        <v>581</v>
      </c>
      <c r="L93" s="67">
        <f>IFERROR(VLOOKUP(K93,'2.6基准清单—主要材料（必填）'!$N:$O,2,FALSE),0)</f>
        <v>0</v>
      </c>
      <c r="M93" s="355" t="str">
        <f>VLOOKUP(H93,'2.2基准清单—地下工程（必填）'!A:T,10,FALSE)</f>
        <v>——</v>
      </c>
      <c r="N93" s="357">
        <f>VLOOKUP(H93,'2.2基准清单—地下工程（必填）'!A:T,11,FALSE)</f>
        <v>0</v>
      </c>
      <c r="O93" s="355">
        <f>VLOOKUP(H93,'2.2基准清单—地下工程（必填）'!A:T,13,FALSE)</f>
        <v>1.7751</v>
      </c>
      <c r="P93" s="355">
        <f>VLOOKUP(H93,'2.2基准清单—地下工程（必填）'!A:T,15,FALSE)</f>
        <v>0.3686</v>
      </c>
      <c r="Q93" s="375">
        <f t="shared" si="37"/>
        <v>0.426108874999999</v>
      </c>
      <c r="R93" s="375">
        <f t="shared" si="38"/>
        <v>0.284072583333333</v>
      </c>
      <c r="S93" s="359">
        <f t="shared" si="39"/>
        <v>5.32600729166666</v>
      </c>
      <c r="T93" s="376">
        <f t="shared" si="40"/>
        <v>103338.442337364</v>
      </c>
      <c r="U93" s="377">
        <f t="shared" si="41"/>
        <v>2.69299878397218</v>
      </c>
      <c r="V93" s="377">
        <f t="shared" si="26"/>
        <v>2.69299878397218</v>
      </c>
      <c r="W93" s="373"/>
      <c r="X93" s="407"/>
      <c r="Y93" s="409"/>
      <c r="Z93" s="410"/>
      <c r="AA93" s="411"/>
      <c r="AB93" s="411"/>
      <c r="AC93" s="411"/>
      <c r="AD93" s="411"/>
      <c r="AE93" s="1">
        <f t="shared" si="31"/>
        <v>103338.442337364</v>
      </c>
      <c r="AF93" s="411"/>
      <c r="AG93" s="411"/>
      <c r="AH93" s="411"/>
      <c r="AI93" s="411"/>
      <c r="AJ93" s="411"/>
      <c r="AK93" s="411"/>
      <c r="AL93" s="411"/>
      <c r="AM93" s="411"/>
      <c r="AN93" s="411"/>
      <c r="AO93" s="411"/>
      <c r="AP93" s="411"/>
      <c r="AQ93" s="411"/>
      <c r="AR93" s="411"/>
      <c r="AS93" s="411"/>
      <c r="AT93" s="411"/>
      <c r="AU93" s="411"/>
      <c r="AV93" s="411"/>
      <c r="AW93" s="411"/>
      <c r="AX93" s="411"/>
      <c r="AY93" s="411"/>
      <c r="AZ93" s="411"/>
      <c r="BA93" s="411"/>
      <c r="BB93" s="411"/>
      <c r="BC93" s="411"/>
      <c r="BD93" s="411"/>
      <c r="BE93" s="411"/>
      <c r="BF93" s="411"/>
      <c r="BG93" s="411"/>
      <c r="BH93" s="411"/>
      <c r="BI93" s="411"/>
      <c r="BJ93" s="411"/>
      <c r="BK93" s="411"/>
      <c r="BL93" s="411"/>
      <c r="BM93" s="411"/>
      <c r="BN93" s="411"/>
      <c r="BO93" s="411"/>
      <c r="BP93" s="411"/>
      <c r="BQ93" s="411"/>
      <c r="BR93" s="411"/>
      <c r="BS93" s="411"/>
      <c r="BT93" s="411"/>
      <c r="BU93" s="411"/>
      <c r="BV93" s="411"/>
      <c r="BW93" s="411"/>
      <c r="BX93" s="411"/>
      <c r="BY93" s="411"/>
      <c r="BZ93" s="411"/>
      <c r="CA93" s="411"/>
      <c r="CB93" s="411"/>
      <c r="CC93" s="411"/>
      <c r="CD93" s="411"/>
      <c r="CE93" s="411"/>
      <c r="CF93" s="411"/>
      <c r="CG93" s="411"/>
      <c r="CH93" s="411"/>
      <c r="CI93" s="411"/>
      <c r="CJ93" s="411"/>
      <c r="CK93" s="411"/>
      <c r="CL93" s="411"/>
      <c r="CM93" s="411"/>
      <c r="CN93" s="411"/>
      <c r="CO93" s="411"/>
      <c r="CP93" s="411"/>
      <c r="CQ93" s="411"/>
      <c r="CR93" s="411"/>
      <c r="CS93" s="411"/>
      <c r="CT93" s="411"/>
      <c r="CU93" s="411"/>
      <c r="CV93" s="411"/>
      <c r="CW93" s="411"/>
      <c r="CX93" s="411"/>
      <c r="CY93" s="411"/>
      <c r="CZ93" s="411"/>
      <c r="DA93" s="411"/>
      <c r="DB93" s="411"/>
      <c r="DC93" s="411"/>
      <c r="DD93" s="411"/>
      <c r="DE93" s="411"/>
      <c r="DF93" s="411"/>
      <c r="DG93" s="411"/>
      <c r="DH93" s="411"/>
      <c r="DI93" s="411"/>
      <c r="DJ93" s="411"/>
      <c r="DK93" s="411"/>
      <c r="DL93" s="411"/>
      <c r="DM93" s="411"/>
      <c r="DN93" s="411"/>
      <c r="DO93" s="411"/>
      <c r="DP93" s="411"/>
      <c r="DQ93" s="411"/>
      <c r="DR93" s="411"/>
      <c r="DS93" s="411"/>
      <c r="DT93" s="411"/>
      <c r="DU93" s="411"/>
      <c r="DV93" s="411"/>
      <c r="DW93" s="411"/>
      <c r="DX93" s="411"/>
      <c r="DY93" s="411"/>
      <c r="DZ93" s="411"/>
      <c r="EA93" s="411"/>
      <c r="EB93" s="411"/>
      <c r="EC93" s="411"/>
      <c r="ED93" s="411"/>
      <c r="EE93" s="411"/>
      <c r="EF93" s="411"/>
      <c r="EG93" s="411"/>
      <c r="EH93" s="411"/>
      <c r="EI93" s="411"/>
      <c r="EJ93" s="411"/>
      <c r="EK93" s="411"/>
      <c r="EL93" s="411"/>
      <c r="EM93" s="411"/>
      <c r="EN93" s="411"/>
      <c r="EO93" s="411"/>
      <c r="EP93" s="411"/>
      <c r="EQ93" s="411"/>
      <c r="ER93" s="411"/>
      <c r="ES93" s="411"/>
      <c r="ET93" s="411"/>
      <c r="EU93" s="411"/>
      <c r="EV93" s="411"/>
      <c r="EW93" s="411"/>
      <c r="EX93" s="411"/>
      <c r="EY93" s="411"/>
      <c r="EZ93" s="411"/>
      <c r="FA93" s="412"/>
      <c r="FB93" s="412"/>
      <c r="FC93" s="412"/>
      <c r="FD93" s="412"/>
      <c r="FE93" s="412"/>
      <c r="FF93" s="412"/>
      <c r="FG93" s="412"/>
      <c r="FH93" s="412"/>
      <c r="FI93" s="412"/>
      <c r="FJ93" s="412"/>
      <c r="FK93" s="412"/>
      <c r="FL93" s="412"/>
      <c r="FM93" s="412"/>
      <c r="FN93" s="412"/>
      <c r="FO93" s="412"/>
      <c r="FP93" s="412"/>
      <c r="FQ93" s="412"/>
    </row>
    <row r="94" s="1" customFormat="1" ht="86" customHeight="1" outlineLevel="3" spans="1:173">
      <c r="A94" s="317">
        <f>IF(F94="","",COUNTA($F$5:F94))</f>
        <v>72</v>
      </c>
      <c r="B94" s="391"/>
      <c r="C94" s="392" t="s">
        <v>3089</v>
      </c>
      <c r="D94" s="343" t="s">
        <v>922</v>
      </c>
      <c r="E94" s="388" t="s">
        <v>3084</v>
      </c>
      <c r="F94" s="343" t="s">
        <v>238</v>
      </c>
      <c r="G94" s="322">
        <v>2609.36</v>
      </c>
      <c r="H94" s="322" t="s">
        <v>921</v>
      </c>
      <c r="I94" s="355" t="str">
        <f>VLOOKUP(H94,'2.2基准清单—地下工程（必填）'!A:T,5,FALSE)</f>
        <v>一般抹灰工</v>
      </c>
      <c r="J94" s="356">
        <f>VLOOKUP(H94,'2.2基准清单—地下工程（必填）'!A:T,7,FALSE)</f>
        <v>14.6499908333333</v>
      </c>
      <c r="K94" s="359" t="s">
        <v>3054</v>
      </c>
      <c r="L94" s="67">
        <f>IFERROR(VLOOKUP(K94,'2.6基准清单—主要材料（必填）'!$N:$O,2,FALSE),0)</f>
        <v>405.99835</v>
      </c>
      <c r="M94" s="355" t="str">
        <f>VLOOKUP(H94,'2.2基准清单—地下工程（必填）'!A:T,10,FALSE)</f>
        <v>m3</v>
      </c>
      <c r="N94" s="357">
        <f>VLOOKUP(H94,'2.2基准清单—地下工程（必填）'!A:T,11,FALSE)</f>
        <v>0.0709</v>
      </c>
      <c r="O94" s="355">
        <f>VLOOKUP(H94,'2.2基准清单—地下工程（必填）'!A:T,13,FALSE)</f>
        <v>0.7857</v>
      </c>
      <c r="P94" s="355">
        <f>VLOOKUP(H94,'2.2基准清单—地下工程（必填）'!A:T,15,FALSE)</f>
        <v>0</v>
      </c>
      <c r="Q94" s="375">
        <f t="shared" si="37"/>
        <v>2.197498625</v>
      </c>
      <c r="R94" s="375">
        <f t="shared" si="38"/>
        <v>1.46499908333333</v>
      </c>
      <c r="S94" s="359">
        <f t="shared" si="39"/>
        <v>47.8834715566666</v>
      </c>
      <c r="T94" s="376">
        <f t="shared" si="40"/>
        <v>124945.215341104</v>
      </c>
      <c r="U94" s="377">
        <f t="shared" si="41"/>
        <v>1.29867483003891</v>
      </c>
      <c r="V94" s="377">
        <f t="shared" si="26"/>
        <v>3.25607107448215</v>
      </c>
      <c r="W94" s="373"/>
      <c r="X94" s="381"/>
      <c r="Y94" s="381"/>
      <c r="Z94" s="384"/>
      <c r="AA94" s="411"/>
      <c r="AB94" s="411"/>
      <c r="AC94" s="411"/>
      <c r="AD94" s="411"/>
      <c r="AE94" s="1">
        <f t="shared" si="31"/>
        <v>124945.215341104</v>
      </c>
      <c r="AF94" s="411"/>
      <c r="AG94" s="411"/>
      <c r="AH94" s="411"/>
      <c r="AI94" s="411"/>
      <c r="AJ94" s="411"/>
      <c r="AK94" s="411"/>
      <c r="AL94" s="411"/>
      <c r="AM94" s="411"/>
      <c r="AN94" s="411"/>
      <c r="AO94" s="411"/>
      <c r="AP94" s="411"/>
      <c r="AQ94" s="411"/>
      <c r="AR94" s="411"/>
      <c r="AS94" s="411"/>
      <c r="AT94" s="411"/>
      <c r="AU94" s="411"/>
      <c r="AV94" s="411"/>
      <c r="AW94" s="411"/>
      <c r="AX94" s="411"/>
      <c r="AY94" s="411"/>
      <c r="AZ94" s="411"/>
      <c r="BA94" s="411"/>
      <c r="BB94" s="411"/>
      <c r="BC94" s="411"/>
      <c r="BD94" s="411"/>
      <c r="BE94" s="411"/>
      <c r="BF94" s="411"/>
      <c r="BG94" s="411"/>
      <c r="BH94" s="411"/>
      <c r="BI94" s="411"/>
      <c r="BJ94" s="411"/>
      <c r="BK94" s="411"/>
      <c r="BL94" s="411"/>
      <c r="BM94" s="411"/>
      <c r="BN94" s="411"/>
      <c r="BO94" s="411"/>
      <c r="BP94" s="411"/>
      <c r="BQ94" s="411"/>
      <c r="BR94" s="411"/>
      <c r="BS94" s="411"/>
      <c r="BT94" s="411"/>
      <c r="BU94" s="411"/>
      <c r="BV94" s="411"/>
      <c r="BW94" s="411"/>
      <c r="BX94" s="411"/>
      <c r="BY94" s="411"/>
      <c r="BZ94" s="411"/>
      <c r="CA94" s="411"/>
      <c r="CB94" s="411"/>
      <c r="CC94" s="411"/>
      <c r="CD94" s="411"/>
      <c r="CE94" s="411"/>
      <c r="CF94" s="411"/>
      <c r="CG94" s="411"/>
      <c r="CH94" s="411"/>
      <c r="CI94" s="411"/>
      <c r="CJ94" s="411"/>
      <c r="CK94" s="411"/>
      <c r="CL94" s="411"/>
      <c r="CM94" s="411"/>
      <c r="CN94" s="411"/>
      <c r="CO94" s="411"/>
      <c r="CP94" s="411"/>
      <c r="CQ94" s="411"/>
      <c r="CR94" s="411"/>
      <c r="CS94" s="411"/>
      <c r="CT94" s="411"/>
      <c r="CU94" s="411"/>
      <c r="CV94" s="411"/>
      <c r="CW94" s="411"/>
      <c r="CX94" s="411"/>
      <c r="CY94" s="411"/>
      <c r="CZ94" s="411"/>
      <c r="DA94" s="411"/>
      <c r="DB94" s="411"/>
      <c r="DC94" s="411"/>
      <c r="DD94" s="411"/>
      <c r="DE94" s="411"/>
      <c r="DF94" s="411"/>
      <c r="DG94" s="411"/>
      <c r="DH94" s="411"/>
      <c r="DI94" s="411"/>
      <c r="DJ94" s="411"/>
      <c r="DK94" s="411"/>
      <c r="DL94" s="411"/>
      <c r="DM94" s="411"/>
      <c r="DN94" s="411"/>
      <c r="DO94" s="411"/>
      <c r="DP94" s="411"/>
      <c r="DQ94" s="411"/>
      <c r="DR94" s="411"/>
      <c r="DS94" s="411"/>
      <c r="DT94" s="411"/>
      <c r="DU94" s="411"/>
      <c r="DV94" s="411"/>
      <c r="DW94" s="411"/>
      <c r="DX94" s="411"/>
      <c r="DY94" s="411"/>
      <c r="DZ94" s="411"/>
      <c r="EA94" s="411"/>
      <c r="EB94" s="411"/>
      <c r="EC94" s="411"/>
      <c r="ED94" s="411"/>
      <c r="EE94" s="411"/>
      <c r="EF94" s="411"/>
      <c r="EG94" s="411"/>
      <c r="EH94" s="411"/>
      <c r="EI94" s="411"/>
      <c r="EJ94" s="411"/>
      <c r="EK94" s="411"/>
      <c r="EL94" s="411"/>
      <c r="EM94" s="411"/>
      <c r="EN94" s="411"/>
      <c r="EO94" s="411"/>
      <c r="EP94" s="411"/>
      <c r="EQ94" s="411"/>
      <c r="ER94" s="411"/>
      <c r="ES94" s="411"/>
      <c r="ET94" s="411"/>
      <c r="EU94" s="411"/>
      <c r="EV94" s="411"/>
      <c r="EW94" s="411"/>
      <c r="EX94" s="411"/>
      <c r="EY94" s="411"/>
      <c r="EZ94" s="411"/>
      <c r="FA94" s="412"/>
      <c r="FB94" s="412"/>
      <c r="FC94" s="412"/>
      <c r="FD94" s="412"/>
      <c r="FE94" s="412"/>
      <c r="FF94" s="412"/>
      <c r="FG94" s="412"/>
      <c r="FH94" s="412"/>
      <c r="FI94" s="412"/>
      <c r="FJ94" s="412"/>
      <c r="FK94" s="412"/>
      <c r="FL94" s="412"/>
      <c r="FM94" s="412"/>
      <c r="FN94" s="412"/>
      <c r="FO94" s="412"/>
      <c r="FP94" s="412"/>
      <c r="FQ94" s="412"/>
    </row>
    <row r="95" s="1" customFormat="1" ht="58" customHeight="1" outlineLevel="3" spans="1:173">
      <c r="A95" s="317">
        <f>IF(F95="","",COUNTA($F$5:F95))</f>
        <v>73</v>
      </c>
      <c r="B95" s="391"/>
      <c r="C95" s="393"/>
      <c r="D95" s="343" t="s">
        <v>3085</v>
      </c>
      <c r="E95" s="388" t="s">
        <v>3086</v>
      </c>
      <c r="F95" s="343" t="s">
        <v>238</v>
      </c>
      <c r="G95" s="322">
        <v>5218.73</v>
      </c>
      <c r="H95" s="322" t="s">
        <v>924</v>
      </c>
      <c r="I95" s="355" t="str">
        <f>VLOOKUP(H95,'2.2基准清单—地下工程（必填）'!A:T,5,FALSE)</f>
        <v>一般抹灰工</v>
      </c>
      <c r="J95" s="356">
        <f>VLOOKUP(H95,'2.2基准清单—地下工程（必填）'!A:T,7,FALSE)</f>
        <v>0.278955833333333</v>
      </c>
      <c r="K95" s="359" t="s">
        <v>3054</v>
      </c>
      <c r="L95" s="67">
        <f>IFERROR(VLOOKUP(K95,'2.6基准清单—主要材料（必填）'!$N:$O,2,FALSE),0)</f>
        <v>405.99835</v>
      </c>
      <c r="M95" s="355" t="str">
        <f>VLOOKUP(H95,'2.2基准清单—地下工程（必填）'!A:T,10,FALSE)</f>
        <v>m3</v>
      </c>
      <c r="N95" s="357">
        <f>VLOOKUP(H95,'2.2基准清单—地下工程（必填）'!A:T,11,FALSE)</f>
        <v>0.0051</v>
      </c>
      <c r="O95" s="355">
        <f>VLOOKUP(H95,'2.2基准清单—地下工程（必填）'!A:T,13,FALSE)</f>
        <v>0.0194</v>
      </c>
      <c r="P95" s="355">
        <f>VLOOKUP(H95,'2.2基准清单—地下工程（必填）'!A:T,15,FALSE)</f>
        <v>0</v>
      </c>
      <c r="Q95" s="375">
        <f t="shared" si="37"/>
        <v>0.041843375</v>
      </c>
      <c r="R95" s="375">
        <f t="shared" si="38"/>
        <v>0.0278955833333333</v>
      </c>
      <c r="S95" s="359">
        <f t="shared" si="39"/>
        <v>2.43868637666667</v>
      </c>
      <c r="T95" s="376">
        <f t="shared" si="40"/>
        <v>12726.8457545016</v>
      </c>
      <c r="U95" s="377">
        <f t="shared" si="41"/>
        <v>0.0500609108517599</v>
      </c>
      <c r="V95" s="377">
        <f t="shared" si="26"/>
        <v>0.331661474330952</v>
      </c>
      <c r="W95" s="373"/>
      <c r="X95" s="381"/>
      <c r="Y95" s="381"/>
      <c r="Z95" s="384"/>
      <c r="AA95" s="411"/>
      <c r="AB95" s="411"/>
      <c r="AC95" s="411"/>
      <c r="AD95" s="411"/>
      <c r="AE95" s="1">
        <f t="shared" si="31"/>
        <v>12726.8457545016</v>
      </c>
      <c r="AF95" s="411"/>
      <c r="AG95" s="411"/>
      <c r="AH95" s="411"/>
      <c r="AI95" s="411"/>
      <c r="AJ95" s="411"/>
      <c r="AK95" s="411"/>
      <c r="AL95" s="411"/>
      <c r="AM95" s="411"/>
      <c r="AN95" s="411"/>
      <c r="AO95" s="411"/>
      <c r="AP95" s="411"/>
      <c r="AQ95" s="411"/>
      <c r="AR95" s="411"/>
      <c r="AS95" s="411"/>
      <c r="AT95" s="411"/>
      <c r="AU95" s="411"/>
      <c r="AV95" s="411"/>
      <c r="AW95" s="411"/>
      <c r="AX95" s="411"/>
      <c r="AY95" s="411"/>
      <c r="AZ95" s="411"/>
      <c r="BA95" s="411"/>
      <c r="BB95" s="411"/>
      <c r="BC95" s="411"/>
      <c r="BD95" s="411"/>
      <c r="BE95" s="411"/>
      <c r="BF95" s="411"/>
      <c r="BG95" s="411"/>
      <c r="BH95" s="411"/>
      <c r="BI95" s="411"/>
      <c r="BJ95" s="411"/>
      <c r="BK95" s="411"/>
      <c r="BL95" s="411"/>
      <c r="BM95" s="411"/>
      <c r="BN95" s="411"/>
      <c r="BO95" s="411"/>
      <c r="BP95" s="411"/>
      <c r="BQ95" s="411"/>
      <c r="BR95" s="411"/>
      <c r="BS95" s="411"/>
      <c r="BT95" s="411"/>
      <c r="BU95" s="411"/>
      <c r="BV95" s="411"/>
      <c r="BW95" s="411"/>
      <c r="BX95" s="411"/>
      <c r="BY95" s="411"/>
      <c r="BZ95" s="411"/>
      <c r="CA95" s="411"/>
      <c r="CB95" s="411"/>
      <c r="CC95" s="411"/>
      <c r="CD95" s="411"/>
      <c r="CE95" s="411"/>
      <c r="CF95" s="411"/>
      <c r="CG95" s="411"/>
      <c r="CH95" s="411"/>
      <c r="CI95" s="411"/>
      <c r="CJ95" s="411"/>
      <c r="CK95" s="411"/>
      <c r="CL95" s="411"/>
      <c r="CM95" s="411"/>
      <c r="CN95" s="411"/>
      <c r="CO95" s="411"/>
      <c r="CP95" s="411"/>
      <c r="CQ95" s="411"/>
      <c r="CR95" s="411"/>
      <c r="CS95" s="411"/>
      <c r="CT95" s="411"/>
      <c r="CU95" s="411"/>
      <c r="CV95" s="411"/>
      <c r="CW95" s="411"/>
      <c r="CX95" s="411"/>
      <c r="CY95" s="411"/>
      <c r="CZ95" s="411"/>
      <c r="DA95" s="411"/>
      <c r="DB95" s="411"/>
      <c r="DC95" s="411"/>
      <c r="DD95" s="411"/>
      <c r="DE95" s="411"/>
      <c r="DF95" s="411"/>
      <c r="DG95" s="411"/>
      <c r="DH95" s="411"/>
      <c r="DI95" s="411"/>
      <c r="DJ95" s="411"/>
      <c r="DK95" s="411"/>
      <c r="DL95" s="411"/>
      <c r="DM95" s="411"/>
      <c r="DN95" s="411"/>
      <c r="DO95" s="411"/>
      <c r="DP95" s="411"/>
      <c r="DQ95" s="411"/>
      <c r="DR95" s="411"/>
      <c r="DS95" s="411"/>
      <c r="DT95" s="411"/>
      <c r="DU95" s="411"/>
      <c r="DV95" s="411"/>
      <c r="DW95" s="411"/>
      <c r="DX95" s="411"/>
      <c r="DY95" s="411"/>
      <c r="DZ95" s="411"/>
      <c r="EA95" s="411"/>
      <c r="EB95" s="411"/>
      <c r="EC95" s="411"/>
      <c r="ED95" s="411"/>
      <c r="EE95" s="411"/>
      <c r="EF95" s="411"/>
      <c r="EG95" s="411"/>
      <c r="EH95" s="411"/>
      <c r="EI95" s="411"/>
      <c r="EJ95" s="411"/>
      <c r="EK95" s="411"/>
      <c r="EL95" s="411"/>
      <c r="EM95" s="411"/>
      <c r="EN95" s="411"/>
      <c r="EO95" s="411"/>
      <c r="EP95" s="411"/>
      <c r="EQ95" s="411"/>
      <c r="ER95" s="411"/>
      <c r="ES95" s="411"/>
      <c r="ET95" s="411"/>
      <c r="EU95" s="411"/>
      <c r="EV95" s="411"/>
      <c r="EW95" s="411"/>
      <c r="EX95" s="411"/>
      <c r="EY95" s="411"/>
      <c r="EZ95" s="411"/>
      <c r="FA95" s="412"/>
      <c r="FB95" s="412"/>
      <c r="FC95" s="412"/>
      <c r="FD95" s="412"/>
      <c r="FE95" s="412"/>
      <c r="FF95" s="412"/>
      <c r="FG95" s="412"/>
      <c r="FH95" s="412"/>
      <c r="FI95" s="412"/>
      <c r="FJ95" s="412"/>
      <c r="FK95" s="412"/>
      <c r="FL95" s="412"/>
      <c r="FM95" s="412"/>
      <c r="FN95" s="412"/>
      <c r="FO95" s="412"/>
      <c r="FP95" s="412"/>
      <c r="FQ95" s="412"/>
    </row>
    <row r="96" s="1" customFormat="1" ht="58" customHeight="1" outlineLevel="3" spans="1:173">
      <c r="A96" s="317">
        <f>IF(F96="","",COUNTA($F$5:F96))</f>
        <v>74</v>
      </c>
      <c r="B96" s="395"/>
      <c r="C96" s="393"/>
      <c r="D96" s="343" t="s">
        <v>928</v>
      </c>
      <c r="E96" s="388" t="s">
        <v>3087</v>
      </c>
      <c r="F96" s="343" t="s">
        <v>238</v>
      </c>
      <c r="G96" s="322">
        <v>2609.36</v>
      </c>
      <c r="H96" s="322" t="s">
        <v>927</v>
      </c>
      <c r="I96" s="355" t="str">
        <f>VLOOKUP(H96,'2.2基准清单—地下工程（必填）'!A:T,5,FALSE)</f>
        <v>钢筋工</v>
      </c>
      <c r="J96" s="356">
        <f>VLOOKUP(H96,'2.2基准清单—地下工程（必填）'!A:T,7,FALSE)</f>
        <v>0</v>
      </c>
      <c r="K96" s="355" t="s">
        <v>3060</v>
      </c>
      <c r="L96" s="67">
        <f>L92</f>
        <v>2.89224841024</v>
      </c>
      <c r="M96" s="355" t="str">
        <f>VLOOKUP(H96,'2.2基准清单—地下工程（必填）'!A:T,10,FALSE)</f>
        <v>m2</v>
      </c>
      <c r="N96" s="357">
        <f>VLOOKUP(H96,'2.2基准清单—地下工程（必填）'!A:T,11,FALSE)</f>
        <v>1.045</v>
      </c>
      <c r="O96" s="355">
        <f>VLOOKUP(H96,'2.2基准清单—地下工程（必填）'!A:T,13,FALSE)</f>
        <v>0.6887</v>
      </c>
      <c r="P96" s="355">
        <f>VLOOKUP(H96,'2.2基准清单—地下工程（必填）'!A:T,15,FALSE)</f>
        <v>0</v>
      </c>
      <c r="Q96" s="375">
        <f t="shared" si="37"/>
        <v>0</v>
      </c>
      <c r="R96" s="375">
        <f t="shared" si="38"/>
        <v>0</v>
      </c>
      <c r="S96" s="359">
        <f t="shared" si="39"/>
        <v>3.7110995887008</v>
      </c>
      <c r="T96" s="376">
        <f t="shared" si="40"/>
        <v>9683.59482277232</v>
      </c>
      <c r="U96" s="377">
        <f t="shared" si="41"/>
        <v>0.0468315282099393</v>
      </c>
      <c r="V96" s="377">
        <f t="shared" si="26"/>
        <v>0.25235438518678</v>
      </c>
      <c r="W96" s="373"/>
      <c r="X96" s="381"/>
      <c r="Y96" s="381"/>
      <c r="Z96" s="384"/>
      <c r="AA96" s="411"/>
      <c r="AB96" s="411"/>
      <c r="AC96" s="411"/>
      <c r="AD96" s="411"/>
      <c r="AE96" s="1">
        <f t="shared" si="31"/>
        <v>9683.59482277232</v>
      </c>
      <c r="AF96" s="411"/>
      <c r="AG96" s="411"/>
      <c r="AH96" s="411"/>
      <c r="AI96" s="411"/>
      <c r="AJ96" s="411"/>
      <c r="AK96" s="411"/>
      <c r="AL96" s="411"/>
      <c r="AM96" s="411"/>
      <c r="AN96" s="411"/>
      <c r="AO96" s="411"/>
      <c r="AP96" s="411"/>
      <c r="AQ96" s="411"/>
      <c r="AR96" s="411"/>
      <c r="AS96" s="411"/>
      <c r="AT96" s="411"/>
      <c r="AU96" s="411"/>
      <c r="AV96" s="411"/>
      <c r="AW96" s="411"/>
      <c r="AX96" s="411"/>
      <c r="AY96" s="411"/>
      <c r="AZ96" s="411"/>
      <c r="BA96" s="411"/>
      <c r="BB96" s="411"/>
      <c r="BC96" s="411"/>
      <c r="BD96" s="411"/>
      <c r="BE96" s="411"/>
      <c r="BF96" s="411"/>
      <c r="BG96" s="411"/>
      <c r="BH96" s="411"/>
      <c r="BI96" s="411"/>
      <c r="BJ96" s="411"/>
      <c r="BK96" s="411"/>
      <c r="BL96" s="411"/>
      <c r="BM96" s="411"/>
      <c r="BN96" s="411"/>
      <c r="BO96" s="411"/>
      <c r="BP96" s="411"/>
      <c r="BQ96" s="411"/>
      <c r="BR96" s="411"/>
      <c r="BS96" s="411"/>
      <c r="BT96" s="411"/>
      <c r="BU96" s="411"/>
      <c r="BV96" s="411"/>
      <c r="BW96" s="411"/>
      <c r="BX96" s="411"/>
      <c r="BY96" s="411"/>
      <c r="BZ96" s="411"/>
      <c r="CA96" s="411"/>
      <c r="CB96" s="411"/>
      <c r="CC96" s="411"/>
      <c r="CD96" s="411"/>
      <c r="CE96" s="411"/>
      <c r="CF96" s="411"/>
      <c r="CG96" s="411"/>
      <c r="CH96" s="411"/>
      <c r="CI96" s="411"/>
      <c r="CJ96" s="411"/>
      <c r="CK96" s="411"/>
      <c r="CL96" s="411"/>
      <c r="CM96" s="411"/>
      <c r="CN96" s="411"/>
      <c r="CO96" s="411"/>
      <c r="CP96" s="411"/>
      <c r="CQ96" s="411"/>
      <c r="CR96" s="411"/>
      <c r="CS96" s="411"/>
      <c r="CT96" s="411"/>
      <c r="CU96" s="411"/>
      <c r="CV96" s="411"/>
      <c r="CW96" s="411"/>
      <c r="CX96" s="411"/>
      <c r="CY96" s="411"/>
      <c r="CZ96" s="411"/>
      <c r="DA96" s="411"/>
      <c r="DB96" s="411"/>
      <c r="DC96" s="411"/>
      <c r="DD96" s="411"/>
      <c r="DE96" s="411"/>
      <c r="DF96" s="411"/>
      <c r="DG96" s="411"/>
      <c r="DH96" s="411"/>
      <c r="DI96" s="411"/>
      <c r="DJ96" s="411"/>
      <c r="DK96" s="411"/>
      <c r="DL96" s="411"/>
      <c r="DM96" s="411"/>
      <c r="DN96" s="411"/>
      <c r="DO96" s="411"/>
      <c r="DP96" s="411"/>
      <c r="DQ96" s="411"/>
      <c r="DR96" s="411"/>
      <c r="DS96" s="411"/>
      <c r="DT96" s="411"/>
      <c r="DU96" s="411"/>
      <c r="DV96" s="411"/>
      <c r="DW96" s="411"/>
      <c r="DX96" s="411"/>
      <c r="DY96" s="411"/>
      <c r="DZ96" s="411"/>
      <c r="EA96" s="411"/>
      <c r="EB96" s="411"/>
      <c r="EC96" s="411"/>
      <c r="ED96" s="411"/>
      <c r="EE96" s="411"/>
      <c r="EF96" s="411"/>
      <c r="EG96" s="411"/>
      <c r="EH96" s="411"/>
      <c r="EI96" s="411"/>
      <c r="EJ96" s="411"/>
      <c r="EK96" s="411"/>
      <c r="EL96" s="411"/>
      <c r="EM96" s="411"/>
      <c r="EN96" s="411"/>
      <c r="EO96" s="411"/>
      <c r="EP96" s="411"/>
      <c r="EQ96" s="411"/>
      <c r="ER96" s="411"/>
      <c r="ES96" s="411"/>
      <c r="ET96" s="411"/>
      <c r="EU96" s="411"/>
      <c r="EV96" s="411"/>
      <c r="EW96" s="411"/>
      <c r="EX96" s="411"/>
      <c r="EY96" s="411"/>
      <c r="EZ96" s="411"/>
      <c r="FA96" s="412"/>
      <c r="FB96" s="412"/>
      <c r="FC96" s="412"/>
      <c r="FD96" s="412"/>
      <c r="FE96" s="412"/>
      <c r="FF96" s="412"/>
      <c r="FG96" s="412"/>
      <c r="FH96" s="412"/>
      <c r="FI96" s="412"/>
      <c r="FJ96" s="412"/>
      <c r="FK96" s="412"/>
      <c r="FL96" s="412"/>
      <c r="FM96" s="412"/>
      <c r="FN96" s="412"/>
      <c r="FO96" s="412"/>
      <c r="FP96" s="412"/>
      <c r="FQ96" s="412"/>
    </row>
    <row r="97" s="1" customFormat="1" ht="62" customHeight="1" outlineLevel="3" spans="1:173">
      <c r="A97" s="317">
        <f>IF(F97="","",COUNTA($F$5:F97))</f>
        <v>75</v>
      </c>
      <c r="B97" s="396"/>
      <c r="C97" s="394"/>
      <c r="D97" s="343" t="s">
        <v>931</v>
      </c>
      <c r="E97" s="388" t="s">
        <v>3088</v>
      </c>
      <c r="F97" s="343" t="s">
        <v>238</v>
      </c>
      <c r="G97" s="322">
        <v>2609.36</v>
      </c>
      <c r="H97" s="322" t="s">
        <v>930</v>
      </c>
      <c r="I97" s="355" t="str">
        <f>VLOOKUP(H97,'2.2基准清单—地下工程（必填）'!A:T,5,FALSE)</f>
        <v>一般抹灰工</v>
      </c>
      <c r="J97" s="356">
        <f>VLOOKUP(H97,'2.2基准清单—地下工程（必填）'!A:T,7,FALSE)</f>
        <v>2.47212583333333</v>
      </c>
      <c r="K97" s="355" t="s">
        <v>581</v>
      </c>
      <c r="L97" s="67">
        <f>IFERROR(VLOOKUP(K97,'2.6基准清单—主要材料（必填）'!$N:$O,2,FALSE),0)</f>
        <v>0</v>
      </c>
      <c r="M97" s="355" t="str">
        <f>VLOOKUP(H97,'2.2基准清单—地下工程（必填）'!A:T,10,FALSE)</f>
        <v>——</v>
      </c>
      <c r="N97" s="357">
        <f>VLOOKUP(H97,'2.2基准清单—地下工程（必填）'!A:T,11,FALSE)</f>
        <v>0</v>
      </c>
      <c r="O97" s="355">
        <f>VLOOKUP(H97,'2.2基准清单—地下工程（必填）'!A:T,13,FALSE)</f>
        <v>1.7751</v>
      </c>
      <c r="P97" s="355">
        <f>VLOOKUP(H97,'2.2基准清单—地下工程（必填）'!A:T,15,FALSE)</f>
        <v>0.3686</v>
      </c>
      <c r="Q97" s="375">
        <f t="shared" si="37"/>
        <v>0.426108874999999</v>
      </c>
      <c r="R97" s="375">
        <f t="shared" si="38"/>
        <v>0.284072583333333</v>
      </c>
      <c r="S97" s="359">
        <f t="shared" si="39"/>
        <v>5.32600729166666</v>
      </c>
      <c r="T97" s="376">
        <f t="shared" si="40"/>
        <v>13897.4703865833</v>
      </c>
      <c r="U97" s="377">
        <f t="shared" si="41"/>
        <v>0.362167940650544</v>
      </c>
      <c r="V97" s="377">
        <f t="shared" si="26"/>
        <v>0.362167940650544</v>
      </c>
      <c r="W97" s="373"/>
      <c r="X97" s="381"/>
      <c r="Y97" s="381"/>
      <c r="Z97" s="384"/>
      <c r="AA97" s="411"/>
      <c r="AB97" s="411"/>
      <c r="AC97" s="411"/>
      <c r="AD97" s="411"/>
      <c r="AE97" s="1">
        <f t="shared" si="31"/>
        <v>13897.4703865833</v>
      </c>
      <c r="AF97" s="411"/>
      <c r="AG97" s="411"/>
      <c r="AH97" s="411"/>
      <c r="AI97" s="411"/>
      <c r="AJ97" s="411"/>
      <c r="AK97" s="411"/>
      <c r="AL97" s="411"/>
      <c r="AM97" s="411"/>
      <c r="AN97" s="411"/>
      <c r="AO97" s="411"/>
      <c r="AP97" s="411"/>
      <c r="AQ97" s="411"/>
      <c r="AR97" s="411"/>
      <c r="AS97" s="411"/>
      <c r="AT97" s="411"/>
      <c r="AU97" s="411"/>
      <c r="AV97" s="411"/>
      <c r="AW97" s="411"/>
      <c r="AX97" s="411"/>
      <c r="AY97" s="411"/>
      <c r="AZ97" s="411"/>
      <c r="BA97" s="411"/>
      <c r="BB97" s="411"/>
      <c r="BC97" s="411"/>
      <c r="BD97" s="411"/>
      <c r="BE97" s="411"/>
      <c r="BF97" s="411"/>
      <c r="BG97" s="411"/>
      <c r="BH97" s="411"/>
      <c r="BI97" s="411"/>
      <c r="BJ97" s="411"/>
      <c r="BK97" s="411"/>
      <c r="BL97" s="411"/>
      <c r="BM97" s="411"/>
      <c r="BN97" s="411"/>
      <c r="BO97" s="411"/>
      <c r="BP97" s="411"/>
      <c r="BQ97" s="411"/>
      <c r="BR97" s="411"/>
      <c r="BS97" s="411"/>
      <c r="BT97" s="411"/>
      <c r="BU97" s="411"/>
      <c r="BV97" s="411"/>
      <c r="BW97" s="411"/>
      <c r="BX97" s="411"/>
      <c r="BY97" s="411"/>
      <c r="BZ97" s="411"/>
      <c r="CA97" s="411"/>
      <c r="CB97" s="411"/>
      <c r="CC97" s="411"/>
      <c r="CD97" s="411"/>
      <c r="CE97" s="411"/>
      <c r="CF97" s="411"/>
      <c r="CG97" s="411"/>
      <c r="CH97" s="411"/>
      <c r="CI97" s="411"/>
      <c r="CJ97" s="411"/>
      <c r="CK97" s="411"/>
      <c r="CL97" s="411"/>
      <c r="CM97" s="411"/>
      <c r="CN97" s="411"/>
      <c r="CO97" s="411"/>
      <c r="CP97" s="411"/>
      <c r="CQ97" s="411"/>
      <c r="CR97" s="411"/>
      <c r="CS97" s="411"/>
      <c r="CT97" s="411"/>
      <c r="CU97" s="411"/>
      <c r="CV97" s="411"/>
      <c r="CW97" s="411"/>
      <c r="CX97" s="411"/>
      <c r="CY97" s="411"/>
      <c r="CZ97" s="411"/>
      <c r="DA97" s="411"/>
      <c r="DB97" s="411"/>
      <c r="DC97" s="411"/>
      <c r="DD97" s="411"/>
      <c r="DE97" s="411"/>
      <c r="DF97" s="411"/>
      <c r="DG97" s="411"/>
      <c r="DH97" s="411"/>
      <c r="DI97" s="411"/>
      <c r="DJ97" s="411"/>
      <c r="DK97" s="411"/>
      <c r="DL97" s="411"/>
      <c r="DM97" s="411"/>
      <c r="DN97" s="411"/>
      <c r="DO97" s="411"/>
      <c r="DP97" s="411"/>
      <c r="DQ97" s="411"/>
      <c r="DR97" s="411"/>
      <c r="DS97" s="411"/>
      <c r="DT97" s="411"/>
      <c r="DU97" s="411"/>
      <c r="DV97" s="411"/>
      <c r="DW97" s="411"/>
      <c r="DX97" s="411"/>
      <c r="DY97" s="411"/>
      <c r="DZ97" s="411"/>
      <c r="EA97" s="411"/>
      <c r="EB97" s="411"/>
      <c r="EC97" s="411"/>
      <c r="ED97" s="411"/>
      <c r="EE97" s="411"/>
      <c r="EF97" s="411"/>
      <c r="EG97" s="411"/>
      <c r="EH97" s="411"/>
      <c r="EI97" s="411"/>
      <c r="EJ97" s="411"/>
      <c r="EK97" s="411"/>
      <c r="EL97" s="411"/>
      <c r="EM97" s="411"/>
      <c r="EN97" s="411"/>
      <c r="EO97" s="411"/>
      <c r="EP97" s="411"/>
      <c r="EQ97" s="411"/>
      <c r="ER97" s="411"/>
      <c r="ES97" s="411"/>
      <c r="ET97" s="411"/>
      <c r="EU97" s="411"/>
      <c r="EV97" s="411"/>
      <c r="EW97" s="411"/>
      <c r="EX97" s="411"/>
      <c r="EY97" s="411"/>
      <c r="EZ97" s="411"/>
      <c r="FA97" s="412"/>
      <c r="FB97" s="412"/>
      <c r="FC97" s="412"/>
      <c r="FD97" s="412"/>
      <c r="FE97" s="412"/>
      <c r="FF97" s="412"/>
      <c r="FG97" s="412"/>
      <c r="FH97" s="412"/>
      <c r="FI97" s="412"/>
      <c r="FJ97" s="412"/>
      <c r="FK97" s="412"/>
      <c r="FL97" s="412"/>
      <c r="FM97" s="412"/>
      <c r="FN97" s="412"/>
      <c r="FO97" s="412"/>
      <c r="FP97" s="412"/>
      <c r="FQ97" s="412"/>
    </row>
    <row r="98" s="2" customFormat="1" ht="25" customHeight="1" outlineLevel="2" collapsed="1" spans="1:31">
      <c r="A98" s="328"/>
      <c r="B98" s="329"/>
      <c r="C98" s="319" t="s">
        <v>94</v>
      </c>
      <c r="D98" s="320" t="s">
        <v>936</v>
      </c>
      <c r="E98" s="330"/>
      <c r="F98" s="323"/>
      <c r="G98" s="323"/>
      <c r="H98" s="323" t="s">
        <v>2940</v>
      </c>
      <c r="I98" s="352">
        <v>0</v>
      </c>
      <c r="J98" s="353"/>
      <c r="K98" s="354">
        <v>0</v>
      </c>
      <c r="L98" s="354"/>
      <c r="M98" s="354"/>
      <c r="N98" s="354"/>
      <c r="O98" s="352">
        <v>0</v>
      </c>
      <c r="P98" s="352">
        <v>0</v>
      </c>
      <c r="Q98" s="352">
        <v>0</v>
      </c>
      <c r="R98" s="352">
        <v>0</v>
      </c>
      <c r="S98" s="352"/>
      <c r="T98" s="379">
        <v>0</v>
      </c>
      <c r="U98" s="323">
        <f>(I98+O98+P98+Q98+R98)/$V$2</f>
        <v>0</v>
      </c>
      <c r="V98" s="323">
        <f t="shared" si="26"/>
        <v>0</v>
      </c>
      <c r="W98" s="380"/>
      <c r="AE98" s="1">
        <f t="shared" si="31"/>
        <v>0</v>
      </c>
    </row>
    <row r="99" s="2" customFormat="1" ht="25" customHeight="1" outlineLevel="1" spans="1:31">
      <c r="A99" s="328" t="str">
        <f>IF(F99="","",COUNTA($F$5:F99))</f>
        <v/>
      </c>
      <c r="B99" s="329"/>
      <c r="C99" s="319" t="s">
        <v>943</v>
      </c>
      <c r="D99" s="320" t="s">
        <v>95</v>
      </c>
      <c r="E99" s="330"/>
      <c r="F99" s="323"/>
      <c r="G99" s="323"/>
      <c r="H99" s="323" t="s">
        <v>2940</v>
      </c>
      <c r="I99" s="352">
        <f t="array" ref="I99">SUMPRODUCT(G100:G104,J100:J104)</f>
        <v>437280.542584201</v>
      </c>
      <c r="J99" s="353"/>
      <c r="K99" s="354">
        <f t="array" ref="K99">SUMPRODUCT(G100:G104,L100:L104,N100:N104)</f>
        <v>1009985.23850502</v>
      </c>
      <c r="L99" s="354"/>
      <c r="M99" s="354"/>
      <c r="N99" s="354"/>
      <c r="O99" s="352">
        <f t="array" ref="O99">SUMPRODUCT(G100:G104,O100:O104)</f>
        <v>119642.2056388</v>
      </c>
      <c r="P99" s="352">
        <f t="array" ref="P99">SUMPRODUCT(G100:G104,P100:P104)</f>
        <v>0</v>
      </c>
      <c r="Q99" s="352">
        <f t="array" ref="Q99">SUMPRODUCT(Q100:Q104,G100:G104)</f>
        <v>65592.0813876301</v>
      </c>
      <c r="R99" s="354">
        <f t="array" ref="R99">SUMPRODUCT(R100:R104,G100:G104)</f>
        <v>43728.0542584201</v>
      </c>
      <c r="S99" s="378"/>
      <c r="T99" s="379">
        <f>SUM(T100:T104)</f>
        <v>1676228.12237407</v>
      </c>
      <c r="U99" s="323">
        <f>(I99+O99+P99+Q99+R99)/$V$2</f>
        <v>17.3622829559599</v>
      </c>
      <c r="V99" s="323">
        <f t="shared" si="26"/>
        <v>43.6824882697227</v>
      </c>
      <c r="W99" s="380"/>
      <c r="X99" s="364"/>
      <c r="Y99" s="364"/>
      <c r="AE99" s="1">
        <f t="shared" si="31"/>
        <v>0</v>
      </c>
    </row>
    <row r="100" s="1" customFormat="1" ht="62" customHeight="1" outlineLevel="2" spans="1:173">
      <c r="A100" s="317">
        <f>IF(F100="","",COUNTA($F$5:F100))</f>
        <v>76</v>
      </c>
      <c r="B100" s="396"/>
      <c r="C100" s="343" t="s">
        <v>3083</v>
      </c>
      <c r="D100" s="343" t="s">
        <v>1024</v>
      </c>
      <c r="E100" s="388" t="s">
        <v>3090</v>
      </c>
      <c r="F100" s="343" t="s">
        <v>238</v>
      </c>
      <c r="G100" s="322">
        <f>G101</f>
        <v>23283.132</v>
      </c>
      <c r="H100" s="322" t="s">
        <v>1023</v>
      </c>
      <c r="I100" s="355" t="str">
        <f>VLOOKUP(H100,'2.2基准清单—地下工程（必填）'!A:T,5,FALSE)</f>
        <v>防水工</v>
      </c>
      <c r="J100" s="356">
        <f>VLOOKUP(H100,'2.2基准清单—地下工程（必填）'!A:T,7,FALSE)</f>
        <v>1.45085470085471</v>
      </c>
      <c r="K100" s="355" t="s">
        <v>2766</v>
      </c>
      <c r="L100" s="67">
        <f>IFERROR(VLOOKUP(K100,'2.6基准清单—主要材料（必填）'!$N:$O,2,FALSE),0)</f>
        <v>1.6005</v>
      </c>
      <c r="M100" s="355" t="str">
        <f>VLOOKUP(H100,'2.2基准清单—地下工程（必填）'!A:T,10,FALSE)</f>
        <v>m2</v>
      </c>
      <c r="N100" s="357">
        <f>VLOOKUP(H100,'2.2基准清单—地下工程（必填）'!A:T,11,FALSE)</f>
        <v>1.08</v>
      </c>
      <c r="O100" s="355">
        <f>VLOOKUP(H100,'2.2基准清单—地下工程（必填）'!A:T,13,FALSE)</f>
        <v>0.194</v>
      </c>
      <c r="P100" s="355">
        <f>VLOOKUP(H100,'2.2基准清单—地下工程（必填）'!A:T,15,FALSE)</f>
        <v>0</v>
      </c>
      <c r="Q100" s="375">
        <f>SUM(J100,P100)*15%</f>
        <v>0.217628205128206</v>
      </c>
      <c r="R100" s="375">
        <f>(J100+P100)*10%</f>
        <v>0.145085470085471</v>
      </c>
      <c r="S100" s="359">
        <f>J100+L100*N100+O100+P100+Q100+R100</f>
        <v>3.73610837606838</v>
      </c>
      <c r="T100" s="376">
        <f>G100*S100</f>
        <v>86988.3044863058</v>
      </c>
      <c r="U100" s="377">
        <f>G100*(J100+O100+P100+Q100+R100)/V$2</f>
        <v>1.21810855286336</v>
      </c>
      <c r="V100" s="377">
        <f t="shared" si="26"/>
        <v>2.26691435348567</v>
      </c>
      <c r="W100" s="373"/>
      <c r="X100" s="381"/>
      <c r="Y100" s="409"/>
      <c r="Z100" s="410"/>
      <c r="AA100" s="411"/>
      <c r="AB100" s="411"/>
      <c r="AC100" s="411"/>
      <c r="AD100" s="411"/>
      <c r="AE100" s="1">
        <f t="shared" si="31"/>
        <v>86988.3044863058</v>
      </c>
      <c r="AF100" s="411"/>
      <c r="AG100" s="411"/>
      <c r="AH100" s="411"/>
      <c r="AI100" s="411"/>
      <c r="AJ100" s="411"/>
      <c r="AK100" s="411"/>
      <c r="AL100" s="411"/>
      <c r="AM100" s="411"/>
      <c r="AN100" s="411"/>
      <c r="AO100" s="411"/>
      <c r="AP100" s="411"/>
      <c r="AQ100" s="411"/>
      <c r="AR100" s="411"/>
      <c r="AS100" s="411"/>
      <c r="AT100" s="411"/>
      <c r="AU100" s="411"/>
      <c r="AV100" s="411"/>
      <c r="AW100" s="411"/>
      <c r="AX100" s="411"/>
      <c r="AY100" s="411"/>
      <c r="AZ100" s="411"/>
      <c r="BA100" s="411"/>
      <c r="BB100" s="411"/>
      <c r="BC100" s="411"/>
      <c r="BD100" s="411"/>
      <c r="BE100" s="411"/>
      <c r="BF100" s="411"/>
      <c r="BG100" s="411"/>
      <c r="BH100" s="411"/>
      <c r="BI100" s="411"/>
      <c r="BJ100" s="411"/>
      <c r="BK100" s="411"/>
      <c r="BL100" s="411"/>
      <c r="BM100" s="411"/>
      <c r="BN100" s="411"/>
      <c r="BO100" s="411"/>
      <c r="BP100" s="411"/>
      <c r="BQ100" s="411"/>
      <c r="BR100" s="411"/>
      <c r="BS100" s="411"/>
      <c r="BT100" s="411"/>
      <c r="BU100" s="411"/>
      <c r="BV100" s="411"/>
      <c r="BW100" s="411"/>
      <c r="BX100" s="411"/>
      <c r="BY100" s="411"/>
      <c r="BZ100" s="411"/>
      <c r="CA100" s="411"/>
      <c r="CB100" s="411"/>
      <c r="CC100" s="411"/>
      <c r="CD100" s="411"/>
      <c r="CE100" s="411"/>
      <c r="CF100" s="411"/>
      <c r="CG100" s="411"/>
      <c r="CH100" s="411"/>
      <c r="CI100" s="411"/>
      <c r="CJ100" s="411"/>
      <c r="CK100" s="411"/>
      <c r="CL100" s="411"/>
      <c r="CM100" s="411"/>
      <c r="CN100" s="411"/>
      <c r="CO100" s="411"/>
      <c r="CP100" s="411"/>
      <c r="CQ100" s="411"/>
      <c r="CR100" s="411"/>
      <c r="CS100" s="411"/>
      <c r="CT100" s="411"/>
      <c r="CU100" s="411"/>
      <c r="CV100" s="411"/>
      <c r="CW100" s="411"/>
      <c r="CX100" s="411"/>
      <c r="CY100" s="411"/>
      <c r="CZ100" s="411"/>
      <c r="DA100" s="411"/>
      <c r="DB100" s="411"/>
      <c r="DC100" s="411"/>
      <c r="DD100" s="411"/>
      <c r="DE100" s="411"/>
      <c r="DF100" s="411"/>
      <c r="DG100" s="411"/>
      <c r="DH100" s="411"/>
      <c r="DI100" s="411"/>
      <c r="DJ100" s="411"/>
      <c r="DK100" s="411"/>
      <c r="DL100" s="411"/>
      <c r="DM100" s="411"/>
      <c r="DN100" s="411"/>
      <c r="DO100" s="411"/>
      <c r="DP100" s="411"/>
      <c r="DQ100" s="411"/>
      <c r="DR100" s="411"/>
      <c r="DS100" s="411"/>
      <c r="DT100" s="411"/>
      <c r="DU100" s="411"/>
      <c r="DV100" s="411"/>
      <c r="DW100" s="411"/>
      <c r="DX100" s="411"/>
      <c r="DY100" s="411"/>
      <c r="DZ100" s="411"/>
      <c r="EA100" s="411"/>
      <c r="EB100" s="411"/>
      <c r="EC100" s="411"/>
      <c r="ED100" s="411"/>
      <c r="EE100" s="411"/>
      <c r="EF100" s="411"/>
      <c r="EG100" s="411"/>
      <c r="EH100" s="411"/>
      <c r="EI100" s="411"/>
      <c r="EJ100" s="411"/>
      <c r="EK100" s="411"/>
      <c r="EL100" s="411"/>
      <c r="EM100" s="411"/>
      <c r="EN100" s="411"/>
      <c r="EO100" s="411"/>
      <c r="EP100" s="411"/>
      <c r="EQ100" s="411"/>
      <c r="ER100" s="411"/>
      <c r="ES100" s="411"/>
      <c r="ET100" s="411"/>
      <c r="EU100" s="411"/>
      <c r="EV100" s="411"/>
      <c r="EW100" s="411"/>
      <c r="EX100" s="411"/>
      <c r="EY100" s="411"/>
      <c r="EZ100" s="411"/>
      <c r="FA100" s="412"/>
      <c r="FB100" s="412"/>
      <c r="FC100" s="412"/>
      <c r="FD100" s="412"/>
      <c r="FE100" s="412"/>
      <c r="FF100" s="412"/>
      <c r="FG100" s="412"/>
      <c r="FH100" s="412"/>
      <c r="FI100" s="412"/>
      <c r="FJ100" s="412"/>
      <c r="FK100" s="412"/>
      <c r="FL100" s="412"/>
      <c r="FM100" s="412"/>
      <c r="FN100" s="412"/>
      <c r="FO100" s="412"/>
      <c r="FP100" s="412"/>
      <c r="FQ100" s="412"/>
    </row>
    <row r="101" s="1" customFormat="1" ht="39" customHeight="1" outlineLevel="2" spans="1:173">
      <c r="A101" s="317">
        <f>IF(F101="","",COUNTA($F$5:F101))</f>
        <v>77</v>
      </c>
      <c r="B101" s="396"/>
      <c r="C101" s="343"/>
      <c r="D101" s="343" t="s">
        <v>1031</v>
      </c>
      <c r="E101" s="388" t="s">
        <v>3091</v>
      </c>
      <c r="F101" s="343" t="s">
        <v>238</v>
      </c>
      <c r="G101" s="322">
        <f>19402.61*1.2</f>
        <v>23283.132</v>
      </c>
      <c r="H101" s="322" t="s">
        <v>1030</v>
      </c>
      <c r="I101" s="355" t="str">
        <f>VLOOKUP(H101,'2.2基准清单—地下工程（必填）'!A:T,5,FALSE)</f>
        <v>防水工</v>
      </c>
      <c r="J101" s="356">
        <f>VLOOKUP(H101,'2.2基准清单—地下工程（必填）'!A:T,7,FALSE)</f>
        <v>1.83429487179487</v>
      </c>
      <c r="K101" s="355" t="s">
        <v>3092</v>
      </c>
      <c r="L101" s="67">
        <f>IFERROR(VLOOKUP(K101,'2.6基准清单—主要材料（必填）'!$N:$O,2,FALSE),0)</f>
        <v>12.125</v>
      </c>
      <c r="M101" s="355" t="str">
        <f>VLOOKUP(H101,'2.2基准清单—地下工程（必填）'!A:T,10,FALSE)</f>
        <v>m2</v>
      </c>
      <c r="N101" s="357">
        <f>VLOOKUP(H101,'2.2基准清单—地下工程（必填）'!A:T,11,FALSE)</f>
        <v>1.08</v>
      </c>
      <c r="O101" s="355">
        <f>VLOOKUP(H101,'2.2基准清单—地下工程（必填）'!A:T,13,FALSE)</f>
        <v>2.7548</v>
      </c>
      <c r="P101" s="355">
        <f>VLOOKUP(H101,'2.2基准清单—地下工程（必填）'!A:T,15,FALSE)</f>
        <v>0</v>
      </c>
      <c r="Q101" s="375">
        <f>SUM(J101,P101)*15%</f>
        <v>0.275144230769231</v>
      </c>
      <c r="R101" s="375">
        <f>(J101+P101)*10%</f>
        <v>0.183429487179487</v>
      </c>
      <c r="S101" s="359">
        <f>J101+L101*N101+O101+P101+Q101+R101</f>
        <v>18.1426685897436</v>
      </c>
      <c r="T101" s="376">
        <f>G101*S101</f>
        <v>422418.147607254</v>
      </c>
      <c r="U101" s="377">
        <f>G101*(J101+O101+P101+Q101+R101)/V$2</f>
        <v>3.06271425396122</v>
      </c>
      <c r="V101" s="377">
        <f t="shared" si="26"/>
        <v>11.0082127435242</v>
      </c>
      <c r="W101" s="373"/>
      <c r="X101" s="381"/>
      <c r="Y101" s="409"/>
      <c r="Z101" s="410"/>
      <c r="AA101" s="411"/>
      <c r="AB101" s="411"/>
      <c r="AC101" s="411"/>
      <c r="AD101" s="411"/>
      <c r="AE101" s="1">
        <f t="shared" si="31"/>
        <v>422418.147607254</v>
      </c>
      <c r="AF101" s="411"/>
      <c r="AG101" s="411"/>
      <c r="AH101" s="411"/>
      <c r="AI101" s="411"/>
      <c r="AJ101" s="411"/>
      <c r="AK101" s="411"/>
      <c r="AL101" s="411"/>
      <c r="AM101" s="411"/>
      <c r="AN101" s="411"/>
      <c r="AO101" s="411"/>
      <c r="AP101" s="411"/>
      <c r="AQ101" s="411"/>
      <c r="AR101" s="411"/>
      <c r="AS101" s="411"/>
      <c r="AT101" s="411"/>
      <c r="AU101" s="411"/>
      <c r="AV101" s="411"/>
      <c r="AW101" s="411"/>
      <c r="AX101" s="411"/>
      <c r="AY101" s="411"/>
      <c r="AZ101" s="411"/>
      <c r="BA101" s="411"/>
      <c r="BB101" s="411"/>
      <c r="BC101" s="411"/>
      <c r="BD101" s="411"/>
      <c r="BE101" s="411"/>
      <c r="BF101" s="411"/>
      <c r="BG101" s="411"/>
      <c r="BH101" s="411"/>
      <c r="BI101" s="411"/>
      <c r="BJ101" s="411"/>
      <c r="BK101" s="411"/>
      <c r="BL101" s="411"/>
      <c r="BM101" s="411"/>
      <c r="BN101" s="411"/>
      <c r="BO101" s="411"/>
      <c r="BP101" s="411"/>
      <c r="BQ101" s="411"/>
      <c r="BR101" s="411"/>
      <c r="BS101" s="411"/>
      <c r="BT101" s="411"/>
      <c r="BU101" s="411"/>
      <c r="BV101" s="411"/>
      <c r="BW101" s="411"/>
      <c r="BX101" s="411"/>
      <c r="BY101" s="411"/>
      <c r="BZ101" s="411"/>
      <c r="CA101" s="411"/>
      <c r="CB101" s="411"/>
      <c r="CC101" s="411"/>
      <c r="CD101" s="411"/>
      <c r="CE101" s="411"/>
      <c r="CF101" s="411"/>
      <c r="CG101" s="411"/>
      <c r="CH101" s="411"/>
      <c r="CI101" s="411"/>
      <c r="CJ101" s="411"/>
      <c r="CK101" s="411"/>
      <c r="CL101" s="411"/>
      <c r="CM101" s="411"/>
      <c r="CN101" s="411"/>
      <c r="CO101" s="411"/>
      <c r="CP101" s="411"/>
      <c r="CQ101" s="411"/>
      <c r="CR101" s="411"/>
      <c r="CS101" s="411"/>
      <c r="CT101" s="411"/>
      <c r="CU101" s="411"/>
      <c r="CV101" s="411"/>
      <c r="CW101" s="411"/>
      <c r="CX101" s="411"/>
      <c r="CY101" s="411"/>
      <c r="CZ101" s="411"/>
      <c r="DA101" s="411"/>
      <c r="DB101" s="411"/>
      <c r="DC101" s="411"/>
      <c r="DD101" s="411"/>
      <c r="DE101" s="411"/>
      <c r="DF101" s="411"/>
      <c r="DG101" s="411"/>
      <c r="DH101" s="411"/>
      <c r="DI101" s="411"/>
      <c r="DJ101" s="411"/>
      <c r="DK101" s="411"/>
      <c r="DL101" s="411"/>
      <c r="DM101" s="411"/>
      <c r="DN101" s="411"/>
      <c r="DO101" s="411"/>
      <c r="DP101" s="411"/>
      <c r="DQ101" s="411"/>
      <c r="DR101" s="411"/>
      <c r="DS101" s="411"/>
      <c r="DT101" s="411"/>
      <c r="DU101" s="411"/>
      <c r="DV101" s="411"/>
      <c r="DW101" s="411"/>
      <c r="DX101" s="411"/>
      <c r="DY101" s="411"/>
      <c r="DZ101" s="411"/>
      <c r="EA101" s="411"/>
      <c r="EB101" s="411"/>
      <c r="EC101" s="411"/>
      <c r="ED101" s="411"/>
      <c r="EE101" s="411"/>
      <c r="EF101" s="411"/>
      <c r="EG101" s="411"/>
      <c r="EH101" s="411"/>
      <c r="EI101" s="411"/>
      <c r="EJ101" s="411"/>
      <c r="EK101" s="411"/>
      <c r="EL101" s="411"/>
      <c r="EM101" s="411"/>
      <c r="EN101" s="411"/>
      <c r="EO101" s="411"/>
      <c r="EP101" s="411"/>
      <c r="EQ101" s="411"/>
      <c r="ER101" s="411"/>
      <c r="ES101" s="411"/>
      <c r="ET101" s="411"/>
      <c r="EU101" s="411"/>
      <c r="EV101" s="411"/>
      <c r="EW101" s="411"/>
      <c r="EX101" s="411"/>
      <c r="EY101" s="411"/>
      <c r="EZ101" s="411"/>
      <c r="FA101" s="412"/>
      <c r="FB101" s="412"/>
      <c r="FC101" s="412"/>
      <c r="FD101" s="412"/>
      <c r="FE101" s="412"/>
      <c r="FF101" s="412"/>
      <c r="FG101" s="412"/>
      <c r="FH101" s="412"/>
      <c r="FI101" s="412"/>
      <c r="FJ101" s="412"/>
      <c r="FK101" s="412"/>
      <c r="FL101" s="412"/>
      <c r="FM101" s="412"/>
      <c r="FN101" s="412"/>
      <c r="FO101" s="412"/>
      <c r="FP101" s="412"/>
      <c r="FQ101" s="412"/>
    </row>
    <row r="102" s="1" customFormat="1" ht="80" customHeight="1" outlineLevel="2" spans="1:173">
      <c r="A102" s="317">
        <f>IF(F102="","",COUNTA($F$5:F102))</f>
        <v>78</v>
      </c>
      <c r="B102" s="396"/>
      <c r="C102" s="343"/>
      <c r="D102" s="343" t="s">
        <v>3093</v>
      </c>
      <c r="E102" s="388" t="s">
        <v>3094</v>
      </c>
      <c r="F102" s="343" t="s">
        <v>238</v>
      </c>
      <c r="G102" s="322">
        <f>G101</f>
        <v>23283.132</v>
      </c>
      <c r="H102" s="322" t="s">
        <v>971</v>
      </c>
      <c r="I102" s="355" t="str">
        <f>VLOOKUP(H102,'2.2基准清单—地下工程（必填）'!A:T,5,FALSE)</f>
        <v>防水工</v>
      </c>
      <c r="J102" s="356">
        <f>VLOOKUP(H102,'2.2基准清单—地下工程（必填）'!A:T,7,FALSE)</f>
        <v>4.61164529914529</v>
      </c>
      <c r="K102" s="355" t="s">
        <v>3095</v>
      </c>
      <c r="L102" s="67">
        <f>IFERROR(VLOOKUP(K102,'2.6基准清单—主要材料（必填）'!$N:$O,2,FALSE),0)</f>
        <v>3.7345</v>
      </c>
      <c r="M102" s="355" t="str">
        <f>VLOOKUP(H102,'2.2基准清单—地下工程（必填）'!A:T,10,FALSE)</f>
        <v>m2</v>
      </c>
      <c r="N102" s="357">
        <f>VLOOKUP(H102,'2.2基准清单—地下工程（必填）'!A:T,11,FALSE)</f>
        <v>1.15</v>
      </c>
      <c r="O102" s="355">
        <f>VLOOKUP(H102,'2.2基准清单—地下工程（必填）'!A:T,13,FALSE)</f>
        <v>1.9691</v>
      </c>
      <c r="P102" s="355">
        <f>VLOOKUP(H102,'2.2基准清单—地下工程（必填）'!A:T,15,FALSE)</f>
        <v>0</v>
      </c>
      <c r="Q102" s="375">
        <f>SUM(J102,P102)*15%</f>
        <v>0.691746794871794</v>
      </c>
      <c r="R102" s="375">
        <f>(J102+P102)*10%</f>
        <v>0.461164529914529</v>
      </c>
      <c r="S102" s="359">
        <f>J102+L102*N102+O102+P102+Q102+R102</f>
        <v>12.0283316239316</v>
      </c>
      <c r="T102" s="376">
        <f>G102*S102</f>
        <v>280057.232939774</v>
      </c>
      <c r="U102" s="377">
        <f>G102*(J102+O102+P102+Q102+R102)/V$2</f>
        <v>4.69245949020598</v>
      </c>
      <c r="V102" s="377">
        <f t="shared" si="26"/>
        <v>7.2982887170608</v>
      </c>
      <c r="W102" s="373"/>
      <c r="X102" s="381"/>
      <c r="Y102" s="409"/>
      <c r="Z102" s="410"/>
      <c r="AA102" s="411"/>
      <c r="AB102" s="411"/>
      <c r="AC102" s="411"/>
      <c r="AD102" s="411"/>
      <c r="AE102" s="1">
        <f t="shared" si="31"/>
        <v>280057.232939774</v>
      </c>
      <c r="AF102" s="411"/>
      <c r="AG102" s="411"/>
      <c r="AH102" s="411"/>
      <c r="AI102" s="411"/>
      <c r="AJ102" s="411"/>
      <c r="AK102" s="411"/>
      <c r="AL102" s="411"/>
      <c r="AM102" s="411"/>
      <c r="AN102" s="411"/>
      <c r="AO102" s="411"/>
      <c r="AP102" s="411"/>
      <c r="AQ102" s="411"/>
      <c r="AR102" s="411"/>
      <c r="AS102" s="411"/>
      <c r="AT102" s="411"/>
      <c r="AU102" s="411"/>
      <c r="AV102" s="411"/>
      <c r="AW102" s="411"/>
      <c r="AX102" s="411"/>
      <c r="AY102" s="411"/>
      <c r="AZ102" s="411"/>
      <c r="BA102" s="411"/>
      <c r="BB102" s="411"/>
      <c r="BC102" s="411"/>
      <c r="BD102" s="411"/>
      <c r="BE102" s="411"/>
      <c r="BF102" s="411"/>
      <c r="BG102" s="411"/>
      <c r="BH102" s="411"/>
      <c r="BI102" s="411"/>
      <c r="BJ102" s="411"/>
      <c r="BK102" s="411"/>
      <c r="BL102" s="411"/>
      <c r="BM102" s="411"/>
      <c r="BN102" s="411"/>
      <c r="BO102" s="411"/>
      <c r="BP102" s="411"/>
      <c r="BQ102" s="411"/>
      <c r="BR102" s="411"/>
      <c r="BS102" s="411"/>
      <c r="BT102" s="411"/>
      <c r="BU102" s="411"/>
      <c r="BV102" s="411"/>
      <c r="BW102" s="411"/>
      <c r="BX102" s="411"/>
      <c r="BY102" s="411"/>
      <c r="BZ102" s="411"/>
      <c r="CA102" s="411"/>
      <c r="CB102" s="411"/>
      <c r="CC102" s="411"/>
      <c r="CD102" s="411"/>
      <c r="CE102" s="411"/>
      <c r="CF102" s="411"/>
      <c r="CG102" s="411"/>
      <c r="CH102" s="411"/>
      <c r="CI102" s="411"/>
      <c r="CJ102" s="411"/>
      <c r="CK102" s="411"/>
      <c r="CL102" s="411"/>
      <c r="CM102" s="411"/>
      <c r="CN102" s="411"/>
      <c r="CO102" s="411"/>
      <c r="CP102" s="411"/>
      <c r="CQ102" s="411"/>
      <c r="CR102" s="411"/>
      <c r="CS102" s="411"/>
      <c r="CT102" s="411"/>
      <c r="CU102" s="411"/>
      <c r="CV102" s="411"/>
      <c r="CW102" s="411"/>
      <c r="CX102" s="411"/>
      <c r="CY102" s="411"/>
      <c r="CZ102" s="411"/>
      <c r="DA102" s="411"/>
      <c r="DB102" s="411"/>
      <c r="DC102" s="411"/>
      <c r="DD102" s="411"/>
      <c r="DE102" s="411"/>
      <c r="DF102" s="411"/>
      <c r="DG102" s="411"/>
      <c r="DH102" s="411"/>
      <c r="DI102" s="411"/>
      <c r="DJ102" s="411"/>
      <c r="DK102" s="411"/>
      <c r="DL102" s="411"/>
      <c r="DM102" s="411"/>
      <c r="DN102" s="411"/>
      <c r="DO102" s="411"/>
      <c r="DP102" s="411"/>
      <c r="DQ102" s="411"/>
      <c r="DR102" s="411"/>
      <c r="DS102" s="411"/>
      <c r="DT102" s="411"/>
      <c r="DU102" s="411"/>
      <c r="DV102" s="411"/>
      <c r="DW102" s="411"/>
      <c r="DX102" s="411"/>
      <c r="DY102" s="411"/>
      <c r="DZ102" s="411"/>
      <c r="EA102" s="411"/>
      <c r="EB102" s="411"/>
      <c r="EC102" s="411"/>
      <c r="ED102" s="411"/>
      <c r="EE102" s="411"/>
      <c r="EF102" s="411"/>
      <c r="EG102" s="411"/>
      <c r="EH102" s="411"/>
      <c r="EI102" s="411"/>
      <c r="EJ102" s="411"/>
      <c r="EK102" s="411"/>
      <c r="EL102" s="411"/>
      <c r="EM102" s="411"/>
      <c r="EN102" s="411"/>
      <c r="EO102" s="411"/>
      <c r="EP102" s="411"/>
      <c r="EQ102" s="411"/>
      <c r="ER102" s="411"/>
      <c r="ES102" s="411"/>
      <c r="ET102" s="411"/>
      <c r="EU102" s="411"/>
      <c r="EV102" s="411"/>
      <c r="EW102" s="411"/>
      <c r="EX102" s="411"/>
      <c r="EY102" s="411"/>
      <c r="EZ102" s="411"/>
      <c r="FA102" s="412"/>
      <c r="FB102" s="412"/>
      <c r="FC102" s="412"/>
      <c r="FD102" s="412"/>
      <c r="FE102" s="412"/>
      <c r="FF102" s="412"/>
      <c r="FG102" s="412"/>
      <c r="FH102" s="412"/>
      <c r="FI102" s="412"/>
      <c r="FJ102" s="412"/>
      <c r="FK102" s="412"/>
      <c r="FL102" s="412"/>
      <c r="FM102" s="412"/>
      <c r="FN102" s="412"/>
      <c r="FO102" s="412"/>
      <c r="FP102" s="412"/>
      <c r="FQ102" s="412"/>
    </row>
    <row r="103" s="1" customFormat="1" ht="62" customHeight="1" outlineLevel="2" spans="1:173">
      <c r="A103" s="317">
        <f>IF(F103="","",COUNTA($F$5:F103))</f>
        <v>79</v>
      </c>
      <c r="B103" s="396"/>
      <c r="C103" s="343" t="s">
        <v>3089</v>
      </c>
      <c r="D103" s="343" t="s">
        <v>3093</v>
      </c>
      <c r="E103" s="388" t="s">
        <v>3094</v>
      </c>
      <c r="F103" s="343" t="s">
        <v>238</v>
      </c>
      <c r="G103" s="322">
        <v>2609.36</v>
      </c>
      <c r="H103" s="322" t="s">
        <v>971</v>
      </c>
      <c r="I103" s="355" t="str">
        <f>VLOOKUP(H103,'2.2基准清单—地下工程（必填）'!A:T,5,FALSE)</f>
        <v>防水工</v>
      </c>
      <c r="J103" s="356">
        <f>VLOOKUP(H103,'2.2基准清单—地下工程（必填）'!A:T,7,FALSE)</f>
        <v>4.61164529914529</v>
      </c>
      <c r="K103" s="355" t="s">
        <v>3095</v>
      </c>
      <c r="L103" s="67">
        <f>IFERROR(VLOOKUP(K103,'2.6基准清单—主要材料（必填）'!$N:$O,2,FALSE),0)</f>
        <v>3.7345</v>
      </c>
      <c r="M103" s="355" t="str">
        <f>VLOOKUP(H103,'2.2基准清单—地下工程（必填）'!A:T,10,FALSE)</f>
        <v>m2</v>
      </c>
      <c r="N103" s="357">
        <f>VLOOKUP(H103,'2.2基准清单—地下工程（必填）'!A:T,11,FALSE)</f>
        <v>1.15</v>
      </c>
      <c r="O103" s="355">
        <f>VLOOKUP(H103,'2.2基准清单—地下工程（必填）'!A:T,13,FALSE)</f>
        <v>1.9691</v>
      </c>
      <c r="P103" s="355">
        <f>VLOOKUP(H103,'2.2基准清单—地下工程（必填）'!A:T,15,FALSE)</f>
        <v>0</v>
      </c>
      <c r="Q103" s="375">
        <f>SUM(J103,P103)*15%</f>
        <v>0.691746794871794</v>
      </c>
      <c r="R103" s="375">
        <f>(J103+P103)*10%</f>
        <v>0.461164529914529</v>
      </c>
      <c r="S103" s="359">
        <f>J103+L103*N103+O103+P103+Q103+R103</f>
        <v>12.0283316239316</v>
      </c>
      <c r="T103" s="376">
        <f>G103*S103</f>
        <v>31386.2474062222</v>
      </c>
      <c r="U103" s="377">
        <f>G103*(J103+O103+P103+Q103+R103)/V$2</f>
        <v>0.52588784427129</v>
      </c>
      <c r="V103" s="377">
        <f t="shared" si="26"/>
        <v>0.817925296594538</v>
      </c>
      <c r="W103" s="373"/>
      <c r="X103" s="381"/>
      <c r="Y103" s="381"/>
      <c r="Z103" s="384"/>
      <c r="AA103" s="411"/>
      <c r="AB103" s="411"/>
      <c r="AC103" s="411"/>
      <c r="AD103" s="411"/>
      <c r="AE103" s="1">
        <f t="shared" si="31"/>
        <v>31386.2474062222</v>
      </c>
      <c r="AF103" s="411"/>
      <c r="AG103" s="411"/>
      <c r="AH103" s="411"/>
      <c r="AI103" s="411"/>
      <c r="AJ103" s="411"/>
      <c r="AK103" s="411"/>
      <c r="AL103" s="411"/>
      <c r="AM103" s="411"/>
      <c r="AN103" s="411"/>
      <c r="AO103" s="411"/>
      <c r="AP103" s="411"/>
      <c r="AQ103" s="411"/>
      <c r="AR103" s="411"/>
      <c r="AS103" s="411"/>
      <c r="AT103" s="411"/>
      <c r="AU103" s="411"/>
      <c r="AV103" s="411"/>
      <c r="AW103" s="411"/>
      <c r="AX103" s="411"/>
      <c r="AY103" s="411"/>
      <c r="AZ103" s="411"/>
      <c r="BA103" s="411"/>
      <c r="BB103" s="411"/>
      <c r="BC103" s="411"/>
      <c r="BD103" s="411"/>
      <c r="BE103" s="411"/>
      <c r="BF103" s="411"/>
      <c r="BG103" s="411"/>
      <c r="BH103" s="411"/>
      <c r="BI103" s="411"/>
      <c r="BJ103" s="411"/>
      <c r="BK103" s="411"/>
      <c r="BL103" s="411"/>
      <c r="BM103" s="411"/>
      <c r="BN103" s="411"/>
      <c r="BO103" s="411"/>
      <c r="BP103" s="411"/>
      <c r="BQ103" s="411"/>
      <c r="BR103" s="411"/>
      <c r="BS103" s="411"/>
      <c r="BT103" s="411"/>
      <c r="BU103" s="411"/>
      <c r="BV103" s="411"/>
      <c r="BW103" s="411"/>
      <c r="BX103" s="411"/>
      <c r="BY103" s="411"/>
      <c r="BZ103" s="411"/>
      <c r="CA103" s="411"/>
      <c r="CB103" s="411"/>
      <c r="CC103" s="411"/>
      <c r="CD103" s="411"/>
      <c r="CE103" s="411"/>
      <c r="CF103" s="411"/>
      <c r="CG103" s="411"/>
      <c r="CH103" s="411"/>
      <c r="CI103" s="411"/>
      <c r="CJ103" s="411"/>
      <c r="CK103" s="411"/>
      <c r="CL103" s="411"/>
      <c r="CM103" s="411"/>
      <c r="CN103" s="411"/>
      <c r="CO103" s="411"/>
      <c r="CP103" s="411"/>
      <c r="CQ103" s="411"/>
      <c r="CR103" s="411"/>
      <c r="CS103" s="411"/>
      <c r="CT103" s="411"/>
      <c r="CU103" s="411"/>
      <c r="CV103" s="411"/>
      <c r="CW103" s="411"/>
      <c r="CX103" s="411"/>
      <c r="CY103" s="411"/>
      <c r="CZ103" s="411"/>
      <c r="DA103" s="411"/>
      <c r="DB103" s="411"/>
      <c r="DC103" s="411"/>
      <c r="DD103" s="411"/>
      <c r="DE103" s="411"/>
      <c r="DF103" s="411"/>
      <c r="DG103" s="411"/>
      <c r="DH103" s="411"/>
      <c r="DI103" s="411"/>
      <c r="DJ103" s="411"/>
      <c r="DK103" s="411"/>
      <c r="DL103" s="411"/>
      <c r="DM103" s="411"/>
      <c r="DN103" s="411"/>
      <c r="DO103" s="411"/>
      <c r="DP103" s="411"/>
      <c r="DQ103" s="411"/>
      <c r="DR103" s="411"/>
      <c r="DS103" s="411"/>
      <c r="DT103" s="411"/>
      <c r="DU103" s="411"/>
      <c r="DV103" s="411"/>
      <c r="DW103" s="411"/>
      <c r="DX103" s="411"/>
      <c r="DY103" s="411"/>
      <c r="DZ103" s="411"/>
      <c r="EA103" s="411"/>
      <c r="EB103" s="411"/>
      <c r="EC103" s="411"/>
      <c r="ED103" s="411"/>
      <c r="EE103" s="411"/>
      <c r="EF103" s="411"/>
      <c r="EG103" s="411"/>
      <c r="EH103" s="411"/>
      <c r="EI103" s="411"/>
      <c r="EJ103" s="411"/>
      <c r="EK103" s="411"/>
      <c r="EL103" s="411"/>
      <c r="EM103" s="411"/>
      <c r="EN103" s="411"/>
      <c r="EO103" s="411"/>
      <c r="EP103" s="411"/>
      <c r="EQ103" s="411"/>
      <c r="ER103" s="411"/>
      <c r="ES103" s="411"/>
      <c r="ET103" s="411"/>
      <c r="EU103" s="411"/>
      <c r="EV103" s="411"/>
      <c r="EW103" s="411"/>
      <c r="EX103" s="411"/>
      <c r="EY103" s="411"/>
      <c r="EZ103" s="411"/>
      <c r="FA103" s="412"/>
      <c r="FB103" s="412"/>
      <c r="FC103" s="412"/>
      <c r="FD103" s="412"/>
      <c r="FE103" s="412"/>
      <c r="FF103" s="412"/>
      <c r="FG103" s="412"/>
      <c r="FH103" s="412"/>
      <c r="FI103" s="412"/>
      <c r="FJ103" s="412"/>
      <c r="FK103" s="412"/>
      <c r="FL103" s="412"/>
      <c r="FM103" s="412"/>
      <c r="FN103" s="412"/>
      <c r="FO103" s="412"/>
      <c r="FP103" s="412"/>
      <c r="FQ103" s="412"/>
    </row>
    <row r="104" s="1" customFormat="1" ht="72" customHeight="1" outlineLevel="2" spans="1:173">
      <c r="A104" s="317">
        <f>IF(F104="","",COUNTA($F$5:F104))</f>
        <v>80</v>
      </c>
      <c r="B104" s="396"/>
      <c r="C104" s="343" t="s">
        <v>3096</v>
      </c>
      <c r="D104" s="343" t="s">
        <v>1040</v>
      </c>
      <c r="E104" s="388" t="s">
        <v>3097</v>
      </c>
      <c r="F104" s="343" t="s">
        <v>238</v>
      </c>
      <c r="G104" s="322">
        <v>32172.01</v>
      </c>
      <c r="H104" s="322" t="s">
        <v>1039</v>
      </c>
      <c r="I104" s="355" t="str">
        <f>VLOOKUP(H104,'2.2基准清单—地下工程（必填）'!A:T,5,FALSE)</f>
        <v>一般抹灰工</v>
      </c>
      <c r="J104" s="356">
        <f>VLOOKUP(H104,'2.2基准清单—地下工程（必填）'!A:T,7,FALSE)</f>
        <v>7.50295</v>
      </c>
      <c r="K104" s="355" t="s">
        <v>3098</v>
      </c>
      <c r="L104" s="67">
        <f>IFERROR(VLOOKUP(K104,'2.6基准清单—主要材料（必填）'!$N:$O,2,FALSE),0)</f>
        <v>16.8715333333333</v>
      </c>
      <c r="M104" s="355" t="str">
        <f>VLOOKUP(H104,'2.2基准清单—地下工程（必填）'!A:T,10,FALSE)</f>
        <v>m2</v>
      </c>
      <c r="N104" s="357">
        <f>VLOOKUP(H104,'2.2基准清单—地下工程（必填）'!A:T,11,FALSE)</f>
        <v>1.02</v>
      </c>
      <c r="O104" s="355">
        <f>VLOOKUP(H104,'2.2基准清单—地下工程（必填）'!A:T,13,FALSE)</f>
        <v>0</v>
      </c>
      <c r="P104" s="355">
        <f>VLOOKUP(H104,'2.2基准清单—地下工程（必填）'!A:T,15,FALSE)</f>
        <v>0</v>
      </c>
      <c r="Q104" s="375">
        <f>SUM(J104,P104)*15%</f>
        <v>1.1254425</v>
      </c>
      <c r="R104" s="375">
        <f>(J104+P104)*10%</f>
        <v>0.750295</v>
      </c>
      <c r="S104" s="359">
        <f>J104+L104*N104+O104+P104+Q104+R104</f>
        <v>26.5876515</v>
      </c>
      <c r="T104" s="376">
        <f>G104*S104</f>
        <v>855378.189934514</v>
      </c>
      <c r="U104" s="377">
        <f>G104*(J104+O104+P104+Q104+R104)/V$2</f>
        <v>7.86311281465809</v>
      </c>
      <c r="V104" s="377">
        <f t="shared" si="26"/>
        <v>22.2911471590575</v>
      </c>
      <c r="W104" s="373"/>
      <c r="X104" s="381"/>
      <c r="Y104" s="381"/>
      <c r="Z104" s="384"/>
      <c r="AA104" s="411"/>
      <c r="AB104" s="411"/>
      <c r="AC104" s="411"/>
      <c r="AD104" s="411"/>
      <c r="AE104" s="1">
        <f t="shared" si="31"/>
        <v>855378.189934514</v>
      </c>
      <c r="AF104" s="411"/>
      <c r="AG104" s="411"/>
      <c r="AH104" s="411"/>
      <c r="AI104" s="411"/>
      <c r="AJ104" s="411"/>
      <c r="AK104" s="411"/>
      <c r="AL104" s="411"/>
      <c r="AM104" s="411"/>
      <c r="AN104" s="411"/>
      <c r="AO104" s="411"/>
      <c r="AP104" s="411"/>
      <c r="AQ104" s="411"/>
      <c r="AR104" s="411"/>
      <c r="AS104" s="411"/>
      <c r="AT104" s="411"/>
      <c r="AU104" s="411"/>
      <c r="AV104" s="411"/>
      <c r="AW104" s="411"/>
      <c r="AX104" s="411"/>
      <c r="AY104" s="411"/>
      <c r="AZ104" s="411"/>
      <c r="BA104" s="411"/>
      <c r="BB104" s="411"/>
      <c r="BC104" s="411"/>
      <c r="BD104" s="411"/>
      <c r="BE104" s="411"/>
      <c r="BF104" s="411"/>
      <c r="BG104" s="411"/>
      <c r="BH104" s="411"/>
      <c r="BI104" s="411"/>
      <c r="BJ104" s="411"/>
      <c r="BK104" s="411"/>
      <c r="BL104" s="411"/>
      <c r="BM104" s="411"/>
      <c r="BN104" s="411"/>
      <c r="BO104" s="411"/>
      <c r="BP104" s="411"/>
      <c r="BQ104" s="411"/>
      <c r="BR104" s="411"/>
      <c r="BS104" s="411"/>
      <c r="BT104" s="411"/>
      <c r="BU104" s="411"/>
      <c r="BV104" s="411"/>
      <c r="BW104" s="411"/>
      <c r="BX104" s="411"/>
      <c r="BY104" s="411"/>
      <c r="BZ104" s="411"/>
      <c r="CA104" s="411"/>
      <c r="CB104" s="411"/>
      <c r="CC104" s="411"/>
      <c r="CD104" s="411"/>
      <c r="CE104" s="411"/>
      <c r="CF104" s="411"/>
      <c r="CG104" s="411"/>
      <c r="CH104" s="411"/>
      <c r="CI104" s="411"/>
      <c r="CJ104" s="411"/>
      <c r="CK104" s="411"/>
      <c r="CL104" s="411"/>
      <c r="CM104" s="411"/>
      <c r="CN104" s="411"/>
      <c r="CO104" s="411"/>
      <c r="CP104" s="411"/>
      <c r="CQ104" s="411"/>
      <c r="CR104" s="411"/>
      <c r="CS104" s="411"/>
      <c r="CT104" s="411"/>
      <c r="CU104" s="411"/>
      <c r="CV104" s="411"/>
      <c r="CW104" s="411"/>
      <c r="CX104" s="411"/>
      <c r="CY104" s="411"/>
      <c r="CZ104" s="411"/>
      <c r="DA104" s="411"/>
      <c r="DB104" s="411"/>
      <c r="DC104" s="411"/>
      <c r="DD104" s="411"/>
      <c r="DE104" s="411"/>
      <c r="DF104" s="411"/>
      <c r="DG104" s="411"/>
      <c r="DH104" s="411"/>
      <c r="DI104" s="411"/>
      <c r="DJ104" s="411"/>
      <c r="DK104" s="411"/>
      <c r="DL104" s="411"/>
      <c r="DM104" s="411"/>
      <c r="DN104" s="411"/>
      <c r="DO104" s="411"/>
      <c r="DP104" s="411"/>
      <c r="DQ104" s="411"/>
      <c r="DR104" s="411"/>
      <c r="DS104" s="411"/>
      <c r="DT104" s="411"/>
      <c r="DU104" s="411"/>
      <c r="DV104" s="411"/>
      <c r="DW104" s="411"/>
      <c r="DX104" s="411"/>
      <c r="DY104" s="411"/>
      <c r="DZ104" s="411"/>
      <c r="EA104" s="411"/>
      <c r="EB104" s="411"/>
      <c r="EC104" s="411"/>
      <c r="ED104" s="411"/>
      <c r="EE104" s="411"/>
      <c r="EF104" s="411"/>
      <c r="EG104" s="411"/>
      <c r="EH104" s="411"/>
      <c r="EI104" s="411"/>
      <c r="EJ104" s="411"/>
      <c r="EK104" s="411"/>
      <c r="EL104" s="411"/>
      <c r="EM104" s="411"/>
      <c r="EN104" s="411"/>
      <c r="EO104" s="411"/>
      <c r="EP104" s="411"/>
      <c r="EQ104" s="411"/>
      <c r="ER104" s="411"/>
      <c r="ES104" s="411"/>
      <c r="ET104" s="411"/>
      <c r="EU104" s="411"/>
      <c r="EV104" s="411"/>
      <c r="EW104" s="411"/>
      <c r="EX104" s="411"/>
      <c r="EY104" s="411"/>
      <c r="EZ104" s="411"/>
      <c r="FA104" s="412"/>
      <c r="FB104" s="412"/>
      <c r="FC104" s="412"/>
      <c r="FD104" s="412"/>
      <c r="FE104" s="412"/>
      <c r="FF104" s="412"/>
      <c r="FG104" s="412"/>
      <c r="FH104" s="412"/>
      <c r="FI104" s="412"/>
      <c r="FJ104" s="412"/>
      <c r="FK104" s="412"/>
      <c r="FL104" s="412"/>
      <c r="FM104" s="412"/>
      <c r="FN104" s="412"/>
      <c r="FO104" s="412"/>
      <c r="FP104" s="412"/>
      <c r="FQ104" s="412"/>
    </row>
    <row r="105" s="2" customFormat="1" ht="25" customHeight="1" outlineLevel="1" spans="1:31">
      <c r="A105" s="328"/>
      <c r="B105" s="329"/>
      <c r="C105" s="319" t="s">
        <v>1033</v>
      </c>
      <c r="D105" s="320" t="s">
        <v>119</v>
      </c>
      <c r="E105" s="330"/>
      <c r="F105" s="323"/>
      <c r="G105" s="323"/>
      <c r="H105" s="323" t="s">
        <v>2940</v>
      </c>
      <c r="I105" s="352">
        <f>I106+I112+I127</f>
        <v>823122.356832999</v>
      </c>
      <c r="J105" s="353"/>
      <c r="K105" s="354">
        <f t="shared" ref="K105:R105" si="42">K106+K112+K127</f>
        <v>157109.728547389</v>
      </c>
      <c r="L105" s="354"/>
      <c r="M105" s="354"/>
      <c r="N105" s="354"/>
      <c r="O105" s="352">
        <f t="shared" si="42"/>
        <v>13069.194023</v>
      </c>
      <c r="P105" s="352">
        <f t="shared" si="42"/>
        <v>7005.257065</v>
      </c>
      <c r="Q105" s="352">
        <f t="shared" si="42"/>
        <v>124519.1420847</v>
      </c>
      <c r="R105" s="352">
        <f t="shared" si="42"/>
        <v>83012.7613897999</v>
      </c>
      <c r="S105" s="378"/>
      <c r="T105" s="353">
        <f>T106+T112+T127</f>
        <v>1252646.89125495</v>
      </c>
      <c r="U105" s="323">
        <f>(I105+O105+P105+Q105+R105)/$V$2</f>
        <v>27.3819798138144</v>
      </c>
      <c r="V105" s="323">
        <f t="shared" si="26"/>
        <v>32.6439655813972</v>
      </c>
      <c r="W105" s="380"/>
      <c r="X105" s="364"/>
      <c r="Y105" s="364"/>
      <c r="AE105" s="1">
        <f t="shared" si="31"/>
        <v>0</v>
      </c>
    </row>
    <row r="106" s="2" customFormat="1" ht="25" customHeight="1" outlineLevel="2" spans="1:31">
      <c r="A106" s="328" t="str">
        <f>IF(F106="","",COUNTA($F$5:F106))</f>
        <v/>
      </c>
      <c r="B106" s="329"/>
      <c r="C106" s="319" t="s">
        <v>25</v>
      </c>
      <c r="D106" s="319" t="s">
        <v>120</v>
      </c>
      <c r="E106" s="330"/>
      <c r="F106" s="323"/>
      <c r="G106" s="323"/>
      <c r="H106" s="323" t="s">
        <v>2940</v>
      </c>
      <c r="I106" s="352">
        <f t="array" ref="I106">SUMPRODUCT(G107:G111,J107:J111)</f>
        <v>17340.3453887874</v>
      </c>
      <c r="J106" s="353"/>
      <c r="K106" s="354">
        <f t="array" ref="K106">SUMPRODUCT(G107:G111,L107:L111,N107:N111)</f>
        <v>22974.3384694</v>
      </c>
      <c r="L106" s="354"/>
      <c r="M106" s="354"/>
      <c r="N106" s="354"/>
      <c r="O106" s="352">
        <f t="array" ref="O106">SUMPRODUCT(G107:G111,O107:O111)</f>
        <v>56.18434</v>
      </c>
      <c r="P106" s="352">
        <f t="array" ref="P106">SUMPRODUCT(G107:G111,P107:P111)</f>
        <v>89.894944</v>
      </c>
      <c r="Q106" s="352">
        <f t="array" ref="Q106">SUMPRODUCT(Q107:Q111,G107:G111)</f>
        <v>2614.53604991811</v>
      </c>
      <c r="R106" s="354">
        <f t="array" ref="R106">SUMPRODUCT(R107:R111,G107:G111)</f>
        <v>1743.02403327874</v>
      </c>
      <c r="S106" s="378"/>
      <c r="T106" s="379">
        <f>SUM(T107:T111)</f>
        <v>47164.4374318739</v>
      </c>
      <c r="U106" s="323">
        <f>(I106+O106+P106+Q106+R106)/$V$2</f>
        <v>0.56925402642442</v>
      </c>
      <c r="V106" s="323">
        <f t="shared" si="26"/>
        <v>1.22910477241482</v>
      </c>
      <c r="W106" s="380"/>
      <c r="X106" s="364"/>
      <c r="Y106" s="364"/>
      <c r="AE106" s="1">
        <f t="shared" si="31"/>
        <v>0</v>
      </c>
    </row>
    <row r="107" s="1" customFormat="1" ht="50" customHeight="1" outlineLevel="3" spans="1:31">
      <c r="A107" s="317">
        <f>IF(F107="","",COUNTA($F$5:F107))</f>
        <v>81</v>
      </c>
      <c r="B107" s="340"/>
      <c r="C107" s="341" t="s">
        <v>3048</v>
      </c>
      <c r="D107" s="340" t="s">
        <v>1048</v>
      </c>
      <c r="E107" s="385" t="s">
        <v>3049</v>
      </c>
      <c r="F107" s="340" t="s">
        <v>238</v>
      </c>
      <c r="G107" s="386">
        <v>579.22</v>
      </c>
      <c r="H107" s="340" t="s">
        <v>1047</v>
      </c>
      <c r="I107" s="340" t="str">
        <f>VLOOKUP(H107,'2.2基准清单—地下工程（必填）'!A:T,5,FALSE)</f>
        <v>镶贴工</v>
      </c>
      <c r="J107" s="400">
        <f>VLOOKUP(H107,'2.2基准清单—地下工程（必填）'!A:T,7,FALSE)</f>
        <v>29.9374078740158</v>
      </c>
      <c r="K107" s="355" t="s">
        <v>3050</v>
      </c>
      <c r="L107" s="67">
        <f>IFERROR(VLOOKUP(K107,'2.6基准清单—主要材料（必填）'!$N:$O,2,FALSE),0)</f>
        <v>38.509</v>
      </c>
      <c r="M107" s="355" t="str">
        <f>VLOOKUP(H107,'2.2基准清单—地下工程（必填）'!A:T,10,FALSE)</f>
        <v>m2</v>
      </c>
      <c r="N107" s="357">
        <f>VLOOKUP(H107,'2.2基准清单—地下工程（必填）'!A:T,11,FALSE)</f>
        <v>1.03</v>
      </c>
      <c r="O107" s="343">
        <f>VLOOKUP(H107,'2.2基准清单—地下工程（必填）'!A:T,13,FALSE)</f>
        <v>0.097</v>
      </c>
      <c r="P107" s="343">
        <f>VLOOKUP(H107,'2.2基准清单—地下工程（必填）'!A:T,15,FALSE)</f>
        <v>0.1552</v>
      </c>
      <c r="Q107" s="343">
        <f>SUM(J107,P107)*15%</f>
        <v>4.51389118110237</v>
      </c>
      <c r="R107" s="343">
        <f>(J107+P107)*10%</f>
        <v>3.00926078740158</v>
      </c>
      <c r="S107" s="343">
        <f>J107+L107*N107+L108*N108+O107+P107+Q107+R107</f>
        <v>81.4275015225197</v>
      </c>
      <c r="T107" s="400">
        <f>G107*S107</f>
        <v>47164.4374318739</v>
      </c>
      <c r="U107" s="404">
        <f>G107*(J107+O107+P107+Q107+R107)/V$2</f>
        <v>0.56925402642442</v>
      </c>
      <c r="V107" s="404">
        <f t="shared" si="26"/>
        <v>1.22910477241482</v>
      </c>
      <c r="W107" s="405"/>
      <c r="X107" s="381"/>
      <c r="Y107" s="381"/>
      <c r="Z107" s="384"/>
      <c r="AE107" s="1">
        <f t="shared" si="31"/>
        <v>47164.4374318739</v>
      </c>
    </row>
    <row r="108" s="1" customFormat="1" ht="50" customHeight="1" outlineLevel="3" spans="1:31">
      <c r="A108" s="317" t="str">
        <f>IF(F108="","",COUNTA($F$5:F108))</f>
        <v/>
      </c>
      <c r="B108" s="340"/>
      <c r="C108" s="341"/>
      <c r="D108" s="340"/>
      <c r="E108" s="385"/>
      <c r="F108" s="340"/>
      <c r="G108" s="387"/>
      <c r="H108" s="340"/>
      <c r="I108" s="340"/>
      <c r="J108" s="400"/>
      <c r="K108" s="359" t="s">
        <v>3044</v>
      </c>
      <c r="L108" s="67">
        <f>IFERROR(VLOOKUP(K108,'2.6基准清单—主要材料（必填）'!$N:$O,2,FALSE),0)</f>
        <v>401.0368</v>
      </c>
      <c r="M108" s="355" t="s">
        <v>243</v>
      </c>
      <c r="N108" s="357">
        <v>0.0101</v>
      </c>
      <c r="O108" s="343"/>
      <c r="P108" s="343"/>
      <c r="Q108" s="343"/>
      <c r="R108" s="343"/>
      <c r="S108" s="343"/>
      <c r="T108" s="400"/>
      <c r="U108" s="406"/>
      <c r="V108" s="406"/>
      <c r="W108" s="405"/>
      <c r="X108" s="381"/>
      <c r="Y108" s="381"/>
      <c r="Z108" s="384"/>
      <c r="AE108" s="1">
        <f t="shared" si="31"/>
        <v>0</v>
      </c>
    </row>
    <row r="109" s="1" customFormat="1" ht="76" customHeight="1" outlineLevel="3" spans="1:31">
      <c r="A109" s="317">
        <f>IF(F109="","",COUNTA($F$5:F109))</f>
        <v>82</v>
      </c>
      <c r="B109" s="340"/>
      <c r="C109" s="341"/>
      <c r="D109" s="341" t="s">
        <v>847</v>
      </c>
      <c r="E109" s="388" t="s">
        <v>3051</v>
      </c>
      <c r="F109" s="343" t="s">
        <v>238</v>
      </c>
      <c r="G109" s="322">
        <v>0</v>
      </c>
      <c r="H109" s="322" t="s">
        <v>846</v>
      </c>
      <c r="I109" s="355" t="str">
        <f>VLOOKUP(H109,'2.2基准清单—地下工程（必填）'!A:T,5,FALSE)</f>
        <v>一般抹灰工</v>
      </c>
      <c r="J109" s="356">
        <f>VLOOKUP(H109,'2.2基准清单—地下工程（必填）'!A:T,7,FALSE)</f>
        <v>0.3174325</v>
      </c>
      <c r="K109" s="359" t="s">
        <v>3044</v>
      </c>
      <c r="L109" s="67">
        <f>IFERROR(VLOOKUP(K109,'2.6基准清单—主要材料（必填）'!$N:$O,2,FALSE),0)</f>
        <v>401.0368</v>
      </c>
      <c r="M109" s="355" t="str">
        <f>VLOOKUP(H109,'2.2基准清单—地下工程（必填）'!A:T,10,FALSE)</f>
        <v>m3</v>
      </c>
      <c r="N109" s="357">
        <f>VLOOKUP(H109,'2.2基准清单—地下工程（必填）'!A:T,11,FALSE)</f>
        <v>0.0051</v>
      </c>
      <c r="O109" s="355">
        <f>VLOOKUP(H109,'2.2基准清单—地下工程（必填）'!A:T,13,FALSE)</f>
        <v>0.097</v>
      </c>
      <c r="P109" s="355">
        <f>VLOOKUP(H109,'2.2基准清单—地下工程（必填）'!A:T,15,FALSE)</f>
        <v>0</v>
      </c>
      <c r="Q109" s="375">
        <f>SUM(J109,P109)*15%</f>
        <v>0.047614875</v>
      </c>
      <c r="R109" s="375">
        <f>(J109+P109)*10%</f>
        <v>0.03174325</v>
      </c>
      <c r="S109" s="359">
        <f>J109+L109*N109+O109+P109+Q109+R109</f>
        <v>2.539078305</v>
      </c>
      <c r="T109" s="376">
        <f>G109*S109</f>
        <v>0</v>
      </c>
      <c r="U109" s="377">
        <f>G109*(J109+O109+P109+Q109+R109)/V$2</f>
        <v>0</v>
      </c>
      <c r="V109" s="377">
        <f t="shared" ref="V109:V134" si="43">T109/$V$2</f>
        <v>0</v>
      </c>
      <c r="W109" s="373"/>
      <c r="X109" s="381"/>
      <c r="Y109" s="381"/>
      <c r="Z109" s="384"/>
      <c r="AE109" s="1">
        <f t="shared" si="31"/>
        <v>0</v>
      </c>
    </row>
    <row r="110" s="1" customFormat="1" ht="115" customHeight="1" outlineLevel="3" spans="1:31">
      <c r="A110" s="317">
        <f>IF(F110="","",COUNTA($F$5:F110))</f>
        <v>83</v>
      </c>
      <c r="B110" s="340"/>
      <c r="C110" s="341"/>
      <c r="D110" s="341" t="s">
        <v>1048</v>
      </c>
      <c r="E110" s="388" t="s">
        <v>3099</v>
      </c>
      <c r="F110" s="343" t="s">
        <v>238</v>
      </c>
      <c r="G110" s="322">
        <v>0</v>
      </c>
      <c r="H110" s="322" t="s">
        <v>1047</v>
      </c>
      <c r="I110" s="355" t="str">
        <f>VLOOKUP(H110,'2.2基准清单—地下工程（必填）'!A:T,5,FALSE)</f>
        <v>镶贴工</v>
      </c>
      <c r="J110" s="356">
        <f>VLOOKUP(H110,'2.2基准清单—地下工程（必填）'!A:T,7,FALSE)</f>
        <v>29.9374078740158</v>
      </c>
      <c r="K110" s="355" t="s">
        <v>3050</v>
      </c>
      <c r="L110" s="67">
        <f>IFERROR(VLOOKUP(K110,'2.6基准清单—主要材料（必填）'!$N:$O,2,FALSE),0)</f>
        <v>38.509</v>
      </c>
      <c r="M110" s="355" t="str">
        <f>VLOOKUP(H110,'2.2基准清单—地下工程（必填）'!A:T,10,FALSE)</f>
        <v>m2</v>
      </c>
      <c r="N110" s="357">
        <f>VLOOKUP(H110,'2.2基准清单—地下工程（必填）'!A:T,11,FALSE)</f>
        <v>1.03</v>
      </c>
      <c r="O110" s="355">
        <f>VLOOKUP(H110,'2.2基准清单—地下工程（必填）'!A:T,13,FALSE)</f>
        <v>0.097</v>
      </c>
      <c r="P110" s="355">
        <f>VLOOKUP(H110,'2.2基准清单—地下工程（必填）'!A:T,15,FALSE)</f>
        <v>0.1552</v>
      </c>
      <c r="Q110" s="375">
        <f>SUM(J110,P110)*15%</f>
        <v>4.51389118110237</v>
      </c>
      <c r="R110" s="375">
        <f>(J110+P110)*10%</f>
        <v>3.00926078740158</v>
      </c>
      <c r="S110" s="359">
        <f>J110+L110*N110+O110+P110+Q110+R110</f>
        <v>77.3770298425197</v>
      </c>
      <c r="T110" s="376">
        <f>G110*S110</f>
        <v>0</v>
      </c>
      <c r="U110" s="377">
        <f>G110*(J110+O110+P110+Q110+R110)/V$2</f>
        <v>0</v>
      </c>
      <c r="V110" s="377">
        <f t="shared" si="43"/>
        <v>0</v>
      </c>
      <c r="W110" s="373"/>
      <c r="X110" s="381"/>
      <c r="Y110" s="381"/>
      <c r="Z110" s="384"/>
      <c r="AE110" s="1">
        <f t="shared" si="31"/>
        <v>0</v>
      </c>
    </row>
    <row r="111" s="1" customFormat="1" ht="73" customHeight="1" outlineLevel="3" spans="1:31">
      <c r="A111" s="317">
        <f>IF(F111="","",COUNTA($F$5:F111))</f>
        <v>84</v>
      </c>
      <c r="B111" s="340"/>
      <c r="C111" s="341"/>
      <c r="D111" s="341" t="s">
        <v>847</v>
      </c>
      <c r="E111" s="388" t="s">
        <v>3100</v>
      </c>
      <c r="F111" s="343" t="s">
        <v>238</v>
      </c>
      <c r="G111" s="322">
        <v>0</v>
      </c>
      <c r="H111" s="322" t="s">
        <v>846</v>
      </c>
      <c r="I111" s="355" t="str">
        <f>VLOOKUP(H111,'2.2基准清单—地下工程（必填）'!A:T,5,FALSE)</f>
        <v>一般抹灰工</v>
      </c>
      <c r="J111" s="356">
        <f>VLOOKUP(H111,'2.2基准清单—地下工程（必填）'!A:T,7,FALSE)</f>
        <v>0.3174325</v>
      </c>
      <c r="K111" s="359" t="s">
        <v>3041</v>
      </c>
      <c r="L111" s="67">
        <f>IFERROR(VLOOKUP(K111,'2.6基准清单—主要材料（必填）'!$N:$O,2,FALSE),0)</f>
        <v>416.518</v>
      </c>
      <c r="M111" s="355" t="str">
        <f>VLOOKUP(H111,'2.2基准清单—地下工程（必填）'!A:T,10,FALSE)</f>
        <v>m3</v>
      </c>
      <c r="N111" s="357">
        <f>VLOOKUP(H111,'2.2基准清单—地下工程（必填）'!A:T,11,FALSE)</f>
        <v>0.0051</v>
      </c>
      <c r="O111" s="355">
        <f>VLOOKUP(H111,'2.2基准清单—地下工程（必填）'!A:T,13,FALSE)</f>
        <v>0.097</v>
      </c>
      <c r="P111" s="355">
        <f>VLOOKUP(H111,'2.2基准清单—地下工程（必填）'!A:T,15,FALSE)</f>
        <v>0</v>
      </c>
      <c r="Q111" s="375">
        <f>SUM(J111,P111)*15%</f>
        <v>0.047614875</v>
      </c>
      <c r="R111" s="375">
        <f>(J111+P111)*10%</f>
        <v>0.03174325</v>
      </c>
      <c r="S111" s="359">
        <f>J111+L111*N111+O111+P111+Q111+R111</f>
        <v>2.618032425</v>
      </c>
      <c r="T111" s="376">
        <f>G111*S111</f>
        <v>0</v>
      </c>
      <c r="U111" s="377">
        <f>G111*(J111+O111+P111+Q111+R111)/V$2</f>
        <v>0</v>
      </c>
      <c r="V111" s="377">
        <f t="shared" si="43"/>
        <v>0</v>
      </c>
      <c r="W111" s="373"/>
      <c r="X111" s="381"/>
      <c r="Y111" s="381"/>
      <c r="Z111" s="384"/>
      <c r="AE111" s="1">
        <f t="shared" si="31"/>
        <v>0</v>
      </c>
    </row>
    <row r="112" s="2" customFormat="1" ht="25" customHeight="1" outlineLevel="2" spans="1:31">
      <c r="A112" s="328" t="str">
        <f>IF(F112="","",COUNTA($F$5:F112))</f>
        <v/>
      </c>
      <c r="B112" s="329"/>
      <c r="C112" s="319" t="s">
        <v>39</v>
      </c>
      <c r="D112" s="319" t="s">
        <v>122</v>
      </c>
      <c r="E112" s="330"/>
      <c r="F112" s="323"/>
      <c r="G112" s="323"/>
      <c r="H112" s="323" t="s">
        <v>2940</v>
      </c>
      <c r="I112" s="352">
        <f t="array" ref="I112">SUMPRODUCT(G113:G126,J113:J126)</f>
        <v>667123.616996211</v>
      </c>
      <c r="J112" s="353"/>
      <c r="K112" s="354">
        <f t="array" ref="K112">SUMPRODUCT(G113:G126,L113:L126,N113:N126)</f>
        <v>115446.219340605</v>
      </c>
      <c r="L112" s="354"/>
      <c r="M112" s="354"/>
      <c r="N112" s="354"/>
      <c r="O112" s="352">
        <f t="array" ref="O112">SUMPRODUCT(G113:G126,O113:O126)</f>
        <v>4759.533823</v>
      </c>
      <c r="P112" s="352">
        <f t="array" ref="P112">SUMPRODUCT(G113:G126,P113:P126)</f>
        <v>3201.297984</v>
      </c>
      <c r="Q112" s="352">
        <f t="array" ref="Q112">SUMPRODUCT(Q113:Q126,G113:G126)</f>
        <v>100548.737247032</v>
      </c>
      <c r="R112" s="354">
        <f t="array" ref="R112">SUMPRODUCT(R113:R126,G113:G126)</f>
        <v>67032.4914980212</v>
      </c>
      <c r="S112" s="378"/>
      <c r="T112" s="379">
        <f>SUM(T113:T126)</f>
        <v>1000574.23399445</v>
      </c>
      <c r="U112" s="323">
        <f>(I112+O112+P112+Q112+R112)/$V$2</f>
        <v>21.9598592121613</v>
      </c>
      <c r="V112" s="323">
        <f t="shared" si="43"/>
        <v>26.0749546294125</v>
      </c>
      <c r="W112" s="380"/>
      <c r="X112" s="364"/>
      <c r="Y112" s="364"/>
      <c r="AE112" s="1">
        <f t="shared" si="31"/>
        <v>0</v>
      </c>
    </row>
    <row r="113" s="1" customFormat="1" ht="48" outlineLevel="3" spans="1:31">
      <c r="A113" s="317">
        <f>IF(F113="","",COUNTA($F$5:F113))</f>
        <v>85</v>
      </c>
      <c r="B113" s="389"/>
      <c r="C113" s="390"/>
      <c r="D113" s="390" t="s">
        <v>1059</v>
      </c>
      <c r="E113" s="337" t="s">
        <v>3101</v>
      </c>
      <c r="F113" s="321" t="s">
        <v>238</v>
      </c>
      <c r="G113" s="322">
        <v>40818.34</v>
      </c>
      <c r="H113" s="322" t="s">
        <v>1058</v>
      </c>
      <c r="I113" s="355" t="str">
        <f>VLOOKUP(H113,'2.2基准清单—地下工程（必填）'!A:T,5,FALSE)</f>
        <v>油漆工</v>
      </c>
      <c r="J113" s="356">
        <f>VLOOKUP(H113,'2.2基准清单—地下工程（必填）'!A:T,7,FALSE)</f>
        <v>8.2644</v>
      </c>
      <c r="K113" s="359" t="s">
        <v>1114</v>
      </c>
      <c r="L113" s="67">
        <f>IFERROR(VLOOKUP(K113,'2.6基准清单—主要材料（必填）'!$N:$O,2,FALSE),0)</f>
        <v>0.8439</v>
      </c>
      <c r="M113" s="355" t="str">
        <f>VLOOKUP(H113,'2.2基准清单—地下工程（必填）'!A:T,10,FALSE)</f>
        <v>kg</v>
      </c>
      <c r="N113" s="357">
        <f>VLOOKUP(H113,'2.2基准清单—地下工程（必填）'!A:T,11,FALSE)</f>
        <v>2.5</v>
      </c>
      <c r="O113" s="355">
        <f>VLOOKUP(H113,'2.2基准清单—地下工程（必填）'!A:T,13,FALSE)</f>
        <v>0.0097</v>
      </c>
      <c r="P113" s="355">
        <f>VLOOKUP(H113,'2.2基准清单—地下工程（必填）'!A:T,15,FALSE)</f>
        <v>0.0388</v>
      </c>
      <c r="Q113" s="375">
        <f>SUM(J113,P113)*15%</f>
        <v>1.24548</v>
      </c>
      <c r="R113" s="375">
        <f>(J113+P113)*10%</f>
        <v>0.83032</v>
      </c>
      <c r="S113" s="359">
        <f>J113+L113*N113+O113+P113+Q113+R113</f>
        <v>12.49845</v>
      </c>
      <c r="T113" s="376">
        <f>G113*S113</f>
        <v>510165.981573</v>
      </c>
      <c r="U113" s="377">
        <f>G113*(J113+O113+P113+Q113+R113)/V$2</f>
        <v>11.0507254777578</v>
      </c>
      <c r="V113" s="377">
        <f t="shared" si="43"/>
        <v>13.2949204277226</v>
      </c>
      <c r="W113" s="373"/>
      <c r="X113" s="381"/>
      <c r="Y113" s="381"/>
      <c r="Z113" s="384"/>
      <c r="AE113" s="1">
        <f t="shared" si="31"/>
        <v>510165.981573</v>
      </c>
    </row>
    <row r="114" s="1" customFormat="1" ht="20" customHeight="1" outlineLevel="3" spans="1:31">
      <c r="A114" s="317">
        <f>IF(F114="","",COUNTA($F$5:F114))</f>
        <v>86</v>
      </c>
      <c r="B114" s="389"/>
      <c r="C114" s="390"/>
      <c r="D114" s="389" t="s">
        <v>1077</v>
      </c>
      <c r="E114" s="397" t="s">
        <v>3102</v>
      </c>
      <c r="F114" s="389" t="s">
        <v>238</v>
      </c>
      <c r="G114" s="390">
        <v>31821.05</v>
      </c>
      <c r="H114" s="389" t="s">
        <v>1076</v>
      </c>
      <c r="I114" s="389" t="str">
        <f>VLOOKUP(H114,'2.2基准清单—地下工程（必填）'!A:T,5,FALSE)</f>
        <v>油漆工</v>
      </c>
      <c r="J114" s="403">
        <f>VLOOKUP(H114,'2.2基准清单—地下工程（必填）'!A:T,7,FALSE)</f>
        <v>9.9037</v>
      </c>
      <c r="K114" s="355" t="s">
        <v>1070</v>
      </c>
      <c r="L114" s="67">
        <f>IFERROR(VLOOKUP(K114,'2.6基准清单—主要材料（必填）'!$N:$O,2,FALSE),0)</f>
        <v>3.9964</v>
      </c>
      <c r="M114" s="355" t="str">
        <f>VLOOKUP(H114,'2.2基准清单—地下工程（必填）'!A:T,10,FALSE)</f>
        <v>kg</v>
      </c>
      <c r="N114" s="357">
        <f>VLOOKUP(H114,'2.2基准清单—地下工程（必填）'!A:T,11,FALSE)</f>
        <v>0.12</v>
      </c>
      <c r="O114" s="343">
        <f>VLOOKUP(H114,'2.2基准清单—地下工程（必填）'!A:T,13,FALSE)</f>
        <v>0.0097</v>
      </c>
      <c r="P114" s="343">
        <f>VLOOKUP(H114,'2.2基准清单—地下工程（必填）'!A:T,15,FALSE)</f>
        <v>0.0485</v>
      </c>
      <c r="Q114" s="390">
        <f>SUM(J114,P114)*15%</f>
        <v>1.49283</v>
      </c>
      <c r="R114" s="390">
        <f>(J114+P114)*10%</f>
        <v>0.99522</v>
      </c>
      <c r="S114" s="390">
        <f>J114+L114*N114+L115*N115+O114+P114+Q114+R114</f>
        <v>13.99807</v>
      </c>
      <c r="T114" s="403">
        <f>G114*S114</f>
        <v>445433.2853735</v>
      </c>
      <c r="U114" s="377">
        <f>G114*(J114+O114+P114+Q114+R114)/V$2</f>
        <v>10.3241988233263</v>
      </c>
      <c r="V114" s="377">
        <f t="shared" si="43"/>
        <v>11.6079870057983</v>
      </c>
      <c r="W114" s="408"/>
      <c r="X114" s="381"/>
      <c r="Y114" s="381"/>
      <c r="Z114" s="384"/>
      <c r="AE114" s="1">
        <f t="shared" si="31"/>
        <v>445433.2853735</v>
      </c>
    </row>
    <row r="115" s="1" customFormat="1" ht="20" customHeight="1" outlineLevel="3" spans="1:31">
      <c r="A115" s="317" t="str">
        <f>IF(F115="","",COUNTA($F$5:F115))</f>
        <v/>
      </c>
      <c r="B115" s="389"/>
      <c r="C115" s="390"/>
      <c r="D115" s="389"/>
      <c r="E115" s="397"/>
      <c r="F115" s="389"/>
      <c r="G115" s="390"/>
      <c r="H115" s="389"/>
      <c r="I115" s="389"/>
      <c r="J115" s="403"/>
      <c r="K115" s="355" t="s">
        <v>1077</v>
      </c>
      <c r="L115" s="67">
        <f>IFERROR(VLOOKUP(K115,'2.6基准清单—主要材料（必填）'!$N:$O,2,FALSE),0)</f>
        <v>8.9046</v>
      </c>
      <c r="M115" s="355" t="s">
        <v>783</v>
      </c>
      <c r="N115" s="357">
        <v>0.12</v>
      </c>
      <c r="O115" s="343"/>
      <c r="P115" s="343"/>
      <c r="Q115" s="390"/>
      <c r="R115" s="390"/>
      <c r="S115" s="390"/>
      <c r="T115" s="403"/>
      <c r="U115" s="377">
        <f>J115+O115+P115+Q115+R115</f>
        <v>0</v>
      </c>
      <c r="V115" s="377">
        <f t="shared" si="43"/>
        <v>0</v>
      </c>
      <c r="W115" s="408"/>
      <c r="X115" s="381"/>
      <c r="Y115" s="381"/>
      <c r="Z115" s="384"/>
      <c r="AE115" s="1">
        <f t="shared" si="31"/>
        <v>0</v>
      </c>
    </row>
    <row r="116" s="1" customFormat="1" ht="40" customHeight="1" outlineLevel="3" spans="1:31">
      <c r="A116" s="317">
        <f>IF(F116="","",COUNTA($F$5:F116))</f>
        <v>87</v>
      </c>
      <c r="B116" s="389"/>
      <c r="C116" s="390"/>
      <c r="D116" s="390" t="s">
        <v>1097</v>
      </c>
      <c r="E116" s="337" t="s">
        <v>3103</v>
      </c>
      <c r="F116" s="389" t="s">
        <v>238</v>
      </c>
      <c r="G116" s="390">
        <v>254.03</v>
      </c>
      <c r="H116" s="389" t="s">
        <v>1096</v>
      </c>
      <c r="I116" s="389" t="str">
        <f>VLOOKUP(H116,'2.2基准清单—地下工程（必填）'!A:T,5,FALSE)</f>
        <v>装饰木工</v>
      </c>
      <c r="J116" s="403">
        <f>VLOOKUP(H116,'2.2基准清单—地下工程（必填）'!A:T,7,FALSE)</f>
        <v>32.802586259542</v>
      </c>
      <c r="K116" s="355" t="s">
        <v>3104</v>
      </c>
      <c r="L116" s="67">
        <f>IFERROR(VLOOKUP(K116,'2.6基准清单—主要材料（必填）'!$N:$O,2,FALSE),0)</f>
        <v>27.16</v>
      </c>
      <c r="M116" s="355" t="str">
        <f>VLOOKUP(H116,'2.2基准清单—地下工程（必填）'!A:T,10,FALSE)</f>
        <v>m2</v>
      </c>
      <c r="N116" s="357">
        <f>VLOOKUP(H116,'2.2基准清单—地下工程（必填）'!A:T,11,FALSE)</f>
        <v>1.05</v>
      </c>
      <c r="O116" s="343">
        <f>VLOOKUP(H116,'2.2基准清单—地下工程（必填）'!A:T,13,FALSE)</f>
        <v>15.9468</v>
      </c>
      <c r="P116" s="343">
        <f>VLOOKUP(H116,'2.2基准清单—地下工程（必填）'!A:T,15,FALSE)</f>
        <v>0.1649</v>
      </c>
      <c r="Q116" s="390">
        <f>SUM(J116,P116)*15%</f>
        <v>4.94512293893129</v>
      </c>
      <c r="R116" s="390">
        <f>(J116+P116)*10%</f>
        <v>3.2967486259542</v>
      </c>
      <c r="S116" s="390">
        <f>J116+L116*N116+L117*N117+O116+P116+Q116+R116</f>
        <v>94.6878828244274</v>
      </c>
      <c r="T116" s="403">
        <f>G116*S116</f>
        <v>24053.5628738893</v>
      </c>
      <c r="U116" s="377">
        <f>G116*(J116+O116+P116+Q116+R116)/V$2</f>
        <v>0.378374867019501</v>
      </c>
      <c r="V116" s="377">
        <f t="shared" si="43"/>
        <v>0.626835610296023</v>
      </c>
      <c r="W116" s="408"/>
      <c r="X116" s="381"/>
      <c r="Y116" s="381"/>
      <c r="Z116" s="384"/>
      <c r="AE116" s="1">
        <f t="shared" si="31"/>
        <v>24053.5628738893</v>
      </c>
    </row>
    <row r="117" s="1" customFormat="1" ht="40" customHeight="1" outlineLevel="3" spans="1:31">
      <c r="A117" s="317" t="str">
        <f>IF(F117="","",COUNTA($F$5:F117))</f>
        <v/>
      </c>
      <c r="B117" s="389"/>
      <c r="C117" s="390"/>
      <c r="D117" s="390"/>
      <c r="E117" s="337"/>
      <c r="F117" s="389"/>
      <c r="G117" s="390"/>
      <c r="H117" s="389"/>
      <c r="I117" s="389"/>
      <c r="J117" s="403"/>
      <c r="K117" s="355" t="s">
        <v>1101</v>
      </c>
      <c r="L117" s="67">
        <f>IFERROR(VLOOKUP(K117,'2.6基准清单—主要材料（必填）'!$N:$O,2,FALSE),0)</f>
        <v>8.5845</v>
      </c>
      <c r="M117" s="355" t="s">
        <v>238</v>
      </c>
      <c r="N117" s="357">
        <v>1.05</v>
      </c>
      <c r="O117" s="343"/>
      <c r="P117" s="343"/>
      <c r="Q117" s="390"/>
      <c r="R117" s="390"/>
      <c r="S117" s="390"/>
      <c r="T117" s="403"/>
      <c r="U117" s="377">
        <f>J117+O117+P117+Q117+R117</f>
        <v>0</v>
      </c>
      <c r="V117" s="377">
        <f t="shared" si="43"/>
        <v>0</v>
      </c>
      <c r="W117" s="408"/>
      <c r="X117" s="381"/>
      <c r="Y117" s="381"/>
      <c r="Z117" s="384"/>
      <c r="AE117" s="1">
        <f t="shared" si="31"/>
        <v>0</v>
      </c>
    </row>
    <row r="118" s="1" customFormat="1" ht="40" customHeight="1" outlineLevel="3" spans="1:31">
      <c r="A118" s="317">
        <f>IF(F118="","",COUNTA($F$5:F118))</f>
        <v>88</v>
      </c>
      <c r="B118" s="389"/>
      <c r="C118" s="390"/>
      <c r="D118" s="390" t="s">
        <v>1103</v>
      </c>
      <c r="E118" s="337" t="s">
        <v>1763</v>
      </c>
      <c r="F118" s="389" t="s">
        <v>238</v>
      </c>
      <c r="G118" s="390">
        <v>254.03</v>
      </c>
      <c r="H118" s="389" t="s">
        <v>1102</v>
      </c>
      <c r="I118" s="389" t="str">
        <f>VLOOKUP(H118,'2.2基准清单—地下工程（必填）'!A:T,5,FALSE)</f>
        <v>装饰木工</v>
      </c>
      <c r="J118" s="403">
        <f>VLOOKUP(H118,'2.2基准清单—地下工程（必填）'!A:T,7,FALSE)</f>
        <v>14.9129725190839</v>
      </c>
      <c r="K118" s="355" t="s">
        <v>3105</v>
      </c>
      <c r="L118" s="67">
        <f>IFERROR(VLOOKUP(K118,'2.6基准清单—主要材料（必填）'!$N:$O,2,FALSE),0)</f>
        <v>23.28</v>
      </c>
      <c r="M118" s="355" t="s">
        <v>238</v>
      </c>
      <c r="N118" s="357">
        <v>1.05</v>
      </c>
      <c r="O118" s="343">
        <f>VLOOKUP(H118,'2.2基准清单—地下工程（必填）'!A:T,13,FALSE)</f>
        <v>0</v>
      </c>
      <c r="P118" s="343">
        <f>VLOOKUP(H118,'2.2基准清单—地下工程（必填）'!A:T,15,FALSE)</f>
        <v>0.0776</v>
      </c>
      <c r="Q118" s="390">
        <f>SUM(J118,P118)*15%</f>
        <v>2.24858587786259</v>
      </c>
      <c r="R118" s="390">
        <f>(J118+P118)*10%</f>
        <v>1.49905725190839</v>
      </c>
      <c r="S118" s="390">
        <f>J118+L118*N118+L119*N119+O118+P118+Q118+R118</f>
        <v>66.6077156488549</v>
      </c>
      <c r="T118" s="403">
        <f>G118*S118</f>
        <v>16920.3580062786</v>
      </c>
      <c r="U118" s="377">
        <f>G118*(J118+O118+P118+Q118+R118)/V$2</f>
        <v>0.124047348950528</v>
      </c>
      <c r="V118" s="377">
        <f t="shared" si="43"/>
        <v>0.440944362084763</v>
      </c>
      <c r="W118" s="408"/>
      <c r="X118" s="381"/>
      <c r="Y118" s="381"/>
      <c r="Z118" s="384"/>
      <c r="AE118" s="1">
        <f t="shared" si="31"/>
        <v>16920.3580062786</v>
      </c>
    </row>
    <row r="119" s="1" customFormat="1" ht="40" customHeight="1" outlineLevel="3" spans="1:31">
      <c r="A119" s="317" t="str">
        <f>IF(F119="","",COUNTA($F$5:F119))</f>
        <v/>
      </c>
      <c r="B119" s="389"/>
      <c r="C119" s="390"/>
      <c r="D119" s="390"/>
      <c r="E119" s="337"/>
      <c r="F119" s="389"/>
      <c r="G119" s="390"/>
      <c r="H119" s="389"/>
      <c r="I119" s="389"/>
      <c r="J119" s="403"/>
      <c r="K119" s="355" t="s">
        <v>3106</v>
      </c>
      <c r="L119" s="67">
        <f>IFERROR(VLOOKUP(K119,'2.6基准清单—主要材料（必填）'!$N:$O,2,FALSE),0)</f>
        <v>22.31</v>
      </c>
      <c r="M119" s="355" t="s">
        <v>238</v>
      </c>
      <c r="N119" s="357">
        <v>1.05</v>
      </c>
      <c r="O119" s="343"/>
      <c r="P119" s="343"/>
      <c r="Q119" s="390"/>
      <c r="R119" s="390"/>
      <c r="S119" s="390"/>
      <c r="T119" s="403"/>
      <c r="U119" s="377">
        <f>J119+O119+P119+Q119+R119</f>
        <v>0</v>
      </c>
      <c r="V119" s="377">
        <f t="shared" si="43"/>
        <v>0</v>
      </c>
      <c r="W119" s="408"/>
      <c r="X119" s="381"/>
      <c r="Y119" s="381"/>
      <c r="Z119" s="384"/>
      <c r="AE119" s="1">
        <f t="shared" si="31"/>
        <v>0</v>
      </c>
    </row>
    <row r="120" s="1" customFormat="1" ht="20" customHeight="1" outlineLevel="3" spans="1:31">
      <c r="A120" s="317">
        <f>IF(F120="","",COUNTA($F$5:F120))</f>
        <v>89</v>
      </c>
      <c r="B120" s="389"/>
      <c r="C120" s="390"/>
      <c r="D120" s="389" t="s">
        <v>1077</v>
      </c>
      <c r="E120" s="397" t="s">
        <v>3102</v>
      </c>
      <c r="F120" s="389" t="s">
        <v>238</v>
      </c>
      <c r="G120" s="390">
        <v>0</v>
      </c>
      <c r="H120" s="389" t="s">
        <v>1076</v>
      </c>
      <c r="I120" s="389" t="str">
        <f>VLOOKUP(H120,'2.2基准清单—地下工程（必填）'!A:T,5,FALSE)</f>
        <v>油漆工</v>
      </c>
      <c r="J120" s="403">
        <f>VLOOKUP(H120,'2.2基准清单—地下工程（必填）'!A:T,7,FALSE)</f>
        <v>9.9037</v>
      </c>
      <c r="K120" s="355" t="s">
        <v>1070</v>
      </c>
      <c r="L120" s="67">
        <f>IFERROR(VLOOKUP(K120,'2.6基准清单—主要材料（必填）'!$N:$O,2,FALSE),0)</f>
        <v>3.9964</v>
      </c>
      <c r="M120" s="355" t="str">
        <f>VLOOKUP(H120,'2.2基准清单—地下工程（必填）'!A:T,10,FALSE)</f>
        <v>kg</v>
      </c>
      <c r="N120" s="357">
        <f>VLOOKUP(H120,'2.2基准清单—地下工程（必填）'!A:T,11,FALSE)</f>
        <v>0.12</v>
      </c>
      <c r="O120" s="343">
        <f>VLOOKUP(H120,'2.2基准清单—地下工程（必填）'!A:T,13,FALSE)</f>
        <v>0.0097</v>
      </c>
      <c r="P120" s="343">
        <f>VLOOKUP(H120,'2.2基准清单—地下工程（必填）'!A:T,15,FALSE)</f>
        <v>0.0485</v>
      </c>
      <c r="Q120" s="390">
        <f>SUM(J120,P120)*15%</f>
        <v>1.49283</v>
      </c>
      <c r="R120" s="390">
        <f>(J120+P120)*10%</f>
        <v>0.99522</v>
      </c>
      <c r="S120" s="390">
        <f>J120+L120*N120+L121*N121+O120+P120+Q120+R120</f>
        <v>13.99807</v>
      </c>
      <c r="T120" s="403">
        <f>G120*S120</f>
        <v>0</v>
      </c>
      <c r="U120" s="377">
        <f>G120*(J120+O120+P120+Q120+R120)/V$2</f>
        <v>0</v>
      </c>
      <c r="V120" s="377">
        <f t="shared" si="43"/>
        <v>0</v>
      </c>
      <c r="W120" s="408"/>
      <c r="X120" s="381"/>
      <c r="Y120" s="381"/>
      <c r="Z120" s="384"/>
      <c r="AE120" s="1">
        <f t="shared" si="31"/>
        <v>0</v>
      </c>
    </row>
    <row r="121" s="1" customFormat="1" ht="20" customHeight="1" outlineLevel="3" spans="1:31">
      <c r="A121" s="317" t="str">
        <f>IF(F121="","",COUNTA($F$5:F121))</f>
        <v/>
      </c>
      <c r="B121" s="389"/>
      <c r="C121" s="390"/>
      <c r="D121" s="389"/>
      <c r="E121" s="397"/>
      <c r="F121" s="389"/>
      <c r="G121" s="390"/>
      <c r="H121" s="389"/>
      <c r="I121" s="389"/>
      <c r="J121" s="403"/>
      <c r="K121" s="355" t="s">
        <v>1077</v>
      </c>
      <c r="L121" s="67">
        <f>IFERROR(VLOOKUP(K121,'2.6基准清单—主要材料（必填）'!$N:$O,2,FALSE),0)</f>
        <v>8.9046</v>
      </c>
      <c r="M121" s="355" t="s">
        <v>783</v>
      </c>
      <c r="N121" s="357">
        <v>0.12</v>
      </c>
      <c r="O121" s="343"/>
      <c r="P121" s="343"/>
      <c r="Q121" s="390"/>
      <c r="R121" s="390"/>
      <c r="S121" s="390"/>
      <c r="T121" s="403"/>
      <c r="U121" s="377">
        <f>J121+O121+P121+Q121+R121</f>
        <v>0</v>
      </c>
      <c r="V121" s="377">
        <f t="shared" si="43"/>
        <v>0</v>
      </c>
      <c r="W121" s="408"/>
      <c r="X121" s="381"/>
      <c r="Y121" s="381"/>
      <c r="Z121" s="384"/>
      <c r="AE121" s="1">
        <f t="shared" si="31"/>
        <v>0</v>
      </c>
    </row>
    <row r="122" s="1" customFormat="1" ht="20" customHeight="1" outlineLevel="3" spans="1:31">
      <c r="A122" s="317">
        <f>IF(F122="","",COUNTA($F$5:F122))</f>
        <v>90</v>
      </c>
      <c r="B122" s="389"/>
      <c r="C122" s="390" t="s">
        <v>3107</v>
      </c>
      <c r="D122" s="389" t="s">
        <v>1087</v>
      </c>
      <c r="E122" s="397" t="s">
        <v>3108</v>
      </c>
      <c r="F122" s="389" t="s">
        <v>238</v>
      </c>
      <c r="G122" s="390">
        <v>20.64</v>
      </c>
      <c r="H122" s="389" t="s">
        <v>1086</v>
      </c>
      <c r="I122" s="389" t="str">
        <f>VLOOKUP(H122,'2.2基准清单—地下工程（必填）'!A:T,5,FALSE)</f>
        <v>抹灰镶贴工</v>
      </c>
      <c r="J122" s="403">
        <f>VLOOKUP(H122,'2.2基准清单—地下工程（必填）'!A:T,7,FALSE)</f>
        <v>44.5130708661418</v>
      </c>
      <c r="K122" s="355" t="s">
        <v>3109</v>
      </c>
      <c r="L122" s="67">
        <f>IFERROR(VLOOKUP(K122,'2.6基准清单—主要材料（必填）'!$N:$O,2,FALSE),0)</f>
        <v>25.1133</v>
      </c>
      <c r="M122" s="355" t="str">
        <f>VLOOKUP(H122,'2.2基准清单—地下工程（必填）'!A:T,10,FALSE)</f>
        <v>m2</v>
      </c>
      <c r="N122" s="357">
        <f>VLOOKUP(H122,'2.2基准清单—地下工程（必填）'!A:T,11,FALSE)</f>
        <v>1.02</v>
      </c>
      <c r="O122" s="343">
        <f>VLOOKUP(H122,'2.2基准清单—地下工程（必填）'!A:T,13,FALSE)</f>
        <v>0.097</v>
      </c>
      <c r="P122" s="343">
        <f>VLOOKUP(H122,'2.2基准清单—地下工程（必填）'!A:T,15,FALSE)</f>
        <v>0.2328</v>
      </c>
      <c r="Q122" s="390">
        <f>SUM(J122,P122)*15%</f>
        <v>6.71188062992126</v>
      </c>
      <c r="R122" s="390">
        <f>(J122+P122)*10%</f>
        <v>4.47458708661418</v>
      </c>
      <c r="S122" s="390">
        <f>J122+L122*N122+L123*N123+O122+P122+Q122+R122</f>
        <v>83.9270546226772</v>
      </c>
      <c r="T122" s="403">
        <f>G122*S122</f>
        <v>1732.25440741206</v>
      </c>
      <c r="U122" s="377">
        <f>G122*(J122+O122+P122+Q122+R122)/V$2</f>
        <v>0.0301369595378641</v>
      </c>
      <c r="V122" s="377">
        <f t="shared" si="43"/>
        <v>0.0451425327029958</v>
      </c>
      <c r="W122" s="408"/>
      <c r="X122" s="381"/>
      <c r="Y122" s="381"/>
      <c r="Z122" s="384"/>
      <c r="AE122" s="1">
        <f t="shared" si="31"/>
        <v>1732.25440741206</v>
      </c>
    </row>
    <row r="123" s="1" customFormat="1" ht="28" customHeight="1" outlineLevel="3" spans="1:31">
      <c r="A123" s="317" t="str">
        <f>IF(F123="","",COUNTA($F$5:F123))</f>
        <v/>
      </c>
      <c r="B123" s="389"/>
      <c r="C123" s="390"/>
      <c r="D123" s="389"/>
      <c r="E123" s="397"/>
      <c r="F123" s="389"/>
      <c r="G123" s="390"/>
      <c r="H123" s="389"/>
      <c r="I123" s="389"/>
      <c r="J123" s="403"/>
      <c r="K123" s="359" t="s">
        <v>3077</v>
      </c>
      <c r="L123" s="67">
        <f>IFERROR(VLOOKUP(K123,'2.6基准清单—主要材料（必填）'!$N:$O,2,FALSE),0)</f>
        <v>447.4804</v>
      </c>
      <c r="M123" s="355" t="s">
        <v>243</v>
      </c>
      <c r="N123" s="357">
        <v>0.0051</v>
      </c>
      <c r="O123" s="343"/>
      <c r="P123" s="343"/>
      <c r="Q123" s="390"/>
      <c r="R123" s="390"/>
      <c r="S123" s="390"/>
      <c r="T123" s="403"/>
      <c r="U123" s="377">
        <f>J123+O123+P123+Q123+R123</f>
        <v>0</v>
      </c>
      <c r="V123" s="377">
        <f t="shared" si="43"/>
        <v>0</v>
      </c>
      <c r="W123" s="408"/>
      <c r="X123" s="381"/>
      <c r="Y123" s="381"/>
      <c r="Z123" s="384"/>
      <c r="AE123" s="1">
        <f t="shared" si="31"/>
        <v>0</v>
      </c>
    </row>
    <row r="124" s="1" customFormat="1" ht="60" outlineLevel="3" spans="1:31">
      <c r="A124" s="317">
        <f>IF(F124="","",COUNTA($F$5:F124))</f>
        <v>91</v>
      </c>
      <c r="B124" s="389"/>
      <c r="C124" s="390"/>
      <c r="D124" s="390" t="s">
        <v>894</v>
      </c>
      <c r="E124" s="337" t="s">
        <v>3110</v>
      </c>
      <c r="F124" s="321" t="s">
        <v>238</v>
      </c>
      <c r="G124" s="322">
        <v>20.64</v>
      </c>
      <c r="H124" s="322" t="s">
        <v>893</v>
      </c>
      <c r="I124" s="355" t="str">
        <f>VLOOKUP(H124,'2.2基准清单—地下工程（必填）'!A:T,5,FALSE)</f>
        <v>一般抹灰工</v>
      </c>
      <c r="J124" s="356">
        <f>VLOOKUP(H124,'2.2基准清单—地下工程（必填）'!A:T,7,FALSE)</f>
        <v>0.0961916666666667</v>
      </c>
      <c r="K124" s="359" t="s">
        <v>3077</v>
      </c>
      <c r="L124" s="67">
        <f>IFERROR(VLOOKUP(K124,'2.6基准清单—主要材料（必填）'!$N:$O,2,FALSE),0)</f>
        <v>447.4804</v>
      </c>
      <c r="M124" s="355" t="str">
        <f>VLOOKUP(H124,'2.2基准清单—地下工程（必填）'!A:T,10,FALSE)</f>
        <v>m3</v>
      </c>
      <c r="N124" s="357">
        <f>VLOOKUP(H124,'2.2基准清单—地下工程（必填）'!A:T,11,FALSE)</f>
        <v>0.00102</v>
      </c>
      <c r="O124" s="355">
        <f>VLOOKUP(H124,'2.2基准清单—地下工程（必填）'!A:T,13,FALSE)</f>
        <v>0.0194</v>
      </c>
      <c r="P124" s="355">
        <f>VLOOKUP(H124,'2.2基准清单—地下工程（必填）'!A:T,15,FALSE)</f>
        <v>0</v>
      </c>
      <c r="Q124" s="375">
        <f>SUM(J124,P124)*15%</f>
        <v>0.01442875</v>
      </c>
      <c r="R124" s="375">
        <f>(J124+P124)*10%</f>
        <v>0.00961916666666667</v>
      </c>
      <c r="S124" s="359">
        <f>J124+L124*N124+O124+P124+Q124+R124</f>
        <v>0.596069591333333</v>
      </c>
      <c r="T124" s="376">
        <f>G124*S124</f>
        <v>12.30287636512</v>
      </c>
      <c r="U124" s="377">
        <f>G124*(J124+O124+P124+Q124+R124)/V$2</f>
        <v>7.51090871185469e-5</v>
      </c>
      <c r="V124" s="377">
        <f t="shared" si="43"/>
        <v>0.000320612836242149</v>
      </c>
      <c r="W124" s="373"/>
      <c r="X124" s="381"/>
      <c r="Y124" s="381"/>
      <c r="Z124" s="384"/>
      <c r="AE124" s="1">
        <f t="shared" si="31"/>
        <v>12.30287636512</v>
      </c>
    </row>
    <row r="125" s="1" customFormat="1" ht="20" customHeight="1" outlineLevel="3" spans="1:31">
      <c r="A125" s="317">
        <f>IF(F125="","",COUNTA($F$5:F125))</f>
        <v>92</v>
      </c>
      <c r="B125" s="389"/>
      <c r="C125" s="390" t="s">
        <v>3111</v>
      </c>
      <c r="D125" s="389" t="s">
        <v>3112</v>
      </c>
      <c r="E125" s="397" t="s">
        <v>1078</v>
      </c>
      <c r="F125" s="389" t="s">
        <v>238</v>
      </c>
      <c r="G125" s="390">
        <v>161.2</v>
      </c>
      <c r="H125" s="389" t="s">
        <v>1076</v>
      </c>
      <c r="I125" s="389" t="str">
        <f>VLOOKUP(H125,'2.2基准清单—地下工程（必填）'!A:T,5,FALSE)</f>
        <v>油漆工</v>
      </c>
      <c r="J125" s="403">
        <f>VLOOKUP(H125,'2.2基准清单—地下工程（必填）'!A:T,7,FALSE)</f>
        <v>9.9037</v>
      </c>
      <c r="K125" s="355" t="s">
        <v>1070</v>
      </c>
      <c r="L125" s="67">
        <f>IFERROR(VLOOKUP(K125,'2.6基准清单—主要材料（必填）'!$N:$O,2,FALSE),0)</f>
        <v>3.9964</v>
      </c>
      <c r="M125" s="355" t="str">
        <f>VLOOKUP(H125,'2.2基准清单—地下工程（必填）'!A:T,10,FALSE)</f>
        <v>kg</v>
      </c>
      <c r="N125" s="357">
        <f>VLOOKUP(H125,'2.2基准清单—地下工程（必填）'!A:T,11,FALSE)</f>
        <v>0.12</v>
      </c>
      <c r="O125" s="343">
        <f>VLOOKUP(H125,'2.2基准清单—地下工程（必填）'!A:T,13,FALSE)</f>
        <v>0.0097</v>
      </c>
      <c r="P125" s="343">
        <f>VLOOKUP(H125,'2.2基准清单—地下工程（必填）'!A:T,15,FALSE)</f>
        <v>0.0485</v>
      </c>
      <c r="Q125" s="390">
        <f>SUM(J125,P125)*15%</f>
        <v>1.49283</v>
      </c>
      <c r="R125" s="390">
        <f>(J125+P125)*10%</f>
        <v>0.99522</v>
      </c>
      <c r="S125" s="390">
        <f>J125+L125*N125+L126*N126+O125+P125+Q125+R125</f>
        <v>13.99807</v>
      </c>
      <c r="T125" s="403">
        <f>G125*S125</f>
        <v>2256.488884</v>
      </c>
      <c r="U125" s="377">
        <f>G125*(J125+O125+P125+Q125+R125)/V$2</f>
        <v>0.0523006264821619</v>
      </c>
      <c r="V125" s="377">
        <f t="shared" si="43"/>
        <v>0.0588040779714904</v>
      </c>
      <c r="W125" s="408"/>
      <c r="X125" s="381"/>
      <c r="Y125" s="381"/>
      <c r="Z125" s="384"/>
      <c r="AE125" s="1">
        <f t="shared" si="31"/>
        <v>2256.488884</v>
      </c>
    </row>
    <row r="126" s="1" customFormat="1" ht="20" customHeight="1" outlineLevel="3" spans="1:31">
      <c r="A126" s="317" t="str">
        <f>IF(F126="","",COUNTA($F$5:F126))</f>
        <v/>
      </c>
      <c r="B126" s="389"/>
      <c r="C126" s="390"/>
      <c r="D126" s="389"/>
      <c r="E126" s="397"/>
      <c r="F126" s="389"/>
      <c r="G126" s="390"/>
      <c r="H126" s="389"/>
      <c r="I126" s="389"/>
      <c r="J126" s="403"/>
      <c r="K126" s="355" t="s">
        <v>1077</v>
      </c>
      <c r="L126" s="67">
        <f>IFERROR(VLOOKUP(K126,'2.6基准清单—主要材料（必填）'!$N:$O,2,FALSE),0)</f>
        <v>8.9046</v>
      </c>
      <c r="M126" s="355" t="s">
        <v>783</v>
      </c>
      <c r="N126" s="357">
        <v>0.12</v>
      </c>
      <c r="O126" s="343"/>
      <c r="P126" s="343"/>
      <c r="Q126" s="390"/>
      <c r="R126" s="390"/>
      <c r="S126" s="390"/>
      <c r="T126" s="403"/>
      <c r="U126" s="377">
        <f>J126+O126+P126+Q126+R126</f>
        <v>0</v>
      </c>
      <c r="V126" s="377">
        <f t="shared" si="43"/>
        <v>0</v>
      </c>
      <c r="W126" s="408"/>
      <c r="X126" s="381"/>
      <c r="Y126" s="381"/>
      <c r="Z126" s="384"/>
      <c r="AE126" s="1">
        <f t="shared" si="31"/>
        <v>0</v>
      </c>
    </row>
    <row r="127" s="2" customFormat="1" ht="25" customHeight="1" outlineLevel="2" spans="1:31">
      <c r="A127" s="328" t="str">
        <f>IF(F127="","",COUNTA($F$5:F127))</f>
        <v/>
      </c>
      <c r="B127" s="329"/>
      <c r="C127" s="319" t="s">
        <v>72</v>
      </c>
      <c r="D127" s="319" t="s">
        <v>124</v>
      </c>
      <c r="E127" s="330"/>
      <c r="F127" s="323"/>
      <c r="G127" s="323"/>
      <c r="H127" s="323" t="s">
        <v>2940</v>
      </c>
      <c r="I127" s="352">
        <f t="array" ref="I127">SUMPRODUCT(G128:G128,J128:J128)</f>
        <v>138658.394448</v>
      </c>
      <c r="J127" s="353"/>
      <c r="K127" s="354">
        <f t="array" ref="K127">SUMPRODUCT(G128:G128,L128:L128,N128:N128)</f>
        <v>18689.170737384</v>
      </c>
      <c r="L127" s="354"/>
      <c r="M127" s="354"/>
      <c r="N127" s="354"/>
      <c r="O127" s="352">
        <f t="array" ref="O127">SUMPRODUCT(G128:G128,O128:O128)</f>
        <v>8253.47586</v>
      </c>
      <c r="P127" s="352">
        <f t="array" ref="P127">SUMPRODUCT(G128:G128,P128:P128)</f>
        <v>3714.064137</v>
      </c>
      <c r="Q127" s="352">
        <f t="array" ref="Q127">SUMPRODUCT(Q128:Q128,G128:G128)</f>
        <v>21355.86878775</v>
      </c>
      <c r="R127" s="354">
        <f t="array" ref="R127">SUMPRODUCT(R128:R128,G128:G128)</f>
        <v>14237.2458585</v>
      </c>
      <c r="S127" s="378"/>
      <c r="T127" s="379">
        <f>SUM(T128:T128)</f>
        <v>204908.219828634</v>
      </c>
      <c r="U127" s="323">
        <f>(I127+O127+P127+Q127+R127)/$V$2</f>
        <v>4.85286657522868</v>
      </c>
      <c r="V127" s="323">
        <f t="shared" si="43"/>
        <v>5.33990617956985</v>
      </c>
      <c r="W127" s="380"/>
      <c r="X127" s="364"/>
      <c r="Y127" s="364"/>
      <c r="AE127" s="1">
        <f t="shared" si="31"/>
        <v>0</v>
      </c>
    </row>
    <row r="128" s="1" customFormat="1" ht="48" outlineLevel="3" spans="1:31">
      <c r="A128" s="317">
        <f>IF(F128="","",COUNTA($F$5:F128))</f>
        <v>93</v>
      </c>
      <c r="B128" s="398"/>
      <c r="C128" s="399" t="s">
        <v>3113</v>
      </c>
      <c r="D128" s="343" t="s">
        <v>3114</v>
      </c>
      <c r="E128" s="388" t="s">
        <v>3115</v>
      </c>
      <c r="F128" s="343" t="s">
        <v>238</v>
      </c>
      <c r="G128" s="322">
        <v>42543.69</v>
      </c>
      <c r="H128" s="1164" t="s">
        <v>1139</v>
      </c>
      <c r="I128" s="355" t="str">
        <f>VLOOKUP(H128,'2.2基准清单—地下工程（必填）'!A:T,5,FALSE)</f>
        <v>油漆工</v>
      </c>
      <c r="J128" s="356">
        <f>VLOOKUP(H128,'2.2基准清单—地下工程（必填）'!A:T,7,FALSE)</f>
        <v>3.2592</v>
      </c>
      <c r="K128" s="355" t="s">
        <v>1085</v>
      </c>
      <c r="L128" s="67">
        <f>IFERROR(VLOOKUP(K128,'2.6基准清单—主要材料（必填）'!$N:$O,2,FALSE),0)</f>
        <v>2.9682</v>
      </c>
      <c r="M128" s="355" t="str">
        <f>VLOOKUP(H128,'2.2基准清单—地下工程（必填）'!A:T,10,FALSE)</f>
        <v>kg</v>
      </c>
      <c r="N128" s="357">
        <f>VLOOKUP(H128,'2.2基准清单—地下工程（必填）'!A:T,11,FALSE)</f>
        <v>0.148</v>
      </c>
      <c r="O128" s="355">
        <f>VLOOKUP(H128,'2.2基准清单—地下工程（必填）'!A:T,13,FALSE)</f>
        <v>0.194</v>
      </c>
      <c r="P128" s="355">
        <f>VLOOKUP(H128,'2.2基准清单—地下工程（必填）'!A:T,15,FALSE)</f>
        <v>0.0873</v>
      </c>
      <c r="Q128" s="375">
        <f t="shared" ref="Q128:Q135" si="44">SUM(J128,P128)*15%</f>
        <v>0.501975</v>
      </c>
      <c r="R128" s="375">
        <f t="shared" ref="R128:R135" si="45">(J128+P128)*10%</f>
        <v>0.33465</v>
      </c>
      <c r="S128" s="359">
        <f t="shared" ref="S128:S135" si="46">J128+L128*N128+O128+P128+Q128+R128</f>
        <v>4.8164186</v>
      </c>
      <c r="T128" s="376">
        <f t="shared" ref="T128:T135" si="47">G128*S128</f>
        <v>204908.219828634</v>
      </c>
      <c r="U128" s="377">
        <f>G128*(J128+O128+P128+Q128+R128)/V$2</f>
        <v>4.85286657522868</v>
      </c>
      <c r="V128" s="377">
        <f t="shared" si="43"/>
        <v>5.33990617956985</v>
      </c>
      <c r="W128" s="373"/>
      <c r="X128" s="381"/>
      <c r="Y128" s="381"/>
      <c r="Z128" s="384"/>
      <c r="AE128" s="1">
        <f t="shared" si="31"/>
        <v>204908.219828634</v>
      </c>
    </row>
    <row r="129" s="2" customFormat="1" ht="25" customHeight="1" outlineLevel="1" spans="1:31">
      <c r="A129" s="328" t="str">
        <f>IF(F129="","",COUNTA($F$5:F129))</f>
        <v/>
      </c>
      <c r="B129" s="329"/>
      <c r="C129" s="319" t="s">
        <v>1034</v>
      </c>
      <c r="D129" s="320" t="s">
        <v>131</v>
      </c>
      <c r="E129" s="330"/>
      <c r="F129" s="323"/>
      <c r="G129" s="323"/>
      <c r="H129" s="323" t="s">
        <v>2940</v>
      </c>
      <c r="I129" s="352">
        <f t="array" ref="I129">SUMPRODUCT(G130:G134,J130:J134)</f>
        <v>127024.766938237</v>
      </c>
      <c r="J129" s="353"/>
      <c r="K129" s="354">
        <f t="array" ref="K129">SUMPRODUCT(G130:G134,L130:L134,N130:N134)</f>
        <v>249109.418405131</v>
      </c>
      <c r="L129" s="354"/>
      <c r="M129" s="354"/>
      <c r="N129" s="354"/>
      <c r="O129" s="352">
        <f t="array" ref="O129">SUMPRODUCT(G130:G134,O130:O134)</f>
        <v>9211.412358</v>
      </c>
      <c r="P129" s="352">
        <f t="array" ref="P129">SUMPRODUCT(G130:G134,P130:P134)</f>
        <v>4844.282432</v>
      </c>
      <c r="Q129" s="352">
        <f t="array" ref="Q129">SUMPRODUCT(Q130:Q134,G130:G134)</f>
        <v>19780.3574055356</v>
      </c>
      <c r="R129" s="354">
        <f t="array" ref="R129">SUMPRODUCT(R130:R134,G130:G134)</f>
        <v>13186.9049370237</v>
      </c>
      <c r="S129" s="378"/>
      <c r="T129" s="379">
        <f>SUM(T130:T134)</f>
        <v>423157.142475928</v>
      </c>
      <c r="U129" s="323">
        <f>(I129+O129+P129+Q129+R129)/$V$2</f>
        <v>4.53568196572581</v>
      </c>
      <c r="V129" s="323">
        <f t="shared" si="43"/>
        <v>11.0274709424837</v>
      </c>
      <c r="W129" s="380"/>
      <c r="X129" s="364"/>
      <c r="Y129" s="364"/>
      <c r="AE129" s="1">
        <f t="shared" si="31"/>
        <v>0</v>
      </c>
    </row>
    <row r="130" s="1" customFormat="1" ht="48" outlineLevel="2" collapsed="1" spans="1:31">
      <c r="A130" s="317">
        <f>IF(F130="","",COUNTA($F$5:F130))</f>
        <v>94</v>
      </c>
      <c r="B130" s="413"/>
      <c r="C130" s="414" t="s">
        <v>3116</v>
      </c>
      <c r="D130" s="343" t="s">
        <v>1148</v>
      </c>
      <c r="E130" s="388" t="s">
        <v>3117</v>
      </c>
      <c r="F130" s="343" t="s">
        <v>358</v>
      </c>
      <c r="G130" s="322">
        <v>5675.12</v>
      </c>
      <c r="H130" s="1164" t="s">
        <v>1147</v>
      </c>
      <c r="I130" s="355" t="str">
        <f>VLOOKUP(H130,'2.2基准清单—地下工程（必填）'!A:T,5,FALSE)</f>
        <v>防水工</v>
      </c>
      <c r="J130" s="356">
        <f>VLOOKUP(H130,'2.2基准清单—地下工程（必填）'!A:T,7,FALSE)</f>
        <v>20.8301282051282</v>
      </c>
      <c r="K130" s="355" t="s">
        <v>3118</v>
      </c>
      <c r="L130" s="67">
        <f>IFERROR(VLOOKUP(K130,'2.6基准清单—主要材料（必填）'!$N:$O,2,FALSE),0)</f>
        <v>24.1510390965</v>
      </c>
      <c r="M130" s="355" t="str">
        <f>VLOOKUP(H130,'2.2基准清单—地下工程（必填）'!A:T,10,FALSE)</f>
        <v>m</v>
      </c>
      <c r="N130" s="357">
        <f>VLOOKUP(H130,'2.2基准清单—地下工程（必填）'!A:T,11,FALSE)</f>
        <v>1.05</v>
      </c>
      <c r="O130" s="355">
        <f>VLOOKUP(H130,'2.2基准清单—地下工程（必填）'!A:T,13,FALSE)</f>
        <v>1.3386</v>
      </c>
      <c r="P130" s="355">
        <f>VLOOKUP(H130,'2.2基准清单—地下工程（必填）'!A:T,15,FALSE)</f>
        <v>0.8536</v>
      </c>
      <c r="Q130" s="375">
        <f t="shared" si="44"/>
        <v>3.25255923076923</v>
      </c>
      <c r="R130" s="375">
        <f t="shared" si="45"/>
        <v>2.16837282051282</v>
      </c>
      <c r="S130" s="359">
        <f t="shared" si="46"/>
        <v>53.8018513077353</v>
      </c>
      <c r="T130" s="376">
        <f t="shared" si="47"/>
        <v>305331.962393555</v>
      </c>
      <c r="U130" s="377">
        <f>G130*(J130+O130+P130+Q130+R130)/V$2</f>
        <v>4.20657533021549</v>
      </c>
      <c r="V130" s="377">
        <f t="shared" si="43"/>
        <v>7.95694791633583</v>
      </c>
      <c r="W130" s="373"/>
      <c r="AE130" s="1">
        <f t="shared" si="31"/>
        <v>305331.962393555</v>
      </c>
    </row>
    <row r="131" s="1" customFormat="1" ht="48" outlineLevel="2" spans="1:31">
      <c r="A131" s="317">
        <f>IF(F131="","",COUNTA($F$5:F131))</f>
        <v>95</v>
      </c>
      <c r="B131" s="413"/>
      <c r="C131" s="414"/>
      <c r="D131" s="343" t="s">
        <v>1152</v>
      </c>
      <c r="E131" s="388" t="s">
        <v>3119</v>
      </c>
      <c r="F131" s="343" t="s">
        <v>358</v>
      </c>
      <c r="G131" s="322">
        <v>0</v>
      </c>
      <c r="H131" s="1164" t="s">
        <v>1151</v>
      </c>
      <c r="I131" s="355" t="str">
        <f>VLOOKUP(H131,'2.2基准清单—地下工程（必填）'!A:T,5,FALSE)</f>
        <v>防水工</v>
      </c>
      <c r="J131" s="356">
        <f>VLOOKUP(H131,'2.2基准清单—地下工程（必填）'!A:T,7,FALSE)</f>
        <v>18.7471153846154</v>
      </c>
      <c r="K131" s="355" t="s">
        <v>1152</v>
      </c>
      <c r="L131" s="67">
        <f>IFERROR(VLOOKUP(K131,'2.6基准清单—主要材料（必填）'!$N:$O,2,FALSE),0)</f>
        <v>23.7941</v>
      </c>
      <c r="M131" s="355" t="str">
        <f>VLOOKUP(H131,'2.2基准清单—地下工程（必填）'!A:T,10,FALSE)</f>
        <v>m</v>
      </c>
      <c r="N131" s="357">
        <f>VLOOKUP(H131,'2.2基准清单—地下工程（必填）'!A:T,11,FALSE)</f>
        <v>1.05</v>
      </c>
      <c r="O131" s="355">
        <f>VLOOKUP(H131,'2.2基准清单—地下工程（必填）'!A:T,13,FALSE)</f>
        <v>1.3386</v>
      </c>
      <c r="P131" s="355">
        <f>VLOOKUP(H131,'2.2基准清单—地下工程（必填）'!A:T,15,FALSE)</f>
        <v>0.68288</v>
      </c>
      <c r="Q131" s="375">
        <f t="shared" si="44"/>
        <v>2.91449930769231</v>
      </c>
      <c r="R131" s="375">
        <f t="shared" si="45"/>
        <v>1.94299953846154</v>
      </c>
      <c r="S131" s="359">
        <f t="shared" si="46"/>
        <v>50.6098992307693</v>
      </c>
      <c r="T131" s="376">
        <f t="shared" si="47"/>
        <v>0</v>
      </c>
      <c r="U131" s="377">
        <f>G131*(J131+O131+P131+Q131+R131)/V$2</f>
        <v>0</v>
      </c>
      <c r="V131" s="377">
        <f t="shared" si="43"/>
        <v>0</v>
      </c>
      <c r="W131" s="373"/>
      <c r="AE131" s="1">
        <f t="shared" si="31"/>
        <v>0</v>
      </c>
    </row>
    <row r="132" s="1" customFormat="1" ht="48" outlineLevel="2" spans="1:31">
      <c r="A132" s="317">
        <f>IF(F132="","",COUNTA($F$5:F132))</f>
        <v>96</v>
      </c>
      <c r="B132" s="413"/>
      <c r="C132" s="414"/>
      <c r="D132" s="343" t="s">
        <v>1159</v>
      </c>
      <c r="E132" s="388" t="s">
        <v>3120</v>
      </c>
      <c r="F132" s="343" t="s">
        <v>238</v>
      </c>
      <c r="G132" s="322">
        <f>28.83*4</f>
        <v>115.32</v>
      </c>
      <c r="H132" s="1164" t="s">
        <v>1158</v>
      </c>
      <c r="I132" s="355" t="str">
        <f>VLOOKUP(H132,'2.2基准清单—地下工程（必填）'!A:T,5,FALSE)</f>
        <v>金属制品安装工</v>
      </c>
      <c r="J132" s="356">
        <f>VLOOKUP(H132,'2.2基准清单—地下工程（必填）'!A:T,7,FALSE)</f>
        <v>21.7641325</v>
      </c>
      <c r="K132" s="355" t="s">
        <v>1161</v>
      </c>
      <c r="L132" s="67">
        <f>IFERROR(VLOOKUP(K132,'2.6基准清单—主要材料（必填）'!$N:$O,2,FALSE),0)</f>
        <v>412.035398230089</v>
      </c>
      <c r="M132" s="355" t="str">
        <f>VLOOKUP(H132,'2.2基准清单—地下工程（必填）'!A:T,10,FALSE)</f>
        <v>m2</v>
      </c>
      <c r="N132" s="357">
        <f>VLOOKUP(H132,'2.2基准清单—地下工程（必填）'!A:T,11,FALSE)</f>
        <v>1.03</v>
      </c>
      <c r="O132" s="355">
        <f>VLOOKUP(H132,'2.2基准清单—地下工程（必填）'!A:T,13,FALSE)</f>
        <v>1.6684</v>
      </c>
      <c r="P132" s="355">
        <f>VLOOKUP(H132,'2.2基准清单—地下工程（必填）'!A:T,15,FALSE)</f>
        <v>0</v>
      </c>
      <c r="Q132" s="375">
        <f t="shared" si="44"/>
        <v>3.264619875</v>
      </c>
      <c r="R132" s="375">
        <f t="shared" si="45"/>
        <v>2.17641325</v>
      </c>
      <c r="S132" s="359">
        <f t="shared" si="46"/>
        <v>453.270025801992</v>
      </c>
      <c r="T132" s="376">
        <f t="shared" si="47"/>
        <v>52271.0993754857</v>
      </c>
      <c r="U132" s="377">
        <f>G132*(J132+O132+P132+Q132+R132)/V$2</f>
        <v>0.0867719382866859</v>
      </c>
      <c r="V132" s="377">
        <f t="shared" si="43"/>
        <v>1.36218433209511</v>
      </c>
      <c r="W132" s="373"/>
      <c r="AE132" s="1">
        <f t="shared" si="31"/>
        <v>52271.0993754857</v>
      </c>
    </row>
    <row r="133" s="1" customFormat="1" ht="36" outlineLevel="2" spans="1:31">
      <c r="A133" s="317">
        <f>IF(F133="","",COUNTA($F$5:F133))</f>
        <v>97</v>
      </c>
      <c r="B133" s="413"/>
      <c r="C133" s="414"/>
      <c r="D133" s="343" t="s">
        <v>1163</v>
      </c>
      <c r="E133" s="388" t="s">
        <v>3121</v>
      </c>
      <c r="F133" s="343" t="s">
        <v>238</v>
      </c>
      <c r="G133" s="322">
        <f>49.29*2</f>
        <v>98.58</v>
      </c>
      <c r="H133" s="1164" t="s">
        <v>1162</v>
      </c>
      <c r="I133" s="355" t="str">
        <f>VLOOKUP(H133,'2.2基准清单—地下工程（必填）'!A:T,5,FALSE)</f>
        <v>金属制品安装工</v>
      </c>
      <c r="J133" s="356">
        <f>VLOOKUP(H133,'2.2基准清单—地下工程（必填）'!A:T,7,FALSE)</f>
        <v>19.0796575</v>
      </c>
      <c r="K133" s="355" t="s">
        <v>1165</v>
      </c>
      <c r="L133" s="67">
        <f>IFERROR(VLOOKUP(K133,'2.6基准清单—主要材料（必填）'!$N:$O,2,FALSE),0)</f>
        <v>337.637256637168</v>
      </c>
      <c r="M133" s="355" t="str">
        <f>VLOOKUP(H133,'2.2基准清单—地下工程（必填）'!A:T,10,FALSE)</f>
        <v>m2</v>
      </c>
      <c r="N133" s="357">
        <f>VLOOKUP(H133,'2.2基准清单—地下工程（必填）'!A:T,11,FALSE)</f>
        <v>1.03</v>
      </c>
      <c r="O133" s="355">
        <f>VLOOKUP(H133,'2.2基准清单—地下工程（必填）'!A:T,13,FALSE)</f>
        <v>1.5811</v>
      </c>
      <c r="P133" s="355">
        <f>VLOOKUP(H133,'2.2基准清单—地下工程（必填）'!A:T,15,FALSE)</f>
        <v>0</v>
      </c>
      <c r="Q133" s="375">
        <f t="shared" si="44"/>
        <v>2.861948625</v>
      </c>
      <c r="R133" s="375">
        <f t="shared" si="45"/>
        <v>1.90796575</v>
      </c>
      <c r="S133" s="359">
        <f t="shared" si="46"/>
        <v>373.197046211283</v>
      </c>
      <c r="T133" s="376">
        <f t="shared" si="47"/>
        <v>36789.7648155083</v>
      </c>
      <c r="U133" s="377">
        <f>G133*(J133+O133+P133+Q133+R133)/V$2</f>
        <v>0.0653312389815104</v>
      </c>
      <c r="V133" s="377">
        <f t="shared" si="43"/>
        <v>0.958740906770601</v>
      </c>
      <c r="W133" s="373"/>
      <c r="AE133" s="1">
        <f t="shared" si="31"/>
        <v>36789.7648155083</v>
      </c>
    </row>
    <row r="134" s="1" customFormat="1" ht="95" customHeight="1" outlineLevel="2" spans="1:31">
      <c r="A134" s="317">
        <f>IF(F134="","",COUNTA($F$5:F134))</f>
        <v>98</v>
      </c>
      <c r="B134" s="413"/>
      <c r="C134" s="414"/>
      <c r="D134" s="343" t="s">
        <v>1167</v>
      </c>
      <c r="E134" s="388" t="s">
        <v>3122</v>
      </c>
      <c r="F134" s="343" t="s">
        <v>238</v>
      </c>
      <c r="G134" s="322">
        <v>102</v>
      </c>
      <c r="H134" s="1164" t="s">
        <v>1166</v>
      </c>
      <c r="I134" s="355" t="str">
        <f>VLOOKUP(H134,'2.2基准清单—地下工程（必填）'!A:T,5,FALSE)</f>
        <v>混凝土工</v>
      </c>
      <c r="J134" s="356">
        <f>VLOOKUP(H134,'2.2基准清单—地下工程（必填）'!A:T,7,FALSE)</f>
        <v>43.33899375</v>
      </c>
      <c r="K134" s="355" t="s">
        <v>1169</v>
      </c>
      <c r="L134" s="67">
        <f>IFERROR(VLOOKUP(K134,'2.6基准清单—主要材料（必填）'!$N:$O,2,FALSE),0)</f>
        <v>209.139179404667</v>
      </c>
      <c r="M134" s="355" t="str">
        <f>VLOOKUP(H134,'2.2基准清单—地下工程（必填）'!A:T,10,FALSE)</f>
        <v>m2</v>
      </c>
      <c r="N134" s="357">
        <f>VLOOKUP(H134,'2.2基准清单—地下工程（必填）'!A:T,11,FALSE)</f>
        <v>1.03</v>
      </c>
      <c r="O134" s="355">
        <f>VLOOKUP(H134,'2.2基准清单—地下工程（必填）'!A:T,13,FALSE)</f>
        <v>12.416</v>
      </c>
      <c r="P134" s="355">
        <f>VLOOKUP(H134,'2.2基准清单—地下工程（必填）'!A:T,15,FALSE)</f>
        <v>0</v>
      </c>
      <c r="Q134" s="375">
        <f t="shared" si="44"/>
        <v>6.5008490625</v>
      </c>
      <c r="R134" s="375">
        <f t="shared" si="45"/>
        <v>4.333899375</v>
      </c>
      <c r="S134" s="359">
        <f t="shared" si="46"/>
        <v>282.003096974307</v>
      </c>
      <c r="T134" s="376">
        <f t="shared" si="47"/>
        <v>28764.3158913793</v>
      </c>
      <c r="U134" s="377">
        <f>G134*(J134+O134+P134+Q134+R134)/V$2</f>
        <v>0.177003458242123</v>
      </c>
      <c r="V134" s="377">
        <f t="shared" si="43"/>
        <v>0.749597787282186</v>
      </c>
      <c r="W134" s="373"/>
      <c r="AE134" s="1">
        <f t="shared" si="31"/>
        <v>28764.3158913793</v>
      </c>
    </row>
    <row r="135" s="2" customFormat="1" ht="25" customHeight="1" spans="1:31">
      <c r="A135" s="415" t="s">
        <v>18</v>
      </c>
      <c r="B135" s="315"/>
      <c r="C135" s="307"/>
      <c r="D135" s="307" t="s">
        <v>2961</v>
      </c>
      <c r="E135" s="416"/>
      <c r="F135" s="310"/>
      <c r="G135" s="323"/>
      <c r="H135" s="312" t="s">
        <v>2940</v>
      </c>
      <c r="I135" s="312"/>
      <c r="J135" s="349"/>
      <c r="K135" s="59"/>
      <c r="L135" s="59"/>
      <c r="M135" s="59"/>
      <c r="N135" s="59"/>
      <c r="O135" s="59"/>
      <c r="P135" s="59"/>
      <c r="Q135" s="59"/>
      <c r="R135" s="59"/>
      <c r="S135" s="59"/>
      <c r="T135" s="350">
        <f>SUMIF(F136:F156,"",T136:T156)</f>
        <v>16234935.9600384</v>
      </c>
      <c r="U135" s="369">
        <f>SUMIF(F136:F156,"",U136:U156)</f>
        <v>312.884184001062</v>
      </c>
      <c r="V135" s="452">
        <f t="shared" ref="V135:V151" si="48">T135/$V$2</f>
        <v>423.082270347339</v>
      </c>
      <c r="W135" s="453"/>
      <c r="X135" s="364"/>
      <c r="Y135" s="364"/>
      <c r="AE135" s="1">
        <f t="shared" si="31"/>
        <v>0</v>
      </c>
    </row>
    <row r="136" s="2" customFormat="1" ht="25" customHeight="1" outlineLevel="1" spans="1:31">
      <c r="A136" s="328" t="s">
        <v>25</v>
      </c>
      <c r="B136" s="417"/>
      <c r="C136" s="319" t="s">
        <v>3123</v>
      </c>
      <c r="D136" s="315" t="s">
        <v>519</v>
      </c>
      <c r="E136" s="315"/>
      <c r="F136" s="418"/>
      <c r="G136" s="323"/>
      <c r="H136" s="419" t="s">
        <v>2940</v>
      </c>
      <c r="I136" s="352">
        <f t="array" ref="I136">SUMPRODUCT(G137:G138,J137:J138)</f>
        <v>0</v>
      </c>
      <c r="J136" s="353"/>
      <c r="K136" s="354">
        <f t="array" ref="K136">SUMPRODUCT(G137:G138,L137:L138,N137:N138)</f>
        <v>0</v>
      </c>
      <c r="L136" s="354"/>
      <c r="M136" s="354"/>
      <c r="N136" s="354"/>
      <c r="O136" s="352">
        <f t="array" ref="O136">SUMPRODUCT(G137:G138,O137:O138)</f>
        <v>0</v>
      </c>
      <c r="P136" s="352">
        <f t="array" ref="P136">SUMPRODUCT(G137:G138,P137:P138)</f>
        <v>0</v>
      </c>
      <c r="Q136" s="352">
        <f t="array" ref="Q136">SUMPRODUCT(Q137:Q138,G137:G138)</f>
        <v>0</v>
      </c>
      <c r="R136" s="354">
        <f t="array" ref="R136">SUMPRODUCT(R137:R138,G137:G138)</f>
        <v>0</v>
      </c>
      <c r="S136" s="354"/>
      <c r="T136" s="454">
        <f>SUM(T137:T139)</f>
        <v>3104457.11020127</v>
      </c>
      <c r="U136" s="323">
        <f>(I136+O136+P136+Q136+R136)/$V$2</f>
        <v>0</v>
      </c>
      <c r="V136" s="452">
        <f t="shared" si="48"/>
        <v>80.902121549039</v>
      </c>
      <c r="W136" s="453"/>
      <c r="X136" s="364"/>
      <c r="Y136" s="364"/>
      <c r="AE136" s="1">
        <f t="shared" si="31"/>
        <v>0</v>
      </c>
    </row>
    <row r="137" s="1" customFormat="1" ht="226" customHeight="1" outlineLevel="2" spans="1:31">
      <c r="A137" s="317">
        <f>IF(F137="","",COUNTA($F$5:F137))</f>
        <v>99</v>
      </c>
      <c r="B137" s="420"/>
      <c r="C137" s="338"/>
      <c r="D137" s="421" t="s">
        <v>521</v>
      </c>
      <c r="E137" s="388" t="s">
        <v>149</v>
      </c>
      <c r="F137" s="422" t="s">
        <v>655</v>
      </c>
      <c r="G137" s="322">
        <f>I8+P8</f>
        <v>11870983.2433437</v>
      </c>
      <c r="H137" s="1165" t="s">
        <v>1278</v>
      </c>
      <c r="I137" s="442" t="s">
        <v>523</v>
      </c>
      <c r="J137" s="443"/>
      <c r="K137" s="442"/>
      <c r="L137" s="442"/>
      <c r="M137" s="442"/>
      <c r="N137" s="442"/>
      <c r="O137" s="442"/>
      <c r="P137" s="442"/>
      <c r="Q137" s="442"/>
      <c r="R137" s="442"/>
      <c r="S137" s="455">
        <f>'2.2基准清单—地下工程（必填）'!U262</f>
        <v>0.19</v>
      </c>
      <c r="T137" s="376">
        <f>G137*S137</f>
        <v>2255486.8162353</v>
      </c>
      <c r="U137" s="377">
        <f>G137*(J137+O137+P137+Q137+R137)/V$2</f>
        <v>0</v>
      </c>
      <c r="V137" s="377">
        <f t="shared" si="48"/>
        <v>58.7779640954656</v>
      </c>
      <c r="W137" s="456"/>
      <c r="X137" s="374"/>
      <c r="Y137" s="374"/>
      <c r="AE137" s="1">
        <f t="shared" si="31"/>
        <v>2255486.8162353</v>
      </c>
    </row>
    <row r="138" s="1" customFormat="1" ht="84" customHeight="1" outlineLevel="2" spans="1:31">
      <c r="A138" s="317">
        <f>IF(F138="","",COUNTA($F$5:F138))</f>
        <v>100</v>
      </c>
      <c r="B138" s="420"/>
      <c r="C138" s="338"/>
      <c r="D138" s="421" t="s">
        <v>151</v>
      </c>
      <c r="E138" s="388" t="s">
        <v>152</v>
      </c>
      <c r="F138" s="422" t="s">
        <v>655</v>
      </c>
      <c r="G138" s="322">
        <f>G137</f>
        <v>11870983.2433437</v>
      </c>
      <c r="H138" s="1165" t="s">
        <v>1279</v>
      </c>
      <c r="I138" s="442" t="s">
        <v>526</v>
      </c>
      <c r="J138" s="443"/>
      <c r="K138" s="442"/>
      <c r="L138" s="442"/>
      <c r="M138" s="442"/>
      <c r="N138" s="442"/>
      <c r="O138" s="442"/>
      <c r="P138" s="442"/>
      <c r="Q138" s="442"/>
      <c r="R138" s="442"/>
      <c r="S138" s="455">
        <f>'2.2基准清单—地下工程（必填）'!U263</f>
        <v>0.065</v>
      </c>
      <c r="T138" s="376">
        <f>G138*S138</f>
        <v>771613.91081734</v>
      </c>
      <c r="U138" s="377">
        <f>G138*(J138+O138+P138+Q138+R138)/V$2</f>
        <v>0</v>
      </c>
      <c r="V138" s="377">
        <f t="shared" si="48"/>
        <v>20.1082508747646</v>
      </c>
      <c r="W138" s="456"/>
      <c r="X138" s="374"/>
      <c r="Y138" s="374"/>
      <c r="AE138" s="1">
        <f t="shared" si="31"/>
        <v>771613.91081734</v>
      </c>
    </row>
    <row r="139" s="1" customFormat="1" ht="84" customHeight="1" outlineLevel="2" spans="1:31">
      <c r="A139" s="317">
        <f>IF(F139="","",COUNTA($F$5:F139))</f>
        <v>101</v>
      </c>
      <c r="B139" s="420"/>
      <c r="C139" s="338"/>
      <c r="D139" s="421" t="s">
        <v>153</v>
      </c>
      <c r="E139" s="388" t="s">
        <v>154</v>
      </c>
      <c r="F139" s="422" t="s">
        <v>655</v>
      </c>
      <c r="G139" s="322">
        <f>T8</f>
        <v>51570922.0990868</v>
      </c>
      <c r="H139" s="1165" t="s">
        <v>1280</v>
      </c>
      <c r="I139" s="442" t="s">
        <v>528</v>
      </c>
      <c r="J139" s="443"/>
      <c r="K139" s="442"/>
      <c r="L139" s="442"/>
      <c r="M139" s="442"/>
      <c r="N139" s="442"/>
      <c r="O139" s="442"/>
      <c r="P139" s="442"/>
      <c r="Q139" s="442"/>
      <c r="R139" s="442"/>
      <c r="S139" s="455">
        <f>'2.2基准清单—地下工程（必填）'!U264</f>
        <v>0.0015</v>
      </c>
      <c r="T139" s="376">
        <f>G139*S139</f>
        <v>77356.3831486303</v>
      </c>
      <c r="U139" s="377">
        <f>G139*(J139+O139+P139+Q139+R139)/V$2</f>
        <v>0</v>
      </c>
      <c r="V139" s="377">
        <f t="shared" si="48"/>
        <v>2.0159065788088</v>
      </c>
      <c r="W139" s="456"/>
      <c r="X139" s="374"/>
      <c r="Y139" s="374"/>
      <c r="AE139" s="1">
        <f t="shared" ref="AE139:AE145" si="49">G139*S139</f>
        <v>77356.3831486303</v>
      </c>
    </row>
    <row r="140" s="2" customFormat="1" ht="25" customHeight="1" outlineLevel="1" spans="1:31">
      <c r="A140" s="328" t="s">
        <v>39</v>
      </c>
      <c r="B140" s="417"/>
      <c r="C140" s="319" t="s">
        <v>3124</v>
      </c>
      <c r="D140" s="424" t="s">
        <v>157</v>
      </c>
      <c r="E140" s="315"/>
      <c r="F140" s="418"/>
      <c r="G140" s="323"/>
      <c r="H140" s="419" t="s">
        <v>2940</v>
      </c>
      <c r="I140" s="352">
        <f t="array" ref="I140">SUMPRODUCT(G141:G145,J141:J145)</f>
        <v>277678.675570091</v>
      </c>
      <c r="J140" s="353"/>
      <c r="K140" s="354">
        <f t="array" ref="K140">SUMPRODUCT(G141:G145,L141:L145,N141:N145)</f>
        <v>0</v>
      </c>
      <c r="L140" s="354"/>
      <c r="M140" s="354"/>
      <c r="N140" s="354"/>
      <c r="O140" s="352">
        <f t="array" ref="O140">SUMPRODUCT(G141:G145,O141:O145)</f>
        <v>103628.990185</v>
      </c>
      <c r="P140" s="352">
        <f t="array" ref="P140">SUMPRODUCT(G141:G145,P141:P145)</f>
        <v>18359.730193</v>
      </c>
      <c r="Q140" s="352">
        <f t="array" ref="Q140">SUMPRODUCT(Q141:Q145,G141:G145)</f>
        <v>44405.7608644636</v>
      </c>
      <c r="R140" s="354">
        <f t="array" ref="R140">SUMPRODUCT(R141:R145,G141:G145)</f>
        <v>29603.8405763091</v>
      </c>
      <c r="S140" s="354"/>
      <c r="T140" s="454">
        <f>SUM(T141:T145)</f>
        <v>473676.997388864</v>
      </c>
      <c r="U140" s="323">
        <f>(I140+O140+P140+Q140+R140)/$V$2</f>
        <v>12.344017861227</v>
      </c>
      <c r="V140" s="452">
        <f t="shared" si="48"/>
        <v>12.344017861227</v>
      </c>
      <c r="W140" s="453"/>
      <c r="X140" s="364"/>
      <c r="Y140" s="364"/>
      <c r="AE140" s="1">
        <f t="shared" si="49"/>
        <v>0</v>
      </c>
    </row>
    <row r="141" s="1" customFormat="1" ht="72" outlineLevel="2" spans="1:31">
      <c r="A141" s="317">
        <f>IF(F141="","",COUNTA($F$5:F141))</f>
        <v>102</v>
      </c>
      <c r="B141" s="420"/>
      <c r="C141" s="338"/>
      <c r="D141" s="358" t="s">
        <v>1283</v>
      </c>
      <c r="E141" s="284" t="s">
        <v>1284</v>
      </c>
      <c r="F141" s="422" t="s">
        <v>238</v>
      </c>
      <c r="G141" s="322">
        <v>5720.43</v>
      </c>
      <c r="H141" s="1166" t="s">
        <v>1282</v>
      </c>
      <c r="I141" s="428" t="str">
        <f>VLOOKUP(H141,'2.2基准清单—地下工程（必填）'!A:T,5,FALSE)</f>
        <v>架子工</v>
      </c>
      <c r="J141" s="356">
        <f>VLOOKUP(H141,'2.2基准清单—地下工程（必填）'!A:T,7,FALSE)</f>
        <v>15.8118818181818</v>
      </c>
      <c r="K141" s="359" t="str">
        <f>VLOOKUP(H141,'2.2基准清单—地下工程（必填）'!A:T,8,FALSE)</f>
        <v>——</v>
      </c>
      <c r="L141" s="67">
        <f>IFERROR(VLOOKUP(K141,'2.6基准清单—主要材料（必填）'!$N:$O,2,FALSE),0)</f>
        <v>0</v>
      </c>
      <c r="M141" s="355" t="str">
        <f>VLOOKUP(H141,'2.2基准清单—地下工程（必填）'!A:T,10,FALSE)</f>
        <v>——</v>
      </c>
      <c r="N141" s="357">
        <f>VLOOKUP(H141,'2.2基准清单—地下工程（必填）'!A:T,11,FALSE)</f>
        <v>0</v>
      </c>
      <c r="O141" s="375">
        <f>VLOOKUP(H141,'2.2基准清单—地下工程（必填）'!A:T,13,FALSE)</f>
        <v>7.9443</v>
      </c>
      <c r="P141" s="375">
        <f>VLOOKUP(H141,'2.2基准清单—地下工程（必填）'!A:T,15,FALSE)</f>
        <v>1.9691</v>
      </c>
      <c r="Q141" s="375">
        <f>SUM(J141,P141)*15%</f>
        <v>2.66714727272727</v>
      </c>
      <c r="R141" s="375">
        <f>(J141+P141)*10%</f>
        <v>1.77809818181818</v>
      </c>
      <c r="S141" s="359">
        <f>'3.3-模拟清单—地下土建工程（±0.00以下）'!J141+'3.3-模拟清单—地下土建工程（±0.00以下）'!L141*'3.3-模拟清单—地下土建工程（±0.00以下）'!N141+'3.3-模拟清单—地下土建工程（±0.00以下）'!O141+'3.3-模拟清单—地下土建工程（±0.00以下）'!P141+'3.3-模拟清单—地下土建工程（±0.00以下）'!Q141+'3.3-模拟清单—地下土建工程（±0.00以下）'!R141</f>
        <v>30.1705272727273</v>
      </c>
      <c r="T141" s="376">
        <f>G141*S141</f>
        <v>172588.389326727</v>
      </c>
      <c r="U141" s="377">
        <f>G141*(J141+O141+P141+Q141+R141)/V$2</f>
        <v>4.49765171674686</v>
      </c>
      <c r="V141" s="377">
        <f t="shared" si="48"/>
        <v>4.49765171674686</v>
      </c>
      <c r="W141" s="456"/>
      <c r="X141" s="374"/>
      <c r="Y141" s="374"/>
      <c r="AE141" s="1">
        <f t="shared" si="49"/>
        <v>172588.389326727</v>
      </c>
    </row>
    <row r="142" s="1" customFormat="1" ht="48" outlineLevel="2" spans="1:31">
      <c r="A142" s="317">
        <f>IF(F142="","",COUNTA($F$5:F142))</f>
        <v>103</v>
      </c>
      <c r="B142" s="420"/>
      <c r="C142" s="338"/>
      <c r="D142" s="358" t="s">
        <v>1296</v>
      </c>
      <c r="E142" s="284" t="s">
        <v>1297</v>
      </c>
      <c r="F142" s="422" t="s">
        <v>238</v>
      </c>
      <c r="G142" s="322">
        <v>0</v>
      </c>
      <c r="H142" s="1166" t="s">
        <v>1295</v>
      </c>
      <c r="I142" s="428" t="str">
        <f>VLOOKUP(H142,'2.2基准清单—地下工程（必填）'!A:T,5,FALSE)</f>
        <v>架子工</v>
      </c>
      <c r="J142" s="356">
        <f>VLOOKUP(H142,'2.2基准清单—地下工程（必填）'!A:T,7,FALSE)</f>
        <v>4.68289545454545</v>
      </c>
      <c r="K142" s="359" t="str">
        <f>VLOOKUP(H142,'2.2基准清单—地下工程（必填）'!A:T,8,FALSE)</f>
        <v>——</v>
      </c>
      <c r="L142" s="67">
        <f>IFERROR(VLOOKUP(K142,'2.6基准清单—主要材料（必填）'!$N:$O,2,FALSE),0)</f>
        <v>0</v>
      </c>
      <c r="M142" s="355" t="str">
        <f>VLOOKUP(H142,'2.2基准清单—地下工程（必填）'!A:T,10,FALSE)</f>
        <v>——</v>
      </c>
      <c r="N142" s="357">
        <f>VLOOKUP(H142,'2.2基准清单—地下工程（必填）'!A:T,11,FALSE)</f>
        <v>0</v>
      </c>
      <c r="O142" s="375">
        <f>VLOOKUP(H142,'2.2基准清单—地下工程（必填）'!A:T,13,FALSE)</f>
        <v>2.8324</v>
      </c>
      <c r="P142" s="375">
        <f>VLOOKUP(H142,'2.2基准清单—地下工程（必填）'!A:T,15,FALSE)</f>
        <v>0.4559</v>
      </c>
      <c r="Q142" s="375">
        <f>SUM(J142,P142)*15%</f>
        <v>0.770819318181818</v>
      </c>
      <c r="R142" s="375">
        <f>(J142+P142)*10%</f>
        <v>0.513879545454545</v>
      </c>
      <c r="S142" s="359">
        <f>'3.3-模拟清单—地下土建工程（±0.00以下）'!J142+'3.3-模拟清单—地下土建工程（±0.00以下）'!L142*'3.3-模拟清单—地下土建工程（±0.00以下）'!N142+'3.3-模拟清单—地下土建工程（±0.00以下）'!O142+'3.3-模拟清单—地下土建工程（±0.00以下）'!P142+'3.3-模拟清单—地下土建工程（±0.00以下）'!Q142+'3.3-模拟清单—地下土建工程（±0.00以下）'!R142</f>
        <v>9.25589431818181</v>
      </c>
      <c r="T142" s="376">
        <f>G142*S142</f>
        <v>0</v>
      </c>
      <c r="U142" s="377">
        <f>G142*(J142+O142+P142+Q142+R142)/V$2</f>
        <v>0</v>
      </c>
      <c r="V142" s="377">
        <f t="shared" si="48"/>
        <v>0</v>
      </c>
      <c r="W142" s="456"/>
      <c r="X142" s="374"/>
      <c r="Y142" s="374"/>
      <c r="AE142" s="1">
        <f t="shared" si="49"/>
        <v>0</v>
      </c>
    </row>
    <row r="143" s="1" customFormat="1" ht="48" outlineLevel="2" spans="1:31">
      <c r="A143" s="317">
        <f>IF(F143="","",COUNTA($F$5:F143))</f>
        <v>104</v>
      </c>
      <c r="B143" s="420"/>
      <c r="C143" s="338"/>
      <c r="D143" s="358" t="s">
        <v>1299</v>
      </c>
      <c r="E143" s="284" t="s">
        <v>1300</v>
      </c>
      <c r="F143" s="422" t="s">
        <v>238</v>
      </c>
      <c r="G143" s="322">
        <v>0</v>
      </c>
      <c r="H143" s="1166" t="s">
        <v>1298</v>
      </c>
      <c r="I143" s="428" t="str">
        <f>VLOOKUP(H143,'2.2基准清单—地下工程（必填）'!A:T,5,FALSE)</f>
        <v>架子工</v>
      </c>
      <c r="J143" s="356">
        <f>VLOOKUP(H143,'2.2基准清单—地下工程（必填）'!A:T,7,FALSE)</f>
        <v>6.69255909090909</v>
      </c>
      <c r="K143" s="359" t="str">
        <f>VLOOKUP(H143,'2.2基准清单—地下工程（必填）'!A:T,8,FALSE)</f>
        <v>——</v>
      </c>
      <c r="L143" s="67">
        <f>IFERROR(VLOOKUP(K143,'2.6基准清单—主要材料（必填）'!$N:$O,2,FALSE),0)</f>
        <v>0</v>
      </c>
      <c r="M143" s="355" t="str">
        <f>VLOOKUP(H143,'2.2基准清单—地下工程（必填）'!A:T,10,FALSE)</f>
        <v>——</v>
      </c>
      <c r="N143" s="357">
        <f>VLOOKUP(H143,'2.2基准清单—地下工程（必填）'!A:T,11,FALSE)</f>
        <v>0</v>
      </c>
      <c r="O143" s="375">
        <f>VLOOKUP(H143,'2.2基准清单—地下工程（必填）'!A:T,13,FALSE)</f>
        <v>1.7654</v>
      </c>
      <c r="P143" s="375">
        <f>VLOOKUP(H143,'2.2基准清单—地下工程（必填）'!A:T,15,FALSE)</f>
        <v>0.3589</v>
      </c>
      <c r="Q143" s="375">
        <f>SUM(J143,P143)*15%</f>
        <v>1.05771886363636</v>
      </c>
      <c r="R143" s="375">
        <f>(J143+P143)*10%</f>
        <v>0.705145909090909</v>
      </c>
      <c r="S143" s="359">
        <f>'3.3-模拟清单—地下土建工程（±0.00以下）'!J143+'3.3-模拟清单—地下土建工程（±0.00以下）'!L143*'3.3-模拟清单—地下土建工程（±0.00以下）'!N143+'3.3-模拟清单—地下土建工程（±0.00以下）'!O143+'3.3-模拟清单—地下土建工程（±0.00以下）'!P143+'3.3-模拟清单—地下土建工程（±0.00以下）'!Q143+'3.3-模拟清单—地下土建工程（±0.00以下）'!R143</f>
        <v>10.5797238636364</v>
      </c>
      <c r="T143" s="376">
        <f>G143*S143</f>
        <v>0</v>
      </c>
      <c r="U143" s="377">
        <f>G143*(J143+O143+P143+Q143+R143)/V$2</f>
        <v>0</v>
      </c>
      <c r="V143" s="377">
        <f t="shared" si="48"/>
        <v>0</v>
      </c>
      <c r="W143" s="456"/>
      <c r="X143" s="374"/>
      <c r="Y143" s="374"/>
      <c r="AE143" s="1">
        <f t="shared" si="49"/>
        <v>0</v>
      </c>
    </row>
    <row r="144" s="1" customFormat="1" ht="60" outlineLevel="2" spans="1:31">
      <c r="A144" s="317">
        <f>IF(F144="","",COUNTA($F$5:F144))</f>
        <v>105</v>
      </c>
      <c r="B144" s="420"/>
      <c r="C144" s="338"/>
      <c r="D144" s="358" t="s">
        <v>3125</v>
      </c>
      <c r="E144" s="284" t="s">
        <v>3126</v>
      </c>
      <c r="F144" s="422" t="s">
        <v>238</v>
      </c>
      <c r="G144" s="322">
        <v>36575.42</v>
      </c>
      <c r="H144" s="1166" t="s">
        <v>1301</v>
      </c>
      <c r="I144" s="428" t="str">
        <f>VLOOKUP(H144,'2.2基准清单—地下工程（必填）'!A:T,5,FALSE)</f>
        <v>架子工</v>
      </c>
      <c r="J144" s="356">
        <f>VLOOKUP(H144,'2.2基准清单—地下工程（必填）'!A:T,7,FALSE)</f>
        <v>5.11895454545455</v>
      </c>
      <c r="K144" s="359" t="str">
        <f>VLOOKUP(H144,'2.2基准清单—地下工程（必填）'!A:T,8,FALSE)</f>
        <v>——</v>
      </c>
      <c r="L144" s="67">
        <f>IFERROR(VLOOKUP(K144,'2.6基准清单—主要材料（必填）'!$N:$O,2,FALSE),0)</f>
        <v>0</v>
      </c>
      <c r="M144" s="355" t="str">
        <f>VLOOKUP(H144,'2.2基准清单—地下工程（必填）'!A:T,10,FALSE)</f>
        <v>——</v>
      </c>
      <c r="N144" s="357">
        <f>VLOOKUP(H144,'2.2基准清单—地下工程（必填）'!A:T,11,FALSE)</f>
        <v>0</v>
      </c>
      <c r="O144" s="375">
        <f>VLOOKUP(H144,'2.2基准清单—地下工程（必填）'!A:T,13,FALSE)</f>
        <v>1.5908</v>
      </c>
      <c r="P144" s="375">
        <f>VLOOKUP(H144,'2.2基准清单—地下工程（必填）'!A:T,15,FALSE)</f>
        <v>0.194</v>
      </c>
      <c r="Q144" s="375">
        <f>SUM(J144,P144)*15%</f>
        <v>0.796943181818182</v>
      </c>
      <c r="R144" s="375">
        <f>(J144+P144)*10%</f>
        <v>0.531295454545455</v>
      </c>
      <c r="S144" s="359">
        <f>'3.3-模拟清单—地下土建工程（±0.00以下）'!J144+'3.3-模拟清单—地下土建工程（±0.00以下）'!L144*'3.3-模拟清单—地下土建工程（±0.00以下）'!N144+'3.3-模拟清单—地下土建工程（±0.00以下）'!O144+'3.3-模拟清单—地下土建工程（±0.00以下）'!P144+'3.3-模拟清单—地下土建工程（±0.00以下）'!Q144+'3.3-模拟清单—地下土建工程（±0.00以下）'!R144</f>
        <v>8.23199318181818</v>
      </c>
      <c r="T144" s="376">
        <f>G144*S144</f>
        <v>301088.608062136</v>
      </c>
      <c r="U144" s="377">
        <f>G144*(J144+O144+P144+Q144+R144)/V$2</f>
        <v>7.84636614448014</v>
      </c>
      <c r="V144" s="377">
        <f t="shared" si="48"/>
        <v>7.84636614448014</v>
      </c>
      <c r="W144" s="456"/>
      <c r="X144" s="374"/>
      <c r="Y144" s="374"/>
      <c r="AE144" s="1">
        <f t="shared" si="49"/>
        <v>301088.608062136</v>
      </c>
    </row>
    <row r="145" s="1" customFormat="1" ht="60" outlineLevel="2" spans="1:31">
      <c r="A145" s="317">
        <f>IF(F145="","",COUNTA($F$5:F145))</f>
        <v>106</v>
      </c>
      <c r="B145" s="420"/>
      <c r="C145" s="338"/>
      <c r="D145" s="358" t="s">
        <v>1305</v>
      </c>
      <c r="E145" s="284" t="s">
        <v>3127</v>
      </c>
      <c r="F145" s="422" t="s">
        <v>238</v>
      </c>
      <c r="G145" s="322">
        <v>0</v>
      </c>
      <c r="H145" s="1166" t="s">
        <v>1304</v>
      </c>
      <c r="I145" s="428" t="str">
        <f>VLOOKUP(H145,'2.2基准清单—地下工程（必填）'!A:T,5,FALSE)</f>
        <v>架子工</v>
      </c>
      <c r="J145" s="356">
        <f>VLOOKUP(H145,'2.2基准清单—地下工程（必填）'!A:T,7,FALSE)</f>
        <v>1.70631818181818</v>
      </c>
      <c r="K145" s="359" t="str">
        <f>VLOOKUP(H145,'2.2基准清单—地下工程（必填）'!A:T,8,FALSE)</f>
        <v>——</v>
      </c>
      <c r="L145" s="67">
        <f>IFERROR(VLOOKUP(K145,'2.6基准清单—主要材料（必填）'!$N:$O,2,FALSE),0)</f>
        <v>0</v>
      </c>
      <c r="M145" s="355" t="str">
        <f>VLOOKUP(H145,'2.2基准清单—地下工程（必填）'!A:T,10,FALSE)</f>
        <v>——</v>
      </c>
      <c r="N145" s="357">
        <f>VLOOKUP(H145,'2.2基准清单—地下工程（必填）'!A:T,11,FALSE)</f>
        <v>0</v>
      </c>
      <c r="O145" s="375">
        <f>VLOOKUP(H145,'2.2基准清单—地下工程（必填）'!A:T,13,FALSE)</f>
        <v>0.5335</v>
      </c>
      <c r="P145" s="375">
        <f>VLOOKUP(H145,'2.2基准清单—地下工程（必填）'!A:T,15,FALSE)</f>
        <v>0.0679</v>
      </c>
      <c r="Q145" s="375">
        <f>SUM(J145,P145)*15%</f>
        <v>0.266132727272727</v>
      </c>
      <c r="R145" s="375">
        <f>(J145+P145)*10%</f>
        <v>0.177421818181818</v>
      </c>
      <c r="S145" s="359">
        <f>'3.3-模拟清单—地下土建工程（±0.00以下）'!J145+'3.3-模拟清单—地下土建工程（±0.00以下）'!L145*'3.3-模拟清单—地下土建工程（±0.00以下）'!N145+'3.3-模拟清单—地下土建工程（±0.00以下）'!O145+'3.3-模拟清单—地下土建工程（±0.00以下）'!P145+'3.3-模拟清单—地下土建工程（±0.00以下）'!Q145+'3.3-模拟清单—地下土建工程（±0.00以下）'!R145</f>
        <v>2.75127272727273</v>
      </c>
      <c r="T145" s="376">
        <f>G145*S145</f>
        <v>0</v>
      </c>
      <c r="U145" s="377">
        <f>G145*(J145+O145+P145+Q145+R145)/V$2</f>
        <v>0</v>
      </c>
      <c r="V145" s="377">
        <f t="shared" si="48"/>
        <v>0</v>
      </c>
      <c r="W145" s="456"/>
      <c r="X145" s="374"/>
      <c r="Y145" s="374"/>
      <c r="AE145" s="1">
        <f t="shared" si="49"/>
        <v>0</v>
      </c>
    </row>
    <row r="146" s="2" customFormat="1" ht="25" customHeight="1" outlineLevel="1" spans="1:31">
      <c r="A146" s="328" t="s">
        <v>72</v>
      </c>
      <c r="B146" s="417"/>
      <c r="C146" s="319" t="s">
        <v>3128</v>
      </c>
      <c r="D146" s="424" t="s">
        <v>179</v>
      </c>
      <c r="E146" s="315"/>
      <c r="F146" s="426"/>
      <c r="G146" s="323"/>
      <c r="H146" s="427" t="s">
        <v>2940</v>
      </c>
      <c r="I146" s="352">
        <f t="array" ref="I146">SUMPRODUCT(G147:G154,J147:J154)</f>
        <v>6729344.03845152</v>
      </c>
      <c r="J146" s="353"/>
      <c r="K146" s="354">
        <f t="array" ref="K146">SUMPRODUCT(G147:G154,L147:L154,N147:N154)</f>
        <v>1124174.05716439</v>
      </c>
      <c r="L146" s="354"/>
      <c r="M146" s="354"/>
      <c r="N146" s="354"/>
      <c r="O146" s="352">
        <f t="array" ref="O146">SUMPRODUCT(G147:G154,O147:O154)</f>
        <v>1899630.612847</v>
      </c>
      <c r="P146" s="352">
        <f t="array" ref="P146">SUMPRODUCT(G147:G154,P147:P154)</f>
        <v>160035.190913</v>
      </c>
      <c r="Q146" s="352">
        <f t="array" ref="Q146">SUMPRODUCT(Q147:Q154,G147:G154)</f>
        <v>1033406.88440468</v>
      </c>
      <c r="R146" s="354">
        <f t="array" ref="R146">SUMPRODUCT(R147:R154,G147:G154)</f>
        <v>688937.922936452</v>
      </c>
      <c r="S146" s="354"/>
      <c r="T146" s="454">
        <f>SUM(T147:T154)</f>
        <v>11635528.706717</v>
      </c>
      <c r="U146" s="323">
        <f>(I146+O146+P146+Q146+R146)/$V$2</f>
        <v>273.925798075539</v>
      </c>
      <c r="V146" s="452">
        <f t="shared" si="48"/>
        <v>303.221762872776</v>
      </c>
      <c r="W146" s="453"/>
      <c r="X146" s="364"/>
      <c r="Y146" s="364"/>
      <c r="AE146" s="1">
        <f t="shared" ref="AE146:AE156" si="50">G146*S146</f>
        <v>0</v>
      </c>
    </row>
    <row r="147" s="1" customFormat="1" ht="72" outlineLevel="2" spans="1:31">
      <c r="A147" s="317">
        <f>IF(F147="","",COUNTA($F$5:F147))</f>
        <v>107</v>
      </c>
      <c r="B147" s="420"/>
      <c r="C147" s="399" t="s">
        <v>173</v>
      </c>
      <c r="D147" s="160" t="s">
        <v>173</v>
      </c>
      <c r="E147" s="161" t="s">
        <v>531</v>
      </c>
      <c r="F147" s="160" t="s">
        <v>243</v>
      </c>
      <c r="G147" s="322">
        <v>2297.68</v>
      </c>
      <c r="H147" s="1167" t="s">
        <v>1307</v>
      </c>
      <c r="I147" s="428" t="str">
        <f>VLOOKUP(H147,'2.2基准清单—地下工程（必填）'!A:T,5,FALSE)</f>
        <v>砌筑工</v>
      </c>
      <c r="J147" s="356">
        <f>VLOOKUP(H147,'2.2基准清单—地下工程（必填）'!A:T,7,FALSE)</f>
        <v>264.59879032258</v>
      </c>
      <c r="K147" s="359" t="s">
        <v>3038</v>
      </c>
      <c r="L147" s="67">
        <f>IFERROR(VLOOKUP(K147,'2.6基准清单—主要材料（必填）'!$N:$O,2,FALSE),0)</f>
        <v>383.0918</v>
      </c>
      <c r="M147" s="355" t="str">
        <f>VLOOKUP(H147,'2.2基准清单—地下工程（必填）'!A:T,10,FALSE)</f>
        <v>千块</v>
      </c>
      <c r="N147" s="357">
        <f>VLOOKUP(H147,'2.2基准清单—地下工程（必填）'!A:T,11,FALSE)</f>
        <v>0.558</v>
      </c>
      <c r="O147" s="375">
        <f>VLOOKUP(H147,'2.2基准清单—地下工程（必填）'!A:T,13,FALSE)</f>
        <v>144.7046</v>
      </c>
      <c r="P147" s="375">
        <f>VLOOKUP(H147,'2.2基准清单—地下工程（必填）'!A:T,15,FALSE)</f>
        <v>1.455</v>
      </c>
      <c r="Q147" s="375">
        <f>SUM(J147,P147)*15%</f>
        <v>39.9080685483871</v>
      </c>
      <c r="R147" s="375">
        <f>(J147+P147)*10%</f>
        <v>26.605379032258</v>
      </c>
      <c r="S147" s="359">
        <f>J147+L147*N147+O147+P147+Q147+R147</f>
        <v>691.037062303226</v>
      </c>
      <c r="T147" s="376">
        <f>G147*S147</f>
        <v>1587782.03731288</v>
      </c>
      <c r="U147" s="377">
        <f>G147*(J147+O147+P147+Q147+R147)/V$2</f>
        <v>28.5778530871572</v>
      </c>
      <c r="V147" s="377">
        <f t="shared" si="48"/>
        <v>41.3775841688915</v>
      </c>
      <c r="W147" s="456"/>
      <c r="X147" s="374"/>
      <c r="Y147" s="374"/>
      <c r="AE147" s="1">
        <f t="shared" si="50"/>
        <v>1587782.03731288</v>
      </c>
    </row>
    <row r="148" s="1" customFormat="1" ht="92" customHeight="1" outlineLevel="2" spans="1:31">
      <c r="A148" s="317"/>
      <c r="B148" s="420"/>
      <c r="C148" s="399" t="s">
        <v>3129</v>
      </c>
      <c r="D148" s="160" t="s">
        <v>176</v>
      </c>
      <c r="E148" s="161" t="s">
        <v>536</v>
      </c>
      <c r="F148" s="160" t="s">
        <v>238</v>
      </c>
      <c r="G148" s="322">
        <v>9989.86</v>
      </c>
      <c r="H148" s="1167" t="s">
        <v>1308</v>
      </c>
      <c r="I148" s="428" t="str">
        <f>VLOOKUP(H148,'2.2基准清单—地下工程（必填）'!A:T,5,FALSE)</f>
        <v>架子工</v>
      </c>
      <c r="J148" s="356">
        <f>VLOOKUP(H148,'2.2基准清单—地下工程（必填）'!A:T,7,FALSE)</f>
        <v>23.461875</v>
      </c>
      <c r="K148" s="359" t="s">
        <v>3130</v>
      </c>
      <c r="L148" s="67">
        <f>IFERROR(VLOOKUP(K148,'2.6基准清单—主要材料（必填）'!$N:$O,2,FALSE),0)</f>
        <v>63.05</v>
      </c>
      <c r="M148" s="355" t="str">
        <f>VLOOKUP(H148,'2.2基准清单—地下工程（必填）'!A:T,10,FALSE)</f>
        <v>m2</v>
      </c>
      <c r="N148" s="357">
        <f>VLOOKUP(H148,'2.2基准清单—地下工程（必填）'!A:T,11,FALSE)</f>
        <v>1.005</v>
      </c>
      <c r="O148" s="375">
        <f>VLOOKUP(H148,'2.2基准清单—地下工程（必填）'!A:T,13,FALSE)</f>
        <v>3.3271</v>
      </c>
      <c r="P148" s="375">
        <f>VLOOKUP(H148,'2.2基准清单—地下工程（必填）'!A:T,15,FALSE)</f>
        <v>1.455</v>
      </c>
      <c r="Q148" s="375">
        <f>SUM(J148,P148)*15%</f>
        <v>3.73753125</v>
      </c>
      <c r="R148" s="375">
        <f>(J148+P148)*10%</f>
        <v>2.4916875</v>
      </c>
      <c r="S148" s="359">
        <f>J148+L148*N148+O148+P148+Q148+R148</f>
        <v>97.83844375</v>
      </c>
      <c r="T148" s="376">
        <f>G148*S148</f>
        <v>977392.355680375</v>
      </c>
      <c r="U148" s="377">
        <f>G148*(J148+O148+P148+Q148+R148)/V$2</f>
        <v>8.97460139461014</v>
      </c>
      <c r="V148" s="377">
        <f t="shared" si="48"/>
        <v>25.4708351101132</v>
      </c>
      <c r="W148" s="456"/>
      <c r="X148" s="374"/>
      <c r="Y148" s="374"/>
      <c r="AE148" s="1">
        <f t="shared" si="50"/>
        <v>977392.355680375</v>
      </c>
    </row>
    <row r="149" s="1" customFormat="1" ht="96" outlineLevel="2" spans="1:31">
      <c r="A149" s="317">
        <f>IF(F149="","",COUNTA($F$5:F149))</f>
        <v>109</v>
      </c>
      <c r="B149" s="420"/>
      <c r="C149" s="399" t="s">
        <v>3131</v>
      </c>
      <c r="D149" s="160" t="s">
        <v>1969</v>
      </c>
      <c r="E149" s="161" t="s">
        <v>1311</v>
      </c>
      <c r="F149" s="160" t="s">
        <v>238</v>
      </c>
      <c r="G149" s="322">
        <v>118224.3</v>
      </c>
      <c r="H149" s="1167" t="s">
        <v>1309</v>
      </c>
      <c r="I149" s="428" t="str">
        <f>VLOOKUP(H149,'2.2基准清单—地下工程（必填）'!A:T,5,FALSE)</f>
        <v>架子工</v>
      </c>
      <c r="J149" s="356">
        <f>VLOOKUP(H149,'2.2基准清单—地下工程（必填）'!A:T,7,FALSE)</f>
        <v>42.6579545454545</v>
      </c>
      <c r="K149" s="359" t="str">
        <f>VLOOKUP(H149,'2.2基准清单—地下工程（必填）'!A:T,8,FALSE)</f>
        <v>——</v>
      </c>
      <c r="L149" s="67">
        <f>IFERROR(VLOOKUP(K149,'2.6基准清单—主要材料（必填）'!$N:$O,2,FALSE),0)</f>
        <v>0</v>
      </c>
      <c r="M149" s="355" t="str">
        <f>VLOOKUP(H149,'2.2基准清单—地下工程（必填）'!A:T,10,FALSE)</f>
        <v>——</v>
      </c>
      <c r="N149" s="357">
        <f>VLOOKUP(H149,'2.2基准清单—地下工程（必填）'!A:T,11,FALSE)</f>
        <v>0</v>
      </c>
      <c r="O149" s="375">
        <f>VLOOKUP(H149,'2.2基准清单—地下工程（必填）'!A:T,13,FALSE)</f>
        <v>10.5245</v>
      </c>
      <c r="P149" s="375">
        <f>VLOOKUP(H149,'2.2基准清单—地下工程（必填）'!A:T,15,FALSE)</f>
        <v>0.776</v>
      </c>
      <c r="Q149" s="375">
        <f t="shared" ref="Q149:Q154" si="51">SUM(J149,P149)*15%</f>
        <v>6.51509318181818</v>
      </c>
      <c r="R149" s="375">
        <f t="shared" ref="R149:R154" si="52">(J149+P149)*10%</f>
        <v>4.34339545454545</v>
      </c>
      <c r="S149" s="359">
        <f t="shared" ref="S149:S154" si="53">J149+L149*N149+O149+P149+Q149+R149</f>
        <v>64.8169431818182</v>
      </c>
      <c r="T149" s="376">
        <f t="shared" ref="T149:T154" si="54">G149*S149</f>
        <v>7662937.73581022</v>
      </c>
      <c r="U149" s="377">
        <f t="shared" ref="U149:U154" si="55">G149*(J149+O149+P149+Q149+R149)/V$2</f>
        <v>199.696081510703</v>
      </c>
      <c r="V149" s="377">
        <f t="shared" ref="V149:V160" si="56">T149/$V$2</f>
        <v>199.696081510703</v>
      </c>
      <c r="W149" s="456"/>
      <c r="X149" s="374"/>
      <c r="Y149" s="374"/>
      <c r="AE149" s="1">
        <f t="shared" si="50"/>
        <v>7662937.73581022</v>
      </c>
    </row>
    <row r="150" s="1" customFormat="1" ht="84" outlineLevel="2" spans="1:31">
      <c r="A150" s="317">
        <f>IF(F150="","",COUNTA($F$5:F150))</f>
        <v>110</v>
      </c>
      <c r="B150" s="420"/>
      <c r="C150" s="399" t="s">
        <v>3131</v>
      </c>
      <c r="D150" s="160" t="s">
        <v>1971</v>
      </c>
      <c r="E150" s="161" t="s">
        <v>1314</v>
      </c>
      <c r="F150" s="160" t="s">
        <v>238</v>
      </c>
      <c r="G150" s="322">
        <v>5376.19</v>
      </c>
      <c r="H150" s="1167" t="s">
        <v>1312</v>
      </c>
      <c r="I150" s="428" t="str">
        <f>VLOOKUP(H150,'2.2基准清单—地下工程（必填）'!A:T,5,FALSE)</f>
        <v>架子工</v>
      </c>
      <c r="J150" s="356">
        <f>VLOOKUP(H150,'2.2基准清单—地下工程（必填）'!A:T,7,FALSE)</f>
        <v>66.3568181818182</v>
      </c>
      <c r="K150" s="359" t="str">
        <f>VLOOKUP(H150,'2.2基准清单—地下工程（必填）'!A:T,8,FALSE)</f>
        <v>——</v>
      </c>
      <c r="L150" s="67">
        <f>IFERROR(VLOOKUP(K150,'2.6基准清单—主要材料（必填）'!$N:$O,2,FALSE),0)</f>
        <v>0</v>
      </c>
      <c r="M150" s="355" t="str">
        <f>VLOOKUP(H150,'2.2基准清单—地下工程（必填）'!A:T,10,FALSE)</f>
        <v>——</v>
      </c>
      <c r="N150" s="357">
        <f>VLOOKUP(H150,'2.2基准清单—地下工程（必填）'!A:T,11,FALSE)</f>
        <v>0</v>
      </c>
      <c r="O150" s="375">
        <f>VLOOKUP(H150,'2.2基准清单—地下工程（必填）'!A:T,13,FALSE)</f>
        <v>11.4945</v>
      </c>
      <c r="P150" s="375">
        <f>VLOOKUP(H150,'2.2基准清单—地下工程（必填）'!A:T,15,FALSE)</f>
        <v>1.4162</v>
      </c>
      <c r="Q150" s="375">
        <f t="shared" si="51"/>
        <v>10.1659527272727</v>
      </c>
      <c r="R150" s="375">
        <f t="shared" si="52"/>
        <v>6.77730181818182</v>
      </c>
      <c r="S150" s="359">
        <f t="shared" si="53"/>
        <v>96.2107727272727</v>
      </c>
      <c r="T150" s="376">
        <f t="shared" si="54"/>
        <v>517247.394228636</v>
      </c>
      <c r="U150" s="377">
        <f t="shared" si="55"/>
        <v>13.4794619714027</v>
      </c>
      <c r="V150" s="377">
        <f t="shared" si="56"/>
        <v>13.4794619714027</v>
      </c>
      <c r="W150" s="456"/>
      <c r="X150" s="374"/>
      <c r="Y150" s="374"/>
      <c r="AE150" s="1">
        <f t="shared" si="50"/>
        <v>517247.394228636</v>
      </c>
    </row>
    <row r="151" s="1" customFormat="1" ht="84" outlineLevel="2" spans="1:31">
      <c r="A151" s="317">
        <f>IF(F151="","",COUNTA($F$5:F151))</f>
        <v>111</v>
      </c>
      <c r="B151" s="420"/>
      <c r="C151" s="399" t="s">
        <v>3131</v>
      </c>
      <c r="D151" s="160" t="s">
        <v>1316</v>
      </c>
      <c r="E151" s="161" t="s">
        <v>1317</v>
      </c>
      <c r="F151" s="160" t="s">
        <v>238</v>
      </c>
      <c r="G151" s="322">
        <v>738.74</v>
      </c>
      <c r="H151" s="1167" t="s">
        <v>1315</v>
      </c>
      <c r="I151" s="428" t="str">
        <f>VLOOKUP(H151,'2.2基准清单—地下工程（必填）'!A:T,5,FALSE)</f>
        <v>架子工</v>
      </c>
      <c r="J151" s="356">
        <f>VLOOKUP(H151,'2.2基准清单—地下工程（必填）'!A:T,7,FALSE)</f>
        <v>59.7211363636363</v>
      </c>
      <c r="K151" s="359" t="str">
        <f>VLOOKUP(H151,'2.2基准清单—地下工程（必填）'!A:T,8,FALSE)</f>
        <v>——</v>
      </c>
      <c r="L151" s="67">
        <f>IFERROR(VLOOKUP(K151,'2.6基准清单—主要材料（必填）'!$N:$O,2,FALSE),0)</f>
        <v>0</v>
      </c>
      <c r="M151" s="355" t="str">
        <f>VLOOKUP(H151,'2.2基准清单—地下工程（必填）'!A:T,10,FALSE)</f>
        <v>——</v>
      </c>
      <c r="N151" s="357">
        <f>VLOOKUP(H151,'2.2基准清单—地下工程（必填）'!A:T,11,FALSE)</f>
        <v>0</v>
      </c>
      <c r="O151" s="375">
        <f>VLOOKUP(H151,'2.2基准清单—地下工程（必填）'!A:T,13,FALSE)</f>
        <v>14.7343</v>
      </c>
      <c r="P151" s="375">
        <f>VLOOKUP(H151,'2.2基准清单—地下工程（必填）'!A:T,15,FALSE)</f>
        <v>1.0864</v>
      </c>
      <c r="Q151" s="375">
        <f t="shared" si="51"/>
        <v>9.12113045454545</v>
      </c>
      <c r="R151" s="375">
        <f t="shared" si="52"/>
        <v>6.08075363636363</v>
      </c>
      <c r="S151" s="359">
        <f t="shared" si="53"/>
        <v>90.7437204545454</v>
      </c>
      <c r="T151" s="376">
        <f t="shared" si="54"/>
        <v>67036.0160485909</v>
      </c>
      <c r="U151" s="377">
        <f t="shared" si="55"/>
        <v>1.74695791438227</v>
      </c>
      <c r="V151" s="377">
        <f t="shared" si="56"/>
        <v>1.74695791438227</v>
      </c>
      <c r="W151" s="456"/>
      <c r="X151" s="374"/>
      <c r="Y151" s="374"/>
      <c r="AE151" s="1">
        <f t="shared" si="50"/>
        <v>67036.0160485909</v>
      </c>
    </row>
    <row r="152" s="1" customFormat="1" ht="72" outlineLevel="2" spans="1:31">
      <c r="A152" s="317">
        <f>IF(F152="","",COUNTA($F$5:F152))</f>
        <v>112</v>
      </c>
      <c r="B152" s="420"/>
      <c r="C152" s="399" t="s">
        <v>3131</v>
      </c>
      <c r="D152" s="160" t="s">
        <v>3132</v>
      </c>
      <c r="E152" s="161" t="s">
        <v>3133</v>
      </c>
      <c r="F152" s="160" t="s">
        <v>238</v>
      </c>
      <c r="G152" s="322">
        <v>63536.05</v>
      </c>
      <c r="H152" s="1167" t="s">
        <v>1318</v>
      </c>
      <c r="I152" s="428" t="str">
        <f>VLOOKUP(H152,'2.2基准清单—地下工程（必填）'!A:T,5,FALSE)</f>
        <v>架子工</v>
      </c>
      <c r="J152" s="356">
        <f>VLOOKUP(H152,'2.2基准清单—地下工程（必填）'!A:T,7,FALSE)</f>
        <v>1.42193181818182</v>
      </c>
      <c r="K152" s="359" t="str">
        <f>VLOOKUP(H152,'2.2基准清单—地下工程（必填）'!A:T,8,FALSE)</f>
        <v>——</v>
      </c>
      <c r="L152" s="67">
        <f>IFERROR(VLOOKUP(K152,'2.6基准清单—主要材料（必填）'!$N:$O,2,FALSE),0)</f>
        <v>0</v>
      </c>
      <c r="M152" s="355" t="str">
        <f>VLOOKUP(H152,'2.2基准清单—地下工程（必填）'!A:T,10,FALSE)</f>
        <v>——</v>
      </c>
      <c r="N152" s="357">
        <f>VLOOKUP(H152,'2.2基准清单—地下工程（必填）'!A:T,11,FALSE)</f>
        <v>0</v>
      </c>
      <c r="O152" s="375">
        <f>VLOOKUP(H152,'2.2基准清单—地下工程（必填）'!A:T,13,FALSE)</f>
        <v>1.94</v>
      </c>
      <c r="P152" s="375">
        <f>VLOOKUP(H152,'2.2基准清单—地下工程（必填）'!A:T,15,FALSE)</f>
        <v>0.4559</v>
      </c>
      <c r="Q152" s="375">
        <f t="shared" si="51"/>
        <v>0.281674772727273</v>
      </c>
      <c r="R152" s="375">
        <f t="shared" si="52"/>
        <v>0.187783181818182</v>
      </c>
      <c r="S152" s="359">
        <f t="shared" si="53"/>
        <v>4.28728977272727</v>
      </c>
      <c r="T152" s="376">
        <f t="shared" si="54"/>
        <v>272397.457364489</v>
      </c>
      <c r="U152" s="377">
        <f t="shared" si="55"/>
        <v>7.09867504142206</v>
      </c>
      <c r="V152" s="377">
        <f t="shared" si="56"/>
        <v>7.09867504142206</v>
      </c>
      <c r="W152" s="456"/>
      <c r="X152" s="374"/>
      <c r="Y152" s="374"/>
      <c r="AE152" s="1">
        <f t="shared" si="50"/>
        <v>272397.457364489</v>
      </c>
    </row>
    <row r="153" s="1" customFormat="1" ht="72" outlineLevel="2" spans="1:31">
      <c r="A153" s="317">
        <f>IF(F153="","",COUNTA($F$5:F153))</f>
        <v>113</v>
      </c>
      <c r="B153" s="420"/>
      <c r="C153" s="399" t="s">
        <v>3131</v>
      </c>
      <c r="D153" s="160" t="s">
        <v>3134</v>
      </c>
      <c r="E153" s="161" t="s">
        <v>3135</v>
      </c>
      <c r="F153" s="160" t="s">
        <v>238</v>
      </c>
      <c r="G153" s="322">
        <v>1374.56</v>
      </c>
      <c r="H153" s="1167" t="s">
        <v>1321</v>
      </c>
      <c r="I153" s="428" t="str">
        <f>VLOOKUP(H153,'2.2基准清单—地下工程（必填）'!A:T,5,FALSE)</f>
        <v>架子工</v>
      </c>
      <c r="J153" s="356">
        <f>VLOOKUP(H153,'2.2基准清单—地下工程（必填）'!A:T,7,FALSE)</f>
        <v>7.1096590909091</v>
      </c>
      <c r="K153" s="359" t="str">
        <f>VLOOKUP(H153,'2.2基准清单—地下工程（必填）'!A:T,8,FALSE)</f>
        <v>——</v>
      </c>
      <c r="L153" s="67">
        <f>IFERROR(VLOOKUP(K153,'2.6基准清单—主要材料（必填）'!$N:$O,2,FALSE),0)</f>
        <v>0</v>
      </c>
      <c r="M153" s="355" t="str">
        <f>VLOOKUP(H153,'2.2基准清单—地下工程（必填）'!A:T,10,FALSE)</f>
        <v>——</v>
      </c>
      <c r="N153" s="357">
        <f>VLOOKUP(H153,'2.2基准清单—地下工程（必填）'!A:T,11,FALSE)</f>
        <v>0</v>
      </c>
      <c r="O153" s="375">
        <f>VLOOKUP(H153,'2.2基准清单—地下工程（必填）'!A:T,13,FALSE)</f>
        <v>7.275</v>
      </c>
      <c r="P153" s="375">
        <f>VLOOKUP(H153,'2.2基准清单—地下工程（必填）'!A:T,15,FALSE)</f>
        <v>1.261</v>
      </c>
      <c r="Q153" s="375">
        <f t="shared" si="51"/>
        <v>1.25559886363636</v>
      </c>
      <c r="R153" s="375">
        <f t="shared" si="52"/>
        <v>0.83706590909091</v>
      </c>
      <c r="S153" s="359">
        <f t="shared" si="53"/>
        <v>17.7383238636364</v>
      </c>
      <c r="T153" s="376">
        <f t="shared" si="54"/>
        <v>24382.39045</v>
      </c>
      <c r="U153" s="377">
        <f t="shared" si="55"/>
        <v>0.635404853673156</v>
      </c>
      <c r="V153" s="377">
        <f t="shared" si="56"/>
        <v>0.635404853673156</v>
      </c>
      <c r="W153" s="456"/>
      <c r="X153" s="374"/>
      <c r="Y153" s="374"/>
      <c r="AE153" s="1">
        <f t="shared" si="50"/>
        <v>24382.39045</v>
      </c>
    </row>
    <row r="154" s="1" customFormat="1" ht="84" outlineLevel="2" spans="1:31">
      <c r="A154" s="317">
        <f>IF(F154="","",COUNTA($F$5:F154))</f>
        <v>114</v>
      </c>
      <c r="B154" s="420"/>
      <c r="C154" s="399" t="s">
        <v>3131</v>
      </c>
      <c r="D154" s="160" t="s">
        <v>3136</v>
      </c>
      <c r="E154" s="161" t="s">
        <v>3137</v>
      </c>
      <c r="F154" s="160" t="s">
        <v>238</v>
      </c>
      <c r="G154" s="322">
        <v>52947.66</v>
      </c>
      <c r="H154" s="1167" t="s">
        <v>1324</v>
      </c>
      <c r="I154" s="428" t="str">
        <f>VLOOKUP(H154,'2.2基准清单—地下工程（必填）'!A:T,5,FALSE)</f>
        <v>架子工</v>
      </c>
      <c r="J154" s="356">
        <f>VLOOKUP(H154,'2.2基准清单—地下工程（必填）'!A:T,7,FALSE)</f>
        <v>6.47452954545455</v>
      </c>
      <c r="K154" s="359" t="str">
        <f>VLOOKUP(H154,'2.2基准清单—地下工程（必填）'!A:T,8,FALSE)</f>
        <v>——</v>
      </c>
      <c r="L154" s="67">
        <f>IFERROR(VLOOKUP(K154,'2.6基准清单—主要材料（必填）'!$N:$O,2,FALSE),0)</f>
        <v>0</v>
      </c>
      <c r="M154" s="355" t="str">
        <f>VLOOKUP(H154,'2.2基准清单—地下工程（必填）'!A:T,10,FALSE)</f>
        <v>——</v>
      </c>
      <c r="N154" s="357">
        <f>VLOOKUP(H154,'2.2基准清单—地下工程（必填）'!A:T,11,FALSE)</f>
        <v>0</v>
      </c>
      <c r="O154" s="375">
        <f>VLOOKUP(H154,'2.2基准清单—地下工程（必填）'!A:T,13,FALSE)</f>
        <v>1.5811</v>
      </c>
      <c r="P154" s="375">
        <f>VLOOKUP(H154,'2.2基准清单—地下工程（必填）'!A:T,15,FALSE)</f>
        <v>0.2134</v>
      </c>
      <c r="Q154" s="375">
        <f t="shared" si="51"/>
        <v>1.00318943181818</v>
      </c>
      <c r="R154" s="375">
        <f t="shared" si="52"/>
        <v>0.668792954545455</v>
      </c>
      <c r="S154" s="359">
        <f t="shared" si="53"/>
        <v>9.94101193181818</v>
      </c>
      <c r="T154" s="376">
        <f t="shared" si="54"/>
        <v>526353.319821852</v>
      </c>
      <c r="U154" s="377">
        <f t="shared" si="55"/>
        <v>13.7167623021878</v>
      </c>
      <c r="V154" s="377">
        <f t="shared" si="56"/>
        <v>13.7167623021878</v>
      </c>
      <c r="W154" s="456"/>
      <c r="X154" s="374"/>
      <c r="Y154" s="374"/>
      <c r="AE154" s="1">
        <f t="shared" si="50"/>
        <v>526353.319821852</v>
      </c>
    </row>
    <row r="155" s="2" customFormat="1" ht="25" customHeight="1" outlineLevel="1" spans="1:31">
      <c r="A155" s="328" t="s">
        <v>77</v>
      </c>
      <c r="B155" s="417"/>
      <c r="C155" s="319" t="s">
        <v>3138</v>
      </c>
      <c r="D155" s="424" t="s">
        <v>185</v>
      </c>
      <c r="E155" s="315"/>
      <c r="F155" s="418"/>
      <c r="G155" s="323"/>
      <c r="H155" s="419" t="s">
        <v>2940</v>
      </c>
      <c r="I155" s="352">
        <f t="array" ref="I155">SUMPRODUCT(G156:G156,J156:J156)</f>
        <v>0</v>
      </c>
      <c r="J155" s="353"/>
      <c r="K155" s="354">
        <f t="array" ref="K155">SUMPRODUCT(G156:G156,L156:L156,N156:N156)</f>
        <v>0</v>
      </c>
      <c r="L155" s="354"/>
      <c r="M155" s="354"/>
      <c r="N155" s="354"/>
      <c r="O155" s="352">
        <f t="array" ref="O155">SUMPRODUCT(G156:G156,O156:O156)</f>
        <v>0</v>
      </c>
      <c r="P155" s="352">
        <f t="array" ref="P155">SUMPRODUCT(G156:G156,P156:P156)</f>
        <v>817018.516585</v>
      </c>
      <c r="Q155" s="352">
        <f t="array" ref="Q155">SUMPRODUCT(Q156:Q156,G156:G156)</f>
        <v>122552.77748775</v>
      </c>
      <c r="R155" s="354">
        <f t="array" ref="R155">SUMPRODUCT(R156:R156,G156:G156)</f>
        <v>81701.8516585</v>
      </c>
      <c r="S155" s="354"/>
      <c r="T155" s="454">
        <f>SUM(T156:T156)</f>
        <v>1021273.14573125</v>
      </c>
      <c r="U155" s="323">
        <f>(I155+O155+P155+Q155+R155)/$V$2</f>
        <v>26.6143680642965</v>
      </c>
      <c r="V155" s="452">
        <f t="shared" si="56"/>
        <v>26.6143680642965</v>
      </c>
      <c r="W155" s="453"/>
      <c r="X155" s="364"/>
      <c r="Y155" s="364"/>
      <c r="AE155" s="1">
        <f t="shared" si="50"/>
        <v>0</v>
      </c>
    </row>
    <row r="156" s="1" customFormat="1" ht="60" outlineLevel="2" spans="1:31">
      <c r="A156" s="317">
        <f>IF(F156="","",COUNTA($F$5:F156))</f>
        <v>115</v>
      </c>
      <c r="B156" s="420"/>
      <c r="C156" s="338"/>
      <c r="D156" s="358" t="s">
        <v>1328</v>
      </c>
      <c r="E156" s="284" t="s">
        <v>1329</v>
      </c>
      <c r="F156" s="422" t="s">
        <v>238</v>
      </c>
      <c r="G156" s="322">
        <v>38372.99</v>
      </c>
      <c r="H156" s="1166" t="s">
        <v>1327</v>
      </c>
      <c r="I156" s="428" t="str">
        <f>VLOOKUP(H156,'2.2基准清单—地下工程（必填）'!A:T,5,FALSE)</f>
        <v>机械工</v>
      </c>
      <c r="J156" s="356">
        <f>VLOOKUP(H156,'2.2基准清单—地下工程（必填）'!A:T,7,FALSE)</f>
        <v>0</v>
      </c>
      <c r="K156" s="359" t="str">
        <f>VLOOKUP(H156,'2.2基准清单—地下工程（必填）'!A:T,8,FALSE)</f>
        <v>——</v>
      </c>
      <c r="L156" s="67">
        <f>IFERROR(VLOOKUP(K156,'2.6基准清单—主要材料（必填）'!$N:$O,2,FALSE),0)</f>
        <v>0</v>
      </c>
      <c r="M156" s="355" t="str">
        <f>VLOOKUP(H156,'2.2基准清单—地下工程（必填）'!A:T,10,FALSE)</f>
        <v>——</v>
      </c>
      <c r="N156" s="357">
        <f>VLOOKUP(H156,'2.2基准清单—地下工程（必填）'!A:T,11,FALSE)</f>
        <v>0</v>
      </c>
      <c r="O156" s="375">
        <f>VLOOKUP(H156,'2.2基准清单—地下工程（必填）'!A:T,13,FALSE)</f>
        <v>0</v>
      </c>
      <c r="P156" s="375">
        <f>VLOOKUP(H156,'2.2基准清单—地下工程（必填）'!A:T,15,FALSE)</f>
        <v>21.2915</v>
      </c>
      <c r="Q156" s="375">
        <f>SUM(J156,P156)*15%</f>
        <v>3.193725</v>
      </c>
      <c r="R156" s="375">
        <f>(J156+P156)*10%</f>
        <v>2.12915</v>
      </c>
      <c r="S156" s="359">
        <f>J156+L156*N156+O156+P156+Q156+R156</f>
        <v>26.614375</v>
      </c>
      <c r="T156" s="376">
        <f>G156*S156</f>
        <v>1021273.14573125</v>
      </c>
      <c r="U156" s="377">
        <f>G156*(J156+O156+P156+Q156+R156)/V$2</f>
        <v>26.6143680642965</v>
      </c>
      <c r="V156" s="377">
        <f t="shared" si="56"/>
        <v>26.6143680642965</v>
      </c>
      <c r="W156" s="456"/>
      <c r="X156" s="374"/>
      <c r="Y156" s="374"/>
      <c r="AE156" s="1">
        <f t="shared" si="50"/>
        <v>1021273.14573125</v>
      </c>
    </row>
    <row r="157" s="1" customFormat="1" ht="25" customHeight="1" spans="1:25">
      <c r="A157" s="429" t="s">
        <v>2967</v>
      </c>
      <c r="B157" s="430" t="s">
        <v>2968</v>
      </c>
      <c r="C157" s="416"/>
      <c r="D157" s="416"/>
      <c r="E157" s="416"/>
      <c r="F157" s="431"/>
      <c r="G157" s="432"/>
      <c r="H157" s="432"/>
      <c r="I157" s="312"/>
      <c r="J157" s="349"/>
      <c r="K157" s="59"/>
      <c r="L157" s="59"/>
      <c r="M157" s="59"/>
      <c r="N157" s="59"/>
      <c r="O157" s="444"/>
      <c r="P157" s="444"/>
      <c r="Q157" s="444"/>
      <c r="R157" s="444"/>
      <c r="S157" s="457"/>
      <c r="T157" s="458">
        <f>T8+T135</f>
        <v>67805858.0591253</v>
      </c>
      <c r="U157" s="432">
        <f>U8+U135</f>
        <v>712.134445178262</v>
      </c>
      <c r="V157" s="452">
        <f t="shared" si="56"/>
        <v>1767.01998955321</v>
      </c>
      <c r="W157" s="459"/>
      <c r="X157" s="374"/>
      <c r="Y157" s="374"/>
    </row>
    <row r="158" s="1" customFormat="1" ht="25" customHeight="1" spans="1:25">
      <c r="A158" s="429" t="s">
        <v>2969</v>
      </c>
      <c r="B158" s="430" t="s">
        <v>2849</v>
      </c>
      <c r="C158" s="416"/>
      <c r="D158" s="416"/>
      <c r="E158" s="416"/>
      <c r="F158" s="431"/>
      <c r="G158" s="432"/>
      <c r="H158" s="432"/>
      <c r="I158" s="312"/>
      <c r="J158" s="349"/>
      <c r="K158" s="59"/>
      <c r="L158" s="59"/>
      <c r="M158" s="59"/>
      <c r="N158" s="59"/>
      <c r="O158" s="444"/>
      <c r="P158" s="444"/>
      <c r="Q158" s="444"/>
      <c r="R158" s="444"/>
      <c r="S158" s="457"/>
      <c r="T158" s="458">
        <f>T157*9%</f>
        <v>6102527.22532127</v>
      </c>
      <c r="U158" s="432">
        <f>U157*9%</f>
        <v>64.0921000660436</v>
      </c>
      <c r="V158" s="452">
        <f t="shared" si="56"/>
        <v>159.031799059789</v>
      </c>
      <c r="W158" s="459"/>
      <c r="X158" s="374"/>
      <c r="Y158" s="374"/>
    </row>
    <row r="159" s="1" customFormat="1" ht="25" customHeight="1" spans="1:25">
      <c r="A159" s="433" t="s">
        <v>2970</v>
      </c>
      <c r="B159" s="434" t="s">
        <v>2971</v>
      </c>
      <c r="C159" s="435"/>
      <c r="D159" s="435"/>
      <c r="E159" s="435"/>
      <c r="F159" s="436"/>
      <c r="G159" s="437"/>
      <c r="H159" s="437"/>
      <c r="I159" s="445"/>
      <c r="J159" s="446"/>
      <c r="K159" s="447"/>
      <c r="L159" s="447"/>
      <c r="M159" s="447"/>
      <c r="N159" s="447"/>
      <c r="O159" s="448"/>
      <c r="P159" s="448"/>
      <c r="Q159" s="448"/>
      <c r="R159" s="448"/>
      <c r="S159" s="460"/>
      <c r="T159" s="461">
        <f>T157+T158</f>
        <v>73908385.2844466</v>
      </c>
      <c r="U159" s="437">
        <f>U157+U158</f>
        <v>776.226545244306</v>
      </c>
      <c r="V159" s="462">
        <f t="shared" si="56"/>
        <v>1926.051788613</v>
      </c>
      <c r="W159" s="463"/>
      <c r="X159" s="374"/>
      <c r="Y159" s="374"/>
    </row>
    <row r="160" spans="2:23">
      <c r="B160" s="438"/>
      <c r="C160" s="439"/>
      <c r="D160" s="439"/>
      <c r="E160" s="440"/>
      <c r="F160" s="439"/>
      <c r="G160" s="441"/>
      <c r="H160" s="441"/>
      <c r="I160" s="449"/>
      <c r="J160" s="450"/>
      <c r="K160" s="449"/>
      <c r="L160" s="449"/>
      <c r="M160" s="449"/>
      <c r="N160" s="451"/>
      <c r="O160" s="449"/>
      <c r="P160" s="449"/>
      <c r="Q160" s="449"/>
      <c r="R160" s="449"/>
      <c r="S160" s="464"/>
      <c r="T160" s="465"/>
      <c r="U160" s="466"/>
      <c r="V160" s="466"/>
      <c r="W160" s="467"/>
    </row>
    <row r="161" spans="2:23">
      <c r="B161" s="438"/>
      <c r="C161" s="439"/>
      <c r="D161" s="439"/>
      <c r="E161" s="440"/>
      <c r="F161" s="439"/>
      <c r="G161" s="441"/>
      <c r="H161" s="441"/>
      <c r="I161" s="449"/>
      <c r="J161" s="450"/>
      <c r="K161" s="449"/>
      <c r="L161" s="449"/>
      <c r="M161" s="449"/>
      <c r="N161" s="451"/>
      <c r="O161" s="449"/>
      <c r="P161" s="449"/>
      <c r="Q161" s="449"/>
      <c r="R161" s="449"/>
      <c r="S161" s="464"/>
      <c r="T161" s="465"/>
      <c r="U161" s="466"/>
      <c r="V161" s="466"/>
      <c r="W161" s="467"/>
    </row>
    <row r="162" spans="2:23">
      <c r="B162" s="438"/>
      <c r="C162" s="439"/>
      <c r="D162" s="439"/>
      <c r="E162" s="440"/>
      <c r="F162" s="439"/>
      <c r="G162" s="441"/>
      <c r="H162" s="441"/>
      <c r="I162" s="449"/>
      <c r="J162" s="450"/>
      <c r="K162" s="449"/>
      <c r="L162" s="449"/>
      <c r="M162" s="449"/>
      <c r="N162" s="451"/>
      <c r="O162" s="449"/>
      <c r="P162" s="449"/>
      <c r="Q162" s="449"/>
      <c r="R162" s="449"/>
      <c r="S162" s="464"/>
      <c r="T162" s="465"/>
      <c r="U162" s="466"/>
      <c r="V162" s="466"/>
      <c r="W162" s="467"/>
    </row>
    <row r="163" spans="2:23">
      <c r="B163" s="438"/>
      <c r="C163" s="439"/>
      <c r="D163" s="439"/>
      <c r="E163" s="440"/>
      <c r="F163" s="439"/>
      <c r="G163" s="441"/>
      <c r="H163" s="441"/>
      <c r="I163" s="449"/>
      <c r="J163" s="450"/>
      <c r="K163" s="449"/>
      <c r="L163" s="449"/>
      <c r="M163" s="449"/>
      <c r="N163" s="451"/>
      <c r="O163" s="449"/>
      <c r="P163" s="449"/>
      <c r="Q163" s="449"/>
      <c r="R163" s="449"/>
      <c r="S163" s="464"/>
      <c r="T163" s="465"/>
      <c r="U163" s="466"/>
      <c r="V163" s="466"/>
      <c r="W163" s="467"/>
    </row>
    <row r="164" spans="2:23">
      <c r="B164" s="438"/>
      <c r="C164" s="439"/>
      <c r="D164" s="439"/>
      <c r="E164" s="440"/>
      <c r="F164" s="439"/>
      <c r="G164" s="441"/>
      <c r="H164" s="441"/>
      <c r="I164" s="449"/>
      <c r="J164" s="450"/>
      <c r="K164" s="449"/>
      <c r="L164" s="449"/>
      <c r="M164" s="449"/>
      <c r="N164" s="451"/>
      <c r="O164" s="449"/>
      <c r="P164" s="449"/>
      <c r="Q164" s="449"/>
      <c r="R164" s="449"/>
      <c r="S164" s="464"/>
      <c r="T164" s="465"/>
      <c r="U164" s="466"/>
      <c r="V164" s="466"/>
      <c r="W164" s="467"/>
    </row>
    <row r="165" spans="2:23">
      <c r="B165" s="438"/>
      <c r="C165" s="439"/>
      <c r="D165" s="439"/>
      <c r="E165" s="440"/>
      <c r="F165" s="439"/>
      <c r="G165" s="441"/>
      <c r="H165" s="441"/>
      <c r="I165" s="449"/>
      <c r="J165" s="450"/>
      <c r="K165" s="449"/>
      <c r="L165" s="449"/>
      <c r="M165" s="449"/>
      <c r="N165" s="451"/>
      <c r="O165" s="449"/>
      <c r="P165" s="449"/>
      <c r="Q165" s="449"/>
      <c r="R165" s="449"/>
      <c r="S165" s="464"/>
      <c r="T165" s="465"/>
      <c r="U165" s="466"/>
      <c r="V165" s="466"/>
      <c r="W165" s="467"/>
    </row>
    <row r="166" spans="2:23">
      <c r="B166" s="438"/>
      <c r="C166" s="439"/>
      <c r="D166" s="439"/>
      <c r="E166" s="440"/>
      <c r="F166" s="439"/>
      <c r="G166" s="441"/>
      <c r="H166" s="441"/>
      <c r="I166" s="449"/>
      <c r="J166" s="450"/>
      <c r="K166" s="449"/>
      <c r="L166" s="449"/>
      <c r="M166" s="449"/>
      <c r="N166" s="451"/>
      <c r="O166" s="449"/>
      <c r="P166" s="449"/>
      <c r="Q166" s="449"/>
      <c r="R166" s="449"/>
      <c r="S166" s="464"/>
      <c r="T166" s="465"/>
      <c r="U166" s="466"/>
      <c r="V166" s="466"/>
      <c r="W166" s="467"/>
    </row>
    <row r="167" spans="2:23">
      <c r="B167" s="438"/>
      <c r="C167" s="439"/>
      <c r="D167" s="439"/>
      <c r="E167" s="440"/>
      <c r="F167" s="439"/>
      <c r="G167" s="441"/>
      <c r="H167" s="441"/>
      <c r="I167" s="449"/>
      <c r="J167" s="450"/>
      <c r="K167" s="449"/>
      <c r="L167" s="449"/>
      <c r="M167" s="449"/>
      <c r="N167" s="451"/>
      <c r="O167" s="449"/>
      <c r="P167" s="449"/>
      <c r="Q167" s="449"/>
      <c r="R167" s="449"/>
      <c r="S167" s="464"/>
      <c r="T167" s="465"/>
      <c r="U167" s="466"/>
      <c r="V167" s="466"/>
      <c r="W167" s="467"/>
    </row>
    <row r="168" spans="2:23">
      <c r="B168" s="438"/>
      <c r="C168" s="439"/>
      <c r="D168" s="439"/>
      <c r="E168" s="440"/>
      <c r="F168" s="439"/>
      <c r="G168" s="441"/>
      <c r="H168" s="441"/>
      <c r="I168" s="449"/>
      <c r="J168" s="450"/>
      <c r="K168" s="449"/>
      <c r="L168" s="449"/>
      <c r="M168" s="449"/>
      <c r="N168" s="451"/>
      <c r="O168" s="449"/>
      <c r="P168" s="449"/>
      <c r="Q168" s="449"/>
      <c r="R168" s="449"/>
      <c r="S168" s="464"/>
      <c r="T168" s="465"/>
      <c r="U168" s="466"/>
      <c r="V168" s="466"/>
      <c r="W168" s="467"/>
    </row>
    <row r="169" spans="2:23">
      <c r="B169" s="438"/>
      <c r="C169" s="439"/>
      <c r="D169" s="439"/>
      <c r="E169" s="440"/>
      <c r="F169" s="439"/>
      <c r="G169" s="441"/>
      <c r="H169" s="441"/>
      <c r="I169" s="449"/>
      <c r="J169" s="450"/>
      <c r="K169" s="449"/>
      <c r="L169" s="449"/>
      <c r="M169" s="449"/>
      <c r="N169" s="451"/>
      <c r="O169" s="449"/>
      <c r="P169" s="449"/>
      <c r="Q169" s="449"/>
      <c r="R169" s="449"/>
      <c r="S169" s="464"/>
      <c r="T169" s="465"/>
      <c r="U169" s="466"/>
      <c r="V169" s="466"/>
      <c r="W169" s="467"/>
    </row>
    <row r="170" spans="2:23">
      <c r="B170" s="438"/>
      <c r="C170" s="439"/>
      <c r="D170" s="439"/>
      <c r="E170" s="440"/>
      <c r="F170" s="439"/>
      <c r="G170" s="441"/>
      <c r="H170" s="441"/>
      <c r="I170" s="449"/>
      <c r="J170" s="450"/>
      <c r="K170" s="449"/>
      <c r="L170" s="449"/>
      <c r="M170" s="449"/>
      <c r="N170" s="451"/>
      <c r="O170" s="449"/>
      <c r="P170" s="449"/>
      <c r="Q170" s="449"/>
      <c r="R170" s="449"/>
      <c r="S170" s="464"/>
      <c r="T170" s="465"/>
      <c r="U170" s="466"/>
      <c r="V170" s="466"/>
      <c r="W170" s="467"/>
    </row>
    <row r="171" spans="2:23">
      <c r="B171" s="438"/>
      <c r="C171" s="439"/>
      <c r="D171" s="439"/>
      <c r="E171" s="440"/>
      <c r="F171" s="439"/>
      <c r="G171" s="441"/>
      <c r="H171" s="441"/>
      <c r="I171" s="449"/>
      <c r="J171" s="450"/>
      <c r="K171" s="449"/>
      <c r="L171" s="449"/>
      <c r="M171" s="449"/>
      <c r="N171" s="451"/>
      <c r="O171" s="449"/>
      <c r="P171" s="449"/>
      <c r="Q171" s="449"/>
      <c r="R171" s="449"/>
      <c r="S171" s="464"/>
      <c r="T171" s="465"/>
      <c r="U171" s="466"/>
      <c r="V171" s="466"/>
      <c r="W171" s="467"/>
    </row>
    <row r="172" spans="2:23">
      <c r="B172" s="438"/>
      <c r="C172" s="439"/>
      <c r="D172" s="439"/>
      <c r="E172" s="440"/>
      <c r="F172" s="439"/>
      <c r="G172" s="441"/>
      <c r="H172" s="441"/>
      <c r="I172" s="449"/>
      <c r="J172" s="450"/>
      <c r="K172" s="449"/>
      <c r="L172" s="449"/>
      <c r="M172" s="449"/>
      <c r="N172" s="451"/>
      <c r="O172" s="449"/>
      <c r="P172" s="449"/>
      <c r="Q172" s="449"/>
      <c r="R172" s="449"/>
      <c r="S172" s="464"/>
      <c r="T172" s="465"/>
      <c r="U172" s="466"/>
      <c r="V172" s="466"/>
      <c r="W172" s="467"/>
    </row>
    <row r="173" spans="2:23">
      <c r="B173" s="438"/>
      <c r="C173" s="439"/>
      <c r="D173" s="439"/>
      <c r="E173" s="440"/>
      <c r="F173" s="439"/>
      <c r="G173" s="441"/>
      <c r="H173" s="441"/>
      <c r="I173" s="449"/>
      <c r="J173" s="450"/>
      <c r="K173" s="449"/>
      <c r="L173" s="449"/>
      <c r="M173" s="449"/>
      <c r="N173" s="451"/>
      <c r="O173" s="449"/>
      <c r="P173" s="449"/>
      <c r="Q173" s="449"/>
      <c r="R173" s="449"/>
      <c r="S173" s="464"/>
      <c r="T173" s="465"/>
      <c r="U173" s="466"/>
      <c r="V173" s="466"/>
      <c r="W173" s="467"/>
    </row>
    <row r="174" spans="2:23">
      <c r="B174" s="438"/>
      <c r="C174" s="439"/>
      <c r="D174" s="439"/>
      <c r="E174" s="440"/>
      <c r="F174" s="439"/>
      <c r="G174" s="441"/>
      <c r="H174" s="441"/>
      <c r="I174" s="449"/>
      <c r="J174" s="450"/>
      <c r="K174" s="449"/>
      <c r="L174" s="449"/>
      <c r="M174" s="449"/>
      <c r="N174" s="451"/>
      <c r="O174" s="449"/>
      <c r="P174" s="449"/>
      <c r="Q174" s="449"/>
      <c r="R174" s="449"/>
      <c r="S174" s="464"/>
      <c r="T174" s="465"/>
      <c r="U174" s="466"/>
      <c r="V174" s="466"/>
      <c r="W174" s="467"/>
    </row>
    <row r="175" spans="2:23">
      <c r="B175" s="438"/>
      <c r="C175" s="439"/>
      <c r="D175" s="439"/>
      <c r="E175" s="440"/>
      <c r="F175" s="439"/>
      <c r="G175" s="441"/>
      <c r="H175" s="441"/>
      <c r="I175" s="449"/>
      <c r="J175" s="450"/>
      <c r="K175" s="449"/>
      <c r="L175" s="449"/>
      <c r="M175" s="449"/>
      <c r="N175" s="451"/>
      <c r="O175" s="449"/>
      <c r="P175" s="449"/>
      <c r="Q175" s="449"/>
      <c r="R175" s="449"/>
      <c r="S175" s="464"/>
      <c r="T175" s="465"/>
      <c r="U175" s="466"/>
      <c r="V175" s="466"/>
      <c r="W175" s="467"/>
    </row>
    <row r="176" spans="2:23">
      <c r="B176" s="438"/>
      <c r="C176" s="439"/>
      <c r="D176" s="439"/>
      <c r="E176" s="440"/>
      <c r="F176" s="439"/>
      <c r="G176" s="441"/>
      <c r="H176" s="441"/>
      <c r="I176" s="449"/>
      <c r="J176" s="450"/>
      <c r="K176" s="449"/>
      <c r="L176" s="449"/>
      <c r="M176" s="449"/>
      <c r="N176" s="451"/>
      <c r="O176" s="449"/>
      <c r="P176" s="449"/>
      <c r="Q176" s="449"/>
      <c r="R176" s="449"/>
      <c r="S176" s="464"/>
      <c r="T176" s="465"/>
      <c r="U176" s="466"/>
      <c r="V176" s="466"/>
      <c r="W176" s="467"/>
    </row>
    <row r="177" spans="2:23">
      <c r="B177" s="438"/>
      <c r="C177" s="439"/>
      <c r="D177" s="439"/>
      <c r="E177" s="440"/>
      <c r="F177" s="439"/>
      <c r="G177" s="441"/>
      <c r="H177" s="441"/>
      <c r="I177" s="449"/>
      <c r="J177" s="450"/>
      <c r="K177" s="449"/>
      <c r="L177" s="449"/>
      <c r="M177" s="449"/>
      <c r="N177" s="451"/>
      <c r="O177" s="449"/>
      <c r="P177" s="449"/>
      <c r="Q177" s="449"/>
      <c r="R177" s="449"/>
      <c r="S177" s="464"/>
      <c r="T177" s="465"/>
      <c r="U177" s="466"/>
      <c r="V177" s="466"/>
      <c r="W177" s="467"/>
    </row>
    <row r="178" spans="2:23">
      <c r="B178" s="438"/>
      <c r="C178" s="439"/>
      <c r="D178" s="439"/>
      <c r="E178" s="440"/>
      <c r="F178" s="439"/>
      <c r="G178" s="441"/>
      <c r="H178" s="441"/>
      <c r="I178" s="449"/>
      <c r="J178" s="450"/>
      <c r="K178" s="449"/>
      <c r="L178" s="449"/>
      <c r="M178" s="449"/>
      <c r="N178" s="451"/>
      <c r="O178" s="449"/>
      <c r="P178" s="449"/>
      <c r="Q178" s="449"/>
      <c r="R178" s="449"/>
      <c r="S178" s="464"/>
      <c r="T178" s="465"/>
      <c r="U178" s="466"/>
      <c r="V178" s="466"/>
      <c r="W178" s="467"/>
    </row>
    <row r="179" spans="2:23">
      <c r="B179" s="438"/>
      <c r="C179" s="439"/>
      <c r="D179" s="439"/>
      <c r="E179" s="440"/>
      <c r="F179" s="439"/>
      <c r="G179" s="441"/>
      <c r="H179" s="441"/>
      <c r="I179" s="449"/>
      <c r="J179" s="450"/>
      <c r="K179" s="449"/>
      <c r="L179" s="449"/>
      <c r="M179" s="449"/>
      <c r="N179" s="451"/>
      <c r="O179" s="449"/>
      <c r="P179" s="449"/>
      <c r="Q179" s="449"/>
      <c r="R179" s="449"/>
      <c r="S179" s="464"/>
      <c r="T179" s="465"/>
      <c r="U179" s="466"/>
      <c r="V179" s="466"/>
      <c r="W179" s="467"/>
    </row>
    <row r="180" spans="2:23">
      <c r="B180" s="438"/>
      <c r="C180" s="439"/>
      <c r="D180" s="439"/>
      <c r="E180" s="440"/>
      <c r="F180" s="439"/>
      <c r="G180" s="441"/>
      <c r="H180" s="441"/>
      <c r="I180" s="449"/>
      <c r="J180" s="450"/>
      <c r="K180" s="449"/>
      <c r="L180" s="449"/>
      <c r="M180" s="449"/>
      <c r="N180" s="451"/>
      <c r="O180" s="449"/>
      <c r="P180" s="449"/>
      <c r="Q180" s="449"/>
      <c r="R180" s="449"/>
      <c r="S180" s="464"/>
      <c r="T180" s="465"/>
      <c r="U180" s="466"/>
      <c r="V180" s="466"/>
      <c r="W180" s="467"/>
    </row>
    <row r="181" spans="2:23">
      <c r="B181" s="438"/>
      <c r="C181" s="439"/>
      <c r="D181" s="439"/>
      <c r="E181" s="440"/>
      <c r="F181" s="439"/>
      <c r="G181" s="441"/>
      <c r="H181" s="441"/>
      <c r="I181" s="449"/>
      <c r="J181" s="450"/>
      <c r="K181" s="449"/>
      <c r="L181" s="449"/>
      <c r="M181" s="449"/>
      <c r="N181" s="451"/>
      <c r="O181" s="449"/>
      <c r="P181" s="449"/>
      <c r="Q181" s="449"/>
      <c r="R181" s="449"/>
      <c r="S181" s="464"/>
      <c r="T181" s="465"/>
      <c r="U181" s="466"/>
      <c r="V181" s="466"/>
      <c r="W181" s="467"/>
    </row>
    <row r="182" spans="2:23">
      <c r="B182" s="438"/>
      <c r="C182" s="439"/>
      <c r="D182" s="439"/>
      <c r="E182" s="440"/>
      <c r="F182" s="439"/>
      <c r="G182" s="441"/>
      <c r="H182" s="441"/>
      <c r="I182" s="449"/>
      <c r="J182" s="450"/>
      <c r="K182" s="449"/>
      <c r="L182" s="449"/>
      <c r="M182" s="449"/>
      <c r="N182" s="451"/>
      <c r="O182" s="449"/>
      <c r="P182" s="449"/>
      <c r="Q182" s="449"/>
      <c r="R182" s="449"/>
      <c r="S182" s="464"/>
      <c r="T182" s="465"/>
      <c r="U182" s="466"/>
      <c r="V182" s="466"/>
      <c r="W182" s="467"/>
    </row>
    <row r="183" spans="2:23">
      <c r="B183" s="438"/>
      <c r="C183" s="439"/>
      <c r="D183" s="439"/>
      <c r="E183" s="440"/>
      <c r="F183" s="439"/>
      <c r="G183" s="441"/>
      <c r="H183" s="441"/>
      <c r="I183" s="449"/>
      <c r="J183" s="450"/>
      <c r="K183" s="449"/>
      <c r="L183" s="449"/>
      <c r="M183" s="449"/>
      <c r="N183" s="451"/>
      <c r="O183" s="449"/>
      <c r="P183" s="449"/>
      <c r="Q183" s="449"/>
      <c r="R183" s="449"/>
      <c r="S183" s="464"/>
      <c r="T183" s="465"/>
      <c r="U183" s="466"/>
      <c r="V183" s="466"/>
      <c r="W183" s="467"/>
    </row>
    <row r="184" spans="2:23">
      <c r="B184" s="438"/>
      <c r="C184" s="439"/>
      <c r="D184" s="439"/>
      <c r="E184" s="440"/>
      <c r="F184" s="439"/>
      <c r="G184" s="441"/>
      <c r="H184" s="441"/>
      <c r="I184" s="449"/>
      <c r="J184" s="450"/>
      <c r="K184" s="449"/>
      <c r="L184" s="449"/>
      <c r="M184" s="449"/>
      <c r="N184" s="451"/>
      <c r="O184" s="449"/>
      <c r="P184" s="449"/>
      <c r="Q184" s="449"/>
      <c r="R184" s="449"/>
      <c r="S184" s="464"/>
      <c r="T184" s="465"/>
      <c r="U184" s="466"/>
      <c r="V184" s="466"/>
      <c r="W184" s="467"/>
    </row>
    <row r="185" spans="2:23">
      <c r="B185" s="438"/>
      <c r="C185" s="439"/>
      <c r="D185" s="439"/>
      <c r="E185" s="440"/>
      <c r="F185" s="439"/>
      <c r="G185" s="441"/>
      <c r="H185" s="441"/>
      <c r="I185" s="449"/>
      <c r="J185" s="450"/>
      <c r="K185" s="449"/>
      <c r="L185" s="449"/>
      <c r="M185" s="449"/>
      <c r="N185" s="451"/>
      <c r="O185" s="449"/>
      <c r="P185" s="449"/>
      <c r="Q185" s="449"/>
      <c r="R185" s="449"/>
      <c r="S185" s="464"/>
      <c r="T185" s="465"/>
      <c r="U185" s="466"/>
      <c r="V185" s="466"/>
      <c r="W185" s="467"/>
    </row>
    <row r="186" spans="2:23">
      <c r="B186" s="438"/>
      <c r="C186" s="439"/>
      <c r="D186" s="439"/>
      <c r="E186" s="440"/>
      <c r="F186" s="439"/>
      <c r="G186" s="441"/>
      <c r="H186" s="441"/>
      <c r="I186" s="449"/>
      <c r="J186" s="450"/>
      <c r="K186" s="449"/>
      <c r="L186" s="449"/>
      <c r="M186" s="449"/>
      <c r="N186" s="451"/>
      <c r="O186" s="449"/>
      <c r="P186" s="449"/>
      <c r="Q186" s="449"/>
      <c r="R186" s="449"/>
      <c r="S186" s="464"/>
      <c r="T186" s="465"/>
      <c r="U186" s="466"/>
      <c r="V186" s="466"/>
      <c r="W186" s="467"/>
    </row>
    <row r="187" spans="2:23">
      <c r="B187" s="438"/>
      <c r="C187" s="439"/>
      <c r="D187" s="439"/>
      <c r="E187" s="440"/>
      <c r="F187" s="439"/>
      <c r="G187" s="441"/>
      <c r="H187" s="441"/>
      <c r="I187" s="449"/>
      <c r="J187" s="450"/>
      <c r="K187" s="449"/>
      <c r="L187" s="449"/>
      <c r="M187" s="449"/>
      <c r="N187" s="451"/>
      <c r="O187" s="449"/>
      <c r="P187" s="449"/>
      <c r="Q187" s="449"/>
      <c r="R187" s="449"/>
      <c r="S187" s="464"/>
      <c r="T187" s="465"/>
      <c r="U187" s="466"/>
      <c r="V187" s="466"/>
      <c r="W187" s="467"/>
    </row>
    <row r="188" spans="2:23">
      <c r="B188" s="438"/>
      <c r="C188" s="439"/>
      <c r="D188" s="439"/>
      <c r="E188" s="440"/>
      <c r="F188" s="439"/>
      <c r="G188" s="441"/>
      <c r="H188" s="441"/>
      <c r="I188" s="449"/>
      <c r="J188" s="450"/>
      <c r="K188" s="449"/>
      <c r="L188" s="449"/>
      <c r="M188" s="449"/>
      <c r="N188" s="451"/>
      <c r="O188" s="449"/>
      <c r="P188" s="449"/>
      <c r="Q188" s="449"/>
      <c r="R188" s="449"/>
      <c r="S188" s="464"/>
      <c r="T188" s="465"/>
      <c r="U188" s="466"/>
      <c r="V188" s="466"/>
      <c r="W188" s="467"/>
    </row>
    <row r="189" spans="2:23">
      <c r="B189" s="438"/>
      <c r="C189" s="439"/>
      <c r="D189" s="439"/>
      <c r="E189" s="440"/>
      <c r="F189" s="439"/>
      <c r="G189" s="441"/>
      <c r="H189" s="441"/>
      <c r="I189" s="449"/>
      <c r="J189" s="450"/>
      <c r="K189" s="449"/>
      <c r="L189" s="449"/>
      <c r="M189" s="449"/>
      <c r="N189" s="451"/>
      <c r="O189" s="449"/>
      <c r="P189" s="449"/>
      <c r="Q189" s="449"/>
      <c r="R189" s="449"/>
      <c r="S189" s="464"/>
      <c r="T189" s="465"/>
      <c r="U189" s="466"/>
      <c r="V189" s="466"/>
      <c r="W189" s="467"/>
    </row>
    <row r="190" spans="2:23">
      <c r="B190" s="438"/>
      <c r="C190" s="439"/>
      <c r="D190" s="439"/>
      <c r="E190" s="440"/>
      <c r="F190" s="439"/>
      <c r="G190" s="441"/>
      <c r="H190" s="441"/>
      <c r="I190" s="449"/>
      <c r="J190" s="450"/>
      <c r="K190" s="449"/>
      <c r="L190" s="449"/>
      <c r="M190" s="449"/>
      <c r="N190" s="451"/>
      <c r="O190" s="449"/>
      <c r="P190" s="449"/>
      <c r="Q190" s="449"/>
      <c r="R190" s="449"/>
      <c r="S190" s="464"/>
      <c r="T190" s="465"/>
      <c r="U190" s="466"/>
      <c r="V190" s="466"/>
      <c r="W190" s="467"/>
    </row>
    <row r="191" spans="2:23">
      <c r="B191" s="438"/>
      <c r="C191" s="439"/>
      <c r="D191" s="439"/>
      <c r="E191" s="440"/>
      <c r="F191" s="439"/>
      <c r="G191" s="441"/>
      <c r="H191" s="441"/>
      <c r="I191" s="449"/>
      <c r="J191" s="450"/>
      <c r="K191" s="449"/>
      <c r="L191" s="449"/>
      <c r="M191" s="449"/>
      <c r="N191" s="451"/>
      <c r="O191" s="449"/>
      <c r="P191" s="449"/>
      <c r="Q191" s="449"/>
      <c r="R191" s="449"/>
      <c r="S191" s="464"/>
      <c r="T191" s="465"/>
      <c r="U191" s="466"/>
      <c r="V191" s="466"/>
      <c r="W191" s="467"/>
    </row>
    <row r="192" spans="2:23">
      <c r="B192" s="438"/>
      <c r="C192" s="439"/>
      <c r="D192" s="439"/>
      <c r="E192" s="440"/>
      <c r="F192" s="439"/>
      <c r="G192" s="441"/>
      <c r="H192" s="441"/>
      <c r="I192" s="449"/>
      <c r="J192" s="450"/>
      <c r="K192" s="449"/>
      <c r="L192" s="449"/>
      <c r="M192" s="449"/>
      <c r="N192" s="451"/>
      <c r="O192" s="449"/>
      <c r="P192" s="449"/>
      <c r="Q192" s="449"/>
      <c r="R192" s="449"/>
      <c r="S192" s="464"/>
      <c r="T192" s="465"/>
      <c r="U192" s="466"/>
      <c r="V192" s="466"/>
      <c r="W192" s="467"/>
    </row>
    <row r="193" spans="2:23">
      <c r="B193" s="438"/>
      <c r="C193" s="439"/>
      <c r="D193" s="439"/>
      <c r="E193" s="440"/>
      <c r="F193" s="439"/>
      <c r="G193" s="441"/>
      <c r="H193" s="441"/>
      <c r="I193" s="449"/>
      <c r="J193" s="450"/>
      <c r="K193" s="449"/>
      <c r="L193" s="449"/>
      <c r="M193" s="449"/>
      <c r="N193" s="451"/>
      <c r="O193" s="449"/>
      <c r="P193" s="449"/>
      <c r="Q193" s="449"/>
      <c r="R193" s="449"/>
      <c r="S193" s="464"/>
      <c r="T193" s="465"/>
      <c r="U193" s="466"/>
      <c r="V193" s="466"/>
      <c r="W193" s="467"/>
    </row>
    <row r="194" spans="2:23">
      <c r="B194" s="438"/>
      <c r="C194" s="439"/>
      <c r="D194" s="439"/>
      <c r="E194" s="440"/>
      <c r="F194" s="439"/>
      <c r="G194" s="441"/>
      <c r="H194" s="441"/>
      <c r="I194" s="449"/>
      <c r="J194" s="450"/>
      <c r="K194" s="449"/>
      <c r="L194" s="449"/>
      <c r="M194" s="449"/>
      <c r="N194" s="451"/>
      <c r="O194" s="449"/>
      <c r="P194" s="449"/>
      <c r="Q194" s="449"/>
      <c r="R194" s="449"/>
      <c r="S194" s="464"/>
      <c r="T194" s="465"/>
      <c r="U194" s="466"/>
      <c r="V194" s="466"/>
      <c r="W194" s="467"/>
    </row>
    <row r="195" spans="2:23">
      <c r="B195" s="438"/>
      <c r="C195" s="439"/>
      <c r="D195" s="439"/>
      <c r="E195" s="440"/>
      <c r="F195" s="439"/>
      <c r="G195" s="441"/>
      <c r="H195" s="441"/>
      <c r="I195" s="449"/>
      <c r="J195" s="450"/>
      <c r="K195" s="449"/>
      <c r="L195" s="449"/>
      <c r="M195" s="449"/>
      <c r="N195" s="451"/>
      <c r="O195" s="449"/>
      <c r="P195" s="449"/>
      <c r="Q195" s="449"/>
      <c r="R195" s="449"/>
      <c r="S195" s="464"/>
      <c r="T195" s="465"/>
      <c r="U195" s="466"/>
      <c r="V195" s="466"/>
      <c r="W195" s="467"/>
    </row>
    <row r="196" spans="2:23">
      <c r="B196" s="438"/>
      <c r="C196" s="439"/>
      <c r="D196" s="439"/>
      <c r="E196" s="440"/>
      <c r="F196" s="439"/>
      <c r="G196" s="441"/>
      <c r="H196" s="441"/>
      <c r="I196" s="449"/>
      <c r="J196" s="450"/>
      <c r="K196" s="449"/>
      <c r="L196" s="449"/>
      <c r="M196" s="449"/>
      <c r="N196" s="451"/>
      <c r="O196" s="449"/>
      <c r="P196" s="449"/>
      <c r="Q196" s="449"/>
      <c r="R196" s="449"/>
      <c r="S196" s="464"/>
      <c r="T196" s="465"/>
      <c r="U196" s="466"/>
      <c r="V196" s="466"/>
      <c r="W196" s="467"/>
    </row>
    <row r="197" spans="2:23">
      <c r="B197" s="438"/>
      <c r="C197" s="439"/>
      <c r="D197" s="439"/>
      <c r="E197" s="440"/>
      <c r="F197" s="439"/>
      <c r="G197" s="441"/>
      <c r="H197" s="441"/>
      <c r="I197" s="449"/>
      <c r="J197" s="450"/>
      <c r="K197" s="449"/>
      <c r="L197" s="449"/>
      <c r="M197" s="449"/>
      <c r="N197" s="451"/>
      <c r="O197" s="449"/>
      <c r="P197" s="449"/>
      <c r="Q197" s="449"/>
      <c r="R197" s="449"/>
      <c r="S197" s="464"/>
      <c r="T197" s="465"/>
      <c r="U197" s="466"/>
      <c r="V197" s="466"/>
      <c r="W197" s="467"/>
    </row>
    <row r="198" spans="2:23">
      <c r="B198" s="438"/>
      <c r="C198" s="439"/>
      <c r="D198" s="439"/>
      <c r="E198" s="440"/>
      <c r="F198" s="439"/>
      <c r="G198" s="441"/>
      <c r="H198" s="441"/>
      <c r="I198" s="449"/>
      <c r="J198" s="450"/>
      <c r="K198" s="449"/>
      <c r="L198" s="449"/>
      <c r="M198" s="449"/>
      <c r="N198" s="451"/>
      <c r="O198" s="449"/>
      <c r="P198" s="449"/>
      <c r="Q198" s="449"/>
      <c r="R198" s="449"/>
      <c r="S198" s="464"/>
      <c r="T198" s="465"/>
      <c r="U198" s="466"/>
      <c r="V198" s="466"/>
      <c r="W198" s="467"/>
    </row>
    <row r="199" spans="2:23">
      <c r="B199" s="438"/>
      <c r="C199" s="439"/>
      <c r="D199" s="439"/>
      <c r="E199" s="440"/>
      <c r="F199" s="439"/>
      <c r="G199" s="441"/>
      <c r="H199" s="441"/>
      <c r="I199" s="449"/>
      <c r="J199" s="450"/>
      <c r="K199" s="449"/>
      <c r="L199" s="449"/>
      <c r="M199" s="449"/>
      <c r="N199" s="451"/>
      <c r="O199" s="449"/>
      <c r="P199" s="449"/>
      <c r="Q199" s="449"/>
      <c r="R199" s="449"/>
      <c r="S199" s="464"/>
      <c r="T199" s="465"/>
      <c r="U199" s="466"/>
      <c r="V199" s="466"/>
      <c r="W199" s="467"/>
    </row>
    <row r="200" spans="2:23">
      <c r="B200" s="438"/>
      <c r="C200" s="439"/>
      <c r="D200" s="439"/>
      <c r="E200" s="440"/>
      <c r="F200" s="439"/>
      <c r="G200" s="441"/>
      <c r="H200" s="441"/>
      <c r="I200" s="449"/>
      <c r="J200" s="450"/>
      <c r="K200" s="449"/>
      <c r="L200" s="449"/>
      <c r="M200" s="449"/>
      <c r="N200" s="451"/>
      <c r="O200" s="449"/>
      <c r="P200" s="449"/>
      <c r="Q200" s="449"/>
      <c r="R200" s="449"/>
      <c r="S200" s="464"/>
      <c r="T200" s="465"/>
      <c r="U200" s="466"/>
      <c r="V200" s="466"/>
      <c r="W200" s="467"/>
    </row>
    <row r="201" spans="2:23">
      <c r="B201" s="438"/>
      <c r="C201" s="439"/>
      <c r="D201" s="439"/>
      <c r="E201" s="440"/>
      <c r="F201" s="439"/>
      <c r="G201" s="441"/>
      <c r="H201" s="441"/>
      <c r="I201" s="449"/>
      <c r="J201" s="450"/>
      <c r="K201" s="449"/>
      <c r="L201" s="449"/>
      <c r="M201" s="449"/>
      <c r="N201" s="451"/>
      <c r="O201" s="449"/>
      <c r="P201" s="449"/>
      <c r="Q201" s="449"/>
      <c r="R201" s="449"/>
      <c r="S201" s="464"/>
      <c r="T201" s="465"/>
      <c r="U201" s="466"/>
      <c r="V201" s="466"/>
      <c r="W201" s="467"/>
    </row>
    <row r="202" spans="2:23">
      <c r="B202" s="438"/>
      <c r="C202" s="439"/>
      <c r="D202" s="439"/>
      <c r="E202" s="440"/>
      <c r="F202" s="439"/>
      <c r="G202" s="441"/>
      <c r="H202" s="441"/>
      <c r="I202" s="449"/>
      <c r="J202" s="450"/>
      <c r="K202" s="449"/>
      <c r="L202" s="449"/>
      <c r="M202" s="449"/>
      <c r="N202" s="451"/>
      <c r="O202" s="449"/>
      <c r="P202" s="449"/>
      <c r="Q202" s="449"/>
      <c r="R202" s="449"/>
      <c r="S202" s="464"/>
      <c r="T202" s="465"/>
      <c r="U202" s="466"/>
      <c r="V202" s="466"/>
      <c r="W202" s="467"/>
    </row>
    <row r="203" spans="2:23">
      <c r="B203" s="438"/>
      <c r="C203" s="439"/>
      <c r="D203" s="439"/>
      <c r="E203" s="440"/>
      <c r="F203" s="439"/>
      <c r="G203" s="441"/>
      <c r="H203" s="441"/>
      <c r="I203" s="449"/>
      <c r="J203" s="450"/>
      <c r="K203" s="449"/>
      <c r="L203" s="449"/>
      <c r="M203" s="449"/>
      <c r="N203" s="451"/>
      <c r="O203" s="449"/>
      <c r="P203" s="449"/>
      <c r="Q203" s="449"/>
      <c r="R203" s="449"/>
      <c r="S203" s="464"/>
      <c r="T203" s="465"/>
      <c r="U203" s="466"/>
      <c r="V203" s="466"/>
      <c r="W203" s="467"/>
    </row>
    <row r="204" spans="2:23">
      <c r="B204" s="438"/>
      <c r="C204" s="439"/>
      <c r="D204" s="439"/>
      <c r="E204" s="440"/>
      <c r="F204" s="439"/>
      <c r="G204" s="441"/>
      <c r="H204" s="441"/>
      <c r="I204" s="449"/>
      <c r="J204" s="450"/>
      <c r="K204" s="449"/>
      <c r="L204" s="449"/>
      <c r="M204" s="449"/>
      <c r="N204" s="451"/>
      <c r="O204" s="449"/>
      <c r="P204" s="449"/>
      <c r="Q204" s="449"/>
      <c r="R204" s="449"/>
      <c r="S204" s="464"/>
      <c r="T204" s="465"/>
      <c r="U204" s="466"/>
      <c r="V204" s="466"/>
      <c r="W204" s="467"/>
    </row>
    <row r="205" spans="2:23">
      <c r="B205" s="438"/>
      <c r="C205" s="439"/>
      <c r="D205" s="439"/>
      <c r="E205" s="440"/>
      <c r="F205" s="439"/>
      <c r="G205" s="441"/>
      <c r="H205" s="441"/>
      <c r="I205" s="449"/>
      <c r="J205" s="450"/>
      <c r="K205" s="449"/>
      <c r="L205" s="449"/>
      <c r="M205" s="449"/>
      <c r="N205" s="451"/>
      <c r="O205" s="449"/>
      <c r="P205" s="449"/>
      <c r="Q205" s="449"/>
      <c r="R205" s="449"/>
      <c r="S205" s="464"/>
      <c r="T205" s="465"/>
      <c r="U205" s="466"/>
      <c r="V205" s="466"/>
      <c r="W205" s="467"/>
    </row>
    <row r="206" spans="2:23">
      <c r="B206" s="438"/>
      <c r="C206" s="439"/>
      <c r="D206" s="439"/>
      <c r="E206" s="440"/>
      <c r="F206" s="439"/>
      <c r="G206" s="441"/>
      <c r="H206" s="441"/>
      <c r="I206" s="449"/>
      <c r="J206" s="450"/>
      <c r="K206" s="449"/>
      <c r="L206" s="449"/>
      <c r="M206" s="449"/>
      <c r="N206" s="451"/>
      <c r="O206" s="449"/>
      <c r="P206" s="449"/>
      <c r="Q206" s="449"/>
      <c r="R206" s="449"/>
      <c r="S206" s="464"/>
      <c r="T206" s="465"/>
      <c r="U206" s="466"/>
      <c r="V206" s="466"/>
      <c r="W206" s="467"/>
    </row>
    <row r="207" spans="2:23">
      <c r="B207" s="438"/>
      <c r="C207" s="439"/>
      <c r="D207" s="439"/>
      <c r="E207" s="440"/>
      <c r="F207" s="439"/>
      <c r="G207" s="441"/>
      <c r="H207" s="441"/>
      <c r="I207" s="449"/>
      <c r="J207" s="450"/>
      <c r="K207" s="449"/>
      <c r="L207" s="449"/>
      <c r="M207" s="449"/>
      <c r="N207" s="451"/>
      <c r="O207" s="449"/>
      <c r="P207" s="449"/>
      <c r="Q207" s="449"/>
      <c r="R207" s="449"/>
      <c r="S207" s="464"/>
      <c r="T207" s="465"/>
      <c r="U207" s="466"/>
      <c r="V207" s="466"/>
      <c r="W207" s="467"/>
    </row>
    <row r="208" spans="2:23">
      <c r="B208" s="438"/>
      <c r="C208" s="439"/>
      <c r="D208" s="439"/>
      <c r="E208" s="440"/>
      <c r="F208" s="439"/>
      <c r="G208" s="441"/>
      <c r="H208" s="441"/>
      <c r="I208" s="449"/>
      <c r="J208" s="450"/>
      <c r="K208" s="449"/>
      <c r="L208" s="449"/>
      <c r="M208" s="449"/>
      <c r="N208" s="451"/>
      <c r="O208" s="449"/>
      <c r="P208" s="449"/>
      <c r="Q208" s="449"/>
      <c r="R208" s="449"/>
      <c r="S208" s="464"/>
      <c r="T208" s="465"/>
      <c r="U208" s="466"/>
      <c r="V208" s="466"/>
      <c r="W208" s="467"/>
    </row>
    <row r="209" spans="2:23">
      <c r="B209" s="438"/>
      <c r="C209" s="439"/>
      <c r="D209" s="439"/>
      <c r="E209" s="440"/>
      <c r="F209" s="439"/>
      <c r="G209" s="441"/>
      <c r="H209" s="441"/>
      <c r="I209" s="449"/>
      <c r="J209" s="450"/>
      <c r="K209" s="449"/>
      <c r="L209" s="449"/>
      <c r="M209" s="449"/>
      <c r="N209" s="451"/>
      <c r="O209" s="449"/>
      <c r="P209" s="449"/>
      <c r="Q209" s="449"/>
      <c r="R209" s="449"/>
      <c r="S209" s="464"/>
      <c r="T209" s="465"/>
      <c r="U209" s="466"/>
      <c r="V209" s="466"/>
      <c r="W209" s="467"/>
    </row>
    <row r="210" spans="2:23">
      <c r="B210" s="438"/>
      <c r="C210" s="439"/>
      <c r="D210" s="439"/>
      <c r="E210" s="440"/>
      <c r="F210" s="439"/>
      <c r="G210" s="441"/>
      <c r="H210" s="441"/>
      <c r="I210" s="449"/>
      <c r="J210" s="450"/>
      <c r="K210" s="449"/>
      <c r="L210" s="449"/>
      <c r="M210" s="449"/>
      <c r="N210" s="451"/>
      <c r="O210" s="449"/>
      <c r="P210" s="449"/>
      <c r="Q210" s="449"/>
      <c r="R210" s="449"/>
      <c r="S210" s="464"/>
      <c r="T210" s="465"/>
      <c r="U210" s="466"/>
      <c r="V210" s="466"/>
      <c r="W210" s="467"/>
    </row>
    <row r="211" spans="2:23">
      <c r="B211" s="438"/>
      <c r="C211" s="439"/>
      <c r="D211" s="439"/>
      <c r="E211" s="440"/>
      <c r="F211" s="439"/>
      <c r="G211" s="441"/>
      <c r="H211" s="441"/>
      <c r="I211" s="449"/>
      <c r="J211" s="450"/>
      <c r="K211" s="449"/>
      <c r="L211" s="449"/>
      <c r="M211" s="449"/>
      <c r="N211" s="451"/>
      <c r="O211" s="449"/>
      <c r="P211" s="449"/>
      <c r="Q211" s="449"/>
      <c r="R211" s="449"/>
      <c r="S211" s="464"/>
      <c r="T211" s="465"/>
      <c r="U211" s="466"/>
      <c r="V211" s="466"/>
      <c r="W211" s="467"/>
    </row>
    <row r="212" spans="2:23">
      <c r="B212" s="438"/>
      <c r="C212" s="439"/>
      <c r="D212" s="439"/>
      <c r="E212" s="440"/>
      <c r="F212" s="439"/>
      <c r="G212" s="441"/>
      <c r="H212" s="441"/>
      <c r="I212" s="449"/>
      <c r="J212" s="450"/>
      <c r="K212" s="449"/>
      <c r="L212" s="449"/>
      <c r="M212" s="449"/>
      <c r="N212" s="451"/>
      <c r="O212" s="449"/>
      <c r="P212" s="449"/>
      <c r="Q212" s="449"/>
      <c r="R212" s="449"/>
      <c r="S212" s="464"/>
      <c r="T212" s="465"/>
      <c r="U212" s="466"/>
      <c r="V212" s="466"/>
      <c r="W212" s="467"/>
    </row>
    <row r="213" spans="2:23">
      <c r="B213" s="438"/>
      <c r="C213" s="439"/>
      <c r="D213" s="439"/>
      <c r="E213" s="440"/>
      <c r="F213" s="439"/>
      <c r="G213" s="441"/>
      <c r="H213" s="441"/>
      <c r="I213" s="449"/>
      <c r="J213" s="450"/>
      <c r="K213" s="449"/>
      <c r="L213" s="449"/>
      <c r="M213" s="449"/>
      <c r="N213" s="451"/>
      <c r="O213" s="449"/>
      <c r="P213" s="449"/>
      <c r="Q213" s="449"/>
      <c r="R213" s="449"/>
      <c r="S213" s="464"/>
      <c r="T213" s="465"/>
      <c r="U213" s="466"/>
      <c r="V213" s="466"/>
      <c r="W213" s="467"/>
    </row>
    <row r="214" spans="2:23">
      <c r="B214" s="438"/>
      <c r="C214" s="439"/>
      <c r="D214" s="439"/>
      <c r="E214" s="440"/>
      <c r="F214" s="439"/>
      <c r="G214" s="441"/>
      <c r="H214" s="441"/>
      <c r="I214" s="449"/>
      <c r="J214" s="450"/>
      <c r="K214" s="449"/>
      <c r="L214" s="449"/>
      <c r="M214" s="449"/>
      <c r="N214" s="451"/>
      <c r="O214" s="449"/>
      <c r="P214" s="449"/>
      <c r="Q214" s="449"/>
      <c r="R214" s="449"/>
      <c r="S214" s="464"/>
      <c r="T214" s="465"/>
      <c r="U214" s="466"/>
      <c r="V214" s="466"/>
      <c r="W214" s="467"/>
    </row>
    <row r="215" spans="2:23">
      <c r="B215" s="438"/>
      <c r="C215" s="439"/>
      <c r="D215" s="439"/>
      <c r="E215" s="440"/>
      <c r="F215" s="439"/>
      <c r="G215" s="441"/>
      <c r="H215" s="441"/>
      <c r="I215" s="449"/>
      <c r="J215" s="450"/>
      <c r="K215" s="449"/>
      <c r="L215" s="449"/>
      <c r="M215" s="449"/>
      <c r="N215" s="451"/>
      <c r="O215" s="449"/>
      <c r="P215" s="449"/>
      <c r="Q215" s="449"/>
      <c r="R215" s="449"/>
      <c r="S215" s="464"/>
      <c r="T215" s="465"/>
      <c r="U215" s="466"/>
      <c r="V215" s="466"/>
      <c r="W215" s="467"/>
    </row>
    <row r="216" spans="2:23">
      <c r="B216" s="438"/>
      <c r="C216" s="439"/>
      <c r="D216" s="439"/>
      <c r="E216" s="440"/>
      <c r="F216" s="439"/>
      <c r="G216" s="441"/>
      <c r="H216" s="441"/>
      <c r="I216" s="449"/>
      <c r="J216" s="450"/>
      <c r="K216" s="449"/>
      <c r="L216" s="449"/>
      <c r="M216" s="449"/>
      <c r="N216" s="451"/>
      <c r="O216" s="449"/>
      <c r="P216" s="449"/>
      <c r="Q216" s="449"/>
      <c r="R216" s="449"/>
      <c r="S216" s="464"/>
      <c r="T216" s="465"/>
      <c r="U216" s="466"/>
      <c r="V216" s="466"/>
      <c r="W216" s="467"/>
    </row>
    <row r="217" spans="2:23">
      <c r="B217" s="438"/>
      <c r="C217" s="439"/>
      <c r="D217" s="439"/>
      <c r="E217" s="440"/>
      <c r="F217" s="439"/>
      <c r="G217" s="441"/>
      <c r="H217" s="441"/>
      <c r="I217" s="449"/>
      <c r="J217" s="450"/>
      <c r="K217" s="449"/>
      <c r="L217" s="449"/>
      <c r="M217" s="449"/>
      <c r="N217" s="451"/>
      <c r="O217" s="449"/>
      <c r="P217" s="449"/>
      <c r="Q217" s="449"/>
      <c r="R217" s="449"/>
      <c r="S217" s="464"/>
      <c r="T217" s="465"/>
      <c r="U217" s="466"/>
      <c r="V217" s="466"/>
      <c r="W217" s="467"/>
    </row>
    <row r="218" spans="2:23">
      <c r="B218" s="438"/>
      <c r="C218" s="439"/>
      <c r="D218" s="439"/>
      <c r="E218" s="440"/>
      <c r="F218" s="439"/>
      <c r="G218" s="441"/>
      <c r="H218" s="441"/>
      <c r="I218" s="449"/>
      <c r="J218" s="450"/>
      <c r="K218" s="449"/>
      <c r="L218" s="449"/>
      <c r="M218" s="449"/>
      <c r="N218" s="451"/>
      <c r="O218" s="449"/>
      <c r="P218" s="449"/>
      <c r="Q218" s="449"/>
      <c r="R218" s="449"/>
      <c r="S218" s="464"/>
      <c r="T218" s="465"/>
      <c r="U218" s="466"/>
      <c r="V218" s="466"/>
      <c r="W218" s="467"/>
    </row>
    <row r="219" spans="2:23">
      <c r="B219" s="438"/>
      <c r="C219" s="439"/>
      <c r="D219" s="439"/>
      <c r="E219" s="440"/>
      <c r="F219" s="439"/>
      <c r="G219" s="441"/>
      <c r="H219" s="441"/>
      <c r="I219" s="449"/>
      <c r="J219" s="450"/>
      <c r="K219" s="449"/>
      <c r="L219" s="449"/>
      <c r="M219" s="449"/>
      <c r="N219" s="451"/>
      <c r="O219" s="449"/>
      <c r="P219" s="449"/>
      <c r="Q219" s="449"/>
      <c r="R219" s="449"/>
      <c r="S219" s="464"/>
      <c r="T219" s="465"/>
      <c r="U219" s="466"/>
      <c r="V219" s="466"/>
      <c r="W219" s="467"/>
    </row>
    <row r="220" spans="2:23">
      <c r="B220" s="438"/>
      <c r="C220" s="439"/>
      <c r="D220" s="439"/>
      <c r="E220" s="440"/>
      <c r="F220" s="439"/>
      <c r="G220" s="441"/>
      <c r="H220" s="441"/>
      <c r="I220" s="449"/>
      <c r="J220" s="450"/>
      <c r="K220" s="449"/>
      <c r="L220" s="449"/>
      <c r="M220" s="449"/>
      <c r="N220" s="451"/>
      <c r="O220" s="449"/>
      <c r="P220" s="449"/>
      <c r="Q220" s="449"/>
      <c r="R220" s="449"/>
      <c r="S220" s="464"/>
      <c r="T220" s="465"/>
      <c r="U220" s="466"/>
      <c r="V220" s="466"/>
      <c r="W220" s="467"/>
    </row>
    <row r="221" spans="2:23">
      <c r="B221" s="438"/>
      <c r="C221" s="439"/>
      <c r="D221" s="439"/>
      <c r="E221" s="440"/>
      <c r="F221" s="439"/>
      <c r="G221" s="441"/>
      <c r="H221" s="441"/>
      <c r="I221" s="449"/>
      <c r="J221" s="450"/>
      <c r="K221" s="449"/>
      <c r="L221" s="449"/>
      <c r="M221" s="449"/>
      <c r="N221" s="451"/>
      <c r="O221" s="449"/>
      <c r="P221" s="449"/>
      <c r="Q221" s="449"/>
      <c r="R221" s="449"/>
      <c r="S221" s="464"/>
      <c r="T221" s="465"/>
      <c r="U221" s="466"/>
      <c r="V221" s="466"/>
      <c r="W221" s="467"/>
    </row>
    <row r="222" spans="2:23">
      <c r="B222" s="438"/>
      <c r="C222" s="439"/>
      <c r="D222" s="439"/>
      <c r="E222" s="440"/>
      <c r="F222" s="439"/>
      <c r="G222" s="441"/>
      <c r="H222" s="441"/>
      <c r="I222" s="449"/>
      <c r="J222" s="450"/>
      <c r="K222" s="449"/>
      <c r="L222" s="449"/>
      <c r="M222" s="449"/>
      <c r="N222" s="451"/>
      <c r="O222" s="449"/>
      <c r="P222" s="449"/>
      <c r="Q222" s="449"/>
      <c r="R222" s="449"/>
      <c r="S222" s="464"/>
      <c r="T222" s="465"/>
      <c r="U222" s="466"/>
      <c r="V222" s="466"/>
      <c r="W222" s="467"/>
    </row>
    <row r="223" spans="2:23">
      <c r="B223" s="438"/>
      <c r="C223" s="439"/>
      <c r="D223" s="439"/>
      <c r="E223" s="440"/>
      <c r="F223" s="439"/>
      <c r="G223" s="441"/>
      <c r="H223" s="441"/>
      <c r="I223" s="449"/>
      <c r="J223" s="450"/>
      <c r="K223" s="449"/>
      <c r="L223" s="449"/>
      <c r="M223" s="449"/>
      <c r="N223" s="451"/>
      <c r="O223" s="449"/>
      <c r="P223" s="449"/>
      <c r="Q223" s="449"/>
      <c r="R223" s="449"/>
      <c r="S223" s="464"/>
      <c r="T223" s="465"/>
      <c r="U223" s="466"/>
      <c r="V223" s="466"/>
      <c r="W223" s="467"/>
    </row>
    <row r="224" spans="2:23">
      <c r="B224" s="438"/>
      <c r="C224" s="439"/>
      <c r="D224" s="439"/>
      <c r="E224" s="440"/>
      <c r="F224" s="439"/>
      <c r="G224" s="441"/>
      <c r="H224" s="441"/>
      <c r="I224" s="449"/>
      <c r="J224" s="450"/>
      <c r="K224" s="449"/>
      <c r="L224" s="449"/>
      <c r="M224" s="449"/>
      <c r="N224" s="451"/>
      <c r="O224" s="449"/>
      <c r="P224" s="449"/>
      <c r="Q224" s="449"/>
      <c r="R224" s="449"/>
      <c r="S224" s="464"/>
      <c r="T224" s="465"/>
      <c r="U224" s="466"/>
      <c r="V224" s="466"/>
      <c r="W224" s="467"/>
    </row>
    <row r="225" spans="2:23">
      <c r="B225" s="438"/>
      <c r="C225" s="439"/>
      <c r="D225" s="439"/>
      <c r="E225" s="440"/>
      <c r="F225" s="439"/>
      <c r="G225" s="441"/>
      <c r="H225" s="441"/>
      <c r="I225" s="449"/>
      <c r="J225" s="450"/>
      <c r="K225" s="449"/>
      <c r="L225" s="449"/>
      <c r="M225" s="449"/>
      <c r="N225" s="451"/>
      <c r="O225" s="449"/>
      <c r="P225" s="449"/>
      <c r="Q225" s="449"/>
      <c r="R225" s="449"/>
      <c r="S225" s="464"/>
      <c r="T225" s="465"/>
      <c r="U225" s="466"/>
      <c r="V225" s="466"/>
      <c r="W225" s="467"/>
    </row>
    <row r="226" spans="2:23">
      <c r="B226" s="438"/>
      <c r="C226" s="439"/>
      <c r="D226" s="439"/>
      <c r="E226" s="440"/>
      <c r="F226" s="439"/>
      <c r="G226" s="441"/>
      <c r="H226" s="441"/>
      <c r="I226" s="449"/>
      <c r="J226" s="450"/>
      <c r="K226" s="449"/>
      <c r="L226" s="449"/>
      <c r="M226" s="449"/>
      <c r="N226" s="451"/>
      <c r="O226" s="449"/>
      <c r="P226" s="449"/>
      <c r="Q226" s="449"/>
      <c r="R226" s="449"/>
      <c r="S226" s="464"/>
      <c r="T226" s="465"/>
      <c r="U226" s="466"/>
      <c r="V226" s="466"/>
      <c r="W226" s="467"/>
    </row>
    <row r="227" spans="2:23">
      <c r="B227" s="438"/>
      <c r="C227" s="439"/>
      <c r="D227" s="439"/>
      <c r="E227" s="440"/>
      <c r="F227" s="439"/>
      <c r="G227" s="441"/>
      <c r="H227" s="441"/>
      <c r="I227" s="449"/>
      <c r="J227" s="450"/>
      <c r="K227" s="449"/>
      <c r="L227" s="449"/>
      <c r="M227" s="449"/>
      <c r="N227" s="451"/>
      <c r="O227" s="449"/>
      <c r="P227" s="449"/>
      <c r="Q227" s="449"/>
      <c r="R227" s="449"/>
      <c r="S227" s="464"/>
      <c r="T227" s="465"/>
      <c r="U227" s="466"/>
      <c r="V227" s="466"/>
      <c r="W227" s="467"/>
    </row>
    <row r="228" spans="2:23">
      <c r="B228" s="438"/>
      <c r="C228" s="439"/>
      <c r="D228" s="439"/>
      <c r="E228" s="440"/>
      <c r="F228" s="439"/>
      <c r="G228" s="441"/>
      <c r="H228" s="441"/>
      <c r="I228" s="449"/>
      <c r="J228" s="450"/>
      <c r="K228" s="449"/>
      <c r="L228" s="449"/>
      <c r="M228" s="449"/>
      <c r="N228" s="451"/>
      <c r="O228" s="449"/>
      <c r="P228" s="449"/>
      <c r="Q228" s="449"/>
      <c r="R228" s="449"/>
      <c r="S228" s="464"/>
      <c r="T228" s="465"/>
      <c r="U228" s="466"/>
      <c r="V228" s="466"/>
      <c r="W228" s="467"/>
    </row>
    <row r="229" spans="2:23">
      <c r="B229" s="438"/>
      <c r="C229" s="439"/>
      <c r="D229" s="439"/>
      <c r="E229" s="440"/>
      <c r="F229" s="439"/>
      <c r="G229" s="441"/>
      <c r="H229" s="441"/>
      <c r="I229" s="449"/>
      <c r="J229" s="450"/>
      <c r="K229" s="449"/>
      <c r="L229" s="449"/>
      <c r="M229" s="449"/>
      <c r="N229" s="451"/>
      <c r="O229" s="449"/>
      <c r="P229" s="449"/>
      <c r="Q229" s="449"/>
      <c r="R229" s="449"/>
      <c r="S229" s="464"/>
      <c r="T229" s="465"/>
      <c r="U229" s="466"/>
      <c r="V229" s="466"/>
      <c r="W229" s="467"/>
    </row>
    <row r="230" spans="2:23">
      <c r="B230" s="438"/>
      <c r="C230" s="439"/>
      <c r="D230" s="439"/>
      <c r="E230" s="440"/>
      <c r="F230" s="439"/>
      <c r="G230" s="441"/>
      <c r="H230" s="441"/>
      <c r="I230" s="449"/>
      <c r="J230" s="450"/>
      <c r="K230" s="449"/>
      <c r="L230" s="449"/>
      <c r="M230" s="449"/>
      <c r="N230" s="451"/>
      <c r="O230" s="449"/>
      <c r="P230" s="449"/>
      <c r="Q230" s="449"/>
      <c r="R230" s="449"/>
      <c r="S230" s="464"/>
      <c r="T230" s="465"/>
      <c r="U230" s="466"/>
      <c r="V230" s="466"/>
      <c r="W230" s="467"/>
    </row>
    <row r="231" spans="2:23">
      <c r="B231" s="438"/>
      <c r="C231" s="439"/>
      <c r="D231" s="439"/>
      <c r="E231" s="440"/>
      <c r="F231" s="439"/>
      <c r="G231" s="441"/>
      <c r="H231" s="441"/>
      <c r="I231" s="449"/>
      <c r="J231" s="450"/>
      <c r="K231" s="449"/>
      <c r="L231" s="449"/>
      <c r="M231" s="449"/>
      <c r="N231" s="451"/>
      <c r="O231" s="449"/>
      <c r="P231" s="449"/>
      <c r="Q231" s="449"/>
      <c r="R231" s="449"/>
      <c r="S231" s="464"/>
      <c r="T231" s="465"/>
      <c r="U231" s="466"/>
      <c r="V231" s="466"/>
      <c r="W231" s="467"/>
    </row>
    <row r="232" spans="2:23">
      <c r="B232" s="438"/>
      <c r="C232" s="439"/>
      <c r="D232" s="439"/>
      <c r="E232" s="440"/>
      <c r="F232" s="439"/>
      <c r="G232" s="441"/>
      <c r="H232" s="441"/>
      <c r="I232" s="449"/>
      <c r="J232" s="450"/>
      <c r="K232" s="449"/>
      <c r="L232" s="449"/>
      <c r="M232" s="449"/>
      <c r="N232" s="451"/>
      <c r="O232" s="449"/>
      <c r="P232" s="449"/>
      <c r="Q232" s="449"/>
      <c r="R232" s="449"/>
      <c r="S232" s="464"/>
      <c r="T232" s="465"/>
      <c r="U232" s="466"/>
      <c r="V232" s="466"/>
      <c r="W232" s="467"/>
    </row>
    <row r="233" spans="2:23">
      <c r="B233" s="438"/>
      <c r="C233" s="439"/>
      <c r="D233" s="439"/>
      <c r="E233" s="440"/>
      <c r="F233" s="439"/>
      <c r="G233" s="441"/>
      <c r="H233" s="441"/>
      <c r="I233" s="449"/>
      <c r="J233" s="450"/>
      <c r="K233" s="449"/>
      <c r="L233" s="449"/>
      <c r="M233" s="449"/>
      <c r="N233" s="451"/>
      <c r="O233" s="449"/>
      <c r="P233" s="449"/>
      <c r="Q233" s="449"/>
      <c r="R233" s="449"/>
      <c r="S233" s="464"/>
      <c r="T233" s="465"/>
      <c r="U233" s="466"/>
      <c r="V233" s="466"/>
      <c r="W233" s="467"/>
    </row>
    <row r="234" spans="2:23">
      <c r="B234" s="438"/>
      <c r="C234" s="439"/>
      <c r="D234" s="439"/>
      <c r="E234" s="440"/>
      <c r="F234" s="439"/>
      <c r="G234" s="441"/>
      <c r="H234" s="441"/>
      <c r="I234" s="449"/>
      <c r="J234" s="450"/>
      <c r="K234" s="449"/>
      <c r="L234" s="449"/>
      <c r="M234" s="449"/>
      <c r="N234" s="451"/>
      <c r="O234" s="449"/>
      <c r="P234" s="449"/>
      <c r="Q234" s="449"/>
      <c r="R234" s="449"/>
      <c r="S234" s="464"/>
      <c r="T234" s="465"/>
      <c r="U234" s="466"/>
      <c r="V234" s="466"/>
      <c r="W234" s="467"/>
    </row>
    <row r="235" spans="2:23">
      <c r="B235" s="438"/>
      <c r="C235" s="439"/>
      <c r="D235" s="439"/>
      <c r="E235" s="440"/>
      <c r="F235" s="439"/>
      <c r="G235" s="441"/>
      <c r="H235" s="441"/>
      <c r="I235" s="449"/>
      <c r="J235" s="450"/>
      <c r="K235" s="449"/>
      <c r="L235" s="449"/>
      <c r="M235" s="449"/>
      <c r="N235" s="451"/>
      <c r="O235" s="449"/>
      <c r="P235" s="449"/>
      <c r="Q235" s="449"/>
      <c r="R235" s="449"/>
      <c r="S235" s="464"/>
      <c r="T235" s="465"/>
      <c r="U235" s="466"/>
      <c r="V235" s="466"/>
      <c r="W235" s="467"/>
    </row>
    <row r="236" spans="2:23">
      <c r="B236" s="438"/>
      <c r="C236" s="439"/>
      <c r="D236" s="439"/>
      <c r="E236" s="440"/>
      <c r="F236" s="439"/>
      <c r="G236" s="441"/>
      <c r="H236" s="441"/>
      <c r="I236" s="449"/>
      <c r="J236" s="450"/>
      <c r="K236" s="449"/>
      <c r="L236" s="449"/>
      <c r="M236" s="449"/>
      <c r="N236" s="451"/>
      <c r="O236" s="449"/>
      <c r="P236" s="449"/>
      <c r="Q236" s="449"/>
      <c r="R236" s="449"/>
      <c r="S236" s="464"/>
      <c r="T236" s="465"/>
      <c r="U236" s="466"/>
      <c r="V236" s="466"/>
      <c r="W236" s="467"/>
    </row>
    <row r="237" spans="2:23">
      <c r="B237" s="438"/>
      <c r="C237" s="439"/>
      <c r="D237" s="439"/>
      <c r="E237" s="440"/>
      <c r="F237" s="439"/>
      <c r="G237" s="441"/>
      <c r="H237" s="441"/>
      <c r="I237" s="449"/>
      <c r="J237" s="450"/>
      <c r="K237" s="449"/>
      <c r="L237" s="449"/>
      <c r="M237" s="449"/>
      <c r="N237" s="451"/>
      <c r="O237" s="449"/>
      <c r="P237" s="449"/>
      <c r="Q237" s="449"/>
      <c r="R237" s="449"/>
      <c r="S237" s="464"/>
      <c r="T237" s="465"/>
      <c r="U237" s="466"/>
      <c r="V237" s="466"/>
      <c r="W237" s="467"/>
    </row>
    <row r="238" spans="2:23">
      <c r="B238" s="438"/>
      <c r="C238" s="439"/>
      <c r="D238" s="439"/>
      <c r="E238" s="440"/>
      <c r="F238" s="439"/>
      <c r="G238" s="441"/>
      <c r="H238" s="441"/>
      <c r="I238" s="449"/>
      <c r="J238" s="450"/>
      <c r="K238" s="449"/>
      <c r="L238" s="449"/>
      <c r="M238" s="449"/>
      <c r="N238" s="451"/>
      <c r="O238" s="449"/>
      <c r="P238" s="449"/>
      <c r="Q238" s="449"/>
      <c r="R238" s="449"/>
      <c r="S238" s="464"/>
      <c r="T238" s="465"/>
      <c r="U238" s="466"/>
      <c r="V238" s="466"/>
      <c r="W238" s="467"/>
    </row>
    <row r="239" spans="2:23">
      <c r="B239" s="438"/>
      <c r="C239" s="439"/>
      <c r="D239" s="439"/>
      <c r="E239" s="440"/>
      <c r="F239" s="439"/>
      <c r="G239" s="441"/>
      <c r="H239" s="441"/>
      <c r="I239" s="449"/>
      <c r="J239" s="450"/>
      <c r="K239" s="449"/>
      <c r="L239" s="449"/>
      <c r="M239" s="449"/>
      <c r="N239" s="451"/>
      <c r="O239" s="449"/>
      <c r="P239" s="449"/>
      <c r="Q239" s="449"/>
      <c r="R239" s="449"/>
      <c r="S239" s="464"/>
      <c r="T239" s="465"/>
      <c r="U239" s="466"/>
      <c r="V239" s="466"/>
      <c r="W239" s="467"/>
    </row>
    <row r="240" spans="2:23">
      <c r="B240" s="438"/>
      <c r="C240" s="439"/>
      <c r="D240" s="439"/>
      <c r="E240" s="440"/>
      <c r="F240" s="439"/>
      <c r="G240" s="441"/>
      <c r="H240" s="441"/>
      <c r="I240" s="449"/>
      <c r="J240" s="450"/>
      <c r="K240" s="449"/>
      <c r="L240" s="449"/>
      <c r="M240" s="449"/>
      <c r="N240" s="451"/>
      <c r="O240" s="449"/>
      <c r="P240" s="449"/>
      <c r="Q240" s="449"/>
      <c r="R240" s="449"/>
      <c r="S240" s="464"/>
      <c r="T240" s="465"/>
      <c r="U240" s="466"/>
      <c r="V240" s="466"/>
      <c r="W240" s="467"/>
    </row>
    <row r="241" spans="2:23">
      <c r="B241" s="438"/>
      <c r="C241" s="439"/>
      <c r="D241" s="439"/>
      <c r="E241" s="440"/>
      <c r="F241" s="439"/>
      <c r="G241" s="441"/>
      <c r="H241" s="441"/>
      <c r="I241" s="449"/>
      <c r="J241" s="450"/>
      <c r="K241" s="449"/>
      <c r="L241" s="449"/>
      <c r="M241" s="449"/>
      <c r="N241" s="451"/>
      <c r="O241" s="449"/>
      <c r="P241" s="449"/>
      <c r="Q241" s="449"/>
      <c r="R241" s="449"/>
      <c r="S241" s="464"/>
      <c r="T241" s="465"/>
      <c r="U241" s="466"/>
      <c r="V241" s="466"/>
      <c r="W241" s="467"/>
    </row>
    <row r="242" spans="2:23">
      <c r="B242" s="438"/>
      <c r="C242" s="439"/>
      <c r="D242" s="439"/>
      <c r="E242" s="440"/>
      <c r="F242" s="439"/>
      <c r="G242" s="441"/>
      <c r="H242" s="441"/>
      <c r="I242" s="449"/>
      <c r="J242" s="450"/>
      <c r="K242" s="449"/>
      <c r="L242" s="449"/>
      <c r="M242" s="449"/>
      <c r="N242" s="451"/>
      <c r="O242" s="449"/>
      <c r="P242" s="449"/>
      <c r="Q242" s="449"/>
      <c r="R242" s="449"/>
      <c r="S242" s="464"/>
      <c r="T242" s="465"/>
      <c r="U242" s="466"/>
      <c r="V242" s="466"/>
      <c r="W242" s="467"/>
    </row>
    <row r="243" spans="2:23">
      <c r="B243" s="438"/>
      <c r="C243" s="439"/>
      <c r="D243" s="439"/>
      <c r="E243" s="440"/>
      <c r="F243" s="439"/>
      <c r="G243" s="441"/>
      <c r="H243" s="441"/>
      <c r="I243" s="449"/>
      <c r="J243" s="450"/>
      <c r="K243" s="449"/>
      <c r="L243" s="449"/>
      <c r="M243" s="449"/>
      <c r="N243" s="451"/>
      <c r="O243" s="449"/>
      <c r="P243" s="449"/>
      <c r="Q243" s="449"/>
      <c r="R243" s="449"/>
      <c r="S243" s="464"/>
      <c r="T243" s="465"/>
      <c r="U243" s="466"/>
      <c r="V243" s="466"/>
      <c r="W243" s="467"/>
    </row>
    <row r="244" spans="2:23">
      <c r="B244" s="438"/>
      <c r="C244" s="439"/>
      <c r="D244" s="439"/>
      <c r="E244" s="440"/>
      <c r="F244" s="439"/>
      <c r="G244" s="441"/>
      <c r="H244" s="441"/>
      <c r="I244" s="449"/>
      <c r="J244" s="450"/>
      <c r="K244" s="449"/>
      <c r="L244" s="449"/>
      <c r="M244" s="449"/>
      <c r="N244" s="451"/>
      <c r="O244" s="449"/>
      <c r="P244" s="449"/>
      <c r="Q244" s="449"/>
      <c r="R244" s="449"/>
      <c r="S244" s="464"/>
      <c r="T244" s="465"/>
      <c r="U244" s="466"/>
      <c r="V244" s="466"/>
      <c r="W244" s="467"/>
    </row>
    <row r="245" spans="2:23">
      <c r="B245" s="438"/>
      <c r="C245" s="439"/>
      <c r="D245" s="439"/>
      <c r="E245" s="440"/>
      <c r="F245" s="439"/>
      <c r="G245" s="441"/>
      <c r="H245" s="441"/>
      <c r="I245" s="449"/>
      <c r="J245" s="450"/>
      <c r="K245" s="449"/>
      <c r="L245" s="449"/>
      <c r="M245" s="449"/>
      <c r="N245" s="451"/>
      <c r="O245" s="449"/>
      <c r="P245" s="449"/>
      <c r="Q245" s="449"/>
      <c r="R245" s="449"/>
      <c r="S245" s="464"/>
      <c r="T245" s="465"/>
      <c r="U245" s="466"/>
      <c r="V245" s="466"/>
      <c r="W245" s="467"/>
    </row>
    <row r="246" spans="2:23">
      <c r="B246" s="438"/>
      <c r="C246" s="439"/>
      <c r="D246" s="439"/>
      <c r="E246" s="440"/>
      <c r="F246" s="439"/>
      <c r="G246" s="441"/>
      <c r="H246" s="441"/>
      <c r="I246" s="449"/>
      <c r="J246" s="450"/>
      <c r="K246" s="449"/>
      <c r="L246" s="449"/>
      <c r="M246" s="449"/>
      <c r="N246" s="451"/>
      <c r="O246" s="449"/>
      <c r="P246" s="449"/>
      <c r="Q246" s="449"/>
      <c r="R246" s="449"/>
      <c r="S246" s="464"/>
      <c r="T246" s="465"/>
      <c r="U246" s="466"/>
      <c r="V246" s="466"/>
      <c r="W246" s="467"/>
    </row>
    <row r="247" spans="2:23">
      <c r="B247" s="438"/>
      <c r="C247" s="439"/>
      <c r="D247" s="439"/>
      <c r="E247" s="440"/>
      <c r="F247" s="439"/>
      <c r="G247" s="441"/>
      <c r="H247" s="441"/>
      <c r="I247" s="449"/>
      <c r="J247" s="450"/>
      <c r="K247" s="449"/>
      <c r="L247" s="449"/>
      <c r="M247" s="449"/>
      <c r="N247" s="451"/>
      <c r="O247" s="449"/>
      <c r="P247" s="449"/>
      <c r="Q247" s="449"/>
      <c r="R247" s="449"/>
      <c r="S247" s="464"/>
      <c r="T247" s="465"/>
      <c r="U247" s="466"/>
      <c r="V247" s="466"/>
      <c r="W247" s="467"/>
    </row>
    <row r="248" spans="2:23">
      <c r="B248" s="438"/>
      <c r="C248" s="439"/>
      <c r="D248" s="439"/>
      <c r="E248" s="440"/>
      <c r="F248" s="439"/>
      <c r="G248" s="441"/>
      <c r="H248" s="441"/>
      <c r="I248" s="449"/>
      <c r="J248" s="450"/>
      <c r="K248" s="449"/>
      <c r="L248" s="449"/>
      <c r="M248" s="449"/>
      <c r="N248" s="451"/>
      <c r="O248" s="449"/>
      <c r="P248" s="449"/>
      <c r="Q248" s="449"/>
      <c r="R248" s="449"/>
      <c r="S248" s="464"/>
      <c r="T248" s="465"/>
      <c r="U248" s="466"/>
      <c r="V248" s="466"/>
      <c r="W248" s="467"/>
    </row>
    <row r="249" spans="2:23">
      <c r="B249" s="438"/>
      <c r="C249" s="439"/>
      <c r="D249" s="439"/>
      <c r="E249" s="440"/>
      <c r="F249" s="439"/>
      <c r="G249" s="441"/>
      <c r="H249" s="441"/>
      <c r="I249" s="449"/>
      <c r="J249" s="450"/>
      <c r="K249" s="449"/>
      <c r="L249" s="449"/>
      <c r="M249" s="449"/>
      <c r="N249" s="451"/>
      <c r="O249" s="449"/>
      <c r="P249" s="449"/>
      <c r="Q249" s="449"/>
      <c r="R249" s="449"/>
      <c r="S249" s="464"/>
      <c r="T249" s="465"/>
      <c r="U249" s="466"/>
      <c r="V249" s="466"/>
      <c r="W249" s="467"/>
    </row>
    <row r="250" spans="2:23">
      <c r="B250" s="438"/>
      <c r="C250" s="439"/>
      <c r="D250" s="439"/>
      <c r="E250" s="440"/>
      <c r="F250" s="439"/>
      <c r="G250" s="441"/>
      <c r="H250" s="441"/>
      <c r="I250" s="449"/>
      <c r="J250" s="450"/>
      <c r="K250" s="449"/>
      <c r="L250" s="449"/>
      <c r="M250" s="449"/>
      <c r="N250" s="451"/>
      <c r="O250" s="449"/>
      <c r="P250" s="449"/>
      <c r="Q250" s="449"/>
      <c r="R250" s="449"/>
      <c r="S250" s="464"/>
      <c r="T250" s="465"/>
      <c r="U250" s="466"/>
      <c r="V250" s="466"/>
      <c r="W250" s="467"/>
    </row>
    <row r="251" spans="2:23">
      <c r="B251" s="438"/>
      <c r="C251" s="439"/>
      <c r="D251" s="439"/>
      <c r="E251" s="440"/>
      <c r="F251" s="439"/>
      <c r="G251" s="441"/>
      <c r="H251" s="441"/>
      <c r="I251" s="449"/>
      <c r="J251" s="450"/>
      <c r="K251" s="449"/>
      <c r="L251" s="449"/>
      <c r="M251" s="449"/>
      <c r="N251" s="451"/>
      <c r="O251" s="449"/>
      <c r="P251" s="449"/>
      <c r="Q251" s="449"/>
      <c r="R251" s="449"/>
      <c r="S251" s="464"/>
      <c r="T251" s="465"/>
      <c r="U251" s="466"/>
      <c r="V251" s="466"/>
      <c r="W251" s="467"/>
    </row>
    <row r="252" spans="2:23">
      <c r="B252" s="438"/>
      <c r="C252" s="439"/>
      <c r="D252" s="439"/>
      <c r="E252" s="440"/>
      <c r="F252" s="439"/>
      <c r="G252" s="441"/>
      <c r="H252" s="441"/>
      <c r="I252" s="449"/>
      <c r="J252" s="450"/>
      <c r="K252" s="449"/>
      <c r="L252" s="449"/>
      <c r="M252" s="449"/>
      <c r="N252" s="451"/>
      <c r="O252" s="449"/>
      <c r="P252" s="449"/>
      <c r="Q252" s="449"/>
      <c r="R252" s="449"/>
      <c r="S252" s="464"/>
      <c r="T252" s="465"/>
      <c r="U252" s="466"/>
      <c r="V252" s="466"/>
      <c r="W252" s="467"/>
    </row>
    <row r="253" spans="2:23">
      <c r="B253" s="438"/>
      <c r="C253" s="439"/>
      <c r="D253" s="439"/>
      <c r="E253" s="440"/>
      <c r="F253" s="439"/>
      <c r="G253" s="441"/>
      <c r="H253" s="441"/>
      <c r="I253" s="449"/>
      <c r="J253" s="450"/>
      <c r="K253" s="449"/>
      <c r="L253" s="449"/>
      <c r="M253" s="449"/>
      <c r="N253" s="451"/>
      <c r="O253" s="449"/>
      <c r="P253" s="449"/>
      <c r="Q253" s="449"/>
      <c r="R253" s="449"/>
      <c r="S253" s="464"/>
      <c r="T253" s="465"/>
      <c r="U253" s="466"/>
      <c r="V253" s="466"/>
      <c r="W253" s="467"/>
    </row>
    <row r="254" spans="2:23">
      <c r="B254" s="438"/>
      <c r="C254" s="439"/>
      <c r="D254" s="439"/>
      <c r="E254" s="440"/>
      <c r="F254" s="439"/>
      <c r="G254" s="441"/>
      <c r="H254" s="441"/>
      <c r="I254" s="449"/>
      <c r="J254" s="450"/>
      <c r="K254" s="449"/>
      <c r="L254" s="449"/>
      <c r="M254" s="449"/>
      <c r="N254" s="451"/>
      <c r="O254" s="449"/>
      <c r="P254" s="449"/>
      <c r="Q254" s="449"/>
      <c r="R254" s="449"/>
      <c r="S254" s="464"/>
      <c r="T254" s="465"/>
      <c r="U254" s="466"/>
      <c r="V254" s="466"/>
      <c r="W254" s="467"/>
    </row>
    <row r="255" spans="2:23">
      <c r="B255" s="438"/>
      <c r="C255" s="439"/>
      <c r="D255" s="439"/>
      <c r="E255" s="440"/>
      <c r="F255" s="439"/>
      <c r="G255" s="441"/>
      <c r="H255" s="441"/>
      <c r="I255" s="449"/>
      <c r="J255" s="450"/>
      <c r="K255" s="449"/>
      <c r="L255" s="449"/>
      <c r="M255" s="449"/>
      <c r="N255" s="451"/>
      <c r="O255" s="449"/>
      <c r="P255" s="449"/>
      <c r="Q255" s="449"/>
      <c r="R255" s="449"/>
      <c r="S255" s="464"/>
      <c r="T255" s="465"/>
      <c r="U255" s="466"/>
      <c r="V255" s="466"/>
      <c r="W255" s="467"/>
    </row>
    <row r="256" spans="2:23">
      <c r="B256" s="438"/>
      <c r="C256" s="439"/>
      <c r="D256" s="439"/>
      <c r="E256" s="440"/>
      <c r="F256" s="439"/>
      <c r="G256" s="441"/>
      <c r="H256" s="441"/>
      <c r="I256" s="449"/>
      <c r="J256" s="450"/>
      <c r="K256" s="449"/>
      <c r="L256" s="449"/>
      <c r="M256" s="449"/>
      <c r="N256" s="451"/>
      <c r="O256" s="449"/>
      <c r="P256" s="449"/>
      <c r="Q256" s="449"/>
      <c r="R256" s="449"/>
      <c r="S256" s="464"/>
      <c r="T256" s="465"/>
      <c r="U256" s="466"/>
      <c r="V256" s="466"/>
      <c r="W256" s="467"/>
    </row>
    <row r="257" spans="2:23">
      <c r="B257" s="438"/>
      <c r="C257" s="439"/>
      <c r="D257" s="439"/>
      <c r="E257" s="440"/>
      <c r="F257" s="439"/>
      <c r="G257" s="441"/>
      <c r="H257" s="441"/>
      <c r="I257" s="449"/>
      <c r="J257" s="450"/>
      <c r="K257" s="449"/>
      <c r="L257" s="449"/>
      <c r="M257" s="449"/>
      <c r="N257" s="451"/>
      <c r="O257" s="449"/>
      <c r="P257" s="449"/>
      <c r="Q257" s="449"/>
      <c r="R257" s="449"/>
      <c r="S257" s="464"/>
      <c r="T257" s="465"/>
      <c r="U257" s="466"/>
      <c r="V257" s="466"/>
      <c r="W257" s="467"/>
    </row>
    <row r="258" spans="2:23">
      <c r="B258" s="438"/>
      <c r="C258" s="439"/>
      <c r="D258" s="439"/>
      <c r="E258" s="440"/>
      <c r="F258" s="439"/>
      <c r="G258" s="441"/>
      <c r="H258" s="441"/>
      <c r="I258" s="449"/>
      <c r="J258" s="450"/>
      <c r="K258" s="449"/>
      <c r="L258" s="449"/>
      <c r="M258" s="449"/>
      <c r="N258" s="451"/>
      <c r="O258" s="449"/>
      <c r="P258" s="449"/>
      <c r="Q258" s="449"/>
      <c r="R258" s="449"/>
      <c r="S258" s="464"/>
      <c r="T258" s="465"/>
      <c r="U258" s="466"/>
      <c r="V258" s="466"/>
      <c r="W258" s="467"/>
    </row>
    <row r="259" spans="2:23">
      <c r="B259" s="438"/>
      <c r="C259" s="439"/>
      <c r="D259" s="439"/>
      <c r="E259" s="440"/>
      <c r="F259" s="439"/>
      <c r="G259" s="441"/>
      <c r="H259" s="441"/>
      <c r="I259" s="449"/>
      <c r="J259" s="450"/>
      <c r="K259" s="449"/>
      <c r="L259" s="449"/>
      <c r="M259" s="449"/>
      <c r="N259" s="451"/>
      <c r="O259" s="449"/>
      <c r="P259" s="449"/>
      <c r="Q259" s="449"/>
      <c r="R259" s="449"/>
      <c r="S259" s="464"/>
      <c r="T259" s="465"/>
      <c r="U259" s="466"/>
      <c r="V259" s="466"/>
      <c r="W259" s="467"/>
    </row>
    <row r="260" spans="2:23">
      <c r="B260" s="438"/>
      <c r="C260" s="439"/>
      <c r="D260" s="439"/>
      <c r="E260" s="440"/>
      <c r="F260" s="439"/>
      <c r="G260" s="441"/>
      <c r="H260" s="441"/>
      <c r="I260" s="449"/>
      <c r="J260" s="450"/>
      <c r="K260" s="449"/>
      <c r="L260" s="449"/>
      <c r="M260" s="449"/>
      <c r="N260" s="451"/>
      <c r="O260" s="449"/>
      <c r="P260" s="449"/>
      <c r="Q260" s="449"/>
      <c r="R260" s="449"/>
      <c r="S260" s="464"/>
      <c r="T260" s="465"/>
      <c r="U260" s="466"/>
      <c r="V260" s="466"/>
      <c r="W260" s="467"/>
    </row>
    <row r="261" spans="2:23">
      <c r="B261" s="438"/>
      <c r="C261" s="439"/>
      <c r="D261" s="439"/>
      <c r="E261" s="440"/>
      <c r="F261" s="439"/>
      <c r="G261" s="441"/>
      <c r="H261" s="441"/>
      <c r="I261" s="449"/>
      <c r="J261" s="450"/>
      <c r="K261" s="449"/>
      <c r="L261" s="449"/>
      <c r="M261" s="449"/>
      <c r="N261" s="451"/>
      <c r="O261" s="449"/>
      <c r="P261" s="449"/>
      <c r="Q261" s="449"/>
      <c r="R261" s="449"/>
      <c r="S261" s="464"/>
      <c r="T261" s="465"/>
      <c r="U261" s="466"/>
      <c r="V261" s="466"/>
      <c r="W261" s="467"/>
    </row>
    <row r="262" spans="2:23">
      <c r="B262" s="438"/>
      <c r="C262" s="439"/>
      <c r="D262" s="439"/>
      <c r="E262" s="440"/>
      <c r="F262" s="439"/>
      <c r="G262" s="441"/>
      <c r="H262" s="441"/>
      <c r="I262" s="449"/>
      <c r="J262" s="450"/>
      <c r="K262" s="449"/>
      <c r="L262" s="449"/>
      <c r="M262" s="449"/>
      <c r="N262" s="451"/>
      <c r="O262" s="449"/>
      <c r="P262" s="449"/>
      <c r="Q262" s="449"/>
      <c r="R262" s="449"/>
      <c r="S262" s="464"/>
      <c r="T262" s="465"/>
      <c r="U262" s="466"/>
      <c r="V262" s="466"/>
      <c r="W262" s="467"/>
    </row>
    <row r="263" spans="2:23">
      <c r="B263" s="438"/>
      <c r="C263" s="439"/>
      <c r="D263" s="439"/>
      <c r="E263" s="440"/>
      <c r="F263" s="439"/>
      <c r="G263" s="441"/>
      <c r="H263" s="441"/>
      <c r="I263" s="449"/>
      <c r="J263" s="450"/>
      <c r="K263" s="449"/>
      <c r="L263" s="449"/>
      <c r="M263" s="449"/>
      <c r="N263" s="451"/>
      <c r="O263" s="449"/>
      <c r="P263" s="449"/>
      <c r="Q263" s="449"/>
      <c r="R263" s="449"/>
      <c r="S263" s="464"/>
      <c r="T263" s="465"/>
      <c r="U263" s="466"/>
      <c r="V263" s="466"/>
      <c r="W263" s="467"/>
    </row>
    <row r="264" spans="2:23">
      <c r="B264" s="438"/>
      <c r="C264" s="439"/>
      <c r="D264" s="439"/>
      <c r="E264" s="440"/>
      <c r="F264" s="439"/>
      <c r="G264" s="441"/>
      <c r="H264" s="441"/>
      <c r="I264" s="449"/>
      <c r="J264" s="450"/>
      <c r="K264" s="449"/>
      <c r="L264" s="449"/>
      <c r="M264" s="449"/>
      <c r="N264" s="451"/>
      <c r="O264" s="449"/>
      <c r="P264" s="449"/>
      <c r="Q264" s="449"/>
      <c r="R264" s="449"/>
      <c r="S264" s="464"/>
      <c r="T264" s="465"/>
      <c r="U264" s="466"/>
      <c r="V264" s="466"/>
      <c r="W264" s="467"/>
    </row>
    <row r="265" spans="2:23">
      <c r="B265" s="438"/>
      <c r="C265" s="439"/>
      <c r="D265" s="439"/>
      <c r="E265" s="440"/>
      <c r="F265" s="439"/>
      <c r="G265" s="441"/>
      <c r="H265" s="441"/>
      <c r="I265" s="449"/>
      <c r="J265" s="450"/>
      <c r="K265" s="449"/>
      <c r="L265" s="449"/>
      <c r="M265" s="449"/>
      <c r="N265" s="451"/>
      <c r="O265" s="449"/>
      <c r="P265" s="449"/>
      <c r="Q265" s="449"/>
      <c r="R265" s="449"/>
      <c r="S265" s="464"/>
      <c r="T265" s="465"/>
      <c r="U265" s="466"/>
      <c r="V265" s="466"/>
      <c r="W265" s="467"/>
    </row>
    <row r="266" spans="2:23">
      <c r="B266" s="438"/>
      <c r="C266" s="439"/>
      <c r="D266" s="439"/>
      <c r="E266" s="440"/>
      <c r="F266" s="439"/>
      <c r="G266" s="441"/>
      <c r="H266" s="441"/>
      <c r="I266" s="449"/>
      <c r="J266" s="450"/>
      <c r="K266" s="449"/>
      <c r="L266" s="449"/>
      <c r="M266" s="449"/>
      <c r="N266" s="451"/>
      <c r="O266" s="449"/>
      <c r="P266" s="449"/>
      <c r="Q266" s="449"/>
      <c r="R266" s="449"/>
      <c r="S266" s="464"/>
      <c r="T266" s="465"/>
      <c r="U266" s="466"/>
      <c r="V266" s="466"/>
      <c r="W266" s="467"/>
    </row>
    <row r="267" spans="2:23">
      <c r="B267" s="438"/>
      <c r="C267" s="439"/>
      <c r="D267" s="439"/>
      <c r="E267" s="440"/>
      <c r="F267" s="439"/>
      <c r="G267" s="441"/>
      <c r="H267" s="441"/>
      <c r="I267" s="449"/>
      <c r="J267" s="450"/>
      <c r="K267" s="449"/>
      <c r="L267" s="449"/>
      <c r="M267" s="449"/>
      <c r="N267" s="451"/>
      <c r="O267" s="449"/>
      <c r="P267" s="449"/>
      <c r="Q267" s="449"/>
      <c r="R267" s="449"/>
      <c r="S267" s="464"/>
      <c r="T267" s="465"/>
      <c r="U267" s="466"/>
      <c r="V267" s="466"/>
      <c r="W267" s="467"/>
    </row>
    <row r="268" spans="2:23">
      <c r="B268" s="438"/>
      <c r="C268" s="439"/>
      <c r="D268" s="439"/>
      <c r="E268" s="440"/>
      <c r="F268" s="439"/>
      <c r="G268" s="441"/>
      <c r="H268" s="441"/>
      <c r="I268" s="449"/>
      <c r="J268" s="450"/>
      <c r="K268" s="449"/>
      <c r="L268" s="449"/>
      <c r="M268" s="449"/>
      <c r="N268" s="451"/>
      <c r="O268" s="449"/>
      <c r="P268" s="449"/>
      <c r="Q268" s="449"/>
      <c r="R268" s="449"/>
      <c r="S268" s="464"/>
      <c r="T268" s="465"/>
      <c r="U268" s="466"/>
      <c r="V268" s="466"/>
      <c r="W268" s="467"/>
    </row>
    <row r="269" spans="2:23">
      <c r="B269" s="438"/>
      <c r="C269" s="439"/>
      <c r="D269" s="439"/>
      <c r="E269" s="440"/>
      <c r="F269" s="439"/>
      <c r="G269" s="441"/>
      <c r="H269" s="441"/>
      <c r="I269" s="449"/>
      <c r="J269" s="450"/>
      <c r="K269" s="449"/>
      <c r="L269" s="449"/>
      <c r="M269" s="449"/>
      <c r="N269" s="451"/>
      <c r="O269" s="449"/>
      <c r="P269" s="449"/>
      <c r="Q269" s="449"/>
      <c r="R269" s="449"/>
      <c r="S269" s="464"/>
      <c r="T269" s="465"/>
      <c r="U269" s="466"/>
      <c r="V269" s="466"/>
      <c r="W269" s="467"/>
    </row>
    <row r="270" spans="2:23">
      <c r="B270" s="438"/>
      <c r="C270" s="439"/>
      <c r="D270" s="439"/>
      <c r="E270" s="440"/>
      <c r="F270" s="439"/>
      <c r="G270" s="441"/>
      <c r="H270" s="441"/>
      <c r="I270" s="449"/>
      <c r="J270" s="450"/>
      <c r="K270" s="449"/>
      <c r="L270" s="449"/>
      <c r="M270" s="449"/>
      <c r="N270" s="451"/>
      <c r="O270" s="449"/>
      <c r="P270" s="449"/>
      <c r="Q270" s="449"/>
      <c r="R270" s="449"/>
      <c r="S270" s="464"/>
      <c r="T270" s="465"/>
      <c r="U270" s="466"/>
      <c r="V270" s="466"/>
      <c r="W270" s="467"/>
    </row>
    <row r="271" spans="2:23">
      <c r="B271" s="438"/>
      <c r="C271" s="439"/>
      <c r="D271" s="439"/>
      <c r="E271" s="440"/>
      <c r="F271" s="439"/>
      <c r="G271" s="441"/>
      <c r="H271" s="441"/>
      <c r="I271" s="449"/>
      <c r="J271" s="450"/>
      <c r="K271" s="449"/>
      <c r="L271" s="449"/>
      <c r="M271" s="449"/>
      <c r="N271" s="451"/>
      <c r="O271" s="449"/>
      <c r="P271" s="449"/>
      <c r="Q271" s="449"/>
      <c r="R271" s="449"/>
      <c r="S271" s="464"/>
      <c r="T271" s="465"/>
      <c r="U271" s="466"/>
      <c r="V271" s="466"/>
      <c r="W271" s="467"/>
    </row>
    <row r="272" spans="2:23">
      <c r="B272" s="438"/>
      <c r="C272" s="439"/>
      <c r="D272" s="439"/>
      <c r="E272" s="440"/>
      <c r="F272" s="439"/>
      <c r="G272" s="441"/>
      <c r="H272" s="441"/>
      <c r="I272" s="449"/>
      <c r="J272" s="450"/>
      <c r="K272" s="449"/>
      <c r="L272" s="449"/>
      <c r="M272" s="449"/>
      <c r="N272" s="451"/>
      <c r="O272" s="449"/>
      <c r="P272" s="449"/>
      <c r="Q272" s="449"/>
      <c r="R272" s="449"/>
      <c r="S272" s="464"/>
      <c r="T272" s="465"/>
      <c r="U272" s="466"/>
      <c r="V272" s="466"/>
      <c r="W272" s="467"/>
    </row>
    <row r="273" spans="2:23">
      <c r="B273" s="438"/>
      <c r="C273" s="439"/>
      <c r="D273" s="439"/>
      <c r="E273" s="440"/>
      <c r="F273" s="439"/>
      <c r="G273" s="441"/>
      <c r="H273" s="441"/>
      <c r="I273" s="449"/>
      <c r="J273" s="450"/>
      <c r="K273" s="449"/>
      <c r="L273" s="449"/>
      <c r="M273" s="449"/>
      <c r="N273" s="451"/>
      <c r="O273" s="449"/>
      <c r="P273" s="449"/>
      <c r="Q273" s="449"/>
      <c r="R273" s="449"/>
      <c r="S273" s="464"/>
      <c r="T273" s="465"/>
      <c r="U273" s="466"/>
      <c r="V273" s="466"/>
      <c r="W273" s="467"/>
    </row>
    <row r="274" spans="2:23">
      <c r="B274" s="438"/>
      <c r="C274" s="439"/>
      <c r="D274" s="439"/>
      <c r="E274" s="440"/>
      <c r="F274" s="439"/>
      <c r="G274" s="441"/>
      <c r="H274" s="441"/>
      <c r="I274" s="449"/>
      <c r="J274" s="450"/>
      <c r="K274" s="449"/>
      <c r="L274" s="449"/>
      <c r="M274" s="449"/>
      <c r="N274" s="451"/>
      <c r="O274" s="449"/>
      <c r="P274" s="449"/>
      <c r="Q274" s="449"/>
      <c r="R274" s="449"/>
      <c r="S274" s="464"/>
      <c r="T274" s="465"/>
      <c r="U274" s="466"/>
      <c r="V274" s="466"/>
      <c r="W274" s="467"/>
    </row>
    <row r="275" spans="2:23">
      <c r="B275" s="438"/>
      <c r="C275" s="439"/>
      <c r="D275" s="439"/>
      <c r="E275" s="440"/>
      <c r="F275" s="439"/>
      <c r="G275" s="441"/>
      <c r="H275" s="441"/>
      <c r="I275" s="449"/>
      <c r="J275" s="450"/>
      <c r="K275" s="449"/>
      <c r="L275" s="449"/>
      <c r="M275" s="449"/>
      <c r="N275" s="451"/>
      <c r="O275" s="449"/>
      <c r="P275" s="449"/>
      <c r="Q275" s="449"/>
      <c r="R275" s="449"/>
      <c r="S275" s="464"/>
      <c r="T275" s="465"/>
      <c r="U275" s="466"/>
      <c r="V275" s="466"/>
      <c r="W275" s="467"/>
    </row>
    <row r="276" spans="2:23">
      <c r="B276" s="438"/>
      <c r="C276" s="439"/>
      <c r="D276" s="439"/>
      <c r="E276" s="440"/>
      <c r="F276" s="439"/>
      <c r="G276" s="441"/>
      <c r="H276" s="441"/>
      <c r="I276" s="449"/>
      <c r="J276" s="450"/>
      <c r="K276" s="449"/>
      <c r="L276" s="449"/>
      <c r="M276" s="449"/>
      <c r="N276" s="451"/>
      <c r="O276" s="449"/>
      <c r="P276" s="449"/>
      <c r="Q276" s="449"/>
      <c r="R276" s="449"/>
      <c r="S276" s="464"/>
      <c r="T276" s="465"/>
      <c r="U276" s="466"/>
      <c r="V276" s="466"/>
      <c r="W276" s="467"/>
    </row>
    <row r="277" spans="2:23">
      <c r="B277" s="438"/>
      <c r="C277" s="439"/>
      <c r="D277" s="439"/>
      <c r="E277" s="440"/>
      <c r="F277" s="439"/>
      <c r="G277" s="441"/>
      <c r="H277" s="441"/>
      <c r="I277" s="449"/>
      <c r="J277" s="450"/>
      <c r="K277" s="449"/>
      <c r="L277" s="449"/>
      <c r="M277" s="449"/>
      <c r="N277" s="451"/>
      <c r="O277" s="449"/>
      <c r="P277" s="449"/>
      <c r="Q277" s="449"/>
      <c r="R277" s="449"/>
      <c r="S277" s="464"/>
      <c r="T277" s="465"/>
      <c r="U277" s="466"/>
      <c r="V277" s="466"/>
      <c r="W277" s="467"/>
    </row>
    <row r="278" spans="2:23">
      <c r="B278" s="438"/>
      <c r="C278" s="439"/>
      <c r="D278" s="439"/>
      <c r="E278" s="440"/>
      <c r="F278" s="439"/>
      <c r="G278" s="441"/>
      <c r="H278" s="441"/>
      <c r="I278" s="449"/>
      <c r="J278" s="450"/>
      <c r="K278" s="449"/>
      <c r="L278" s="449"/>
      <c r="M278" s="449"/>
      <c r="N278" s="451"/>
      <c r="O278" s="449"/>
      <c r="P278" s="449"/>
      <c r="Q278" s="449"/>
      <c r="R278" s="449"/>
      <c r="S278" s="464"/>
      <c r="T278" s="465"/>
      <c r="U278" s="466"/>
      <c r="V278" s="466"/>
      <c r="W278" s="467"/>
    </row>
    <row r="279" spans="2:23">
      <c r="B279" s="438"/>
      <c r="C279" s="439"/>
      <c r="D279" s="439"/>
      <c r="E279" s="440"/>
      <c r="F279" s="439"/>
      <c r="G279" s="441"/>
      <c r="H279" s="441"/>
      <c r="I279" s="449"/>
      <c r="J279" s="450"/>
      <c r="K279" s="449"/>
      <c r="L279" s="449"/>
      <c r="M279" s="449"/>
      <c r="N279" s="451"/>
      <c r="O279" s="449"/>
      <c r="P279" s="449"/>
      <c r="Q279" s="449"/>
      <c r="R279" s="449"/>
      <c r="S279" s="464"/>
      <c r="T279" s="465"/>
      <c r="U279" s="466"/>
      <c r="V279" s="466"/>
      <c r="W279" s="467"/>
    </row>
    <row r="280" spans="2:23">
      <c r="B280" s="438"/>
      <c r="C280" s="439"/>
      <c r="D280" s="439"/>
      <c r="E280" s="440"/>
      <c r="F280" s="439"/>
      <c r="G280" s="441"/>
      <c r="H280" s="441"/>
      <c r="I280" s="449"/>
      <c r="J280" s="450"/>
      <c r="K280" s="449"/>
      <c r="L280" s="449"/>
      <c r="M280" s="449"/>
      <c r="N280" s="451"/>
      <c r="O280" s="449"/>
      <c r="P280" s="449"/>
      <c r="Q280" s="449"/>
      <c r="R280" s="449"/>
      <c r="S280" s="464"/>
      <c r="T280" s="465"/>
      <c r="U280" s="466"/>
      <c r="V280" s="466"/>
      <c r="W280" s="467"/>
    </row>
    <row r="281" spans="2:23">
      <c r="B281" s="438"/>
      <c r="C281" s="439"/>
      <c r="D281" s="439"/>
      <c r="E281" s="440"/>
      <c r="F281" s="439"/>
      <c r="G281" s="441"/>
      <c r="H281" s="441"/>
      <c r="I281" s="449"/>
      <c r="J281" s="450"/>
      <c r="K281" s="449"/>
      <c r="L281" s="449"/>
      <c r="M281" s="449"/>
      <c r="N281" s="451"/>
      <c r="O281" s="449"/>
      <c r="P281" s="449"/>
      <c r="Q281" s="449"/>
      <c r="R281" s="449"/>
      <c r="S281" s="464"/>
      <c r="T281" s="465"/>
      <c r="U281" s="466"/>
      <c r="V281" s="466"/>
      <c r="W281" s="467"/>
    </row>
    <row r="282" spans="2:23">
      <c r="B282" s="438"/>
      <c r="C282" s="439"/>
      <c r="D282" s="439"/>
      <c r="E282" s="440"/>
      <c r="F282" s="439"/>
      <c r="G282" s="441"/>
      <c r="H282" s="441"/>
      <c r="I282" s="449"/>
      <c r="J282" s="450"/>
      <c r="K282" s="449"/>
      <c r="L282" s="449"/>
      <c r="M282" s="449"/>
      <c r="N282" s="451"/>
      <c r="O282" s="449"/>
      <c r="P282" s="449"/>
      <c r="Q282" s="449"/>
      <c r="R282" s="449"/>
      <c r="S282" s="464"/>
      <c r="T282" s="465"/>
      <c r="U282" s="466"/>
      <c r="V282" s="466"/>
      <c r="W282" s="467"/>
    </row>
    <row r="283" spans="2:23">
      <c r="B283" s="438"/>
      <c r="C283" s="439"/>
      <c r="D283" s="439"/>
      <c r="E283" s="440"/>
      <c r="F283" s="439"/>
      <c r="G283" s="441"/>
      <c r="H283" s="441"/>
      <c r="I283" s="449"/>
      <c r="J283" s="450"/>
      <c r="K283" s="449"/>
      <c r="L283" s="449"/>
      <c r="M283" s="449"/>
      <c r="N283" s="451"/>
      <c r="O283" s="449"/>
      <c r="P283" s="449"/>
      <c r="Q283" s="449"/>
      <c r="R283" s="449"/>
      <c r="S283" s="464"/>
      <c r="T283" s="465"/>
      <c r="U283" s="466"/>
      <c r="V283" s="466"/>
      <c r="W283" s="467"/>
    </row>
    <row r="284" spans="2:23">
      <c r="B284" s="438"/>
      <c r="C284" s="439"/>
      <c r="D284" s="439"/>
      <c r="E284" s="440"/>
      <c r="F284" s="439"/>
      <c r="G284" s="441"/>
      <c r="H284" s="441"/>
      <c r="I284" s="449"/>
      <c r="J284" s="450"/>
      <c r="K284" s="449"/>
      <c r="L284" s="449"/>
      <c r="M284" s="449"/>
      <c r="N284" s="451"/>
      <c r="O284" s="449"/>
      <c r="P284" s="449"/>
      <c r="Q284" s="449"/>
      <c r="R284" s="449"/>
      <c r="S284" s="464"/>
      <c r="T284" s="465"/>
      <c r="U284" s="466"/>
      <c r="V284" s="466"/>
      <c r="W284" s="467"/>
    </row>
    <row r="285" spans="2:23">
      <c r="B285" s="438"/>
      <c r="C285" s="439"/>
      <c r="D285" s="439"/>
      <c r="E285" s="440"/>
      <c r="F285" s="439"/>
      <c r="G285" s="441"/>
      <c r="H285" s="441"/>
      <c r="I285" s="449"/>
      <c r="J285" s="450"/>
      <c r="K285" s="449"/>
      <c r="L285" s="449"/>
      <c r="M285" s="449"/>
      <c r="N285" s="451"/>
      <c r="O285" s="449"/>
      <c r="P285" s="449"/>
      <c r="Q285" s="449"/>
      <c r="R285" s="449"/>
      <c r="S285" s="464"/>
      <c r="T285" s="465"/>
      <c r="U285" s="466"/>
      <c r="V285" s="466"/>
      <c r="W285" s="467"/>
    </row>
    <row r="286" spans="2:23">
      <c r="B286" s="438"/>
      <c r="C286" s="439"/>
      <c r="D286" s="439"/>
      <c r="E286" s="440"/>
      <c r="F286" s="439"/>
      <c r="G286" s="441"/>
      <c r="H286" s="441"/>
      <c r="I286" s="449"/>
      <c r="J286" s="450"/>
      <c r="K286" s="449"/>
      <c r="L286" s="449"/>
      <c r="M286" s="449"/>
      <c r="N286" s="451"/>
      <c r="O286" s="449"/>
      <c r="P286" s="449"/>
      <c r="Q286" s="449"/>
      <c r="R286" s="449"/>
      <c r="S286" s="464"/>
      <c r="T286" s="465"/>
      <c r="U286" s="466"/>
      <c r="V286" s="466"/>
      <c r="W286" s="467"/>
    </row>
    <row r="287" spans="2:23">
      <c r="B287" s="438"/>
      <c r="C287" s="439"/>
      <c r="D287" s="439"/>
      <c r="E287" s="440"/>
      <c r="F287" s="439"/>
      <c r="G287" s="441"/>
      <c r="H287" s="441"/>
      <c r="I287" s="449"/>
      <c r="J287" s="450"/>
      <c r="K287" s="449"/>
      <c r="L287" s="449"/>
      <c r="M287" s="449"/>
      <c r="N287" s="451"/>
      <c r="O287" s="449"/>
      <c r="P287" s="449"/>
      <c r="Q287" s="449"/>
      <c r="R287" s="449"/>
      <c r="S287" s="464"/>
      <c r="T287" s="465"/>
      <c r="U287" s="466"/>
      <c r="V287" s="466"/>
      <c r="W287" s="467"/>
    </row>
    <row r="288" spans="2:23">
      <c r="B288" s="438"/>
      <c r="C288" s="439"/>
      <c r="D288" s="439"/>
      <c r="E288" s="440"/>
      <c r="F288" s="439"/>
      <c r="G288" s="441"/>
      <c r="H288" s="441"/>
      <c r="I288" s="449"/>
      <c r="J288" s="450"/>
      <c r="K288" s="449"/>
      <c r="L288" s="449"/>
      <c r="M288" s="449"/>
      <c r="N288" s="451"/>
      <c r="O288" s="449"/>
      <c r="P288" s="449"/>
      <c r="Q288" s="449"/>
      <c r="R288" s="449"/>
      <c r="S288" s="464"/>
      <c r="T288" s="465"/>
      <c r="U288" s="466"/>
      <c r="V288" s="466"/>
      <c r="W288" s="467"/>
    </row>
    <row r="289" spans="2:23">
      <c r="B289" s="438"/>
      <c r="C289" s="439"/>
      <c r="D289" s="439"/>
      <c r="E289" s="440"/>
      <c r="F289" s="439"/>
      <c r="G289" s="441"/>
      <c r="H289" s="441"/>
      <c r="I289" s="449"/>
      <c r="J289" s="450"/>
      <c r="K289" s="449"/>
      <c r="L289" s="449"/>
      <c r="M289" s="449"/>
      <c r="N289" s="451"/>
      <c r="O289" s="449"/>
      <c r="P289" s="449"/>
      <c r="Q289" s="449"/>
      <c r="R289" s="449"/>
      <c r="S289" s="464"/>
      <c r="T289" s="465"/>
      <c r="U289" s="466"/>
      <c r="V289" s="466"/>
      <c r="W289" s="467"/>
    </row>
    <row r="290" spans="2:23">
      <c r="B290" s="438"/>
      <c r="C290" s="439"/>
      <c r="D290" s="439"/>
      <c r="E290" s="440"/>
      <c r="F290" s="439"/>
      <c r="G290" s="441"/>
      <c r="H290" s="441"/>
      <c r="I290" s="449"/>
      <c r="J290" s="450"/>
      <c r="K290" s="449"/>
      <c r="L290" s="449"/>
      <c r="M290" s="449"/>
      <c r="N290" s="451"/>
      <c r="O290" s="449"/>
      <c r="P290" s="449"/>
      <c r="Q290" s="449"/>
      <c r="R290" s="449"/>
      <c r="S290" s="464"/>
      <c r="T290" s="465"/>
      <c r="U290" s="466"/>
      <c r="V290" s="466"/>
      <c r="W290" s="467"/>
    </row>
    <row r="291" spans="2:23">
      <c r="B291" s="438"/>
      <c r="C291" s="439"/>
      <c r="D291" s="439"/>
      <c r="E291" s="440"/>
      <c r="F291" s="439"/>
      <c r="G291" s="441"/>
      <c r="H291" s="441"/>
      <c r="I291" s="449"/>
      <c r="J291" s="450"/>
      <c r="K291" s="449"/>
      <c r="L291" s="449"/>
      <c r="M291" s="449"/>
      <c r="N291" s="451"/>
      <c r="O291" s="449"/>
      <c r="P291" s="449"/>
      <c r="Q291" s="449"/>
      <c r="R291" s="449"/>
      <c r="S291" s="464"/>
      <c r="T291" s="465"/>
      <c r="U291" s="466"/>
      <c r="V291" s="466"/>
      <c r="W291" s="467"/>
    </row>
    <row r="292" spans="2:23">
      <c r="B292" s="438"/>
      <c r="C292" s="439"/>
      <c r="D292" s="439"/>
      <c r="E292" s="440"/>
      <c r="F292" s="439"/>
      <c r="G292" s="441"/>
      <c r="H292" s="441"/>
      <c r="I292" s="449"/>
      <c r="J292" s="450"/>
      <c r="K292" s="449"/>
      <c r="L292" s="449"/>
      <c r="M292" s="449"/>
      <c r="N292" s="451"/>
      <c r="O292" s="449"/>
      <c r="P292" s="449"/>
      <c r="Q292" s="449"/>
      <c r="R292" s="449"/>
      <c r="S292" s="464"/>
      <c r="T292" s="465"/>
      <c r="U292" s="466"/>
      <c r="V292" s="466"/>
      <c r="W292" s="467"/>
    </row>
    <row r="293" spans="2:23">
      <c r="B293" s="438"/>
      <c r="C293" s="439"/>
      <c r="D293" s="439"/>
      <c r="E293" s="440"/>
      <c r="F293" s="439"/>
      <c r="G293" s="441"/>
      <c r="H293" s="441"/>
      <c r="I293" s="449"/>
      <c r="J293" s="450"/>
      <c r="K293" s="449"/>
      <c r="L293" s="449"/>
      <c r="M293" s="449"/>
      <c r="N293" s="451"/>
      <c r="O293" s="449"/>
      <c r="P293" s="449"/>
      <c r="Q293" s="449"/>
      <c r="R293" s="449"/>
      <c r="S293" s="464"/>
      <c r="T293" s="465"/>
      <c r="U293" s="466"/>
      <c r="V293" s="466"/>
      <c r="W293" s="467"/>
    </row>
    <row r="294" spans="2:23">
      <c r="B294" s="438"/>
      <c r="C294" s="439"/>
      <c r="D294" s="439"/>
      <c r="E294" s="440"/>
      <c r="F294" s="439"/>
      <c r="G294" s="441"/>
      <c r="H294" s="441"/>
      <c r="I294" s="449"/>
      <c r="J294" s="450"/>
      <c r="K294" s="449"/>
      <c r="L294" s="449"/>
      <c r="M294" s="449"/>
      <c r="N294" s="451"/>
      <c r="O294" s="449"/>
      <c r="P294" s="449"/>
      <c r="Q294" s="449"/>
      <c r="R294" s="449"/>
      <c r="S294" s="464"/>
      <c r="T294" s="465"/>
      <c r="U294" s="466"/>
      <c r="V294" s="466"/>
      <c r="W294" s="467"/>
    </row>
    <row r="295" spans="2:23">
      <c r="B295" s="438"/>
      <c r="C295" s="439"/>
      <c r="D295" s="439"/>
      <c r="E295" s="440"/>
      <c r="F295" s="439"/>
      <c r="G295" s="441"/>
      <c r="H295" s="441"/>
      <c r="I295" s="449"/>
      <c r="J295" s="450"/>
      <c r="K295" s="449"/>
      <c r="L295" s="449"/>
      <c r="M295" s="449"/>
      <c r="N295" s="451"/>
      <c r="O295" s="449"/>
      <c r="P295" s="449"/>
      <c r="Q295" s="449"/>
      <c r="R295" s="449"/>
      <c r="S295" s="464"/>
      <c r="T295" s="465"/>
      <c r="U295" s="466"/>
      <c r="V295" s="466"/>
      <c r="W295" s="467"/>
    </row>
    <row r="296" spans="2:23">
      <c r="B296" s="438"/>
      <c r="C296" s="439"/>
      <c r="D296" s="439"/>
      <c r="E296" s="440"/>
      <c r="F296" s="439"/>
      <c r="G296" s="441"/>
      <c r="H296" s="441"/>
      <c r="I296" s="449"/>
      <c r="J296" s="450"/>
      <c r="K296" s="449"/>
      <c r="L296" s="449"/>
      <c r="M296" s="449"/>
      <c r="N296" s="451"/>
      <c r="O296" s="449"/>
      <c r="P296" s="449"/>
      <c r="Q296" s="449"/>
      <c r="R296" s="449"/>
      <c r="S296" s="464"/>
      <c r="T296" s="465"/>
      <c r="U296" s="466"/>
      <c r="V296" s="466"/>
      <c r="W296" s="467"/>
    </row>
    <row r="297" spans="2:23">
      <c r="B297" s="438"/>
      <c r="C297" s="439"/>
      <c r="D297" s="439"/>
      <c r="E297" s="440"/>
      <c r="F297" s="439"/>
      <c r="G297" s="441"/>
      <c r="H297" s="441"/>
      <c r="I297" s="449"/>
      <c r="J297" s="450"/>
      <c r="K297" s="449"/>
      <c r="L297" s="449"/>
      <c r="M297" s="449"/>
      <c r="N297" s="451"/>
      <c r="O297" s="449"/>
      <c r="P297" s="449"/>
      <c r="Q297" s="449"/>
      <c r="R297" s="449"/>
      <c r="S297" s="464"/>
      <c r="T297" s="465"/>
      <c r="U297" s="466"/>
      <c r="V297" s="466"/>
      <c r="W297" s="467"/>
    </row>
    <row r="298" spans="2:23">
      <c r="B298" s="438"/>
      <c r="C298" s="439"/>
      <c r="D298" s="439"/>
      <c r="E298" s="440"/>
      <c r="F298" s="439"/>
      <c r="G298" s="441"/>
      <c r="H298" s="441"/>
      <c r="I298" s="449"/>
      <c r="J298" s="450"/>
      <c r="K298" s="449"/>
      <c r="L298" s="449"/>
      <c r="M298" s="449"/>
      <c r="N298" s="451"/>
      <c r="O298" s="449"/>
      <c r="P298" s="449"/>
      <c r="Q298" s="449"/>
      <c r="R298" s="449"/>
      <c r="S298" s="464"/>
      <c r="T298" s="465"/>
      <c r="U298" s="466"/>
      <c r="V298" s="466"/>
      <c r="W298" s="467"/>
    </row>
    <row r="299" spans="2:23">
      <c r="B299" s="438"/>
      <c r="C299" s="439"/>
      <c r="D299" s="439"/>
      <c r="E299" s="440"/>
      <c r="F299" s="439"/>
      <c r="G299" s="441"/>
      <c r="H299" s="441"/>
      <c r="I299" s="449"/>
      <c r="J299" s="450"/>
      <c r="K299" s="449"/>
      <c r="L299" s="449"/>
      <c r="M299" s="449"/>
      <c r="N299" s="451"/>
      <c r="O299" s="449"/>
      <c r="P299" s="449"/>
      <c r="Q299" s="449"/>
      <c r="R299" s="449"/>
      <c r="S299" s="464"/>
      <c r="T299" s="465"/>
      <c r="U299" s="466"/>
      <c r="V299" s="466"/>
      <c r="W299" s="467"/>
    </row>
    <row r="300" spans="2:23">
      <c r="B300" s="438"/>
      <c r="C300" s="439"/>
      <c r="D300" s="439"/>
      <c r="E300" s="440"/>
      <c r="F300" s="439"/>
      <c r="G300" s="441"/>
      <c r="H300" s="441"/>
      <c r="I300" s="449"/>
      <c r="J300" s="450"/>
      <c r="K300" s="449"/>
      <c r="L300" s="449"/>
      <c r="M300" s="449"/>
      <c r="N300" s="451"/>
      <c r="O300" s="449"/>
      <c r="P300" s="449"/>
      <c r="Q300" s="449"/>
      <c r="R300" s="449"/>
      <c r="S300" s="464"/>
      <c r="T300" s="465"/>
      <c r="U300" s="466"/>
      <c r="V300" s="466"/>
      <c r="W300" s="467"/>
    </row>
    <row r="301" spans="2:23">
      <c r="B301" s="438"/>
      <c r="C301" s="439"/>
      <c r="D301" s="439"/>
      <c r="E301" s="440"/>
      <c r="F301" s="439"/>
      <c r="G301" s="441"/>
      <c r="H301" s="441"/>
      <c r="I301" s="449"/>
      <c r="J301" s="450"/>
      <c r="K301" s="449"/>
      <c r="L301" s="449"/>
      <c r="M301" s="449"/>
      <c r="N301" s="451"/>
      <c r="O301" s="449"/>
      <c r="P301" s="449"/>
      <c r="Q301" s="449"/>
      <c r="R301" s="449"/>
      <c r="S301" s="464"/>
      <c r="T301" s="465"/>
      <c r="U301" s="466"/>
      <c r="V301" s="466"/>
      <c r="W301" s="467"/>
    </row>
    <row r="302" spans="2:23">
      <c r="B302" s="438"/>
      <c r="C302" s="439"/>
      <c r="D302" s="439"/>
      <c r="E302" s="440"/>
      <c r="F302" s="439"/>
      <c r="G302" s="441"/>
      <c r="H302" s="441"/>
      <c r="I302" s="449"/>
      <c r="J302" s="450"/>
      <c r="K302" s="449"/>
      <c r="L302" s="449"/>
      <c r="M302" s="449"/>
      <c r="N302" s="451"/>
      <c r="O302" s="449"/>
      <c r="P302" s="449"/>
      <c r="Q302" s="449"/>
      <c r="R302" s="449"/>
      <c r="S302" s="464"/>
      <c r="T302" s="465"/>
      <c r="U302" s="466"/>
      <c r="V302" s="466"/>
      <c r="W302" s="467"/>
    </row>
    <row r="303" spans="2:23">
      <c r="B303" s="438"/>
      <c r="C303" s="439"/>
      <c r="D303" s="439"/>
      <c r="E303" s="440"/>
      <c r="F303" s="439"/>
      <c r="G303" s="441"/>
      <c r="H303" s="441"/>
      <c r="I303" s="449"/>
      <c r="J303" s="450"/>
      <c r="K303" s="449"/>
      <c r="L303" s="449"/>
      <c r="M303" s="449"/>
      <c r="N303" s="451"/>
      <c r="O303" s="449"/>
      <c r="P303" s="449"/>
      <c r="Q303" s="449"/>
      <c r="R303" s="449"/>
      <c r="S303" s="464"/>
      <c r="T303" s="465"/>
      <c r="U303" s="466"/>
      <c r="V303" s="466"/>
      <c r="W303" s="467"/>
    </row>
    <row r="304" spans="2:23">
      <c r="B304" s="438"/>
      <c r="C304" s="439"/>
      <c r="D304" s="439"/>
      <c r="E304" s="440"/>
      <c r="F304" s="439"/>
      <c r="G304" s="441"/>
      <c r="H304" s="441"/>
      <c r="I304" s="449"/>
      <c r="J304" s="450"/>
      <c r="K304" s="449"/>
      <c r="L304" s="449"/>
      <c r="M304" s="449"/>
      <c r="N304" s="451"/>
      <c r="O304" s="449"/>
      <c r="P304" s="449"/>
      <c r="Q304" s="449"/>
      <c r="R304" s="449"/>
      <c r="S304" s="464"/>
      <c r="T304" s="465"/>
      <c r="U304" s="466"/>
      <c r="V304" s="466"/>
      <c r="W304" s="467"/>
    </row>
    <row r="305" spans="2:23">
      <c r="B305" s="438"/>
      <c r="C305" s="439"/>
      <c r="D305" s="439"/>
      <c r="E305" s="440"/>
      <c r="F305" s="439"/>
      <c r="G305" s="441"/>
      <c r="H305" s="441"/>
      <c r="I305" s="449"/>
      <c r="J305" s="450"/>
      <c r="K305" s="449"/>
      <c r="L305" s="449"/>
      <c r="M305" s="449"/>
      <c r="N305" s="451"/>
      <c r="O305" s="449"/>
      <c r="P305" s="449"/>
      <c r="Q305" s="449"/>
      <c r="R305" s="449"/>
      <c r="S305" s="464"/>
      <c r="T305" s="465"/>
      <c r="U305" s="466"/>
      <c r="V305" s="466"/>
      <c r="W305" s="467"/>
    </row>
    <row r="306" spans="2:23">
      <c r="B306" s="438"/>
      <c r="C306" s="439"/>
      <c r="D306" s="439"/>
      <c r="E306" s="440"/>
      <c r="F306" s="439"/>
      <c r="G306" s="441"/>
      <c r="H306" s="441"/>
      <c r="I306" s="449"/>
      <c r="J306" s="450"/>
      <c r="K306" s="449"/>
      <c r="L306" s="449"/>
      <c r="M306" s="449"/>
      <c r="N306" s="451"/>
      <c r="O306" s="449"/>
      <c r="P306" s="449"/>
      <c r="Q306" s="449"/>
      <c r="R306" s="449"/>
      <c r="S306" s="464"/>
      <c r="T306" s="465"/>
      <c r="U306" s="466"/>
      <c r="V306" s="466"/>
      <c r="W306" s="467"/>
    </row>
    <row r="307" spans="2:23">
      <c r="B307" s="438"/>
      <c r="C307" s="439"/>
      <c r="D307" s="439"/>
      <c r="E307" s="440"/>
      <c r="F307" s="439"/>
      <c r="G307" s="441"/>
      <c r="H307" s="441"/>
      <c r="I307" s="449"/>
      <c r="J307" s="450"/>
      <c r="K307" s="449"/>
      <c r="L307" s="449"/>
      <c r="M307" s="449"/>
      <c r="N307" s="451"/>
      <c r="O307" s="449"/>
      <c r="P307" s="449"/>
      <c r="Q307" s="449"/>
      <c r="R307" s="449"/>
      <c r="S307" s="464"/>
      <c r="T307" s="465"/>
      <c r="U307" s="466"/>
      <c r="V307" s="466"/>
      <c r="W307" s="467"/>
    </row>
    <row r="308" spans="2:23">
      <c r="B308" s="438"/>
      <c r="C308" s="439"/>
      <c r="D308" s="439"/>
      <c r="E308" s="440"/>
      <c r="F308" s="439"/>
      <c r="G308" s="441"/>
      <c r="H308" s="441"/>
      <c r="I308" s="449"/>
      <c r="J308" s="450"/>
      <c r="K308" s="449"/>
      <c r="L308" s="449"/>
      <c r="M308" s="449"/>
      <c r="N308" s="451"/>
      <c r="O308" s="449"/>
      <c r="P308" s="449"/>
      <c r="Q308" s="449"/>
      <c r="R308" s="449"/>
      <c r="S308" s="464"/>
      <c r="T308" s="465"/>
      <c r="U308" s="466"/>
      <c r="V308" s="466"/>
      <c r="W308" s="467"/>
    </row>
    <row r="309" spans="2:23">
      <c r="B309" s="438"/>
      <c r="C309" s="439"/>
      <c r="D309" s="439"/>
      <c r="E309" s="440"/>
      <c r="F309" s="439"/>
      <c r="G309" s="441"/>
      <c r="H309" s="441"/>
      <c r="I309" s="449"/>
      <c r="J309" s="450"/>
      <c r="K309" s="449"/>
      <c r="L309" s="449"/>
      <c r="M309" s="449"/>
      <c r="N309" s="451"/>
      <c r="O309" s="449"/>
      <c r="P309" s="449"/>
      <c r="Q309" s="449"/>
      <c r="R309" s="449"/>
      <c r="S309" s="464"/>
      <c r="T309" s="465"/>
      <c r="U309" s="466"/>
      <c r="V309" s="466"/>
      <c r="W309" s="467"/>
    </row>
    <row r="310" spans="2:23">
      <c r="B310" s="438"/>
      <c r="C310" s="439"/>
      <c r="D310" s="439"/>
      <c r="E310" s="440"/>
      <c r="F310" s="439"/>
      <c r="G310" s="441"/>
      <c r="H310" s="441"/>
      <c r="I310" s="449"/>
      <c r="J310" s="450"/>
      <c r="K310" s="449"/>
      <c r="L310" s="449"/>
      <c r="M310" s="449"/>
      <c r="N310" s="451"/>
      <c r="O310" s="449"/>
      <c r="P310" s="449"/>
      <c r="Q310" s="449"/>
      <c r="R310" s="449"/>
      <c r="S310" s="464"/>
      <c r="T310" s="465"/>
      <c r="U310" s="466"/>
      <c r="V310" s="466"/>
      <c r="W310" s="467"/>
    </row>
    <row r="311" spans="2:23">
      <c r="B311" s="438"/>
      <c r="C311" s="439"/>
      <c r="D311" s="439"/>
      <c r="E311" s="440"/>
      <c r="F311" s="439"/>
      <c r="G311" s="441"/>
      <c r="H311" s="441"/>
      <c r="I311" s="449"/>
      <c r="J311" s="450"/>
      <c r="K311" s="449"/>
      <c r="L311" s="449"/>
      <c r="M311" s="449"/>
      <c r="N311" s="451"/>
      <c r="O311" s="449"/>
      <c r="P311" s="449"/>
      <c r="Q311" s="449"/>
      <c r="R311" s="449"/>
      <c r="S311" s="464"/>
      <c r="T311" s="465"/>
      <c r="U311" s="466"/>
      <c r="V311" s="466"/>
      <c r="W311" s="467"/>
    </row>
    <row r="312" spans="2:23">
      <c r="B312" s="438"/>
      <c r="C312" s="439"/>
      <c r="D312" s="439"/>
      <c r="E312" s="440"/>
      <c r="F312" s="439"/>
      <c r="G312" s="441"/>
      <c r="H312" s="441"/>
      <c r="I312" s="449"/>
      <c r="J312" s="450"/>
      <c r="K312" s="449"/>
      <c r="L312" s="449"/>
      <c r="M312" s="449"/>
      <c r="N312" s="451"/>
      <c r="O312" s="449"/>
      <c r="P312" s="449"/>
      <c r="Q312" s="449"/>
      <c r="R312" s="449"/>
      <c r="S312" s="464"/>
      <c r="T312" s="465"/>
      <c r="U312" s="466"/>
      <c r="V312" s="466"/>
      <c r="W312" s="467"/>
    </row>
    <row r="313" spans="2:23">
      <c r="B313" s="438"/>
      <c r="C313" s="439"/>
      <c r="D313" s="439"/>
      <c r="E313" s="440"/>
      <c r="F313" s="439"/>
      <c r="G313" s="441"/>
      <c r="H313" s="441"/>
      <c r="I313" s="449"/>
      <c r="J313" s="450"/>
      <c r="K313" s="449"/>
      <c r="L313" s="449"/>
      <c r="M313" s="449"/>
      <c r="N313" s="451"/>
      <c r="O313" s="449"/>
      <c r="P313" s="449"/>
      <c r="Q313" s="449"/>
      <c r="R313" s="449"/>
      <c r="S313" s="464"/>
      <c r="T313" s="465"/>
      <c r="U313" s="466"/>
      <c r="V313" s="466"/>
      <c r="W313" s="467"/>
    </row>
    <row r="314" spans="2:23">
      <c r="B314" s="438"/>
      <c r="C314" s="439"/>
      <c r="D314" s="439"/>
      <c r="E314" s="440"/>
      <c r="F314" s="439"/>
      <c r="G314" s="441"/>
      <c r="H314" s="441"/>
      <c r="I314" s="449"/>
      <c r="J314" s="450"/>
      <c r="K314" s="449"/>
      <c r="L314" s="449"/>
      <c r="M314" s="449"/>
      <c r="N314" s="451"/>
      <c r="O314" s="449"/>
      <c r="P314" s="449"/>
      <c r="Q314" s="449"/>
      <c r="R314" s="449"/>
      <c r="S314" s="464"/>
      <c r="T314" s="465"/>
      <c r="U314" s="466"/>
      <c r="V314" s="466"/>
      <c r="W314" s="467"/>
    </row>
    <row r="315" spans="2:23">
      <c r="B315" s="438"/>
      <c r="C315" s="439"/>
      <c r="D315" s="439"/>
      <c r="E315" s="440"/>
      <c r="F315" s="439"/>
      <c r="G315" s="441"/>
      <c r="H315" s="441"/>
      <c r="I315" s="449"/>
      <c r="J315" s="450"/>
      <c r="K315" s="449"/>
      <c r="L315" s="449"/>
      <c r="M315" s="449"/>
      <c r="N315" s="451"/>
      <c r="O315" s="449"/>
      <c r="P315" s="449"/>
      <c r="Q315" s="449"/>
      <c r="R315" s="449"/>
      <c r="S315" s="464"/>
      <c r="T315" s="465"/>
      <c r="U315" s="466"/>
      <c r="V315" s="466"/>
      <c r="W315" s="467"/>
    </row>
    <row r="316" spans="2:23">
      <c r="B316" s="438"/>
      <c r="C316" s="439"/>
      <c r="D316" s="439"/>
      <c r="E316" s="440"/>
      <c r="F316" s="439"/>
      <c r="G316" s="441"/>
      <c r="H316" s="441"/>
      <c r="I316" s="449"/>
      <c r="J316" s="450"/>
      <c r="K316" s="449"/>
      <c r="L316" s="449"/>
      <c r="M316" s="449"/>
      <c r="N316" s="451"/>
      <c r="O316" s="449"/>
      <c r="P316" s="449"/>
      <c r="Q316" s="449"/>
      <c r="R316" s="449"/>
      <c r="S316" s="464"/>
      <c r="T316" s="465"/>
      <c r="U316" s="466"/>
      <c r="V316" s="466"/>
      <c r="W316" s="467"/>
    </row>
    <row r="317" spans="2:23">
      <c r="B317" s="438"/>
      <c r="C317" s="439"/>
      <c r="D317" s="439"/>
      <c r="E317" s="440"/>
      <c r="F317" s="439"/>
      <c r="G317" s="441"/>
      <c r="H317" s="441"/>
      <c r="I317" s="449"/>
      <c r="J317" s="450"/>
      <c r="K317" s="449"/>
      <c r="L317" s="449"/>
      <c r="M317" s="449"/>
      <c r="N317" s="451"/>
      <c r="O317" s="449"/>
      <c r="P317" s="449"/>
      <c r="Q317" s="449"/>
      <c r="R317" s="449"/>
      <c r="S317" s="464"/>
      <c r="T317" s="465"/>
      <c r="U317" s="466"/>
      <c r="V317" s="466"/>
      <c r="W317" s="467"/>
    </row>
    <row r="318" spans="2:23">
      <c r="B318" s="438"/>
      <c r="C318" s="439"/>
      <c r="D318" s="439"/>
      <c r="E318" s="440"/>
      <c r="F318" s="439"/>
      <c r="G318" s="441"/>
      <c r="H318" s="441"/>
      <c r="I318" s="449"/>
      <c r="J318" s="450"/>
      <c r="K318" s="449"/>
      <c r="L318" s="449"/>
      <c r="M318" s="449"/>
      <c r="N318" s="451"/>
      <c r="O318" s="449"/>
      <c r="P318" s="449"/>
      <c r="Q318" s="449"/>
      <c r="R318" s="449"/>
      <c r="S318" s="464"/>
      <c r="T318" s="465"/>
      <c r="U318" s="466"/>
      <c r="V318" s="466"/>
      <c r="W318" s="467"/>
    </row>
    <row r="319" spans="2:23">
      <c r="B319" s="438"/>
      <c r="C319" s="439"/>
      <c r="D319" s="439"/>
      <c r="E319" s="440"/>
      <c r="F319" s="439"/>
      <c r="G319" s="441"/>
      <c r="H319" s="441"/>
      <c r="I319" s="449"/>
      <c r="J319" s="450"/>
      <c r="K319" s="449"/>
      <c r="L319" s="449"/>
      <c r="M319" s="449"/>
      <c r="N319" s="451"/>
      <c r="O319" s="449"/>
      <c r="P319" s="449"/>
      <c r="Q319" s="449"/>
      <c r="R319" s="449"/>
      <c r="S319" s="464"/>
      <c r="T319" s="465"/>
      <c r="U319" s="466"/>
      <c r="V319" s="466"/>
      <c r="W319" s="467"/>
    </row>
    <row r="320" spans="2:23">
      <c r="B320" s="438"/>
      <c r="C320" s="439"/>
      <c r="D320" s="439"/>
      <c r="E320" s="440"/>
      <c r="F320" s="439"/>
      <c r="G320" s="441"/>
      <c r="H320" s="441"/>
      <c r="I320" s="449"/>
      <c r="J320" s="450"/>
      <c r="K320" s="449"/>
      <c r="L320" s="449"/>
      <c r="M320" s="449"/>
      <c r="N320" s="451"/>
      <c r="O320" s="449"/>
      <c r="P320" s="449"/>
      <c r="Q320" s="449"/>
      <c r="R320" s="449"/>
      <c r="S320" s="464"/>
      <c r="T320" s="465"/>
      <c r="U320" s="466"/>
      <c r="V320" s="466"/>
      <c r="W320" s="467"/>
    </row>
    <row r="321" spans="2:23">
      <c r="B321" s="438"/>
      <c r="C321" s="439"/>
      <c r="D321" s="439"/>
      <c r="E321" s="440"/>
      <c r="F321" s="439"/>
      <c r="G321" s="441"/>
      <c r="H321" s="441"/>
      <c r="I321" s="449"/>
      <c r="J321" s="450"/>
      <c r="K321" s="449"/>
      <c r="L321" s="449"/>
      <c r="M321" s="449"/>
      <c r="N321" s="451"/>
      <c r="O321" s="449"/>
      <c r="P321" s="449"/>
      <c r="Q321" s="449"/>
      <c r="R321" s="449"/>
      <c r="S321" s="464"/>
      <c r="T321" s="465"/>
      <c r="U321" s="466"/>
      <c r="V321" s="466"/>
      <c r="W321" s="467"/>
    </row>
    <row r="322" spans="2:23">
      <c r="B322" s="438"/>
      <c r="C322" s="439"/>
      <c r="D322" s="439"/>
      <c r="E322" s="440"/>
      <c r="F322" s="439"/>
      <c r="G322" s="441"/>
      <c r="H322" s="441"/>
      <c r="I322" s="449"/>
      <c r="J322" s="450"/>
      <c r="K322" s="449"/>
      <c r="L322" s="449"/>
      <c r="M322" s="449"/>
      <c r="N322" s="451"/>
      <c r="O322" s="449"/>
      <c r="P322" s="449"/>
      <c r="Q322" s="449"/>
      <c r="R322" s="449"/>
      <c r="S322" s="464"/>
      <c r="T322" s="465"/>
      <c r="U322" s="466"/>
      <c r="V322" s="466"/>
      <c r="W322" s="467"/>
    </row>
    <row r="323" spans="2:23">
      <c r="B323" s="438"/>
      <c r="C323" s="439"/>
      <c r="D323" s="439"/>
      <c r="E323" s="440"/>
      <c r="F323" s="439"/>
      <c r="G323" s="441"/>
      <c r="H323" s="441"/>
      <c r="I323" s="449"/>
      <c r="J323" s="450"/>
      <c r="K323" s="449"/>
      <c r="L323" s="449"/>
      <c r="M323" s="449"/>
      <c r="N323" s="451"/>
      <c r="O323" s="449"/>
      <c r="P323" s="449"/>
      <c r="Q323" s="449"/>
      <c r="R323" s="449"/>
      <c r="S323" s="464"/>
      <c r="T323" s="465"/>
      <c r="U323" s="466"/>
      <c r="V323" s="466"/>
      <c r="W323" s="467"/>
    </row>
    <row r="324" spans="2:23">
      <c r="B324" s="438"/>
      <c r="C324" s="439"/>
      <c r="D324" s="439"/>
      <c r="E324" s="440"/>
      <c r="F324" s="439"/>
      <c r="G324" s="441"/>
      <c r="H324" s="441"/>
      <c r="I324" s="449"/>
      <c r="J324" s="450"/>
      <c r="K324" s="449"/>
      <c r="L324" s="449"/>
      <c r="M324" s="449"/>
      <c r="N324" s="451"/>
      <c r="O324" s="449"/>
      <c r="P324" s="449"/>
      <c r="Q324" s="449"/>
      <c r="R324" s="449"/>
      <c r="S324" s="464"/>
      <c r="T324" s="465"/>
      <c r="U324" s="466"/>
      <c r="V324" s="466"/>
      <c r="W324" s="467"/>
    </row>
    <row r="325" spans="2:23">
      <c r="B325" s="438"/>
      <c r="C325" s="439"/>
      <c r="D325" s="439"/>
      <c r="E325" s="440"/>
      <c r="F325" s="439"/>
      <c r="G325" s="441"/>
      <c r="H325" s="441"/>
      <c r="I325" s="449"/>
      <c r="J325" s="450"/>
      <c r="K325" s="449"/>
      <c r="L325" s="449"/>
      <c r="M325" s="449"/>
      <c r="N325" s="451"/>
      <c r="O325" s="449"/>
      <c r="P325" s="449"/>
      <c r="Q325" s="449"/>
      <c r="R325" s="449"/>
      <c r="S325" s="464"/>
      <c r="T325" s="465"/>
      <c r="U325" s="466"/>
      <c r="V325" s="466"/>
      <c r="W325" s="467"/>
    </row>
    <row r="326" spans="2:23">
      <c r="B326" s="438"/>
      <c r="C326" s="439"/>
      <c r="D326" s="439"/>
      <c r="E326" s="440"/>
      <c r="F326" s="439"/>
      <c r="G326" s="441"/>
      <c r="H326" s="441"/>
      <c r="I326" s="449"/>
      <c r="J326" s="450"/>
      <c r="K326" s="449"/>
      <c r="L326" s="449"/>
      <c r="M326" s="449"/>
      <c r="N326" s="451"/>
      <c r="O326" s="449"/>
      <c r="P326" s="449"/>
      <c r="Q326" s="449"/>
      <c r="R326" s="449"/>
      <c r="S326" s="464"/>
      <c r="T326" s="465"/>
      <c r="U326" s="466"/>
      <c r="V326" s="466"/>
      <c r="W326" s="467"/>
    </row>
    <row r="327" spans="2:23">
      <c r="B327" s="438"/>
      <c r="C327" s="439"/>
      <c r="D327" s="439"/>
      <c r="E327" s="440"/>
      <c r="F327" s="439"/>
      <c r="G327" s="441"/>
      <c r="H327" s="441"/>
      <c r="I327" s="449"/>
      <c r="J327" s="450"/>
      <c r="K327" s="449"/>
      <c r="L327" s="449"/>
      <c r="M327" s="449"/>
      <c r="N327" s="451"/>
      <c r="O327" s="449"/>
      <c r="P327" s="449"/>
      <c r="Q327" s="449"/>
      <c r="R327" s="449"/>
      <c r="S327" s="464"/>
      <c r="T327" s="465"/>
      <c r="U327" s="466"/>
      <c r="V327" s="466"/>
      <c r="W327" s="467"/>
    </row>
    <row r="328" spans="2:23">
      <c r="B328" s="438"/>
      <c r="C328" s="439"/>
      <c r="D328" s="439"/>
      <c r="E328" s="440"/>
      <c r="F328" s="439"/>
      <c r="G328" s="441"/>
      <c r="H328" s="441"/>
      <c r="I328" s="449"/>
      <c r="J328" s="450"/>
      <c r="K328" s="449"/>
      <c r="L328" s="449"/>
      <c r="M328" s="449"/>
      <c r="N328" s="451"/>
      <c r="O328" s="449"/>
      <c r="P328" s="449"/>
      <c r="Q328" s="449"/>
      <c r="R328" s="449"/>
      <c r="S328" s="464"/>
      <c r="T328" s="465"/>
      <c r="U328" s="466"/>
      <c r="V328" s="466"/>
      <c r="W328" s="467"/>
    </row>
    <row r="329" spans="2:23">
      <c r="B329" s="438"/>
      <c r="C329" s="439"/>
      <c r="D329" s="439"/>
      <c r="E329" s="440"/>
      <c r="F329" s="439"/>
      <c r="G329" s="441"/>
      <c r="H329" s="441"/>
      <c r="I329" s="449"/>
      <c r="J329" s="450"/>
      <c r="K329" s="449"/>
      <c r="L329" s="449"/>
      <c r="M329" s="449"/>
      <c r="N329" s="451"/>
      <c r="O329" s="449"/>
      <c r="P329" s="449"/>
      <c r="Q329" s="449"/>
      <c r="R329" s="449"/>
      <c r="S329" s="464"/>
      <c r="T329" s="465"/>
      <c r="U329" s="466"/>
      <c r="V329" s="466"/>
      <c r="W329" s="467"/>
    </row>
    <row r="330" spans="2:23">
      <c r="B330" s="438"/>
      <c r="C330" s="439"/>
      <c r="D330" s="439"/>
      <c r="E330" s="440"/>
      <c r="F330" s="439"/>
      <c r="G330" s="441"/>
      <c r="H330" s="441"/>
      <c r="I330" s="449"/>
      <c r="J330" s="450"/>
      <c r="K330" s="449"/>
      <c r="L330" s="449"/>
      <c r="M330" s="449"/>
      <c r="N330" s="451"/>
      <c r="O330" s="449"/>
      <c r="P330" s="449"/>
      <c r="Q330" s="449"/>
      <c r="R330" s="449"/>
      <c r="S330" s="464"/>
      <c r="T330" s="465"/>
      <c r="U330" s="466"/>
      <c r="V330" s="466"/>
      <c r="W330" s="467"/>
    </row>
    <row r="331" spans="2:23">
      <c r="B331" s="438"/>
      <c r="C331" s="439"/>
      <c r="D331" s="439"/>
      <c r="E331" s="440"/>
      <c r="F331" s="439"/>
      <c r="G331" s="441"/>
      <c r="H331" s="441"/>
      <c r="I331" s="449"/>
      <c r="J331" s="450"/>
      <c r="K331" s="449"/>
      <c r="L331" s="449"/>
      <c r="M331" s="449"/>
      <c r="N331" s="451"/>
      <c r="O331" s="449"/>
      <c r="P331" s="449"/>
      <c r="Q331" s="449"/>
      <c r="R331" s="449"/>
      <c r="S331" s="464"/>
      <c r="T331" s="465"/>
      <c r="U331" s="466"/>
      <c r="V331" s="466"/>
      <c r="W331" s="467"/>
    </row>
    <row r="332" spans="2:23">
      <c r="B332" s="438"/>
      <c r="C332" s="439"/>
      <c r="D332" s="439"/>
      <c r="E332" s="440"/>
      <c r="F332" s="439"/>
      <c r="G332" s="441"/>
      <c r="H332" s="441"/>
      <c r="I332" s="449"/>
      <c r="J332" s="450"/>
      <c r="K332" s="449"/>
      <c r="L332" s="449"/>
      <c r="M332" s="449"/>
      <c r="N332" s="451"/>
      <c r="O332" s="449"/>
      <c r="P332" s="449"/>
      <c r="Q332" s="449"/>
      <c r="R332" s="449"/>
      <c r="S332" s="464"/>
      <c r="T332" s="465"/>
      <c r="U332" s="466"/>
      <c r="V332" s="466"/>
      <c r="W332" s="467"/>
    </row>
    <row r="333" spans="2:23">
      <c r="B333" s="438"/>
      <c r="C333" s="439"/>
      <c r="D333" s="439"/>
      <c r="E333" s="440"/>
      <c r="F333" s="439"/>
      <c r="G333" s="441"/>
      <c r="H333" s="441"/>
      <c r="I333" s="449"/>
      <c r="J333" s="450"/>
      <c r="K333" s="449"/>
      <c r="L333" s="449"/>
      <c r="M333" s="449"/>
      <c r="N333" s="451"/>
      <c r="O333" s="449"/>
      <c r="P333" s="449"/>
      <c r="Q333" s="449"/>
      <c r="R333" s="449"/>
      <c r="S333" s="464"/>
      <c r="T333" s="465"/>
      <c r="U333" s="466"/>
      <c r="V333" s="466"/>
      <c r="W333" s="467"/>
    </row>
    <row r="334" spans="2:23">
      <c r="B334" s="438"/>
      <c r="C334" s="439"/>
      <c r="D334" s="439"/>
      <c r="E334" s="440"/>
      <c r="F334" s="439"/>
      <c r="G334" s="441"/>
      <c r="H334" s="441"/>
      <c r="I334" s="449"/>
      <c r="J334" s="450"/>
      <c r="K334" s="449"/>
      <c r="L334" s="449"/>
      <c r="M334" s="449"/>
      <c r="N334" s="451"/>
      <c r="O334" s="449"/>
      <c r="P334" s="449"/>
      <c r="Q334" s="449"/>
      <c r="R334" s="449"/>
      <c r="S334" s="464"/>
      <c r="T334" s="465"/>
      <c r="U334" s="466"/>
      <c r="V334" s="466"/>
      <c r="W334" s="467"/>
    </row>
    <row r="335" spans="2:23">
      <c r="B335" s="438"/>
      <c r="C335" s="439"/>
      <c r="D335" s="439"/>
      <c r="E335" s="440"/>
      <c r="F335" s="439"/>
      <c r="G335" s="441"/>
      <c r="H335" s="441"/>
      <c r="I335" s="449"/>
      <c r="J335" s="450"/>
      <c r="K335" s="449"/>
      <c r="L335" s="449"/>
      <c r="M335" s="449"/>
      <c r="N335" s="451"/>
      <c r="O335" s="449"/>
      <c r="P335" s="449"/>
      <c r="Q335" s="449"/>
      <c r="R335" s="449"/>
      <c r="S335" s="464"/>
      <c r="T335" s="465"/>
      <c r="U335" s="466"/>
      <c r="V335" s="466"/>
      <c r="W335" s="467"/>
    </row>
    <row r="336" spans="2:23">
      <c r="B336" s="438"/>
      <c r="C336" s="439"/>
      <c r="D336" s="439"/>
      <c r="E336" s="440"/>
      <c r="F336" s="439"/>
      <c r="G336" s="441"/>
      <c r="H336" s="441"/>
      <c r="I336" s="449"/>
      <c r="J336" s="450"/>
      <c r="K336" s="449"/>
      <c r="L336" s="449"/>
      <c r="M336" s="449"/>
      <c r="N336" s="451"/>
      <c r="O336" s="449"/>
      <c r="P336" s="449"/>
      <c r="Q336" s="449"/>
      <c r="R336" s="449"/>
      <c r="S336" s="464"/>
      <c r="T336" s="465"/>
      <c r="U336" s="466"/>
      <c r="V336" s="466"/>
      <c r="W336" s="467"/>
    </row>
    <row r="337" spans="2:23">
      <c r="B337" s="438"/>
      <c r="C337" s="439"/>
      <c r="D337" s="439"/>
      <c r="E337" s="440"/>
      <c r="F337" s="439"/>
      <c r="G337" s="441"/>
      <c r="H337" s="441"/>
      <c r="I337" s="449"/>
      <c r="J337" s="450"/>
      <c r="K337" s="449"/>
      <c r="L337" s="449"/>
      <c r="M337" s="449"/>
      <c r="N337" s="451"/>
      <c r="O337" s="449"/>
      <c r="P337" s="449"/>
      <c r="Q337" s="449"/>
      <c r="R337" s="449"/>
      <c r="S337" s="464"/>
      <c r="T337" s="465"/>
      <c r="U337" s="466"/>
      <c r="V337" s="466"/>
      <c r="W337" s="467"/>
    </row>
    <row r="338" spans="2:23">
      <c r="B338" s="438"/>
      <c r="C338" s="439"/>
      <c r="D338" s="439"/>
      <c r="E338" s="440"/>
      <c r="F338" s="439"/>
      <c r="G338" s="441"/>
      <c r="H338" s="441"/>
      <c r="I338" s="449"/>
      <c r="J338" s="450"/>
      <c r="K338" s="449"/>
      <c r="L338" s="449"/>
      <c r="M338" s="449"/>
      <c r="N338" s="451"/>
      <c r="O338" s="449"/>
      <c r="P338" s="449"/>
      <c r="Q338" s="449"/>
      <c r="R338" s="449"/>
      <c r="S338" s="464"/>
      <c r="T338" s="465"/>
      <c r="U338" s="466"/>
      <c r="V338" s="466"/>
      <c r="W338" s="467"/>
    </row>
    <row r="339" spans="2:23">
      <c r="B339" s="438"/>
      <c r="C339" s="439"/>
      <c r="D339" s="439"/>
      <c r="E339" s="440"/>
      <c r="F339" s="439"/>
      <c r="G339" s="441"/>
      <c r="H339" s="441"/>
      <c r="I339" s="449"/>
      <c r="J339" s="450"/>
      <c r="K339" s="449"/>
      <c r="L339" s="449"/>
      <c r="M339" s="449"/>
      <c r="N339" s="451"/>
      <c r="O339" s="449"/>
      <c r="P339" s="449"/>
      <c r="Q339" s="449"/>
      <c r="R339" s="449"/>
      <c r="S339" s="464"/>
      <c r="T339" s="465"/>
      <c r="U339" s="466"/>
      <c r="V339" s="466"/>
      <c r="W339" s="467"/>
    </row>
    <row r="340" spans="2:23">
      <c r="B340" s="438"/>
      <c r="C340" s="439"/>
      <c r="D340" s="439"/>
      <c r="E340" s="440"/>
      <c r="F340" s="439"/>
      <c r="G340" s="441"/>
      <c r="H340" s="441"/>
      <c r="I340" s="449"/>
      <c r="J340" s="450"/>
      <c r="K340" s="449"/>
      <c r="L340" s="449"/>
      <c r="M340" s="449"/>
      <c r="N340" s="451"/>
      <c r="O340" s="449"/>
      <c r="P340" s="449"/>
      <c r="Q340" s="449"/>
      <c r="R340" s="449"/>
      <c r="S340" s="464"/>
      <c r="T340" s="465"/>
      <c r="U340" s="466"/>
      <c r="V340" s="466"/>
      <c r="W340" s="467"/>
    </row>
    <row r="341" spans="2:23">
      <c r="B341" s="438"/>
      <c r="C341" s="439"/>
      <c r="D341" s="439"/>
      <c r="E341" s="440"/>
      <c r="F341" s="439"/>
      <c r="G341" s="441"/>
      <c r="H341" s="441"/>
      <c r="I341" s="449"/>
      <c r="J341" s="450"/>
      <c r="K341" s="449"/>
      <c r="L341" s="449"/>
      <c r="M341" s="449"/>
      <c r="N341" s="451"/>
      <c r="O341" s="449"/>
      <c r="P341" s="449"/>
      <c r="Q341" s="449"/>
      <c r="R341" s="449"/>
      <c r="S341" s="464"/>
      <c r="T341" s="465"/>
      <c r="U341" s="466"/>
      <c r="V341" s="466"/>
      <c r="W341" s="467"/>
    </row>
    <row r="342" spans="2:23">
      <c r="B342" s="438"/>
      <c r="C342" s="439"/>
      <c r="D342" s="439"/>
      <c r="E342" s="440"/>
      <c r="F342" s="439"/>
      <c r="G342" s="441"/>
      <c r="H342" s="441"/>
      <c r="I342" s="449"/>
      <c r="J342" s="450"/>
      <c r="K342" s="449"/>
      <c r="L342" s="449"/>
      <c r="M342" s="449"/>
      <c r="N342" s="451"/>
      <c r="O342" s="449"/>
      <c r="P342" s="449"/>
      <c r="Q342" s="449"/>
      <c r="R342" s="449"/>
      <c r="S342" s="464"/>
      <c r="T342" s="465"/>
      <c r="U342" s="466"/>
      <c r="V342" s="466"/>
      <c r="W342" s="467"/>
    </row>
    <row r="343" spans="2:23">
      <c r="B343" s="438"/>
      <c r="C343" s="439"/>
      <c r="D343" s="439"/>
      <c r="E343" s="440"/>
      <c r="F343" s="439"/>
      <c r="G343" s="441"/>
      <c r="H343" s="441"/>
      <c r="I343" s="449"/>
      <c r="J343" s="450"/>
      <c r="K343" s="449"/>
      <c r="L343" s="449"/>
      <c r="M343" s="449"/>
      <c r="N343" s="451"/>
      <c r="O343" s="449"/>
      <c r="P343" s="449"/>
      <c r="Q343" s="449"/>
      <c r="R343" s="449"/>
      <c r="S343" s="464"/>
      <c r="T343" s="465"/>
      <c r="U343" s="466"/>
      <c r="V343" s="466"/>
      <c r="W343" s="467"/>
    </row>
    <row r="344" spans="2:23">
      <c r="B344" s="438"/>
      <c r="C344" s="439"/>
      <c r="D344" s="439"/>
      <c r="E344" s="440"/>
      <c r="F344" s="439"/>
      <c r="G344" s="441"/>
      <c r="H344" s="441"/>
      <c r="I344" s="449"/>
      <c r="J344" s="450"/>
      <c r="K344" s="449"/>
      <c r="L344" s="449"/>
      <c r="M344" s="449"/>
      <c r="N344" s="451"/>
      <c r="O344" s="449"/>
      <c r="P344" s="449"/>
      <c r="Q344" s="449"/>
      <c r="R344" s="449"/>
      <c r="S344" s="464"/>
      <c r="T344" s="465"/>
      <c r="U344" s="466"/>
      <c r="V344" s="466"/>
      <c r="W344" s="467"/>
    </row>
    <row r="345" spans="2:23">
      <c r="B345" s="438"/>
      <c r="C345" s="439"/>
      <c r="D345" s="439"/>
      <c r="E345" s="440"/>
      <c r="F345" s="439"/>
      <c r="G345" s="441"/>
      <c r="H345" s="441"/>
      <c r="I345" s="449"/>
      <c r="J345" s="450"/>
      <c r="K345" s="449"/>
      <c r="L345" s="449"/>
      <c r="M345" s="449"/>
      <c r="N345" s="451"/>
      <c r="O345" s="449"/>
      <c r="P345" s="449"/>
      <c r="Q345" s="449"/>
      <c r="R345" s="449"/>
      <c r="S345" s="464"/>
      <c r="T345" s="465"/>
      <c r="U345" s="466"/>
      <c r="V345" s="466"/>
      <c r="W345" s="467"/>
    </row>
    <row r="346" spans="2:23">
      <c r="B346" s="438"/>
      <c r="C346" s="439"/>
      <c r="D346" s="439"/>
      <c r="E346" s="440"/>
      <c r="F346" s="439"/>
      <c r="G346" s="441"/>
      <c r="H346" s="441"/>
      <c r="I346" s="449"/>
      <c r="J346" s="450"/>
      <c r="K346" s="449"/>
      <c r="L346" s="449"/>
      <c r="M346" s="449"/>
      <c r="N346" s="451"/>
      <c r="O346" s="449"/>
      <c r="P346" s="449"/>
      <c r="Q346" s="449"/>
      <c r="R346" s="449"/>
      <c r="S346" s="464"/>
      <c r="T346" s="465"/>
      <c r="U346" s="466"/>
      <c r="V346" s="466"/>
      <c r="W346" s="467"/>
    </row>
    <row r="347" spans="2:23">
      <c r="B347" s="438"/>
      <c r="C347" s="439"/>
      <c r="D347" s="439"/>
      <c r="E347" s="440"/>
      <c r="F347" s="439"/>
      <c r="G347" s="441"/>
      <c r="H347" s="441"/>
      <c r="I347" s="449"/>
      <c r="J347" s="450"/>
      <c r="K347" s="449"/>
      <c r="L347" s="449"/>
      <c r="M347" s="449"/>
      <c r="N347" s="451"/>
      <c r="O347" s="449"/>
      <c r="P347" s="449"/>
      <c r="Q347" s="449"/>
      <c r="R347" s="449"/>
      <c r="S347" s="464"/>
      <c r="T347" s="465"/>
      <c r="U347" s="466"/>
      <c r="V347" s="466"/>
      <c r="W347" s="467"/>
    </row>
    <row r="348" spans="2:23">
      <c r="B348" s="438"/>
      <c r="C348" s="439"/>
      <c r="D348" s="439"/>
      <c r="E348" s="440"/>
      <c r="F348" s="439"/>
      <c r="G348" s="441"/>
      <c r="H348" s="441"/>
      <c r="I348" s="449"/>
      <c r="J348" s="450"/>
      <c r="K348" s="449"/>
      <c r="L348" s="449"/>
      <c r="M348" s="449"/>
      <c r="N348" s="451"/>
      <c r="O348" s="449"/>
      <c r="P348" s="449"/>
      <c r="Q348" s="449"/>
      <c r="R348" s="449"/>
      <c r="S348" s="464"/>
      <c r="T348" s="465"/>
      <c r="U348" s="466"/>
      <c r="V348" s="466"/>
      <c r="W348" s="467"/>
    </row>
    <row r="349" spans="2:23">
      <c r="B349" s="438"/>
      <c r="C349" s="439"/>
      <c r="D349" s="439"/>
      <c r="E349" s="440"/>
      <c r="F349" s="439"/>
      <c r="G349" s="441"/>
      <c r="H349" s="441"/>
      <c r="I349" s="449"/>
      <c r="J349" s="450"/>
      <c r="K349" s="449"/>
      <c r="L349" s="449"/>
      <c r="M349" s="449"/>
      <c r="N349" s="451"/>
      <c r="O349" s="449"/>
      <c r="P349" s="449"/>
      <c r="Q349" s="449"/>
      <c r="R349" s="449"/>
      <c r="S349" s="464"/>
      <c r="T349" s="465"/>
      <c r="U349" s="466"/>
      <c r="V349" s="466"/>
      <c r="W349" s="467"/>
    </row>
    <row r="350" spans="2:23">
      <c r="B350" s="438"/>
      <c r="C350" s="439"/>
      <c r="D350" s="439"/>
      <c r="E350" s="440"/>
      <c r="F350" s="439"/>
      <c r="G350" s="441"/>
      <c r="H350" s="441"/>
      <c r="I350" s="449"/>
      <c r="J350" s="450"/>
      <c r="K350" s="449"/>
      <c r="L350" s="449"/>
      <c r="M350" s="449"/>
      <c r="N350" s="451"/>
      <c r="O350" s="449"/>
      <c r="P350" s="449"/>
      <c r="Q350" s="449"/>
      <c r="R350" s="449"/>
      <c r="S350" s="464"/>
      <c r="T350" s="465"/>
      <c r="U350" s="466"/>
      <c r="V350" s="466"/>
      <c r="W350" s="467"/>
    </row>
    <row r="351" spans="2:23">
      <c r="B351" s="438"/>
      <c r="C351" s="439"/>
      <c r="D351" s="439"/>
      <c r="E351" s="440"/>
      <c r="F351" s="439"/>
      <c r="G351" s="441"/>
      <c r="H351" s="441"/>
      <c r="I351" s="449"/>
      <c r="J351" s="450"/>
      <c r="K351" s="449"/>
      <c r="L351" s="449"/>
      <c r="M351" s="449"/>
      <c r="N351" s="451"/>
      <c r="O351" s="449"/>
      <c r="P351" s="449"/>
      <c r="Q351" s="449"/>
      <c r="R351" s="449"/>
      <c r="S351" s="464"/>
      <c r="T351" s="465"/>
      <c r="U351" s="466"/>
      <c r="V351" s="466"/>
      <c r="W351" s="467"/>
    </row>
    <row r="352" spans="2:23">
      <c r="B352" s="438"/>
      <c r="C352" s="439"/>
      <c r="D352" s="439"/>
      <c r="E352" s="440"/>
      <c r="F352" s="439"/>
      <c r="G352" s="441"/>
      <c r="H352" s="441"/>
      <c r="I352" s="449"/>
      <c r="J352" s="450"/>
      <c r="K352" s="449"/>
      <c r="L352" s="449"/>
      <c r="M352" s="449"/>
      <c r="N352" s="451"/>
      <c r="O352" s="449"/>
      <c r="P352" s="449"/>
      <c r="Q352" s="449"/>
      <c r="R352" s="449"/>
      <c r="S352" s="464"/>
      <c r="T352" s="465"/>
      <c r="U352" s="466"/>
      <c r="V352" s="466"/>
      <c r="W352" s="467"/>
    </row>
    <row r="353" spans="2:23">
      <c r="B353" s="438"/>
      <c r="C353" s="439"/>
      <c r="D353" s="439"/>
      <c r="E353" s="440"/>
      <c r="F353" s="439"/>
      <c r="G353" s="441"/>
      <c r="H353" s="441"/>
      <c r="I353" s="449"/>
      <c r="J353" s="450"/>
      <c r="K353" s="449"/>
      <c r="L353" s="449"/>
      <c r="M353" s="449"/>
      <c r="N353" s="451"/>
      <c r="O353" s="449"/>
      <c r="P353" s="449"/>
      <c r="Q353" s="449"/>
      <c r="R353" s="449"/>
      <c r="S353" s="464"/>
      <c r="T353" s="465"/>
      <c r="U353" s="466"/>
      <c r="V353" s="466"/>
      <c r="W353" s="467"/>
    </row>
    <row r="354" spans="2:23">
      <c r="B354" s="438"/>
      <c r="C354" s="439"/>
      <c r="D354" s="439"/>
      <c r="E354" s="440"/>
      <c r="F354" s="439"/>
      <c r="G354" s="441"/>
      <c r="H354" s="441"/>
      <c r="I354" s="449"/>
      <c r="J354" s="450"/>
      <c r="K354" s="449"/>
      <c r="L354" s="449"/>
      <c r="M354" s="449"/>
      <c r="N354" s="451"/>
      <c r="O354" s="449"/>
      <c r="P354" s="449"/>
      <c r="Q354" s="449"/>
      <c r="R354" s="449"/>
      <c r="S354" s="464"/>
      <c r="T354" s="465"/>
      <c r="U354" s="466"/>
      <c r="V354" s="466"/>
      <c r="W354" s="467"/>
    </row>
    <row r="355" spans="2:23">
      <c r="B355" s="438"/>
      <c r="C355" s="439"/>
      <c r="D355" s="439"/>
      <c r="E355" s="440"/>
      <c r="F355" s="439"/>
      <c r="G355" s="441"/>
      <c r="H355" s="441"/>
      <c r="I355" s="449"/>
      <c r="J355" s="450"/>
      <c r="K355" s="449"/>
      <c r="L355" s="449"/>
      <c r="M355" s="449"/>
      <c r="N355" s="451"/>
      <c r="O355" s="449"/>
      <c r="P355" s="449"/>
      <c r="Q355" s="449"/>
      <c r="R355" s="449"/>
      <c r="S355" s="464"/>
      <c r="T355" s="465"/>
      <c r="U355" s="466"/>
      <c r="V355" s="466"/>
      <c r="W355" s="467"/>
    </row>
    <row r="356" spans="2:23">
      <c r="B356" s="438"/>
      <c r="C356" s="439"/>
      <c r="D356" s="439"/>
      <c r="E356" s="440"/>
      <c r="F356" s="439"/>
      <c r="G356" s="441"/>
      <c r="H356" s="441"/>
      <c r="I356" s="449"/>
      <c r="J356" s="450"/>
      <c r="K356" s="449"/>
      <c r="L356" s="449"/>
      <c r="M356" s="449"/>
      <c r="N356" s="451"/>
      <c r="O356" s="449"/>
      <c r="P356" s="449"/>
      <c r="Q356" s="449"/>
      <c r="R356" s="449"/>
      <c r="S356" s="464"/>
      <c r="T356" s="465"/>
      <c r="U356" s="466"/>
      <c r="V356" s="466"/>
      <c r="W356" s="467"/>
    </row>
    <row r="357" spans="2:23">
      <c r="B357" s="438"/>
      <c r="C357" s="439"/>
      <c r="D357" s="439"/>
      <c r="E357" s="440"/>
      <c r="F357" s="439"/>
      <c r="G357" s="441"/>
      <c r="H357" s="441"/>
      <c r="I357" s="449"/>
      <c r="J357" s="450"/>
      <c r="K357" s="449"/>
      <c r="L357" s="449"/>
      <c r="M357" s="449"/>
      <c r="N357" s="451"/>
      <c r="O357" s="449"/>
      <c r="P357" s="449"/>
      <c r="Q357" s="449"/>
      <c r="R357" s="449"/>
      <c r="S357" s="464"/>
      <c r="T357" s="465"/>
      <c r="U357" s="466"/>
      <c r="V357" s="466"/>
      <c r="W357" s="467"/>
    </row>
    <row r="358" spans="2:23">
      <c r="B358" s="438"/>
      <c r="C358" s="439"/>
      <c r="D358" s="439"/>
      <c r="E358" s="440"/>
      <c r="F358" s="439"/>
      <c r="G358" s="441"/>
      <c r="H358" s="441"/>
      <c r="I358" s="449"/>
      <c r="J358" s="450"/>
      <c r="K358" s="449"/>
      <c r="L358" s="449"/>
      <c r="M358" s="449"/>
      <c r="N358" s="451"/>
      <c r="O358" s="449"/>
      <c r="P358" s="449"/>
      <c r="Q358" s="449"/>
      <c r="R358" s="449"/>
      <c r="S358" s="464"/>
      <c r="T358" s="465"/>
      <c r="U358" s="466"/>
      <c r="V358" s="466"/>
      <c r="W358" s="467"/>
    </row>
    <row r="359" spans="2:23">
      <c r="B359" s="438"/>
      <c r="C359" s="439"/>
      <c r="D359" s="439"/>
      <c r="E359" s="440"/>
      <c r="F359" s="439"/>
      <c r="G359" s="441"/>
      <c r="H359" s="441"/>
      <c r="I359" s="449"/>
      <c r="J359" s="450"/>
      <c r="K359" s="449"/>
      <c r="L359" s="449"/>
      <c r="M359" s="449"/>
      <c r="N359" s="451"/>
      <c r="O359" s="449"/>
      <c r="P359" s="449"/>
      <c r="Q359" s="449"/>
      <c r="R359" s="449"/>
      <c r="S359" s="464"/>
      <c r="T359" s="465"/>
      <c r="U359" s="466"/>
      <c r="V359" s="466"/>
      <c r="W359" s="467"/>
    </row>
    <row r="360" spans="2:23">
      <c r="B360" s="438"/>
      <c r="C360" s="439"/>
      <c r="D360" s="439"/>
      <c r="E360" s="440"/>
      <c r="F360" s="439"/>
      <c r="G360" s="441"/>
      <c r="H360" s="441"/>
      <c r="I360" s="449"/>
      <c r="J360" s="450"/>
      <c r="K360" s="449"/>
      <c r="L360" s="449"/>
      <c r="M360" s="449"/>
      <c r="N360" s="451"/>
      <c r="O360" s="449"/>
      <c r="P360" s="449"/>
      <c r="Q360" s="449"/>
      <c r="R360" s="449"/>
      <c r="S360" s="464"/>
      <c r="T360" s="465"/>
      <c r="U360" s="466"/>
      <c r="V360" s="466"/>
      <c r="W360" s="467"/>
    </row>
    <row r="361" spans="2:23">
      <c r="B361" s="438"/>
      <c r="C361" s="439"/>
      <c r="D361" s="439"/>
      <c r="E361" s="440"/>
      <c r="F361" s="439"/>
      <c r="G361" s="441"/>
      <c r="H361" s="441"/>
      <c r="I361" s="449"/>
      <c r="J361" s="450"/>
      <c r="K361" s="449"/>
      <c r="L361" s="449"/>
      <c r="M361" s="449"/>
      <c r="N361" s="451"/>
      <c r="O361" s="449"/>
      <c r="P361" s="449"/>
      <c r="Q361" s="449"/>
      <c r="R361" s="449"/>
      <c r="S361" s="464"/>
      <c r="T361" s="465"/>
      <c r="U361" s="466"/>
      <c r="V361" s="466"/>
      <c r="W361" s="467"/>
    </row>
    <row r="362" spans="2:23">
      <c r="B362" s="438"/>
      <c r="C362" s="439"/>
      <c r="D362" s="439"/>
      <c r="E362" s="440"/>
      <c r="F362" s="439"/>
      <c r="G362" s="441"/>
      <c r="H362" s="441"/>
      <c r="I362" s="449"/>
      <c r="J362" s="450"/>
      <c r="K362" s="449"/>
      <c r="L362" s="449"/>
      <c r="M362" s="449"/>
      <c r="N362" s="451"/>
      <c r="O362" s="449"/>
      <c r="P362" s="449"/>
      <c r="Q362" s="449"/>
      <c r="R362" s="449"/>
      <c r="S362" s="464"/>
      <c r="T362" s="465"/>
      <c r="U362" s="466"/>
      <c r="V362" s="466"/>
      <c r="W362" s="467"/>
    </row>
    <row r="363" spans="2:23">
      <c r="B363" s="438"/>
      <c r="C363" s="439"/>
      <c r="D363" s="439"/>
      <c r="E363" s="440"/>
      <c r="F363" s="439"/>
      <c r="G363" s="441"/>
      <c r="H363" s="441"/>
      <c r="I363" s="449"/>
      <c r="J363" s="450"/>
      <c r="K363" s="449"/>
      <c r="L363" s="449"/>
      <c r="M363" s="449"/>
      <c r="N363" s="451"/>
      <c r="O363" s="449"/>
      <c r="P363" s="449"/>
      <c r="Q363" s="449"/>
      <c r="R363" s="449"/>
      <c r="S363" s="464"/>
      <c r="T363" s="465"/>
      <c r="U363" s="466"/>
      <c r="V363" s="466"/>
      <c r="W363" s="467"/>
    </row>
    <row r="364" spans="2:23">
      <c r="B364" s="438"/>
      <c r="C364" s="439"/>
      <c r="D364" s="439"/>
      <c r="E364" s="440"/>
      <c r="F364" s="439"/>
      <c r="G364" s="441"/>
      <c r="H364" s="441"/>
      <c r="I364" s="449"/>
      <c r="J364" s="450"/>
      <c r="K364" s="449"/>
      <c r="L364" s="449"/>
      <c r="M364" s="449"/>
      <c r="N364" s="451"/>
      <c r="O364" s="449"/>
      <c r="P364" s="449"/>
      <c r="Q364" s="449"/>
      <c r="R364" s="449"/>
      <c r="S364" s="464"/>
      <c r="T364" s="465"/>
      <c r="U364" s="466"/>
      <c r="V364" s="466"/>
      <c r="W364" s="467"/>
    </row>
    <row r="365" spans="2:23">
      <c r="B365" s="438"/>
      <c r="C365" s="439"/>
      <c r="D365" s="439"/>
      <c r="E365" s="440"/>
      <c r="F365" s="439"/>
      <c r="G365" s="441"/>
      <c r="H365" s="441"/>
      <c r="I365" s="449"/>
      <c r="J365" s="450"/>
      <c r="K365" s="449"/>
      <c r="L365" s="449"/>
      <c r="M365" s="449"/>
      <c r="N365" s="451"/>
      <c r="O365" s="449"/>
      <c r="P365" s="449"/>
      <c r="Q365" s="449"/>
      <c r="R365" s="449"/>
      <c r="S365" s="464"/>
      <c r="T365" s="465"/>
      <c r="U365" s="466"/>
      <c r="V365" s="466"/>
      <c r="W365" s="467"/>
    </row>
    <row r="366" spans="2:23">
      <c r="B366" s="438"/>
      <c r="C366" s="439"/>
      <c r="D366" s="439"/>
      <c r="E366" s="440"/>
      <c r="F366" s="439"/>
      <c r="G366" s="441"/>
      <c r="H366" s="441"/>
      <c r="I366" s="449"/>
      <c r="J366" s="450"/>
      <c r="K366" s="449"/>
      <c r="L366" s="449"/>
      <c r="M366" s="449"/>
      <c r="N366" s="451"/>
      <c r="O366" s="449"/>
      <c r="P366" s="449"/>
      <c r="Q366" s="449"/>
      <c r="R366" s="449"/>
      <c r="S366" s="464"/>
      <c r="T366" s="465"/>
      <c r="U366" s="466"/>
      <c r="V366" s="466"/>
      <c r="W366" s="467"/>
    </row>
    <row r="367" spans="2:23">
      <c r="B367" s="438"/>
      <c r="C367" s="439"/>
      <c r="D367" s="439"/>
      <c r="E367" s="440"/>
      <c r="F367" s="439"/>
      <c r="G367" s="441"/>
      <c r="H367" s="441"/>
      <c r="I367" s="449"/>
      <c r="J367" s="450"/>
      <c r="K367" s="449"/>
      <c r="L367" s="449"/>
      <c r="M367" s="449"/>
      <c r="N367" s="451"/>
      <c r="O367" s="449"/>
      <c r="P367" s="449"/>
      <c r="Q367" s="449"/>
      <c r="R367" s="449"/>
      <c r="S367" s="464"/>
      <c r="T367" s="465"/>
      <c r="U367" s="466"/>
      <c r="V367" s="466"/>
      <c r="W367" s="467"/>
    </row>
    <row r="368" spans="2:23">
      <c r="B368" s="438"/>
      <c r="C368" s="439"/>
      <c r="D368" s="439"/>
      <c r="E368" s="440"/>
      <c r="F368" s="439"/>
      <c r="G368" s="441"/>
      <c r="H368" s="441"/>
      <c r="I368" s="449"/>
      <c r="J368" s="450"/>
      <c r="K368" s="449"/>
      <c r="L368" s="449"/>
      <c r="M368" s="449"/>
      <c r="N368" s="451"/>
      <c r="O368" s="449"/>
      <c r="P368" s="449"/>
      <c r="Q368" s="449"/>
      <c r="R368" s="449"/>
      <c r="S368" s="464"/>
      <c r="T368" s="465"/>
      <c r="U368" s="466"/>
      <c r="V368" s="466"/>
      <c r="W368" s="467"/>
    </row>
    <row r="369" spans="2:23">
      <c r="B369" s="438"/>
      <c r="C369" s="439"/>
      <c r="D369" s="439"/>
      <c r="E369" s="440"/>
      <c r="F369" s="439"/>
      <c r="G369" s="441"/>
      <c r="H369" s="441"/>
      <c r="I369" s="449"/>
      <c r="J369" s="450"/>
      <c r="K369" s="449"/>
      <c r="L369" s="449"/>
      <c r="M369" s="449"/>
      <c r="N369" s="451"/>
      <c r="O369" s="449"/>
      <c r="P369" s="449"/>
      <c r="Q369" s="449"/>
      <c r="R369" s="449"/>
      <c r="S369" s="464"/>
      <c r="T369" s="465"/>
      <c r="U369" s="466"/>
      <c r="V369" s="466"/>
      <c r="W369" s="467"/>
    </row>
    <row r="370" spans="2:23">
      <c r="B370" s="438"/>
      <c r="C370" s="439"/>
      <c r="D370" s="439"/>
      <c r="E370" s="440"/>
      <c r="F370" s="439"/>
      <c r="G370" s="441"/>
      <c r="H370" s="441"/>
      <c r="I370" s="449"/>
      <c r="J370" s="450"/>
      <c r="K370" s="449"/>
      <c r="L370" s="449"/>
      <c r="M370" s="449"/>
      <c r="N370" s="451"/>
      <c r="O370" s="449"/>
      <c r="P370" s="449"/>
      <c r="Q370" s="449"/>
      <c r="R370" s="449"/>
      <c r="S370" s="464"/>
      <c r="T370" s="465"/>
      <c r="U370" s="466"/>
      <c r="V370" s="466"/>
      <c r="W370" s="467"/>
    </row>
    <row r="371" spans="2:23">
      <c r="B371" s="438"/>
      <c r="C371" s="439"/>
      <c r="D371" s="439"/>
      <c r="E371" s="440"/>
      <c r="F371" s="439"/>
      <c r="G371" s="441"/>
      <c r="H371" s="441"/>
      <c r="I371" s="449"/>
      <c r="J371" s="450"/>
      <c r="K371" s="449"/>
      <c r="L371" s="449"/>
      <c r="M371" s="449"/>
      <c r="N371" s="451"/>
      <c r="O371" s="449"/>
      <c r="P371" s="449"/>
      <c r="Q371" s="449"/>
      <c r="R371" s="449"/>
      <c r="S371" s="464"/>
      <c r="T371" s="465"/>
      <c r="U371" s="466"/>
      <c r="V371" s="466"/>
      <c r="W371" s="467"/>
    </row>
    <row r="372" spans="2:23">
      <c r="B372" s="438"/>
      <c r="C372" s="439"/>
      <c r="D372" s="439"/>
      <c r="E372" s="440"/>
      <c r="F372" s="439"/>
      <c r="G372" s="441"/>
      <c r="H372" s="441"/>
      <c r="I372" s="449"/>
      <c r="J372" s="450"/>
      <c r="K372" s="449"/>
      <c r="L372" s="449"/>
      <c r="M372" s="449"/>
      <c r="N372" s="451"/>
      <c r="O372" s="449"/>
      <c r="P372" s="449"/>
      <c r="Q372" s="449"/>
      <c r="R372" s="449"/>
      <c r="S372" s="464"/>
      <c r="T372" s="465"/>
      <c r="U372" s="466"/>
      <c r="V372" s="466"/>
      <c r="W372" s="467"/>
    </row>
    <row r="373" spans="2:23">
      <c r="B373" s="438"/>
      <c r="C373" s="439"/>
      <c r="D373" s="439"/>
      <c r="E373" s="440"/>
      <c r="F373" s="439"/>
      <c r="G373" s="441"/>
      <c r="H373" s="441"/>
      <c r="I373" s="449"/>
      <c r="J373" s="450"/>
      <c r="K373" s="449"/>
      <c r="L373" s="449"/>
      <c r="M373" s="449"/>
      <c r="N373" s="451"/>
      <c r="O373" s="449"/>
      <c r="P373" s="449"/>
      <c r="Q373" s="449"/>
      <c r="R373" s="449"/>
      <c r="S373" s="464"/>
      <c r="T373" s="465"/>
      <c r="U373" s="466"/>
      <c r="V373" s="466"/>
      <c r="W373" s="467"/>
    </row>
    <row r="374" spans="2:23">
      <c r="B374" s="438"/>
      <c r="C374" s="439"/>
      <c r="D374" s="439"/>
      <c r="E374" s="440"/>
      <c r="F374" s="439"/>
      <c r="G374" s="441"/>
      <c r="H374" s="441"/>
      <c r="I374" s="449"/>
      <c r="J374" s="450"/>
      <c r="K374" s="449"/>
      <c r="L374" s="449"/>
      <c r="M374" s="449"/>
      <c r="N374" s="451"/>
      <c r="O374" s="449"/>
      <c r="P374" s="449"/>
      <c r="Q374" s="449"/>
      <c r="R374" s="449"/>
      <c r="S374" s="464"/>
      <c r="T374" s="465"/>
      <c r="U374" s="466"/>
      <c r="V374" s="466"/>
      <c r="W374" s="467"/>
    </row>
    <row r="375" spans="2:23">
      <c r="B375" s="438"/>
      <c r="C375" s="439"/>
      <c r="D375" s="439"/>
      <c r="E375" s="440"/>
      <c r="F375" s="439"/>
      <c r="G375" s="441"/>
      <c r="H375" s="441"/>
      <c r="I375" s="449"/>
      <c r="J375" s="450"/>
      <c r="K375" s="449"/>
      <c r="L375" s="449"/>
      <c r="M375" s="449"/>
      <c r="N375" s="451"/>
      <c r="O375" s="449"/>
      <c r="P375" s="449"/>
      <c r="Q375" s="449"/>
      <c r="R375" s="449"/>
      <c r="S375" s="464"/>
      <c r="T375" s="465"/>
      <c r="U375" s="466"/>
      <c r="V375" s="466"/>
      <c r="W375" s="467"/>
    </row>
    <row r="376" spans="2:23">
      <c r="B376" s="438"/>
      <c r="C376" s="439"/>
      <c r="D376" s="439"/>
      <c r="E376" s="440"/>
      <c r="F376" s="439"/>
      <c r="G376" s="441"/>
      <c r="H376" s="441"/>
      <c r="I376" s="449"/>
      <c r="J376" s="450"/>
      <c r="K376" s="449"/>
      <c r="L376" s="449"/>
      <c r="M376" s="449"/>
      <c r="N376" s="451"/>
      <c r="O376" s="449"/>
      <c r="P376" s="449"/>
      <c r="Q376" s="449"/>
      <c r="R376" s="449"/>
      <c r="S376" s="464"/>
      <c r="T376" s="465"/>
      <c r="U376" s="466"/>
      <c r="V376" s="466"/>
      <c r="W376" s="467"/>
    </row>
    <row r="377" spans="2:23">
      <c r="B377" s="438"/>
      <c r="C377" s="439"/>
      <c r="D377" s="439"/>
      <c r="E377" s="440"/>
      <c r="F377" s="439"/>
      <c r="G377" s="441"/>
      <c r="H377" s="441"/>
      <c r="I377" s="449"/>
      <c r="J377" s="450"/>
      <c r="K377" s="449"/>
      <c r="L377" s="449"/>
      <c r="M377" s="449"/>
      <c r="N377" s="451"/>
      <c r="O377" s="449"/>
      <c r="P377" s="449"/>
      <c r="Q377" s="449"/>
      <c r="R377" s="449"/>
      <c r="S377" s="464"/>
      <c r="T377" s="465"/>
      <c r="U377" s="466"/>
      <c r="V377" s="466"/>
      <c r="W377" s="467"/>
    </row>
    <row r="378" spans="2:23">
      <c r="B378" s="438"/>
      <c r="C378" s="439"/>
      <c r="D378" s="439"/>
      <c r="E378" s="440"/>
      <c r="F378" s="439"/>
      <c r="G378" s="441"/>
      <c r="H378" s="441"/>
      <c r="I378" s="449"/>
      <c r="J378" s="450"/>
      <c r="K378" s="449"/>
      <c r="L378" s="449"/>
      <c r="M378" s="449"/>
      <c r="N378" s="451"/>
      <c r="O378" s="449"/>
      <c r="P378" s="449"/>
      <c r="Q378" s="449"/>
      <c r="R378" s="449"/>
      <c r="S378" s="464"/>
      <c r="T378" s="465"/>
      <c r="U378" s="466"/>
      <c r="V378" s="466"/>
      <c r="W378" s="467"/>
    </row>
    <row r="379" spans="2:23">
      <c r="B379" s="438"/>
      <c r="C379" s="439"/>
      <c r="D379" s="439"/>
      <c r="E379" s="440"/>
      <c r="F379" s="439"/>
      <c r="G379" s="441"/>
      <c r="H379" s="441"/>
      <c r="I379" s="449"/>
      <c r="J379" s="450"/>
      <c r="K379" s="449"/>
      <c r="L379" s="449"/>
      <c r="M379" s="449"/>
      <c r="N379" s="451"/>
      <c r="O379" s="449"/>
      <c r="P379" s="449"/>
      <c r="Q379" s="449"/>
      <c r="R379" s="449"/>
      <c r="S379" s="464"/>
      <c r="T379" s="465"/>
      <c r="U379" s="466"/>
      <c r="V379" s="466"/>
      <c r="W379" s="467"/>
    </row>
    <row r="380" spans="2:23">
      <c r="B380" s="438"/>
      <c r="C380" s="439"/>
      <c r="D380" s="439"/>
      <c r="E380" s="440"/>
      <c r="F380" s="439"/>
      <c r="G380" s="441"/>
      <c r="H380" s="441"/>
      <c r="I380" s="449"/>
      <c r="J380" s="450"/>
      <c r="K380" s="449"/>
      <c r="L380" s="449"/>
      <c r="M380" s="449"/>
      <c r="N380" s="451"/>
      <c r="O380" s="449"/>
      <c r="P380" s="449"/>
      <c r="Q380" s="449"/>
      <c r="R380" s="449"/>
      <c r="S380" s="464"/>
      <c r="T380" s="465"/>
      <c r="U380" s="466"/>
      <c r="V380" s="466"/>
      <c r="W380" s="467"/>
    </row>
    <row r="381" spans="2:23">
      <c r="B381" s="438"/>
      <c r="C381" s="439"/>
      <c r="D381" s="439"/>
      <c r="E381" s="440"/>
      <c r="F381" s="439"/>
      <c r="G381" s="441"/>
      <c r="H381" s="441"/>
      <c r="I381" s="449"/>
      <c r="J381" s="450"/>
      <c r="K381" s="449"/>
      <c r="L381" s="449"/>
      <c r="M381" s="449"/>
      <c r="N381" s="451"/>
      <c r="O381" s="449"/>
      <c r="P381" s="449"/>
      <c r="Q381" s="449"/>
      <c r="R381" s="449"/>
      <c r="S381" s="464"/>
      <c r="T381" s="465"/>
      <c r="U381" s="466"/>
      <c r="V381" s="466"/>
      <c r="W381" s="467"/>
    </row>
    <row r="382" spans="2:23">
      <c r="B382" s="438"/>
      <c r="C382" s="439"/>
      <c r="D382" s="439"/>
      <c r="E382" s="440"/>
      <c r="F382" s="439"/>
      <c r="G382" s="441"/>
      <c r="H382" s="441"/>
      <c r="I382" s="449"/>
      <c r="J382" s="450"/>
      <c r="K382" s="449"/>
      <c r="L382" s="449"/>
      <c r="M382" s="449"/>
      <c r="N382" s="451"/>
      <c r="O382" s="449"/>
      <c r="P382" s="449"/>
      <c r="Q382" s="449"/>
      <c r="R382" s="449"/>
      <c r="S382" s="464"/>
      <c r="T382" s="465"/>
      <c r="U382" s="466"/>
      <c r="V382" s="466"/>
      <c r="W382" s="467"/>
    </row>
    <row r="383" spans="2:23">
      <c r="B383" s="438"/>
      <c r="C383" s="439"/>
      <c r="D383" s="439"/>
      <c r="E383" s="440"/>
      <c r="F383" s="439"/>
      <c r="G383" s="441"/>
      <c r="H383" s="441"/>
      <c r="I383" s="449"/>
      <c r="J383" s="450"/>
      <c r="K383" s="449"/>
      <c r="L383" s="449"/>
      <c r="M383" s="449"/>
      <c r="N383" s="451"/>
      <c r="O383" s="449"/>
      <c r="P383" s="449"/>
      <c r="Q383" s="449"/>
      <c r="R383" s="449"/>
      <c r="S383" s="464"/>
      <c r="T383" s="465"/>
      <c r="U383" s="466"/>
      <c r="V383" s="466"/>
      <c r="W383" s="467"/>
    </row>
    <row r="384" spans="2:23">
      <c r="B384" s="438"/>
      <c r="C384" s="439"/>
      <c r="D384" s="439"/>
      <c r="E384" s="440"/>
      <c r="F384" s="439"/>
      <c r="G384" s="441"/>
      <c r="H384" s="441"/>
      <c r="I384" s="449"/>
      <c r="J384" s="450"/>
      <c r="K384" s="449"/>
      <c r="L384" s="449"/>
      <c r="M384" s="449"/>
      <c r="N384" s="451"/>
      <c r="O384" s="449"/>
      <c r="P384" s="449"/>
      <c r="Q384" s="449"/>
      <c r="R384" s="449"/>
      <c r="S384" s="464"/>
      <c r="T384" s="465"/>
      <c r="U384" s="466"/>
      <c r="V384" s="466"/>
      <c r="W384" s="467"/>
    </row>
    <row r="385" spans="2:23">
      <c r="B385" s="438"/>
      <c r="C385" s="439"/>
      <c r="D385" s="439"/>
      <c r="E385" s="440"/>
      <c r="F385" s="439"/>
      <c r="G385" s="441"/>
      <c r="H385" s="441"/>
      <c r="I385" s="449"/>
      <c r="J385" s="450"/>
      <c r="K385" s="449"/>
      <c r="L385" s="449"/>
      <c r="M385" s="449"/>
      <c r="N385" s="451"/>
      <c r="O385" s="449"/>
      <c r="P385" s="449"/>
      <c r="Q385" s="449"/>
      <c r="R385" s="449"/>
      <c r="S385" s="464"/>
      <c r="T385" s="465"/>
      <c r="U385" s="466"/>
      <c r="V385" s="466"/>
      <c r="W385" s="467"/>
    </row>
    <row r="386" spans="2:23">
      <c r="B386" s="438"/>
      <c r="C386" s="439"/>
      <c r="D386" s="439"/>
      <c r="E386" s="440"/>
      <c r="F386" s="439"/>
      <c r="G386" s="441"/>
      <c r="H386" s="441"/>
      <c r="I386" s="449"/>
      <c r="J386" s="450"/>
      <c r="K386" s="449"/>
      <c r="L386" s="449"/>
      <c r="M386" s="449"/>
      <c r="N386" s="451"/>
      <c r="O386" s="449"/>
      <c r="P386" s="449"/>
      <c r="Q386" s="449"/>
      <c r="R386" s="449"/>
      <c r="S386" s="464"/>
      <c r="T386" s="465"/>
      <c r="U386" s="466"/>
      <c r="V386" s="466"/>
      <c r="W386" s="467"/>
    </row>
    <row r="387" spans="2:23">
      <c r="B387" s="438"/>
      <c r="C387" s="439"/>
      <c r="D387" s="439"/>
      <c r="E387" s="440"/>
      <c r="F387" s="439"/>
      <c r="G387" s="441"/>
      <c r="H387" s="441"/>
      <c r="I387" s="449"/>
      <c r="J387" s="450"/>
      <c r="K387" s="449"/>
      <c r="L387" s="449"/>
      <c r="M387" s="449"/>
      <c r="N387" s="451"/>
      <c r="O387" s="449"/>
      <c r="P387" s="449"/>
      <c r="Q387" s="449"/>
      <c r="R387" s="449"/>
      <c r="S387" s="464"/>
      <c r="T387" s="465"/>
      <c r="U387" s="466"/>
      <c r="V387" s="466"/>
      <c r="W387" s="467"/>
    </row>
    <row r="388" spans="2:23">
      <c r="B388" s="438"/>
      <c r="C388" s="439"/>
      <c r="D388" s="439"/>
      <c r="E388" s="440"/>
      <c r="F388" s="439"/>
      <c r="G388" s="441"/>
      <c r="H388" s="441"/>
      <c r="I388" s="449"/>
      <c r="J388" s="450"/>
      <c r="K388" s="449"/>
      <c r="L388" s="449"/>
      <c r="M388" s="449"/>
      <c r="N388" s="451"/>
      <c r="O388" s="449"/>
      <c r="P388" s="449"/>
      <c r="Q388" s="449"/>
      <c r="R388" s="449"/>
      <c r="S388" s="464"/>
      <c r="T388" s="465"/>
      <c r="U388" s="466"/>
      <c r="V388" s="466"/>
      <c r="W388" s="467"/>
    </row>
    <row r="389" spans="2:23">
      <c r="B389" s="438"/>
      <c r="C389" s="439"/>
      <c r="D389" s="439"/>
      <c r="E389" s="440"/>
      <c r="F389" s="439"/>
      <c r="G389" s="441"/>
      <c r="H389" s="441"/>
      <c r="I389" s="449"/>
      <c r="J389" s="450"/>
      <c r="K389" s="449"/>
      <c r="L389" s="449"/>
      <c r="M389" s="449"/>
      <c r="N389" s="451"/>
      <c r="O389" s="449"/>
      <c r="P389" s="449"/>
      <c r="Q389" s="449"/>
      <c r="R389" s="449"/>
      <c r="S389" s="464"/>
      <c r="T389" s="465"/>
      <c r="U389" s="466"/>
      <c r="V389" s="466"/>
      <c r="W389" s="467"/>
    </row>
    <row r="390" spans="2:23">
      <c r="B390" s="438"/>
      <c r="C390" s="439"/>
      <c r="D390" s="439"/>
      <c r="E390" s="440"/>
      <c r="F390" s="439"/>
      <c r="G390" s="441"/>
      <c r="H390" s="441"/>
      <c r="I390" s="449"/>
      <c r="J390" s="450"/>
      <c r="K390" s="449"/>
      <c r="L390" s="449"/>
      <c r="M390" s="449"/>
      <c r="N390" s="451"/>
      <c r="O390" s="449"/>
      <c r="P390" s="449"/>
      <c r="Q390" s="449"/>
      <c r="R390" s="449"/>
      <c r="S390" s="464"/>
      <c r="T390" s="465"/>
      <c r="U390" s="466"/>
      <c r="V390" s="466"/>
      <c r="W390" s="467"/>
    </row>
    <row r="391" spans="2:23">
      <c r="B391" s="438"/>
      <c r="C391" s="439"/>
      <c r="D391" s="439"/>
      <c r="E391" s="440"/>
      <c r="F391" s="439"/>
      <c r="G391" s="441"/>
      <c r="H391" s="441"/>
      <c r="I391" s="449"/>
      <c r="J391" s="450"/>
      <c r="K391" s="449"/>
      <c r="L391" s="449"/>
      <c r="M391" s="449"/>
      <c r="N391" s="451"/>
      <c r="O391" s="449"/>
      <c r="P391" s="449"/>
      <c r="Q391" s="449"/>
      <c r="R391" s="449"/>
      <c r="S391" s="464"/>
      <c r="T391" s="465"/>
      <c r="U391" s="466"/>
      <c r="V391" s="466"/>
      <c r="W391" s="467"/>
    </row>
    <row r="392" spans="2:23">
      <c r="B392" s="438"/>
      <c r="C392" s="439"/>
      <c r="D392" s="439"/>
      <c r="E392" s="440"/>
      <c r="F392" s="439"/>
      <c r="G392" s="441"/>
      <c r="H392" s="441"/>
      <c r="I392" s="449"/>
      <c r="J392" s="450"/>
      <c r="K392" s="449"/>
      <c r="L392" s="449"/>
      <c r="M392" s="449"/>
      <c r="N392" s="451"/>
      <c r="O392" s="449"/>
      <c r="P392" s="449"/>
      <c r="Q392" s="449"/>
      <c r="R392" s="449"/>
      <c r="S392" s="464"/>
      <c r="T392" s="465"/>
      <c r="U392" s="466"/>
      <c r="V392" s="466"/>
      <c r="W392" s="467"/>
    </row>
    <row r="393" spans="2:23">
      <c r="B393" s="438"/>
      <c r="C393" s="439"/>
      <c r="D393" s="439"/>
      <c r="E393" s="440"/>
      <c r="F393" s="439"/>
      <c r="G393" s="441"/>
      <c r="H393" s="441"/>
      <c r="I393" s="449"/>
      <c r="J393" s="450"/>
      <c r="K393" s="449"/>
      <c r="L393" s="449"/>
      <c r="M393" s="449"/>
      <c r="N393" s="451"/>
      <c r="O393" s="449"/>
      <c r="P393" s="449"/>
      <c r="Q393" s="449"/>
      <c r="R393" s="449"/>
      <c r="S393" s="464"/>
      <c r="T393" s="465"/>
      <c r="U393" s="466"/>
      <c r="V393" s="466"/>
      <c r="W393" s="467"/>
    </row>
    <row r="394" spans="2:23">
      <c r="B394" s="438"/>
      <c r="C394" s="439"/>
      <c r="D394" s="439"/>
      <c r="E394" s="440"/>
      <c r="F394" s="439"/>
      <c r="G394" s="441"/>
      <c r="H394" s="441"/>
      <c r="I394" s="449"/>
      <c r="J394" s="450"/>
      <c r="K394" s="449"/>
      <c r="L394" s="449"/>
      <c r="M394" s="449"/>
      <c r="N394" s="451"/>
      <c r="O394" s="449"/>
      <c r="P394" s="449"/>
      <c r="Q394" s="449"/>
      <c r="R394" s="449"/>
      <c r="S394" s="464"/>
      <c r="T394" s="465"/>
      <c r="U394" s="466"/>
      <c r="V394" s="466"/>
      <c r="W394" s="467"/>
    </row>
    <row r="395" spans="2:23">
      <c r="B395" s="438"/>
      <c r="C395" s="439"/>
      <c r="D395" s="439"/>
      <c r="E395" s="440"/>
      <c r="F395" s="439"/>
      <c r="G395" s="441"/>
      <c r="H395" s="441"/>
      <c r="I395" s="449"/>
      <c r="J395" s="450"/>
      <c r="K395" s="449"/>
      <c r="L395" s="449"/>
      <c r="M395" s="449"/>
      <c r="N395" s="451"/>
      <c r="O395" s="449"/>
      <c r="P395" s="449"/>
      <c r="Q395" s="449"/>
      <c r="R395" s="449"/>
      <c r="S395" s="464"/>
      <c r="T395" s="465"/>
      <c r="U395" s="466"/>
      <c r="V395" s="466"/>
      <c r="W395" s="467"/>
    </row>
    <row r="396" spans="2:23">
      <c r="B396" s="438"/>
      <c r="C396" s="439"/>
      <c r="D396" s="439"/>
      <c r="E396" s="440"/>
      <c r="F396" s="439"/>
      <c r="G396" s="441"/>
      <c r="H396" s="441"/>
      <c r="I396" s="449"/>
      <c r="J396" s="450"/>
      <c r="K396" s="449"/>
      <c r="L396" s="449"/>
      <c r="M396" s="449"/>
      <c r="N396" s="451"/>
      <c r="O396" s="449"/>
      <c r="P396" s="449"/>
      <c r="Q396" s="449"/>
      <c r="R396" s="449"/>
      <c r="S396" s="464"/>
      <c r="T396" s="465"/>
      <c r="U396" s="466"/>
      <c r="V396" s="466"/>
      <c r="W396" s="467"/>
    </row>
    <row r="397" spans="2:23">
      <c r="B397" s="438"/>
      <c r="C397" s="439"/>
      <c r="D397" s="439"/>
      <c r="E397" s="440"/>
      <c r="F397" s="439"/>
      <c r="G397" s="441"/>
      <c r="H397" s="441"/>
      <c r="I397" s="449"/>
      <c r="J397" s="450"/>
      <c r="K397" s="449"/>
      <c r="L397" s="449"/>
      <c r="M397" s="449"/>
      <c r="N397" s="451"/>
      <c r="O397" s="449"/>
      <c r="P397" s="449"/>
      <c r="Q397" s="449"/>
      <c r="R397" s="449"/>
      <c r="S397" s="464"/>
      <c r="T397" s="465"/>
      <c r="U397" s="466"/>
      <c r="V397" s="466"/>
      <c r="W397" s="467"/>
    </row>
    <row r="398" spans="2:23">
      <c r="B398" s="438"/>
      <c r="C398" s="439"/>
      <c r="D398" s="439"/>
      <c r="E398" s="440"/>
      <c r="F398" s="439"/>
      <c r="G398" s="441"/>
      <c r="H398" s="441"/>
      <c r="I398" s="449"/>
      <c r="J398" s="450"/>
      <c r="K398" s="449"/>
      <c r="L398" s="449"/>
      <c r="M398" s="449"/>
      <c r="N398" s="451"/>
      <c r="O398" s="449"/>
      <c r="P398" s="449"/>
      <c r="Q398" s="449"/>
      <c r="R398" s="449"/>
      <c r="S398" s="464"/>
      <c r="T398" s="465"/>
      <c r="U398" s="466"/>
      <c r="V398" s="466"/>
      <c r="W398" s="467"/>
    </row>
    <row r="399" spans="2:23">
      <c r="B399" s="438"/>
      <c r="C399" s="439"/>
      <c r="D399" s="439"/>
      <c r="E399" s="440"/>
      <c r="F399" s="439"/>
      <c r="G399" s="441"/>
      <c r="H399" s="441"/>
      <c r="I399" s="449"/>
      <c r="J399" s="450"/>
      <c r="K399" s="449"/>
      <c r="L399" s="449"/>
      <c r="M399" s="449"/>
      <c r="N399" s="451"/>
      <c r="O399" s="449"/>
      <c r="P399" s="449"/>
      <c r="Q399" s="449"/>
      <c r="R399" s="449"/>
      <c r="S399" s="464"/>
      <c r="T399" s="465"/>
      <c r="U399" s="466"/>
      <c r="V399" s="466"/>
      <c r="W399" s="467"/>
    </row>
    <row r="400" spans="2:23">
      <c r="B400" s="438"/>
      <c r="C400" s="439"/>
      <c r="D400" s="439"/>
      <c r="E400" s="440"/>
      <c r="F400" s="439"/>
      <c r="G400" s="441"/>
      <c r="H400" s="441"/>
      <c r="I400" s="449"/>
      <c r="J400" s="450"/>
      <c r="K400" s="449"/>
      <c r="L400" s="449"/>
      <c r="M400" s="449"/>
      <c r="N400" s="451"/>
      <c r="O400" s="449"/>
      <c r="P400" s="449"/>
      <c r="Q400" s="449"/>
      <c r="R400" s="449"/>
      <c r="S400" s="464"/>
      <c r="T400" s="465"/>
      <c r="U400" s="466"/>
      <c r="V400" s="466"/>
      <c r="W400" s="467"/>
    </row>
    <row r="401" spans="2:23">
      <c r="B401" s="438"/>
      <c r="C401" s="439"/>
      <c r="D401" s="439"/>
      <c r="E401" s="440"/>
      <c r="F401" s="439"/>
      <c r="G401" s="441"/>
      <c r="H401" s="441"/>
      <c r="I401" s="449"/>
      <c r="J401" s="450"/>
      <c r="K401" s="449"/>
      <c r="L401" s="449"/>
      <c r="M401" s="449"/>
      <c r="N401" s="451"/>
      <c r="O401" s="449"/>
      <c r="P401" s="449"/>
      <c r="Q401" s="449"/>
      <c r="R401" s="449"/>
      <c r="S401" s="464"/>
      <c r="T401" s="465"/>
      <c r="U401" s="466"/>
      <c r="V401" s="466"/>
      <c r="W401" s="467"/>
    </row>
    <row r="402" spans="2:23">
      <c r="B402" s="438"/>
      <c r="C402" s="439"/>
      <c r="D402" s="439"/>
      <c r="E402" s="440"/>
      <c r="F402" s="439"/>
      <c r="G402" s="441"/>
      <c r="H402" s="441"/>
      <c r="I402" s="449"/>
      <c r="J402" s="450"/>
      <c r="K402" s="449"/>
      <c r="L402" s="449"/>
      <c r="M402" s="449"/>
      <c r="N402" s="451"/>
      <c r="O402" s="449"/>
      <c r="P402" s="449"/>
      <c r="Q402" s="449"/>
      <c r="R402" s="449"/>
      <c r="S402" s="464"/>
      <c r="T402" s="465"/>
      <c r="U402" s="466"/>
      <c r="V402" s="466"/>
      <c r="W402" s="467"/>
    </row>
    <row r="403" spans="2:23">
      <c r="B403" s="438"/>
      <c r="C403" s="439"/>
      <c r="D403" s="439"/>
      <c r="E403" s="440"/>
      <c r="F403" s="439"/>
      <c r="G403" s="441"/>
      <c r="H403" s="441"/>
      <c r="I403" s="449"/>
      <c r="J403" s="450"/>
      <c r="K403" s="449"/>
      <c r="L403" s="449"/>
      <c r="M403" s="449"/>
      <c r="N403" s="451"/>
      <c r="O403" s="449"/>
      <c r="P403" s="449"/>
      <c r="Q403" s="449"/>
      <c r="R403" s="449"/>
      <c r="S403" s="464"/>
      <c r="T403" s="465"/>
      <c r="U403" s="466"/>
      <c r="V403" s="466"/>
      <c r="W403" s="467"/>
    </row>
    <row r="404" spans="2:23">
      <c r="B404" s="438"/>
      <c r="C404" s="439"/>
      <c r="D404" s="439"/>
      <c r="E404" s="440"/>
      <c r="F404" s="439"/>
      <c r="G404" s="441"/>
      <c r="H404" s="441"/>
      <c r="I404" s="449"/>
      <c r="J404" s="450"/>
      <c r="K404" s="449"/>
      <c r="L404" s="449"/>
      <c r="M404" s="449"/>
      <c r="N404" s="451"/>
      <c r="O404" s="449"/>
      <c r="P404" s="449"/>
      <c r="Q404" s="449"/>
      <c r="R404" s="449"/>
      <c r="S404" s="464"/>
      <c r="T404" s="465"/>
      <c r="U404" s="466"/>
      <c r="V404" s="466"/>
      <c r="W404" s="467"/>
    </row>
    <row r="405" spans="2:23">
      <c r="B405" s="438"/>
      <c r="C405" s="439"/>
      <c r="D405" s="439"/>
      <c r="E405" s="440"/>
      <c r="F405" s="439"/>
      <c r="G405" s="441"/>
      <c r="H405" s="441"/>
      <c r="I405" s="449"/>
      <c r="J405" s="450"/>
      <c r="K405" s="449"/>
      <c r="L405" s="449"/>
      <c r="M405" s="449"/>
      <c r="N405" s="451"/>
      <c r="O405" s="449"/>
      <c r="P405" s="449"/>
      <c r="Q405" s="449"/>
      <c r="R405" s="449"/>
      <c r="S405" s="464"/>
      <c r="T405" s="465"/>
      <c r="U405" s="466"/>
      <c r="V405" s="466"/>
      <c r="W405" s="467"/>
    </row>
    <row r="406" spans="2:23">
      <c r="B406" s="438"/>
      <c r="C406" s="439"/>
      <c r="D406" s="439"/>
      <c r="E406" s="440"/>
      <c r="F406" s="439"/>
      <c r="G406" s="441"/>
      <c r="H406" s="441"/>
      <c r="I406" s="449"/>
      <c r="J406" s="450"/>
      <c r="K406" s="449"/>
      <c r="L406" s="449"/>
      <c r="M406" s="449"/>
      <c r="N406" s="451"/>
      <c r="O406" s="449"/>
      <c r="P406" s="449"/>
      <c r="Q406" s="449"/>
      <c r="R406" s="449"/>
      <c r="S406" s="464"/>
      <c r="T406" s="465"/>
      <c r="U406" s="466"/>
      <c r="V406" s="466"/>
      <c r="W406" s="467"/>
    </row>
    <row r="407" spans="2:23">
      <c r="B407" s="438"/>
      <c r="C407" s="439"/>
      <c r="D407" s="439"/>
      <c r="E407" s="440"/>
      <c r="F407" s="439"/>
      <c r="G407" s="441"/>
      <c r="H407" s="441"/>
      <c r="I407" s="449"/>
      <c r="J407" s="450"/>
      <c r="K407" s="449"/>
      <c r="L407" s="449"/>
      <c r="M407" s="449"/>
      <c r="N407" s="451"/>
      <c r="O407" s="449"/>
      <c r="P407" s="449"/>
      <c r="Q407" s="449"/>
      <c r="R407" s="449"/>
      <c r="S407" s="464"/>
      <c r="T407" s="465"/>
      <c r="U407" s="466"/>
      <c r="V407" s="466"/>
      <c r="W407" s="467"/>
    </row>
    <row r="408" spans="2:23">
      <c r="B408" s="438"/>
      <c r="C408" s="439"/>
      <c r="D408" s="439"/>
      <c r="E408" s="440"/>
      <c r="F408" s="439"/>
      <c r="G408" s="441"/>
      <c r="H408" s="441"/>
      <c r="I408" s="449"/>
      <c r="J408" s="450"/>
      <c r="K408" s="449"/>
      <c r="L408" s="449"/>
      <c r="M408" s="449"/>
      <c r="N408" s="451"/>
      <c r="O408" s="449"/>
      <c r="P408" s="449"/>
      <c r="Q408" s="449"/>
      <c r="R408" s="449"/>
      <c r="S408" s="464"/>
      <c r="T408" s="465"/>
      <c r="U408" s="466"/>
      <c r="V408" s="466"/>
      <c r="W408" s="467"/>
    </row>
    <row r="409" spans="2:23">
      <c r="B409" s="438"/>
      <c r="C409" s="439"/>
      <c r="D409" s="439"/>
      <c r="E409" s="440"/>
      <c r="F409" s="439"/>
      <c r="G409" s="441"/>
      <c r="H409" s="441"/>
      <c r="I409" s="449"/>
      <c r="J409" s="450"/>
      <c r="K409" s="449"/>
      <c r="L409" s="449"/>
      <c r="M409" s="449"/>
      <c r="N409" s="451"/>
      <c r="O409" s="449"/>
      <c r="P409" s="449"/>
      <c r="Q409" s="449"/>
      <c r="R409" s="449"/>
      <c r="S409" s="464"/>
      <c r="T409" s="465"/>
      <c r="U409" s="466"/>
      <c r="V409" s="466"/>
      <c r="W409" s="467"/>
    </row>
    <row r="410" spans="2:23">
      <c r="B410" s="438"/>
      <c r="C410" s="439"/>
      <c r="D410" s="439"/>
      <c r="E410" s="440"/>
      <c r="F410" s="439"/>
      <c r="G410" s="441"/>
      <c r="H410" s="441"/>
      <c r="I410" s="449"/>
      <c r="J410" s="450"/>
      <c r="K410" s="449"/>
      <c r="L410" s="449"/>
      <c r="M410" s="449"/>
      <c r="N410" s="451"/>
      <c r="O410" s="449"/>
      <c r="P410" s="449"/>
      <c r="Q410" s="449"/>
      <c r="R410" s="449"/>
      <c r="S410" s="464"/>
      <c r="T410" s="465"/>
      <c r="U410" s="466"/>
      <c r="V410" s="466"/>
      <c r="W410" s="467"/>
    </row>
    <row r="411" spans="2:23">
      <c r="B411" s="438"/>
      <c r="C411" s="439"/>
      <c r="D411" s="439"/>
      <c r="E411" s="440"/>
      <c r="F411" s="439"/>
      <c r="G411" s="441"/>
      <c r="H411" s="441"/>
      <c r="I411" s="449"/>
      <c r="J411" s="450"/>
      <c r="K411" s="449"/>
      <c r="L411" s="449"/>
      <c r="M411" s="449"/>
      <c r="N411" s="451"/>
      <c r="O411" s="449"/>
      <c r="P411" s="449"/>
      <c r="Q411" s="449"/>
      <c r="R411" s="449"/>
      <c r="S411" s="464"/>
      <c r="T411" s="465"/>
      <c r="U411" s="466"/>
      <c r="V411" s="466"/>
      <c r="W411" s="467"/>
    </row>
    <row r="412" spans="2:23">
      <c r="B412" s="438"/>
      <c r="C412" s="439"/>
      <c r="D412" s="439"/>
      <c r="E412" s="440"/>
      <c r="F412" s="439"/>
      <c r="G412" s="441"/>
      <c r="H412" s="441"/>
      <c r="I412" s="449"/>
      <c r="J412" s="450"/>
      <c r="K412" s="449"/>
      <c r="L412" s="449"/>
      <c r="M412" s="449"/>
      <c r="N412" s="451"/>
      <c r="O412" s="449"/>
      <c r="P412" s="449"/>
      <c r="Q412" s="449"/>
      <c r="R412" s="449"/>
      <c r="S412" s="464"/>
      <c r="T412" s="465"/>
      <c r="U412" s="466"/>
      <c r="V412" s="466"/>
      <c r="W412" s="467"/>
    </row>
    <row r="413" spans="2:23">
      <c r="B413" s="438"/>
      <c r="C413" s="439"/>
      <c r="D413" s="439"/>
      <c r="E413" s="440"/>
      <c r="F413" s="439"/>
      <c r="G413" s="441"/>
      <c r="H413" s="441"/>
      <c r="I413" s="449"/>
      <c r="J413" s="450"/>
      <c r="K413" s="449"/>
      <c r="L413" s="449"/>
      <c r="M413" s="449"/>
      <c r="N413" s="451"/>
      <c r="O413" s="449"/>
      <c r="P413" s="449"/>
      <c r="Q413" s="449"/>
      <c r="R413" s="449"/>
      <c r="S413" s="464"/>
      <c r="T413" s="465"/>
      <c r="U413" s="466"/>
      <c r="V413" s="466"/>
      <c r="W413" s="467"/>
    </row>
    <row r="414" spans="2:23">
      <c r="B414" s="438"/>
      <c r="C414" s="439"/>
      <c r="D414" s="439"/>
      <c r="E414" s="440"/>
      <c r="F414" s="439"/>
      <c r="G414" s="441"/>
      <c r="H414" s="441"/>
      <c r="I414" s="449"/>
      <c r="J414" s="450"/>
      <c r="K414" s="449"/>
      <c r="L414" s="449"/>
      <c r="M414" s="449"/>
      <c r="N414" s="451"/>
      <c r="O414" s="449"/>
      <c r="P414" s="449"/>
      <c r="Q414" s="449"/>
      <c r="R414" s="449"/>
      <c r="S414" s="464"/>
      <c r="T414" s="465"/>
      <c r="U414" s="466"/>
      <c r="V414" s="466"/>
      <c r="W414" s="467"/>
    </row>
    <row r="415" spans="2:23">
      <c r="B415" s="438"/>
      <c r="C415" s="439"/>
      <c r="D415" s="439"/>
      <c r="E415" s="440"/>
      <c r="F415" s="439"/>
      <c r="G415" s="441"/>
      <c r="H415" s="441"/>
      <c r="I415" s="449"/>
      <c r="J415" s="450"/>
      <c r="K415" s="449"/>
      <c r="L415" s="449"/>
      <c r="M415" s="449"/>
      <c r="N415" s="451"/>
      <c r="O415" s="449"/>
      <c r="P415" s="449"/>
      <c r="Q415" s="449"/>
      <c r="R415" s="449"/>
      <c r="S415" s="464"/>
      <c r="T415" s="465"/>
      <c r="U415" s="466"/>
      <c r="V415" s="466"/>
      <c r="W415" s="467"/>
    </row>
    <row r="416" spans="2:23">
      <c r="B416" s="438"/>
      <c r="C416" s="439"/>
      <c r="D416" s="439"/>
      <c r="E416" s="440"/>
      <c r="F416" s="439"/>
      <c r="G416" s="441"/>
      <c r="H416" s="441"/>
      <c r="I416" s="449"/>
      <c r="J416" s="450"/>
      <c r="K416" s="449"/>
      <c r="L416" s="449"/>
      <c r="M416" s="449"/>
      <c r="N416" s="451"/>
      <c r="O416" s="449"/>
      <c r="P416" s="449"/>
      <c r="Q416" s="449"/>
      <c r="R416" s="449"/>
      <c r="S416" s="464"/>
      <c r="T416" s="465"/>
      <c r="U416" s="466"/>
      <c r="V416" s="466"/>
      <c r="W416" s="467"/>
    </row>
    <row r="417" spans="2:23">
      <c r="B417" s="438"/>
      <c r="C417" s="439"/>
      <c r="D417" s="439"/>
      <c r="E417" s="440"/>
      <c r="F417" s="439"/>
      <c r="G417" s="441"/>
      <c r="H417" s="441"/>
      <c r="I417" s="449"/>
      <c r="J417" s="450"/>
      <c r="K417" s="449"/>
      <c r="L417" s="449"/>
      <c r="M417" s="449"/>
      <c r="N417" s="451"/>
      <c r="O417" s="449"/>
      <c r="P417" s="449"/>
      <c r="Q417" s="449"/>
      <c r="R417" s="449"/>
      <c r="S417" s="464"/>
      <c r="T417" s="465"/>
      <c r="U417" s="466"/>
      <c r="V417" s="466"/>
      <c r="W417" s="467"/>
    </row>
    <row r="418" spans="2:23">
      <c r="B418" s="438"/>
      <c r="C418" s="439"/>
      <c r="D418" s="439"/>
      <c r="E418" s="440"/>
      <c r="F418" s="439"/>
      <c r="G418" s="441"/>
      <c r="H418" s="441"/>
      <c r="I418" s="449"/>
      <c r="J418" s="450"/>
      <c r="K418" s="449"/>
      <c r="L418" s="449"/>
      <c r="M418" s="449"/>
      <c r="N418" s="451"/>
      <c r="O418" s="449"/>
      <c r="P418" s="449"/>
      <c r="Q418" s="449"/>
      <c r="R418" s="449"/>
      <c r="S418" s="464"/>
      <c r="T418" s="465"/>
      <c r="U418" s="466"/>
      <c r="V418" s="466"/>
      <c r="W418" s="467"/>
    </row>
    <row r="419" spans="2:23">
      <c r="B419" s="438"/>
      <c r="C419" s="439"/>
      <c r="D419" s="439"/>
      <c r="E419" s="440"/>
      <c r="F419" s="439"/>
      <c r="G419" s="441"/>
      <c r="H419" s="441"/>
      <c r="I419" s="449"/>
      <c r="J419" s="450"/>
      <c r="K419" s="449"/>
      <c r="L419" s="449"/>
      <c r="M419" s="449"/>
      <c r="N419" s="451"/>
      <c r="O419" s="449"/>
      <c r="P419" s="449"/>
      <c r="Q419" s="449"/>
      <c r="R419" s="449"/>
      <c r="S419" s="464"/>
      <c r="T419" s="465"/>
      <c r="U419" s="466"/>
      <c r="V419" s="466"/>
      <c r="W419" s="467"/>
    </row>
    <row r="420" spans="2:23">
      <c r="B420" s="438"/>
      <c r="C420" s="439"/>
      <c r="D420" s="439"/>
      <c r="E420" s="440"/>
      <c r="F420" s="439"/>
      <c r="G420" s="441"/>
      <c r="H420" s="441"/>
      <c r="I420" s="449"/>
      <c r="J420" s="450"/>
      <c r="K420" s="449"/>
      <c r="L420" s="449"/>
      <c r="M420" s="449"/>
      <c r="N420" s="451"/>
      <c r="O420" s="449"/>
      <c r="P420" s="449"/>
      <c r="Q420" s="449"/>
      <c r="R420" s="449"/>
      <c r="S420" s="464"/>
      <c r="T420" s="465"/>
      <c r="U420" s="466"/>
      <c r="V420" s="466"/>
      <c r="W420" s="467"/>
    </row>
    <row r="421" spans="2:23">
      <c r="B421" s="438"/>
      <c r="C421" s="439"/>
      <c r="D421" s="439"/>
      <c r="E421" s="440"/>
      <c r="F421" s="439"/>
      <c r="G421" s="441"/>
      <c r="H421" s="441"/>
      <c r="I421" s="449"/>
      <c r="J421" s="450"/>
      <c r="K421" s="449"/>
      <c r="L421" s="449"/>
      <c r="M421" s="449"/>
      <c r="N421" s="451"/>
      <c r="O421" s="449"/>
      <c r="P421" s="449"/>
      <c r="Q421" s="449"/>
      <c r="R421" s="449"/>
      <c r="S421" s="464"/>
      <c r="T421" s="465"/>
      <c r="U421" s="466"/>
      <c r="V421" s="466"/>
      <c r="W421" s="467"/>
    </row>
    <row r="422" spans="2:23">
      <c r="B422" s="438"/>
      <c r="C422" s="439"/>
      <c r="D422" s="439"/>
      <c r="E422" s="440"/>
      <c r="F422" s="439"/>
      <c r="G422" s="441"/>
      <c r="H422" s="441"/>
      <c r="I422" s="449"/>
      <c r="J422" s="450"/>
      <c r="K422" s="449"/>
      <c r="L422" s="449"/>
      <c r="M422" s="449"/>
      <c r="N422" s="451"/>
      <c r="O422" s="449"/>
      <c r="P422" s="449"/>
      <c r="Q422" s="449"/>
      <c r="R422" s="449"/>
      <c r="S422" s="464"/>
      <c r="T422" s="465"/>
      <c r="U422" s="466"/>
      <c r="V422" s="466"/>
      <c r="W422" s="467"/>
    </row>
    <row r="423" spans="2:23">
      <c r="B423" s="438"/>
      <c r="C423" s="439"/>
      <c r="D423" s="439"/>
      <c r="E423" s="440"/>
      <c r="F423" s="439"/>
      <c r="G423" s="441"/>
      <c r="H423" s="441"/>
      <c r="I423" s="449"/>
      <c r="J423" s="450"/>
      <c r="K423" s="449"/>
      <c r="L423" s="449"/>
      <c r="M423" s="449"/>
      <c r="N423" s="451"/>
      <c r="O423" s="449"/>
      <c r="P423" s="449"/>
      <c r="Q423" s="449"/>
      <c r="R423" s="449"/>
      <c r="S423" s="464"/>
      <c r="T423" s="465"/>
      <c r="U423" s="466"/>
      <c r="V423" s="466"/>
      <c r="W423" s="467"/>
    </row>
    <row r="424" spans="2:23">
      <c r="B424" s="438"/>
      <c r="C424" s="439"/>
      <c r="D424" s="439"/>
      <c r="E424" s="440"/>
      <c r="F424" s="439"/>
      <c r="G424" s="441"/>
      <c r="H424" s="441"/>
      <c r="I424" s="449"/>
      <c r="J424" s="450"/>
      <c r="K424" s="449"/>
      <c r="L424" s="449"/>
      <c r="M424" s="449"/>
      <c r="N424" s="451"/>
      <c r="O424" s="449"/>
      <c r="P424" s="449"/>
      <c r="Q424" s="449"/>
      <c r="R424" s="449"/>
      <c r="S424" s="464"/>
      <c r="T424" s="465"/>
      <c r="U424" s="466"/>
      <c r="V424" s="466"/>
      <c r="W424" s="467"/>
    </row>
    <row r="425" spans="2:23">
      <c r="B425" s="438"/>
      <c r="C425" s="439"/>
      <c r="D425" s="439"/>
      <c r="E425" s="440"/>
      <c r="F425" s="439"/>
      <c r="G425" s="441"/>
      <c r="H425" s="441"/>
      <c r="I425" s="449"/>
      <c r="J425" s="450"/>
      <c r="K425" s="449"/>
      <c r="L425" s="449"/>
      <c r="M425" s="449"/>
      <c r="N425" s="451"/>
      <c r="O425" s="449"/>
      <c r="P425" s="449"/>
      <c r="Q425" s="449"/>
      <c r="R425" s="449"/>
      <c r="S425" s="464"/>
      <c r="T425" s="465"/>
      <c r="U425" s="466"/>
      <c r="V425" s="466"/>
      <c r="W425" s="467"/>
    </row>
    <row r="426" spans="2:23">
      <c r="B426" s="438"/>
      <c r="C426" s="439"/>
      <c r="D426" s="439"/>
      <c r="E426" s="440"/>
      <c r="F426" s="439"/>
      <c r="G426" s="441"/>
      <c r="H426" s="441"/>
      <c r="I426" s="449"/>
      <c r="J426" s="450"/>
      <c r="K426" s="449"/>
      <c r="L426" s="449"/>
      <c r="M426" s="449"/>
      <c r="N426" s="451"/>
      <c r="O426" s="449"/>
      <c r="P426" s="449"/>
      <c r="Q426" s="449"/>
      <c r="R426" s="449"/>
      <c r="S426" s="464"/>
      <c r="T426" s="465"/>
      <c r="U426" s="466"/>
      <c r="V426" s="466"/>
      <c r="W426" s="467"/>
    </row>
    <row r="427" spans="2:23">
      <c r="B427" s="438"/>
      <c r="C427" s="439"/>
      <c r="D427" s="439"/>
      <c r="E427" s="440"/>
      <c r="F427" s="439"/>
      <c r="G427" s="441"/>
      <c r="H427" s="441"/>
      <c r="I427" s="449"/>
      <c r="J427" s="450"/>
      <c r="K427" s="449"/>
      <c r="L427" s="449"/>
      <c r="M427" s="449"/>
      <c r="N427" s="451"/>
      <c r="O427" s="449"/>
      <c r="P427" s="449"/>
      <c r="Q427" s="449"/>
      <c r="R427" s="449"/>
      <c r="S427" s="464"/>
      <c r="T427" s="465"/>
      <c r="U427" s="466"/>
      <c r="V427" s="466"/>
      <c r="W427" s="467"/>
    </row>
    <row r="428" spans="2:23">
      <c r="B428" s="438"/>
      <c r="C428" s="439"/>
      <c r="D428" s="439"/>
      <c r="E428" s="440"/>
      <c r="F428" s="439"/>
      <c r="G428" s="441"/>
      <c r="H428" s="441"/>
      <c r="I428" s="449"/>
      <c r="J428" s="450"/>
      <c r="K428" s="449"/>
      <c r="L428" s="449"/>
      <c r="M428" s="449"/>
      <c r="N428" s="451"/>
      <c r="O428" s="449"/>
      <c r="P428" s="449"/>
      <c r="Q428" s="449"/>
      <c r="R428" s="449"/>
      <c r="S428" s="464"/>
      <c r="T428" s="465"/>
      <c r="U428" s="466"/>
      <c r="V428" s="466"/>
      <c r="W428" s="467"/>
    </row>
    <row r="429" spans="2:23">
      <c r="B429" s="438"/>
      <c r="C429" s="439"/>
      <c r="D429" s="439"/>
      <c r="E429" s="440"/>
      <c r="F429" s="439"/>
      <c r="G429" s="441"/>
      <c r="H429" s="441"/>
      <c r="I429" s="449"/>
      <c r="J429" s="450"/>
      <c r="K429" s="449"/>
      <c r="L429" s="449"/>
      <c r="M429" s="449"/>
      <c r="N429" s="451"/>
      <c r="O429" s="449"/>
      <c r="P429" s="449"/>
      <c r="Q429" s="449"/>
      <c r="R429" s="449"/>
      <c r="S429" s="464"/>
      <c r="T429" s="465"/>
      <c r="U429" s="466"/>
      <c r="V429" s="466"/>
      <c r="W429" s="467"/>
    </row>
    <row r="430" spans="2:23">
      <c r="B430" s="438"/>
      <c r="C430" s="439"/>
      <c r="D430" s="439"/>
      <c r="E430" s="440"/>
      <c r="F430" s="439"/>
      <c r="G430" s="441"/>
      <c r="H430" s="441"/>
      <c r="I430" s="449"/>
      <c r="J430" s="450"/>
      <c r="K430" s="449"/>
      <c r="L430" s="449"/>
      <c r="M430" s="449"/>
      <c r="N430" s="451"/>
      <c r="O430" s="449"/>
      <c r="P430" s="449"/>
      <c r="Q430" s="449"/>
      <c r="R430" s="449"/>
      <c r="S430" s="464"/>
      <c r="T430" s="465"/>
      <c r="U430" s="466"/>
      <c r="V430" s="466"/>
      <c r="W430" s="467"/>
    </row>
    <row r="431" spans="2:23">
      <c r="B431" s="438"/>
      <c r="C431" s="439"/>
      <c r="D431" s="439"/>
      <c r="E431" s="440"/>
      <c r="F431" s="439"/>
      <c r="G431" s="441"/>
      <c r="H431" s="441"/>
      <c r="I431" s="449"/>
      <c r="J431" s="450"/>
      <c r="K431" s="449"/>
      <c r="L431" s="449"/>
      <c r="M431" s="449"/>
      <c r="N431" s="451"/>
      <c r="O431" s="449"/>
      <c r="P431" s="449"/>
      <c r="Q431" s="449"/>
      <c r="R431" s="449"/>
      <c r="S431" s="464"/>
      <c r="T431" s="465"/>
      <c r="U431" s="466"/>
      <c r="V431" s="466"/>
      <c r="W431" s="467"/>
    </row>
    <row r="432" spans="2:23">
      <c r="B432" s="438"/>
      <c r="C432" s="439"/>
      <c r="D432" s="439"/>
      <c r="E432" s="440"/>
      <c r="F432" s="439"/>
      <c r="G432" s="441"/>
      <c r="H432" s="441"/>
      <c r="I432" s="449"/>
      <c r="J432" s="450"/>
      <c r="K432" s="449"/>
      <c r="L432" s="449"/>
      <c r="M432" s="449"/>
      <c r="N432" s="451"/>
      <c r="O432" s="449"/>
      <c r="P432" s="449"/>
      <c r="Q432" s="449"/>
      <c r="R432" s="449"/>
      <c r="S432" s="464"/>
      <c r="T432" s="465"/>
      <c r="U432" s="466"/>
      <c r="V432" s="466"/>
      <c r="W432" s="467"/>
    </row>
    <row r="433" spans="2:23">
      <c r="B433" s="438"/>
      <c r="C433" s="439"/>
      <c r="D433" s="439"/>
      <c r="E433" s="440"/>
      <c r="F433" s="439"/>
      <c r="G433" s="441"/>
      <c r="H433" s="441"/>
      <c r="I433" s="449"/>
      <c r="J433" s="450"/>
      <c r="K433" s="449"/>
      <c r="L433" s="449"/>
      <c r="M433" s="449"/>
      <c r="N433" s="451"/>
      <c r="O433" s="449"/>
      <c r="P433" s="449"/>
      <c r="Q433" s="449"/>
      <c r="R433" s="449"/>
      <c r="S433" s="464"/>
      <c r="T433" s="465"/>
      <c r="U433" s="466"/>
      <c r="V433" s="466"/>
      <c r="W433" s="467"/>
    </row>
    <row r="434" spans="2:23">
      <c r="B434" s="438"/>
      <c r="C434" s="439"/>
      <c r="D434" s="439"/>
      <c r="E434" s="440"/>
      <c r="F434" s="439"/>
      <c r="G434" s="441"/>
      <c r="H434" s="441"/>
      <c r="I434" s="449"/>
      <c r="J434" s="450"/>
      <c r="K434" s="449"/>
      <c r="L434" s="449"/>
      <c r="M434" s="449"/>
      <c r="N434" s="451"/>
      <c r="O434" s="449"/>
      <c r="P434" s="449"/>
      <c r="Q434" s="449"/>
      <c r="R434" s="449"/>
      <c r="S434" s="464"/>
      <c r="T434" s="465"/>
      <c r="U434" s="466"/>
      <c r="V434" s="466"/>
      <c r="W434" s="467"/>
    </row>
    <row r="435" spans="2:23">
      <c r="B435" s="438"/>
      <c r="C435" s="439"/>
      <c r="D435" s="439"/>
      <c r="E435" s="440"/>
      <c r="F435" s="439"/>
      <c r="G435" s="441"/>
      <c r="H435" s="441"/>
      <c r="I435" s="449"/>
      <c r="J435" s="450"/>
      <c r="K435" s="449"/>
      <c r="L435" s="449"/>
      <c r="M435" s="449"/>
      <c r="N435" s="451"/>
      <c r="O435" s="449"/>
      <c r="P435" s="449"/>
      <c r="Q435" s="449"/>
      <c r="R435" s="449"/>
      <c r="S435" s="464"/>
      <c r="T435" s="465"/>
      <c r="U435" s="466"/>
      <c r="V435" s="466"/>
      <c r="W435" s="467"/>
    </row>
    <row r="436" spans="2:23">
      <c r="B436" s="438"/>
      <c r="C436" s="439"/>
      <c r="D436" s="439"/>
      <c r="E436" s="440"/>
      <c r="F436" s="439"/>
      <c r="G436" s="441"/>
      <c r="H436" s="441"/>
      <c r="I436" s="449"/>
      <c r="J436" s="450"/>
      <c r="K436" s="449"/>
      <c r="L436" s="449"/>
      <c r="M436" s="449"/>
      <c r="N436" s="451"/>
      <c r="O436" s="449"/>
      <c r="P436" s="449"/>
      <c r="Q436" s="449"/>
      <c r="R436" s="449"/>
      <c r="S436" s="464"/>
      <c r="T436" s="465"/>
      <c r="U436" s="466"/>
      <c r="V436" s="466"/>
      <c r="W436" s="467"/>
    </row>
    <row r="437" spans="2:23">
      <c r="B437" s="438"/>
      <c r="C437" s="439"/>
      <c r="D437" s="439"/>
      <c r="E437" s="440"/>
      <c r="F437" s="439"/>
      <c r="G437" s="441"/>
      <c r="H437" s="441"/>
      <c r="I437" s="449"/>
      <c r="J437" s="450"/>
      <c r="K437" s="449"/>
      <c r="L437" s="449"/>
      <c r="M437" s="449"/>
      <c r="N437" s="451"/>
      <c r="O437" s="449"/>
      <c r="P437" s="449"/>
      <c r="Q437" s="449"/>
      <c r="R437" s="449"/>
      <c r="S437" s="464"/>
      <c r="T437" s="465"/>
      <c r="U437" s="466"/>
      <c r="V437" s="466"/>
      <c r="W437" s="467"/>
    </row>
    <row r="438" spans="2:23">
      <c r="B438" s="438"/>
      <c r="C438" s="439"/>
      <c r="D438" s="439"/>
      <c r="E438" s="440"/>
      <c r="F438" s="439"/>
      <c r="G438" s="441"/>
      <c r="H438" s="441"/>
      <c r="I438" s="449"/>
      <c r="J438" s="450"/>
      <c r="K438" s="449"/>
      <c r="L438" s="449"/>
      <c r="M438" s="449"/>
      <c r="N438" s="451"/>
      <c r="O438" s="449"/>
      <c r="P438" s="449"/>
      <c r="Q438" s="449"/>
      <c r="R438" s="449"/>
      <c r="S438" s="464"/>
      <c r="T438" s="465"/>
      <c r="U438" s="466"/>
      <c r="V438" s="466"/>
      <c r="W438" s="467"/>
    </row>
    <row r="439" spans="2:23">
      <c r="B439" s="438"/>
      <c r="C439" s="439"/>
      <c r="D439" s="439"/>
      <c r="E439" s="440"/>
      <c r="F439" s="439"/>
      <c r="G439" s="441"/>
      <c r="H439" s="441"/>
      <c r="I439" s="449"/>
      <c r="J439" s="450"/>
      <c r="K439" s="449"/>
      <c r="L439" s="449"/>
      <c r="M439" s="449"/>
      <c r="N439" s="451"/>
      <c r="O439" s="449"/>
      <c r="P439" s="449"/>
      <c r="Q439" s="449"/>
      <c r="R439" s="449"/>
      <c r="S439" s="464"/>
      <c r="T439" s="465"/>
      <c r="U439" s="466"/>
      <c r="V439" s="466"/>
      <c r="W439" s="467"/>
    </row>
    <row r="440" spans="2:23">
      <c r="B440" s="438"/>
      <c r="C440" s="439"/>
      <c r="D440" s="439"/>
      <c r="E440" s="440"/>
      <c r="F440" s="439"/>
      <c r="G440" s="441"/>
      <c r="H440" s="441"/>
      <c r="I440" s="449"/>
      <c r="J440" s="450"/>
      <c r="K440" s="449"/>
      <c r="L440" s="449"/>
      <c r="M440" s="449"/>
      <c r="N440" s="451"/>
      <c r="O440" s="449"/>
      <c r="P440" s="449"/>
      <c r="Q440" s="449"/>
      <c r="R440" s="449"/>
      <c r="S440" s="464"/>
      <c r="T440" s="465"/>
      <c r="U440" s="466"/>
      <c r="V440" s="466"/>
      <c r="W440" s="467"/>
    </row>
    <row r="441" spans="2:23">
      <c r="B441" s="438"/>
      <c r="C441" s="439"/>
      <c r="D441" s="439"/>
      <c r="E441" s="440"/>
      <c r="F441" s="439"/>
      <c r="G441" s="441"/>
      <c r="H441" s="441"/>
      <c r="I441" s="449"/>
      <c r="J441" s="450"/>
      <c r="K441" s="449"/>
      <c r="L441" s="449"/>
      <c r="M441" s="449"/>
      <c r="N441" s="451"/>
      <c r="O441" s="449"/>
      <c r="P441" s="449"/>
      <c r="Q441" s="449"/>
      <c r="R441" s="449"/>
      <c r="S441" s="464"/>
      <c r="T441" s="465"/>
      <c r="U441" s="466"/>
      <c r="V441" s="466"/>
      <c r="W441" s="467"/>
    </row>
    <row r="442" spans="2:23">
      <c r="B442" s="438"/>
      <c r="C442" s="439"/>
      <c r="D442" s="439"/>
      <c r="E442" s="440"/>
      <c r="F442" s="439"/>
      <c r="G442" s="441"/>
      <c r="H442" s="441"/>
      <c r="I442" s="449"/>
      <c r="J442" s="450"/>
      <c r="K442" s="449"/>
      <c r="L442" s="449"/>
      <c r="M442" s="449"/>
      <c r="N442" s="451"/>
      <c r="O442" s="449"/>
      <c r="P442" s="449"/>
      <c r="Q442" s="449"/>
      <c r="R442" s="449"/>
      <c r="S442" s="464"/>
      <c r="T442" s="465"/>
      <c r="U442" s="466"/>
      <c r="V442" s="466"/>
      <c r="W442" s="467"/>
    </row>
    <row r="443" spans="2:23">
      <c r="B443" s="438"/>
      <c r="C443" s="439"/>
      <c r="D443" s="439"/>
      <c r="E443" s="440"/>
      <c r="F443" s="439"/>
      <c r="G443" s="441"/>
      <c r="H443" s="441"/>
      <c r="I443" s="449"/>
      <c r="J443" s="450"/>
      <c r="K443" s="449"/>
      <c r="L443" s="449"/>
      <c r="M443" s="449"/>
      <c r="N443" s="451"/>
      <c r="O443" s="449"/>
      <c r="P443" s="449"/>
      <c r="Q443" s="449"/>
      <c r="R443" s="449"/>
      <c r="S443" s="464"/>
      <c r="T443" s="465"/>
      <c r="U443" s="466"/>
      <c r="V443" s="466"/>
      <c r="W443" s="467"/>
    </row>
    <row r="444" spans="2:23">
      <c r="B444" s="438"/>
      <c r="C444" s="439"/>
      <c r="D444" s="439"/>
      <c r="E444" s="440"/>
      <c r="F444" s="439"/>
      <c r="G444" s="441"/>
      <c r="H444" s="441"/>
      <c r="I444" s="449"/>
      <c r="J444" s="450"/>
      <c r="K444" s="449"/>
      <c r="L444" s="449"/>
      <c r="M444" s="449"/>
      <c r="N444" s="451"/>
      <c r="O444" s="449"/>
      <c r="P444" s="449"/>
      <c r="Q444" s="449"/>
      <c r="R444" s="449"/>
      <c r="S444" s="464"/>
      <c r="T444" s="465"/>
      <c r="U444" s="466"/>
      <c r="V444" s="466"/>
      <c r="W444" s="467"/>
    </row>
    <row r="445" spans="2:23">
      <c r="B445" s="438"/>
      <c r="C445" s="439"/>
      <c r="D445" s="439"/>
      <c r="E445" s="440"/>
      <c r="F445" s="439"/>
      <c r="G445" s="441"/>
      <c r="H445" s="441"/>
      <c r="I445" s="449"/>
      <c r="J445" s="450"/>
      <c r="K445" s="449"/>
      <c r="L445" s="449"/>
      <c r="M445" s="449"/>
      <c r="N445" s="451"/>
      <c r="O445" s="449"/>
      <c r="P445" s="449"/>
      <c r="Q445" s="449"/>
      <c r="R445" s="449"/>
      <c r="S445" s="464"/>
      <c r="T445" s="465"/>
      <c r="U445" s="466"/>
      <c r="V445" s="466"/>
      <c r="W445" s="467"/>
    </row>
    <row r="446" spans="2:23">
      <c r="B446" s="438"/>
      <c r="C446" s="439"/>
      <c r="D446" s="439"/>
      <c r="E446" s="440"/>
      <c r="F446" s="439"/>
      <c r="G446" s="441"/>
      <c r="H446" s="441"/>
      <c r="I446" s="449"/>
      <c r="J446" s="450"/>
      <c r="K446" s="449"/>
      <c r="L446" s="449"/>
      <c r="M446" s="449"/>
      <c r="N446" s="451"/>
      <c r="O446" s="449"/>
      <c r="P446" s="449"/>
      <c r="Q446" s="449"/>
      <c r="R446" s="449"/>
      <c r="S446" s="464"/>
      <c r="T446" s="465"/>
      <c r="U446" s="466"/>
      <c r="V446" s="466"/>
      <c r="W446" s="467"/>
    </row>
    <row r="447" spans="2:23">
      <c r="B447" s="438"/>
      <c r="C447" s="439"/>
      <c r="D447" s="439"/>
      <c r="E447" s="440"/>
      <c r="F447" s="439"/>
      <c r="G447" s="441"/>
      <c r="H447" s="441"/>
      <c r="I447" s="449"/>
      <c r="J447" s="450"/>
      <c r="K447" s="449"/>
      <c r="L447" s="449"/>
      <c r="M447" s="449"/>
      <c r="N447" s="451"/>
      <c r="O447" s="449"/>
      <c r="P447" s="449"/>
      <c r="Q447" s="449"/>
      <c r="R447" s="449"/>
      <c r="S447" s="464"/>
      <c r="T447" s="465"/>
      <c r="U447" s="466"/>
      <c r="V447" s="466"/>
      <c r="W447" s="467"/>
    </row>
    <row r="448" spans="2:23">
      <c r="B448" s="438"/>
      <c r="C448" s="439"/>
      <c r="D448" s="439"/>
      <c r="E448" s="440"/>
      <c r="F448" s="439"/>
      <c r="G448" s="441"/>
      <c r="H448" s="441"/>
      <c r="I448" s="449"/>
      <c r="J448" s="450"/>
      <c r="K448" s="449"/>
      <c r="L448" s="449"/>
      <c r="M448" s="449"/>
      <c r="N448" s="451"/>
      <c r="O448" s="449"/>
      <c r="P448" s="449"/>
      <c r="Q448" s="449"/>
      <c r="R448" s="449"/>
      <c r="S448" s="464"/>
      <c r="T448" s="465"/>
      <c r="U448" s="466"/>
      <c r="V448" s="466"/>
      <c r="W448" s="467"/>
    </row>
    <row r="449" spans="2:23">
      <c r="B449" s="438"/>
      <c r="C449" s="439"/>
      <c r="D449" s="439"/>
      <c r="E449" s="440"/>
      <c r="F449" s="439"/>
      <c r="G449" s="441"/>
      <c r="H449" s="441"/>
      <c r="I449" s="449"/>
      <c r="J449" s="450"/>
      <c r="K449" s="449"/>
      <c r="L449" s="449"/>
      <c r="M449" s="449"/>
      <c r="N449" s="451"/>
      <c r="O449" s="449"/>
      <c r="P449" s="449"/>
      <c r="Q449" s="449"/>
      <c r="R449" s="449"/>
      <c r="S449" s="464"/>
      <c r="T449" s="465"/>
      <c r="U449" s="466"/>
      <c r="V449" s="466"/>
      <c r="W449" s="467"/>
    </row>
    <row r="450" spans="2:23">
      <c r="B450" s="438"/>
      <c r="C450" s="439"/>
      <c r="D450" s="439"/>
      <c r="E450" s="440"/>
      <c r="F450" s="439"/>
      <c r="G450" s="441"/>
      <c r="H450" s="441"/>
      <c r="I450" s="449"/>
      <c r="J450" s="450"/>
      <c r="K450" s="449"/>
      <c r="L450" s="449"/>
      <c r="M450" s="449"/>
      <c r="N450" s="451"/>
      <c r="O450" s="449"/>
      <c r="P450" s="449"/>
      <c r="Q450" s="449"/>
      <c r="R450" s="449"/>
      <c r="S450" s="464"/>
      <c r="T450" s="465"/>
      <c r="U450" s="466"/>
      <c r="V450" s="466"/>
      <c r="W450" s="467"/>
    </row>
    <row r="451" spans="2:23">
      <c r="B451" s="438"/>
      <c r="C451" s="439"/>
      <c r="D451" s="439"/>
      <c r="E451" s="440"/>
      <c r="F451" s="439"/>
      <c r="G451" s="441"/>
      <c r="H451" s="441"/>
      <c r="I451" s="449"/>
      <c r="J451" s="450"/>
      <c r="K451" s="449"/>
      <c r="L451" s="449"/>
      <c r="M451" s="449"/>
      <c r="N451" s="451"/>
      <c r="O451" s="449"/>
      <c r="P451" s="449"/>
      <c r="Q451" s="449"/>
      <c r="R451" s="449"/>
      <c r="S451" s="464"/>
      <c r="T451" s="465"/>
      <c r="U451" s="466"/>
      <c r="V451" s="466"/>
      <c r="W451" s="467"/>
    </row>
    <row r="452" spans="2:23">
      <c r="B452" s="438"/>
      <c r="C452" s="439"/>
      <c r="D452" s="439"/>
      <c r="E452" s="440"/>
      <c r="F452" s="439"/>
      <c r="G452" s="441"/>
      <c r="H452" s="441"/>
      <c r="I452" s="449"/>
      <c r="J452" s="450"/>
      <c r="K452" s="449"/>
      <c r="L452" s="449"/>
      <c r="M452" s="449"/>
      <c r="N452" s="451"/>
      <c r="O452" s="449"/>
      <c r="P452" s="449"/>
      <c r="Q452" s="449"/>
      <c r="R452" s="449"/>
      <c r="S452" s="464"/>
      <c r="T452" s="465"/>
      <c r="U452" s="466"/>
      <c r="V452" s="466"/>
      <c r="W452" s="467"/>
    </row>
    <row r="453" spans="2:23">
      <c r="B453" s="438"/>
      <c r="C453" s="439"/>
      <c r="D453" s="439"/>
      <c r="E453" s="440"/>
      <c r="F453" s="439"/>
      <c r="G453" s="441"/>
      <c r="H453" s="441"/>
      <c r="I453" s="449"/>
      <c r="J453" s="450"/>
      <c r="K453" s="449"/>
      <c r="L453" s="449"/>
      <c r="M453" s="449"/>
      <c r="N453" s="451"/>
      <c r="O453" s="449"/>
      <c r="P453" s="449"/>
      <c r="Q453" s="449"/>
      <c r="R453" s="449"/>
      <c r="S453" s="464"/>
      <c r="T453" s="465"/>
      <c r="U453" s="466"/>
      <c r="V453" s="466"/>
      <c r="W453" s="467"/>
    </row>
    <row r="454" spans="2:23">
      <c r="B454" s="438"/>
      <c r="C454" s="439"/>
      <c r="D454" s="439"/>
      <c r="E454" s="440"/>
      <c r="F454" s="439"/>
      <c r="G454" s="441"/>
      <c r="H454" s="441"/>
      <c r="I454" s="449"/>
      <c r="J454" s="450"/>
      <c r="K454" s="449"/>
      <c r="L454" s="449"/>
      <c r="M454" s="449"/>
      <c r="N454" s="451"/>
      <c r="O454" s="449"/>
      <c r="P454" s="449"/>
      <c r="Q454" s="449"/>
      <c r="R454" s="449"/>
      <c r="S454" s="464"/>
      <c r="T454" s="465"/>
      <c r="U454" s="466"/>
      <c r="V454" s="466"/>
      <c r="W454" s="467"/>
    </row>
    <row r="455" spans="2:23">
      <c r="B455" s="438"/>
      <c r="C455" s="439"/>
      <c r="D455" s="439"/>
      <c r="E455" s="440"/>
      <c r="F455" s="439"/>
      <c r="G455" s="441"/>
      <c r="H455" s="441"/>
      <c r="I455" s="449"/>
      <c r="J455" s="450"/>
      <c r="K455" s="449"/>
      <c r="L455" s="449"/>
      <c r="M455" s="449"/>
      <c r="N455" s="451"/>
      <c r="O455" s="449"/>
      <c r="P455" s="449"/>
      <c r="Q455" s="449"/>
      <c r="R455" s="449"/>
      <c r="S455" s="464"/>
      <c r="T455" s="465"/>
      <c r="U455" s="466"/>
      <c r="V455" s="466"/>
      <c r="W455" s="467"/>
    </row>
    <row r="456" spans="2:23">
      <c r="B456" s="438"/>
      <c r="C456" s="439"/>
      <c r="D456" s="439"/>
      <c r="E456" s="440"/>
      <c r="F456" s="439"/>
      <c r="G456" s="441"/>
      <c r="H456" s="441"/>
      <c r="I456" s="449"/>
      <c r="J456" s="450"/>
      <c r="K456" s="449"/>
      <c r="L456" s="449"/>
      <c r="M456" s="449"/>
      <c r="N456" s="451"/>
      <c r="O456" s="449"/>
      <c r="P456" s="449"/>
      <c r="Q456" s="449"/>
      <c r="R456" s="449"/>
      <c r="S456" s="464"/>
      <c r="T456" s="465"/>
      <c r="U456" s="466"/>
      <c r="V456" s="466"/>
      <c r="W456" s="467"/>
    </row>
    <row r="457" spans="2:23">
      <c r="B457" s="438"/>
      <c r="C457" s="439"/>
      <c r="D457" s="439"/>
      <c r="E457" s="440"/>
      <c r="F457" s="439"/>
      <c r="G457" s="441"/>
      <c r="H457" s="441"/>
      <c r="I457" s="449"/>
      <c r="J457" s="450"/>
      <c r="K457" s="449"/>
      <c r="L457" s="449"/>
      <c r="M457" s="449"/>
      <c r="N457" s="451"/>
      <c r="O457" s="449"/>
      <c r="P457" s="449"/>
      <c r="Q457" s="449"/>
      <c r="R457" s="449"/>
      <c r="S457" s="464"/>
      <c r="T457" s="465"/>
      <c r="U457" s="466"/>
      <c r="V457" s="466"/>
      <c r="W457" s="467"/>
    </row>
    <row r="458" spans="2:23">
      <c r="B458" s="438"/>
      <c r="C458" s="439"/>
      <c r="D458" s="439"/>
      <c r="E458" s="440"/>
      <c r="F458" s="439"/>
      <c r="G458" s="441"/>
      <c r="H458" s="441"/>
      <c r="I458" s="449"/>
      <c r="J458" s="450"/>
      <c r="K458" s="449"/>
      <c r="L458" s="449"/>
      <c r="M458" s="449"/>
      <c r="N458" s="451"/>
      <c r="O458" s="449"/>
      <c r="P458" s="449"/>
      <c r="Q458" s="449"/>
      <c r="R458" s="449"/>
      <c r="S458" s="464"/>
      <c r="T458" s="465"/>
      <c r="U458" s="466"/>
      <c r="V458" s="466"/>
      <c r="W458" s="467"/>
    </row>
    <row r="459" spans="2:23">
      <c r="B459" s="438"/>
      <c r="C459" s="439"/>
      <c r="D459" s="439"/>
      <c r="E459" s="440"/>
      <c r="F459" s="439"/>
      <c r="G459" s="441"/>
      <c r="H459" s="441"/>
      <c r="I459" s="449"/>
      <c r="J459" s="450"/>
      <c r="K459" s="449"/>
      <c r="L459" s="449"/>
      <c r="M459" s="449"/>
      <c r="N459" s="451"/>
      <c r="O459" s="449"/>
      <c r="P459" s="449"/>
      <c r="Q459" s="449"/>
      <c r="R459" s="449"/>
      <c r="S459" s="464"/>
      <c r="T459" s="465"/>
      <c r="U459" s="466"/>
      <c r="V459" s="466"/>
      <c r="W459" s="467"/>
    </row>
    <row r="460" spans="2:23">
      <c r="B460" s="438"/>
      <c r="C460" s="439"/>
      <c r="D460" s="439"/>
      <c r="E460" s="440"/>
      <c r="F460" s="439"/>
      <c r="G460" s="441"/>
      <c r="H460" s="441"/>
      <c r="I460" s="449"/>
      <c r="J460" s="450"/>
      <c r="K460" s="449"/>
      <c r="L460" s="449"/>
      <c r="M460" s="449"/>
      <c r="N460" s="451"/>
      <c r="O460" s="449"/>
      <c r="P460" s="449"/>
      <c r="Q460" s="449"/>
      <c r="R460" s="449"/>
      <c r="S460" s="464"/>
      <c r="T460" s="465"/>
      <c r="U460" s="466"/>
      <c r="V460" s="466"/>
      <c r="W460" s="467"/>
    </row>
    <row r="461" spans="2:23">
      <c r="B461" s="438"/>
      <c r="C461" s="439"/>
      <c r="D461" s="439"/>
      <c r="E461" s="440"/>
      <c r="F461" s="439"/>
      <c r="G461" s="441"/>
      <c r="H461" s="441"/>
      <c r="I461" s="449"/>
      <c r="J461" s="450"/>
      <c r="K461" s="449"/>
      <c r="L461" s="449"/>
      <c r="M461" s="449"/>
      <c r="N461" s="451"/>
      <c r="O461" s="449"/>
      <c r="P461" s="449"/>
      <c r="Q461" s="449"/>
      <c r="R461" s="449"/>
      <c r="S461" s="464"/>
      <c r="T461" s="465"/>
      <c r="U461" s="466"/>
      <c r="V461" s="466"/>
      <c r="W461" s="467"/>
    </row>
    <row r="462" spans="2:23">
      <c r="B462" s="438"/>
      <c r="C462" s="439"/>
      <c r="D462" s="439"/>
      <c r="E462" s="440"/>
      <c r="F462" s="439"/>
      <c r="G462" s="441"/>
      <c r="H462" s="441"/>
      <c r="I462" s="449"/>
      <c r="J462" s="450"/>
      <c r="K462" s="449"/>
      <c r="L462" s="449"/>
      <c r="M462" s="449"/>
      <c r="N462" s="451"/>
      <c r="O462" s="449"/>
      <c r="P462" s="449"/>
      <c r="Q462" s="449"/>
      <c r="R462" s="449"/>
      <c r="S462" s="464"/>
      <c r="T462" s="465"/>
      <c r="U462" s="466"/>
      <c r="V462" s="466"/>
      <c r="W462" s="467"/>
    </row>
    <row r="463" spans="2:23">
      <c r="B463" s="438"/>
      <c r="C463" s="439"/>
      <c r="D463" s="439"/>
      <c r="E463" s="440"/>
      <c r="F463" s="439"/>
      <c r="G463" s="441"/>
      <c r="H463" s="441"/>
      <c r="I463" s="449"/>
      <c r="J463" s="450"/>
      <c r="K463" s="449"/>
      <c r="L463" s="449"/>
      <c r="M463" s="449"/>
      <c r="N463" s="451"/>
      <c r="O463" s="449"/>
      <c r="P463" s="449"/>
      <c r="Q463" s="449"/>
      <c r="R463" s="449"/>
      <c r="S463" s="464"/>
      <c r="T463" s="465"/>
      <c r="U463" s="466"/>
      <c r="V463" s="466"/>
      <c r="W463" s="467"/>
    </row>
    <row r="464" spans="2:23">
      <c r="B464" s="438"/>
      <c r="C464" s="439"/>
      <c r="D464" s="439"/>
      <c r="E464" s="440"/>
      <c r="F464" s="439"/>
      <c r="G464" s="441"/>
      <c r="H464" s="441"/>
      <c r="I464" s="449"/>
      <c r="J464" s="450"/>
      <c r="K464" s="449"/>
      <c r="L464" s="449"/>
      <c r="M464" s="449"/>
      <c r="N464" s="451"/>
      <c r="O464" s="449"/>
      <c r="P464" s="449"/>
      <c r="Q464" s="449"/>
      <c r="R464" s="449"/>
      <c r="S464" s="464"/>
      <c r="T464" s="465"/>
      <c r="U464" s="466"/>
      <c r="V464" s="466"/>
      <c r="W464" s="467"/>
    </row>
    <row r="465" spans="2:23">
      <c r="B465" s="438"/>
      <c r="C465" s="439"/>
      <c r="D465" s="439"/>
      <c r="E465" s="440"/>
      <c r="F465" s="439"/>
      <c r="G465" s="441"/>
      <c r="H465" s="441"/>
      <c r="I465" s="449"/>
      <c r="J465" s="450"/>
      <c r="K465" s="449"/>
      <c r="L465" s="449"/>
      <c r="M465" s="449"/>
      <c r="N465" s="451"/>
      <c r="O465" s="449"/>
      <c r="P465" s="449"/>
      <c r="Q465" s="449"/>
      <c r="R465" s="449"/>
      <c r="S465" s="464"/>
      <c r="T465" s="465"/>
      <c r="U465" s="466"/>
      <c r="V465" s="466"/>
      <c r="W465" s="467"/>
    </row>
    <row r="466" spans="2:23">
      <c r="B466" s="438"/>
      <c r="C466" s="439"/>
      <c r="D466" s="439"/>
      <c r="E466" s="440"/>
      <c r="F466" s="439"/>
      <c r="G466" s="441"/>
      <c r="H466" s="441"/>
      <c r="I466" s="449"/>
      <c r="J466" s="450"/>
      <c r="K466" s="449"/>
      <c r="L466" s="449"/>
      <c r="M466" s="449"/>
      <c r="N466" s="451"/>
      <c r="O466" s="449"/>
      <c r="P466" s="449"/>
      <c r="Q466" s="449"/>
      <c r="R466" s="449"/>
      <c r="S466" s="464"/>
      <c r="T466" s="465"/>
      <c r="U466" s="466"/>
      <c r="V466" s="466"/>
      <c r="W466" s="467"/>
    </row>
    <row r="467" spans="2:23">
      <c r="B467" s="438"/>
      <c r="C467" s="439"/>
      <c r="D467" s="439"/>
      <c r="E467" s="440"/>
      <c r="F467" s="439"/>
      <c r="G467" s="441"/>
      <c r="H467" s="441"/>
      <c r="I467" s="449"/>
      <c r="J467" s="450"/>
      <c r="K467" s="449"/>
      <c r="L467" s="449"/>
      <c r="M467" s="449"/>
      <c r="N467" s="451"/>
      <c r="O467" s="449"/>
      <c r="P467" s="449"/>
      <c r="Q467" s="449"/>
      <c r="R467" s="449"/>
      <c r="S467" s="464"/>
      <c r="T467" s="465"/>
      <c r="U467" s="466"/>
      <c r="V467" s="466"/>
      <c r="W467" s="467"/>
    </row>
    <row r="468" spans="2:23">
      <c r="B468" s="438"/>
      <c r="C468" s="439"/>
      <c r="D468" s="439"/>
      <c r="E468" s="440"/>
      <c r="F468" s="439"/>
      <c r="G468" s="441"/>
      <c r="H468" s="441"/>
      <c r="I468" s="449"/>
      <c r="J468" s="450"/>
      <c r="K468" s="449"/>
      <c r="L468" s="449"/>
      <c r="M468" s="449"/>
      <c r="N468" s="451"/>
      <c r="O468" s="449"/>
      <c r="P468" s="449"/>
      <c r="Q468" s="449"/>
      <c r="R468" s="449"/>
      <c r="S468" s="464"/>
      <c r="T468" s="465"/>
      <c r="U468" s="466"/>
      <c r="V468" s="466"/>
      <c r="W468" s="467"/>
    </row>
    <row r="469" spans="2:23">
      <c r="B469" s="438"/>
      <c r="C469" s="439"/>
      <c r="D469" s="439"/>
      <c r="E469" s="440"/>
      <c r="F469" s="439"/>
      <c r="G469" s="441"/>
      <c r="H469" s="441"/>
      <c r="I469" s="449"/>
      <c r="J469" s="450"/>
      <c r="K469" s="449"/>
      <c r="L469" s="449"/>
      <c r="M469" s="449"/>
      <c r="N469" s="451"/>
      <c r="O469" s="449"/>
      <c r="P469" s="449"/>
      <c r="Q469" s="449"/>
      <c r="R469" s="449"/>
      <c r="S469" s="464"/>
      <c r="T469" s="465"/>
      <c r="U469" s="466"/>
      <c r="V469" s="466"/>
      <c r="W469" s="467"/>
    </row>
    <row r="470" spans="2:23">
      <c r="B470" s="438"/>
      <c r="C470" s="439"/>
      <c r="D470" s="439"/>
      <c r="E470" s="440"/>
      <c r="F470" s="439"/>
      <c r="G470" s="441"/>
      <c r="H470" s="441"/>
      <c r="I470" s="449"/>
      <c r="J470" s="450"/>
      <c r="K470" s="449"/>
      <c r="L470" s="449"/>
      <c r="M470" s="449"/>
      <c r="N470" s="451"/>
      <c r="O470" s="449"/>
      <c r="P470" s="449"/>
      <c r="Q470" s="449"/>
      <c r="R470" s="449"/>
      <c r="S470" s="464"/>
      <c r="T470" s="465"/>
      <c r="U470" s="466"/>
      <c r="V470" s="466"/>
      <c r="W470" s="467"/>
    </row>
    <row r="471" spans="2:23">
      <c r="B471" s="438"/>
      <c r="C471" s="439"/>
      <c r="D471" s="439"/>
      <c r="E471" s="440"/>
      <c r="F471" s="439"/>
      <c r="G471" s="441"/>
      <c r="H471" s="441"/>
      <c r="I471" s="449"/>
      <c r="J471" s="450"/>
      <c r="K471" s="449"/>
      <c r="L471" s="449"/>
      <c r="M471" s="449"/>
      <c r="N471" s="451"/>
      <c r="O471" s="449"/>
      <c r="P471" s="449"/>
      <c r="Q471" s="449"/>
      <c r="R471" s="449"/>
      <c r="S471" s="464"/>
      <c r="T471" s="465"/>
      <c r="U471" s="466"/>
      <c r="V471" s="466"/>
      <c r="W471" s="467"/>
    </row>
    <row r="472" spans="2:23">
      <c r="B472" s="438"/>
      <c r="C472" s="439"/>
      <c r="D472" s="439"/>
      <c r="E472" s="440"/>
      <c r="F472" s="439"/>
      <c r="G472" s="441"/>
      <c r="H472" s="441"/>
      <c r="I472" s="449"/>
      <c r="J472" s="450"/>
      <c r="K472" s="449"/>
      <c r="L472" s="449"/>
      <c r="M472" s="449"/>
      <c r="N472" s="451"/>
      <c r="O472" s="449"/>
      <c r="P472" s="449"/>
      <c r="Q472" s="449"/>
      <c r="R472" s="449"/>
      <c r="S472" s="464"/>
      <c r="T472" s="465"/>
      <c r="U472" s="466"/>
      <c r="V472" s="466"/>
      <c r="W472" s="467"/>
    </row>
    <row r="473" spans="2:23">
      <c r="B473" s="438"/>
      <c r="C473" s="439"/>
      <c r="D473" s="439"/>
      <c r="E473" s="440"/>
      <c r="F473" s="439"/>
      <c r="G473" s="441"/>
      <c r="H473" s="441"/>
      <c r="I473" s="449"/>
      <c r="J473" s="450"/>
      <c r="K473" s="449"/>
      <c r="L473" s="449"/>
      <c r="M473" s="449"/>
      <c r="N473" s="451"/>
      <c r="O473" s="449"/>
      <c r="P473" s="449"/>
      <c r="Q473" s="449"/>
      <c r="R473" s="449"/>
      <c r="S473" s="464"/>
      <c r="T473" s="465"/>
      <c r="U473" s="466"/>
      <c r="V473" s="466"/>
      <c r="W473" s="467"/>
    </row>
    <row r="474" spans="2:23">
      <c r="B474" s="438"/>
      <c r="C474" s="439"/>
      <c r="D474" s="439"/>
      <c r="E474" s="440"/>
      <c r="F474" s="439"/>
      <c r="G474" s="441"/>
      <c r="H474" s="441"/>
      <c r="I474" s="449"/>
      <c r="J474" s="450"/>
      <c r="K474" s="449"/>
      <c r="L474" s="449"/>
      <c r="M474" s="449"/>
      <c r="N474" s="451"/>
      <c r="O474" s="449"/>
      <c r="P474" s="449"/>
      <c r="Q474" s="449"/>
      <c r="R474" s="449"/>
      <c r="S474" s="464"/>
      <c r="T474" s="465"/>
      <c r="U474" s="466"/>
      <c r="V474" s="466"/>
      <c r="W474" s="467"/>
    </row>
    <row r="475" spans="2:23">
      <c r="B475" s="438"/>
      <c r="C475" s="439"/>
      <c r="D475" s="439"/>
      <c r="E475" s="440"/>
      <c r="F475" s="439"/>
      <c r="G475" s="441"/>
      <c r="H475" s="441"/>
      <c r="I475" s="449"/>
      <c r="J475" s="450"/>
      <c r="K475" s="449"/>
      <c r="L475" s="449"/>
      <c r="M475" s="449"/>
      <c r="N475" s="451"/>
      <c r="O475" s="449"/>
      <c r="P475" s="449"/>
      <c r="Q475" s="449"/>
      <c r="R475" s="449"/>
      <c r="S475" s="464"/>
      <c r="T475" s="465"/>
      <c r="U475" s="466"/>
      <c r="V475" s="466"/>
      <c r="W475" s="467"/>
    </row>
    <row r="476" spans="2:23">
      <c r="B476" s="438"/>
      <c r="C476" s="439"/>
      <c r="D476" s="439"/>
      <c r="E476" s="440"/>
      <c r="F476" s="439"/>
      <c r="G476" s="441"/>
      <c r="H476" s="441"/>
      <c r="I476" s="449"/>
      <c r="J476" s="450"/>
      <c r="K476" s="449"/>
      <c r="L476" s="449"/>
      <c r="M476" s="449"/>
      <c r="N476" s="451"/>
      <c r="O476" s="449"/>
      <c r="P476" s="449"/>
      <c r="Q476" s="449"/>
      <c r="R476" s="449"/>
      <c r="S476" s="464"/>
      <c r="T476" s="465"/>
      <c r="U476" s="466"/>
      <c r="V476" s="466"/>
      <c r="W476" s="467"/>
    </row>
    <row r="477" spans="2:23">
      <c r="B477" s="438"/>
      <c r="C477" s="439"/>
      <c r="D477" s="439"/>
      <c r="E477" s="440"/>
      <c r="F477" s="439"/>
      <c r="G477" s="441"/>
      <c r="H477" s="441"/>
      <c r="I477" s="449"/>
      <c r="J477" s="450"/>
      <c r="K477" s="449"/>
      <c r="L477" s="449"/>
      <c r="M477" s="449"/>
      <c r="N477" s="451"/>
      <c r="O477" s="449"/>
      <c r="P477" s="449"/>
      <c r="Q477" s="449"/>
      <c r="R477" s="449"/>
      <c r="S477" s="464"/>
      <c r="T477" s="465"/>
      <c r="U477" s="466"/>
      <c r="V477" s="466"/>
      <c r="W477" s="467"/>
    </row>
    <row r="478" spans="2:23">
      <c r="B478" s="438"/>
      <c r="C478" s="439"/>
      <c r="D478" s="439"/>
      <c r="E478" s="440"/>
      <c r="F478" s="439"/>
      <c r="G478" s="441"/>
      <c r="H478" s="441"/>
      <c r="I478" s="449"/>
      <c r="J478" s="450"/>
      <c r="K478" s="449"/>
      <c r="L478" s="449"/>
      <c r="M478" s="449"/>
      <c r="N478" s="451"/>
      <c r="O478" s="449"/>
      <c r="P478" s="449"/>
      <c r="Q478" s="449"/>
      <c r="R478" s="449"/>
      <c r="S478" s="464"/>
      <c r="T478" s="465"/>
      <c r="U478" s="466"/>
      <c r="V478" s="466"/>
      <c r="W478" s="467"/>
    </row>
    <row r="479" spans="2:23">
      <c r="B479" s="438"/>
      <c r="C479" s="439"/>
      <c r="D479" s="439"/>
      <c r="E479" s="440"/>
      <c r="F479" s="439"/>
      <c r="G479" s="441"/>
      <c r="H479" s="441"/>
      <c r="I479" s="449"/>
      <c r="J479" s="450"/>
      <c r="K479" s="449"/>
      <c r="L479" s="449"/>
      <c r="M479" s="449"/>
      <c r="N479" s="451"/>
      <c r="O479" s="449"/>
      <c r="P479" s="449"/>
      <c r="Q479" s="449"/>
      <c r="R479" s="449"/>
      <c r="S479" s="464"/>
      <c r="T479" s="465"/>
      <c r="U479" s="466"/>
      <c r="V479" s="466"/>
      <c r="W479" s="467"/>
    </row>
    <row r="480" spans="2:23">
      <c r="B480" s="438"/>
      <c r="C480" s="439"/>
      <c r="D480" s="439"/>
      <c r="E480" s="440"/>
      <c r="F480" s="439"/>
      <c r="G480" s="441"/>
      <c r="H480" s="441"/>
      <c r="I480" s="449"/>
      <c r="J480" s="450"/>
      <c r="K480" s="449"/>
      <c r="L480" s="449"/>
      <c r="M480" s="449"/>
      <c r="N480" s="451"/>
      <c r="O480" s="449"/>
      <c r="P480" s="449"/>
      <c r="Q480" s="449"/>
      <c r="R480" s="449"/>
      <c r="S480" s="464"/>
      <c r="T480" s="465"/>
      <c r="U480" s="466"/>
      <c r="V480" s="466"/>
      <c r="W480" s="467"/>
    </row>
    <row r="481" spans="2:23">
      <c r="B481" s="438"/>
      <c r="C481" s="439"/>
      <c r="D481" s="439"/>
      <c r="E481" s="440"/>
      <c r="F481" s="439"/>
      <c r="G481" s="441"/>
      <c r="H481" s="441"/>
      <c r="I481" s="449"/>
      <c r="J481" s="450"/>
      <c r="K481" s="449"/>
      <c r="L481" s="449"/>
      <c r="M481" s="449"/>
      <c r="N481" s="451"/>
      <c r="O481" s="449"/>
      <c r="P481" s="449"/>
      <c r="Q481" s="449"/>
      <c r="R481" s="449"/>
      <c r="S481" s="464"/>
      <c r="T481" s="465"/>
      <c r="U481" s="466"/>
      <c r="V481" s="466"/>
      <c r="W481" s="467"/>
    </row>
    <row r="482" spans="2:23">
      <c r="B482" s="438"/>
      <c r="C482" s="439"/>
      <c r="D482" s="439"/>
      <c r="E482" s="440"/>
      <c r="F482" s="439"/>
      <c r="G482" s="441"/>
      <c r="H482" s="441"/>
      <c r="I482" s="449"/>
      <c r="J482" s="450"/>
      <c r="K482" s="449"/>
      <c r="L482" s="449"/>
      <c r="M482" s="449"/>
      <c r="N482" s="451"/>
      <c r="O482" s="449"/>
      <c r="P482" s="449"/>
      <c r="Q482" s="449"/>
      <c r="R482" s="449"/>
      <c r="S482" s="464"/>
      <c r="T482" s="465"/>
      <c r="U482" s="466"/>
      <c r="V482" s="466"/>
      <c r="W482" s="467"/>
    </row>
    <row r="483" spans="2:23">
      <c r="B483" s="438"/>
      <c r="C483" s="439"/>
      <c r="D483" s="439"/>
      <c r="E483" s="440"/>
      <c r="F483" s="439"/>
      <c r="G483" s="441"/>
      <c r="H483" s="441"/>
      <c r="I483" s="449"/>
      <c r="J483" s="450"/>
      <c r="K483" s="449"/>
      <c r="L483" s="449"/>
      <c r="M483" s="449"/>
      <c r="N483" s="451"/>
      <c r="O483" s="449"/>
      <c r="P483" s="449"/>
      <c r="Q483" s="449"/>
      <c r="R483" s="449"/>
      <c r="S483" s="464"/>
      <c r="T483" s="465"/>
      <c r="U483" s="466"/>
      <c r="V483" s="466"/>
      <c r="W483" s="467"/>
    </row>
    <row r="484" spans="2:23">
      <c r="B484" s="438"/>
      <c r="C484" s="439"/>
      <c r="D484" s="439"/>
      <c r="E484" s="440"/>
      <c r="F484" s="439"/>
      <c r="G484" s="441"/>
      <c r="H484" s="441"/>
      <c r="I484" s="449"/>
      <c r="J484" s="450"/>
      <c r="K484" s="449"/>
      <c r="L484" s="449"/>
      <c r="M484" s="449"/>
      <c r="N484" s="451"/>
      <c r="O484" s="449"/>
      <c r="P484" s="449"/>
      <c r="Q484" s="449"/>
      <c r="R484" s="449"/>
      <c r="S484" s="464"/>
      <c r="T484" s="465"/>
      <c r="U484" s="466"/>
      <c r="V484" s="466"/>
      <c r="W484" s="467"/>
    </row>
    <row r="485" spans="2:23">
      <c r="B485" s="438"/>
      <c r="C485" s="439"/>
      <c r="D485" s="439"/>
      <c r="E485" s="440"/>
      <c r="F485" s="439"/>
      <c r="G485" s="441"/>
      <c r="H485" s="441"/>
      <c r="I485" s="449"/>
      <c r="J485" s="450"/>
      <c r="K485" s="449"/>
      <c r="L485" s="449"/>
      <c r="M485" s="449"/>
      <c r="N485" s="451"/>
      <c r="O485" s="449"/>
      <c r="P485" s="449"/>
      <c r="Q485" s="449"/>
      <c r="R485" s="449"/>
      <c r="S485" s="464"/>
      <c r="T485" s="465"/>
      <c r="U485" s="466"/>
      <c r="V485" s="466"/>
      <c r="W485" s="467"/>
    </row>
    <row r="486" spans="2:23">
      <c r="B486" s="438"/>
      <c r="C486" s="439"/>
      <c r="D486" s="439"/>
      <c r="E486" s="440"/>
      <c r="F486" s="439"/>
      <c r="G486" s="441"/>
      <c r="H486" s="441"/>
      <c r="I486" s="449"/>
      <c r="J486" s="450"/>
      <c r="K486" s="449"/>
      <c r="L486" s="449"/>
      <c r="M486" s="449"/>
      <c r="N486" s="451"/>
      <c r="O486" s="449"/>
      <c r="P486" s="449"/>
      <c r="Q486" s="449"/>
      <c r="R486" s="449"/>
      <c r="S486" s="464"/>
      <c r="T486" s="465"/>
      <c r="U486" s="466"/>
      <c r="V486" s="466"/>
      <c r="W486" s="467"/>
    </row>
    <row r="487" spans="2:23">
      <c r="B487" s="438"/>
      <c r="C487" s="439"/>
      <c r="D487" s="439"/>
      <c r="E487" s="440"/>
      <c r="F487" s="439"/>
      <c r="G487" s="441"/>
      <c r="H487" s="441"/>
      <c r="I487" s="449"/>
      <c r="J487" s="450"/>
      <c r="K487" s="449"/>
      <c r="L487" s="449"/>
      <c r="M487" s="449"/>
      <c r="N487" s="451"/>
      <c r="O487" s="449"/>
      <c r="P487" s="449"/>
      <c r="Q487" s="449"/>
      <c r="R487" s="449"/>
      <c r="S487" s="464"/>
      <c r="T487" s="465"/>
      <c r="U487" s="466"/>
      <c r="V487" s="466"/>
      <c r="W487" s="467"/>
    </row>
    <row r="488" spans="2:23">
      <c r="B488" s="438"/>
      <c r="C488" s="439"/>
      <c r="D488" s="439"/>
      <c r="E488" s="440"/>
      <c r="F488" s="439"/>
      <c r="G488" s="441"/>
      <c r="H488" s="441"/>
      <c r="I488" s="449"/>
      <c r="J488" s="450"/>
      <c r="K488" s="449"/>
      <c r="L488" s="449"/>
      <c r="M488" s="449"/>
      <c r="N488" s="451"/>
      <c r="O488" s="449"/>
      <c r="P488" s="449"/>
      <c r="Q488" s="449"/>
      <c r="R488" s="449"/>
      <c r="S488" s="464"/>
      <c r="T488" s="465"/>
      <c r="U488" s="466"/>
      <c r="V488" s="466"/>
      <c r="W488" s="467"/>
    </row>
    <row r="489" spans="2:23">
      <c r="B489" s="438"/>
      <c r="C489" s="439"/>
      <c r="D489" s="439"/>
      <c r="E489" s="440"/>
      <c r="F489" s="439"/>
      <c r="G489" s="441"/>
      <c r="H489" s="441"/>
      <c r="I489" s="449"/>
      <c r="J489" s="450"/>
      <c r="K489" s="449"/>
      <c r="L489" s="449"/>
      <c r="M489" s="449"/>
      <c r="N489" s="451"/>
      <c r="O489" s="449"/>
      <c r="P489" s="449"/>
      <c r="Q489" s="449"/>
      <c r="R489" s="449"/>
      <c r="S489" s="464"/>
      <c r="T489" s="465"/>
      <c r="U489" s="466"/>
      <c r="V489" s="466"/>
      <c r="W489" s="467"/>
    </row>
    <row r="490" spans="2:23">
      <c r="B490" s="438"/>
      <c r="C490" s="439"/>
      <c r="D490" s="439"/>
      <c r="E490" s="440"/>
      <c r="F490" s="439"/>
      <c r="G490" s="441"/>
      <c r="H490" s="441"/>
      <c r="I490" s="449"/>
      <c r="J490" s="450"/>
      <c r="K490" s="449"/>
      <c r="L490" s="449"/>
      <c r="M490" s="449"/>
      <c r="N490" s="451"/>
      <c r="O490" s="449"/>
      <c r="P490" s="449"/>
      <c r="Q490" s="449"/>
      <c r="R490" s="449"/>
      <c r="S490" s="464"/>
      <c r="T490" s="465"/>
      <c r="U490" s="466"/>
      <c r="V490" s="466"/>
      <c r="W490" s="467"/>
    </row>
    <row r="491" spans="2:23">
      <c r="B491" s="438"/>
      <c r="C491" s="439"/>
      <c r="D491" s="439"/>
      <c r="E491" s="440"/>
      <c r="F491" s="439"/>
      <c r="G491" s="441"/>
      <c r="H491" s="441"/>
      <c r="I491" s="449"/>
      <c r="J491" s="450"/>
      <c r="K491" s="449"/>
      <c r="L491" s="449"/>
      <c r="M491" s="449"/>
      <c r="N491" s="451"/>
      <c r="O491" s="449"/>
      <c r="P491" s="449"/>
      <c r="Q491" s="449"/>
      <c r="R491" s="449"/>
      <c r="S491" s="464"/>
      <c r="T491" s="465"/>
      <c r="U491" s="466"/>
      <c r="V491" s="466"/>
      <c r="W491" s="467"/>
    </row>
    <row r="492" spans="2:23">
      <c r="B492" s="438"/>
      <c r="C492" s="439"/>
      <c r="D492" s="439"/>
      <c r="E492" s="440"/>
      <c r="F492" s="439"/>
      <c r="G492" s="441"/>
      <c r="H492" s="441"/>
      <c r="I492" s="449"/>
      <c r="J492" s="450"/>
      <c r="K492" s="449"/>
      <c r="L492" s="449"/>
      <c r="M492" s="449"/>
      <c r="N492" s="451"/>
      <c r="O492" s="449"/>
      <c r="P492" s="449"/>
      <c r="Q492" s="449"/>
      <c r="R492" s="449"/>
      <c r="S492" s="464"/>
      <c r="T492" s="465"/>
      <c r="U492" s="466"/>
      <c r="V492" s="466"/>
      <c r="W492" s="467"/>
    </row>
    <row r="493" spans="2:23">
      <c r="B493" s="438"/>
      <c r="C493" s="439"/>
      <c r="D493" s="439"/>
      <c r="E493" s="440"/>
      <c r="F493" s="439"/>
      <c r="G493" s="441"/>
      <c r="H493" s="441"/>
      <c r="I493" s="449"/>
      <c r="J493" s="450"/>
      <c r="K493" s="449"/>
      <c r="L493" s="449"/>
      <c r="M493" s="449"/>
      <c r="N493" s="451"/>
      <c r="O493" s="449"/>
      <c r="P493" s="449"/>
      <c r="Q493" s="449"/>
      <c r="R493" s="449"/>
      <c r="S493" s="464"/>
      <c r="T493" s="465"/>
      <c r="U493" s="466"/>
      <c r="V493" s="466"/>
      <c r="W493" s="467"/>
    </row>
    <row r="494" spans="2:23">
      <c r="B494" s="438"/>
      <c r="C494" s="439"/>
      <c r="D494" s="439"/>
      <c r="E494" s="440"/>
      <c r="F494" s="439"/>
      <c r="G494" s="441"/>
      <c r="H494" s="441"/>
      <c r="I494" s="449"/>
      <c r="J494" s="450"/>
      <c r="K494" s="449"/>
      <c r="L494" s="449"/>
      <c r="M494" s="449"/>
      <c r="N494" s="451"/>
      <c r="O494" s="449"/>
      <c r="P494" s="449"/>
      <c r="Q494" s="449"/>
      <c r="R494" s="449"/>
      <c r="S494" s="464"/>
      <c r="T494" s="465"/>
      <c r="U494" s="466"/>
      <c r="V494" s="466"/>
      <c r="W494" s="467"/>
    </row>
    <row r="495" spans="2:23">
      <c r="B495" s="438"/>
      <c r="C495" s="439"/>
      <c r="D495" s="439"/>
      <c r="E495" s="440"/>
      <c r="F495" s="439"/>
      <c r="G495" s="441"/>
      <c r="H495" s="441"/>
      <c r="I495" s="449"/>
      <c r="J495" s="450"/>
      <c r="K495" s="449"/>
      <c r="L495" s="449"/>
      <c r="M495" s="449"/>
      <c r="N495" s="451"/>
      <c r="O495" s="449"/>
      <c r="P495" s="449"/>
      <c r="Q495" s="449"/>
      <c r="R495" s="449"/>
      <c r="S495" s="464"/>
      <c r="T495" s="465"/>
      <c r="U495" s="466"/>
      <c r="V495" s="466"/>
      <c r="W495" s="467"/>
    </row>
    <row r="496" spans="2:23">
      <c r="B496" s="438"/>
      <c r="C496" s="439"/>
      <c r="D496" s="439"/>
      <c r="E496" s="440"/>
      <c r="F496" s="439"/>
      <c r="G496" s="441"/>
      <c r="H496" s="441"/>
      <c r="I496" s="449"/>
      <c r="J496" s="450"/>
      <c r="K496" s="449"/>
      <c r="L496" s="449"/>
      <c r="M496" s="449"/>
      <c r="N496" s="451"/>
      <c r="O496" s="449"/>
      <c r="P496" s="449"/>
      <c r="Q496" s="449"/>
      <c r="R496" s="449"/>
      <c r="S496" s="464"/>
      <c r="T496" s="465"/>
      <c r="U496" s="466"/>
      <c r="V496" s="466"/>
      <c r="W496" s="467"/>
    </row>
    <row r="497" spans="2:23">
      <c r="B497" s="438"/>
      <c r="C497" s="439"/>
      <c r="D497" s="439"/>
      <c r="E497" s="440"/>
      <c r="F497" s="439"/>
      <c r="G497" s="441"/>
      <c r="H497" s="441"/>
      <c r="I497" s="449"/>
      <c r="J497" s="450"/>
      <c r="K497" s="449"/>
      <c r="L497" s="449"/>
      <c r="M497" s="449"/>
      <c r="N497" s="451"/>
      <c r="O497" s="449"/>
      <c r="P497" s="449"/>
      <c r="Q497" s="449"/>
      <c r="R497" s="449"/>
      <c r="S497" s="464"/>
      <c r="T497" s="465"/>
      <c r="U497" s="466"/>
      <c r="V497" s="466"/>
      <c r="W497" s="467"/>
    </row>
    <row r="498" spans="2:23">
      <c r="B498" s="438"/>
      <c r="C498" s="439"/>
      <c r="D498" s="439"/>
      <c r="E498" s="440"/>
      <c r="F498" s="439"/>
      <c r="G498" s="441"/>
      <c r="H498" s="441"/>
      <c r="I498" s="449"/>
      <c r="J498" s="450"/>
      <c r="K498" s="449"/>
      <c r="L498" s="449"/>
      <c r="M498" s="449"/>
      <c r="N498" s="451"/>
      <c r="O498" s="449"/>
      <c r="P498" s="449"/>
      <c r="Q498" s="449"/>
      <c r="R498" s="449"/>
      <c r="S498" s="464"/>
      <c r="T498" s="465"/>
      <c r="U498" s="466"/>
      <c r="V498" s="466"/>
      <c r="W498" s="467"/>
    </row>
    <row r="499" spans="2:23">
      <c r="B499" s="438"/>
      <c r="C499" s="439"/>
      <c r="D499" s="439"/>
      <c r="E499" s="440"/>
      <c r="F499" s="439"/>
      <c r="G499" s="441"/>
      <c r="H499" s="441"/>
      <c r="I499" s="449"/>
      <c r="J499" s="450"/>
      <c r="K499" s="449"/>
      <c r="L499" s="449"/>
      <c r="M499" s="449"/>
      <c r="N499" s="451"/>
      <c r="O499" s="449"/>
      <c r="P499" s="449"/>
      <c r="Q499" s="449"/>
      <c r="R499" s="449"/>
      <c r="S499" s="464"/>
      <c r="T499" s="465"/>
      <c r="U499" s="466"/>
      <c r="V499" s="466"/>
      <c r="W499" s="467"/>
    </row>
    <row r="500" spans="2:23">
      <c r="B500" s="438"/>
      <c r="C500" s="439"/>
      <c r="D500" s="439"/>
      <c r="E500" s="440"/>
      <c r="F500" s="439"/>
      <c r="G500" s="441"/>
      <c r="H500" s="441"/>
      <c r="I500" s="449"/>
      <c r="J500" s="450"/>
      <c r="K500" s="449"/>
      <c r="L500" s="449"/>
      <c r="M500" s="449"/>
      <c r="N500" s="451"/>
      <c r="O500" s="449"/>
      <c r="P500" s="449"/>
      <c r="Q500" s="449"/>
      <c r="R500" s="449"/>
      <c r="S500" s="464"/>
      <c r="T500" s="465"/>
      <c r="U500" s="466"/>
      <c r="V500" s="466"/>
      <c r="W500" s="467"/>
    </row>
    <row r="501" spans="2:23">
      <c r="B501" s="438"/>
      <c r="C501" s="439"/>
      <c r="D501" s="439"/>
      <c r="E501" s="440"/>
      <c r="F501" s="439"/>
      <c r="G501" s="441"/>
      <c r="H501" s="441"/>
      <c r="I501" s="449"/>
      <c r="J501" s="450"/>
      <c r="K501" s="449"/>
      <c r="L501" s="449"/>
      <c r="M501" s="449"/>
      <c r="N501" s="451"/>
      <c r="O501" s="449"/>
      <c r="P501" s="449"/>
      <c r="Q501" s="449"/>
      <c r="R501" s="449"/>
      <c r="S501" s="464"/>
      <c r="T501" s="465"/>
      <c r="U501" s="466"/>
      <c r="V501" s="466"/>
      <c r="W501" s="467"/>
    </row>
    <row r="502" spans="2:23">
      <c r="B502" s="438"/>
      <c r="C502" s="439"/>
      <c r="D502" s="439"/>
      <c r="E502" s="440"/>
      <c r="F502" s="439"/>
      <c r="G502" s="441"/>
      <c r="H502" s="441"/>
      <c r="I502" s="449"/>
      <c r="J502" s="450"/>
      <c r="K502" s="449"/>
      <c r="L502" s="449"/>
      <c r="M502" s="449"/>
      <c r="N502" s="451"/>
      <c r="O502" s="449"/>
      <c r="P502" s="449"/>
      <c r="Q502" s="449"/>
      <c r="R502" s="449"/>
      <c r="S502" s="464"/>
      <c r="T502" s="465"/>
      <c r="U502" s="466"/>
      <c r="V502" s="466"/>
      <c r="W502" s="467"/>
    </row>
    <row r="503" spans="2:23">
      <c r="B503" s="438"/>
      <c r="C503" s="439"/>
      <c r="D503" s="439"/>
      <c r="E503" s="440"/>
      <c r="F503" s="439"/>
      <c r="G503" s="441"/>
      <c r="H503" s="441"/>
      <c r="I503" s="449"/>
      <c r="J503" s="450"/>
      <c r="K503" s="449"/>
      <c r="L503" s="449"/>
      <c r="M503" s="449"/>
      <c r="N503" s="451"/>
      <c r="O503" s="449"/>
      <c r="P503" s="449"/>
      <c r="Q503" s="449"/>
      <c r="R503" s="449"/>
      <c r="S503" s="464"/>
      <c r="T503" s="465"/>
      <c r="U503" s="466"/>
      <c r="V503" s="466"/>
      <c r="W503" s="467"/>
    </row>
    <row r="504" spans="2:23">
      <c r="B504" s="438"/>
      <c r="C504" s="439"/>
      <c r="D504" s="439"/>
      <c r="E504" s="440"/>
      <c r="F504" s="439"/>
      <c r="G504" s="441"/>
      <c r="H504" s="441"/>
      <c r="I504" s="449"/>
      <c r="J504" s="450"/>
      <c r="K504" s="449"/>
      <c r="L504" s="449"/>
      <c r="M504" s="449"/>
      <c r="N504" s="451"/>
      <c r="O504" s="449"/>
      <c r="P504" s="449"/>
      <c r="Q504" s="449"/>
      <c r="R504" s="449"/>
      <c r="S504" s="464"/>
      <c r="T504" s="465"/>
      <c r="U504" s="466"/>
      <c r="V504" s="466"/>
      <c r="W504" s="467"/>
    </row>
    <row r="505" spans="2:23">
      <c r="B505" s="438"/>
      <c r="C505" s="439"/>
      <c r="D505" s="439"/>
      <c r="E505" s="440"/>
      <c r="F505" s="439"/>
      <c r="G505" s="441"/>
      <c r="H505" s="441"/>
      <c r="I505" s="449"/>
      <c r="J505" s="450"/>
      <c r="K505" s="449"/>
      <c r="L505" s="449"/>
      <c r="M505" s="449"/>
      <c r="N505" s="451"/>
      <c r="O505" s="449"/>
      <c r="P505" s="449"/>
      <c r="Q505" s="449"/>
      <c r="R505" s="449"/>
      <c r="S505" s="464"/>
      <c r="T505" s="465"/>
      <c r="U505" s="466"/>
      <c r="V505" s="466"/>
      <c r="W505" s="467"/>
    </row>
    <row r="506" spans="2:23">
      <c r="B506" s="438"/>
      <c r="C506" s="439"/>
      <c r="D506" s="439"/>
      <c r="E506" s="440"/>
      <c r="F506" s="439"/>
      <c r="G506" s="441"/>
      <c r="H506" s="441"/>
      <c r="I506" s="449"/>
      <c r="J506" s="450"/>
      <c r="K506" s="449"/>
      <c r="L506" s="449"/>
      <c r="M506" s="449"/>
      <c r="N506" s="451"/>
      <c r="O506" s="449"/>
      <c r="P506" s="449"/>
      <c r="Q506" s="449"/>
      <c r="R506" s="449"/>
      <c r="S506" s="464"/>
      <c r="T506" s="465"/>
      <c r="U506" s="466"/>
      <c r="V506" s="466"/>
      <c r="W506" s="467"/>
    </row>
    <row r="507" spans="2:23">
      <c r="B507" s="438"/>
      <c r="C507" s="439"/>
      <c r="D507" s="439"/>
      <c r="E507" s="440"/>
      <c r="F507" s="439"/>
      <c r="G507" s="441"/>
      <c r="H507" s="441"/>
      <c r="I507" s="449"/>
      <c r="J507" s="450"/>
      <c r="K507" s="449"/>
      <c r="L507" s="449"/>
      <c r="M507" s="449"/>
      <c r="N507" s="451"/>
      <c r="O507" s="449"/>
      <c r="P507" s="449"/>
      <c r="Q507" s="449"/>
      <c r="R507" s="449"/>
      <c r="S507" s="464"/>
      <c r="T507" s="465"/>
      <c r="U507" s="466"/>
      <c r="V507" s="466"/>
      <c r="W507" s="467"/>
    </row>
    <row r="508" spans="2:23">
      <c r="B508" s="438"/>
      <c r="C508" s="439"/>
      <c r="D508" s="439"/>
      <c r="E508" s="440"/>
      <c r="F508" s="439"/>
      <c r="G508" s="441"/>
      <c r="H508" s="441"/>
      <c r="I508" s="449"/>
      <c r="J508" s="450"/>
      <c r="K508" s="449"/>
      <c r="L508" s="449"/>
      <c r="M508" s="449"/>
      <c r="N508" s="451"/>
      <c r="O508" s="449"/>
      <c r="P508" s="449"/>
      <c r="Q508" s="449"/>
      <c r="R508" s="449"/>
      <c r="S508" s="464"/>
      <c r="T508" s="465"/>
      <c r="U508" s="466"/>
      <c r="V508" s="466"/>
      <c r="W508" s="467"/>
    </row>
    <row r="509" spans="2:23">
      <c r="B509" s="438"/>
      <c r="C509" s="439"/>
      <c r="D509" s="439"/>
      <c r="E509" s="440"/>
      <c r="F509" s="439"/>
      <c r="G509" s="441"/>
      <c r="H509" s="441"/>
      <c r="I509" s="449"/>
      <c r="J509" s="450"/>
      <c r="K509" s="449"/>
      <c r="L509" s="449"/>
      <c r="M509" s="449"/>
      <c r="N509" s="451"/>
      <c r="O509" s="449"/>
      <c r="P509" s="449"/>
      <c r="Q509" s="449"/>
      <c r="R509" s="449"/>
      <c r="S509" s="464"/>
      <c r="T509" s="465"/>
      <c r="U509" s="466"/>
      <c r="V509" s="466"/>
      <c r="W509" s="467"/>
    </row>
    <row r="510" spans="2:23">
      <c r="B510" s="438"/>
      <c r="C510" s="439"/>
      <c r="D510" s="439"/>
      <c r="E510" s="440"/>
      <c r="F510" s="439"/>
      <c r="G510" s="441"/>
      <c r="H510" s="441"/>
      <c r="I510" s="449"/>
      <c r="J510" s="450"/>
      <c r="K510" s="449"/>
      <c r="L510" s="449"/>
      <c r="M510" s="449"/>
      <c r="N510" s="451"/>
      <c r="O510" s="449"/>
      <c r="P510" s="449"/>
      <c r="Q510" s="449"/>
      <c r="R510" s="449"/>
      <c r="S510" s="464"/>
      <c r="T510" s="465"/>
      <c r="U510" s="466"/>
      <c r="V510" s="466"/>
      <c r="W510" s="467"/>
    </row>
    <row r="511" spans="2:23">
      <c r="B511" s="438"/>
      <c r="C511" s="439"/>
      <c r="D511" s="439"/>
      <c r="E511" s="440"/>
      <c r="F511" s="439"/>
      <c r="G511" s="441"/>
      <c r="H511" s="441"/>
      <c r="I511" s="449"/>
      <c r="J511" s="450"/>
      <c r="K511" s="449"/>
      <c r="L511" s="449"/>
      <c r="M511" s="449"/>
      <c r="N511" s="451"/>
      <c r="O511" s="449"/>
      <c r="P511" s="449"/>
      <c r="Q511" s="449"/>
      <c r="R511" s="449"/>
      <c r="S511" s="464"/>
      <c r="T511" s="465"/>
      <c r="U511" s="466"/>
      <c r="V511" s="466"/>
      <c r="W511" s="467"/>
    </row>
    <row r="512" spans="2:23">
      <c r="B512" s="438"/>
      <c r="C512" s="439"/>
      <c r="D512" s="439"/>
      <c r="E512" s="440"/>
      <c r="F512" s="439"/>
      <c r="G512" s="441"/>
      <c r="H512" s="441"/>
      <c r="I512" s="449"/>
      <c r="J512" s="450"/>
      <c r="K512" s="449"/>
      <c r="L512" s="449"/>
      <c r="M512" s="449"/>
      <c r="N512" s="451"/>
      <c r="O512" s="449"/>
      <c r="P512" s="449"/>
      <c r="Q512" s="449"/>
      <c r="R512" s="449"/>
      <c r="S512" s="464"/>
      <c r="T512" s="465"/>
      <c r="U512" s="466"/>
      <c r="V512" s="466"/>
      <c r="W512" s="467"/>
    </row>
    <row r="513" spans="2:23">
      <c r="B513" s="438"/>
      <c r="C513" s="439"/>
      <c r="D513" s="439"/>
      <c r="E513" s="440"/>
      <c r="F513" s="439"/>
      <c r="G513" s="441"/>
      <c r="H513" s="441"/>
      <c r="I513" s="449"/>
      <c r="J513" s="450"/>
      <c r="K513" s="449"/>
      <c r="L513" s="449"/>
      <c r="M513" s="449"/>
      <c r="N513" s="451"/>
      <c r="O513" s="449"/>
      <c r="P513" s="449"/>
      <c r="Q513" s="449"/>
      <c r="R513" s="449"/>
      <c r="S513" s="464"/>
      <c r="T513" s="465"/>
      <c r="U513" s="466"/>
      <c r="V513" s="466"/>
      <c r="W513" s="467"/>
    </row>
    <row r="514" spans="2:23">
      <c r="B514" s="438"/>
      <c r="C514" s="439"/>
      <c r="D514" s="439"/>
      <c r="E514" s="440"/>
      <c r="F514" s="439"/>
      <c r="G514" s="441"/>
      <c r="H514" s="441"/>
      <c r="I514" s="449"/>
      <c r="J514" s="450"/>
      <c r="K514" s="449"/>
      <c r="L514" s="449"/>
      <c r="M514" s="449"/>
      <c r="N514" s="451"/>
      <c r="O514" s="449"/>
      <c r="P514" s="449"/>
      <c r="Q514" s="449"/>
      <c r="R514" s="449"/>
      <c r="S514" s="464"/>
      <c r="T514" s="465"/>
      <c r="U514" s="466"/>
      <c r="V514" s="466"/>
      <c r="W514" s="467"/>
    </row>
    <row r="515" spans="2:23">
      <c r="B515" s="438"/>
      <c r="C515" s="439"/>
      <c r="D515" s="439"/>
      <c r="E515" s="440"/>
      <c r="F515" s="439"/>
      <c r="G515" s="441"/>
      <c r="H515" s="441"/>
      <c r="I515" s="449"/>
      <c r="J515" s="450"/>
      <c r="K515" s="449"/>
      <c r="L515" s="449"/>
      <c r="M515" s="449"/>
      <c r="N515" s="451"/>
      <c r="O515" s="449"/>
      <c r="P515" s="449"/>
      <c r="Q515" s="449"/>
      <c r="R515" s="449"/>
      <c r="S515" s="464"/>
      <c r="T515" s="465"/>
      <c r="U515" s="466"/>
      <c r="V515" s="466"/>
      <c r="W515" s="467"/>
    </row>
    <row r="516" spans="2:23">
      <c r="B516" s="438"/>
      <c r="C516" s="439"/>
      <c r="D516" s="439"/>
      <c r="E516" s="440"/>
      <c r="F516" s="439"/>
      <c r="G516" s="441"/>
      <c r="H516" s="441"/>
      <c r="I516" s="449"/>
      <c r="J516" s="450"/>
      <c r="K516" s="449"/>
      <c r="L516" s="449"/>
      <c r="M516" s="449"/>
      <c r="N516" s="451"/>
      <c r="O516" s="449"/>
      <c r="P516" s="449"/>
      <c r="Q516" s="449"/>
      <c r="R516" s="449"/>
      <c r="S516" s="464"/>
      <c r="T516" s="465"/>
      <c r="U516" s="466"/>
      <c r="V516" s="466"/>
      <c r="W516" s="467"/>
    </row>
    <row r="517" spans="2:23">
      <c r="B517" s="438"/>
      <c r="C517" s="439"/>
      <c r="D517" s="439"/>
      <c r="E517" s="440"/>
      <c r="F517" s="439"/>
      <c r="G517" s="441"/>
      <c r="H517" s="441"/>
      <c r="I517" s="449"/>
      <c r="J517" s="450"/>
      <c r="K517" s="449"/>
      <c r="L517" s="449"/>
      <c r="M517" s="449"/>
      <c r="N517" s="451"/>
      <c r="O517" s="449"/>
      <c r="P517" s="449"/>
      <c r="Q517" s="449"/>
      <c r="R517" s="449"/>
      <c r="S517" s="464"/>
      <c r="T517" s="465"/>
      <c r="U517" s="466"/>
      <c r="V517" s="466"/>
      <c r="W517" s="467"/>
    </row>
    <row r="518" spans="2:23">
      <c r="B518" s="438"/>
      <c r="C518" s="439"/>
      <c r="D518" s="439"/>
      <c r="E518" s="440"/>
      <c r="F518" s="439"/>
      <c r="G518" s="441"/>
      <c r="H518" s="441"/>
      <c r="I518" s="449"/>
      <c r="J518" s="450"/>
      <c r="K518" s="449"/>
      <c r="L518" s="449"/>
      <c r="M518" s="449"/>
      <c r="N518" s="451"/>
      <c r="O518" s="449"/>
      <c r="P518" s="449"/>
      <c r="Q518" s="449"/>
      <c r="R518" s="449"/>
      <c r="S518" s="464"/>
      <c r="T518" s="465"/>
      <c r="U518" s="466"/>
      <c r="V518" s="466"/>
      <c r="W518" s="467"/>
    </row>
    <row r="519" spans="2:23">
      <c r="B519" s="438"/>
      <c r="C519" s="439"/>
      <c r="D519" s="439"/>
      <c r="E519" s="440"/>
      <c r="F519" s="439"/>
      <c r="G519" s="441"/>
      <c r="H519" s="441"/>
      <c r="I519" s="449"/>
      <c r="J519" s="450"/>
      <c r="K519" s="449"/>
      <c r="L519" s="449"/>
      <c r="M519" s="449"/>
      <c r="N519" s="451"/>
      <c r="O519" s="449"/>
      <c r="P519" s="449"/>
      <c r="Q519" s="449"/>
      <c r="R519" s="449"/>
      <c r="S519" s="464"/>
      <c r="T519" s="465"/>
      <c r="U519" s="466"/>
      <c r="V519" s="466"/>
      <c r="W519" s="467"/>
    </row>
    <row r="520" spans="2:23">
      <c r="B520" s="438"/>
      <c r="C520" s="439"/>
      <c r="D520" s="439"/>
      <c r="E520" s="440"/>
      <c r="F520" s="439"/>
      <c r="G520" s="441"/>
      <c r="H520" s="441"/>
      <c r="I520" s="449"/>
      <c r="J520" s="450"/>
      <c r="K520" s="449"/>
      <c r="L520" s="449"/>
      <c r="M520" s="449"/>
      <c r="N520" s="451"/>
      <c r="O520" s="449"/>
      <c r="P520" s="449"/>
      <c r="Q520" s="449"/>
      <c r="R520" s="449"/>
      <c r="S520" s="464"/>
      <c r="T520" s="465"/>
      <c r="U520" s="466"/>
      <c r="V520" s="466"/>
      <c r="W520" s="467"/>
    </row>
    <row r="521" spans="2:23">
      <c r="B521" s="438"/>
      <c r="C521" s="439"/>
      <c r="D521" s="439"/>
      <c r="E521" s="440"/>
      <c r="F521" s="439"/>
      <c r="G521" s="441"/>
      <c r="H521" s="441"/>
      <c r="I521" s="449"/>
      <c r="J521" s="450"/>
      <c r="K521" s="449"/>
      <c r="L521" s="449"/>
      <c r="M521" s="449"/>
      <c r="N521" s="451"/>
      <c r="O521" s="449"/>
      <c r="P521" s="449"/>
      <c r="Q521" s="449"/>
      <c r="R521" s="449"/>
      <c r="S521" s="464"/>
      <c r="T521" s="465"/>
      <c r="U521" s="466"/>
      <c r="V521" s="466"/>
      <c r="W521" s="467"/>
    </row>
    <row r="522" spans="2:23">
      <c r="B522" s="438"/>
      <c r="C522" s="439"/>
      <c r="D522" s="439"/>
      <c r="E522" s="440"/>
      <c r="F522" s="439"/>
      <c r="G522" s="441"/>
      <c r="H522" s="441"/>
      <c r="I522" s="449"/>
      <c r="J522" s="450"/>
      <c r="K522" s="449"/>
      <c r="L522" s="449"/>
      <c r="M522" s="449"/>
      <c r="N522" s="451"/>
      <c r="O522" s="449"/>
      <c r="P522" s="449"/>
      <c r="Q522" s="449"/>
      <c r="R522" s="449"/>
      <c r="S522" s="464"/>
      <c r="T522" s="465"/>
      <c r="U522" s="466"/>
      <c r="V522" s="466"/>
      <c r="W522" s="467"/>
    </row>
    <row r="523" spans="2:23">
      <c r="B523" s="438"/>
      <c r="C523" s="439"/>
      <c r="D523" s="439"/>
      <c r="E523" s="440"/>
      <c r="F523" s="439"/>
      <c r="G523" s="441"/>
      <c r="H523" s="441"/>
      <c r="I523" s="449"/>
      <c r="J523" s="450"/>
      <c r="K523" s="449"/>
      <c r="L523" s="449"/>
      <c r="M523" s="449"/>
      <c r="N523" s="451"/>
      <c r="O523" s="449"/>
      <c r="P523" s="449"/>
      <c r="Q523" s="449"/>
      <c r="R523" s="449"/>
      <c r="S523" s="464"/>
      <c r="T523" s="465"/>
      <c r="U523" s="466"/>
      <c r="V523" s="466"/>
      <c r="W523" s="467"/>
    </row>
    <row r="524" spans="2:23">
      <c r="B524" s="438"/>
      <c r="C524" s="439"/>
      <c r="D524" s="439"/>
      <c r="E524" s="440"/>
      <c r="F524" s="439"/>
      <c r="G524" s="441"/>
      <c r="H524" s="441"/>
      <c r="I524" s="449"/>
      <c r="J524" s="450"/>
      <c r="K524" s="449"/>
      <c r="L524" s="449"/>
      <c r="M524" s="449"/>
      <c r="N524" s="451"/>
      <c r="O524" s="449"/>
      <c r="P524" s="449"/>
      <c r="Q524" s="449"/>
      <c r="R524" s="449"/>
      <c r="S524" s="464"/>
      <c r="T524" s="465"/>
      <c r="U524" s="466"/>
      <c r="V524" s="466"/>
      <c r="W524" s="467"/>
    </row>
    <row r="525" spans="2:23">
      <c r="B525" s="438"/>
      <c r="C525" s="439"/>
      <c r="D525" s="439"/>
      <c r="E525" s="440"/>
      <c r="F525" s="439"/>
      <c r="G525" s="441"/>
      <c r="H525" s="441"/>
      <c r="I525" s="449"/>
      <c r="J525" s="450"/>
      <c r="K525" s="449"/>
      <c r="L525" s="449"/>
      <c r="M525" s="449"/>
      <c r="N525" s="451"/>
      <c r="O525" s="449"/>
      <c r="P525" s="449"/>
      <c r="Q525" s="449"/>
      <c r="R525" s="449"/>
      <c r="S525" s="464"/>
      <c r="T525" s="465"/>
      <c r="U525" s="466"/>
      <c r="V525" s="466"/>
      <c r="W525" s="467"/>
    </row>
    <row r="526" spans="2:23">
      <c r="B526" s="438"/>
      <c r="C526" s="439"/>
      <c r="D526" s="439"/>
      <c r="E526" s="440"/>
      <c r="F526" s="439"/>
      <c r="G526" s="441"/>
      <c r="H526" s="441"/>
      <c r="I526" s="449"/>
      <c r="J526" s="450"/>
      <c r="K526" s="449"/>
      <c r="L526" s="449"/>
      <c r="M526" s="449"/>
      <c r="N526" s="451"/>
      <c r="O526" s="449"/>
      <c r="P526" s="449"/>
      <c r="Q526" s="449"/>
      <c r="R526" s="449"/>
      <c r="S526" s="464"/>
      <c r="T526" s="465"/>
      <c r="U526" s="466"/>
      <c r="V526" s="466"/>
      <c r="W526" s="467"/>
    </row>
    <row r="527" spans="2:23">
      <c r="B527" s="438"/>
      <c r="C527" s="439"/>
      <c r="D527" s="439"/>
      <c r="E527" s="440"/>
      <c r="F527" s="439"/>
      <c r="G527" s="441"/>
      <c r="H527" s="441"/>
      <c r="I527" s="449"/>
      <c r="J527" s="450"/>
      <c r="K527" s="449"/>
      <c r="L527" s="449"/>
      <c r="M527" s="449"/>
      <c r="N527" s="451"/>
      <c r="O527" s="449"/>
      <c r="P527" s="449"/>
      <c r="Q527" s="449"/>
      <c r="R527" s="449"/>
      <c r="S527" s="464"/>
      <c r="T527" s="465"/>
      <c r="U527" s="466"/>
      <c r="V527" s="466"/>
      <c r="W527" s="467"/>
    </row>
    <row r="528" spans="2:23">
      <c r="B528" s="438"/>
      <c r="C528" s="439"/>
      <c r="D528" s="439"/>
      <c r="E528" s="440"/>
      <c r="F528" s="439"/>
      <c r="G528" s="441"/>
      <c r="H528" s="441"/>
      <c r="I528" s="449"/>
      <c r="J528" s="450"/>
      <c r="K528" s="449"/>
      <c r="L528" s="449"/>
      <c r="M528" s="449"/>
      <c r="N528" s="451"/>
      <c r="O528" s="449"/>
      <c r="P528" s="449"/>
      <c r="Q528" s="449"/>
      <c r="R528" s="449"/>
      <c r="S528" s="464"/>
      <c r="T528" s="465"/>
      <c r="U528" s="466"/>
      <c r="V528" s="466"/>
      <c r="W528" s="467"/>
    </row>
    <row r="529" spans="2:23">
      <c r="B529" s="438"/>
      <c r="C529" s="439"/>
      <c r="D529" s="439"/>
      <c r="E529" s="440"/>
      <c r="F529" s="439"/>
      <c r="G529" s="441"/>
      <c r="H529" s="441"/>
      <c r="I529" s="449"/>
      <c r="J529" s="450"/>
      <c r="K529" s="449"/>
      <c r="L529" s="449"/>
      <c r="M529" s="449"/>
      <c r="N529" s="451"/>
      <c r="O529" s="449"/>
      <c r="P529" s="449"/>
      <c r="Q529" s="449"/>
      <c r="R529" s="449"/>
      <c r="S529" s="464"/>
      <c r="T529" s="465"/>
      <c r="U529" s="466"/>
      <c r="V529" s="466"/>
      <c r="W529" s="467"/>
    </row>
    <row r="530" spans="2:23">
      <c r="B530" s="438"/>
      <c r="C530" s="439"/>
      <c r="D530" s="439"/>
      <c r="E530" s="440"/>
      <c r="F530" s="439"/>
      <c r="G530" s="441"/>
      <c r="H530" s="441"/>
      <c r="I530" s="449"/>
      <c r="J530" s="450"/>
      <c r="K530" s="449"/>
      <c r="L530" s="449"/>
      <c r="M530" s="449"/>
      <c r="N530" s="451"/>
      <c r="O530" s="449"/>
      <c r="P530" s="449"/>
      <c r="Q530" s="449"/>
      <c r="R530" s="449"/>
      <c r="S530" s="464"/>
      <c r="T530" s="465"/>
      <c r="U530" s="466"/>
      <c r="V530" s="466"/>
      <c r="W530" s="467"/>
    </row>
    <row r="531" spans="2:23">
      <c r="B531" s="438"/>
      <c r="C531" s="439"/>
      <c r="D531" s="439"/>
      <c r="E531" s="440"/>
      <c r="F531" s="439"/>
      <c r="G531" s="441"/>
      <c r="H531" s="441"/>
      <c r="I531" s="449"/>
      <c r="J531" s="450"/>
      <c r="K531" s="449"/>
      <c r="L531" s="449"/>
      <c r="M531" s="449"/>
      <c r="N531" s="451"/>
      <c r="O531" s="449"/>
      <c r="P531" s="449"/>
      <c r="Q531" s="449"/>
      <c r="R531" s="449"/>
      <c r="S531" s="464"/>
      <c r="T531" s="465"/>
      <c r="U531" s="466"/>
      <c r="V531" s="466"/>
      <c r="W531" s="467"/>
    </row>
    <row r="532" spans="2:23">
      <c r="B532" s="438"/>
      <c r="C532" s="439"/>
      <c r="D532" s="439"/>
      <c r="E532" s="440"/>
      <c r="F532" s="439"/>
      <c r="G532" s="441"/>
      <c r="H532" s="441"/>
      <c r="I532" s="449"/>
      <c r="J532" s="450"/>
      <c r="K532" s="449"/>
      <c r="L532" s="449"/>
      <c r="M532" s="449"/>
      <c r="N532" s="451"/>
      <c r="O532" s="449"/>
      <c r="P532" s="449"/>
      <c r="Q532" s="449"/>
      <c r="R532" s="449"/>
      <c r="S532" s="464"/>
      <c r="T532" s="465"/>
      <c r="U532" s="466"/>
      <c r="V532" s="466"/>
      <c r="W532" s="467"/>
    </row>
    <row r="533" spans="2:23">
      <c r="B533" s="438"/>
      <c r="C533" s="439"/>
      <c r="D533" s="439"/>
      <c r="E533" s="440"/>
      <c r="F533" s="439"/>
      <c r="G533" s="441"/>
      <c r="H533" s="441"/>
      <c r="I533" s="449"/>
      <c r="J533" s="450"/>
      <c r="K533" s="449"/>
      <c r="L533" s="449"/>
      <c r="M533" s="449"/>
      <c r="N533" s="451"/>
      <c r="O533" s="449"/>
      <c r="P533" s="449"/>
      <c r="Q533" s="449"/>
      <c r="R533" s="449"/>
      <c r="S533" s="464"/>
      <c r="T533" s="465"/>
      <c r="U533" s="466"/>
      <c r="V533" s="466"/>
      <c r="W533" s="467"/>
    </row>
    <row r="534" spans="2:23">
      <c r="B534" s="438"/>
      <c r="C534" s="439"/>
      <c r="D534" s="439"/>
      <c r="E534" s="440"/>
      <c r="F534" s="439"/>
      <c r="G534" s="441"/>
      <c r="H534" s="441"/>
      <c r="I534" s="449"/>
      <c r="J534" s="450"/>
      <c r="K534" s="449"/>
      <c r="L534" s="449"/>
      <c r="M534" s="449"/>
      <c r="N534" s="451"/>
      <c r="O534" s="449"/>
      <c r="P534" s="449"/>
      <c r="Q534" s="449"/>
      <c r="R534" s="449"/>
      <c r="S534" s="464"/>
      <c r="T534" s="465"/>
      <c r="U534" s="466"/>
      <c r="V534" s="466"/>
      <c r="W534" s="467"/>
    </row>
    <row r="535" spans="2:23">
      <c r="B535" s="438"/>
      <c r="C535" s="439"/>
      <c r="D535" s="439"/>
      <c r="E535" s="440"/>
      <c r="F535" s="439"/>
      <c r="G535" s="441"/>
      <c r="H535" s="441"/>
      <c r="I535" s="449"/>
      <c r="J535" s="450"/>
      <c r="K535" s="449"/>
      <c r="L535" s="449"/>
      <c r="M535" s="449"/>
      <c r="N535" s="451"/>
      <c r="O535" s="449"/>
      <c r="P535" s="449"/>
      <c r="Q535" s="449"/>
      <c r="R535" s="449"/>
      <c r="S535" s="464"/>
      <c r="T535" s="465"/>
      <c r="U535" s="466"/>
      <c r="V535" s="466"/>
      <c r="W535" s="467"/>
    </row>
    <row r="536" spans="2:23">
      <c r="B536" s="438"/>
      <c r="C536" s="439"/>
      <c r="D536" s="439"/>
      <c r="E536" s="440"/>
      <c r="F536" s="439"/>
      <c r="G536" s="441"/>
      <c r="H536" s="441"/>
      <c r="I536" s="449"/>
      <c r="J536" s="450"/>
      <c r="K536" s="449"/>
      <c r="L536" s="449"/>
      <c r="M536" s="449"/>
      <c r="N536" s="451"/>
      <c r="O536" s="449"/>
      <c r="P536" s="449"/>
      <c r="Q536" s="449"/>
      <c r="R536" s="449"/>
      <c r="S536" s="464"/>
      <c r="T536" s="465"/>
      <c r="U536" s="466"/>
      <c r="V536" s="466"/>
      <c r="W536" s="467"/>
    </row>
    <row r="537" spans="2:23">
      <c r="B537" s="438"/>
      <c r="C537" s="439"/>
      <c r="D537" s="439"/>
      <c r="E537" s="440"/>
      <c r="F537" s="439"/>
      <c r="G537" s="441"/>
      <c r="H537" s="441"/>
      <c r="I537" s="449"/>
      <c r="J537" s="450"/>
      <c r="K537" s="449"/>
      <c r="L537" s="449"/>
      <c r="M537" s="449"/>
      <c r="N537" s="451"/>
      <c r="O537" s="449"/>
      <c r="P537" s="449"/>
      <c r="Q537" s="449"/>
      <c r="R537" s="449"/>
      <c r="S537" s="464"/>
      <c r="T537" s="465"/>
      <c r="U537" s="466"/>
      <c r="V537" s="466"/>
      <c r="W537" s="467"/>
    </row>
    <row r="538" spans="2:23">
      <c r="B538" s="438"/>
      <c r="C538" s="439"/>
      <c r="D538" s="439"/>
      <c r="E538" s="440"/>
      <c r="F538" s="439"/>
      <c r="G538" s="441"/>
      <c r="H538" s="441"/>
      <c r="I538" s="449"/>
      <c r="J538" s="450"/>
      <c r="K538" s="449"/>
      <c r="L538" s="449"/>
      <c r="M538" s="449"/>
      <c r="N538" s="451"/>
      <c r="O538" s="449"/>
      <c r="P538" s="449"/>
      <c r="Q538" s="449"/>
      <c r="R538" s="449"/>
      <c r="S538" s="464"/>
      <c r="T538" s="465"/>
      <c r="U538" s="466"/>
      <c r="V538" s="466"/>
      <c r="W538" s="467"/>
    </row>
    <row r="539" spans="2:23">
      <c r="B539" s="438"/>
      <c r="C539" s="439"/>
      <c r="D539" s="439"/>
      <c r="E539" s="440"/>
      <c r="F539" s="439"/>
      <c r="G539" s="441"/>
      <c r="H539" s="441"/>
      <c r="I539" s="449"/>
      <c r="J539" s="450"/>
      <c r="K539" s="449"/>
      <c r="L539" s="449"/>
      <c r="M539" s="449"/>
      <c r="N539" s="451"/>
      <c r="O539" s="449"/>
      <c r="P539" s="449"/>
      <c r="Q539" s="449"/>
      <c r="R539" s="449"/>
      <c r="S539" s="464"/>
      <c r="T539" s="465"/>
      <c r="U539" s="466"/>
      <c r="V539" s="466"/>
      <c r="W539" s="467"/>
    </row>
    <row r="540" spans="2:23">
      <c r="B540" s="438"/>
      <c r="C540" s="439"/>
      <c r="D540" s="439"/>
      <c r="E540" s="440"/>
      <c r="F540" s="439"/>
      <c r="G540" s="441"/>
      <c r="H540" s="441"/>
      <c r="I540" s="449"/>
      <c r="J540" s="450"/>
      <c r="K540" s="449"/>
      <c r="L540" s="449"/>
      <c r="M540" s="449"/>
      <c r="N540" s="451"/>
      <c r="O540" s="449"/>
      <c r="P540" s="449"/>
      <c r="Q540" s="449"/>
      <c r="R540" s="449"/>
      <c r="S540" s="464"/>
      <c r="T540" s="465"/>
      <c r="U540" s="466"/>
      <c r="V540" s="466"/>
      <c r="W540" s="467"/>
    </row>
    <row r="541" spans="2:23">
      <c r="B541" s="438"/>
      <c r="C541" s="439"/>
      <c r="D541" s="439"/>
      <c r="E541" s="440"/>
      <c r="F541" s="439"/>
      <c r="G541" s="441"/>
      <c r="H541" s="441"/>
      <c r="I541" s="449"/>
      <c r="J541" s="450"/>
      <c r="K541" s="449"/>
      <c r="L541" s="449"/>
      <c r="M541" s="449"/>
      <c r="N541" s="451"/>
      <c r="O541" s="449"/>
      <c r="P541" s="449"/>
      <c r="Q541" s="449"/>
      <c r="R541" s="449"/>
      <c r="S541" s="464"/>
      <c r="T541" s="465"/>
      <c r="U541" s="466"/>
      <c r="V541" s="466"/>
      <c r="W541" s="467"/>
    </row>
    <row r="542" spans="2:23">
      <c r="B542" s="438"/>
      <c r="C542" s="439"/>
      <c r="D542" s="439"/>
      <c r="E542" s="440"/>
      <c r="F542" s="439"/>
      <c r="G542" s="441"/>
      <c r="H542" s="441"/>
      <c r="I542" s="449"/>
      <c r="J542" s="450"/>
      <c r="K542" s="449"/>
      <c r="L542" s="449"/>
      <c r="M542" s="449"/>
      <c r="N542" s="451"/>
      <c r="O542" s="449"/>
      <c r="P542" s="449"/>
      <c r="Q542" s="449"/>
      <c r="R542" s="449"/>
      <c r="S542" s="464"/>
      <c r="T542" s="465"/>
      <c r="U542" s="466"/>
      <c r="V542" s="466"/>
      <c r="W542" s="467"/>
    </row>
    <row r="543" spans="2:23">
      <c r="B543" s="438"/>
      <c r="C543" s="439"/>
      <c r="D543" s="439"/>
      <c r="E543" s="440"/>
      <c r="F543" s="439"/>
      <c r="G543" s="441"/>
      <c r="H543" s="441"/>
      <c r="I543" s="449"/>
      <c r="J543" s="450"/>
      <c r="K543" s="449"/>
      <c r="L543" s="449"/>
      <c r="M543" s="449"/>
      <c r="N543" s="451"/>
      <c r="O543" s="449"/>
      <c r="P543" s="449"/>
      <c r="Q543" s="449"/>
      <c r="R543" s="449"/>
      <c r="S543" s="464"/>
      <c r="T543" s="465"/>
      <c r="U543" s="466"/>
      <c r="V543" s="466"/>
      <c r="W543" s="467"/>
    </row>
    <row r="544" spans="2:23">
      <c r="B544" s="438"/>
      <c r="C544" s="439"/>
      <c r="D544" s="439"/>
      <c r="E544" s="440"/>
      <c r="F544" s="439"/>
      <c r="G544" s="441"/>
      <c r="H544" s="441"/>
      <c r="I544" s="449"/>
      <c r="J544" s="450"/>
      <c r="K544" s="449"/>
      <c r="L544" s="449"/>
      <c r="M544" s="449"/>
      <c r="N544" s="451"/>
      <c r="O544" s="449"/>
      <c r="P544" s="449"/>
      <c r="Q544" s="449"/>
      <c r="R544" s="449"/>
      <c r="S544" s="464"/>
      <c r="T544" s="465"/>
      <c r="U544" s="466"/>
      <c r="V544" s="466"/>
      <c r="W544" s="467"/>
    </row>
    <row r="545" spans="2:23">
      <c r="B545" s="438"/>
      <c r="C545" s="439"/>
      <c r="D545" s="439"/>
      <c r="E545" s="440"/>
      <c r="F545" s="439"/>
      <c r="G545" s="441"/>
      <c r="H545" s="441"/>
      <c r="I545" s="449"/>
      <c r="J545" s="450"/>
      <c r="K545" s="449"/>
      <c r="L545" s="449"/>
      <c r="M545" s="449"/>
      <c r="N545" s="451"/>
      <c r="O545" s="449"/>
      <c r="P545" s="449"/>
      <c r="Q545" s="449"/>
      <c r="R545" s="449"/>
      <c r="S545" s="464"/>
      <c r="T545" s="465"/>
      <c r="U545" s="466"/>
      <c r="V545" s="466"/>
      <c r="W545" s="467"/>
    </row>
    <row r="546" spans="2:23">
      <c r="B546" s="438"/>
      <c r="C546" s="439"/>
      <c r="D546" s="439"/>
      <c r="E546" s="440"/>
      <c r="F546" s="439"/>
      <c r="G546" s="441"/>
      <c r="H546" s="441"/>
      <c r="I546" s="449"/>
      <c r="J546" s="450"/>
      <c r="K546" s="449"/>
      <c r="L546" s="449"/>
      <c r="M546" s="449"/>
      <c r="N546" s="451"/>
      <c r="O546" s="449"/>
      <c r="P546" s="449"/>
      <c r="Q546" s="449"/>
      <c r="R546" s="449"/>
      <c r="S546" s="464"/>
      <c r="T546" s="465"/>
      <c r="U546" s="466"/>
      <c r="V546" s="466"/>
      <c r="W546" s="467"/>
    </row>
    <row r="547" spans="2:23">
      <c r="B547" s="438"/>
      <c r="C547" s="439"/>
      <c r="D547" s="439"/>
      <c r="E547" s="440"/>
      <c r="F547" s="439"/>
      <c r="G547" s="441"/>
      <c r="H547" s="441"/>
      <c r="I547" s="449"/>
      <c r="J547" s="450"/>
      <c r="K547" s="449"/>
      <c r="L547" s="449"/>
      <c r="M547" s="449"/>
      <c r="N547" s="451"/>
      <c r="O547" s="449"/>
      <c r="P547" s="449"/>
      <c r="Q547" s="449"/>
      <c r="R547" s="449"/>
      <c r="S547" s="464"/>
      <c r="T547" s="465"/>
      <c r="U547" s="466"/>
      <c r="V547" s="466"/>
      <c r="W547" s="467"/>
    </row>
    <row r="548" spans="2:23">
      <c r="B548" s="438"/>
      <c r="C548" s="439"/>
      <c r="D548" s="439"/>
      <c r="E548" s="440"/>
      <c r="F548" s="439"/>
      <c r="G548" s="441"/>
      <c r="H548" s="441"/>
      <c r="I548" s="449"/>
      <c r="J548" s="450"/>
      <c r="K548" s="449"/>
      <c r="L548" s="449"/>
      <c r="M548" s="449"/>
      <c r="N548" s="451"/>
      <c r="O548" s="449"/>
      <c r="P548" s="449"/>
      <c r="Q548" s="449"/>
      <c r="R548" s="449"/>
      <c r="S548" s="464"/>
      <c r="T548" s="465"/>
      <c r="U548" s="466"/>
      <c r="V548" s="466"/>
      <c r="W548" s="467"/>
    </row>
    <row r="549" spans="2:23">
      <c r="B549" s="438"/>
      <c r="C549" s="439"/>
      <c r="D549" s="439"/>
      <c r="E549" s="440"/>
      <c r="F549" s="439"/>
      <c r="G549" s="441"/>
      <c r="H549" s="441"/>
      <c r="I549" s="449"/>
      <c r="J549" s="450"/>
      <c r="K549" s="449"/>
      <c r="L549" s="449"/>
      <c r="M549" s="449"/>
      <c r="N549" s="451"/>
      <c r="O549" s="449"/>
      <c r="P549" s="449"/>
      <c r="Q549" s="449"/>
      <c r="R549" s="449"/>
      <c r="S549" s="464"/>
      <c r="T549" s="465"/>
      <c r="U549" s="466"/>
      <c r="V549" s="466"/>
      <c r="W549" s="467"/>
    </row>
    <row r="550" spans="2:23">
      <c r="B550" s="438"/>
      <c r="C550" s="439"/>
      <c r="D550" s="439"/>
      <c r="E550" s="440"/>
      <c r="F550" s="439"/>
      <c r="G550" s="441"/>
      <c r="H550" s="441"/>
      <c r="I550" s="449"/>
      <c r="J550" s="450"/>
      <c r="K550" s="449"/>
      <c r="L550" s="449"/>
      <c r="M550" s="449"/>
      <c r="N550" s="451"/>
      <c r="O550" s="449"/>
      <c r="P550" s="449"/>
      <c r="Q550" s="449"/>
      <c r="R550" s="449"/>
      <c r="S550" s="464"/>
      <c r="T550" s="465"/>
      <c r="U550" s="466"/>
      <c r="V550" s="466"/>
      <c r="W550" s="467"/>
    </row>
    <row r="551" spans="2:23">
      <c r="B551" s="438"/>
      <c r="C551" s="439"/>
      <c r="D551" s="439"/>
      <c r="E551" s="440"/>
      <c r="F551" s="439"/>
      <c r="G551" s="441"/>
      <c r="H551" s="441"/>
      <c r="I551" s="449"/>
      <c r="J551" s="450"/>
      <c r="K551" s="449"/>
      <c r="L551" s="449"/>
      <c r="M551" s="449"/>
      <c r="N551" s="451"/>
      <c r="O551" s="449"/>
      <c r="P551" s="449"/>
      <c r="Q551" s="449"/>
      <c r="R551" s="449"/>
      <c r="S551" s="464"/>
      <c r="T551" s="465"/>
      <c r="U551" s="466"/>
      <c r="V551" s="466"/>
      <c r="W551" s="467"/>
    </row>
    <row r="552" spans="2:23">
      <c r="B552" s="438"/>
      <c r="C552" s="439"/>
      <c r="D552" s="439"/>
      <c r="E552" s="440"/>
      <c r="F552" s="439"/>
      <c r="G552" s="441"/>
      <c r="H552" s="441"/>
      <c r="I552" s="449"/>
      <c r="J552" s="450"/>
      <c r="K552" s="449"/>
      <c r="L552" s="449"/>
      <c r="M552" s="449"/>
      <c r="N552" s="451"/>
      <c r="O552" s="449"/>
      <c r="P552" s="449"/>
      <c r="Q552" s="449"/>
      <c r="R552" s="449"/>
      <c r="S552" s="464"/>
      <c r="T552" s="465"/>
      <c r="U552" s="466"/>
      <c r="V552" s="466"/>
      <c r="W552" s="467"/>
    </row>
    <row r="553" spans="2:23">
      <c r="B553" s="438"/>
      <c r="C553" s="439"/>
      <c r="D553" s="439"/>
      <c r="E553" s="440"/>
      <c r="F553" s="439"/>
      <c r="G553" s="441"/>
      <c r="H553" s="441"/>
      <c r="I553" s="449"/>
      <c r="J553" s="450"/>
      <c r="K553" s="449"/>
      <c r="L553" s="449"/>
      <c r="M553" s="449"/>
      <c r="N553" s="451"/>
      <c r="O553" s="449"/>
      <c r="P553" s="449"/>
      <c r="Q553" s="449"/>
      <c r="R553" s="449"/>
      <c r="S553" s="464"/>
      <c r="T553" s="465"/>
      <c r="U553" s="466"/>
      <c r="V553" s="466"/>
      <c r="W553" s="467"/>
    </row>
    <row r="554" spans="2:23">
      <c r="B554" s="438"/>
      <c r="C554" s="439"/>
      <c r="D554" s="439"/>
      <c r="E554" s="440"/>
      <c r="F554" s="439"/>
      <c r="G554" s="441"/>
      <c r="H554" s="441"/>
      <c r="I554" s="449"/>
      <c r="J554" s="450"/>
      <c r="K554" s="449"/>
      <c r="L554" s="449"/>
      <c r="M554" s="449"/>
      <c r="N554" s="451"/>
      <c r="O554" s="449"/>
      <c r="P554" s="449"/>
      <c r="Q554" s="449"/>
      <c r="R554" s="449"/>
      <c r="S554" s="464"/>
      <c r="T554" s="465"/>
      <c r="U554" s="466"/>
      <c r="V554" s="466"/>
      <c r="W554" s="467"/>
    </row>
    <row r="555" spans="2:23">
      <c r="B555" s="438"/>
      <c r="C555" s="439"/>
      <c r="D555" s="439"/>
      <c r="E555" s="440"/>
      <c r="F555" s="439"/>
      <c r="G555" s="441"/>
      <c r="H555" s="441"/>
      <c r="I555" s="449"/>
      <c r="J555" s="450"/>
      <c r="K555" s="449"/>
      <c r="L555" s="449"/>
      <c r="M555" s="449"/>
      <c r="N555" s="451"/>
      <c r="O555" s="449"/>
      <c r="P555" s="449"/>
      <c r="Q555" s="449"/>
      <c r="R555" s="449"/>
      <c r="S555" s="464"/>
      <c r="T555" s="465"/>
      <c r="U555" s="466"/>
      <c r="V555" s="466"/>
      <c r="W555" s="467"/>
    </row>
    <row r="556" spans="2:23">
      <c r="B556" s="438"/>
      <c r="C556" s="439"/>
      <c r="D556" s="439"/>
      <c r="E556" s="440"/>
      <c r="F556" s="439"/>
      <c r="G556" s="441"/>
      <c r="H556" s="441"/>
      <c r="I556" s="449"/>
      <c r="J556" s="450"/>
      <c r="K556" s="449"/>
      <c r="L556" s="449"/>
      <c r="M556" s="449"/>
      <c r="N556" s="451"/>
      <c r="O556" s="449"/>
      <c r="P556" s="449"/>
      <c r="Q556" s="449"/>
      <c r="R556" s="449"/>
      <c r="S556" s="464"/>
      <c r="T556" s="465"/>
      <c r="U556" s="466"/>
      <c r="V556" s="466"/>
      <c r="W556" s="467"/>
    </row>
    <row r="557" spans="2:23">
      <c r="B557" s="438"/>
      <c r="C557" s="439"/>
      <c r="D557" s="439"/>
      <c r="E557" s="440"/>
      <c r="F557" s="439"/>
      <c r="G557" s="441"/>
      <c r="H557" s="441"/>
      <c r="I557" s="449"/>
      <c r="J557" s="450"/>
      <c r="K557" s="449"/>
      <c r="L557" s="449"/>
      <c r="M557" s="449"/>
      <c r="N557" s="451"/>
      <c r="O557" s="449"/>
      <c r="P557" s="449"/>
      <c r="Q557" s="449"/>
      <c r="R557" s="449"/>
      <c r="S557" s="464"/>
      <c r="T557" s="465"/>
      <c r="U557" s="466"/>
      <c r="V557" s="466"/>
      <c r="W557" s="467"/>
    </row>
    <row r="558" spans="2:23">
      <c r="B558" s="438"/>
      <c r="C558" s="439"/>
      <c r="D558" s="439"/>
      <c r="E558" s="440"/>
      <c r="F558" s="439"/>
      <c r="G558" s="441"/>
      <c r="H558" s="441"/>
      <c r="I558" s="449"/>
      <c r="J558" s="450"/>
      <c r="K558" s="449"/>
      <c r="L558" s="449"/>
      <c r="M558" s="449"/>
      <c r="N558" s="451"/>
      <c r="O558" s="449"/>
      <c r="P558" s="449"/>
      <c r="Q558" s="449"/>
      <c r="R558" s="449"/>
      <c r="S558" s="464"/>
      <c r="T558" s="465"/>
      <c r="U558" s="466"/>
      <c r="V558" s="466"/>
      <c r="W558" s="467"/>
    </row>
    <row r="559" spans="2:23">
      <c r="B559" s="438"/>
      <c r="C559" s="439"/>
      <c r="D559" s="439"/>
      <c r="E559" s="440"/>
      <c r="F559" s="439"/>
      <c r="G559" s="441"/>
      <c r="H559" s="441"/>
      <c r="I559" s="449"/>
      <c r="J559" s="450"/>
      <c r="K559" s="449"/>
      <c r="L559" s="449"/>
      <c r="M559" s="449"/>
      <c r="N559" s="451"/>
      <c r="O559" s="449"/>
      <c r="P559" s="449"/>
      <c r="Q559" s="449"/>
      <c r="R559" s="449"/>
      <c r="S559" s="464"/>
      <c r="T559" s="465"/>
      <c r="U559" s="466"/>
      <c r="V559" s="466"/>
      <c r="W559" s="467"/>
    </row>
    <row r="560" spans="2:23">
      <c r="B560" s="438"/>
      <c r="C560" s="439"/>
      <c r="D560" s="439"/>
      <c r="E560" s="440"/>
      <c r="F560" s="439"/>
      <c r="G560" s="441"/>
      <c r="H560" s="441"/>
      <c r="I560" s="449"/>
      <c r="J560" s="450"/>
      <c r="K560" s="449"/>
      <c r="L560" s="449"/>
      <c r="M560" s="449"/>
      <c r="N560" s="451"/>
      <c r="O560" s="449"/>
      <c r="P560" s="449"/>
      <c r="Q560" s="449"/>
      <c r="R560" s="449"/>
      <c r="S560" s="464"/>
      <c r="T560" s="465"/>
      <c r="U560" s="466"/>
      <c r="V560" s="466"/>
      <c r="W560" s="467"/>
    </row>
    <row r="561" spans="2:23">
      <c r="B561" s="438"/>
      <c r="C561" s="439"/>
      <c r="D561" s="439"/>
      <c r="E561" s="440"/>
      <c r="F561" s="439"/>
      <c r="G561" s="441"/>
      <c r="H561" s="441"/>
      <c r="I561" s="449"/>
      <c r="J561" s="450"/>
      <c r="K561" s="449"/>
      <c r="L561" s="449"/>
      <c r="M561" s="449"/>
      <c r="N561" s="451"/>
      <c r="O561" s="449"/>
      <c r="P561" s="449"/>
      <c r="Q561" s="449"/>
      <c r="R561" s="449"/>
      <c r="S561" s="464"/>
      <c r="T561" s="465"/>
      <c r="U561" s="466"/>
      <c r="V561" s="466"/>
      <c r="W561" s="467"/>
    </row>
    <row r="562" spans="2:23">
      <c r="B562" s="438"/>
      <c r="C562" s="439"/>
      <c r="D562" s="439"/>
      <c r="E562" s="440"/>
      <c r="F562" s="439"/>
      <c r="G562" s="441"/>
      <c r="H562" s="441"/>
      <c r="I562" s="449"/>
      <c r="J562" s="450"/>
      <c r="K562" s="449"/>
      <c r="L562" s="449"/>
      <c r="M562" s="449"/>
      <c r="N562" s="451"/>
      <c r="O562" s="449"/>
      <c r="P562" s="449"/>
      <c r="Q562" s="449"/>
      <c r="R562" s="449"/>
      <c r="S562" s="464"/>
      <c r="T562" s="465"/>
      <c r="U562" s="466"/>
      <c r="V562" s="466"/>
      <c r="W562" s="467"/>
    </row>
    <row r="563" spans="2:23">
      <c r="B563" s="438"/>
      <c r="C563" s="439"/>
      <c r="D563" s="439"/>
      <c r="E563" s="440"/>
      <c r="F563" s="439"/>
      <c r="G563" s="441"/>
      <c r="H563" s="441"/>
      <c r="I563" s="449"/>
      <c r="J563" s="450"/>
      <c r="K563" s="449"/>
      <c r="L563" s="449"/>
      <c r="M563" s="449"/>
      <c r="N563" s="451"/>
      <c r="O563" s="449"/>
      <c r="P563" s="449"/>
      <c r="Q563" s="449"/>
      <c r="R563" s="449"/>
      <c r="S563" s="464"/>
      <c r="T563" s="465"/>
      <c r="U563" s="466"/>
      <c r="V563" s="466"/>
      <c r="W563" s="467"/>
    </row>
    <row r="564" spans="2:23">
      <c r="B564" s="438"/>
      <c r="C564" s="439"/>
      <c r="D564" s="439"/>
      <c r="E564" s="440"/>
      <c r="F564" s="439"/>
      <c r="G564" s="441"/>
      <c r="H564" s="441"/>
      <c r="I564" s="449"/>
      <c r="J564" s="450"/>
      <c r="K564" s="449"/>
      <c r="L564" s="449"/>
      <c r="M564" s="449"/>
      <c r="N564" s="451"/>
      <c r="O564" s="449"/>
      <c r="P564" s="449"/>
      <c r="Q564" s="449"/>
      <c r="R564" s="449"/>
      <c r="S564" s="464"/>
      <c r="T564" s="465"/>
      <c r="U564" s="466"/>
      <c r="V564" s="466"/>
      <c r="W564" s="467"/>
    </row>
    <row r="565" spans="2:23">
      <c r="B565" s="438"/>
      <c r="C565" s="439"/>
      <c r="D565" s="439"/>
      <c r="E565" s="440"/>
      <c r="F565" s="439"/>
      <c r="G565" s="441"/>
      <c r="H565" s="441"/>
      <c r="I565" s="449"/>
      <c r="J565" s="450"/>
      <c r="K565" s="449"/>
      <c r="L565" s="449"/>
      <c r="M565" s="449"/>
      <c r="N565" s="451"/>
      <c r="O565" s="449"/>
      <c r="P565" s="449"/>
      <c r="Q565" s="449"/>
      <c r="R565" s="449"/>
      <c r="S565" s="464"/>
      <c r="T565" s="465"/>
      <c r="U565" s="466"/>
      <c r="V565" s="466"/>
      <c r="W565" s="467"/>
    </row>
    <row r="566" spans="2:23">
      <c r="B566" s="438"/>
      <c r="C566" s="439"/>
      <c r="D566" s="439"/>
      <c r="E566" s="440"/>
      <c r="F566" s="439"/>
      <c r="G566" s="441"/>
      <c r="H566" s="441"/>
      <c r="I566" s="449"/>
      <c r="J566" s="450"/>
      <c r="K566" s="449"/>
      <c r="L566" s="449"/>
      <c r="M566" s="449"/>
      <c r="N566" s="451"/>
      <c r="O566" s="449"/>
      <c r="P566" s="449"/>
      <c r="Q566" s="449"/>
      <c r="R566" s="449"/>
      <c r="S566" s="464"/>
      <c r="T566" s="465"/>
      <c r="U566" s="466"/>
      <c r="V566" s="466"/>
      <c r="W566" s="467"/>
    </row>
    <row r="567" spans="2:23">
      <c r="B567" s="438"/>
      <c r="C567" s="439"/>
      <c r="D567" s="439"/>
      <c r="E567" s="440"/>
      <c r="F567" s="439"/>
      <c r="G567" s="441"/>
      <c r="H567" s="441"/>
      <c r="I567" s="449"/>
      <c r="J567" s="450"/>
      <c r="K567" s="449"/>
      <c r="L567" s="449"/>
      <c r="M567" s="449"/>
      <c r="N567" s="451"/>
      <c r="O567" s="449"/>
      <c r="P567" s="449"/>
      <c r="Q567" s="449"/>
      <c r="R567" s="449"/>
      <c r="S567" s="464"/>
      <c r="T567" s="465"/>
      <c r="U567" s="466"/>
      <c r="V567" s="466"/>
      <c r="W567" s="467"/>
    </row>
    <row r="568" spans="2:23">
      <c r="B568" s="438"/>
      <c r="C568" s="439"/>
      <c r="D568" s="439"/>
      <c r="E568" s="440"/>
      <c r="F568" s="439"/>
      <c r="G568" s="441"/>
      <c r="H568" s="441"/>
      <c r="I568" s="449"/>
      <c r="J568" s="450"/>
      <c r="K568" s="449"/>
      <c r="L568" s="449"/>
      <c r="M568" s="449"/>
      <c r="N568" s="451"/>
      <c r="O568" s="449"/>
      <c r="P568" s="449"/>
      <c r="Q568" s="449"/>
      <c r="R568" s="449"/>
      <c r="S568" s="464"/>
      <c r="T568" s="465"/>
      <c r="U568" s="466"/>
      <c r="V568" s="466"/>
      <c r="W568" s="467"/>
    </row>
    <row r="569" spans="2:23">
      <c r="B569" s="438"/>
      <c r="C569" s="439"/>
      <c r="D569" s="439"/>
      <c r="E569" s="440"/>
      <c r="F569" s="439"/>
      <c r="G569" s="441"/>
      <c r="H569" s="441"/>
      <c r="I569" s="449"/>
      <c r="J569" s="450"/>
      <c r="K569" s="449"/>
      <c r="L569" s="449"/>
      <c r="M569" s="449"/>
      <c r="N569" s="451"/>
      <c r="O569" s="449"/>
      <c r="P569" s="449"/>
      <c r="Q569" s="449"/>
      <c r="R569" s="449"/>
      <c r="S569" s="464"/>
      <c r="T569" s="465"/>
      <c r="U569" s="466"/>
      <c r="V569" s="466"/>
      <c r="W569" s="467"/>
    </row>
    <row r="570" spans="2:23">
      <c r="B570" s="438"/>
      <c r="C570" s="439"/>
      <c r="D570" s="439"/>
      <c r="E570" s="440"/>
      <c r="F570" s="439"/>
      <c r="G570" s="441"/>
      <c r="H570" s="441"/>
      <c r="I570" s="449"/>
      <c r="J570" s="450"/>
      <c r="K570" s="449"/>
      <c r="L570" s="449"/>
      <c r="M570" s="449"/>
      <c r="N570" s="451"/>
      <c r="O570" s="449"/>
      <c r="P570" s="449"/>
      <c r="Q570" s="449"/>
      <c r="R570" s="449"/>
      <c r="S570" s="464"/>
      <c r="T570" s="465"/>
      <c r="U570" s="466"/>
      <c r="V570" s="466"/>
      <c r="W570" s="467"/>
    </row>
    <row r="571" spans="2:23">
      <c r="B571" s="438"/>
      <c r="C571" s="439"/>
      <c r="D571" s="439"/>
      <c r="E571" s="440"/>
      <c r="F571" s="439"/>
      <c r="G571" s="441"/>
      <c r="H571" s="441"/>
      <c r="I571" s="449"/>
      <c r="J571" s="450"/>
      <c r="K571" s="449"/>
      <c r="L571" s="449"/>
      <c r="M571" s="449"/>
      <c r="N571" s="451"/>
      <c r="O571" s="449"/>
      <c r="P571" s="449"/>
      <c r="Q571" s="449"/>
      <c r="R571" s="449"/>
      <c r="S571" s="464"/>
      <c r="T571" s="465"/>
      <c r="U571" s="466"/>
      <c r="V571" s="466"/>
      <c r="W571" s="467"/>
    </row>
    <row r="572" spans="2:23">
      <c r="B572" s="438"/>
      <c r="C572" s="439"/>
      <c r="D572" s="439"/>
      <c r="E572" s="440"/>
      <c r="F572" s="439"/>
      <c r="G572" s="441"/>
      <c r="H572" s="441"/>
      <c r="I572" s="449"/>
      <c r="J572" s="450"/>
      <c r="K572" s="449"/>
      <c r="L572" s="449"/>
      <c r="M572" s="449"/>
      <c r="N572" s="451"/>
      <c r="O572" s="449"/>
      <c r="P572" s="449"/>
      <c r="Q572" s="449"/>
      <c r="R572" s="449"/>
      <c r="S572" s="464"/>
      <c r="T572" s="465"/>
      <c r="U572" s="466"/>
      <c r="V572" s="466"/>
      <c r="W572" s="467"/>
    </row>
    <row r="573" spans="2:23">
      <c r="B573" s="438"/>
      <c r="C573" s="439"/>
      <c r="D573" s="439"/>
      <c r="E573" s="440"/>
      <c r="F573" s="439"/>
      <c r="G573" s="441"/>
      <c r="H573" s="441"/>
      <c r="I573" s="449"/>
      <c r="J573" s="450"/>
      <c r="K573" s="449"/>
      <c r="L573" s="449"/>
      <c r="M573" s="449"/>
      <c r="N573" s="451"/>
      <c r="O573" s="449"/>
      <c r="P573" s="449"/>
      <c r="Q573" s="449"/>
      <c r="R573" s="449"/>
      <c r="S573" s="464"/>
      <c r="T573" s="465"/>
      <c r="U573" s="466"/>
      <c r="V573" s="466"/>
      <c r="W573" s="467"/>
    </row>
    <row r="574" spans="2:23">
      <c r="B574" s="438"/>
      <c r="C574" s="439"/>
      <c r="D574" s="439"/>
      <c r="E574" s="440"/>
      <c r="F574" s="439"/>
      <c r="G574" s="441"/>
      <c r="H574" s="441"/>
      <c r="I574" s="449"/>
      <c r="J574" s="450"/>
      <c r="K574" s="449"/>
      <c r="L574" s="449"/>
      <c r="M574" s="449"/>
      <c r="N574" s="451"/>
      <c r="O574" s="449"/>
      <c r="P574" s="449"/>
      <c r="Q574" s="449"/>
      <c r="R574" s="449"/>
      <c r="S574" s="464"/>
      <c r="T574" s="465"/>
      <c r="U574" s="466"/>
      <c r="V574" s="466"/>
      <c r="W574" s="467"/>
    </row>
    <row r="575" spans="2:23">
      <c r="B575" s="438"/>
      <c r="C575" s="439"/>
      <c r="D575" s="439"/>
      <c r="E575" s="440"/>
      <c r="F575" s="439"/>
      <c r="G575" s="441"/>
      <c r="H575" s="441"/>
      <c r="I575" s="449"/>
      <c r="J575" s="450"/>
      <c r="K575" s="449"/>
      <c r="L575" s="449"/>
      <c r="M575" s="449"/>
      <c r="N575" s="451"/>
      <c r="O575" s="449"/>
      <c r="P575" s="449"/>
      <c r="Q575" s="449"/>
      <c r="R575" s="449"/>
      <c r="S575" s="464"/>
      <c r="T575" s="465"/>
      <c r="U575" s="466"/>
      <c r="V575" s="466"/>
      <c r="W575" s="467"/>
    </row>
    <row r="576" spans="2:23">
      <c r="B576" s="438"/>
      <c r="C576" s="439"/>
      <c r="D576" s="439"/>
      <c r="E576" s="440"/>
      <c r="F576" s="439"/>
      <c r="G576" s="441"/>
      <c r="H576" s="441"/>
      <c r="I576" s="449"/>
      <c r="J576" s="450"/>
      <c r="K576" s="449"/>
      <c r="L576" s="449"/>
      <c r="M576" s="449"/>
      <c r="N576" s="451"/>
      <c r="O576" s="449"/>
      <c r="P576" s="449"/>
      <c r="Q576" s="449"/>
      <c r="R576" s="449"/>
      <c r="S576" s="464"/>
      <c r="T576" s="465"/>
      <c r="U576" s="466"/>
      <c r="V576" s="466"/>
      <c r="W576" s="467"/>
    </row>
    <row r="577" spans="2:23">
      <c r="B577" s="438"/>
      <c r="C577" s="439"/>
      <c r="D577" s="439"/>
      <c r="E577" s="440"/>
      <c r="F577" s="439"/>
      <c r="G577" s="441"/>
      <c r="H577" s="441"/>
      <c r="I577" s="449"/>
      <c r="J577" s="450"/>
      <c r="K577" s="449"/>
      <c r="L577" s="449"/>
      <c r="M577" s="449"/>
      <c r="N577" s="451"/>
      <c r="O577" s="449"/>
      <c r="P577" s="449"/>
      <c r="Q577" s="449"/>
      <c r="R577" s="449"/>
      <c r="S577" s="464"/>
      <c r="T577" s="465"/>
      <c r="U577" s="466"/>
      <c r="V577" s="466"/>
      <c r="W577" s="467"/>
    </row>
    <row r="578" spans="2:23">
      <c r="B578" s="438"/>
      <c r="C578" s="439"/>
      <c r="D578" s="439"/>
      <c r="E578" s="440"/>
      <c r="F578" s="439"/>
      <c r="G578" s="441"/>
      <c r="H578" s="441"/>
      <c r="I578" s="449"/>
      <c r="J578" s="450"/>
      <c r="K578" s="449"/>
      <c r="L578" s="449"/>
      <c r="M578" s="449"/>
      <c r="N578" s="451"/>
      <c r="O578" s="449"/>
      <c r="P578" s="449"/>
      <c r="Q578" s="449"/>
      <c r="R578" s="449"/>
      <c r="S578" s="464"/>
      <c r="T578" s="465"/>
      <c r="U578" s="466"/>
      <c r="V578" s="466"/>
      <c r="W578" s="467"/>
    </row>
    <row r="579" spans="2:23">
      <c r="B579" s="438"/>
      <c r="C579" s="439"/>
      <c r="D579" s="439"/>
      <c r="E579" s="440"/>
      <c r="F579" s="439"/>
      <c r="G579" s="441"/>
      <c r="H579" s="441"/>
      <c r="I579" s="449"/>
      <c r="J579" s="450"/>
      <c r="K579" s="449"/>
      <c r="L579" s="449"/>
      <c r="M579" s="449"/>
      <c r="N579" s="451"/>
      <c r="O579" s="449"/>
      <c r="P579" s="449"/>
      <c r="Q579" s="449"/>
      <c r="R579" s="449"/>
      <c r="S579" s="464"/>
      <c r="T579" s="465"/>
      <c r="U579" s="466"/>
      <c r="V579" s="466"/>
      <c r="W579" s="467"/>
    </row>
    <row r="580" spans="2:23">
      <c r="B580" s="438"/>
      <c r="C580" s="439"/>
      <c r="D580" s="439"/>
      <c r="E580" s="440"/>
      <c r="F580" s="439"/>
      <c r="G580" s="441"/>
      <c r="H580" s="441"/>
      <c r="I580" s="449"/>
      <c r="J580" s="450"/>
      <c r="K580" s="449"/>
      <c r="L580" s="449"/>
      <c r="M580" s="449"/>
      <c r="N580" s="451"/>
      <c r="O580" s="449"/>
      <c r="P580" s="449"/>
      <c r="Q580" s="449"/>
      <c r="R580" s="449"/>
      <c r="S580" s="464"/>
      <c r="T580" s="465"/>
      <c r="U580" s="466"/>
      <c r="V580" s="466"/>
      <c r="W580" s="467"/>
    </row>
    <row r="581" spans="2:23">
      <c r="B581" s="438"/>
      <c r="C581" s="439"/>
      <c r="D581" s="439"/>
      <c r="E581" s="440"/>
      <c r="F581" s="439"/>
      <c r="G581" s="441"/>
      <c r="H581" s="441"/>
      <c r="I581" s="449"/>
      <c r="J581" s="450"/>
      <c r="K581" s="449"/>
      <c r="L581" s="449"/>
      <c r="M581" s="449"/>
      <c r="N581" s="451"/>
      <c r="O581" s="449"/>
      <c r="P581" s="449"/>
      <c r="Q581" s="449"/>
      <c r="R581" s="449"/>
      <c r="S581" s="464"/>
      <c r="T581" s="465"/>
      <c r="U581" s="466"/>
      <c r="V581" s="466"/>
      <c r="W581" s="467"/>
    </row>
    <row r="582" spans="2:23">
      <c r="B582" s="438"/>
      <c r="C582" s="439"/>
      <c r="D582" s="439"/>
      <c r="E582" s="440"/>
      <c r="F582" s="439"/>
      <c r="G582" s="441"/>
      <c r="H582" s="441"/>
      <c r="I582" s="449"/>
      <c r="J582" s="450"/>
      <c r="K582" s="449"/>
      <c r="L582" s="449"/>
      <c r="M582" s="449"/>
      <c r="N582" s="451"/>
      <c r="O582" s="449"/>
      <c r="P582" s="449"/>
      <c r="Q582" s="449"/>
      <c r="R582" s="449"/>
      <c r="S582" s="464"/>
      <c r="T582" s="465"/>
      <c r="U582" s="466"/>
      <c r="V582" s="466"/>
      <c r="W582" s="467"/>
    </row>
    <row r="583" spans="2:23">
      <c r="B583" s="438"/>
      <c r="C583" s="439"/>
      <c r="D583" s="439"/>
      <c r="E583" s="440"/>
      <c r="F583" s="439"/>
      <c r="G583" s="441"/>
      <c r="H583" s="441"/>
      <c r="I583" s="449"/>
      <c r="J583" s="450"/>
      <c r="K583" s="449"/>
      <c r="L583" s="449"/>
      <c r="M583" s="449"/>
      <c r="N583" s="451"/>
      <c r="O583" s="449"/>
      <c r="P583" s="449"/>
      <c r="Q583" s="449"/>
      <c r="R583" s="449"/>
      <c r="S583" s="464"/>
      <c r="T583" s="465"/>
      <c r="U583" s="466"/>
      <c r="V583" s="466"/>
      <c r="W583" s="467"/>
    </row>
    <row r="584" spans="2:23">
      <c r="B584" s="438"/>
      <c r="C584" s="439"/>
      <c r="D584" s="439"/>
      <c r="E584" s="440"/>
      <c r="F584" s="439"/>
      <c r="G584" s="441"/>
      <c r="H584" s="441"/>
      <c r="I584" s="449"/>
      <c r="J584" s="450"/>
      <c r="K584" s="449"/>
      <c r="L584" s="449"/>
      <c r="M584" s="449"/>
      <c r="N584" s="451"/>
      <c r="O584" s="449"/>
      <c r="P584" s="449"/>
      <c r="Q584" s="449"/>
      <c r="R584" s="449"/>
      <c r="S584" s="464"/>
      <c r="T584" s="465"/>
      <c r="U584" s="466"/>
      <c r="V584" s="466"/>
      <c r="W584" s="467"/>
    </row>
    <row r="585" spans="2:23">
      <c r="B585" s="438"/>
      <c r="C585" s="439"/>
      <c r="D585" s="439"/>
      <c r="E585" s="440"/>
      <c r="F585" s="439"/>
      <c r="G585" s="441"/>
      <c r="H585" s="441"/>
      <c r="I585" s="449"/>
      <c r="J585" s="450"/>
      <c r="K585" s="449"/>
      <c r="L585" s="449"/>
      <c r="M585" s="449"/>
      <c r="N585" s="451"/>
      <c r="O585" s="449"/>
      <c r="P585" s="449"/>
      <c r="Q585" s="449"/>
      <c r="R585" s="449"/>
      <c r="S585" s="464"/>
      <c r="T585" s="465"/>
      <c r="U585" s="466"/>
      <c r="V585" s="466"/>
      <c r="W585" s="467"/>
    </row>
    <row r="586" spans="2:23">
      <c r="B586" s="438"/>
      <c r="C586" s="439"/>
      <c r="D586" s="439"/>
      <c r="E586" s="440"/>
      <c r="F586" s="439"/>
      <c r="G586" s="441"/>
      <c r="H586" s="441"/>
      <c r="I586" s="449"/>
      <c r="J586" s="450"/>
      <c r="K586" s="449"/>
      <c r="L586" s="449"/>
      <c r="M586" s="449"/>
      <c r="N586" s="451"/>
      <c r="O586" s="449"/>
      <c r="P586" s="449"/>
      <c r="Q586" s="449"/>
      <c r="R586" s="449"/>
      <c r="S586" s="464"/>
      <c r="T586" s="465"/>
      <c r="U586" s="466"/>
      <c r="V586" s="466"/>
      <c r="W586" s="467"/>
    </row>
    <row r="587" spans="2:23">
      <c r="B587" s="438"/>
      <c r="C587" s="439"/>
      <c r="D587" s="439"/>
      <c r="E587" s="440"/>
      <c r="F587" s="439"/>
      <c r="G587" s="441"/>
      <c r="H587" s="441"/>
      <c r="I587" s="449"/>
      <c r="J587" s="450"/>
      <c r="K587" s="449"/>
      <c r="L587" s="449"/>
      <c r="M587" s="449"/>
      <c r="N587" s="451"/>
      <c r="O587" s="449"/>
      <c r="P587" s="449"/>
      <c r="Q587" s="449"/>
      <c r="R587" s="449"/>
      <c r="S587" s="464"/>
      <c r="T587" s="465"/>
      <c r="U587" s="466"/>
      <c r="V587" s="466"/>
      <c r="W587" s="467"/>
    </row>
    <row r="588" spans="2:23">
      <c r="B588" s="438"/>
      <c r="C588" s="439"/>
      <c r="D588" s="439"/>
      <c r="E588" s="440"/>
      <c r="F588" s="439"/>
      <c r="G588" s="441"/>
      <c r="H588" s="441"/>
      <c r="I588" s="449"/>
      <c r="J588" s="450"/>
      <c r="K588" s="449"/>
      <c r="L588" s="449"/>
      <c r="M588" s="449"/>
      <c r="N588" s="451"/>
      <c r="O588" s="449"/>
      <c r="P588" s="449"/>
      <c r="Q588" s="449"/>
      <c r="R588" s="449"/>
      <c r="S588" s="464"/>
      <c r="T588" s="465"/>
      <c r="U588" s="466"/>
      <c r="V588" s="466"/>
      <c r="W588" s="467"/>
    </row>
    <row r="589" spans="2:23">
      <c r="B589" s="438"/>
      <c r="C589" s="439"/>
      <c r="D589" s="439"/>
      <c r="E589" s="440"/>
      <c r="F589" s="439"/>
      <c r="G589" s="441"/>
      <c r="H589" s="441"/>
      <c r="I589" s="449"/>
      <c r="J589" s="450"/>
      <c r="K589" s="449"/>
      <c r="L589" s="449"/>
      <c r="M589" s="449"/>
      <c r="N589" s="451"/>
      <c r="O589" s="449"/>
      <c r="P589" s="449"/>
      <c r="Q589" s="449"/>
      <c r="R589" s="449"/>
      <c r="S589" s="464"/>
      <c r="T589" s="465"/>
      <c r="U589" s="466"/>
      <c r="V589" s="466"/>
      <c r="W589" s="467"/>
    </row>
    <row r="590" spans="2:23">
      <c r="B590" s="438"/>
      <c r="C590" s="439"/>
      <c r="D590" s="439"/>
      <c r="E590" s="440"/>
      <c r="F590" s="439"/>
      <c r="G590" s="441"/>
      <c r="H590" s="441"/>
      <c r="I590" s="449"/>
      <c r="J590" s="450"/>
      <c r="K590" s="449"/>
      <c r="L590" s="449"/>
      <c r="M590" s="449"/>
      <c r="N590" s="451"/>
      <c r="O590" s="449"/>
      <c r="P590" s="449"/>
      <c r="Q590" s="449"/>
      <c r="R590" s="449"/>
      <c r="S590" s="464"/>
      <c r="T590" s="465"/>
      <c r="U590" s="466"/>
      <c r="V590" s="466"/>
      <c r="W590" s="467"/>
    </row>
    <row r="591" spans="2:23">
      <c r="B591" s="438"/>
      <c r="C591" s="439"/>
      <c r="D591" s="439"/>
      <c r="E591" s="440"/>
      <c r="F591" s="439"/>
      <c r="G591" s="441"/>
      <c r="H591" s="441"/>
      <c r="I591" s="449"/>
      <c r="J591" s="450"/>
      <c r="K591" s="449"/>
      <c r="L591" s="449"/>
      <c r="M591" s="449"/>
      <c r="N591" s="451"/>
      <c r="O591" s="449"/>
      <c r="P591" s="449"/>
      <c r="Q591" s="449"/>
      <c r="R591" s="449"/>
      <c r="S591" s="464"/>
      <c r="T591" s="465"/>
      <c r="U591" s="466"/>
      <c r="V591" s="466"/>
      <c r="W591" s="467"/>
    </row>
    <row r="592" spans="2:23">
      <c r="B592" s="438"/>
      <c r="C592" s="439"/>
      <c r="D592" s="439"/>
      <c r="E592" s="440"/>
      <c r="F592" s="439"/>
      <c r="G592" s="441"/>
      <c r="H592" s="441"/>
      <c r="I592" s="449"/>
      <c r="J592" s="450"/>
      <c r="K592" s="449"/>
      <c r="L592" s="449"/>
      <c r="M592" s="449"/>
      <c r="N592" s="451"/>
      <c r="O592" s="449"/>
      <c r="P592" s="449"/>
      <c r="Q592" s="449"/>
      <c r="R592" s="449"/>
      <c r="S592" s="464"/>
      <c r="T592" s="465"/>
      <c r="U592" s="466"/>
      <c r="V592" s="466"/>
      <c r="W592" s="467"/>
    </row>
    <row r="593" spans="2:23">
      <c r="B593" s="438"/>
      <c r="C593" s="439"/>
      <c r="D593" s="439"/>
      <c r="E593" s="440"/>
      <c r="F593" s="439"/>
      <c r="G593" s="441"/>
      <c r="H593" s="441"/>
      <c r="I593" s="449"/>
      <c r="J593" s="450"/>
      <c r="K593" s="449"/>
      <c r="L593" s="449"/>
      <c r="M593" s="449"/>
      <c r="N593" s="451"/>
      <c r="O593" s="449"/>
      <c r="P593" s="449"/>
      <c r="Q593" s="449"/>
      <c r="R593" s="449"/>
      <c r="S593" s="464"/>
      <c r="T593" s="465"/>
      <c r="U593" s="466"/>
      <c r="V593" s="466"/>
      <c r="W593" s="467"/>
    </row>
    <row r="594" spans="2:23">
      <c r="B594" s="438"/>
      <c r="C594" s="439"/>
      <c r="D594" s="439"/>
      <c r="E594" s="440"/>
      <c r="F594" s="439"/>
      <c r="G594" s="441"/>
      <c r="H594" s="441"/>
      <c r="I594" s="449"/>
      <c r="J594" s="450"/>
      <c r="K594" s="449"/>
      <c r="L594" s="449"/>
      <c r="M594" s="449"/>
      <c r="N594" s="451"/>
      <c r="O594" s="449"/>
      <c r="P594" s="449"/>
      <c r="Q594" s="449"/>
      <c r="R594" s="449"/>
      <c r="S594" s="464"/>
      <c r="T594" s="465"/>
      <c r="U594" s="466"/>
      <c r="V594" s="466"/>
      <c r="W594" s="467"/>
    </row>
    <row r="595" spans="2:23">
      <c r="B595" s="438"/>
      <c r="C595" s="439"/>
      <c r="D595" s="439"/>
      <c r="E595" s="440"/>
      <c r="F595" s="439"/>
      <c r="G595" s="441"/>
      <c r="H595" s="441"/>
      <c r="I595" s="449"/>
      <c r="J595" s="450"/>
      <c r="K595" s="449"/>
      <c r="L595" s="449"/>
      <c r="M595" s="449"/>
      <c r="N595" s="451"/>
      <c r="O595" s="449"/>
      <c r="P595" s="449"/>
      <c r="Q595" s="449"/>
      <c r="R595" s="449"/>
      <c r="S595" s="464"/>
      <c r="T595" s="465"/>
      <c r="U595" s="466"/>
      <c r="V595" s="466"/>
      <c r="W595" s="467"/>
    </row>
    <row r="596" spans="2:23">
      <c r="B596" s="438"/>
      <c r="C596" s="439"/>
      <c r="D596" s="439"/>
      <c r="E596" s="440"/>
      <c r="F596" s="439"/>
      <c r="G596" s="441"/>
      <c r="H596" s="441"/>
      <c r="I596" s="449"/>
      <c r="J596" s="450"/>
      <c r="K596" s="449"/>
      <c r="L596" s="449"/>
      <c r="M596" s="449"/>
      <c r="N596" s="451"/>
      <c r="O596" s="449"/>
      <c r="P596" s="449"/>
      <c r="Q596" s="449"/>
      <c r="R596" s="449"/>
      <c r="S596" s="464"/>
      <c r="T596" s="465"/>
      <c r="U596" s="466"/>
      <c r="V596" s="466"/>
      <c r="W596" s="467"/>
    </row>
    <row r="597" spans="2:23">
      <c r="B597" s="438"/>
      <c r="C597" s="439"/>
      <c r="D597" s="439"/>
      <c r="E597" s="440"/>
      <c r="F597" s="439"/>
      <c r="G597" s="441"/>
      <c r="H597" s="441"/>
      <c r="I597" s="449"/>
      <c r="J597" s="450"/>
      <c r="K597" s="449"/>
      <c r="L597" s="449"/>
      <c r="M597" s="449"/>
      <c r="N597" s="451"/>
      <c r="O597" s="449"/>
      <c r="P597" s="449"/>
      <c r="Q597" s="449"/>
      <c r="R597" s="449"/>
      <c r="S597" s="464"/>
      <c r="T597" s="465"/>
      <c r="U597" s="466"/>
      <c r="V597" s="466"/>
      <c r="W597" s="467"/>
    </row>
    <row r="598" spans="2:23">
      <c r="B598" s="438"/>
      <c r="C598" s="439"/>
      <c r="D598" s="439"/>
      <c r="E598" s="440"/>
      <c r="F598" s="439"/>
      <c r="G598" s="441"/>
      <c r="H598" s="441"/>
      <c r="I598" s="449"/>
      <c r="J598" s="450"/>
      <c r="K598" s="449"/>
      <c r="L598" s="449"/>
      <c r="M598" s="449"/>
      <c r="N598" s="451"/>
      <c r="O598" s="449"/>
      <c r="P598" s="449"/>
      <c r="Q598" s="449"/>
      <c r="R598" s="449"/>
      <c r="S598" s="464"/>
      <c r="T598" s="465"/>
      <c r="U598" s="466"/>
      <c r="V598" s="466"/>
      <c r="W598" s="467"/>
    </row>
    <row r="599" spans="2:23">
      <c r="B599" s="438"/>
      <c r="C599" s="439"/>
      <c r="D599" s="439"/>
      <c r="E599" s="440"/>
      <c r="F599" s="439"/>
      <c r="G599" s="441"/>
      <c r="H599" s="441"/>
      <c r="I599" s="449"/>
      <c r="J599" s="450"/>
      <c r="K599" s="449"/>
      <c r="L599" s="449"/>
      <c r="M599" s="449"/>
      <c r="N599" s="451"/>
      <c r="O599" s="449"/>
      <c r="P599" s="449"/>
      <c r="Q599" s="449"/>
      <c r="R599" s="449"/>
      <c r="S599" s="464"/>
      <c r="T599" s="465"/>
      <c r="U599" s="466"/>
      <c r="V599" s="466"/>
      <c r="W599" s="467"/>
    </row>
    <row r="600" spans="2:23">
      <c r="B600" s="438"/>
      <c r="C600" s="439"/>
      <c r="D600" s="439"/>
      <c r="E600" s="440"/>
      <c r="F600" s="439"/>
      <c r="G600" s="441"/>
      <c r="H600" s="441"/>
      <c r="I600" s="449"/>
      <c r="J600" s="450"/>
      <c r="K600" s="449"/>
      <c r="L600" s="449"/>
      <c r="M600" s="449"/>
      <c r="N600" s="451"/>
      <c r="O600" s="449"/>
      <c r="P600" s="449"/>
      <c r="Q600" s="449"/>
      <c r="R600" s="449"/>
      <c r="S600" s="464"/>
      <c r="T600" s="465"/>
      <c r="U600" s="466"/>
      <c r="V600" s="466"/>
      <c r="W600" s="467"/>
    </row>
    <row r="601" spans="2:23">
      <c r="B601" s="438"/>
      <c r="C601" s="439"/>
      <c r="D601" s="439"/>
      <c r="E601" s="440"/>
      <c r="F601" s="439"/>
      <c r="G601" s="441"/>
      <c r="H601" s="441"/>
      <c r="I601" s="449"/>
      <c r="J601" s="450"/>
      <c r="K601" s="449"/>
      <c r="L601" s="449"/>
      <c r="M601" s="449"/>
      <c r="N601" s="451"/>
      <c r="O601" s="449"/>
      <c r="P601" s="449"/>
      <c r="Q601" s="449"/>
      <c r="R601" s="449"/>
      <c r="S601" s="464"/>
      <c r="T601" s="465"/>
      <c r="U601" s="466"/>
      <c r="V601" s="466"/>
      <c r="W601" s="467"/>
    </row>
    <row r="602" spans="2:23">
      <c r="B602" s="438"/>
      <c r="C602" s="439"/>
      <c r="D602" s="439"/>
      <c r="E602" s="440"/>
      <c r="F602" s="439"/>
      <c r="G602" s="441"/>
      <c r="H602" s="441"/>
      <c r="I602" s="449"/>
      <c r="J602" s="450"/>
      <c r="K602" s="449"/>
      <c r="L602" s="449"/>
      <c r="M602" s="449"/>
      <c r="N602" s="451"/>
      <c r="O602" s="449"/>
      <c r="P602" s="449"/>
      <c r="Q602" s="449"/>
      <c r="R602" s="449"/>
      <c r="S602" s="464"/>
      <c r="T602" s="465"/>
      <c r="U602" s="466"/>
      <c r="V602" s="466"/>
      <c r="W602" s="467"/>
    </row>
    <row r="603" spans="2:23">
      <c r="B603" s="438"/>
      <c r="C603" s="439"/>
      <c r="D603" s="439"/>
      <c r="E603" s="440"/>
      <c r="F603" s="439"/>
      <c r="G603" s="441"/>
      <c r="H603" s="441"/>
      <c r="I603" s="449"/>
      <c r="J603" s="450"/>
      <c r="K603" s="449"/>
      <c r="L603" s="449"/>
      <c r="M603" s="449"/>
      <c r="N603" s="451"/>
      <c r="O603" s="449"/>
      <c r="P603" s="449"/>
      <c r="Q603" s="449"/>
      <c r="R603" s="449"/>
      <c r="S603" s="464"/>
      <c r="T603" s="465"/>
      <c r="U603" s="466"/>
      <c r="V603" s="466"/>
      <c r="W603" s="467"/>
    </row>
    <row r="604" spans="2:23">
      <c r="B604" s="438"/>
      <c r="C604" s="439"/>
      <c r="D604" s="439"/>
      <c r="E604" s="440"/>
      <c r="F604" s="439"/>
      <c r="G604" s="441"/>
      <c r="H604" s="441"/>
      <c r="I604" s="449"/>
      <c r="J604" s="450"/>
      <c r="K604" s="449"/>
      <c r="L604" s="449"/>
      <c r="M604" s="449"/>
      <c r="N604" s="451"/>
      <c r="O604" s="449"/>
      <c r="P604" s="449"/>
      <c r="Q604" s="449"/>
      <c r="R604" s="449"/>
      <c r="S604" s="464"/>
      <c r="T604" s="465"/>
      <c r="U604" s="466"/>
      <c r="V604" s="466"/>
      <c r="W604" s="467"/>
    </row>
    <row r="605" spans="2:23">
      <c r="B605" s="438"/>
      <c r="C605" s="439"/>
      <c r="D605" s="439"/>
      <c r="E605" s="440"/>
      <c r="F605" s="439"/>
      <c r="G605" s="441"/>
      <c r="H605" s="441"/>
      <c r="I605" s="449"/>
      <c r="J605" s="450"/>
      <c r="K605" s="449"/>
      <c r="L605" s="449"/>
      <c r="M605" s="449"/>
      <c r="N605" s="451"/>
      <c r="O605" s="449"/>
      <c r="P605" s="449"/>
      <c r="Q605" s="449"/>
      <c r="R605" s="449"/>
      <c r="S605" s="464"/>
      <c r="T605" s="465"/>
      <c r="U605" s="466"/>
      <c r="V605" s="466"/>
      <c r="W605" s="467"/>
    </row>
    <row r="606" spans="2:23">
      <c r="B606" s="438"/>
      <c r="C606" s="439"/>
      <c r="D606" s="439"/>
      <c r="E606" s="440"/>
      <c r="F606" s="439"/>
      <c r="G606" s="441"/>
      <c r="H606" s="441"/>
      <c r="I606" s="449"/>
      <c r="J606" s="450"/>
      <c r="K606" s="449"/>
      <c r="L606" s="449"/>
      <c r="M606" s="449"/>
      <c r="N606" s="451"/>
      <c r="O606" s="449"/>
      <c r="P606" s="449"/>
      <c r="Q606" s="449"/>
      <c r="R606" s="449"/>
      <c r="S606" s="464"/>
      <c r="T606" s="465"/>
      <c r="U606" s="466"/>
      <c r="V606" s="466"/>
      <c r="W606" s="467"/>
    </row>
    <row r="607" spans="2:23">
      <c r="B607" s="438"/>
      <c r="C607" s="439"/>
      <c r="D607" s="439"/>
      <c r="E607" s="440"/>
      <c r="F607" s="439"/>
      <c r="G607" s="441"/>
      <c r="H607" s="441"/>
      <c r="I607" s="449"/>
      <c r="J607" s="450"/>
      <c r="K607" s="449"/>
      <c r="L607" s="449"/>
      <c r="M607" s="449"/>
      <c r="N607" s="451"/>
      <c r="O607" s="449"/>
      <c r="P607" s="449"/>
      <c r="Q607" s="449"/>
      <c r="R607" s="449"/>
      <c r="S607" s="464"/>
      <c r="T607" s="465"/>
      <c r="U607" s="466"/>
      <c r="V607" s="466"/>
      <c r="W607" s="467"/>
    </row>
    <row r="608" spans="2:23">
      <c r="B608" s="438"/>
      <c r="C608" s="439"/>
      <c r="D608" s="439"/>
      <c r="E608" s="440"/>
      <c r="F608" s="439"/>
      <c r="G608" s="441"/>
      <c r="H608" s="441"/>
      <c r="I608" s="449"/>
      <c r="J608" s="450"/>
      <c r="K608" s="449"/>
      <c r="L608" s="449"/>
      <c r="M608" s="449"/>
      <c r="N608" s="451"/>
      <c r="O608" s="449"/>
      <c r="P608" s="449"/>
      <c r="Q608" s="449"/>
      <c r="R608" s="449"/>
      <c r="S608" s="464"/>
      <c r="T608" s="465"/>
      <c r="U608" s="466"/>
      <c r="V608" s="466"/>
      <c r="W608" s="467"/>
    </row>
    <row r="609" spans="2:23">
      <c r="B609" s="438"/>
      <c r="C609" s="439"/>
      <c r="D609" s="439"/>
      <c r="E609" s="440"/>
      <c r="F609" s="439"/>
      <c r="G609" s="441"/>
      <c r="H609" s="441"/>
      <c r="I609" s="449"/>
      <c r="J609" s="450"/>
      <c r="K609" s="449"/>
      <c r="L609" s="449"/>
      <c r="M609" s="449"/>
      <c r="N609" s="451"/>
      <c r="O609" s="449"/>
      <c r="P609" s="449"/>
      <c r="Q609" s="449"/>
      <c r="R609" s="449"/>
      <c r="S609" s="464"/>
      <c r="T609" s="465"/>
      <c r="U609" s="466"/>
      <c r="V609" s="466"/>
      <c r="W609" s="467"/>
    </row>
    <row r="610" spans="2:23">
      <c r="B610" s="438"/>
      <c r="C610" s="439"/>
      <c r="D610" s="439"/>
      <c r="E610" s="440"/>
      <c r="F610" s="439"/>
      <c r="G610" s="441"/>
      <c r="H610" s="441"/>
      <c r="I610" s="449"/>
      <c r="J610" s="450"/>
      <c r="K610" s="449"/>
      <c r="L610" s="449"/>
      <c r="M610" s="449"/>
      <c r="N610" s="451"/>
      <c r="O610" s="449"/>
      <c r="P610" s="449"/>
      <c r="Q610" s="449"/>
      <c r="R610" s="449"/>
      <c r="S610" s="464"/>
      <c r="T610" s="465"/>
      <c r="U610" s="466"/>
      <c r="V610" s="466"/>
      <c r="W610" s="467"/>
    </row>
    <row r="611" spans="2:23">
      <c r="B611" s="438"/>
      <c r="C611" s="439"/>
      <c r="D611" s="439"/>
      <c r="E611" s="440"/>
      <c r="F611" s="439"/>
      <c r="G611" s="441"/>
      <c r="H611" s="441"/>
      <c r="I611" s="449"/>
      <c r="J611" s="450"/>
      <c r="K611" s="449"/>
      <c r="L611" s="449"/>
      <c r="M611" s="449"/>
      <c r="N611" s="451"/>
      <c r="O611" s="449"/>
      <c r="P611" s="449"/>
      <c r="Q611" s="449"/>
      <c r="R611" s="449"/>
      <c r="S611" s="464"/>
      <c r="T611" s="465"/>
      <c r="U611" s="466"/>
      <c r="V611" s="466"/>
      <c r="W611" s="467"/>
    </row>
    <row r="612" spans="2:23">
      <c r="B612" s="438"/>
      <c r="C612" s="439"/>
      <c r="D612" s="439"/>
      <c r="E612" s="440"/>
      <c r="F612" s="439"/>
      <c r="G612" s="441"/>
      <c r="H612" s="441"/>
      <c r="I612" s="449"/>
      <c r="J612" s="450"/>
      <c r="K612" s="449"/>
      <c r="L612" s="449"/>
      <c r="M612" s="449"/>
      <c r="N612" s="451"/>
      <c r="O612" s="449"/>
      <c r="P612" s="449"/>
      <c r="Q612" s="449"/>
      <c r="R612" s="449"/>
      <c r="S612" s="464"/>
      <c r="T612" s="465"/>
      <c r="U612" s="466"/>
      <c r="V612" s="466"/>
      <c r="W612" s="467"/>
    </row>
    <row r="613" spans="2:23">
      <c r="B613" s="438"/>
      <c r="C613" s="439"/>
      <c r="D613" s="439"/>
      <c r="E613" s="440"/>
      <c r="F613" s="439"/>
      <c r="G613" s="441"/>
      <c r="H613" s="441"/>
      <c r="I613" s="449"/>
      <c r="J613" s="450"/>
      <c r="K613" s="449"/>
      <c r="L613" s="449"/>
      <c r="M613" s="449"/>
      <c r="N613" s="451"/>
      <c r="O613" s="449"/>
      <c r="P613" s="449"/>
      <c r="Q613" s="449"/>
      <c r="R613" s="449"/>
      <c r="S613" s="464"/>
      <c r="T613" s="465"/>
      <c r="U613" s="466"/>
      <c r="V613" s="466"/>
      <c r="W613" s="467"/>
    </row>
    <row r="614" spans="2:23">
      <c r="B614" s="438"/>
      <c r="C614" s="439"/>
      <c r="D614" s="439"/>
      <c r="E614" s="440"/>
      <c r="F614" s="439"/>
      <c r="G614" s="441"/>
      <c r="H614" s="441"/>
      <c r="I614" s="449"/>
      <c r="J614" s="450"/>
      <c r="K614" s="449"/>
      <c r="L614" s="449"/>
      <c r="M614" s="449"/>
      <c r="N614" s="451"/>
      <c r="O614" s="449"/>
      <c r="P614" s="449"/>
      <c r="Q614" s="449"/>
      <c r="R614" s="449"/>
      <c r="S614" s="464"/>
      <c r="T614" s="465"/>
      <c r="U614" s="466"/>
      <c r="V614" s="466"/>
      <c r="W614" s="467"/>
    </row>
    <row r="615" spans="2:23">
      <c r="B615" s="438"/>
      <c r="C615" s="439"/>
      <c r="D615" s="439"/>
      <c r="E615" s="440"/>
      <c r="F615" s="439"/>
      <c r="G615" s="441"/>
      <c r="H615" s="441"/>
      <c r="I615" s="449"/>
      <c r="J615" s="450"/>
      <c r="K615" s="449"/>
      <c r="L615" s="449"/>
      <c r="M615" s="449"/>
      <c r="N615" s="451"/>
      <c r="O615" s="449"/>
      <c r="P615" s="449"/>
      <c r="Q615" s="449"/>
      <c r="R615" s="449"/>
      <c r="S615" s="464"/>
      <c r="T615" s="465"/>
      <c r="U615" s="466"/>
      <c r="V615" s="466"/>
      <c r="W615" s="467"/>
    </row>
    <row r="616" spans="2:23">
      <c r="B616" s="438"/>
      <c r="C616" s="439"/>
      <c r="D616" s="439"/>
      <c r="E616" s="440"/>
      <c r="F616" s="439"/>
      <c r="G616" s="441"/>
      <c r="H616" s="441"/>
      <c r="I616" s="449"/>
      <c r="J616" s="450"/>
      <c r="K616" s="449"/>
      <c r="L616" s="449"/>
      <c r="M616" s="449"/>
      <c r="N616" s="451"/>
      <c r="O616" s="449"/>
      <c r="P616" s="449"/>
      <c r="Q616" s="449"/>
      <c r="R616" s="449"/>
      <c r="S616" s="464"/>
      <c r="T616" s="465"/>
      <c r="U616" s="466"/>
      <c r="V616" s="466"/>
      <c r="W616" s="467"/>
    </row>
    <row r="617" spans="2:23">
      <c r="B617" s="438"/>
      <c r="C617" s="439"/>
      <c r="D617" s="439"/>
      <c r="E617" s="440"/>
      <c r="F617" s="439"/>
      <c r="G617" s="441"/>
      <c r="H617" s="441"/>
      <c r="I617" s="449"/>
      <c r="J617" s="450"/>
      <c r="K617" s="449"/>
      <c r="L617" s="449"/>
      <c r="M617" s="449"/>
      <c r="N617" s="451"/>
      <c r="O617" s="449"/>
      <c r="P617" s="449"/>
      <c r="Q617" s="449"/>
      <c r="R617" s="449"/>
      <c r="S617" s="464"/>
      <c r="T617" s="465"/>
      <c r="U617" s="466"/>
      <c r="V617" s="466"/>
      <c r="W617" s="467"/>
    </row>
    <row r="618" spans="2:23">
      <c r="B618" s="438"/>
      <c r="C618" s="439"/>
      <c r="D618" s="439"/>
      <c r="E618" s="440"/>
      <c r="F618" s="439"/>
      <c r="G618" s="441"/>
      <c r="H618" s="441"/>
      <c r="I618" s="449"/>
      <c r="J618" s="450"/>
      <c r="K618" s="449"/>
      <c r="L618" s="449"/>
      <c r="M618" s="449"/>
      <c r="N618" s="451"/>
      <c r="O618" s="449"/>
      <c r="P618" s="449"/>
      <c r="Q618" s="449"/>
      <c r="R618" s="449"/>
      <c r="S618" s="464"/>
      <c r="T618" s="465"/>
      <c r="U618" s="466"/>
      <c r="V618" s="466"/>
      <c r="W618" s="467"/>
    </row>
    <row r="619" spans="2:23">
      <c r="B619" s="438"/>
      <c r="C619" s="439"/>
      <c r="D619" s="439"/>
      <c r="E619" s="440"/>
      <c r="F619" s="439"/>
      <c r="G619" s="441"/>
      <c r="H619" s="441"/>
      <c r="I619" s="449"/>
      <c r="J619" s="450"/>
      <c r="K619" s="449"/>
      <c r="L619" s="449"/>
      <c r="M619" s="449"/>
      <c r="N619" s="451"/>
      <c r="O619" s="449"/>
      <c r="P619" s="449"/>
      <c r="Q619" s="449"/>
      <c r="R619" s="449"/>
      <c r="S619" s="464"/>
      <c r="T619" s="465"/>
      <c r="U619" s="466"/>
      <c r="V619" s="466"/>
      <c r="W619" s="467"/>
    </row>
    <row r="620" spans="2:23">
      <c r="B620" s="438"/>
      <c r="C620" s="439"/>
      <c r="D620" s="439"/>
      <c r="E620" s="440"/>
      <c r="F620" s="439"/>
      <c r="G620" s="441"/>
      <c r="H620" s="441"/>
      <c r="I620" s="449"/>
      <c r="J620" s="450"/>
      <c r="K620" s="449"/>
      <c r="L620" s="449"/>
      <c r="M620" s="449"/>
      <c r="N620" s="451"/>
      <c r="O620" s="449"/>
      <c r="P620" s="449"/>
      <c r="Q620" s="449"/>
      <c r="R620" s="449"/>
      <c r="S620" s="464"/>
      <c r="T620" s="465"/>
      <c r="U620" s="466"/>
      <c r="V620" s="466"/>
      <c r="W620" s="467"/>
    </row>
    <row r="621" spans="2:23">
      <c r="B621" s="438"/>
      <c r="C621" s="439"/>
      <c r="D621" s="439"/>
      <c r="E621" s="440"/>
      <c r="F621" s="439"/>
      <c r="G621" s="441"/>
      <c r="H621" s="441"/>
      <c r="I621" s="449"/>
      <c r="J621" s="450"/>
      <c r="K621" s="449"/>
      <c r="L621" s="449"/>
      <c r="M621" s="449"/>
      <c r="N621" s="451"/>
      <c r="O621" s="449"/>
      <c r="P621" s="449"/>
      <c r="Q621" s="449"/>
      <c r="R621" s="449"/>
      <c r="S621" s="464"/>
      <c r="T621" s="465"/>
      <c r="U621" s="466"/>
      <c r="V621" s="466"/>
      <c r="W621" s="467"/>
    </row>
    <row r="622" spans="2:23">
      <c r="B622" s="438"/>
      <c r="C622" s="439"/>
      <c r="D622" s="439"/>
      <c r="E622" s="440"/>
      <c r="F622" s="439"/>
      <c r="G622" s="441"/>
      <c r="H622" s="441"/>
      <c r="I622" s="449"/>
      <c r="J622" s="450"/>
      <c r="K622" s="449"/>
      <c r="L622" s="449"/>
      <c r="M622" s="449"/>
      <c r="N622" s="451"/>
      <c r="O622" s="449"/>
      <c r="P622" s="449"/>
      <c r="Q622" s="449"/>
      <c r="R622" s="449"/>
      <c r="S622" s="464"/>
      <c r="T622" s="465"/>
      <c r="U622" s="466"/>
      <c r="V622" s="466"/>
      <c r="W622" s="467"/>
    </row>
    <row r="623" spans="2:23">
      <c r="B623" s="438"/>
      <c r="C623" s="439"/>
      <c r="D623" s="439"/>
      <c r="E623" s="440"/>
      <c r="F623" s="439"/>
      <c r="G623" s="441"/>
      <c r="H623" s="441"/>
      <c r="I623" s="449"/>
      <c r="J623" s="450"/>
      <c r="K623" s="449"/>
      <c r="L623" s="449"/>
      <c r="M623" s="449"/>
      <c r="N623" s="451"/>
      <c r="O623" s="449"/>
      <c r="P623" s="449"/>
      <c r="Q623" s="449"/>
      <c r="R623" s="449"/>
      <c r="S623" s="464"/>
      <c r="T623" s="465"/>
      <c r="U623" s="466"/>
      <c r="V623" s="466"/>
      <c r="W623" s="467"/>
    </row>
    <row r="624" spans="2:23">
      <c r="B624" s="438"/>
      <c r="C624" s="439"/>
      <c r="D624" s="439"/>
      <c r="E624" s="440"/>
      <c r="F624" s="439"/>
      <c r="G624" s="441"/>
      <c r="H624" s="441"/>
      <c r="I624" s="449"/>
      <c r="J624" s="450"/>
      <c r="K624" s="449"/>
      <c r="L624" s="449"/>
      <c r="M624" s="449"/>
      <c r="N624" s="451"/>
      <c r="O624" s="449"/>
      <c r="P624" s="449"/>
      <c r="Q624" s="449"/>
      <c r="R624" s="449"/>
      <c r="S624" s="464"/>
      <c r="T624" s="465"/>
      <c r="U624" s="466"/>
      <c r="V624" s="466"/>
      <c r="W624" s="467"/>
    </row>
    <row r="625" spans="2:23">
      <c r="B625" s="438"/>
      <c r="C625" s="439"/>
      <c r="D625" s="439"/>
      <c r="E625" s="440"/>
      <c r="F625" s="439"/>
      <c r="G625" s="441"/>
      <c r="H625" s="441"/>
      <c r="I625" s="449"/>
      <c r="J625" s="450"/>
      <c r="K625" s="449"/>
      <c r="L625" s="449"/>
      <c r="M625" s="449"/>
      <c r="N625" s="451"/>
      <c r="O625" s="449"/>
      <c r="P625" s="449"/>
      <c r="Q625" s="449"/>
      <c r="R625" s="449"/>
      <c r="S625" s="464"/>
      <c r="T625" s="465"/>
      <c r="U625" s="466"/>
      <c r="V625" s="466"/>
      <c r="W625" s="467"/>
    </row>
    <row r="626" spans="2:23">
      <c r="B626" s="438"/>
      <c r="C626" s="439"/>
      <c r="D626" s="439"/>
      <c r="E626" s="440"/>
      <c r="F626" s="439"/>
      <c r="G626" s="441"/>
      <c r="H626" s="441"/>
      <c r="I626" s="449"/>
      <c r="J626" s="450"/>
      <c r="K626" s="449"/>
      <c r="L626" s="449"/>
      <c r="M626" s="449"/>
      <c r="N626" s="451"/>
      <c r="O626" s="449"/>
      <c r="P626" s="449"/>
      <c r="Q626" s="449"/>
      <c r="R626" s="449"/>
      <c r="S626" s="464"/>
      <c r="T626" s="465"/>
      <c r="U626" s="466"/>
      <c r="V626" s="466"/>
      <c r="W626" s="467"/>
    </row>
    <row r="627" spans="2:23">
      <c r="B627" s="438"/>
      <c r="C627" s="439"/>
      <c r="D627" s="439"/>
      <c r="E627" s="440"/>
      <c r="F627" s="439"/>
      <c r="G627" s="441"/>
      <c r="H627" s="441"/>
      <c r="I627" s="449"/>
      <c r="J627" s="450"/>
      <c r="K627" s="449"/>
      <c r="L627" s="449"/>
      <c r="M627" s="449"/>
      <c r="N627" s="451"/>
      <c r="O627" s="449"/>
      <c r="P627" s="449"/>
      <c r="Q627" s="449"/>
      <c r="R627" s="449"/>
      <c r="S627" s="464"/>
      <c r="T627" s="465"/>
      <c r="U627" s="466"/>
      <c r="V627" s="466"/>
      <c r="W627" s="467"/>
    </row>
    <row r="628" spans="2:23">
      <c r="B628" s="438"/>
      <c r="C628" s="439"/>
      <c r="D628" s="439"/>
      <c r="E628" s="440"/>
      <c r="F628" s="439"/>
      <c r="G628" s="441"/>
      <c r="H628" s="441"/>
      <c r="I628" s="449"/>
      <c r="J628" s="450"/>
      <c r="K628" s="449"/>
      <c r="L628" s="449"/>
      <c r="M628" s="449"/>
      <c r="N628" s="451"/>
      <c r="O628" s="449"/>
      <c r="P628" s="449"/>
      <c r="Q628" s="449"/>
      <c r="R628" s="449"/>
      <c r="S628" s="464"/>
      <c r="T628" s="465"/>
      <c r="U628" s="466"/>
      <c r="V628" s="466"/>
      <c r="W628" s="467"/>
    </row>
    <row r="629" spans="2:23">
      <c r="B629" s="438"/>
      <c r="C629" s="439"/>
      <c r="D629" s="439"/>
      <c r="E629" s="440"/>
      <c r="F629" s="439"/>
      <c r="G629" s="441"/>
      <c r="H629" s="441"/>
      <c r="I629" s="449"/>
      <c r="J629" s="450"/>
      <c r="K629" s="449"/>
      <c r="L629" s="449"/>
      <c r="M629" s="449"/>
      <c r="N629" s="451"/>
      <c r="O629" s="449"/>
      <c r="P629" s="449"/>
      <c r="Q629" s="449"/>
      <c r="R629" s="449"/>
      <c r="S629" s="464"/>
      <c r="T629" s="465"/>
      <c r="U629" s="466"/>
      <c r="V629" s="466"/>
      <c r="W629" s="467"/>
    </row>
    <row r="630" spans="2:23">
      <c r="B630" s="438"/>
      <c r="C630" s="439"/>
      <c r="D630" s="439"/>
      <c r="E630" s="440"/>
      <c r="F630" s="439"/>
      <c r="G630" s="441"/>
      <c r="H630" s="441"/>
      <c r="I630" s="449"/>
      <c r="J630" s="450"/>
      <c r="K630" s="449"/>
      <c r="L630" s="449"/>
      <c r="M630" s="449"/>
      <c r="N630" s="451"/>
      <c r="O630" s="449"/>
      <c r="P630" s="449"/>
      <c r="Q630" s="449"/>
      <c r="R630" s="449"/>
      <c r="S630" s="464"/>
      <c r="T630" s="465"/>
      <c r="U630" s="466"/>
      <c r="V630" s="466"/>
      <c r="W630" s="467"/>
    </row>
    <row r="631" spans="2:23">
      <c r="B631" s="438"/>
      <c r="C631" s="439"/>
      <c r="D631" s="439"/>
      <c r="E631" s="440"/>
      <c r="F631" s="439"/>
      <c r="G631" s="441"/>
      <c r="H631" s="441"/>
      <c r="I631" s="449"/>
      <c r="J631" s="450"/>
      <c r="K631" s="449"/>
      <c r="L631" s="449"/>
      <c r="M631" s="449"/>
      <c r="N631" s="451"/>
      <c r="O631" s="449"/>
      <c r="P631" s="449"/>
      <c r="Q631" s="449"/>
      <c r="R631" s="449"/>
      <c r="S631" s="464"/>
      <c r="T631" s="465"/>
      <c r="U631" s="466"/>
      <c r="V631" s="466"/>
      <c r="W631" s="467"/>
    </row>
    <row r="632" spans="2:23">
      <c r="B632" s="438"/>
      <c r="C632" s="439"/>
      <c r="D632" s="439"/>
      <c r="E632" s="440"/>
      <c r="F632" s="439"/>
      <c r="G632" s="441"/>
      <c r="H632" s="441"/>
      <c r="I632" s="449"/>
      <c r="J632" s="450"/>
      <c r="K632" s="449"/>
      <c r="L632" s="449"/>
      <c r="M632" s="449"/>
      <c r="N632" s="451"/>
      <c r="O632" s="449"/>
      <c r="P632" s="449"/>
      <c r="Q632" s="449"/>
      <c r="R632" s="449"/>
      <c r="S632" s="464"/>
      <c r="T632" s="465"/>
      <c r="U632" s="466"/>
      <c r="V632" s="466"/>
      <c r="W632" s="467"/>
    </row>
    <row r="633" spans="2:23">
      <c r="B633" s="438"/>
      <c r="C633" s="439"/>
      <c r="D633" s="439"/>
      <c r="E633" s="440"/>
      <c r="F633" s="439"/>
      <c r="G633" s="441"/>
      <c r="H633" s="441"/>
      <c r="I633" s="449"/>
      <c r="J633" s="450"/>
      <c r="K633" s="449"/>
      <c r="L633" s="449"/>
      <c r="M633" s="449"/>
      <c r="N633" s="451"/>
      <c r="O633" s="449"/>
      <c r="P633" s="449"/>
      <c r="Q633" s="449"/>
      <c r="R633" s="449"/>
      <c r="S633" s="464"/>
      <c r="T633" s="465"/>
      <c r="U633" s="466"/>
      <c r="V633" s="466"/>
      <c r="W633" s="467"/>
    </row>
    <row r="634" spans="2:23">
      <c r="B634" s="438"/>
      <c r="C634" s="439"/>
      <c r="D634" s="439"/>
      <c r="E634" s="440"/>
      <c r="F634" s="439"/>
      <c r="G634" s="441"/>
      <c r="H634" s="441"/>
      <c r="I634" s="449"/>
      <c r="J634" s="450"/>
      <c r="K634" s="449"/>
      <c r="L634" s="449"/>
      <c r="M634" s="449"/>
      <c r="N634" s="451"/>
      <c r="O634" s="449"/>
      <c r="P634" s="449"/>
      <c r="Q634" s="449"/>
      <c r="R634" s="449"/>
      <c r="S634" s="464"/>
      <c r="T634" s="465"/>
      <c r="U634" s="466"/>
      <c r="V634" s="466"/>
      <c r="W634" s="467"/>
    </row>
    <row r="635" spans="2:23">
      <c r="B635" s="438"/>
      <c r="C635" s="439"/>
      <c r="D635" s="439"/>
      <c r="E635" s="440"/>
      <c r="F635" s="439"/>
      <c r="G635" s="441"/>
      <c r="H635" s="441"/>
      <c r="I635" s="449"/>
      <c r="J635" s="450"/>
      <c r="K635" s="449"/>
      <c r="L635" s="449"/>
      <c r="M635" s="449"/>
      <c r="N635" s="451"/>
      <c r="O635" s="449"/>
      <c r="P635" s="449"/>
      <c r="Q635" s="449"/>
      <c r="R635" s="449"/>
      <c r="S635" s="464"/>
      <c r="T635" s="465"/>
      <c r="U635" s="466"/>
      <c r="V635" s="466"/>
      <c r="W635" s="467"/>
    </row>
    <row r="636" spans="2:23">
      <c r="B636" s="438"/>
      <c r="C636" s="439"/>
      <c r="D636" s="439"/>
      <c r="E636" s="440"/>
      <c r="F636" s="439"/>
      <c r="G636" s="441"/>
      <c r="H636" s="441"/>
      <c r="I636" s="449"/>
      <c r="J636" s="450"/>
      <c r="K636" s="449"/>
      <c r="L636" s="449"/>
      <c r="M636" s="449"/>
      <c r="N636" s="451"/>
      <c r="O636" s="449"/>
      <c r="P636" s="449"/>
      <c r="Q636" s="449"/>
      <c r="R636" s="449"/>
      <c r="S636" s="464"/>
      <c r="T636" s="465"/>
      <c r="U636" s="466"/>
      <c r="V636" s="466"/>
      <c r="W636" s="467"/>
    </row>
    <row r="637" spans="2:23">
      <c r="B637" s="438"/>
      <c r="C637" s="439"/>
      <c r="D637" s="439"/>
      <c r="E637" s="440"/>
      <c r="F637" s="439"/>
      <c r="G637" s="441"/>
      <c r="H637" s="441"/>
      <c r="I637" s="449"/>
      <c r="J637" s="450"/>
      <c r="K637" s="449"/>
      <c r="L637" s="449"/>
      <c r="M637" s="449"/>
      <c r="N637" s="451"/>
      <c r="O637" s="449"/>
      <c r="P637" s="449"/>
      <c r="Q637" s="449"/>
      <c r="R637" s="449"/>
      <c r="S637" s="464"/>
      <c r="T637" s="465"/>
      <c r="U637" s="466"/>
      <c r="V637" s="466"/>
      <c r="W637" s="467"/>
    </row>
    <row r="638" spans="2:23">
      <c r="B638" s="438"/>
      <c r="C638" s="439"/>
      <c r="D638" s="439"/>
      <c r="E638" s="440"/>
      <c r="F638" s="439"/>
      <c r="G638" s="441"/>
      <c r="H638" s="441"/>
      <c r="I638" s="449"/>
      <c r="J638" s="450"/>
      <c r="K638" s="449"/>
      <c r="L638" s="449"/>
      <c r="M638" s="449"/>
      <c r="N638" s="451"/>
      <c r="O638" s="449"/>
      <c r="P638" s="449"/>
      <c r="Q638" s="449"/>
      <c r="R638" s="449"/>
      <c r="S638" s="464"/>
      <c r="T638" s="465"/>
      <c r="U638" s="466"/>
      <c r="V638" s="466"/>
      <c r="W638" s="467"/>
    </row>
    <row r="639" spans="2:23">
      <c r="B639" s="438"/>
      <c r="C639" s="439"/>
      <c r="D639" s="439"/>
      <c r="E639" s="440"/>
      <c r="F639" s="439"/>
      <c r="G639" s="441"/>
      <c r="H639" s="441"/>
      <c r="I639" s="449"/>
      <c r="J639" s="450"/>
      <c r="K639" s="449"/>
      <c r="L639" s="449"/>
      <c r="M639" s="449"/>
      <c r="N639" s="451"/>
      <c r="O639" s="449"/>
      <c r="P639" s="449"/>
      <c r="Q639" s="449"/>
      <c r="R639" s="449"/>
      <c r="S639" s="464"/>
      <c r="T639" s="465"/>
      <c r="U639" s="466"/>
      <c r="V639" s="466"/>
      <c r="W639" s="467"/>
    </row>
    <row r="640" spans="2:23">
      <c r="B640" s="438"/>
      <c r="C640" s="439"/>
      <c r="D640" s="439"/>
      <c r="E640" s="440"/>
      <c r="F640" s="439"/>
      <c r="G640" s="441"/>
      <c r="H640" s="441"/>
      <c r="I640" s="449"/>
      <c r="J640" s="450"/>
      <c r="K640" s="449"/>
      <c r="L640" s="449"/>
      <c r="M640" s="449"/>
      <c r="N640" s="451"/>
      <c r="O640" s="449"/>
      <c r="P640" s="449"/>
      <c r="Q640" s="449"/>
      <c r="R640" s="449"/>
      <c r="S640" s="464"/>
      <c r="T640" s="465"/>
      <c r="U640" s="466"/>
      <c r="V640" s="466"/>
      <c r="W640" s="467"/>
    </row>
    <row r="641" spans="2:23">
      <c r="B641" s="438"/>
      <c r="C641" s="439"/>
      <c r="D641" s="439"/>
      <c r="E641" s="440"/>
      <c r="F641" s="439"/>
      <c r="G641" s="441"/>
      <c r="H641" s="441"/>
      <c r="I641" s="449"/>
      <c r="J641" s="450"/>
      <c r="K641" s="449"/>
      <c r="L641" s="449"/>
      <c r="M641" s="449"/>
      <c r="N641" s="451"/>
      <c r="O641" s="449"/>
      <c r="P641" s="449"/>
      <c r="Q641" s="449"/>
      <c r="R641" s="449"/>
      <c r="S641" s="464"/>
      <c r="T641" s="465"/>
      <c r="U641" s="466"/>
      <c r="V641" s="466"/>
      <c r="W641" s="467"/>
    </row>
    <row r="642" spans="2:23">
      <c r="B642" s="438"/>
      <c r="C642" s="439"/>
      <c r="D642" s="439"/>
      <c r="E642" s="440"/>
      <c r="F642" s="439"/>
      <c r="G642" s="441"/>
      <c r="H642" s="441"/>
      <c r="I642" s="449"/>
      <c r="J642" s="450"/>
      <c r="K642" s="449"/>
      <c r="L642" s="449"/>
      <c r="M642" s="449"/>
      <c r="N642" s="451"/>
      <c r="O642" s="449"/>
      <c r="P642" s="449"/>
      <c r="Q642" s="449"/>
      <c r="R642" s="449"/>
      <c r="S642" s="464"/>
      <c r="T642" s="465"/>
      <c r="U642" s="466"/>
      <c r="V642" s="466"/>
      <c r="W642" s="467"/>
    </row>
    <row r="643" spans="2:23">
      <c r="B643" s="438"/>
      <c r="C643" s="439"/>
      <c r="D643" s="439"/>
      <c r="E643" s="440"/>
      <c r="F643" s="439"/>
      <c r="G643" s="441"/>
      <c r="H643" s="441"/>
      <c r="I643" s="449"/>
      <c r="J643" s="450"/>
      <c r="K643" s="449"/>
      <c r="L643" s="449"/>
      <c r="M643" s="449"/>
      <c r="N643" s="451"/>
      <c r="O643" s="449"/>
      <c r="P643" s="449"/>
      <c r="Q643" s="449"/>
      <c r="R643" s="449"/>
      <c r="S643" s="464"/>
      <c r="T643" s="465"/>
      <c r="U643" s="466"/>
      <c r="V643" s="466"/>
      <c r="W643" s="467"/>
    </row>
    <row r="644" spans="2:23">
      <c r="B644" s="438"/>
      <c r="C644" s="439"/>
      <c r="D644" s="439"/>
      <c r="E644" s="440"/>
      <c r="F644" s="439"/>
      <c r="G644" s="441"/>
      <c r="H644" s="441"/>
      <c r="I644" s="449"/>
      <c r="J644" s="450"/>
      <c r="K644" s="449"/>
      <c r="L644" s="449"/>
      <c r="M644" s="449"/>
      <c r="N644" s="451"/>
      <c r="O644" s="449"/>
      <c r="P644" s="449"/>
      <c r="Q644" s="449"/>
      <c r="R644" s="449"/>
      <c r="S644" s="464"/>
      <c r="T644" s="465"/>
      <c r="U644" s="466"/>
      <c r="V644" s="466"/>
      <c r="W644" s="467"/>
    </row>
    <row r="645" spans="2:23">
      <c r="B645" s="438"/>
      <c r="C645" s="439"/>
      <c r="D645" s="439"/>
      <c r="E645" s="440"/>
      <c r="F645" s="439"/>
      <c r="G645" s="441"/>
      <c r="H645" s="441"/>
      <c r="I645" s="449"/>
      <c r="J645" s="450"/>
      <c r="K645" s="449"/>
      <c r="L645" s="449"/>
      <c r="M645" s="449"/>
      <c r="N645" s="451"/>
      <c r="O645" s="449"/>
      <c r="P645" s="449"/>
      <c r="Q645" s="449"/>
      <c r="R645" s="449"/>
      <c r="S645" s="464"/>
      <c r="T645" s="465"/>
      <c r="U645" s="466"/>
      <c r="V645" s="466"/>
      <c r="W645" s="467"/>
    </row>
    <row r="646" spans="2:23">
      <c r="B646" s="438"/>
      <c r="C646" s="439"/>
      <c r="D646" s="439"/>
      <c r="E646" s="440"/>
      <c r="F646" s="439"/>
      <c r="G646" s="441"/>
      <c r="H646" s="441"/>
      <c r="I646" s="449"/>
      <c r="J646" s="450"/>
      <c r="K646" s="449"/>
      <c r="L646" s="449"/>
      <c r="M646" s="449"/>
      <c r="N646" s="451"/>
      <c r="O646" s="449"/>
      <c r="P646" s="449"/>
      <c r="Q646" s="449"/>
      <c r="R646" s="449"/>
      <c r="S646" s="464"/>
      <c r="T646" s="465"/>
      <c r="U646" s="466"/>
      <c r="V646" s="466"/>
      <c r="W646" s="467"/>
    </row>
    <row r="647" spans="2:23">
      <c r="B647" s="438"/>
      <c r="C647" s="439"/>
      <c r="D647" s="439"/>
      <c r="E647" s="440"/>
      <c r="F647" s="439"/>
      <c r="G647" s="441"/>
      <c r="H647" s="441"/>
      <c r="I647" s="449"/>
      <c r="J647" s="450"/>
      <c r="K647" s="449"/>
      <c r="L647" s="449"/>
      <c r="M647" s="449"/>
      <c r="N647" s="451"/>
      <c r="O647" s="449"/>
      <c r="P647" s="449"/>
      <c r="Q647" s="449"/>
      <c r="R647" s="449"/>
      <c r="S647" s="464"/>
      <c r="T647" s="465"/>
      <c r="U647" s="466"/>
      <c r="V647" s="466"/>
      <c r="W647" s="467"/>
    </row>
    <row r="648" spans="2:23">
      <c r="B648" s="438"/>
      <c r="C648" s="439"/>
      <c r="D648" s="439"/>
      <c r="E648" s="440"/>
      <c r="F648" s="439"/>
      <c r="G648" s="441"/>
      <c r="H648" s="441"/>
      <c r="I648" s="449"/>
      <c r="J648" s="450"/>
      <c r="K648" s="449"/>
      <c r="L648" s="449"/>
      <c r="M648" s="449"/>
      <c r="N648" s="451"/>
      <c r="O648" s="449"/>
      <c r="P648" s="449"/>
      <c r="Q648" s="449"/>
      <c r="R648" s="449"/>
      <c r="S648" s="464"/>
      <c r="T648" s="465"/>
      <c r="U648" s="466"/>
      <c r="V648" s="466"/>
      <c r="W648" s="467"/>
    </row>
    <row r="649" spans="2:23">
      <c r="B649" s="438"/>
      <c r="C649" s="439"/>
      <c r="D649" s="439"/>
      <c r="E649" s="440"/>
      <c r="F649" s="439"/>
      <c r="G649" s="441"/>
      <c r="H649" s="441"/>
      <c r="I649" s="449"/>
      <c r="J649" s="450"/>
      <c r="K649" s="449"/>
      <c r="L649" s="449"/>
      <c r="M649" s="449"/>
      <c r="N649" s="451"/>
      <c r="O649" s="449"/>
      <c r="P649" s="449"/>
      <c r="Q649" s="449"/>
      <c r="R649" s="449"/>
      <c r="S649" s="464"/>
      <c r="T649" s="465"/>
      <c r="U649" s="466"/>
      <c r="V649" s="466"/>
      <c r="W649" s="467"/>
    </row>
    <row r="650" spans="2:23">
      <c r="B650" s="438"/>
      <c r="C650" s="439"/>
      <c r="D650" s="439"/>
      <c r="E650" s="440"/>
      <c r="F650" s="439"/>
      <c r="G650" s="441"/>
      <c r="H650" s="441"/>
      <c r="I650" s="449"/>
      <c r="J650" s="450"/>
      <c r="K650" s="449"/>
      <c r="L650" s="449"/>
      <c r="M650" s="449"/>
      <c r="N650" s="451"/>
      <c r="O650" s="449"/>
      <c r="P650" s="449"/>
      <c r="Q650" s="449"/>
      <c r="R650" s="449"/>
      <c r="S650" s="464"/>
      <c r="T650" s="465"/>
      <c r="U650" s="466"/>
      <c r="V650" s="466"/>
      <c r="W650" s="467"/>
    </row>
    <row r="651" spans="2:23">
      <c r="B651" s="438"/>
      <c r="C651" s="439"/>
      <c r="D651" s="439"/>
      <c r="E651" s="440"/>
      <c r="F651" s="439"/>
      <c r="G651" s="441"/>
      <c r="H651" s="441"/>
      <c r="I651" s="449"/>
      <c r="J651" s="450"/>
      <c r="K651" s="449"/>
      <c r="L651" s="449"/>
      <c r="M651" s="449"/>
      <c r="N651" s="451"/>
      <c r="O651" s="449"/>
      <c r="P651" s="449"/>
      <c r="Q651" s="449"/>
      <c r="R651" s="449"/>
      <c r="S651" s="464"/>
      <c r="T651" s="465"/>
      <c r="U651" s="466"/>
      <c r="V651" s="466"/>
      <c r="W651" s="467"/>
    </row>
    <row r="652" spans="2:23">
      <c r="B652" s="438"/>
      <c r="C652" s="439"/>
      <c r="D652" s="439"/>
      <c r="E652" s="440"/>
      <c r="F652" s="439"/>
      <c r="G652" s="441"/>
      <c r="H652" s="441"/>
      <c r="I652" s="449"/>
      <c r="J652" s="450"/>
      <c r="K652" s="449"/>
      <c r="L652" s="449"/>
      <c r="M652" s="449"/>
      <c r="N652" s="451"/>
      <c r="O652" s="449"/>
      <c r="P652" s="449"/>
      <c r="Q652" s="449"/>
      <c r="R652" s="449"/>
      <c r="S652" s="464"/>
      <c r="T652" s="465"/>
      <c r="U652" s="466"/>
      <c r="V652" s="466"/>
      <c r="W652" s="467"/>
    </row>
    <row r="653" spans="2:23">
      <c r="B653" s="438"/>
      <c r="C653" s="439"/>
      <c r="D653" s="439"/>
      <c r="E653" s="440"/>
      <c r="F653" s="439"/>
      <c r="G653" s="441"/>
      <c r="H653" s="441"/>
      <c r="I653" s="449"/>
      <c r="J653" s="450"/>
      <c r="K653" s="449"/>
      <c r="L653" s="449"/>
      <c r="M653" s="449"/>
      <c r="N653" s="451"/>
      <c r="O653" s="449"/>
      <c r="P653" s="449"/>
      <c r="Q653" s="449"/>
      <c r="R653" s="449"/>
      <c r="S653" s="464"/>
      <c r="T653" s="465"/>
      <c r="U653" s="466"/>
      <c r="V653" s="466"/>
      <c r="W653" s="467"/>
    </row>
    <row r="654" spans="2:23">
      <c r="B654" s="438"/>
      <c r="C654" s="439"/>
      <c r="D654" s="439"/>
      <c r="E654" s="440"/>
      <c r="F654" s="439"/>
      <c r="G654" s="441"/>
      <c r="H654" s="441"/>
      <c r="I654" s="449"/>
      <c r="J654" s="450"/>
      <c r="K654" s="449"/>
      <c r="L654" s="449"/>
      <c r="M654" s="449"/>
      <c r="N654" s="451"/>
      <c r="O654" s="449"/>
      <c r="P654" s="449"/>
      <c r="Q654" s="449"/>
      <c r="R654" s="449"/>
      <c r="S654" s="464"/>
      <c r="T654" s="465"/>
      <c r="U654" s="466"/>
      <c r="V654" s="466"/>
      <c r="W654" s="467"/>
    </row>
    <row r="655" spans="2:23">
      <c r="B655" s="438"/>
      <c r="C655" s="439"/>
      <c r="D655" s="439"/>
      <c r="E655" s="440"/>
      <c r="F655" s="439"/>
      <c r="G655" s="441"/>
      <c r="H655" s="441"/>
      <c r="I655" s="449"/>
      <c r="J655" s="450"/>
      <c r="K655" s="449"/>
      <c r="L655" s="449"/>
      <c r="M655" s="449"/>
      <c r="N655" s="451"/>
      <c r="O655" s="449"/>
      <c r="P655" s="449"/>
      <c r="Q655" s="449"/>
      <c r="R655" s="449"/>
      <c r="S655" s="464"/>
      <c r="T655" s="465"/>
      <c r="U655" s="466"/>
      <c r="V655" s="466"/>
      <c r="W655" s="467"/>
    </row>
    <row r="656" spans="2:23">
      <c r="B656" s="438"/>
      <c r="C656" s="439"/>
      <c r="D656" s="439"/>
      <c r="E656" s="440"/>
      <c r="F656" s="439"/>
      <c r="G656" s="441"/>
      <c r="H656" s="441"/>
      <c r="I656" s="449"/>
      <c r="J656" s="450"/>
      <c r="K656" s="449"/>
      <c r="L656" s="449"/>
      <c r="M656" s="449"/>
      <c r="N656" s="451"/>
      <c r="O656" s="449"/>
      <c r="P656" s="449"/>
      <c r="Q656" s="449"/>
      <c r="R656" s="449"/>
      <c r="S656" s="464"/>
      <c r="T656" s="465"/>
      <c r="U656" s="466"/>
      <c r="V656" s="466"/>
      <c r="W656" s="467"/>
    </row>
    <row r="657" spans="2:23">
      <c r="B657" s="438"/>
      <c r="C657" s="439"/>
      <c r="D657" s="439"/>
      <c r="E657" s="440"/>
      <c r="F657" s="439"/>
      <c r="G657" s="441"/>
      <c r="H657" s="441"/>
      <c r="I657" s="449"/>
      <c r="J657" s="450"/>
      <c r="K657" s="449"/>
      <c r="L657" s="449"/>
      <c r="M657" s="449"/>
      <c r="N657" s="451"/>
      <c r="O657" s="449"/>
      <c r="P657" s="449"/>
      <c r="Q657" s="449"/>
      <c r="R657" s="449"/>
      <c r="S657" s="464"/>
      <c r="T657" s="465"/>
      <c r="U657" s="466"/>
      <c r="V657" s="466"/>
      <c r="W657" s="467"/>
    </row>
    <row r="658" spans="2:23">
      <c r="B658" s="438"/>
      <c r="C658" s="439"/>
      <c r="D658" s="439"/>
      <c r="E658" s="440"/>
      <c r="F658" s="439"/>
      <c r="G658" s="441"/>
      <c r="H658" s="441"/>
      <c r="I658" s="449"/>
      <c r="J658" s="450"/>
      <c r="K658" s="449"/>
      <c r="L658" s="449"/>
      <c r="M658" s="449"/>
      <c r="N658" s="451"/>
      <c r="O658" s="449"/>
      <c r="P658" s="449"/>
      <c r="Q658" s="449"/>
      <c r="R658" s="449"/>
      <c r="S658" s="464"/>
      <c r="T658" s="465"/>
      <c r="U658" s="466"/>
      <c r="V658" s="466"/>
      <c r="W658" s="467"/>
    </row>
    <row r="659" spans="2:23">
      <c r="B659" s="438"/>
      <c r="C659" s="439"/>
      <c r="D659" s="439"/>
      <c r="E659" s="440"/>
      <c r="F659" s="439"/>
      <c r="G659" s="441"/>
      <c r="H659" s="441"/>
      <c r="I659" s="449"/>
      <c r="J659" s="450"/>
      <c r="K659" s="449"/>
      <c r="L659" s="449"/>
      <c r="M659" s="449"/>
      <c r="N659" s="451"/>
      <c r="O659" s="449"/>
      <c r="P659" s="449"/>
      <c r="Q659" s="449"/>
      <c r="R659" s="449"/>
      <c r="S659" s="464"/>
      <c r="T659" s="465"/>
      <c r="U659" s="466"/>
      <c r="V659" s="466"/>
      <c r="W659" s="467"/>
    </row>
    <row r="660" spans="2:23">
      <c r="B660" s="438"/>
      <c r="C660" s="439"/>
      <c r="D660" s="439"/>
      <c r="E660" s="440"/>
      <c r="F660" s="439"/>
      <c r="G660" s="441"/>
      <c r="H660" s="441"/>
      <c r="I660" s="449"/>
      <c r="J660" s="450"/>
      <c r="K660" s="449"/>
      <c r="L660" s="449"/>
      <c r="M660" s="449"/>
      <c r="N660" s="451"/>
      <c r="O660" s="449"/>
      <c r="P660" s="449"/>
      <c r="Q660" s="449"/>
      <c r="R660" s="449"/>
      <c r="S660" s="464"/>
      <c r="T660" s="465"/>
      <c r="U660" s="466"/>
      <c r="V660" s="466"/>
      <c r="W660" s="467"/>
    </row>
    <row r="661" spans="2:23">
      <c r="B661" s="438"/>
      <c r="C661" s="439"/>
      <c r="D661" s="439"/>
      <c r="E661" s="440"/>
      <c r="F661" s="439"/>
      <c r="G661" s="441"/>
      <c r="H661" s="441"/>
      <c r="I661" s="449"/>
      <c r="J661" s="450"/>
      <c r="K661" s="449"/>
      <c r="L661" s="449"/>
      <c r="M661" s="449"/>
      <c r="N661" s="451"/>
      <c r="O661" s="449"/>
      <c r="P661" s="449"/>
      <c r="Q661" s="449"/>
      <c r="R661" s="449"/>
      <c r="S661" s="464"/>
      <c r="T661" s="465"/>
      <c r="U661" s="466"/>
      <c r="V661" s="466"/>
      <c r="W661" s="467"/>
    </row>
    <row r="662" spans="2:23">
      <c r="B662" s="438"/>
      <c r="C662" s="439"/>
      <c r="D662" s="439"/>
      <c r="E662" s="440"/>
      <c r="F662" s="439"/>
      <c r="G662" s="441"/>
      <c r="H662" s="441"/>
      <c r="I662" s="449"/>
      <c r="J662" s="450"/>
      <c r="K662" s="449"/>
      <c r="L662" s="449"/>
      <c r="M662" s="449"/>
      <c r="N662" s="451"/>
      <c r="O662" s="449"/>
      <c r="P662" s="449"/>
      <c r="Q662" s="449"/>
      <c r="R662" s="449"/>
      <c r="S662" s="464"/>
      <c r="T662" s="465"/>
      <c r="U662" s="466"/>
      <c r="V662" s="466"/>
      <c r="W662" s="467"/>
    </row>
    <row r="663" spans="2:23">
      <c r="B663" s="438"/>
      <c r="C663" s="439"/>
      <c r="D663" s="439"/>
      <c r="E663" s="440"/>
      <c r="F663" s="439"/>
      <c r="G663" s="441"/>
      <c r="H663" s="441"/>
      <c r="I663" s="449"/>
      <c r="J663" s="450"/>
      <c r="K663" s="449"/>
      <c r="L663" s="449"/>
      <c r="M663" s="449"/>
      <c r="N663" s="451"/>
      <c r="O663" s="449"/>
      <c r="P663" s="449"/>
      <c r="Q663" s="449"/>
      <c r="R663" s="449"/>
      <c r="S663" s="464"/>
      <c r="T663" s="465"/>
      <c r="U663" s="466"/>
      <c r="V663" s="466"/>
      <c r="W663" s="467"/>
    </row>
    <row r="664" spans="2:23">
      <c r="B664" s="438"/>
      <c r="C664" s="439"/>
      <c r="D664" s="439"/>
      <c r="E664" s="440"/>
      <c r="F664" s="439"/>
      <c r="G664" s="441"/>
      <c r="H664" s="441"/>
      <c r="I664" s="449"/>
      <c r="J664" s="450"/>
      <c r="K664" s="449"/>
      <c r="L664" s="449"/>
      <c r="M664" s="449"/>
      <c r="N664" s="451"/>
      <c r="O664" s="449"/>
      <c r="P664" s="449"/>
      <c r="Q664" s="449"/>
      <c r="R664" s="449"/>
      <c r="S664" s="464"/>
      <c r="T664" s="465"/>
      <c r="U664" s="466"/>
      <c r="V664" s="466"/>
      <c r="W664" s="467"/>
    </row>
    <row r="665" spans="2:23">
      <c r="B665" s="438"/>
      <c r="C665" s="439"/>
      <c r="D665" s="439"/>
      <c r="E665" s="440"/>
      <c r="F665" s="439"/>
      <c r="G665" s="441"/>
      <c r="H665" s="441"/>
      <c r="I665" s="449"/>
      <c r="J665" s="450"/>
      <c r="K665" s="449"/>
      <c r="L665" s="449"/>
      <c r="M665" s="449"/>
      <c r="N665" s="451"/>
      <c r="O665" s="449"/>
      <c r="P665" s="449"/>
      <c r="Q665" s="449"/>
      <c r="R665" s="449"/>
      <c r="S665" s="464"/>
      <c r="T665" s="465"/>
      <c r="U665" s="466"/>
      <c r="V665" s="466"/>
      <c r="W665" s="467"/>
    </row>
    <row r="666" spans="2:23">
      <c r="B666" s="438"/>
      <c r="C666" s="439"/>
      <c r="D666" s="439"/>
      <c r="E666" s="440"/>
      <c r="F666" s="439"/>
      <c r="G666" s="441"/>
      <c r="H666" s="441"/>
      <c r="I666" s="449"/>
      <c r="J666" s="450"/>
      <c r="K666" s="449"/>
      <c r="L666" s="449"/>
      <c r="M666" s="449"/>
      <c r="N666" s="451"/>
      <c r="O666" s="449"/>
      <c r="P666" s="449"/>
      <c r="Q666" s="449"/>
      <c r="R666" s="449"/>
      <c r="S666" s="464"/>
      <c r="T666" s="465"/>
      <c r="U666" s="466"/>
      <c r="V666" s="466"/>
      <c r="W666" s="467"/>
    </row>
    <row r="667" spans="2:23">
      <c r="B667" s="438"/>
      <c r="C667" s="439"/>
      <c r="D667" s="439"/>
      <c r="E667" s="440"/>
      <c r="F667" s="439"/>
      <c r="G667" s="441"/>
      <c r="H667" s="441"/>
      <c r="I667" s="449"/>
      <c r="J667" s="450"/>
      <c r="K667" s="449"/>
      <c r="L667" s="449"/>
      <c r="M667" s="449"/>
      <c r="N667" s="451"/>
      <c r="O667" s="449"/>
      <c r="P667" s="449"/>
      <c r="Q667" s="449"/>
      <c r="R667" s="449"/>
      <c r="S667" s="464"/>
      <c r="T667" s="465"/>
      <c r="U667" s="466"/>
      <c r="V667" s="466"/>
      <c r="W667" s="467"/>
    </row>
    <row r="668" spans="2:23">
      <c r="B668" s="438"/>
      <c r="C668" s="439"/>
      <c r="D668" s="439"/>
      <c r="E668" s="440"/>
      <c r="F668" s="439"/>
      <c r="G668" s="441"/>
      <c r="H668" s="441"/>
      <c r="I668" s="449"/>
      <c r="J668" s="450"/>
      <c r="K668" s="449"/>
      <c r="L668" s="449"/>
      <c r="M668" s="449"/>
      <c r="N668" s="451"/>
      <c r="O668" s="449"/>
      <c r="P668" s="449"/>
      <c r="Q668" s="449"/>
      <c r="R668" s="449"/>
      <c r="S668" s="464"/>
      <c r="T668" s="465"/>
      <c r="U668" s="466"/>
      <c r="V668" s="466"/>
      <c r="W668" s="467"/>
    </row>
    <row r="669" spans="2:23">
      <c r="B669" s="438"/>
      <c r="C669" s="439"/>
      <c r="D669" s="439"/>
      <c r="E669" s="440"/>
      <c r="F669" s="439"/>
      <c r="G669" s="441"/>
      <c r="H669" s="441"/>
      <c r="I669" s="449"/>
      <c r="J669" s="450"/>
      <c r="K669" s="449"/>
      <c r="L669" s="449"/>
      <c r="M669" s="449"/>
      <c r="N669" s="451"/>
      <c r="O669" s="449"/>
      <c r="P669" s="449"/>
      <c r="Q669" s="449"/>
      <c r="R669" s="449"/>
      <c r="S669" s="464"/>
      <c r="T669" s="465"/>
      <c r="U669" s="466"/>
      <c r="V669" s="466"/>
      <c r="W669" s="467"/>
    </row>
    <row r="670" spans="2:23">
      <c r="B670" s="438"/>
      <c r="C670" s="439"/>
      <c r="D670" s="439"/>
      <c r="E670" s="440"/>
      <c r="F670" s="439"/>
      <c r="G670" s="441"/>
      <c r="H670" s="441"/>
      <c r="I670" s="449"/>
      <c r="J670" s="450"/>
      <c r="K670" s="449"/>
      <c r="L670" s="449"/>
      <c r="M670" s="449"/>
      <c r="N670" s="451"/>
      <c r="O670" s="449"/>
      <c r="P670" s="449"/>
      <c r="Q670" s="449"/>
      <c r="R670" s="449"/>
      <c r="S670" s="464"/>
      <c r="T670" s="465"/>
      <c r="U670" s="466"/>
      <c r="V670" s="466"/>
      <c r="W670" s="467"/>
    </row>
    <row r="671" spans="2:23">
      <c r="B671" s="438"/>
      <c r="C671" s="439"/>
      <c r="D671" s="439"/>
      <c r="E671" s="440"/>
      <c r="F671" s="439"/>
      <c r="G671" s="441"/>
      <c r="H671" s="441"/>
      <c r="I671" s="449"/>
      <c r="J671" s="450"/>
      <c r="K671" s="449"/>
      <c r="L671" s="449"/>
      <c r="M671" s="449"/>
      <c r="N671" s="451"/>
      <c r="O671" s="449"/>
      <c r="P671" s="449"/>
      <c r="Q671" s="449"/>
      <c r="R671" s="449"/>
      <c r="S671" s="464"/>
      <c r="T671" s="465"/>
      <c r="U671" s="466"/>
      <c r="V671" s="466"/>
      <c r="W671" s="467"/>
    </row>
    <row r="672" spans="2:23">
      <c r="B672" s="438"/>
      <c r="C672" s="439"/>
      <c r="D672" s="439"/>
      <c r="E672" s="440"/>
      <c r="F672" s="439"/>
      <c r="G672" s="441"/>
      <c r="H672" s="441"/>
      <c r="I672" s="449"/>
      <c r="J672" s="450"/>
      <c r="K672" s="449"/>
      <c r="L672" s="449"/>
      <c r="M672" s="449"/>
      <c r="N672" s="451"/>
      <c r="O672" s="449"/>
      <c r="P672" s="449"/>
      <c r="Q672" s="449"/>
      <c r="R672" s="449"/>
      <c r="S672" s="464"/>
      <c r="T672" s="465"/>
      <c r="U672" s="466"/>
      <c r="V672" s="466"/>
      <c r="W672" s="467"/>
    </row>
    <row r="673" spans="2:23">
      <c r="B673" s="438"/>
      <c r="C673" s="439"/>
      <c r="D673" s="439"/>
      <c r="E673" s="440"/>
      <c r="F673" s="439"/>
      <c r="G673" s="441"/>
      <c r="H673" s="441"/>
      <c r="I673" s="449"/>
      <c r="J673" s="450"/>
      <c r="K673" s="449"/>
      <c r="L673" s="449"/>
      <c r="M673" s="449"/>
      <c r="N673" s="451"/>
      <c r="O673" s="449"/>
      <c r="P673" s="449"/>
      <c r="Q673" s="449"/>
      <c r="R673" s="449"/>
      <c r="S673" s="464"/>
      <c r="T673" s="465"/>
      <c r="U673" s="466"/>
      <c r="V673" s="466"/>
      <c r="W673" s="467"/>
    </row>
    <row r="674" spans="2:23">
      <c r="B674" s="438"/>
      <c r="C674" s="439"/>
      <c r="D674" s="439"/>
      <c r="E674" s="440"/>
      <c r="F674" s="439"/>
      <c r="G674" s="441"/>
      <c r="H674" s="441"/>
      <c r="I674" s="449"/>
      <c r="J674" s="450"/>
      <c r="K674" s="449"/>
      <c r="L674" s="449"/>
      <c r="M674" s="449"/>
      <c r="N674" s="451"/>
      <c r="O674" s="449"/>
      <c r="P674" s="449"/>
      <c r="Q674" s="449"/>
      <c r="R674" s="449"/>
      <c r="S674" s="464"/>
      <c r="T674" s="465"/>
      <c r="U674" s="466"/>
      <c r="V674" s="466"/>
      <c r="W674" s="467"/>
    </row>
    <row r="675" spans="2:23">
      <c r="B675" s="438"/>
      <c r="C675" s="439"/>
      <c r="D675" s="439"/>
      <c r="E675" s="440"/>
      <c r="F675" s="439"/>
      <c r="G675" s="441"/>
      <c r="H675" s="441"/>
      <c r="I675" s="449"/>
      <c r="J675" s="450"/>
      <c r="K675" s="449"/>
      <c r="L675" s="449"/>
      <c r="M675" s="449"/>
      <c r="N675" s="451"/>
      <c r="O675" s="449"/>
      <c r="P675" s="449"/>
      <c r="Q675" s="449"/>
      <c r="R675" s="449"/>
      <c r="S675" s="464"/>
      <c r="T675" s="465"/>
      <c r="U675" s="466"/>
      <c r="V675" s="466"/>
      <c r="W675" s="467"/>
    </row>
    <row r="676" spans="2:23">
      <c r="B676" s="438"/>
      <c r="C676" s="439"/>
      <c r="D676" s="439"/>
      <c r="E676" s="440"/>
      <c r="F676" s="439"/>
      <c r="G676" s="441"/>
      <c r="H676" s="441"/>
      <c r="I676" s="449"/>
      <c r="J676" s="450"/>
      <c r="K676" s="449"/>
      <c r="L676" s="449"/>
      <c r="M676" s="449"/>
      <c r="N676" s="451"/>
      <c r="O676" s="449"/>
      <c r="P676" s="449"/>
      <c r="Q676" s="449"/>
      <c r="R676" s="449"/>
      <c r="S676" s="464"/>
      <c r="T676" s="465"/>
      <c r="U676" s="466"/>
      <c r="V676" s="466"/>
      <c r="W676" s="467"/>
    </row>
    <row r="677" spans="2:23">
      <c r="B677" s="438"/>
      <c r="C677" s="439"/>
      <c r="D677" s="439"/>
      <c r="E677" s="440"/>
      <c r="F677" s="439"/>
      <c r="G677" s="441"/>
      <c r="H677" s="441"/>
      <c r="I677" s="449"/>
      <c r="J677" s="450"/>
      <c r="K677" s="449"/>
      <c r="L677" s="449"/>
      <c r="M677" s="449"/>
      <c r="N677" s="451"/>
      <c r="O677" s="449"/>
      <c r="P677" s="449"/>
      <c r="Q677" s="449"/>
      <c r="R677" s="449"/>
      <c r="S677" s="464"/>
      <c r="T677" s="465"/>
      <c r="U677" s="466"/>
      <c r="V677" s="466"/>
      <c r="W677" s="467"/>
    </row>
    <row r="678" spans="2:23">
      <c r="B678" s="438"/>
      <c r="C678" s="439"/>
      <c r="D678" s="439"/>
      <c r="E678" s="440"/>
      <c r="F678" s="439"/>
      <c r="G678" s="441"/>
      <c r="H678" s="441"/>
      <c r="I678" s="449"/>
      <c r="J678" s="450"/>
      <c r="K678" s="449"/>
      <c r="L678" s="449"/>
      <c r="M678" s="449"/>
      <c r="N678" s="451"/>
      <c r="O678" s="449"/>
      <c r="P678" s="449"/>
      <c r="Q678" s="449"/>
      <c r="R678" s="449"/>
      <c r="S678" s="464"/>
      <c r="T678" s="465"/>
      <c r="U678" s="466"/>
      <c r="V678" s="466"/>
      <c r="W678" s="467"/>
    </row>
    <row r="679" spans="2:23">
      <c r="B679" s="438"/>
      <c r="C679" s="439"/>
      <c r="D679" s="439"/>
      <c r="E679" s="440"/>
      <c r="F679" s="439"/>
      <c r="G679" s="441"/>
      <c r="H679" s="441"/>
      <c r="I679" s="449"/>
      <c r="J679" s="450"/>
      <c r="K679" s="449"/>
      <c r="L679" s="449"/>
      <c r="M679" s="449"/>
      <c r="N679" s="451"/>
      <c r="O679" s="449"/>
      <c r="P679" s="449"/>
      <c r="Q679" s="449"/>
      <c r="R679" s="449"/>
      <c r="S679" s="464"/>
      <c r="T679" s="465"/>
      <c r="U679" s="466"/>
      <c r="V679" s="466"/>
      <c r="W679" s="467"/>
    </row>
    <row r="680" spans="2:23">
      <c r="B680" s="438"/>
      <c r="C680" s="439"/>
      <c r="D680" s="439"/>
      <c r="E680" s="440"/>
      <c r="F680" s="439"/>
      <c r="G680" s="441"/>
      <c r="H680" s="441"/>
      <c r="I680" s="449"/>
      <c r="J680" s="450"/>
      <c r="K680" s="449"/>
      <c r="L680" s="449"/>
      <c r="M680" s="449"/>
      <c r="N680" s="451"/>
      <c r="O680" s="449"/>
      <c r="P680" s="449"/>
      <c r="Q680" s="449"/>
      <c r="R680" s="449"/>
      <c r="S680" s="464"/>
      <c r="T680" s="465"/>
      <c r="U680" s="466"/>
      <c r="V680" s="466"/>
      <c r="W680" s="467"/>
    </row>
    <row r="681" spans="2:23">
      <c r="B681" s="438"/>
      <c r="C681" s="439"/>
      <c r="D681" s="439"/>
      <c r="E681" s="440"/>
      <c r="F681" s="439"/>
      <c r="G681" s="441"/>
      <c r="H681" s="441"/>
      <c r="I681" s="449"/>
      <c r="J681" s="450"/>
      <c r="K681" s="449"/>
      <c r="L681" s="449"/>
      <c r="M681" s="449"/>
      <c r="N681" s="451"/>
      <c r="O681" s="449"/>
      <c r="P681" s="449"/>
      <c r="Q681" s="449"/>
      <c r="R681" s="449"/>
      <c r="S681" s="464"/>
      <c r="T681" s="465"/>
      <c r="U681" s="466"/>
      <c r="V681" s="466"/>
      <c r="W681" s="467"/>
    </row>
    <row r="682" spans="2:23">
      <c r="B682" s="438"/>
      <c r="C682" s="439"/>
      <c r="D682" s="439"/>
      <c r="E682" s="440"/>
      <c r="F682" s="439"/>
      <c r="G682" s="441"/>
      <c r="H682" s="441"/>
      <c r="I682" s="449"/>
      <c r="J682" s="450"/>
      <c r="K682" s="449"/>
      <c r="L682" s="449"/>
      <c r="M682" s="449"/>
      <c r="N682" s="451"/>
      <c r="O682" s="449"/>
      <c r="P682" s="449"/>
      <c r="Q682" s="449"/>
      <c r="R682" s="449"/>
      <c r="S682" s="464"/>
      <c r="T682" s="465"/>
      <c r="U682" s="466"/>
      <c r="V682" s="466"/>
      <c r="W682" s="467"/>
    </row>
    <row r="683" spans="2:23">
      <c r="B683" s="438"/>
      <c r="C683" s="439"/>
      <c r="D683" s="439"/>
      <c r="E683" s="440"/>
      <c r="F683" s="439"/>
      <c r="G683" s="441"/>
      <c r="H683" s="441"/>
      <c r="I683" s="449"/>
      <c r="J683" s="450"/>
      <c r="K683" s="449"/>
      <c r="L683" s="449"/>
      <c r="M683" s="449"/>
      <c r="N683" s="451"/>
      <c r="O683" s="449"/>
      <c r="P683" s="449"/>
      <c r="Q683" s="449"/>
      <c r="R683" s="449"/>
      <c r="S683" s="464"/>
      <c r="T683" s="465"/>
      <c r="U683" s="466"/>
      <c r="V683" s="466"/>
      <c r="W683" s="467"/>
    </row>
    <row r="684" spans="2:23">
      <c r="B684" s="438"/>
      <c r="C684" s="439"/>
      <c r="D684" s="439"/>
      <c r="E684" s="440"/>
      <c r="F684" s="439"/>
      <c r="G684" s="441"/>
      <c r="H684" s="441"/>
      <c r="I684" s="449"/>
      <c r="J684" s="450"/>
      <c r="K684" s="449"/>
      <c r="L684" s="449"/>
      <c r="M684" s="449"/>
      <c r="N684" s="451"/>
      <c r="O684" s="449"/>
      <c r="P684" s="449"/>
      <c r="Q684" s="449"/>
      <c r="R684" s="449"/>
      <c r="S684" s="464"/>
      <c r="T684" s="465"/>
      <c r="U684" s="466"/>
      <c r="V684" s="466"/>
      <c r="W684" s="467"/>
    </row>
    <row r="685" spans="2:23">
      <c r="B685" s="438"/>
      <c r="C685" s="439"/>
      <c r="D685" s="439"/>
      <c r="E685" s="440"/>
      <c r="F685" s="439"/>
      <c r="G685" s="441"/>
      <c r="H685" s="441"/>
      <c r="I685" s="449"/>
      <c r="J685" s="450"/>
      <c r="K685" s="449"/>
      <c r="L685" s="449"/>
      <c r="M685" s="449"/>
      <c r="N685" s="451"/>
      <c r="O685" s="449"/>
      <c r="P685" s="449"/>
      <c r="Q685" s="449"/>
      <c r="R685" s="449"/>
      <c r="S685" s="464"/>
      <c r="T685" s="465"/>
      <c r="U685" s="466"/>
      <c r="V685" s="466"/>
      <c r="W685" s="467"/>
    </row>
    <row r="686" spans="2:23">
      <c r="B686" s="438"/>
      <c r="C686" s="439"/>
      <c r="D686" s="439"/>
      <c r="E686" s="440"/>
      <c r="F686" s="439"/>
      <c r="G686" s="441"/>
      <c r="H686" s="441"/>
      <c r="I686" s="449"/>
      <c r="J686" s="450"/>
      <c r="K686" s="449"/>
      <c r="L686" s="449"/>
      <c r="M686" s="449"/>
      <c r="N686" s="451"/>
      <c r="O686" s="449"/>
      <c r="P686" s="449"/>
      <c r="Q686" s="449"/>
      <c r="R686" s="449"/>
      <c r="S686" s="464"/>
      <c r="T686" s="465"/>
      <c r="U686" s="466"/>
      <c r="V686" s="466"/>
      <c r="W686" s="467"/>
    </row>
    <row r="687" spans="2:23">
      <c r="B687" s="438"/>
      <c r="C687" s="439"/>
      <c r="D687" s="439"/>
      <c r="E687" s="440"/>
      <c r="F687" s="439"/>
      <c r="G687" s="441"/>
      <c r="H687" s="441"/>
      <c r="I687" s="449"/>
      <c r="J687" s="450"/>
      <c r="K687" s="449"/>
      <c r="L687" s="449"/>
      <c r="M687" s="449"/>
      <c r="N687" s="451"/>
      <c r="O687" s="449"/>
      <c r="P687" s="449"/>
      <c r="Q687" s="449"/>
      <c r="R687" s="449"/>
      <c r="S687" s="464"/>
      <c r="T687" s="465"/>
      <c r="U687" s="466"/>
      <c r="V687" s="466"/>
      <c r="W687" s="467"/>
    </row>
    <row r="688" spans="2:23">
      <c r="B688" s="438"/>
      <c r="C688" s="439"/>
      <c r="D688" s="439"/>
      <c r="E688" s="440"/>
      <c r="F688" s="439"/>
      <c r="G688" s="441"/>
      <c r="H688" s="441"/>
      <c r="I688" s="449"/>
      <c r="J688" s="450"/>
      <c r="K688" s="449"/>
      <c r="L688" s="449"/>
      <c r="M688" s="449"/>
      <c r="N688" s="451"/>
      <c r="O688" s="449"/>
      <c r="P688" s="449"/>
      <c r="Q688" s="449"/>
      <c r="R688" s="449"/>
      <c r="S688" s="464"/>
      <c r="T688" s="465"/>
      <c r="U688" s="466"/>
      <c r="V688" s="466"/>
      <c r="W688" s="467"/>
    </row>
    <row r="689" spans="2:23">
      <c r="B689" s="438"/>
      <c r="C689" s="439"/>
      <c r="D689" s="439"/>
      <c r="E689" s="440"/>
      <c r="F689" s="439"/>
      <c r="G689" s="441"/>
      <c r="H689" s="441"/>
      <c r="I689" s="449"/>
      <c r="J689" s="450"/>
      <c r="K689" s="449"/>
      <c r="L689" s="449"/>
      <c r="M689" s="449"/>
      <c r="N689" s="451"/>
      <c r="O689" s="449"/>
      <c r="P689" s="449"/>
      <c r="Q689" s="449"/>
      <c r="R689" s="449"/>
      <c r="S689" s="464"/>
      <c r="T689" s="465"/>
      <c r="U689" s="466"/>
      <c r="V689" s="466"/>
      <c r="W689" s="467"/>
    </row>
    <row r="690" spans="2:23">
      <c r="B690" s="438"/>
      <c r="C690" s="439"/>
      <c r="D690" s="439"/>
      <c r="E690" s="440"/>
      <c r="F690" s="439"/>
      <c r="G690" s="441"/>
      <c r="H690" s="441"/>
      <c r="I690" s="449"/>
      <c r="J690" s="450"/>
      <c r="K690" s="449"/>
      <c r="L690" s="449"/>
      <c r="M690" s="449"/>
      <c r="N690" s="451"/>
      <c r="O690" s="449"/>
      <c r="P690" s="449"/>
      <c r="Q690" s="449"/>
      <c r="R690" s="449"/>
      <c r="S690" s="464"/>
      <c r="T690" s="465"/>
      <c r="U690" s="466"/>
      <c r="V690" s="466"/>
      <c r="W690" s="467"/>
    </row>
    <row r="691" spans="2:23">
      <c r="B691" s="438"/>
      <c r="C691" s="439"/>
      <c r="D691" s="439"/>
      <c r="E691" s="440"/>
      <c r="F691" s="439"/>
      <c r="G691" s="441"/>
      <c r="H691" s="441"/>
      <c r="I691" s="449"/>
      <c r="J691" s="450"/>
      <c r="K691" s="449"/>
      <c r="L691" s="449"/>
      <c r="M691" s="449"/>
      <c r="N691" s="451"/>
      <c r="O691" s="449"/>
      <c r="P691" s="449"/>
      <c r="Q691" s="449"/>
      <c r="R691" s="449"/>
      <c r="S691" s="464"/>
      <c r="T691" s="465"/>
      <c r="U691" s="466"/>
      <c r="V691" s="466"/>
      <c r="W691" s="467"/>
    </row>
    <row r="692" spans="2:23">
      <c r="B692" s="438"/>
      <c r="C692" s="439"/>
      <c r="D692" s="439"/>
      <c r="E692" s="440"/>
      <c r="F692" s="439"/>
      <c r="G692" s="441"/>
      <c r="H692" s="441"/>
      <c r="I692" s="449"/>
      <c r="J692" s="450"/>
      <c r="K692" s="449"/>
      <c r="L692" s="449"/>
      <c r="M692" s="449"/>
      <c r="N692" s="451"/>
      <c r="O692" s="449"/>
      <c r="P692" s="449"/>
      <c r="Q692" s="449"/>
      <c r="R692" s="449"/>
      <c r="S692" s="464"/>
      <c r="T692" s="465"/>
      <c r="U692" s="466"/>
      <c r="V692" s="466"/>
      <c r="W692" s="467"/>
    </row>
    <row r="693" spans="2:23">
      <c r="B693" s="438"/>
      <c r="C693" s="439"/>
      <c r="D693" s="439"/>
      <c r="E693" s="440"/>
      <c r="F693" s="439"/>
      <c r="G693" s="441"/>
      <c r="H693" s="441"/>
      <c r="I693" s="449"/>
      <c r="J693" s="450"/>
      <c r="K693" s="449"/>
      <c r="L693" s="449"/>
      <c r="M693" s="449"/>
      <c r="N693" s="451"/>
      <c r="O693" s="449"/>
      <c r="P693" s="449"/>
      <c r="Q693" s="449"/>
      <c r="R693" s="449"/>
      <c r="S693" s="464"/>
      <c r="T693" s="465"/>
      <c r="U693" s="466"/>
      <c r="V693" s="466"/>
      <c r="W693" s="467"/>
    </row>
    <row r="694" spans="2:23">
      <c r="B694" s="438"/>
      <c r="C694" s="439"/>
      <c r="D694" s="439"/>
      <c r="E694" s="440"/>
      <c r="F694" s="439"/>
      <c r="G694" s="441"/>
      <c r="H694" s="441"/>
      <c r="I694" s="449"/>
      <c r="J694" s="450"/>
      <c r="K694" s="449"/>
      <c r="L694" s="449"/>
      <c r="M694" s="449"/>
      <c r="N694" s="451"/>
      <c r="O694" s="449"/>
      <c r="P694" s="449"/>
      <c r="Q694" s="449"/>
      <c r="R694" s="449"/>
      <c r="S694" s="464"/>
      <c r="T694" s="465"/>
      <c r="U694" s="466"/>
      <c r="V694" s="466"/>
      <c r="W694" s="467"/>
    </row>
    <row r="695" spans="2:23">
      <c r="B695" s="438"/>
      <c r="C695" s="439"/>
      <c r="D695" s="439"/>
      <c r="E695" s="440"/>
      <c r="F695" s="439"/>
      <c r="G695" s="441"/>
      <c r="H695" s="441"/>
      <c r="I695" s="449"/>
      <c r="J695" s="450"/>
      <c r="K695" s="449"/>
      <c r="L695" s="449"/>
      <c r="M695" s="449"/>
      <c r="N695" s="451"/>
      <c r="O695" s="449"/>
      <c r="P695" s="449"/>
      <c r="Q695" s="449"/>
      <c r="R695" s="449"/>
      <c r="S695" s="464"/>
      <c r="T695" s="465"/>
      <c r="U695" s="466"/>
      <c r="V695" s="466"/>
      <c r="W695" s="467"/>
    </row>
    <row r="696" spans="2:23">
      <c r="B696" s="438"/>
      <c r="C696" s="439"/>
      <c r="D696" s="439"/>
      <c r="E696" s="440"/>
      <c r="F696" s="439"/>
      <c r="G696" s="441"/>
      <c r="H696" s="441"/>
      <c r="I696" s="449"/>
      <c r="J696" s="450"/>
      <c r="K696" s="449"/>
      <c r="L696" s="449"/>
      <c r="M696" s="449"/>
      <c r="N696" s="451"/>
      <c r="O696" s="449"/>
      <c r="P696" s="449"/>
      <c r="Q696" s="449"/>
      <c r="R696" s="449"/>
      <c r="S696" s="464"/>
      <c r="T696" s="465"/>
      <c r="U696" s="466"/>
      <c r="V696" s="466"/>
      <c r="W696" s="467"/>
    </row>
    <row r="697" spans="2:23">
      <c r="B697" s="438"/>
      <c r="C697" s="439"/>
      <c r="D697" s="439"/>
      <c r="E697" s="440"/>
      <c r="F697" s="439"/>
      <c r="G697" s="441"/>
      <c r="H697" s="441"/>
      <c r="I697" s="449"/>
      <c r="J697" s="450"/>
      <c r="K697" s="449"/>
      <c r="L697" s="449"/>
      <c r="M697" s="449"/>
      <c r="N697" s="451"/>
      <c r="O697" s="449"/>
      <c r="P697" s="449"/>
      <c r="Q697" s="449"/>
      <c r="R697" s="449"/>
      <c r="S697" s="464"/>
      <c r="T697" s="465"/>
      <c r="U697" s="466"/>
      <c r="V697" s="466"/>
      <c r="W697" s="467"/>
    </row>
    <row r="698" spans="2:23">
      <c r="B698" s="438"/>
      <c r="C698" s="439"/>
      <c r="D698" s="439"/>
      <c r="E698" s="440"/>
      <c r="F698" s="439"/>
      <c r="G698" s="441"/>
      <c r="H698" s="441"/>
      <c r="I698" s="449"/>
      <c r="J698" s="450"/>
      <c r="K698" s="449"/>
      <c r="L698" s="449"/>
      <c r="M698" s="449"/>
      <c r="N698" s="451"/>
      <c r="O698" s="449"/>
      <c r="P698" s="449"/>
      <c r="Q698" s="449"/>
      <c r="R698" s="449"/>
      <c r="S698" s="464"/>
      <c r="T698" s="465"/>
      <c r="U698" s="466"/>
      <c r="V698" s="466"/>
      <c r="W698" s="467"/>
    </row>
    <row r="699" spans="2:23">
      <c r="B699" s="438"/>
      <c r="C699" s="439"/>
      <c r="D699" s="439"/>
      <c r="E699" s="440"/>
      <c r="F699" s="439"/>
      <c r="G699" s="441"/>
      <c r="H699" s="441"/>
      <c r="I699" s="449"/>
      <c r="J699" s="450"/>
      <c r="K699" s="449"/>
      <c r="L699" s="449"/>
      <c r="M699" s="449"/>
      <c r="N699" s="451"/>
      <c r="O699" s="449"/>
      <c r="P699" s="449"/>
      <c r="Q699" s="449"/>
      <c r="R699" s="449"/>
      <c r="S699" s="464"/>
      <c r="T699" s="465"/>
      <c r="U699" s="466"/>
      <c r="V699" s="466"/>
      <c r="W699" s="467"/>
    </row>
    <row r="700" spans="2:23">
      <c r="B700" s="438"/>
      <c r="C700" s="439"/>
      <c r="D700" s="439"/>
      <c r="E700" s="440"/>
      <c r="F700" s="439"/>
      <c r="G700" s="441"/>
      <c r="H700" s="441"/>
      <c r="I700" s="449"/>
      <c r="J700" s="450"/>
      <c r="K700" s="449"/>
      <c r="L700" s="449"/>
      <c r="M700" s="449"/>
      <c r="N700" s="451"/>
      <c r="O700" s="449"/>
      <c r="P700" s="449"/>
      <c r="Q700" s="449"/>
      <c r="R700" s="449"/>
      <c r="S700" s="464"/>
      <c r="T700" s="465"/>
      <c r="U700" s="466"/>
      <c r="V700" s="466"/>
      <c r="W700" s="467"/>
    </row>
    <row r="701" spans="2:23">
      <c r="B701" s="438"/>
      <c r="C701" s="439"/>
      <c r="D701" s="439"/>
      <c r="E701" s="440"/>
      <c r="F701" s="439"/>
      <c r="G701" s="441"/>
      <c r="H701" s="441"/>
      <c r="I701" s="449"/>
      <c r="J701" s="450"/>
      <c r="K701" s="449"/>
      <c r="L701" s="449"/>
      <c r="M701" s="449"/>
      <c r="N701" s="451"/>
      <c r="O701" s="449"/>
      <c r="P701" s="449"/>
      <c r="Q701" s="449"/>
      <c r="R701" s="449"/>
      <c r="S701" s="464"/>
      <c r="T701" s="465"/>
      <c r="U701" s="466"/>
      <c r="V701" s="466"/>
      <c r="W701" s="467"/>
    </row>
    <row r="702" spans="2:23">
      <c r="B702" s="438"/>
      <c r="C702" s="439"/>
      <c r="D702" s="439"/>
      <c r="E702" s="440"/>
      <c r="F702" s="439"/>
      <c r="G702" s="441"/>
      <c r="H702" s="441"/>
      <c r="I702" s="449"/>
      <c r="J702" s="450"/>
      <c r="K702" s="449"/>
      <c r="L702" s="449"/>
      <c r="M702" s="449"/>
      <c r="N702" s="451"/>
      <c r="O702" s="449"/>
      <c r="P702" s="449"/>
      <c r="Q702" s="449"/>
      <c r="R702" s="449"/>
      <c r="S702" s="464"/>
      <c r="T702" s="465"/>
      <c r="U702" s="466"/>
      <c r="V702" s="466"/>
      <c r="W702" s="467"/>
    </row>
    <row r="703" spans="2:23">
      <c r="B703" s="438"/>
      <c r="C703" s="439"/>
      <c r="D703" s="439"/>
      <c r="E703" s="440"/>
      <c r="F703" s="439"/>
      <c r="G703" s="441"/>
      <c r="H703" s="441"/>
      <c r="I703" s="449"/>
      <c r="J703" s="450"/>
      <c r="K703" s="449"/>
      <c r="L703" s="449"/>
      <c r="M703" s="449"/>
      <c r="N703" s="451"/>
      <c r="O703" s="449"/>
      <c r="P703" s="449"/>
      <c r="Q703" s="449"/>
      <c r="R703" s="449"/>
      <c r="S703" s="464"/>
      <c r="T703" s="465"/>
      <c r="U703" s="466"/>
      <c r="V703" s="466"/>
      <c r="W703" s="467"/>
    </row>
    <row r="704" spans="2:23">
      <c r="B704" s="438"/>
      <c r="C704" s="439"/>
      <c r="D704" s="439"/>
      <c r="E704" s="440"/>
      <c r="F704" s="439"/>
      <c r="G704" s="441"/>
      <c r="H704" s="441"/>
      <c r="I704" s="449"/>
      <c r="J704" s="450"/>
      <c r="K704" s="449"/>
      <c r="L704" s="449"/>
      <c r="M704" s="449"/>
      <c r="N704" s="451"/>
      <c r="O704" s="449"/>
      <c r="P704" s="449"/>
      <c r="Q704" s="449"/>
      <c r="R704" s="449"/>
      <c r="S704" s="464"/>
      <c r="T704" s="465"/>
      <c r="U704" s="466"/>
      <c r="V704" s="466"/>
      <c r="W704" s="467"/>
    </row>
    <row r="705" spans="2:23">
      <c r="B705" s="438"/>
      <c r="C705" s="439"/>
      <c r="D705" s="439"/>
      <c r="E705" s="440"/>
      <c r="F705" s="439"/>
      <c r="G705" s="441"/>
      <c r="H705" s="441"/>
      <c r="I705" s="449"/>
      <c r="J705" s="450"/>
      <c r="K705" s="449"/>
      <c r="L705" s="449"/>
      <c r="M705" s="449"/>
      <c r="N705" s="451"/>
      <c r="O705" s="449"/>
      <c r="P705" s="449"/>
      <c r="Q705" s="449"/>
      <c r="R705" s="449"/>
      <c r="S705" s="464"/>
      <c r="T705" s="465"/>
      <c r="U705" s="466"/>
      <c r="V705" s="466"/>
      <c r="W705" s="467"/>
    </row>
    <row r="706" spans="2:23">
      <c r="B706" s="438"/>
      <c r="C706" s="439"/>
      <c r="D706" s="439"/>
      <c r="E706" s="440"/>
      <c r="F706" s="439"/>
      <c r="G706" s="441"/>
      <c r="H706" s="441"/>
      <c r="I706" s="449"/>
      <c r="J706" s="450"/>
      <c r="K706" s="449"/>
      <c r="L706" s="449"/>
      <c r="M706" s="449"/>
      <c r="N706" s="451"/>
      <c r="O706" s="449"/>
      <c r="P706" s="449"/>
      <c r="Q706" s="449"/>
      <c r="R706" s="449"/>
      <c r="S706" s="464"/>
      <c r="T706" s="465"/>
      <c r="U706" s="466"/>
      <c r="V706" s="466"/>
      <c r="W706" s="467"/>
    </row>
    <row r="707" spans="2:23">
      <c r="B707" s="438"/>
      <c r="C707" s="439"/>
      <c r="D707" s="439"/>
      <c r="E707" s="440"/>
      <c r="F707" s="439"/>
      <c r="G707" s="441"/>
      <c r="H707" s="441"/>
      <c r="I707" s="449"/>
      <c r="J707" s="450"/>
      <c r="K707" s="449"/>
      <c r="L707" s="449"/>
      <c r="M707" s="449"/>
      <c r="N707" s="451"/>
      <c r="O707" s="449"/>
      <c r="P707" s="449"/>
      <c r="Q707" s="449"/>
      <c r="R707" s="449"/>
      <c r="S707" s="464"/>
      <c r="T707" s="465"/>
      <c r="U707" s="466"/>
      <c r="V707" s="466"/>
      <c r="W707" s="467"/>
    </row>
    <row r="708" spans="2:23">
      <c r="B708" s="438"/>
      <c r="C708" s="439"/>
      <c r="D708" s="439"/>
      <c r="E708" s="440"/>
      <c r="F708" s="439"/>
      <c r="G708" s="441"/>
      <c r="H708" s="441"/>
      <c r="I708" s="449"/>
      <c r="J708" s="450"/>
      <c r="K708" s="449"/>
      <c r="L708" s="449"/>
      <c r="M708" s="449"/>
      <c r="N708" s="451"/>
      <c r="O708" s="449"/>
      <c r="P708" s="449"/>
      <c r="Q708" s="449"/>
      <c r="R708" s="449"/>
      <c r="S708" s="464"/>
      <c r="T708" s="465"/>
      <c r="U708" s="466"/>
      <c r="V708" s="466"/>
      <c r="W708" s="467"/>
    </row>
    <row r="709" spans="2:23">
      <c r="B709" s="438"/>
      <c r="C709" s="439"/>
      <c r="D709" s="439"/>
      <c r="E709" s="440"/>
      <c r="F709" s="439"/>
      <c r="G709" s="441"/>
      <c r="H709" s="441"/>
      <c r="I709" s="449"/>
      <c r="J709" s="450"/>
      <c r="K709" s="449"/>
      <c r="L709" s="449"/>
      <c r="M709" s="449"/>
      <c r="N709" s="451"/>
      <c r="O709" s="449"/>
      <c r="P709" s="449"/>
      <c r="Q709" s="449"/>
      <c r="R709" s="449"/>
      <c r="S709" s="464"/>
      <c r="T709" s="465"/>
      <c r="U709" s="466"/>
      <c r="V709" s="466"/>
      <c r="W709" s="467"/>
    </row>
    <row r="710" spans="2:23">
      <c r="B710" s="438"/>
      <c r="C710" s="439"/>
      <c r="D710" s="439"/>
      <c r="E710" s="440"/>
      <c r="F710" s="439"/>
      <c r="G710" s="441"/>
      <c r="H710" s="441"/>
      <c r="I710" s="449"/>
      <c r="J710" s="450"/>
      <c r="K710" s="449"/>
      <c r="L710" s="449"/>
      <c r="M710" s="449"/>
      <c r="N710" s="451"/>
      <c r="O710" s="449"/>
      <c r="P710" s="449"/>
      <c r="Q710" s="449"/>
      <c r="R710" s="449"/>
      <c r="S710" s="464"/>
      <c r="T710" s="465"/>
      <c r="U710" s="466"/>
      <c r="V710" s="466"/>
      <c r="W710" s="467"/>
    </row>
    <row r="711" spans="2:23">
      <c r="B711" s="438"/>
      <c r="C711" s="439"/>
      <c r="D711" s="439"/>
      <c r="E711" s="440"/>
      <c r="F711" s="439"/>
      <c r="G711" s="441"/>
      <c r="H711" s="441"/>
      <c r="I711" s="449"/>
      <c r="J711" s="450"/>
      <c r="K711" s="449"/>
      <c r="L711" s="449"/>
      <c r="M711" s="449"/>
      <c r="N711" s="451"/>
      <c r="O711" s="449"/>
      <c r="P711" s="449"/>
      <c r="Q711" s="449"/>
      <c r="R711" s="449"/>
      <c r="S711" s="464"/>
      <c r="T711" s="465"/>
      <c r="U711" s="466"/>
      <c r="V711" s="466"/>
      <c r="W711" s="467"/>
    </row>
    <row r="712" spans="2:23">
      <c r="B712" s="438"/>
      <c r="C712" s="439"/>
      <c r="D712" s="439"/>
      <c r="E712" s="440"/>
      <c r="F712" s="439"/>
      <c r="G712" s="441"/>
      <c r="H712" s="441"/>
      <c r="I712" s="449"/>
      <c r="J712" s="450"/>
      <c r="K712" s="449"/>
      <c r="L712" s="449"/>
      <c r="M712" s="449"/>
      <c r="N712" s="451"/>
      <c r="O712" s="449"/>
      <c r="P712" s="449"/>
      <c r="Q712" s="449"/>
      <c r="R712" s="449"/>
      <c r="S712" s="464"/>
      <c r="T712" s="465"/>
      <c r="U712" s="466"/>
      <c r="V712" s="466"/>
      <c r="W712" s="467"/>
    </row>
    <row r="713" spans="2:23">
      <c r="B713" s="438"/>
      <c r="C713" s="439"/>
      <c r="D713" s="439"/>
      <c r="E713" s="440"/>
      <c r="F713" s="439"/>
      <c r="G713" s="441"/>
      <c r="H713" s="441"/>
      <c r="I713" s="449"/>
      <c r="J713" s="450"/>
      <c r="K713" s="449"/>
      <c r="L713" s="449"/>
      <c r="M713" s="449"/>
      <c r="N713" s="451"/>
      <c r="O713" s="449"/>
      <c r="P713" s="449"/>
      <c r="Q713" s="449"/>
      <c r="R713" s="449"/>
      <c r="S713" s="464"/>
      <c r="T713" s="465"/>
      <c r="U713" s="466"/>
      <c r="V713" s="466"/>
      <c r="W713" s="467"/>
    </row>
    <row r="714" spans="2:23">
      <c r="B714" s="438"/>
      <c r="C714" s="439"/>
      <c r="D714" s="439"/>
      <c r="E714" s="440"/>
      <c r="F714" s="439"/>
      <c r="G714" s="441"/>
      <c r="H714" s="441"/>
      <c r="I714" s="449"/>
      <c r="J714" s="450"/>
      <c r="K714" s="449"/>
      <c r="L714" s="449"/>
      <c r="M714" s="449"/>
      <c r="N714" s="451"/>
      <c r="O714" s="449"/>
      <c r="P714" s="449"/>
      <c r="Q714" s="449"/>
      <c r="R714" s="449"/>
      <c r="S714" s="464"/>
      <c r="T714" s="465"/>
      <c r="U714" s="466"/>
      <c r="V714" s="466"/>
      <c r="W714" s="467"/>
    </row>
    <row r="715" spans="2:23">
      <c r="B715" s="438"/>
      <c r="C715" s="439"/>
      <c r="D715" s="439"/>
      <c r="E715" s="440"/>
      <c r="F715" s="439"/>
      <c r="G715" s="441"/>
      <c r="H715" s="441"/>
      <c r="I715" s="449"/>
      <c r="J715" s="450"/>
      <c r="K715" s="449"/>
      <c r="L715" s="449"/>
      <c r="M715" s="449"/>
      <c r="N715" s="451"/>
      <c r="O715" s="449"/>
      <c r="P715" s="449"/>
      <c r="Q715" s="449"/>
      <c r="R715" s="449"/>
      <c r="S715" s="464"/>
      <c r="T715" s="465"/>
      <c r="U715" s="466"/>
      <c r="V715" s="466"/>
      <c r="W715" s="467"/>
    </row>
    <row r="716" spans="2:23">
      <c r="B716" s="438"/>
      <c r="C716" s="439"/>
      <c r="D716" s="439"/>
      <c r="E716" s="440"/>
      <c r="F716" s="439"/>
      <c r="G716" s="441"/>
      <c r="H716" s="441"/>
      <c r="I716" s="449"/>
      <c r="J716" s="450"/>
      <c r="K716" s="449"/>
      <c r="L716" s="449"/>
      <c r="M716" s="449"/>
      <c r="N716" s="451"/>
      <c r="O716" s="449"/>
      <c r="P716" s="449"/>
      <c r="Q716" s="449"/>
      <c r="R716" s="449"/>
      <c r="S716" s="464"/>
      <c r="T716" s="465"/>
      <c r="U716" s="466"/>
      <c r="V716" s="466"/>
      <c r="W716" s="467"/>
    </row>
    <row r="717" spans="2:23">
      <c r="B717" s="438"/>
      <c r="C717" s="439"/>
      <c r="D717" s="439"/>
      <c r="E717" s="440"/>
      <c r="F717" s="439"/>
      <c r="G717" s="441"/>
      <c r="H717" s="441"/>
      <c r="I717" s="449"/>
      <c r="J717" s="450"/>
      <c r="K717" s="449"/>
      <c r="L717" s="449"/>
      <c r="M717" s="449"/>
      <c r="N717" s="451"/>
      <c r="O717" s="449"/>
      <c r="P717" s="449"/>
      <c r="Q717" s="449"/>
      <c r="R717" s="449"/>
      <c r="S717" s="464"/>
      <c r="T717" s="465"/>
      <c r="U717" s="466"/>
      <c r="V717" s="466"/>
      <c r="W717" s="467"/>
    </row>
    <row r="718" spans="2:23">
      <c r="B718" s="438"/>
      <c r="C718" s="439"/>
      <c r="D718" s="439"/>
      <c r="E718" s="440"/>
      <c r="F718" s="439"/>
      <c r="G718" s="441"/>
      <c r="H718" s="441"/>
      <c r="I718" s="449"/>
      <c r="J718" s="450"/>
      <c r="K718" s="449"/>
      <c r="L718" s="449"/>
      <c r="M718" s="449"/>
      <c r="N718" s="451"/>
      <c r="O718" s="449"/>
      <c r="P718" s="449"/>
      <c r="Q718" s="449"/>
      <c r="R718" s="449"/>
      <c r="S718" s="464"/>
      <c r="T718" s="465"/>
      <c r="U718" s="466"/>
      <c r="V718" s="466"/>
      <c r="W718" s="467"/>
    </row>
    <row r="719" spans="2:23">
      <c r="B719" s="438"/>
      <c r="C719" s="439"/>
      <c r="D719" s="439"/>
      <c r="E719" s="440"/>
      <c r="F719" s="439"/>
      <c r="G719" s="441"/>
      <c r="H719" s="441"/>
      <c r="I719" s="449"/>
      <c r="J719" s="450"/>
      <c r="K719" s="449"/>
      <c r="L719" s="449"/>
      <c r="M719" s="449"/>
      <c r="N719" s="451"/>
      <c r="O719" s="449"/>
      <c r="P719" s="449"/>
      <c r="Q719" s="449"/>
      <c r="R719" s="449"/>
      <c r="S719" s="464"/>
      <c r="T719" s="465"/>
      <c r="U719" s="466"/>
      <c r="V719" s="466"/>
      <c r="W719" s="467"/>
    </row>
    <row r="720" spans="2:23">
      <c r="B720" s="438"/>
      <c r="C720" s="439"/>
      <c r="D720" s="439"/>
      <c r="E720" s="440"/>
      <c r="F720" s="439"/>
      <c r="G720" s="441"/>
      <c r="H720" s="441"/>
      <c r="I720" s="449"/>
      <c r="J720" s="450"/>
      <c r="K720" s="449"/>
      <c r="L720" s="449"/>
      <c r="M720" s="449"/>
      <c r="N720" s="451"/>
      <c r="O720" s="449"/>
      <c r="P720" s="449"/>
      <c r="Q720" s="449"/>
      <c r="R720" s="449"/>
      <c r="S720" s="464"/>
      <c r="T720" s="465"/>
      <c r="U720" s="466"/>
      <c r="V720" s="466"/>
      <c r="W720" s="467"/>
    </row>
    <row r="721" spans="2:23">
      <c r="B721" s="438"/>
      <c r="C721" s="439"/>
      <c r="D721" s="439"/>
      <c r="E721" s="440"/>
      <c r="F721" s="439"/>
      <c r="G721" s="441"/>
      <c r="H721" s="441"/>
      <c r="I721" s="449"/>
      <c r="J721" s="450"/>
      <c r="K721" s="449"/>
      <c r="L721" s="449"/>
      <c r="M721" s="449"/>
      <c r="N721" s="451"/>
      <c r="O721" s="449"/>
      <c r="P721" s="449"/>
      <c r="Q721" s="449"/>
      <c r="R721" s="449"/>
      <c r="S721" s="464"/>
      <c r="T721" s="465"/>
      <c r="U721" s="466"/>
      <c r="V721" s="466"/>
      <c r="W721" s="467"/>
    </row>
    <row r="722" spans="2:23">
      <c r="B722" s="438"/>
      <c r="C722" s="439"/>
      <c r="D722" s="439"/>
      <c r="E722" s="440"/>
      <c r="F722" s="439"/>
      <c r="G722" s="441"/>
      <c r="H722" s="441"/>
      <c r="I722" s="449"/>
      <c r="J722" s="450"/>
      <c r="K722" s="449"/>
      <c r="L722" s="449"/>
      <c r="M722" s="449"/>
      <c r="N722" s="451"/>
      <c r="O722" s="449"/>
      <c r="P722" s="449"/>
      <c r="Q722" s="449"/>
      <c r="R722" s="449"/>
      <c r="S722" s="464"/>
      <c r="T722" s="465"/>
      <c r="U722" s="466"/>
      <c r="V722" s="466"/>
      <c r="W722" s="467"/>
    </row>
    <row r="723" spans="2:23">
      <c r="B723" s="438"/>
      <c r="C723" s="439"/>
      <c r="D723" s="439"/>
      <c r="E723" s="440"/>
      <c r="F723" s="439"/>
      <c r="G723" s="441"/>
      <c r="H723" s="441"/>
      <c r="I723" s="449"/>
      <c r="J723" s="450"/>
      <c r="K723" s="449"/>
      <c r="L723" s="449"/>
      <c r="M723" s="449"/>
      <c r="N723" s="451"/>
      <c r="O723" s="449"/>
      <c r="P723" s="449"/>
      <c r="Q723" s="449"/>
      <c r="R723" s="449"/>
      <c r="S723" s="464"/>
      <c r="T723" s="465"/>
      <c r="U723" s="466"/>
      <c r="V723" s="466"/>
      <c r="W723" s="467"/>
    </row>
    <row r="724" spans="2:23">
      <c r="B724" s="438"/>
      <c r="C724" s="439"/>
      <c r="D724" s="439"/>
      <c r="E724" s="440"/>
      <c r="F724" s="439"/>
      <c r="G724" s="441"/>
      <c r="H724" s="441"/>
      <c r="I724" s="449"/>
      <c r="J724" s="450"/>
      <c r="K724" s="449"/>
      <c r="L724" s="449"/>
      <c r="M724" s="449"/>
      <c r="N724" s="451"/>
      <c r="O724" s="449"/>
      <c r="P724" s="449"/>
      <c r="Q724" s="449"/>
      <c r="R724" s="449"/>
      <c r="S724" s="464"/>
      <c r="T724" s="465"/>
      <c r="U724" s="466"/>
      <c r="V724" s="466"/>
      <c r="W724" s="467"/>
    </row>
    <row r="725" spans="2:23">
      <c r="B725" s="438"/>
      <c r="C725" s="439"/>
      <c r="D725" s="439"/>
      <c r="E725" s="440"/>
      <c r="F725" s="439"/>
      <c r="G725" s="441"/>
      <c r="H725" s="441"/>
      <c r="I725" s="449"/>
      <c r="J725" s="450"/>
      <c r="K725" s="449"/>
      <c r="L725" s="449"/>
      <c r="M725" s="449"/>
      <c r="N725" s="451"/>
      <c r="O725" s="449"/>
      <c r="P725" s="449"/>
      <c r="Q725" s="449"/>
      <c r="R725" s="449"/>
      <c r="S725" s="464"/>
      <c r="T725" s="465"/>
      <c r="U725" s="466"/>
      <c r="V725" s="466"/>
      <c r="W725" s="467"/>
    </row>
    <row r="726" spans="2:23">
      <c r="B726" s="438"/>
      <c r="C726" s="439"/>
      <c r="D726" s="439"/>
      <c r="E726" s="440"/>
      <c r="F726" s="439"/>
      <c r="G726" s="441"/>
      <c r="H726" s="441"/>
      <c r="I726" s="449"/>
      <c r="J726" s="450"/>
      <c r="K726" s="449"/>
      <c r="L726" s="449"/>
      <c r="M726" s="449"/>
      <c r="N726" s="451"/>
      <c r="O726" s="449"/>
      <c r="P726" s="449"/>
      <c r="Q726" s="449"/>
      <c r="R726" s="449"/>
      <c r="S726" s="464"/>
      <c r="T726" s="465"/>
      <c r="U726" s="466"/>
      <c r="V726" s="466"/>
      <c r="W726" s="467"/>
    </row>
    <row r="727" spans="2:23">
      <c r="B727" s="438"/>
      <c r="C727" s="439"/>
      <c r="D727" s="439"/>
      <c r="E727" s="440"/>
      <c r="F727" s="439"/>
      <c r="G727" s="441"/>
      <c r="H727" s="441"/>
      <c r="I727" s="449"/>
      <c r="J727" s="450"/>
      <c r="K727" s="449"/>
      <c r="L727" s="449"/>
      <c r="M727" s="449"/>
      <c r="N727" s="451"/>
      <c r="O727" s="449"/>
      <c r="P727" s="449"/>
      <c r="Q727" s="449"/>
      <c r="R727" s="449"/>
      <c r="S727" s="464"/>
      <c r="T727" s="465"/>
      <c r="U727" s="466"/>
      <c r="V727" s="466"/>
      <c r="W727" s="467"/>
    </row>
    <row r="728" spans="2:23">
      <c r="B728" s="438"/>
      <c r="C728" s="439"/>
      <c r="D728" s="439"/>
      <c r="E728" s="440"/>
      <c r="F728" s="439"/>
      <c r="G728" s="441"/>
      <c r="H728" s="441"/>
      <c r="I728" s="449"/>
      <c r="J728" s="450"/>
      <c r="K728" s="449"/>
      <c r="L728" s="449"/>
      <c r="M728" s="449"/>
      <c r="N728" s="451"/>
      <c r="O728" s="449"/>
      <c r="P728" s="449"/>
      <c r="Q728" s="449"/>
      <c r="R728" s="449"/>
      <c r="S728" s="464"/>
      <c r="T728" s="465"/>
      <c r="U728" s="466"/>
      <c r="V728" s="466"/>
      <c r="W728" s="467"/>
    </row>
    <row r="729" spans="2:23">
      <c r="B729" s="438"/>
      <c r="C729" s="439"/>
      <c r="D729" s="439"/>
      <c r="E729" s="440"/>
      <c r="F729" s="439"/>
      <c r="G729" s="441"/>
      <c r="H729" s="441"/>
      <c r="I729" s="449"/>
      <c r="J729" s="450"/>
      <c r="K729" s="449"/>
      <c r="L729" s="449"/>
      <c r="M729" s="449"/>
      <c r="N729" s="451"/>
      <c r="O729" s="449"/>
      <c r="P729" s="449"/>
      <c r="Q729" s="449"/>
      <c r="R729" s="449"/>
      <c r="S729" s="464"/>
      <c r="T729" s="465"/>
      <c r="U729" s="466"/>
      <c r="V729" s="466"/>
      <c r="W729" s="467"/>
    </row>
    <row r="730" spans="2:23">
      <c r="B730" s="438"/>
      <c r="C730" s="439"/>
      <c r="D730" s="439"/>
      <c r="E730" s="440"/>
      <c r="F730" s="439"/>
      <c r="G730" s="441"/>
      <c r="H730" s="441"/>
      <c r="I730" s="449"/>
      <c r="J730" s="450"/>
      <c r="K730" s="449"/>
      <c r="L730" s="449"/>
      <c r="M730" s="449"/>
      <c r="N730" s="451"/>
      <c r="O730" s="449"/>
      <c r="P730" s="449"/>
      <c r="Q730" s="449"/>
      <c r="R730" s="449"/>
      <c r="S730" s="464"/>
      <c r="T730" s="465"/>
      <c r="U730" s="466"/>
      <c r="V730" s="466"/>
      <c r="W730" s="467"/>
    </row>
    <row r="731" spans="2:23">
      <c r="B731" s="438"/>
      <c r="C731" s="439"/>
      <c r="D731" s="439"/>
      <c r="E731" s="440"/>
      <c r="F731" s="439"/>
      <c r="G731" s="441"/>
      <c r="H731" s="441"/>
      <c r="I731" s="449"/>
      <c r="J731" s="450"/>
      <c r="K731" s="449"/>
      <c r="L731" s="449"/>
      <c r="M731" s="449"/>
      <c r="N731" s="451"/>
      <c r="O731" s="449"/>
      <c r="P731" s="449"/>
      <c r="Q731" s="449"/>
      <c r="R731" s="449"/>
      <c r="S731" s="464"/>
      <c r="T731" s="465"/>
      <c r="U731" s="466"/>
      <c r="V731" s="466"/>
      <c r="W731" s="467"/>
    </row>
    <row r="732" spans="2:23">
      <c r="B732" s="438"/>
      <c r="C732" s="439"/>
      <c r="D732" s="439"/>
      <c r="E732" s="440"/>
      <c r="F732" s="439"/>
      <c r="G732" s="441"/>
      <c r="H732" s="441"/>
      <c r="I732" s="449"/>
      <c r="J732" s="450"/>
      <c r="K732" s="449"/>
      <c r="L732" s="449"/>
      <c r="M732" s="449"/>
      <c r="N732" s="451"/>
      <c r="O732" s="449"/>
      <c r="P732" s="449"/>
      <c r="Q732" s="449"/>
      <c r="R732" s="449"/>
      <c r="S732" s="464"/>
      <c r="T732" s="465"/>
      <c r="U732" s="466"/>
      <c r="V732" s="466"/>
      <c r="W732" s="467"/>
    </row>
    <row r="733" spans="2:23">
      <c r="B733" s="438"/>
      <c r="C733" s="439"/>
      <c r="D733" s="439"/>
      <c r="E733" s="440"/>
      <c r="F733" s="439"/>
      <c r="G733" s="441"/>
      <c r="H733" s="441"/>
      <c r="I733" s="449"/>
      <c r="J733" s="450"/>
      <c r="K733" s="449"/>
      <c r="L733" s="449"/>
      <c r="M733" s="449"/>
      <c r="N733" s="451"/>
      <c r="O733" s="449"/>
      <c r="P733" s="449"/>
      <c r="Q733" s="449"/>
      <c r="R733" s="449"/>
      <c r="S733" s="464"/>
      <c r="T733" s="465"/>
      <c r="U733" s="466"/>
      <c r="V733" s="466"/>
      <c r="W733" s="467"/>
    </row>
    <row r="734" spans="2:23">
      <c r="B734" s="438"/>
      <c r="C734" s="439"/>
      <c r="D734" s="439"/>
      <c r="E734" s="440"/>
      <c r="F734" s="439"/>
      <c r="G734" s="441"/>
      <c r="H734" s="441"/>
      <c r="I734" s="449"/>
      <c r="J734" s="450"/>
      <c r="K734" s="449"/>
      <c r="L734" s="449"/>
      <c r="M734" s="449"/>
      <c r="N734" s="451"/>
      <c r="O734" s="449"/>
      <c r="P734" s="449"/>
      <c r="Q734" s="449"/>
      <c r="R734" s="449"/>
      <c r="S734" s="464"/>
      <c r="T734" s="465"/>
      <c r="U734" s="466"/>
      <c r="V734" s="466"/>
      <c r="W734" s="467"/>
    </row>
    <row r="735" spans="2:23">
      <c r="B735" s="438"/>
      <c r="C735" s="439"/>
      <c r="D735" s="439"/>
      <c r="E735" s="440"/>
      <c r="F735" s="439"/>
      <c r="G735" s="441"/>
      <c r="H735" s="441"/>
      <c r="I735" s="449"/>
      <c r="J735" s="450"/>
      <c r="K735" s="449"/>
      <c r="L735" s="449"/>
      <c r="M735" s="449"/>
      <c r="N735" s="451"/>
      <c r="O735" s="449"/>
      <c r="P735" s="449"/>
      <c r="Q735" s="449"/>
      <c r="R735" s="449"/>
      <c r="S735" s="464"/>
      <c r="T735" s="465"/>
      <c r="U735" s="466"/>
      <c r="V735" s="466"/>
      <c r="W735" s="467"/>
    </row>
    <row r="736" spans="2:23">
      <c r="B736" s="438"/>
      <c r="C736" s="439"/>
      <c r="D736" s="439"/>
      <c r="E736" s="440"/>
      <c r="F736" s="439"/>
      <c r="G736" s="441"/>
      <c r="H736" s="441"/>
      <c r="I736" s="449"/>
      <c r="J736" s="450"/>
      <c r="K736" s="449"/>
      <c r="L736" s="449"/>
      <c r="M736" s="449"/>
      <c r="N736" s="451"/>
      <c r="O736" s="449"/>
      <c r="P736" s="449"/>
      <c r="Q736" s="449"/>
      <c r="R736" s="449"/>
      <c r="S736" s="464"/>
      <c r="T736" s="465"/>
      <c r="U736" s="466"/>
      <c r="V736" s="466"/>
      <c r="W736" s="467"/>
    </row>
    <row r="737" spans="2:23">
      <c r="B737" s="438"/>
      <c r="C737" s="439"/>
      <c r="D737" s="439"/>
      <c r="E737" s="440"/>
      <c r="F737" s="439"/>
      <c r="G737" s="441"/>
      <c r="H737" s="441"/>
      <c r="I737" s="449"/>
      <c r="J737" s="450"/>
      <c r="K737" s="449"/>
      <c r="L737" s="449"/>
      <c r="M737" s="449"/>
      <c r="N737" s="451"/>
      <c r="O737" s="449"/>
      <c r="P737" s="449"/>
      <c r="Q737" s="449"/>
      <c r="R737" s="449"/>
      <c r="S737" s="464"/>
      <c r="T737" s="465"/>
      <c r="U737" s="466"/>
      <c r="V737" s="466"/>
      <c r="W737" s="467"/>
    </row>
    <row r="738" spans="2:23">
      <c r="B738" s="438"/>
      <c r="C738" s="439"/>
      <c r="D738" s="439"/>
      <c r="E738" s="440"/>
      <c r="F738" s="439"/>
      <c r="G738" s="441"/>
      <c r="H738" s="441"/>
      <c r="I738" s="449"/>
      <c r="J738" s="450"/>
      <c r="K738" s="449"/>
      <c r="L738" s="449"/>
      <c r="M738" s="449"/>
      <c r="N738" s="451"/>
      <c r="O738" s="449"/>
      <c r="P738" s="449"/>
      <c r="Q738" s="449"/>
      <c r="R738" s="449"/>
      <c r="S738" s="464"/>
      <c r="T738" s="465"/>
      <c r="U738" s="466"/>
      <c r="V738" s="466"/>
      <c r="W738" s="467"/>
    </row>
    <row r="739" spans="2:23">
      <c r="B739" s="438"/>
      <c r="C739" s="439"/>
      <c r="D739" s="439"/>
      <c r="E739" s="440"/>
      <c r="F739" s="439"/>
      <c r="G739" s="441"/>
      <c r="H739" s="441"/>
      <c r="I739" s="449"/>
      <c r="J739" s="450"/>
      <c r="K739" s="449"/>
      <c r="L739" s="449"/>
      <c r="M739" s="449"/>
      <c r="N739" s="451"/>
      <c r="O739" s="449"/>
      <c r="P739" s="449"/>
      <c r="Q739" s="449"/>
      <c r="R739" s="449"/>
      <c r="S739" s="464"/>
      <c r="T739" s="465"/>
      <c r="U739" s="466"/>
      <c r="V739" s="466"/>
      <c r="W739" s="467"/>
    </row>
    <row r="740" spans="2:23">
      <c r="B740" s="438"/>
      <c r="C740" s="439"/>
      <c r="D740" s="439"/>
      <c r="E740" s="440"/>
      <c r="F740" s="439"/>
      <c r="G740" s="441"/>
      <c r="H740" s="441"/>
      <c r="I740" s="449"/>
      <c r="J740" s="450"/>
      <c r="K740" s="449"/>
      <c r="L740" s="449"/>
      <c r="M740" s="449"/>
      <c r="N740" s="451"/>
      <c r="O740" s="449"/>
      <c r="P740" s="449"/>
      <c r="Q740" s="449"/>
      <c r="R740" s="449"/>
      <c r="S740" s="464"/>
      <c r="T740" s="465"/>
      <c r="U740" s="466"/>
      <c r="V740" s="466"/>
      <c r="W740" s="467"/>
    </row>
    <row r="741" spans="2:23">
      <c r="B741" s="438"/>
      <c r="C741" s="439"/>
      <c r="D741" s="439"/>
      <c r="E741" s="440"/>
      <c r="F741" s="439"/>
      <c r="G741" s="441"/>
      <c r="H741" s="441"/>
      <c r="I741" s="449"/>
      <c r="J741" s="450"/>
      <c r="K741" s="449"/>
      <c r="L741" s="449"/>
      <c r="M741" s="449"/>
      <c r="N741" s="451"/>
      <c r="O741" s="449"/>
      <c r="P741" s="449"/>
      <c r="Q741" s="449"/>
      <c r="R741" s="449"/>
      <c r="S741" s="464"/>
      <c r="T741" s="465"/>
      <c r="U741" s="466"/>
      <c r="V741" s="466"/>
      <c r="W741" s="467"/>
    </row>
    <row r="742" spans="2:23">
      <c r="B742" s="438"/>
      <c r="C742" s="439"/>
      <c r="D742" s="439"/>
      <c r="E742" s="440"/>
      <c r="F742" s="439"/>
      <c r="G742" s="441"/>
      <c r="H742" s="441"/>
      <c r="I742" s="449"/>
      <c r="J742" s="450"/>
      <c r="K742" s="449"/>
      <c r="L742" s="449"/>
      <c r="M742" s="449"/>
      <c r="N742" s="451"/>
      <c r="O742" s="449"/>
      <c r="P742" s="449"/>
      <c r="Q742" s="449"/>
      <c r="R742" s="449"/>
      <c r="S742" s="464"/>
      <c r="T742" s="465"/>
      <c r="U742" s="466"/>
      <c r="V742" s="466"/>
      <c r="W742" s="467"/>
    </row>
    <row r="743" spans="2:23">
      <c r="B743" s="438"/>
      <c r="C743" s="439"/>
      <c r="D743" s="439"/>
      <c r="E743" s="440"/>
      <c r="F743" s="439"/>
      <c r="G743" s="441"/>
      <c r="H743" s="441"/>
      <c r="I743" s="449"/>
      <c r="J743" s="450"/>
      <c r="K743" s="449"/>
      <c r="L743" s="449"/>
      <c r="M743" s="449"/>
      <c r="N743" s="451"/>
      <c r="O743" s="449"/>
      <c r="P743" s="449"/>
      <c r="Q743" s="449"/>
      <c r="R743" s="449"/>
      <c r="S743" s="464"/>
      <c r="T743" s="465"/>
      <c r="U743" s="466"/>
      <c r="V743" s="466"/>
      <c r="W743" s="467"/>
    </row>
    <row r="744" spans="2:23">
      <c r="B744" s="438"/>
      <c r="C744" s="439"/>
      <c r="D744" s="439"/>
      <c r="E744" s="440"/>
      <c r="F744" s="439"/>
      <c r="G744" s="441"/>
      <c r="H744" s="441"/>
      <c r="I744" s="449"/>
      <c r="J744" s="450"/>
      <c r="K744" s="449"/>
      <c r="L744" s="449"/>
      <c r="M744" s="449"/>
      <c r="N744" s="451"/>
      <c r="O744" s="449"/>
      <c r="P744" s="449"/>
      <c r="Q744" s="449"/>
      <c r="R744" s="449"/>
      <c r="S744" s="464"/>
      <c r="T744" s="465"/>
      <c r="U744" s="466"/>
      <c r="V744" s="466"/>
      <c r="W744" s="467"/>
    </row>
    <row r="745" spans="2:23">
      <c r="B745" s="438"/>
      <c r="C745" s="439"/>
      <c r="D745" s="439"/>
      <c r="E745" s="440"/>
      <c r="F745" s="439"/>
      <c r="G745" s="441"/>
      <c r="H745" s="441"/>
      <c r="I745" s="449"/>
      <c r="J745" s="450"/>
      <c r="K745" s="449"/>
      <c r="L745" s="449"/>
      <c r="M745" s="449"/>
      <c r="N745" s="451"/>
      <c r="O745" s="449"/>
      <c r="P745" s="449"/>
      <c r="Q745" s="449"/>
      <c r="R745" s="449"/>
      <c r="S745" s="464"/>
      <c r="T745" s="465"/>
      <c r="U745" s="466"/>
      <c r="V745" s="466"/>
      <c r="W745" s="467"/>
    </row>
    <row r="746" spans="2:23">
      <c r="B746" s="438"/>
      <c r="C746" s="439"/>
      <c r="D746" s="439"/>
      <c r="E746" s="440"/>
      <c r="F746" s="439"/>
      <c r="G746" s="441"/>
      <c r="H746" s="441"/>
      <c r="I746" s="449"/>
      <c r="J746" s="450"/>
      <c r="K746" s="449"/>
      <c r="L746" s="449"/>
      <c r="M746" s="449"/>
      <c r="N746" s="451"/>
      <c r="O746" s="449"/>
      <c r="P746" s="449"/>
      <c r="Q746" s="449"/>
      <c r="R746" s="449"/>
      <c r="S746" s="464"/>
      <c r="T746" s="465"/>
      <c r="U746" s="466"/>
      <c r="V746" s="466"/>
      <c r="W746" s="467"/>
    </row>
    <row r="747" spans="2:23">
      <c r="B747" s="438"/>
      <c r="C747" s="439"/>
      <c r="D747" s="439"/>
      <c r="E747" s="440"/>
      <c r="F747" s="439"/>
      <c r="G747" s="441"/>
      <c r="H747" s="441"/>
      <c r="I747" s="449"/>
      <c r="J747" s="450"/>
      <c r="K747" s="449"/>
      <c r="L747" s="449"/>
      <c r="M747" s="449"/>
      <c r="N747" s="451"/>
      <c r="O747" s="449"/>
      <c r="P747" s="449"/>
      <c r="Q747" s="449"/>
      <c r="R747" s="449"/>
      <c r="S747" s="464"/>
      <c r="T747" s="465"/>
      <c r="U747" s="466"/>
      <c r="V747" s="466"/>
      <c r="W747" s="467"/>
    </row>
    <row r="748" spans="2:23">
      <c r="B748" s="438"/>
      <c r="C748" s="439"/>
      <c r="D748" s="439"/>
      <c r="E748" s="440"/>
      <c r="F748" s="439"/>
      <c r="G748" s="441"/>
      <c r="H748" s="441"/>
      <c r="I748" s="449"/>
      <c r="J748" s="450"/>
      <c r="K748" s="449"/>
      <c r="L748" s="449"/>
      <c r="M748" s="449"/>
      <c r="N748" s="451"/>
      <c r="O748" s="449"/>
      <c r="P748" s="449"/>
      <c r="Q748" s="449"/>
      <c r="R748" s="449"/>
      <c r="S748" s="464"/>
      <c r="T748" s="465"/>
      <c r="U748" s="466"/>
      <c r="V748" s="466"/>
      <c r="W748" s="467"/>
    </row>
    <row r="749" spans="2:23">
      <c r="B749" s="438"/>
      <c r="C749" s="439"/>
      <c r="D749" s="439"/>
      <c r="E749" s="440"/>
      <c r="F749" s="439"/>
      <c r="G749" s="441"/>
      <c r="H749" s="441"/>
      <c r="I749" s="449"/>
      <c r="J749" s="450"/>
      <c r="K749" s="449"/>
      <c r="L749" s="449"/>
      <c r="M749" s="449"/>
      <c r="N749" s="451"/>
      <c r="O749" s="449"/>
      <c r="P749" s="449"/>
      <c r="Q749" s="449"/>
      <c r="R749" s="449"/>
      <c r="S749" s="464"/>
      <c r="T749" s="465"/>
      <c r="U749" s="466"/>
      <c r="V749" s="466"/>
      <c r="W749" s="467"/>
    </row>
    <row r="750" spans="2:23">
      <c r="B750" s="438"/>
      <c r="C750" s="439"/>
      <c r="D750" s="439"/>
      <c r="E750" s="440"/>
      <c r="F750" s="439"/>
      <c r="G750" s="441"/>
      <c r="H750" s="441"/>
      <c r="I750" s="449"/>
      <c r="J750" s="450"/>
      <c r="K750" s="449"/>
      <c r="L750" s="449"/>
      <c r="M750" s="449"/>
      <c r="N750" s="451"/>
      <c r="O750" s="449"/>
      <c r="P750" s="449"/>
      <c r="Q750" s="449"/>
      <c r="R750" s="449"/>
      <c r="S750" s="464"/>
      <c r="T750" s="465"/>
      <c r="U750" s="466"/>
      <c r="V750" s="466"/>
      <c r="W750" s="467"/>
    </row>
    <row r="751" spans="2:23">
      <c r="B751" s="438"/>
      <c r="C751" s="439"/>
      <c r="D751" s="439"/>
      <c r="E751" s="440"/>
      <c r="F751" s="439"/>
      <c r="G751" s="441"/>
      <c r="H751" s="441"/>
      <c r="I751" s="449"/>
      <c r="J751" s="450"/>
      <c r="K751" s="449"/>
      <c r="L751" s="449"/>
      <c r="M751" s="449"/>
      <c r="N751" s="451"/>
      <c r="O751" s="449"/>
      <c r="P751" s="449"/>
      <c r="Q751" s="449"/>
      <c r="R751" s="449"/>
      <c r="S751" s="464"/>
      <c r="T751" s="465"/>
      <c r="U751" s="466"/>
      <c r="V751" s="466"/>
      <c r="W751" s="467"/>
    </row>
    <row r="752" spans="2:23">
      <c r="B752" s="438"/>
      <c r="C752" s="439"/>
      <c r="D752" s="439"/>
      <c r="E752" s="440"/>
      <c r="F752" s="439"/>
      <c r="G752" s="441"/>
      <c r="H752" s="441"/>
      <c r="I752" s="449"/>
      <c r="J752" s="450"/>
      <c r="K752" s="449"/>
      <c r="L752" s="449"/>
      <c r="M752" s="449"/>
      <c r="N752" s="451"/>
      <c r="O752" s="449"/>
      <c r="P752" s="449"/>
      <c r="Q752" s="449"/>
      <c r="R752" s="449"/>
      <c r="S752" s="464"/>
      <c r="T752" s="465"/>
      <c r="U752" s="466"/>
      <c r="V752" s="466"/>
      <c r="W752" s="467"/>
    </row>
    <row r="753" spans="2:23">
      <c r="B753" s="438"/>
      <c r="C753" s="439"/>
      <c r="D753" s="439"/>
      <c r="E753" s="440"/>
      <c r="F753" s="439"/>
      <c r="G753" s="441"/>
      <c r="H753" s="441"/>
      <c r="I753" s="449"/>
      <c r="J753" s="450"/>
      <c r="K753" s="449"/>
      <c r="L753" s="449"/>
      <c r="M753" s="449"/>
      <c r="N753" s="451"/>
      <c r="O753" s="449"/>
      <c r="P753" s="449"/>
      <c r="Q753" s="449"/>
      <c r="R753" s="449"/>
      <c r="S753" s="464"/>
      <c r="T753" s="465"/>
      <c r="U753" s="466"/>
      <c r="V753" s="466"/>
      <c r="W753" s="467"/>
    </row>
    <row r="754" spans="2:23">
      <c r="B754" s="438"/>
      <c r="C754" s="439"/>
      <c r="D754" s="439"/>
      <c r="E754" s="440"/>
      <c r="F754" s="439"/>
      <c r="G754" s="441"/>
      <c r="H754" s="441"/>
      <c r="I754" s="449"/>
      <c r="J754" s="450"/>
      <c r="K754" s="449"/>
      <c r="L754" s="449"/>
      <c r="M754" s="449"/>
      <c r="N754" s="451"/>
      <c r="O754" s="449"/>
      <c r="P754" s="449"/>
      <c r="Q754" s="449"/>
      <c r="R754" s="449"/>
      <c r="S754" s="464"/>
      <c r="T754" s="465"/>
      <c r="U754" s="466"/>
      <c r="V754" s="466"/>
      <c r="W754" s="467"/>
    </row>
    <row r="755" spans="2:23">
      <c r="B755" s="438"/>
      <c r="C755" s="439"/>
      <c r="D755" s="439"/>
      <c r="E755" s="440"/>
      <c r="F755" s="439"/>
      <c r="G755" s="441"/>
      <c r="H755" s="441"/>
      <c r="I755" s="449"/>
      <c r="J755" s="450"/>
      <c r="K755" s="449"/>
      <c r="L755" s="449"/>
      <c r="M755" s="449"/>
      <c r="N755" s="451"/>
      <c r="O755" s="449"/>
      <c r="P755" s="449"/>
      <c r="Q755" s="449"/>
      <c r="R755" s="449"/>
      <c r="S755" s="464"/>
      <c r="T755" s="465"/>
      <c r="U755" s="466"/>
      <c r="V755" s="466"/>
      <c r="W755" s="467"/>
    </row>
    <row r="756" spans="2:23">
      <c r="B756" s="438"/>
      <c r="C756" s="439"/>
      <c r="D756" s="439"/>
      <c r="E756" s="440"/>
      <c r="F756" s="439"/>
      <c r="G756" s="441"/>
      <c r="H756" s="441"/>
      <c r="I756" s="449"/>
      <c r="J756" s="450"/>
      <c r="K756" s="449"/>
      <c r="L756" s="449"/>
      <c r="M756" s="449"/>
      <c r="N756" s="451"/>
      <c r="O756" s="449"/>
      <c r="P756" s="449"/>
      <c r="Q756" s="449"/>
      <c r="R756" s="449"/>
      <c r="S756" s="464"/>
      <c r="T756" s="465"/>
      <c r="U756" s="466"/>
      <c r="V756" s="466"/>
      <c r="W756" s="467"/>
    </row>
    <row r="757" spans="2:23">
      <c r="B757" s="438"/>
      <c r="C757" s="439"/>
      <c r="D757" s="439"/>
      <c r="E757" s="440"/>
      <c r="F757" s="439"/>
      <c r="G757" s="441"/>
      <c r="H757" s="441"/>
      <c r="I757" s="449"/>
      <c r="J757" s="450"/>
      <c r="K757" s="449"/>
      <c r="L757" s="449"/>
      <c r="M757" s="449"/>
      <c r="N757" s="451"/>
      <c r="O757" s="449"/>
      <c r="P757" s="449"/>
      <c r="Q757" s="449"/>
      <c r="R757" s="449"/>
      <c r="S757" s="464"/>
      <c r="T757" s="465"/>
      <c r="U757" s="466"/>
      <c r="V757" s="466"/>
      <c r="W757" s="467"/>
    </row>
    <row r="758" spans="2:23">
      <c r="B758" s="438"/>
      <c r="C758" s="439"/>
      <c r="D758" s="439"/>
      <c r="E758" s="440"/>
      <c r="F758" s="439"/>
      <c r="G758" s="441"/>
      <c r="H758" s="441"/>
      <c r="I758" s="449"/>
      <c r="J758" s="450"/>
      <c r="K758" s="449"/>
      <c r="L758" s="449"/>
      <c r="M758" s="449"/>
      <c r="N758" s="451"/>
      <c r="O758" s="449"/>
      <c r="P758" s="449"/>
      <c r="Q758" s="449"/>
      <c r="R758" s="449"/>
      <c r="S758" s="464"/>
      <c r="T758" s="465"/>
      <c r="U758" s="466"/>
      <c r="V758" s="466"/>
      <c r="W758" s="467"/>
    </row>
    <row r="759" spans="2:23">
      <c r="B759" s="438"/>
      <c r="C759" s="439"/>
      <c r="D759" s="439"/>
      <c r="E759" s="440"/>
      <c r="F759" s="439"/>
      <c r="G759" s="441"/>
      <c r="H759" s="441"/>
      <c r="I759" s="449"/>
      <c r="J759" s="450"/>
      <c r="K759" s="449"/>
      <c r="L759" s="449"/>
      <c r="M759" s="449"/>
      <c r="N759" s="451"/>
      <c r="O759" s="449"/>
      <c r="P759" s="449"/>
      <c r="Q759" s="449"/>
      <c r="R759" s="449"/>
      <c r="S759" s="464"/>
      <c r="T759" s="465"/>
      <c r="U759" s="466"/>
      <c r="V759" s="466"/>
      <c r="W759" s="467"/>
    </row>
    <row r="760" spans="2:23">
      <c r="B760" s="438"/>
      <c r="C760" s="439"/>
      <c r="D760" s="439"/>
      <c r="E760" s="440"/>
      <c r="F760" s="439"/>
      <c r="G760" s="441"/>
      <c r="H760" s="441"/>
      <c r="I760" s="449"/>
      <c r="J760" s="450"/>
      <c r="K760" s="449"/>
      <c r="L760" s="449"/>
      <c r="M760" s="449"/>
      <c r="N760" s="451"/>
      <c r="O760" s="449"/>
      <c r="P760" s="449"/>
      <c r="Q760" s="449"/>
      <c r="R760" s="449"/>
      <c r="S760" s="464"/>
      <c r="T760" s="465"/>
      <c r="U760" s="466"/>
      <c r="V760" s="466"/>
      <c r="W760" s="467"/>
    </row>
    <row r="761" spans="2:23">
      <c r="B761" s="438"/>
      <c r="C761" s="439"/>
      <c r="D761" s="439"/>
      <c r="E761" s="440"/>
      <c r="F761" s="439"/>
      <c r="G761" s="441"/>
      <c r="H761" s="441"/>
      <c r="I761" s="449"/>
      <c r="J761" s="450"/>
      <c r="K761" s="449"/>
      <c r="L761" s="449"/>
      <c r="M761" s="449"/>
      <c r="N761" s="451"/>
      <c r="O761" s="449"/>
      <c r="P761" s="449"/>
      <c r="Q761" s="449"/>
      <c r="R761" s="449"/>
      <c r="S761" s="464"/>
      <c r="T761" s="465"/>
      <c r="U761" s="466"/>
      <c r="V761" s="466"/>
      <c r="W761" s="467"/>
    </row>
    <row r="762" spans="2:23">
      <c r="B762" s="438"/>
      <c r="C762" s="439"/>
      <c r="D762" s="439"/>
      <c r="E762" s="440"/>
      <c r="F762" s="439"/>
      <c r="G762" s="441"/>
      <c r="H762" s="441"/>
      <c r="I762" s="449"/>
      <c r="J762" s="450"/>
      <c r="K762" s="449"/>
      <c r="L762" s="449"/>
      <c r="M762" s="449"/>
      <c r="N762" s="451"/>
      <c r="O762" s="449"/>
      <c r="P762" s="449"/>
      <c r="Q762" s="449"/>
      <c r="R762" s="449"/>
      <c r="S762" s="464"/>
      <c r="T762" s="465"/>
      <c r="U762" s="466"/>
      <c r="V762" s="466"/>
      <c r="W762" s="467"/>
    </row>
    <row r="763" spans="2:23">
      <c r="B763" s="438"/>
      <c r="C763" s="439"/>
      <c r="D763" s="439"/>
      <c r="E763" s="440"/>
      <c r="F763" s="439"/>
      <c r="G763" s="441"/>
      <c r="H763" s="441"/>
      <c r="I763" s="449"/>
      <c r="J763" s="450"/>
      <c r="K763" s="449"/>
      <c r="L763" s="449"/>
      <c r="M763" s="449"/>
      <c r="N763" s="451"/>
      <c r="O763" s="449"/>
      <c r="P763" s="449"/>
      <c r="Q763" s="449"/>
      <c r="R763" s="449"/>
      <c r="S763" s="464"/>
      <c r="T763" s="465"/>
      <c r="U763" s="466"/>
      <c r="V763" s="466"/>
      <c r="W763" s="467"/>
    </row>
    <row r="764" spans="2:23">
      <c r="B764" s="438"/>
      <c r="C764" s="439"/>
      <c r="D764" s="439"/>
      <c r="E764" s="440"/>
      <c r="F764" s="439"/>
      <c r="G764" s="441"/>
      <c r="H764" s="441"/>
      <c r="I764" s="449"/>
      <c r="J764" s="450"/>
      <c r="K764" s="449"/>
      <c r="L764" s="449"/>
      <c r="M764" s="449"/>
      <c r="N764" s="451"/>
      <c r="O764" s="449"/>
      <c r="P764" s="449"/>
      <c r="Q764" s="449"/>
      <c r="R764" s="449"/>
      <c r="S764" s="464"/>
      <c r="T764" s="465"/>
      <c r="U764" s="466"/>
      <c r="V764" s="466"/>
      <c r="W764" s="467"/>
    </row>
    <row r="765" spans="2:23">
      <c r="B765" s="438"/>
      <c r="C765" s="439"/>
      <c r="D765" s="439"/>
      <c r="E765" s="440"/>
      <c r="F765" s="439"/>
      <c r="G765" s="441"/>
      <c r="H765" s="441"/>
      <c r="I765" s="449"/>
      <c r="J765" s="450"/>
      <c r="K765" s="449"/>
      <c r="L765" s="449"/>
      <c r="M765" s="449"/>
      <c r="N765" s="451"/>
      <c r="O765" s="449"/>
      <c r="P765" s="449"/>
      <c r="Q765" s="449"/>
      <c r="R765" s="449"/>
      <c r="S765" s="464"/>
      <c r="T765" s="465"/>
      <c r="U765" s="466"/>
      <c r="V765" s="466"/>
      <c r="W765" s="467"/>
    </row>
    <row r="766" spans="2:23">
      <c r="B766" s="438"/>
      <c r="C766" s="439"/>
      <c r="D766" s="439"/>
      <c r="E766" s="440"/>
      <c r="F766" s="439"/>
      <c r="G766" s="441"/>
      <c r="H766" s="441"/>
      <c r="I766" s="449"/>
      <c r="J766" s="450"/>
      <c r="K766" s="449"/>
      <c r="L766" s="449"/>
      <c r="M766" s="449"/>
      <c r="N766" s="451"/>
      <c r="O766" s="449"/>
      <c r="P766" s="449"/>
      <c r="Q766" s="449"/>
      <c r="R766" s="449"/>
      <c r="S766" s="464"/>
      <c r="T766" s="465"/>
      <c r="U766" s="466"/>
      <c r="V766" s="466"/>
      <c r="W766" s="467"/>
    </row>
    <row r="767" spans="2:23">
      <c r="B767" s="438"/>
      <c r="C767" s="439"/>
      <c r="D767" s="439"/>
      <c r="E767" s="440"/>
      <c r="F767" s="439"/>
      <c r="G767" s="441"/>
      <c r="H767" s="441"/>
      <c r="I767" s="449"/>
      <c r="J767" s="450"/>
      <c r="K767" s="449"/>
      <c r="L767" s="449"/>
      <c r="M767" s="449"/>
      <c r="N767" s="451"/>
      <c r="O767" s="449"/>
      <c r="P767" s="449"/>
      <c r="Q767" s="449"/>
      <c r="R767" s="449"/>
      <c r="S767" s="464"/>
      <c r="T767" s="465"/>
      <c r="U767" s="466"/>
      <c r="V767" s="466"/>
      <c r="W767" s="467"/>
    </row>
    <row r="768" spans="2:23">
      <c r="B768" s="438"/>
      <c r="C768" s="439"/>
      <c r="D768" s="439"/>
      <c r="E768" s="440"/>
      <c r="F768" s="439"/>
      <c r="G768" s="441"/>
      <c r="H768" s="441"/>
      <c r="I768" s="449"/>
      <c r="J768" s="450"/>
      <c r="K768" s="449"/>
      <c r="L768" s="449"/>
      <c r="M768" s="449"/>
      <c r="N768" s="451"/>
      <c r="O768" s="449"/>
      <c r="P768" s="449"/>
      <c r="Q768" s="449"/>
      <c r="R768" s="449"/>
      <c r="S768" s="464"/>
      <c r="T768" s="465"/>
      <c r="U768" s="466"/>
      <c r="V768" s="466"/>
      <c r="W768" s="467"/>
    </row>
    <row r="769" spans="2:23">
      <c r="B769" s="438"/>
      <c r="C769" s="439"/>
      <c r="D769" s="439"/>
      <c r="E769" s="440"/>
      <c r="F769" s="439"/>
      <c r="G769" s="441"/>
      <c r="H769" s="441"/>
      <c r="I769" s="449"/>
      <c r="J769" s="450"/>
      <c r="K769" s="449"/>
      <c r="L769" s="449"/>
      <c r="M769" s="449"/>
      <c r="N769" s="451"/>
      <c r="O769" s="449"/>
      <c r="P769" s="449"/>
      <c r="Q769" s="449"/>
      <c r="R769" s="449"/>
      <c r="S769" s="464"/>
      <c r="T769" s="465"/>
      <c r="U769" s="466"/>
      <c r="V769" s="466"/>
      <c r="W769" s="467"/>
    </row>
    <row r="770" spans="2:23">
      <c r="B770" s="438"/>
      <c r="C770" s="439"/>
      <c r="D770" s="439"/>
      <c r="E770" s="440"/>
      <c r="F770" s="439"/>
      <c r="G770" s="441"/>
      <c r="H770" s="441"/>
      <c r="I770" s="449"/>
      <c r="J770" s="450"/>
      <c r="K770" s="449"/>
      <c r="L770" s="449"/>
      <c r="M770" s="449"/>
      <c r="N770" s="451"/>
      <c r="O770" s="449"/>
      <c r="P770" s="449"/>
      <c r="Q770" s="449"/>
      <c r="R770" s="449"/>
      <c r="S770" s="464"/>
      <c r="T770" s="465"/>
      <c r="U770" s="466"/>
      <c r="V770" s="466"/>
      <c r="W770" s="467"/>
    </row>
    <row r="771" spans="2:23">
      <c r="B771" s="438"/>
      <c r="C771" s="439"/>
      <c r="D771" s="439"/>
      <c r="E771" s="440"/>
      <c r="F771" s="439"/>
      <c r="G771" s="441"/>
      <c r="H771" s="441"/>
      <c r="I771" s="449"/>
      <c r="J771" s="450"/>
      <c r="K771" s="449"/>
      <c r="L771" s="449"/>
      <c r="M771" s="449"/>
      <c r="N771" s="451"/>
      <c r="O771" s="449"/>
      <c r="P771" s="449"/>
      <c r="Q771" s="449"/>
      <c r="R771" s="449"/>
      <c r="S771" s="464"/>
      <c r="T771" s="465"/>
      <c r="U771" s="466"/>
      <c r="V771" s="466"/>
      <c r="W771" s="467"/>
    </row>
    <row r="772" spans="2:23">
      <c r="B772" s="438"/>
      <c r="C772" s="439"/>
      <c r="D772" s="439"/>
      <c r="E772" s="440"/>
      <c r="F772" s="439"/>
      <c r="G772" s="441"/>
      <c r="H772" s="441"/>
      <c r="I772" s="449"/>
      <c r="J772" s="450"/>
      <c r="K772" s="449"/>
      <c r="L772" s="449"/>
      <c r="M772" s="449"/>
      <c r="N772" s="451"/>
      <c r="O772" s="449"/>
      <c r="P772" s="449"/>
      <c r="Q772" s="449"/>
      <c r="R772" s="449"/>
      <c r="S772" s="464"/>
      <c r="T772" s="465"/>
      <c r="U772" s="466"/>
      <c r="V772" s="466"/>
      <c r="W772" s="467"/>
    </row>
    <row r="773" spans="2:23">
      <c r="B773" s="438"/>
      <c r="C773" s="439"/>
      <c r="D773" s="439"/>
      <c r="E773" s="440"/>
      <c r="F773" s="439"/>
      <c r="G773" s="441"/>
      <c r="H773" s="441"/>
      <c r="I773" s="449"/>
      <c r="J773" s="450"/>
      <c r="K773" s="449"/>
      <c r="L773" s="449"/>
      <c r="M773" s="449"/>
      <c r="N773" s="451"/>
      <c r="O773" s="449"/>
      <c r="P773" s="449"/>
      <c r="Q773" s="449"/>
      <c r="R773" s="449"/>
      <c r="S773" s="464"/>
      <c r="T773" s="465"/>
      <c r="U773" s="466"/>
      <c r="V773" s="466"/>
      <c r="W773" s="467"/>
    </row>
    <row r="774" spans="2:23">
      <c r="B774" s="438"/>
      <c r="C774" s="439"/>
      <c r="D774" s="439"/>
      <c r="E774" s="440"/>
      <c r="F774" s="439"/>
      <c r="G774" s="441"/>
      <c r="H774" s="441"/>
      <c r="I774" s="449"/>
      <c r="J774" s="450"/>
      <c r="K774" s="449"/>
      <c r="L774" s="449"/>
      <c r="M774" s="449"/>
      <c r="N774" s="451"/>
      <c r="O774" s="449"/>
      <c r="P774" s="449"/>
      <c r="Q774" s="449"/>
      <c r="R774" s="449"/>
      <c r="S774" s="464"/>
      <c r="T774" s="465"/>
      <c r="U774" s="466"/>
      <c r="V774" s="466"/>
      <c r="W774" s="467"/>
    </row>
    <row r="775" spans="2:23">
      <c r="B775" s="438"/>
      <c r="C775" s="439"/>
      <c r="D775" s="439"/>
      <c r="E775" s="440"/>
      <c r="F775" s="439"/>
      <c r="G775" s="441"/>
      <c r="H775" s="441"/>
      <c r="I775" s="449"/>
      <c r="J775" s="450"/>
      <c r="K775" s="449"/>
      <c r="L775" s="449"/>
      <c r="M775" s="449"/>
      <c r="N775" s="451"/>
      <c r="O775" s="449"/>
      <c r="P775" s="449"/>
      <c r="Q775" s="449"/>
      <c r="R775" s="449"/>
      <c r="S775" s="464"/>
      <c r="T775" s="465"/>
      <c r="U775" s="466"/>
      <c r="V775" s="466"/>
      <c r="W775" s="467"/>
    </row>
    <row r="776" spans="2:23">
      <c r="B776" s="438"/>
      <c r="C776" s="439"/>
      <c r="D776" s="439"/>
      <c r="E776" s="440"/>
      <c r="F776" s="439"/>
      <c r="G776" s="441"/>
      <c r="H776" s="441"/>
      <c r="I776" s="449"/>
      <c r="J776" s="450"/>
      <c r="K776" s="449"/>
      <c r="L776" s="449"/>
      <c r="M776" s="449"/>
      <c r="N776" s="451"/>
      <c r="O776" s="449"/>
      <c r="P776" s="449"/>
      <c r="Q776" s="449"/>
      <c r="R776" s="449"/>
      <c r="S776" s="464"/>
      <c r="T776" s="465"/>
      <c r="U776" s="466"/>
      <c r="V776" s="466"/>
      <c r="W776" s="467"/>
    </row>
    <row r="777" spans="2:23">
      <c r="B777" s="438"/>
      <c r="C777" s="439"/>
      <c r="D777" s="439"/>
      <c r="E777" s="440"/>
      <c r="F777" s="439"/>
      <c r="G777" s="441"/>
      <c r="H777" s="441"/>
      <c r="I777" s="449"/>
      <c r="J777" s="450"/>
      <c r="K777" s="449"/>
      <c r="L777" s="449"/>
      <c r="M777" s="449"/>
      <c r="N777" s="451"/>
      <c r="O777" s="449"/>
      <c r="P777" s="449"/>
      <c r="Q777" s="449"/>
      <c r="R777" s="449"/>
      <c r="S777" s="464"/>
      <c r="T777" s="465"/>
      <c r="U777" s="466"/>
      <c r="V777" s="466"/>
      <c r="W777" s="467"/>
    </row>
    <row r="778" spans="2:23">
      <c r="B778" s="438"/>
      <c r="C778" s="439"/>
      <c r="D778" s="439"/>
      <c r="E778" s="440"/>
      <c r="F778" s="439"/>
      <c r="G778" s="441"/>
      <c r="H778" s="441"/>
      <c r="I778" s="449"/>
      <c r="J778" s="450"/>
      <c r="K778" s="449"/>
      <c r="L778" s="449"/>
      <c r="M778" s="449"/>
      <c r="N778" s="451"/>
      <c r="O778" s="449"/>
      <c r="P778" s="449"/>
      <c r="Q778" s="449"/>
      <c r="R778" s="449"/>
      <c r="S778" s="464"/>
      <c r="T778" s="465"/>
      <c r="U778" s="466"/>
      <c r="V778" s="466"/>
      <c r="W778" s="467"/>
    </row>
    <row r="779" spans="2:23">
      <c r="B779" s="438"/>
      <c r="C779" s="439"/>
      <c r="D779" s="439"/>
      <c r="E779" s="440"/>
      <c r="F779" s="439"/>
      <c r="G779" s="441"/>
      <c r="H779" s="441"/>
      <c r="I779" s="449"/>
      <c r="J779" s="450"/>
      <c r="K779" s="449"/>
      <c r="L779" s="449"/>
      <c r="M779" s="449"/>
      <c r="N779" s="451"/>
      <c r="O779" s="449"/>
      <c r="P779" s="449"/>
      <c r="Q779" s="449"/>
      <c r="R779" s="449"/>
      <c r="S779" s="464"/>
      <c r="T779" s="465"/>
      <c r="U779" s="466"/>
      <c r="V779" s="466"/>
      <c r="W779" s="467"/>
    </row>
    <row r="780" spans="2:23">
      <c r="B780" s="438"/>
      <c r="C780" s="439"/>
      <c r="D780" s="439"/>
      <c r="E780" s="440"/>
      <c r="F780" s="439"/>
      <c r="G780" s="441"/>
      <c r="H780" s="441"/>
      <c r="I780" s="449"/>
      <c r="J780" s="450"/>
      <c r="K780" s="449"/>
      <c r="L780" s="449"/>
      <c r="M780" s="449"/>
      <c r="N780" s="451"/>
      <c r="O780" s="449"/>
      <c r="P780" s="449"/>
      <c r="Q780" s="449"/>
      <c r="R780" s="449"/>
      <c r="S780" s="464"/>
      <c r="T780" s="465"/>
      <c r="U780" s="466"/>
      <c r="V780" s="466"/>
      <c r="W780" s="467"/>
    </row>
    <row r="781" spans="2:23">
      <c r="B781" s="438"/>
      <c r="C781" s="439"/>
      <c r="D781" s="439"/>
      <c r="E781" s="440"/>
      <c r="F781" s="439"/>
      <c r="G781" s="441"/>
      <c r="H781" s="441"/>
      <c r="I781" s="449"/>
      <c r="J781" s="450"/>
      <c r="K781" s="449"/>
      <c r="L781" s="449"/>
      <c r="M781" s="449"/>
      <c r="N781" s="451"/>
      <c r="O781" s="449"/>
      <c r="P781" s="449"/>
      <c r="Q781" s="449"/>
      <c r="R781" s="449"/>
      <c r="S781" s="464"/>
      <c r="T781" s="465"/>
      <c r="U781" s="466"/>
      <c r="V781" s="466"/>
      <c r="W781" s="467"/>
    </row>
    <row r="782" spans="2:23">
      <c r="B782" s="438"/>
      <c r="C782" s="439"/>
      <c r="D782" s="439"/>
      <c r="E782" s="440"/>
      <c r="F782" s="439"/>
      <c r="G782" s="441"/>
      <c r="H782" s="441"/>
      <c r="I782" s="449"/>
      <c r="J782" s="450"/>
      <c r="K782" s="449"/>
      <c r="L782" s="449"/>
      <c r="M782" s="449"/>
      <c r="N782" s="451"/>
      <c r="O782" s="449"/>
      <c r="P782" s="449"/>
      <c r="Q782" s="449"/>
      <c r="R782" s="449"/>
      <c r="S782" s="464"/>
      <c r="T782" s="465"/>
      <c r="U782" s="466"/>
      <c r="V782" s="466"/>
      <c r="W782" s="467"/>
    </row>
    <row r="783" spans="2:23">
      <c r="B783" s="438"/>
      <c r="C783" s="439"/>
      <c r="D783" s="439"/>
      <c r="E783" s="440"/>
      <c r="F783" s="439"/>
      <c r="G783" s="441"/>
      <c r="H783" s="441"/>
      <c r="I783" s="449"/>
      <c r="J783" s="450"/>
      <c r="K783" s="449"/>
      <c r="L783" s="449"/>
      <c r="M783" s="449"/>
      <c r="N783" s="451"/>
      <c r="O783" s="449"/>
      <c r="P783" s="449"/>
      <c r="Q783" s="449"/>
      <c r="R783" s="449"/>
      <c r="S783" s="464"/>
      <c r="T783" s="465"/>
      <c r="U783" s="466"/>
      <c r="V783" s="466"/>
      <c r="W783" s="467"/>
    </row>
    <row r="784" spans="2:23">
      <c r="B784" s="438"/>
      <c r="C784" s="439"/>
      <c r="D784" s="439"/>
      <c r="E784" s="440"/>
      <c r="F784" s="439"/>
      <c r="G784" s="441"/>
      <c r="H784" s="441"/>
      <c r="I784" s="449"/>
      <c r="J784" s="450"/>
      <c r="K784" s="449"/>
      <c r="L784" s="449"/>
      <c r="M784" s="449"/>
      <c r="N784" s="451"/>
      <c r="O784" s="449"/>
      <c r="P784" s="449"/>
      <c r="Q784" s="449"/>
      <c r="R784" s="449"/>
      <c r="S784" s="464"/>
      <c r="T784" s="465"/>
      <c r="U784" s="466"/>
      <c r="V784" s="466"/>
      <c r="W784" s="467"/>
    </row>
    <row r="785" spans="2:23">
      <c r="B785" s="438"/>
      <c r="C785" s="439"/>
      <c r="D785" s="439"/>
      <c r="E785" s="440"/>
      <c r="F785" s="439"/>
      <c r="G785" s="441"/>
      <c r="H785" s="441"/>
      <c r="I785" s="449"/>
      <c r="J785" s="450"/>
      <c r="K785" s="449"/>
      <c r="L785" s="449"/>
      <c r="M785" s="449"/>
      <c r="N785" s="451"/>
      <c r="O785" s="449"/>
      <c r="P785" s="449"/>
      <c r="Q785" s="449"/>
      <c r="R785" s="449"/>
      <c r="S785" s="464"/>
      <c r="T785" s="465"/>
      <c r="U785" s="466"/>
      <c r="V785" s="466"/>
      <c r="W785" s="467"/>
    </row>
    <row r="786" spans="2:23">
      <c r="B786" s="438"/>
      <c r="C786" s="439"/>
      <c r="D786" s="439"/>
      <c r="E786" s="440"/>
      <c r="F786" s="439"/>
      <c r="G786" s="441"/>
      <c r="H786" s="441"/>
      <c r="I786" s="449"/>
      <c r="J786" s="450"/>
      <c r="K786" s="449"/>
      <c r="L786" s="449"/>
      <c r="M786" s="449"/>
      <c r="N786" s="451"/>
      <c r="O786" s="449"/>
      <c r="P786" s="449"/>
      <c r="Q786" s="449"/>
      <c r="R786" s="449"/>
      <c r="S786" s="464"/>
      <c r="T786" s="465"/>
      <c r="U786" s="466"/>
      <c r="V786" s="466"/>
      <c r="W786" s="467"/>
    </row>
    <row r="787" spans="2:23">
      <c r="B787" s="438"/>
      <c r="C787" s="439"/>
      <c r="D787" s="439"/>
      <c r="E787" s="440"/>
      <c r="F787" s="439"/>
      <c r="G787" s="441"/>
      <c r="H787" s="441"/>
      <c r="I787" s="449"/>
      <c r="J787" s="450"/>
      <c r="K787" s="449"/>
      <c r="L787" s="449"/>
      <c r="M787" s="449"/>
      <c r="N787" s="451"/>
      <c r="O787" s="449"/>
      <c r="P787" s="449"/>
      <c r="Q787" s="449"/>
      <c r="R787" s="449"/>
      <c r="S787" s="464"/>
      <c r="T787" s="465"/>
      <c r="U787" s="466"/>
      <c r="V787" s="466"/>
      <c r="W787" s="467"/>
    </row>
    <row r="788" spans="2:23">
      <c r="B788" s="438"/>
      <c r="C788" s="439"/>
      <c r="D788" s="439"/>
      <c r="E788" s="440"/>
      <c r="F788" s="439"/>
      <c r="G788" s="441"/>
      <c r="H788" s="441"/>
      <c r="I788" s="449"/>
      <c r="J788" s="450"/>
      <c r="K788" s="449"/>
      <c r="L788" s="449"/>
      <c r="M788" s="449"/>
      <c r="N788" s="451"/>
      <c r="O788" s="449"/>
      <c r="P788" s="449"/>
      <c r="Q788" s="449"/>
      <c r="R788" s="449"/>
      <c r="S788" s="464"/>
      <c r="T788" s="465"/>
      <c r="U788" s="466"/>
      <c r="V788" s="466"/>
      <c r="W788" s="467"/>
    </row>
    <row r="789" spans="2:23">
      <c r="B789" s="438"/>
      <c r="C789" s="439"/>
      <c r="D789" s="439"/>
      <c r="E789" s="440"/>
      <c r="F789" s="439"/>
      <c r="G789" s="441"/>
      <c r="H789" s="441"/>
      <c r="I789" s="449"/>
      <c r="J789" s="450"/>
      <c r="K789" s="449"/>
      <c r="L789" s="449"/>
      <c r="M789" s="449"/>
      <c r="N789" s="451"/>
      <c r="O789" s="449"/>
      <c r="P789" s="449"/>
      <c r="Q789" s="449"/>
      <c r="R789" s="449"/>
      <c r="S789" s="464"/>
      <c r="T789" s="465"/>
      <c r="U789" s="466"/>
      <c r="V789" s="466"/>
      <c r="W789" s="467"/>
    </row>
    <row r="790" spans="2:23">
      <c r="B790" s="438"/>
      <c r="C790" s="439"/>
      <c r="D790" s="439"/>
      <c r="E790" s="440"/>
      <c r="F790" s="439"/>
      <c r="G790" s="441"/>
      <c r="H790" s="441"/>
      <c r="I790" s="449"/>
      <c r="J790" s="450"/>
      <c r="K790" s="449"/>
      <c r="L790" s="449"/>
      <c r="M790" s="449"/>
      <c r="N790" s="451"/>
      <c r="O790" s="449"/>
      <c r="P790" s="449"/>
      <c r="Q790" s="449"/>
      <c r="R790" s="449"/>
      <c r="S790" s="464"/>
      <c r="T790" s="465"/>
      <c r="U790" s="466"/>
      <c r="V790" s="466"/>
      <c r="W790" s="467"/>
    </row>
    <row r="791" spans="2:23">
      <c r="B791" s="438"/>
      <c r="C791" s="439"/>
      <c r="D791" s="439"/>
      <c r="E791" s="440"/>
      <c r="F791" s="439"/>
      <c r="G791" s="441"/>
      <c r="H791" s="441"/>
      <c r="I791" s="449"/>
      <c r="J791" s="450"/>
      <c r="K791" s="449"/>
      <c r="L791" s="449"/>
      <c r="M791" s="449"/>
      <c r="N791" s="451"/>
      <c r="O791" s="449"/>
      <c r="P791" s="449"/>
      <c r="Q791" s="449"/>
      <c r="R791" s="449"/>
      <c r="S791" s="464"/>
      <c r="T791" s="465"/>
      <c r="U791" s="466"/>
      <c r="V791" s="466"/>
      <c r="W791" s="467"/>
    </row>
    <row r="792" spans="2:23">
      <c r="B792" s="438"/>
      <c r="C792" s="439"/>
      <c r="D792" s="439"/>
      <c r="E792" s="440"/>
      <c r="F792" s="439"/>
      <c r="G792" s="441"/>
      <c r="H792" s="441"/>
      <c r="I792" s="449"/>
      <c r="J792" s="450"/>
      <c r="K792" s="449"/>
      <c r="L792" s="449"/>
      <c r="M792" s="449"/>
      <c r="N792" s="451"/>
      <c r="O792" s="449"/>
      <c r="P792" s="449"/>
      <c r="Q792" s="449"/>
      <c r="R792" s="449"/>
      <c r="S792" s="464"/>
      <c r="T792" s="465"/>
      <c r="U792" s="466"/>
      <c r="V792" s="466"/>
      <c r="W792" s="467"/>
    </row>
    <row r="793" spans="2:23">
      <c r="B793" s="438"/>
      <c r="C793" s="439"/>
      <c r="D793" s="439"/>
      <c r="E793" s="440"/>
      <c r="F793" s="439"/>
      <c r="G793" s="441"/>
      <c r="H793" s="441"/>
      <c r="I793" s="449"/>
      <c r="J793" s="450"/>
      <c r="K793" s="449"/>
      <c r="L793" s="449"/>
      <c r="M793" s="449"/>
      <c r="N793" s="451"/>
      <c r="O793" s="449"/>
      <c r="P793" s="449"/>
      <c r="Q793" s="449"/>
      <c r="R793" s="449"/>
      <c r="S793" s="464"/>
      <c r="T793" s="465"/>
      <c r="U793" s="466"/>
      <c r="V793" s="466"/>
      <c r="W793" s="467"/>
    </row>
    <row r="794" spans="2:23">
      <c r="B794" s="438"/>
      <c r="C794" s="439"/>
      <c r="D794" s="439"/>
      <c r="E794" s="440"/>
      <c r="F794" s="439"/>
      <c r="G794" s="441"/>
      <c r="H794" s="441"/>
      <c r="I794" s="449"/>
      <c r="J794" s="450"/>
      <c r="K794" s="449"/>
      <c r="L794" s="449"/>
      <c r="M794" s="449"/>
      <c r="N794" s="451"/>
      <c r="O794" s="449"/>
      <c r="P794" s="449"/>
      <c r="Q794" s="449"/>
      <c r="R794" s="449"/>
      <c r="S794" s="464"/>
      <c r="T794" s="465"/>
      <c r="U794" s="466"/>
      <c r="V794" s="466"/>
      <c r="W794" s="467"/>
    </row>
    <row r="795" spans="2:23">
      <c r="B795" s="438"/>
      <c r="C795" s="439"/>
      <c r="D795" s="439"/>
      <c r="E795" s="440"/>
      <c r="F795" s="439"/>
      <c r="G795" s="441"/>
      <c r="H795" s="441"/>
      <c r="I795" s="449"/>
      <c r="J795" s="450"/>
      <c r="K795" s="449"/>
      <c r="L795" s="449"/>
      <c r="M795" s="449"/>
      <c r="N795" s="451"/>
      <c r="O795" s="449"/>
      <c r="P795" s="449"/>
      <c r="Q795" s="449"/>
      <c r="R795" s="449"/>
      <c r="S795" s="464"/>
      <c r="T795" s="465"/>
      <c r="U795" s="466"/>
      <c r="V795" s="466"/>
      <c r="W795" s="467"/>
    </row>
    <row r="796" spans="2:23">
      <c r="B796" s="438"/>
      <c r="C796" s="439"/>
      <c r="D796" s="439"/>
      <c r="E796" s="440"/>
      <c r="F796" s="439"/>
      <c r="G796" s="441"/>
      <c r="H796" s="441"/>
      <c r="I796" s="449"/>
      <c r="J796" s="450"/>
      <c r="K796" s="449"/>
      <c r="L796" s="449"/>
      <c r="M796" s="449"/>
      <c r="N796" s="451"/>
      <c r="O796" s="449"/>
      <c r="P796" s="449"/>
      <c r="Q796" s="449"/>
      <c r="R796" s="449"/>
      <c r="S796" s="464"/>
      <c r="T796" s="465"/>
      <c r="U796" s="466"/>
      <c r="V796" s="466"/>
      <c r="W796" s="467"/>
    </row>
    <row r="797" spans="2:23">
      <c r="B797" s="438"/>
      <c r="C797" s="439"/>
      <c r="D797" s="439"/>
      <c r="E797" s="440"/>
      <c r="F797" s="439"/>
      <c r="G797" s="441"/>
      <c r="H797" s="441"/>
      <c r="I797" s="449"/>
      <c r="J797" s="450"/>
      <c r="K797" s="449"/>
      <c r="L797" s="449"/>
      <c r="M797" s="449"/>
      <c r="N797" s="451"/>
      <c r="O797" s="449"/>
      <c r="P797" s="449"/>
      <c r="Q797" s="449"/>
      <c r="R797" s="449"/>
      <c r="S797" s="464"/>
      <c r="T797" s="465"/>
      <c r="U797" s="466"/>
      <c r="V797" s="466"/>
      <c r="W797" s="467"/>
    </row>
    <row r="798" spans="2:23">
      <c r="B798" s="438"/>
      <c r="C798" s="439"/>
      <c r="D798" s="439"/>
      <c r="E798" s="440"/>
      <c r="F798" s="439"/>
      <c r="G798" s="441"/>
      <c r="H798" s="441"/>
      <c r="I798" s="449"/>
      <c r="J798" s="450"/>
      <c r="K798" s="449"/>
      <c r="L798" s="449"/>
      <c r="M798" s="449"/>
      <c r="N798" s="451"/>
      <c r="O798" s="449"/>
      <c r="P798" s="449"/>
      <c r="Q798" s="449"/>
      <c r="R798" s="449"/>
      <c r="S798" s="464"/>
      <c r="T798" s="465"/>
      <c r="U798" s="466"/>
      <c r="V798" s="466"/>
      <c r="W798" s="467"/>
    </row>
    <row r="799" spans="2:23">
      <c r="B799" s="438"/>
      <c r="C799" s="439"/>
      <c r="D799" s="439"/>
      <c r="E799" s="440"/>
      <c r="F799" s="439"/>
      <c r="G799" s="441"/>
      <c r="H799" s="441"/>
      <c r="I799" s="449"/>
      <c r="J799" s="450"/>
      <c r="K799" s="449"/>
      <c r="L799" s="449"/>
      <c r="M799" s="449"/>
      <c r="N799" s="451"/>
      <c r="O799" s="449"/>
      <c r="P799" s="449"/>
      <c r="Q799" s="449"/>
      <c r="R799" s="449"/>
      <c r="S799" s="464"/>
      <c r="T799" s="465"/>
      <c r="U799" s="466"/>
      <c r="V799" s="466"/>
      <c r="W799" s="467"/>
    </row>
    <row r="800" spans="2:23">
      <c r="B800" s="438"/>
      <c r="C800" s="439"/>
      <c r="D800" s="439"/>
      <c r="E800" s="440"/>
      <c r="F800" s="439"/>
      <c r="G800" s="441"/>
      <c r="H800" s="441"/>
      <c r="I800" s="449"/>
      <c r="J800" s="450"/>
      <c r="K800" s="449"/>
      <c r="L800" s="449"/>
      <c r="M800" s="449"/>
      <c r="N800" s="451"/>
      <c r="O800" s="449"/>
      <c r="P800" s="449"/>
      <c r="Q800" s="449"/>
      <c r="R800" s="449"/>
      <c r="S800" s="464"/>
      <c r="T800" s="465"/>
      <c r="U800" s="466"/>
      <c r="V800" s="466"/>
      <c r="W800" s="467"/>
    </row>
    <row r="801" spans="2:23">
      <c r="B801" s="438"/>
      <c r="C801" s="439"/>
      <c r="D801" s="439"/>
      <c r="E801" s="440"/>
      <c r="F801" s="439"/>
      <c r="G801" s="441"/>
      <c r="H801" s="441"/>
      <c r="I801" s="449"/>
      <c r="J801" s="450"/>
      <c r="K801" s="449"/>
      <c r="L801" s="449"/>
      <c r="M801" s="449"/>
      <c r="N801" s="451"/>
      <c r="O801" s="449"/>
      <c r="P801" s="449"/>
      <c r="Q801" s="449"/>
      <c r="R801" s="449"/>
      <c r="S801" s="464"/>
      <c r="T801" s="465"/>
      <c r="U801" s="466"/>
      <c r="V801" s="466"/>
      <c r="W801" s="467"/>
    </row>
    <row r="802" spans="2:23">
      <c r="B802" s="438"/>
      <c r="C802" s="439"/>
      <c r="D802" s="439"/>
      <c r="E802" s="440"/>
      <c r="F802" s="439"/>
      <c r="G802" s="441"/>
      <c r="H802" s="441"/>
      <c r="I802" s="449"/>
      <c r="J802" s="450"/>
      <c r="K802" s="449"/>
      <c r="L802" s="449"/>
      <c r="M802" s="449"/>
      <c r="N802" s="451"/>
      <c r="O802" s="449"/>
      <c r="P802" s="449"/>
      <c r="Q802" s="449"/>
      <c r="R802" s="449"/>
      <c r="S802" s="464"/>
      <c r="T802" s="465"/>
      <c r="U802" s="466"/>
      <c r="V802" s="466"/>
      <c r="W802" s="467"/>
    </row>
    <row r="803" spans="2:23">
      <c r="B803" s="438"/>
      <c r="C803" s="439"/>
      <c r="D803" s="439"/>
      <c r="E803" s="440"/>
      <c r="F803" s="439"/>
      <c r="G803" s="441"/>
      <c r="H803" s="441"/>
      <c r="I803" s="449"/>
      <c r="J803" s="450"/>
      <c r="K803" s="449"/>
      <c r="L803" s="449"/>
      <c r="M803" s="449"/>
      <c r="N803" s="451"/>
      <c r="O803" s="449"/>
      <c r="P803" s="449"/>
      <c r="Q803" s="449"/>
      <c r="R803" s="449"/>
      <c r="S803" s="464"/>
      <c r="T803" s="465"/>
      <c r="U803" s="466"/>
      <c r="V803" s="466"/>
      <c r="W803" s="467"/>
    </row>
    <row r="804" spans="2:23">
      <c r="B804" s="438"/>
      <c r="C804" s="439"/>
      <c r="D804" s="439"/>
      <c r="E804" s="440"/>
      <c r="F804" s="439"/>
      <c r="G804" s="441"/>
      <c r="H804" s="441"/>
      <c r="I804" s="449"/>
      <c r="J804" s="450"/>
      <c r="K804" s="449"/>
      <c r="L804" s="449"/>
      <c r="M804" s="449"/>
      <c r="N804" s="451"/>
      <c r="O804" s="449"/>
      <c r="P804" s="449"/>
      <c r="Q804" s="449"/>
      <c r="R804" s="449"/>
      <c r="S804" s="464"/>
      <c r="T804" s="465"/>
      <c r="U804" s="466"/>
      <c r="V804" s="466"/>
      <c r="W804" s="467"/>
    </row>
    <row r="805" spans="2:23">
      <c r="B805" s="438"/>
      <c r="C805" s="439"/>
      <c r="D805" s="439"/>
      <c r="E805" s="440"/>
      <c r="F805" s="439"/>
      <c r="G805" s="441"/>
      <c r="H805" s="441"/>
      <c r="I805" s="449"/>
      <c r="J805" s="450"/>
      <c r="K805" s="449"/>
      <c r="L805" s="449"/>
      <c r="M805" s="449"/>
      <c r="N805" s="451"/>
      <c r="O805" s="449"/>
      <c r="P805" s="449"/>
      <c r="Q805" s="449"/>
      <c r="R805" s="449"/>
      <c r="S805" s="464"/>
      <c r="T805" s="465"/>
      <c r="U805" s="466"/>
      <c r="V805" s="466"/>
      <c r="W805" s="467"/>
    </row>
    <row r="806" spans="2:23">
      <c r="B806" s="438"/>
      <c r="C806" s="439"/>
      <c r="D806" s="439"/>
      <c r="E806" s="440"/>
      <c r="F806" s="439"/>
      <c r="G806" s="441"/>
      <c r="H806" s="441"/>
      <c r="I806" s="449"/>
      <c r="J806" s="450"/>
      <c r="K806" s="449"/>
      <c r="L806" s="449"/>
      <c r="M806" s="449"/>
      <c r="N806" s="451"/>
      <c r="O806" s="449"/>
      <c r="P806" s="449"/>
      <c r="Q806" s="449"/>
      <c r="R806" s="449"/>
      <c r="S806" s="464"/>
      <c r="T806" s="465"/>
      <c r="U806" s="466"/>
      <c r="V806" s="466"/>
      <c r="W806" s="467"/>
    </row>
    <row r="807" spans="2:23">
      <c r="B807" s="438"/>
      <c r="C807" s="439"/>
      <c r="D807" s="439"/>
      <c r="E807" s="440"/>
      <c r="F807" s="439"/>
      <c r="G807" s="441"/>
      <c r="H807" s="441"/>
      <c r="I807" s="449"/>
      <c r="J807" s="450"/>
      <c r="K807" s="449"/>
      <c r="L807" s="449"/>
      <c r="M807" s="449"/>
      <c r="N807" s="451"/>
      <c r="O807" s="449"/>
      <c r="P807" s="449"/>
      <c r="Q807" s="449"/>
      <c r="R807" s="449"/>
      <c r="S807" s="464"/>
      <c r="T807" s="465"/>
      <c r="U807" s="466"/>
      <c r="V807" s="466"/>
      <c r="W807" s="467"/>
    </row>
    <row r="808" spans="2:23">
      <c r="B808" s="438"/>
      <c r="C808" s="439"/>
      <c r="D808" s="439"/>
      <c r="E808" s="440"/>
      <c r="F808" s="439"/>
      <c r="G808" s="441"/>
      <c r="H808" s="441"/>
      <c r="I808" s="449"/>
      <c r="J808" s="450"/>
      <c r="K808" s="449"/>
      <c r="L808" s="449"/>
      <c r="M808" s="449"/>
      <c r="N808" s="451"/>
      <c r="O808" s="449"/>
      <c r="P808" s="449"/>
      <c r="Q808" s="449"/>
      <c r="R808" s="449"/>
      <c r="S808" s="464"/>
      <c r="T808" s="465"/>
      <c r="U808" s="466"/>
      <c r="V808" s="466"/>
      <c r="W808" s="467"/>
    </row>
    <row r="809" spans="2:23">
      <c r="B809" s="438"/>
      <c r="C809" s="439"/>
      <c r="D809" s="439"/>
      <c r="E809" s="440"/>
      <c r="F809" s="439"/>
      <c r="G809" s="441"/>
      <c r="H809" s="441"/>
      <c r="I809" s="449"/>
      <c r="J809" s="450"/>
      <c r="K809" s="449"/>
      <c r="L809" s="449"/>
      <c r="M809" s="449"/>
      <c r="N809" s="451"/>
      <c r="O809" s="449"/>
      <c r="P809" s="449"/>
      <c r="Q809" s="449"/>
      <c r="R809" s="449"/>
      <c r="S809" s="464"/>
      <c r="T809" s="465"/>
      <c r="U809" s="466"/>
      <c r="V809" s="466"/>
      <c r="W809" s="467"/>
    </row>
    <row r="810" spans="2:23">
      <c r="B810" s="438"/>
      <c r="C810" s="439"/>
      <c r="D810" s="439"/>
      <c r="E810" s="440"/>
      <c r="F810" s="439"/>
      <c r="G810" s="441"/>
      <c r="H810" s="441"/>
      <c r="I810" s="449"/>
      <c r="J810" s="450"/>
      <c r="K810" s="449"/>
      <c r="L810" s="449"/>
      <c r="M810" s="449"/>
      <c r="N810" s="451"/>
      <c r="O810" s="449"/>
      <c r="P810" s="449"/>
      <c r="Q810" s="449"/>
      <c r="R810" s="449"/>
      <c r="S810" s="464"/>
      <c r="T810" s="465"/>
      <c r="U810" s="466"/>
      <c r="V810" s="466"/>
      <c r="W810" s="467"/>
    </row>
    <row r="811" spans="2:23">
      <c r="B811" s="438"/>
      <c r="C811" s="439"/>
      <c r="D811" s="439"/>
      <c r="E811" s="440"/>
      <c r="F811" s="439"/>
      <c r="G811" s="441"/>
      <c r="H811" s="441"/>
      <c r="I811" s="449"/>
      <c r="J811" s="450"/>
      <c r="K811" s="449"/>
      <c r="L811" s="449"/>
      <c r="M811" s="449"/>
      <c r="N811" s="451"/>
      <c r="O811" s="449"/>
      <c r="P811" s="449"/>
      <c r="Q811" s="449"/>
      <c r="R811" s="449"/>
      <c r="S811" s="464"/>
      <c r="T811" s="465"/>
      <c r="U811" s="466"/>
      <c r="V811" s="466"/>
      <c r="W811" s="467"/>
    </row>
    <row r="812" spans="2:23">
      <c r="B812" s="438"/>
      <c r="C812" s="439"/>
      <c r="D812" s="439"/>
      <c r="E812" s="440"/>
      <c r="F812" s="439"/>
      <c r="G812" s="441"/>
      <c r="H812" s="441"/>
      <c r="I812" s="449"/>
      <c r="J812" s="450"/>
      <c r="K812" s="449"/>
      <c r="L812" s="449"/>
      <c r="M812" s="449"/>
      <c r="N812" s="451"/>
      <c r="O812" s="449"/>
      <c r="P812" s="449"/>
      <c r="Q812" s="449"/>
      <c r="R812" s="449"/>
      <c r="S812" s="464"/>
      <c r="T812" s="465"/>
      <c r="U812" s="466"/>
      <c r="V812" s="466"/>
      <c r="W812" s="467"/>
    </row>
    <row r="813" spans="2:23">
      <c r="B813" s="438"/>
      <c r="C813" s="439"/>
      <c r="D813" s="439"/>
      <c r="E813" s="440"/>
      <c r="F813" s="439"/>
      <c r="G813" s="441"/>
      <c r="H813" s="441"/>
      <c r="I813" s="449"/>
      <c r="J813" s="450"/>
      <c r="K813" s="449"/>
      <c r="L813" s="449"/>
      <c r="M813" s="449"/>
      <c r="N813" s="451"/>
      <c r="O813" s="449"/>
      <c r="P813" s="449"/>
      <c r="Q813" s="449"/>
      <c r="R813" s="449"/>
      <c r="S813" s="464"/>
      <c r="T813" s="465"/>
      <c r="U813" s="466"/>
      <c r="V813" s="466"/>
      <c r="W813" s="467"/>
    </row>
    <row r="814" spans="2:23">
      <c r="B814" s="438"/>
      <c r="C814" s="439"/>
      <c r="D814" s="439"/>
      <c r="E814" s="440"/>
      <c r="F814" s="439"/>
      <c r="G814" s="441"/>
      <c r="H814" s="441"/>
      <c r="I814" s="449"/>
      <c r="J814" s="450"/>
      <c r="K814" s="449"/>
      <c r="L814" s="449"/>
      <c r="M814" s="449"/>
      <c r="N814" s="451"/>
      <c r="O814" s="449"/>
      <c r="P814" s="449"/>
      <c r="Q814" s="449"/>
      <c r="R814" s="449"/>
      <c r="S814" s="464"/>
      <c r="T814" s="465"/>
      <c r="U814" s="466"/>
      <c r="V814" s="466"/>
      <c r="W814" s="467"/>
    </row>
    <row r="815" spans="2:23">
      <c r="B815" s="438"/>
      <c r="C815" s="439"/>
      <c r="D815" s="439"/>
      <c r="E815" s="440"/>
      <c r="F815" s="439"/>
      <c r="G815" s="441"/>
      <c r="H815" s="441"/>
      <c r="I815" s="449"/>
      <c r="J815" s="450"/>
      <c r="K815" s="449"/>
      <c r="L815" s="449"/>
      <c r="M815" s="449"/>
      <c r="N815" s="451"/>
      <c r="O815" s="449"/>
      <c r="P815" s="449"/>
      <c r="Q815" s="449"/>
      <c r="R815" s="449"/>
      <c r="S815" s="464"/>
      <c r="T815" s="465"/>
      <c r="U815" s="466"/>
      <c r="V815" s="466"/>
      <c r="W815" s="467"/>
    </row>
    <row r="816" spans="2:23">
      <c r="B816" s="438"/>
      <c r="C816" s="439"/>
      <c r="D816" s="439"/>
      <c r="E816" s="440"/>
      <c r="F816" s="439"/>
      <c r="G816" s="441"/>
      <c r="H816" s="441"/>
      <c r="I816" s="449"/>
      <c r="J816" s="450"/>
      <c r="K816" s="449"/>
      <c r="L816" s="449"/>
      <c r="M816" s="449"/>
      <c r="N816" s="451"/>
      <c r="O816" s="449"/>
      <c r="P816" s="449"/>
      <c r="Q816" s="449"/>
      <c r="R816" s="449"/>
      <c r="S816" s="464"/>
      <c r="T816" s="465"/>
      <c r="U816" s="466"/>
      <c r="V816" s="466"/>
      <c r="W816" s="467"/>
    </row>
    <row r="817" spans="2:23">
      <c r="B817" s="438"/>
      <c r="C817" s="439"/>
      <c r="D817" s="439"/>
      <c r="E817" s="440"/>
      <c r="F817" s="439"/>
      <c r="G817" s="441"/>
      <c r="H817" s="441"/>
      <c r="I817" s="449"/>
      <c r="J817" s="450"/>
      <c r="K817" s="449"/>
      <c r="L817" s="449"/>
      <c r="M817" s="449"/>
      <c r="N817" s="451"/>
      <c r="O817" s="449"/>
      <c r="P817" s="449"/>
      <c r="Q817" s="449"/>
      <c r="R817" s="449"/>
      <c r="S817" s="464"/>
      <c r="T817" s="465"/>
      <c r="U817" s="466"/>
      <c r="V817" s="466"/>
      <c r="W817" s="467"/>
    </row>
    <row r="818" spans="2:23">
      <c r="B818" s="438"/>
      <c r="C818" s="439"/>
      <c r="D818" s="439"/>
      <c r="E818" s="440"/>
      <c r="F818" s="439"/>
      <c r="G818" s="441"/>
      <c r="H818" s="441"/>
      <c r="I818" s="449"/>
      <c r="J818" s="450"/>
      <c r="K818" s="449"/>
      <c r="L818" s="449"/>
      <c r="M818" s="449"/>
      <c r="N818" s="451"/>
      <c r="O818" s="449"/>
      <c r="P818" s="449"/>
      <c r="Q818" s="449"/>
      <c r="R818" s="449"/>
      <c r="S818" s="464"/>
      <c r="T818" s="465"/>
      <c r="U818" s="466"/>
      <c r="V818" s="466"/>
      <c r="W818" s="467"/>
    </row>
    <row r="819" spans="2:23">
      <c r="B819" s="438"/>
      <c r="C819" s="439"/>
      <c r="D819" s="439"/>
      <c r="E819" s="440"/>
      <c r="F819" s="439"/>
      <c r="G819" s="441"/>
      <c r="H819" s="441"/>
      <c r="I819" s="449"/>
      <c r="J819" s="450"/>
      <c r="K819" s="449"/>
      <c r="L819" s="449"/>
      <c r="M819" s="449"/>
      <c r="N819" s="451"/>
      <c r="O819" s="449"/>
      <c r="P819" s="449"/>
      <c r="Q819" s="449"/>
      <c r="R819" s="449"/>
      <c r="S819" s="464"/>
      <c r="T819" s="465"/>
      <c r="U819" s="466"/>
      <c r="V819" s="466"/>
      <c r="W819" s="467"/>
    </row>
    <row r="820" spans="2:23">
      <c r="B820" s="438"/>
      <c r="C820" s="439"/>
      <c r="D820" s="439"/>
      <c r="E820" s="440"/>
      <c r="F820" s="439"/>
      <c r="G820" s="441"/>
      <c r="H820" s="441"/>
      <c r="I820" s="449"/>
      <c r="J820" s="450"/>
      <c r="K820" s="449"/>
      <c r="L820" s="449"/>
      <c r="M820" s="449"/>
      <c r="N820" s="451"/>
      <c r="O820" s="449"/>
      <c r="P820" s="449"/>
      <c r="Q820" s="449"/>
      <c r="R820" s="449"/>
      <c r="S820" s="464"/>
      <c r="T820" s="465"/>
      <c r="U820" s="466"/>
      <c r="V820" s="466"/>
      <c r="W820" s="467"/>
    </row>
    <row r="821" spans="2:23">
      <c r="B821" s="438"/>
      <c r="C821" s="439"/>
      <c r="D821" s="439"/>
      <c r="E821" s="440"/>
      <c r="F821" s="439"/>
      <c r="G821" s="441"/>
      <c r="H821" s="441"/>
      <c r="I821" s="449"/>
      <c r="J821" s="450"/>
      <c r="K821" s="449"/>
      <c r="L821" s="449"/>
      <c r="M821" s="449"/>
      <c r="N821" s="451"/>
      <c r="O821" s="449"/>
      <c r="P821" s="449"/>
      <c r="Q821" s="449"/>
      <c r="R821" s="449"/>
      <c r="S821" s="464"/>
      <c r="T821" s="465"/>
      <c r="U821" s="466"/>
      <c r="V821" s="466"/>
      <c r="W821" s="467"/>
    </row>
    <row r="822" spans="2:23">
      <c r="B822" s="438"/>
      <c r="C822" s="439"/>
      <c r="D822" s="439"/>
      <c r="E822" s="440"/>
      <c r="F822" s="439"/>
      <c r="G822" s="441"/>
      <c r="H822" s="441"/>
      <c r="I822" s="449"/>
      <c r="J822" s="450"/>
      <c r="K822" s="449"/>
      <c r="L822" s="449"/>
      <c r="M822" s="449"/>
      <c r="N822" s="451"/>
      <c r="O822" s="449"/>
      <c r="P822" s="449"/>
      <c r="Q822" s="449"/>
      <c r="R822" s="449"/>
      <c r="S822" s="464"/>
      <c r="T822" s="465"/>
      <c r="U822" s="466"/>
      <c r="V822" s="466"/>
      <c r="W822" s="467"/>
    </row>
    <row r="823" spans="2:23">
      <c r="B823" s="438"/>
      <c r="C823" s="439"/>
      <c r="D823" s="439"/>
      <c r="E823" s="440"/>
      <c r="F823" s="439"/>
      <c r="G823" s="441"/>
      <c r="H823" s="441"/>
      <c r="I823" s="449"/>
      <c r="J823" s="450"/>
      <c r="K823" s="449"/>
      <c r="L823" s="449"/>
      <c r="M823" s="449"/>
      <c r="N823" s="451"/>
      <c r="O823" s="449"/>
      <c r="P823" s="449"/>
      <c r="Q823" s="449"/>
      <c r="R823" s="449"/>
      <c r="S823" s="464"/>
      <c r="T823" s="465"/>
      <c r="U823" s="466"/>
      <c r="V823" s="466"/>
      <c r="W823" s="467"/>
    </row>
    <row r="824" spans="2:23">
      <c r="B824" s="438"/>
      <c r="C824" s="439"/>
      <c r="D824" s="439"/>
      <c r="E824" s="440"/>
      <c r="F824" s="439"/>
      <c r="G824" s="441"/>
      <c r="H824" s="441"/>
      <c r="I824" s="449"/>
      <c r="J824" s="450"/>
      <c r="K824" s="449"/>
      <c r="L824" s="449"/>
      <c r="M824" s="449"/>
      <c r="N824" s="451"/>
      <c r="O824" s="449"/>
      <c r="P824" s="449"/>
      <c r="Q824" s="449"/>
      <c r="R824" s="449"/>
      <c r="S824" s="464"/>
      <c r="T824" s="465"/>
      <c r="U824" s="466"/>
      <c r="V824" s="466"/>
      <c r="W824" s="467"/>
    </row>
    <row r="825" spans="2:23">
      <c r="B825" s="438"/>
      <c r="C825" s="439"/>
      <c r="D825" s="439"/>
      <c r="E825" s="440"/>
      <c r="F825" s="439"/>
      <c r="G825" s="441"/>
      <c r="H825" s="441"/>
      <c r="I825" s="449"/>
      <c r="J825" s="450"/>
      <c r="K825" s="449"/>
      <c r="L825" s="449"/>
      <c r="M825" s="449"/>
      <c r="N825" s="451"/>
      <c r="O825" s="449"/>
      <c r="P825" s="449"/>
      <c r="Q825" s="449"/>
      <c r="R825" s="449"/>
      <c r="S825" s="464"/>
      <c r="T825" s="465"/>
      <c r="U825" s="466"/>
      <c r="V825" s="466"/>
      <c r="W825" s="467"/>
    </row>
    <row r="826" spans="2:23">
      <c r="B826" s="438"/>
      <c r="C826" s="439"/>
      <c r="D826" s="439"/>
      <c r="E826" s="440"/>
      <c r="F826" s="439"/>
      <c r="G826" s="441"/>
      <c r="H826" s="441"/>
      <c r="I826" s="449"/>
      <c r="J826" s="450"/>
      <c r="K826" s="449"/>
      <c r="L826" s="449"/>
      <c r="M826" s="449"/>
      <c r="N826" s="451"/>
      <c r="O826" s="449"/>
      <c r="P826" s="449"/>
      <c r="Q826" s="449"/>
      <c r="R826" s="449"/>
      <c r="S826" s="464"/>
      <c r="T826" s="465"/>
      <c r="U826" s="466"/>
      <c r="V826" s="466"/>
      <c r="W826" s="467"/>
    </row>
    <row r="827" spans="2:23">
      <c r="B827" s="438"/>
      <c r="C827" s="439"/>
      <c r="D827" s="439"/>
      <c r="E827" s="440"/>
      <c r="F827" s="439"/>
      <c r="G827" s="441"/>
      <c r="H827" s="441"/>
      <c r="I827" s="449"/>
      <c r="J827" s="450"/>
      <c r="K827" s="449"/>
      <c r="L827" s="449"/>
      <c r="M827" s="449"/>
      <c r="N827" s="451"/>
      <c r="O827" s="449"/>
      <c r="P827" s="449"/>
      <c r="Q827" s="449"/>
      <c r="R827" s="449"/>
      <c r="S827" s="464"/>
      <c r="T827" s="465"/>
      <c r="U827" s="466"/>
      <c r="V827" s="466"/>
      <c r="W827" s="467"/>
    </row>
    <row r="828" spans="2:23">
      <c r="B828" s="438"/>
      <c r="C828" s="439"/>
      <c r="D828" s="439"/>
      <c r="E828" s="440"/>
      <c r="F828" s="439"/>
      <c r="G828" s="441"/>
      <c r="H828" s="441"/>
      <c r="I828" s="449"/>
      <c r="J828" s="450"/>
      <c r="K828" s="449"/>
      <c r="L828" s="449"/>
      <c r="M828" s="449"/>
      <c r="N828" s="451"/>
      <c r="O828" s="449"/>
      <c r="P828" s="449"/>
      <c r="Q828" s="449"/>
      <c r="R828" s="449"/>
      <c r="S828" s="464"/>
      <c r="T828" s="465"/>
      <c r="U828" s="466"/>
      <c r="V828" s="466"/>
      <c r="W828" s="467"/>
    </row>
    <row r="829" spans="2:23">
      <c r="B829" s="438"/>
      <c r="C829" s="439"/>
      <c r="D829" s="439"/>
      <c r="E829" s="440"/>
      <c r="F829" s="439"/>
      <c r="G829" s="441"/>
      <c r="H829" s="441"/>
      <c r="I829" s="449"/>
      <c r="J829" s="450"/>
      <c r="K829" s="449"/>
      <c r="L829" s="449"/>
      <c r="M829" s="449"/>
      <c r="N829" s="451"/>
      <c r="O829" s="449"/>
      <c r="P829" s="449"/>
      <c r="Q829" s="449"/>
      <c r="R829" s="449"/>
      <c r="S829" s="464"/>
      <c r="T829" s="465"/>
      <c r="U829" s="466"/>
      <c r="V829" s="466"/>
      <c r="W829" s="467"/>
    </row>
    <row r="830" spans="2:23">
      <c r="B830" s="438"/>
      <c r="C830" s="439"/>
      <c r="D830" s="439"/>
      <c r="E830" s="440"/>
      <c r="F830" s="439"/>
      <c r="G830" s="441"/>
      <c r="H830" s="441"/>
      <c r="I830" s="449"/>
      <c r="J830" s="450"/>
      <c r="K830" s="449"/>
      <c r="L830" s="449"/>
      <c r="M830" s="449"/>
      <c r="N830" s="451"/>
      <c r="O830" s="449"/>
      <c r="P830" s="449"/>
      <c r="Q830" s="449"/>
      <c r="R830" s="449"/>
      <c r="S830" s="464"/>
      <c r="T830" s="465"/>
      <c r="U830" s="466"/>
      <c r="V830" s="466"/>
      <c r="W830" s="467"/>
    </row>
    <row r="831" spans="2:23">
      <c r="B831" s="438"/>
      <c r="C831" s="439"/>
      <c r="D831" s="439"/>
      <c r="E831" s="440"/>
      <c r="F831" s="439"/>
      <c r="G831" s="441"/>
      <c r="H831" s="441"/>
      <c r="I831" s="449"/>
      <c r="J831" s="450"/>
      <c r="K831" s="449"/>
      <c r="L831" s="449"/>
      <c r="M831" s="449"/>
      <c r="N831" s="451"/>
      <c r="O831" s="449"/>
      <c r="P831" s="449"/>
      <c r="Q831" s="449"/>
      <c r="R831" s="449"/>
      <c r="S831" s="464"/>
      <c r="T831" s="465"/>
      <c r="U831" s="466"/>
      <c r="V831" s="466"/>
      <c r="W831" s="467"/>
    </row>
    <row r="832" spans="2:23">
      <c r="B832" s="438"/>
      <c r="C832" s="439"/>
      <c r="D832" s="439"/>
      <c r="E832" s="440"/>
      <c r="F832" s="439"/>
      <c r="G832" s="441"/>
      <c r="H832" s="441"/>
      <c r="I832" s="449"/>
      <c r="J832" s="450"/>
      <c r="K832" s="449"/>
      <c r="L832" s="449"/>
      <c r="M832" s="449"/>
      <c r="N832" s="451"/>
      <c r="O832" s="449"/>
      <c r="P832" s="449"/>
      <c r="Q832" s="449"/>
      <c r="R832" s="449"/>
      <c r="S832" s="464"/>
      <c r="T832" s="465"/>
      <c r="U832" s="466"/>
      <c r="V832" s="466"/>
      <c r="W832" s="467"/>
    </row>
    <row r="833" spans="2:23">
      <c r="B833" s="438"/>
      <c r="C833" s="439"/>
      <c r="D833" s="439"/>
      <c r="E833" s="440"/>
      <c r="F833" s="439"/>
      <c r="G833" s="441"/>
      <c r="H833" s="441"/>
      <c r="I833" s="449"/>
      <c r="J833" s="450"/>
      <c r="K833" s="449"/>
      <c r="L833" s="449"/>
      <c r="M833" s="449"/>
      <c r="N833" s="451"/>
      <c r="O833" s="449"/>
      <c r="P833" s="449"/>
      <c r="Q833" s="449"/>
      <c r="R833" s="449"/>
      <c r="S833" s="464"/>
      <c r="T833" s="465"/>
      <c r="U833" s="466"/>
      <c r="V833" s="466"/>
      <c r="W833" s="467"/>
    </row>
    <row r="834" spans="2:23">
      <c r="B834" s="438"/>
      <c r="C834" s="439"/>
      <c r="D834" s="439"/>
      <c r="E834" s="440"/>
      <c r="F834" s="439"/>
      <c r="G834" s="441"/>
      <c r="H834" s="441"/>
      <c r="I834" s="449"/>
      <c r="J834" s="450"/>
      <c r="K834" s="449"/>
      <c r="L834" s="449"/>
      <c r="M834" s="449"/>
      <c r="N834" s="451"/>
      <c r="O834" s="449"/>
      <c r="P834" s="449"/>
      <c r="Q834" s="449"/>
      <c r="R834" s="449"/>
      <c r="S834" s="464"/>
      <c r="T834" s="465"/>
      <c r="U834" s="466"/>
      <c r="V834" s="466"/>
      <c r="W834" s="467"/>
    </row>
    <row r="835" spans="2:23">
      <c r="B835" s="438"/>
      <c r="C835" s="439"/>
      <c r="D835" s="439"/>
      <c r="E835" s="440"/>
      <c r="F835" s="439"/>
      <c r="G835" s="441"/>
      <c r="H835" s="441"/>
      <c r="I835" s="449"/>
      <c r="J835" s="450"/>
      <c r="K835" s="449"/>
      <c r="L835" s="449"/>
      <c r="M835" s="449"/>
      <c r="N835" s="451"/>
      <c r="O835" s="449"/>
      <c r="P835" s="449"/>
      <c r="Q835" s="449"/>
      <c r="R835" s="449"/>
      <c r="S835" s="464"/>
      <c r="T835" s="465"/>
      <c r="U835" s="466"/>
      <c r="V835" s="466"/>
      <c r="W835" s="467"/>
    </row>
    <row r="836" spans="2:23">
      <c r="B836" s="438"/>
      <c r="C836" s="439"/>
      <c r="D836" s="439"/>
      <c r="E836" s="440"/>
      <c r="F836" s="439"/>
      <c r="G836" s="441"/>
      <c r="H836" s="441"/>
      <c r="I836" s="449"/>
      <c r="J836" s="450"/>
      <c r="K836" s="449"/>
      <c r="L836" s="449"/>
      <c r="M836" s="449"/>
      <c r="N836" s="451"/>
      <c r="O836" s="449"/>
      <c r="P836" s="449"/>
      <c r="Q836" s="449"/>
      <c r="R836" s="449"/>
      <c r="S836" s="464"/>
      <c r="T836" s="465"/>
      <c r="U836" s="466"/>
      <c r="V836" s="466"/>
      <c r="W836" s="467"/>
    </row>
    <row r="837" spans="2:23">
      <c r="B837" s="438"/>
      <c r="C837" s="439"/>
      <c r="D837" s="439"/>
      <c r="E837" s="440"/>
      <c r="F837" s="439"/>
      <c r="G837" s="441"/>
      <c r="H837" s="441"/>
      <c r="I837" s="449"/>
      <c r="J837" s="450"/>
      <c r="K837" s="449"/>
      <c r="L837" s="449"/>
      <c r="M837" s="449"/>
      <c r="N837" s="451"/>
      <c r="O837" s="449"/>
      <c r="P837" s="449"/>
      <c r="Q837" s="449"/>
      <c r="R837" s="449"/>
      <c r="S837" s="464"/>
      <c r="T837" s="465"/>
      <c r="U837" s="466"/>
      <c r="V837" s="466"/>
      <c r="W837" s="467"/>
    </row>
    <row r="838" spans="2:23">
      <c r="B838" s="438"/>
      <c r="C838" s="439"/>
      <c r="D838" s="439"/>
      <c r="E838" s="440"/>
      <c r="F838" s="439"/>
      <c r="G838" s="441"/>
      <c r="H838" s="441"/>
      <c r="I838" s="449"/>
      <c r="J838" s="450"/>
      <c r="K838" s="449"/>
      <c r="L838" s="449"/>
      <c r="M838" s="449"/>
      <c r="N838" s="451"/>
      <c r="O838" s="449"/>
      <c r="P838" s="449"/>
      <c r="Q838" s="449"/>
      <c r="R838" s="449"/>
      <c r="S838" s="464"/>
      <c r="T838" s="465"/>
      <c r="U838" s="466"/>
      <c r="V838" s="466"/>
      <c r="W838" s="467"/>
    </row>
    <row r="839" spans="2:23">
      <c r="B839" s="438"/>
      <c r="C839" s="439"/>
      <c r="D839" s="439"/>
      <c r="E839" s="440"/>
      <c r="F839" s="439"/>
      <c r="G839" s="441"/>
      <c r="H839" s="441"/>
      <c r="I839" s="449"/>
      <c r="J839" s="450"/>
      <c r="K839" s="449"/>
      <c r="L839" s="449"/>
      <c r="M839" s="449"/>
      <c r="N839" s="451"/>
      <c r="O839" s="449"/>
      <c r="P839" s="449"/>
      <c r="Q839" s="449"/>
      <c r="R839" s="449"/>
      <c r="S839" s="464"/>
      <c r="T839" s="465"/>
      <c r="U839" s="466"/>
      <c r="V839" s="466"/>
      <c r="W839" s="467"/>
    </row>
    <row r="840" spans="2:23">
      <c r="B840" s="438"/>
      <c r="C840" s="439"/>
      <c r="D840" s="439"/>
      <c r="E840" s="440"/>
      <c r="F840" s="439"/>
      <c r="G840" s="441"/>
      <c r="H840" s="441"/>
      <c r="I840" s="449"/>
      <c r="J840" s="450"/>
      <c r="K840" s="449"/>
      <c r="L840" s="449"/>
      <c r="M840" s="449"/>
      <c r="N840" s="451"/>
      <c r="O840" s="449"/>
      <c r="P840" s="449"/>
      <c r="Q840" s="449"/>
      <c r="R840" s="449"/>
      <c r="S840" s="464"/>
      <c r="T840" s="465"/>
      <c r="U840" s="466"/>
      <c r="V840" s="466"/>
      <c r="W840" s="467"/>
    </row>
    <row r="841" spans="2:23">
      <c r="B841" s="438"/>
      <c r="C841" s="439"/>
      <c r="D841" s="439"/>
      <c r="E841" s="440"/>
      <c r="F841" s="439"/>
      <c r="G841" s="441"/>
      <c r="H841" s="441"/>
      <c r="I841" s="449"/>
      <c r="J841" s="450"/>
      <c r="K841" s="449"/>
      <c r="L841" s="449"/>
      <c r="M841" s="449"/>
      <c r="N841" s="451"/>
      <c r="O841" s="449"/>
      <c r="P841" s="449"/>
      <c r="Q841" s="449"/>
      <c r="R841" s="449"/>
      <c r="S841" s="464"/>
      <c r="T841" s="465"/>
      <c r="U841" s="466"/>
      <c r="V841" s="466"/>
      <c r="W841" s="467"/>
    </row>
    <row r="842" spans="2:23">
      <c r="B842" s="438"/>
      <c r="C842" s="439"/>
      <c r="D842" s="439"/>
      <c r="E842" s="440"/>
      <c r="F842" s="439"/>
      <c r="G842" s="441"/>
      <c r="H842" s="441"/>
      <c r="I842" s="449"/>
      <c r="J842" s="450"/>
      <c r="K842" s="449"/>
      <c r="L842" s="449"/>
      <c r="M842" s="449"/>
      <c r="N842" s="451"/>
      <c r="O842" s="449"/>
      <c r="P842" s="449"/>
      <c r="Q842" s="449"/>
      <c r="R842" s="449"/>
      <c r="S842" s="464"/>
      <c r="T842" s="465"/>
      <c r="U842" s="466"/>
      <c r="V842" s="466"/>
      <c r="W842" s="467"/>
    </row>
    <row r="843" spans="2:23">
      <c r="B843" s="438"/>
      <c r="C843" s="439"/>
      <c r="D843" s="439"/>
      <c r="E843" s="440"/>
      <c r="F843" s="439"/>
      <c r="G843" s="441"/>
      <c r="H843" s="441"/>
      <c r="I843" s="449"/>
      <c r="J843" s="450"/>
      <c r="K843" s="449"/>
      <c r="L843" s="449"/>
      <c r="M843" s="449"/>
      <c r="N843" s="451"/>
      <c r="O843" s="449"/>
      <c r="P843" s="449"/>
      <c r="Q843" s="449"/>
      <c r="R843" s="449"/>
      <c r="S843" s="464"/>
      <c r="T843" s="465"/>
      <c r="U843" s="466"/>
      <c r="V843" s="466"/>
      <c r="W843" s="467"/>
    </row>
    <row r="844" spans="2:23">
      <c r="B844" s="438"/>
      <c r="C844" s="439"/>
      <c r="D844" s="439"/>
      <c r="E844" s="440"/>
      <c r="F844" s="439"/>
      <c r="G844" s="441"/>
      <c r="H844" s="441"/>
      <c r="I844" s="449"/>
      <c r="J844" s="450"/>
      <c r="K844" s="449"/>
      <c r="L844" s="449"/>
      <c r="M844" s="449"/>
      <c r="N844" s="451"/>
      <c r="O844" s="449"/>
      <c r="P844" s="449"/>
      <c r="Q844" s="449"/>
      <c r="R844" s="449"/>
      <c r="S844" s="464"/>
      <c r="T844" s="465"/>
      <c r="U844" s="466"/>
      <c r="V844" s="466"/>
      <c r="W844" s="467"/>
    </row>
    <row r="845" spans="2:23">
      <c r="B845" s="438"/>
      <c r="C845" s="439"/>
      <c r="D845" s="439"/>
      <c r="E845" s="440"/>
      <c r="F845" s="439"/>
      <c r="G845" s="441"/>
      <c r="H845" s="441"/>
      <c r="I845" s="449"/>
      <c r="J845" s="450"/>
      <c r="K845" s="449"/>
      <c r="L845" s="449"/>
      <c r="M845" s="449"/>
      <c r="N845" s="451"/>
      <c r="O845" s="449"/>
      <c r="P845" s="449"/>
      <c r="Q845" s="449"/>
      <c r="R845" s="449"/>
      <c r="S845" s="464"/>
      <c r="T845" s="465"/>
      <c r="U845" s="466"/>
      <c r="V845" s="466"/>
      <c r="W845" s="467"/>
    </row>
    <row r="846" spans="2:23">
      <c r="B846" s="438"/>
      <c r="C846" s="439"/>
      <c r="D846" s="439"/>
      <c r="E846" s="440"/>
      <c r="F846" s="439"/>
      <c r="G846" s="441"/>
      <c r="H846" s="441"/>
      <c r="I846" s="449"/>
      <c r="J846" s="450"/>
      <c r="K846" s="449"/>
      <c r="L846" s="449"/>
      <c r="M846" s="449"/>
      <c r="N846" s="451"/>
      <c r="O846" s="449"/>
      <c r="P846" s="449"/>
      <c r="Q846" s="449"/>
      <c r="R846" s="449"/>
      <c r="S846" s="464"/>
      <c r="T846" s="465"/>
      <c r="U846" s="466"/>
      <c r="V846" s="466"/>
      <c r="W846" s="467"/>
    </row>
    <row r="847" spans="2:23">
      <c r="B847" s="438"/>
      <c r="C847" s="439"/>
      <c r="D847" s="439"/>
      <c r="E847" s="440"/>
      <c r="F847" s="439"/>
      <c r="G847" s="441"/>
      <c r="H847" s="441"/>
      <c r="I847" s="449"/>
      <c r="J847" s="450"/>
      <c r="K847" s="449"/>
      <c r="L847" s="449"/>
      <c r="M847" s="449"/>
      <c r="N847" s="451"/>
      <c r="O847" s="449"/>
      <c r="P847" s="449"/>
      <c r="Q847" s="449"/>
      <c r="R847" s="449"/>
      <c r="S847" s="464"/>
      <c r="T847" s="465"/>
      <c r="U847" s="466"/>
      <c r="V847" s="466"/>
      <c r="W847" s="467"/>
    </row>
    <row r="848" spans="2:23">
      <c r="B848" s="438"/>
      <c r="C848" s="439"/>
      <c r="D848" s="439"/>
      <c r="E848" s="440"/>
      <c r="F848" s="439"/>
      <c r="G848" s="441"/>
      <c r="H848" s="441"/>
      <c r="I848" s="449"/>
      <c r="J848" s="450"/>
      <c r="K848" s="449"/>
      <c r="L848" s="449"/>
      <c r="M848" s="449"/>
      <c r="N848" s="451"/>
      <c r="O848" s="449"/>
      <c r="P848" s="449"/>
      <c r="Q848" s="449"/>
      <c r="R848" s="449"/>
      <c r="S848" s="464"/>
      <c r="T848" s="465"/>
      <c r="U848" s="466"/>
      <c r="V848" s="466"/>
      <c r="W848" s="467"/>
    </row>
    <row r="849" spans="2:23">
      <c r="B849" s="438"/>
      <c r="C849" s="439"/>
      <c r="D849" s="439"/>
      <c r="E849" s="440"/>
      <c r="F849" s="439"/>
      <c r="G849" s="441"/>
      <c r="H849" s="441"/>
      <c r="I849" s="449"/>
      <c r="J849" s="450"/>
      <c r="K849" s="449"/>
      <c r="L849" s="449"/>
      <c r="M849" s="449"/>
      <c r="N849" s="451"/>
      <c r="O849" s="449"/>
      <c r="P849" s="449"/>
      <c r="Q849" s="449"/>
      <c r="R849" s="449"/>
      <c r="S849" s="464"/>
      <c r="T849" s="465"/>
      <c r="U849" s="466"/>
      <c r="V849" s="466"/>
      <c r="W849" s="467"/>
    </row>
    <row r="850" spans="2:23">
      <c r="B850" s="438"/>
      <c r="C850" s="439"/>
      <c r="D850" s="439"/>
      <c r="E850" s="440"/>
      <c r="F850" s="439"/>
      <c r="G850" s="441"/>
      <c r="H850" s="441"/>
      <c r="I850" s="449"/>
      <c r="J850" s="450"/>
      <c r="K850" s="449"/>
      <c r="L850" s="449"/>
      <c r="M850" s="449"/>
      <c r="N850" s="451"/>
      <c r="O850" s="449"/>
      <c r="P850" s="449"/>
      <c r="Q850" s="449"/>
      <c r="R850" s="449"/>
      <c r="S850" s="464"/>
      <c r="T850" s="465"/>
      <c r="U850" s="466"/>
      <c r="V850" s="466"/>
      <c r="W850" s="467"/>
    </row>
    <row r="851" spans="2:23">
      <c r="B851" s="438"/>
      <c r="C851" s="439"/>
      <c r="D851" s="439"/>
      <c r="E851" s="440"/>
      <c r="F851" s="439"/>
      <c r="G851" s="441"/>
      <c r="H851" s="441"/>
      <c r="I851" s="449"/>
      <c r="J851" s="450"/>
      <c r="K851" s="449"/>
      <c r="L851" s="449"/>
      <c r="M851" s="449"/>
      <c r="N851" s="451"/>
      <c r="O851" s="449"/>
      <c r="P851" s="449"/>
      <c r="Q851" s="449"/>
      <c r="R851" s="449"/>
      <c r="S851" s="464"/>
      <c r="T851" s="465"/>
      <c r="U851" s="466"/>
      <c r="V851" s="466"/>
      <c r="W851" s="467"/>
    </row>
    <row r="852" spans="2:23">
      <c r="B852" s="438"/>
      <c r="C852" s="439"/>
      <c r="D852" s="439"/>
      <c r="E852" s="440"/>
      <c r="F852" s="439"/>
      <c r="G852" s="441"/>
      <c r="H852" s="441"/>
      <c r="I852" s="449"/>
      <c r="J852" s="450"/>
      <c r="K852" s="449"/>
      <c r="L852" s="449"/>
      <c r="M852" s="449"/>
      <c r="N852" s="451"/>
      <c r="O852" s="449"/>
      <c r="P852" s="449"/>
      <c r="Q852" s="449"/>
      <c r="R852" s="449"/>
      <c r="S852" s="464"/>
      <c r="T852" s="465"/>
      <c r="U852" s="466"/>
      <c r="V852" s="466"/>
      <c r="W852" s="467"/>
    </row>
    <row r="853" spans="2:23">
      <c r="B853" s="438"/>
      <c r="C853" s="439"/>
      <c r="D853" s="439"/>
      <c r="E853" s="440"/>
      <c r="F853" s="439"/>
      <c r="G853" s="441"/>
      <c r="H853" s="441"/>
      <c r="I853" s="449"/>
      <c r="J853" s="450"/>
      <c r="K853" s="449"/>
      <c r="L853" s="449"/>
      <c r="M853" s="449"/>
      <c r="N853" s="451"/>
      <c r="O853" s="449"/>
      <c r="P853" s="449"/>
      <c r="Q853" s="449"/>
      <c r="R853" s="449"/>
      <c r="S853" s="464"/>
      <c r="T853" s="465"/>
      <c r="U853" s="466"/>
      <c r="V853" s="466"/>
      <c r="W853" s="467"/>
    </row>
    <row r="854" spans="2:23">
      <c r="B854" s="438"/>
      <c r="C854" s="439"/>
      <c r="D854" s="439"/>
      <c r="E854" s="440"/>
      <c r="F854" s="439"/>
      <c r="G854" s="441"/>
      <c r="H854" s="441"/>
      <c r="I854" s="449"/>
      <c r="J854" s="450"/>
      <c r="K854" s="449"/>
      <c r="L854" s="449"/>
      <c r="M854" s="449"/>
      <c r="N854" s="451"/>
      <c r="O854" s="449"/>
      <c r="P854" s="449"/>
      <c r="Q854" s="449"/>
      <c r="R854" s="449"/>
      <c r="S854" s="464"/>
      <c r="T854" s="465"/>
      <c r="U854" s="466"/>
      <c r="V854" s="466"/>
      <c r="W854" s="467"/>
    </row>
    <row r="855" spans="2:23">
      <c r="B855" s="438"/>
      <c r="C855" s="439"/>
      <c r="D855" s="439"/>
      <c r="E855" s="440"/>
      <c r="F855" s="439"/>
      <c r="G855" s="441"/>
      <c r="H855" s="441"/>
      <c r="I855" s="449"/>
      <c r="J855" s="450"/>
      <c r="K855" s="449"/>
      <c r="L855" s="449"/>
      <c r="M855" s="449"/>
      <c r="N855" s="451"/>
      <c r="O855" s="449"/>
      <c r="P855" s="449"/>
      <c r="Q855" s="449"/>
      <c r="R855" s="449"/>
      <c r="S855" s="464"/>
      <c r="T855" s="465"/>
      <c r="U855" s="466"/>
      <c r="V855" s="466"/>
      <c r="W855" s="467"/>
    </row>
    <row r="856" spans="2:23">
      <c r="B856" s="438"/>
      <c r="C856" s="439"/>
      <c r="D856" s="439"/>
      <c r="E856" s="440"/>
      <c r="F856" s="439"/>
      <c r="G856" s="441"/>
      <c r="H856" s="441"/>
      <c r="I856" s="449"/>
      <c r="J856" s="450"/>
      <c r="K856" s="449"/>
      <c r="L856" s="449"/>
      <c r="M856" s="449"/>
      <c r="N856" s="451"/>
      <c r="O856" s="449"/>
      <c r="P856" s="449"/>
      <c r="Q856" s="449"/>
      <c r="R856" s="449"/>
      <c r="S856" s="464"/>
      <c r="T856" s="465"/>
      <c r="U856" s="466"/>
      <c r="V856" s="466"/>
      <c r="W856" s="467"/>
    </row>
    <row r="857" spans="2:23">
      <c r="B857" s="438"/>
      <c r="C857" s="439"/>
      <c r="D857" s="439"/>
      <c r="E857" s="440"/>
      <c r="F857" s="439"/>
      <c r="G857" s="441"/>
      <c r="H857" s="441"/>
      <c r="I857" s="449"/>
      <c r="J857" s="450"/>
      <c r="K857" s="449"/>
      <c r="L857" s="449"/>
      <c r="M857" s="449"/>
      <c r="N857" s="451"/>
      <c r="O857" s="449"/>
      <c r="P857" s="449"/>
      <c r="Q857" s="449"/>
      <c r="R857" s="449"/>
      <c r="S857" s="464"/>
      <c r="T857" s="465"/>
      <c r="U857" s="466"/>
      <c r="V857" s="466"/>
      <c r="W857" s="467"/>
    </row>
    <row r="858" spans="2:23">
      <c r="B858" s="438"/>
      <c r="C858" s="439"/>
      <c r="D858" s="439"/>
      <c r="E858" s="440"/>
      <c r="F858" s="439"/>
      <c r="G858" s="441"/>
      <c r="H858" s="441"/>
      <c r="I858" s="449"/>
      <c r="J858" s="450"/>
      <c r="K858" s="449"/>
      <c r="L858" s="449"/>
      <c r="M858" s="449"/>
      <c r="N858" s="451"/>
      <c r="O858" s="449"/>
      <c r="P858" s="449"/>
      <c r="Q858" s="449"/>
      <c r="R858" s="449"/>
      <c r="S858" s="464"/>
      <c r="T858" s="465"/>
      <c r="U858" s="466"/>
      <c r="V858" s="466"/>
      <c r="W858" s="467"/>
    </row>
    <row r="859" spans="2:23">
      <c r="B859" s="438"/>
      <c r="C859" s="439"/>
      <c r="D859" s="439"/>
      <c r="E859" s="440"/>
      <c r="F859" s="439"/>
      <c r="G859" s="441"/>
      <c r="H859" s="441"/>
      <c r="I859" s="449"/>
      <c r="J859" s="450"/>
      <c r="K859" s="449"/>
      <c r="L859" s="449"/>
      <c r="M859" s="449"/>
      <c r="N859" s="451"/>
      <c r="O859" s="449"/>
      <c r="P859" s="449"/>
      <c r="Q859" s="449"/>
      <c r="R859" s="449"/>
      <c r="S859" s="464"/>
      <c r="T859" s="465"/>
      <c r="U859" s="466"/>
      <c r="V859" s="466"/>
      <c r="W859" s="467"/>
    </row>
    <row r="860" spans="2:23">
      <c r="B860" s="438"/>
      <c r="C860" s="439"/>
      <c r="D860" s="439"/>
      <c r="E860" s="440"/>
      <c r="F860" s="439"/>
      <c r="G860" s="441"/>
      <c r="H860" s="441"/>
      <c r="I860" s="449"/>
      <c r="J860" s="450"/>
      <c r="K860" s="449"/>
      <c r="L860" s="449"/>
      <c r="M860" s="449"/>
      <c r="N860" s="451"/>
      <c r="O860" s="449"/>
      <c r="P860" s="449"/>
      <c r="Q860" s="449"/>
      <c r="R860" s="449"/>
      <c r="S860" s="464"/>
      <c r="T860" s="465"/>
      <c r="U860" s="466"/>
      <c r="V860" s="466"/>
      <c r="W860" s="467"/>
    </row>
    <row r="861" spans="2:23">
      <c r="B861" s="438"/>
      <c r="C861" s="439"/>
      <c r="D861" s="439"/>
      <c r="E861" s="440"/>
      <c r="F861" s="439"/>
      <c r="G861" s="441"/>
      <c r="H861" s="441"/>
      <c r="I861" s="449"/>
      <c r="J861" s="450"/>
      <c r="K861" s="449"/>
      <c r="L861" s="449"/>
      <c r="M861" s="449"/>
      <c r="N861" s="451"/>
      <c r="O861" s="449"/>
      <c r="P861" s="449"/>
      <c r="Q861" s="449"/>
      <c r="R861" s="449"/>
      <c r="S861" s="464"/>
      <c r="T861" s="465"/>
      <c r="U861" s="466"/>
      <c r="V861" s="466"/>
      <c r="W861" s="467"/>
    </row>
    <row r="862" spans="2:23">
      <c r="B862" s="438"/>
      <c r="C862" s="439"/>
      <c r="D862" s="439"/>
      <c r="E862" s="440"/>
      <c r="F862" s="439"/>
      <c r="G862" s="441"/>
      <c r="H862" s="441"/>
      <c r="I862" s="449"/>
      <c r="J862" s="450"/>
      <c r="K862" s="449"/>
      <c r="L862" s="449"/>
      <c r="M862" s="449"/>
      <c r="N862" s="451"/>
      <c r="O862" s="449"/>
      <c r="P862" s="449"/>
      <c r="Q862" s="449"/>
      <c r="R862" s="449"/>
      <c r="S862" s="464"/>
      <c r="T862" s="465"/>
      <c r="U862" s="466"/>
      <c r="V862" s="466"/>
      <c r="W862" s="467"/>
    </row>
    <row r="863" spans="2:23">
      <c r="B863" s="438"/>
      <c r="C863" s="439"/>
      <c r="D863" s="439"/>
      <c r="E863" s="440"/>
      <c r="F863" s="439"/>
      <c r="G863" s="441"/>
      <c r="H863" s="441"/>
      <c r="I863" s="449"/>
      <c r="J863" s="450"/>
      <c r="K863" s="449"/>
      <c r="L863" s="449"/>
      <c r="M863" s="449"/>
      <c r="N863" s="451"/>
      <c r="O863" s="449"/>
      <c r="P863" s="449"/>
      <c r="Q863" s="449"/>
      <c r="R863" s="449"/>
      <c r="S863" s="464"/>
      <c r="T863" s="465"/>
      <c r="U863" s="466"/>
      <c r="V863" s="466"/>
      <c r="W863" s="467"/>
    </row>
    <row r="864" spans="2:23">
      <c r="B864" s="438"/>
      <c r="C864" s="439"/>
      <c r="D864" s="439"/>
      <c r="E864" s="440"/>
      <c r="F864" s="439"/>
      <c r="G864" s="441"/>
      <c r="H864" s="441"/>
      <c r="I864" s="449"/>
      <c r="J864" s="450"/>
      <c r="K864" s="449"/>
      <c r="L864" s="449"/>
      <c r="M864" s="449"/>
      <c r="N864" s="451"/>
      <c r="O864" s="449"/>
      <c r="P864" s="449"/>
      <c r="Q864" s="449"/>
      <c r="R864" s="449"/>
      <c r="S864" s="464"/>
      <c r="T864" s="465"/>
      <c r="U864" s="466"/>
      <c r="V864" s="466"/>
      <c r="W864" s="467"/>
    </row>
    <row r="865" spans="2:23">
      <c r="B865" s="438"/>
      <c r="C865" s="439"/>
      <c r="D865" s="439"/>
      <c r="E865" s="440"/>
      <c r="F865" s="439"/>
      <c r="G865" s="441"/>
      <c r="H865" s="441"/>
      <c r="I865" s="449"/>
      <c r="J865" s="450"/>
      <c r="K865" s="449"/>
      <c r="L865" s="449"/>
      <c r="M865" s="449"/>
      <c r="N865" s="451"/>
      <c r="O865" s="449"/>
      <c r="P865" s="449"/>
      <c r="Q865" s="449"/>
      <c r="R865" s="449"/>
      <c r="S865" s="464"/>
      <c r="T865" s="465"/>
      <c r="U865" s="466"/>
      <c r="V865" s="466"/>
      <c r="W865" s="467"/>
    </row>
    <row r="866" spans="2:23">
      <c r="B866" s="438"/>
      <c r="C866" s="439"/>
      <c r="D866" s="439"/>
      <c r="E866" s="440"/>
      <c r="F866" s="439"/>
      <c r="G866" s="441"/>
      <c r="H866" s="441"/>
      <c r="I866" s="449"/>
      <c r="J866" s="450"/>
      <c r="K866" s="449"/>
      <c r="L866" s="449"/>
      <c r="M866" s="449"/>
      <c r="N866" s="451"/>
      <c r="O866" s="449"/>
      <c r="P866" s="449"/>
      <c r="Q866" s="449"/>
      <c r="R866" s="449"/>
      <c r="S866" s="464"/>
      <c r="T866" s="465"/>
      <c r="U866" s="466"/>
      <c r="V866" s="466"/>
      <c r="W866" s="467"/>
    </row>
    <row r="867" spans="2:23">
      <c r="B867" s="438"/>
      <c r="C867" s="439"/>
      <c r="D867" s="439"/>
      <c r="E867" s="440"/>
      <c r="F867" s="439"/>
      <c r="G867" s="441"/>
      <c r="H867" s="441"/>
      <c r="I867" s="449"/>
      <c r="J867" s="450"/>
      <c r="K867" s="449"/>
      <c r="L867" s="449"/>
      <c r="M867" s="449"/>
      <c r="N867" s="451"/>
      <c r="O867" s="449"/>
      <c r="P867" s="449"/>
      <c r="Q867" s="449"/>
      <c r="R867" s="449"/>
      <c r="S867" s="464"/>
      <c r="T867" s="465"/>
      <c r="U867" s="466"/>
      <c r="V867" s="466"/>
      <c r="W867" s="467"/>
    </row>
    <row r="868" spans="2:23">
      <c r="B868" s="438"/>
      <c r="C868" s="439"/>
      <c r="D868" s="439"/>
      <c r="E868" s="440"/>
      <c r="F868" s="439"/>
      <c r="G868" s="441"/>
      <c r="H868" s="441"/>
      <c r="I868" s="449"/>
      <c r="J868" s="450"/>
      <c r="K868" s="449"/>
      <c r="L868" s="449"/>
      <c r="M868" s="449"/>
      <c r="N868" s="451"/>
      <c r="O868" s="449"/>
      <c r="P868" s="449"/>
      <c r="Q868" s="449"/>
      <c r="R868" s="449"/>
      <c r="S868" s="464"/>
      <c r="T868" s="465"/>
      <c r="U868" s="466"/>
      <c r="V868" s="466"/>
      <c r="W868" s="467"/>
    </row>
    <row r="869" spans="2:23">
      <c r="B869" s="438"/>
      <c r="C869" s="439"/>
      <c r="D869" s="439"/>
      <c r="E869" s="440"/>
      <c r="F869" s="439"/>
      <c r="G869" s="441"/>
      <c r="H869" s="441"/>
      <c r="I869" s="449"/>
      <c r="J869" s="450"/>
      <c r="K869" s="449"/>
      <c r="L869" s="449"/>
      <c r="M869" s="449"/>
      <c r="N869" s="451"/>
      <c r="O869" s="449"/>
      <c r="P869" s="449"/>
      <c r="Q869" s="449"/>
      <c r="R869" s="449"/>
      <c r="S869" s="464"/>
      <c r="T869" s="465"/>
      <c r="U869" s="466"/>
      <c r="V869" s="466"/>
      <c r="W869" s="467"/>
    </row>
    <row r="870" spans="2:23">
      <c r="B870" s="438"/>
      <c r="C870" s="439"/>
      <c r="D870" s="439"/>
      <c r="E870" s="440"/>
      <c r="F870" s="439"/>
      <c r="G870" s="441"/>
      <c r="H870" s="441"/>
      <c r="I870" s="449"/>
      <c r="J870" s="450"/>
      <c r="K870" s="449"/>
      <c r="L870" s="449"/>
      <c r="M870" s="449"/>
      <c r="N870" s="451"/>
      <c r="O870" s="449"/>
      <c r="P870" s="449"/>
      <c r="Q870" s="449"/>
      <c r="R870" s="449"/>
      <c r="S870" s="464"/>
      <c r="T870" s="465"/>
      <c r="U870" s="466"/>
      <c r="V870" s="466"/>
      <c r="W870" s="467"/>
    </row>
    <row r="871" spans="2:23">
      <c r="B871" s="438"/>
      <c r="C871" s="439"/>
      <c r="D871" s="439"/>
      <c r="E871" s="440"/>
      <c r="F871" s="439"/>
      <c r="G871" s="441"/>
      <c r="H871" s="441"/>
      <c r="I871" s="449"/>
      <c r="J871" s="450"/>
      <c r="K871" s="449"/>
      <c r="L871" s="449"/>
      <c r="M871" s="449"/>
      <c r="N871" s="451"/>
      <c r="O871" s="449"/>
      <c r="P871" s="449"/>
      <c r="Q871" s="449"/>
      <c r="R871" s="449"/>
      <c r="S871" s="464"/>
      <c r="T871" s="465"/>
      <c r="U871" s="466"/>
      <c r="V871" s="466"/>
      <c r="W871" s="467"/>
    </row>
    <row r="872" spans="2:23">
      <c r="B872" s="438"/>
      <c r="C872" s="439"/>
      <c r="D872" s="439"/>
      <c r="E872" s="440"/>
      <c r="F872" s="439"/>
      <c r="G872" s="441"/>
      <c r="H872" s="441"/>
      <c r="I872" s="449"/>
      <c r="J872" s="450"/>
      <c r="K872" s="449"/>
      <c r="L872" s="449"/>
      <c r="M872" s="449"/>
      <c r="N872" s="451"/>
      <c r="O872" s="449"/>
      <c r="P872" s="449"/>
      <c r="Q872" s="449"/>
      <c r="R872" s="449"/>
      <c r="S872" s="464"/>
      <c r="T872" s="465"/>
      <c r="U872" s="466"/>
      <c r="V872" s="466"/>
      <c r="W872" s="467"/>
    </row>
    <row r="873" spans="2:23">
      <c r="B873" s="438"/>
      <c r="C873" s="439"/>
      <c r="D873" s="439"/>
      <c r="E873" s="440"/>
      <c r="F873" s="439"/>
      <c r="G873" s="441"/>
      <c r="H873" s="441"/>
      <c r="I873" s="449"/>
      <c r="J873" s="450"/>
      <c r="K873" s="449"/>
      <c r="L873" s="449"/>
      <c r="M873" s="449"/>
      <c r="N873" s="451"/>
      <c r="O873" s="449"/>
      <c r="P873" s="449"/>
      <c r="Q873" s="449"/>
      <c r="R873" s="449"/>
      <c r="S873" s="464"/>
      <c r="T873" s="465"/>
      <c r="U873" s="466"/>
      <c r="V873" s="466"/>
      <c r="W873" s="467"/>
    </row>
    <row r="874" spans="2:23">
      <c r="B874" s="438"/>
      <c r="C874" s="439"/>
      <c r="D874" s="439"/>
      <c r="E874" s="440"/>
      <c r="F874" s="439"/>
      <c r="G874" s="441"/>
      <c r="H874" s="441"/>
      <c r="I874" s="449"/>
      <c r="J874" s="450"/>
      <c r="K874" s="449"/>
      <c r="L874" s="449"/>
      <c r="M874" s="449"/>
      <c r="N874" s="451"/>
      <c r="O874" s="449"/>
      <c r="P874" s="449"/>
      <c r="Q874" s="449"/>
      <c r="R874" s="449"/>
      <c r="S874" s="464"/>
      <c r="T874" s="465"/>
      <c r="U874" s="466"/>
      <c r="V874" s="466"/>
      <c r="W874" s="467"/>
    </row>
    <row r="875" spans="2:23">
      <c r="B875" s="438"/>
      <c r="C875" s="439"/>
      <c r="D875" s="439"/>
      <c r="E875" s="440"/>
      <c r="F875" s="439"/>
      <c r="G875" s="441"/>
      <c r="H875" s="441"/>
      <c r="I875" s="449"/>
      <c r="J875" s="450"/>
      <c r="K875" s="449"/>
      <c r="L875" s="449"/>
      <c r="M875" s="449"/>
      <c r="N875" s="451"/>
      <c r="O875" s="449"/>
      <c r="P875" s="449"/>
      <c r="Q875" s="449"/>
      <c r="R875" s="449"/>
      <c r="S875" s="464"/>
      <c r="T875" s="465"/>
      <c r="U875" s="466"/>
      <c r="V875" s="466"/>
      <c r="W875" s="467"/>
    </row>
    <row r="876" spans="2:23">
      <c r="B876" s="438"/>
      <c r="C876" s="439"/>
      <c r="D876" s="439"/>
      <c r="E876" s="440"/>
      <c r="F876" s="439"/>
      <c r="G876" s="441"/>
      <c r="H876" s="441"/>
      <c r="I876" s="449"/>
      <c r="J876" s="450"/>
      <c r="K876" s="449"/>
      <c r="L876" s="449"/>
      <c r="M876" s="449"/>
      <c r="N876" s="451"/>
      <c r="O876" s="449"/>
      <c r="P876" s="449"/>
      <c r="Q876" s="449"/>
      <c r="R876" s="449"/>
      <c r="S876" s="464"/>
      <c r="T876" s="465"/>
      <c r="U876" s="466"/>
      <c r="V876" s="466"/>
      <c r="W876" s="467"/>
    </row>
    <row r="877" spans="2:23">
      <c r="B877" s="438"/>
      <c r="C877" s="439"/>
      <c r="D877" s="439"/>
      <c r="E877" s="440"/>
      <c r="F877" s="439"/>
      <c r="G877" s="441"/>
      <c r="H877" s="441"/>
      <c r="I877" s="449"/>
      <c r="J877" s="450"/>
      <c r="K877" s="449"/>
      <c r="L877" s="449"/>
      <c r="M877" s="449"/>
      <c r="N877" s="451"/>
      <c r="O877" s="449"/>
      <c r="P877" s="449"/>
      <c r="Q877" s="449"/>
      <c r="R877" s="449"/>
      <c r="S877" s="464"/>
      <c r="T877" s="465"/>
      <c r="U877" s="466"/>
      <c r="V877" s="466"/>
      <c r="W877" s="467"/>
    </row>
    <row r="878" spans="2:23">
      <c r="B878" s="438"/>
      <c r="C878" s="439"/>
      <c r="D878" s="439"/>
      <c r="E878" s="440"/>
      <c r="F878" s="439"/>
      <c r="G878" s="441"/>
      <c r="H878" s="441"/>
      <c r="I878" s="449"/>
      <c r="J878" s="450"/>
      <c r="K878" s="449"/>
      <c r="L878" s="449"/>
      <c r="M878" s="449"/>
      <c r="N878" s="451"/>
      <c r="O878" s="449"/>
      <c r="P878" s="449"/>
      <c r="Q878" s="449"/>
      <c r="R878" s="449"/>
      <c r="S878" s="464"/>
      <c r="T878" s="465"/>
      <c r="U878" s="466"/>
      <c r="V878" s="466"/>
      <c r="W878" s="467"/>
    </row>
    <row r="879" spans="2:23">
      <c r="B879" s="438"/>
      <c r="C879" s="439"/>
      <c r="D879" s="439"/>
      <c r="E879" s="440"/>
      <c r="F879" s="439"/>
      <c r="G879" s="441"/>
      <c r="H879" s="441"/>
      <c r="I879" s="449"/>
      <c r="J879" s="450"/>
      <c r="K879" s="449"/>
      <c r="L879" s="449"/>
      <c r="M879" s="449"/>
      <c r="N879" s="451"/>
      <c r="O879" s="449"/>
      <c r="P879" s="449"/>
      <c r="Q879" s="449"/>
      <c r="R879" s="449"/>
      <c r="S879" s="464"/>
      <c r="T879" s="465"/>
      <c r="U879" s="466"/>
      <c r="V879" s="466"/>
      <c r="W879" s="467"/>
    </row>
    <row r="880" spans="2:23">
      <c r="B880" s="438"/>
      <c r="C880" s="439"/>
      <c r="D880" s="439"/>
      <c r="E880" s="440"/>
      <c r="F880" s="439"/>
      <c r="G880" s="441"/>
      <c r="H880" s="441"/>
      <c r="I880" s="449"/>
      <c r="J880" s="450"/>
      <c r="K880" s="449"/>
      <c r="L880" s="449"/>
      <c r="M880" s="449"/>
      <c r="N880" s="451"/>
      <c r="O880" s="449"/>
      <c r="P880" s="449"/>
      <c r="Q880" s="449"/>
      <c r="R880" s="449"/>
      <c r="S880" s="464"/>
      <c r="T880" s="465"/>
      <c r="U880" s="466"/>
      <c r="V880" s="466"/>
      <c r="W880" s="467"/>
    </row>
    <row r="881" spans="2:23">
      <c r="B881" s="438"/>
      <c r="C881" s="439"/>
      <c r="D881" s="439"/>
      <c r="E881" s="440"/>
      <c r="F881" s="439"/>
      <c r="G881" s="441"/>
      <c r="H881" s="441"/>
      <c r="I881" s="449"/>
      <c r="J881" s="450"/>
      <c r="K881" s="449"/>
      <c r="L881" s="449"/>
      <c r="M881" s="449"/>
      <c r="N881" s="451"/>
      <c r="O881" s="449"/>
      <c r="P881" s="449"/>
      <c r="Q881" s="449"/>
      <c r="R881" s="449"/>
      <c r="S881" s="464"/>
      <c r="T881" s="465"/>
      <c r="U881" s="466"/>
      <c r="V881" s="466"/>
      <c r="W881" s="467"/>
    </row>
    <row r="882" spans="2:23">
      <c r="B882" s="438"/>
      <c r="C882" s="439"/>
      <c r="D882" s="439"/>
      <c r="E882" s="440"/>
      <c r="F882" s="439"/>
      <c r="G882" s="441"/>
      <c r="H882" s="441"/>
      <c r="I882" s="449"/>
      <c r="J882" s="450"/>
      <c r="K882" s="449"/>
      <c r="L882" s="449"/>
      <c r="M882" s="449"/>
      <c r="N882" s="451"/>
      <c r="O882" s="449"/>
      <c r="P882" s="449"/>
      <c r="Q882" s="449"/>
      <c r="R882" s="449"/>
      <c r="S882" s="464"/>
      <c r="T882" s="465"/>
      <c r="U882" s="466"/>
      <c r="V882" s="466"/>
      <c r="W882" s="467"/>
    </row>
    <row r="883" spans="2:23">
      <c r="B883" s="438"/>
      <c r="C883" s="439"/>
      <c r="D883" s="439"/>
      <c r="E883" s="440"/>
      <c r="F883" s="439"/>
      <c r="G883" s="441"/>
      <c r="H883" s="441"/>
      <c r="I883" s="449"/>
      <c r="J883" s="450"/>
      <c r="K883" s="449"/>
      <c r="L883" s="449"/>
      <c r="M883" s="449"/>
      <c r="N883" s="451"/>
      <c r="O883" s="449"/>
      <c r="P883" s="449"/>
      <c r="Q883" s="449"/>
      <c r="R883" s="449"/>
      <c r="S883" s="464"/>
      <c r="T883" s="465"/>
      <c r="U883" s="466"/>
      <c r="V883" s="466"/>
      <c r="W883" s="467"/>
    </row>
    <row r="884" spans="2:23">
      <c r="B884" s="438"/>
      <c r="C884" s="439"/>
      <c r="D884" s="439"/>
      <c r="E884" s="440"/>
      <c r="F884" s="439"/>
      <c r="G884" s="441"/>
      <c r="H884" s="441"/>
      <c r="I884" s="449"/>
      <c r="J884" s="450"/>
      <c r="K884" s="449"/>
      <c r="L884" s="449"/>
      <c r="M884" s="449"/>
      <c r="N884" s="451"/>
      <c r="O884" s="449"/>
      <c r="P884" s="449"/>
      <c r="Q884" s="449"/>
      <c r="R884" s="449"/>
      <c r="S884" s="464"/>
      <c r="T884" s="465"/>
      <c r="U884" s="466"/>
      <c r="V884" s="466"/>
      <c r="W884" s="467"/>
    </row>
    <row r="885" spans="2:23">
      <c r="B885" s="438"/>
      <c r="C885" s="439"/>
      <c r="D885" s="439"/>
      <c r="E885" s="440"/>
      <c r="F885" s="439"/>
      <c r="G885" s="441"/>
      <c r="H885" s="441"/>
      <c r="I885" s="449"/>
      <c r="J885" s="450"/>
      <c r="K885" s="449"/>
      <c r="L885" s="449"/>
      <c r="M885" s="449"/>
      <c r="N885" s="451"/>
      <c r="O885" s="449"/>
      <c r="P885" s="449"/>
      <c r="Q885" s="449"/>
      <c r="R885" s="449"/>
      <c r="S885" s="464"/>
      <c r="T885" s="465"/>
      <c r="U885" s="466"/>
      <c r="V885" s="466"/>
      <c r="W885" s="467"/>
    </row>
    <row r="886" spans="2:23">
      <c r="B886" s="438"/>
      <c r="C886" s="439"/>
      <c r="D886" s="439"/>
      <c r="E886" s="440"/>
      <c r="F886" s="439"/>
      <c r="G886" s="441"/>
      <c r="H886" s="441"/>
      <c r="I886" s="449"/>
      <c r="J886" s="450"/>
      <c r="K886" s="449"/>
      <c r="L886" s="449"/>
      <c r="M886" s="449"/>
      <c r="N886" s="451"/>
      <c r="O886" s="449"/>
      <c r="P886" s="449"/>
      <c r="Q886" s="449"/>
      <c r="R886" s="449"/>
      <c r="S886" s="464"/>
      <c r="T886" s="465"/>
      <c r="U886" s="466"/>
      <c r="V886" s="466"/>
      <c r="W886" s="467"/>
    </row>
    <row r="887" spans="2:23">
      <c r="B887" s="438"/>
      <c r="C887" s="439"/>
      <c r="D887" s="439"/>
      <c r="E887" s="440"/>
      <c r="F887" s="439"/>
      <c r="G887" s="441"/>
      <c r="H887" s="441"/>
      <c r="I887" s="449"/>
      <c r="J887" s="450"/>
      <c r="K887" s="449"/>
      <c r="L887" s="449"/>
      <c r="M887" s="449"/>
      <c r="N887" s="451"/>
      <c r="O887" s="449"/>
      <c r="P887" s="449"/>
      <c r="Q887" s="449"/>
      <c r="R887" s="449"/>
      <c r="S887" s="464"/>
      <c r="T887" s="465"/>
      <c r="U887" s="466"/>
      <c r="V887" s="466"/>
      <c r="W887" s="467"/>
    </row>
    <row r="888" spans="2:23">
      <c r="B888" s="438"/>
      <c r="C888" s="439"/>
      <c r="D888" s="439"/>
      <c r="E888" s="440"/>
      <c r="F888" s="439"/>
      <c r="G888" s="441"/>
      <c r="H888" s="441"/>
      <c r="I888" s="449"/>
      <c r="J888" s="450"/>
      <c r="K888" s="449"/>
      <c r="L888" s="449"/>
      <c r="M888" s="449"/>
      <c r="N888" s="451"/>
      <c r="O888" s="449"/>
      <c r="P888" s="449"/>
      <c r="Q888" s="449"/>
      <c r="R888" s="449"/>
      <c r="S888" s="464"/>
      <c r="T888" s="465"/>
      <c r="U888" s="466"/>
      <c r="V888" s="466"/>
      <c r="W888" s="467"/>
    </row>
    <row r="889" spans="2:23">
      <c r="B889" s="438"/>
      <c r="C889" s="439"/>
      <c r="D889" s="439"/>
      <c r="E889" s="440"/>
      <c r="F889" s="439"/>
      <c r="G889" s="441"/>
      <c r="H889" s="441"/>
      <c r="I889" s="449"/>
      <c r="J889" s="450"/>
      <c r="K889" s="449"/>
      <c r="L889" s="449"/>
      <c r="M889" s="449"/>
      <c r="N889" s="451"/>
      <c r="O889" s="449"/>
      <c r="P889" s="449"/>
      <c r="Q889" s="449"/>
      <c r="R889" s="449"/>
      <c r="S889" s="464"/>
      <c r="T889" s="465"/>
      <c r="U889" s="466"/>
      <c r="V889" s="466"/>
      <c r="W889" s="467"/>
    </row>
    <row r="890" spans="2:23">
      <c r="B890" s="438"/>
      <c r="C890" s="439"/>
      <c r="D890" s="439"/>
      <c r="E890" s="440"/>
      <c r="F890" s="439"/>
      <c r="G890" s="441"/>
      <c r="H890" s="441"/>
      <c r="I890" s="449"/>
      <c r="J890" s="450"/>
      <c r="K890" s="449"/>
      <c r="L890" s="449"/>
      <c r="M890" s="449"/>
      <c r="N890" s="451"/>
      <c r="O890" s="449"/>
      <c r="P890" s="449"/>
      <c r="Q890" s="449"/>
      <c r="R890" s="449"/>
      <c r="S890" s="464"/>
      <c r="T890" s="465"/>
      <c r="U890" s="466"/>
      <c r="V890" s="466"/>
      <c r="W890" s="467"/>
    </row>
    <row r="891" spans="2:23">
      <c r="B891" s="438"/>
      <c r="C891" s="439"/>
      <c r="D891" s="439"/>
      <c r="E891" s="440"/>
      <c r="F891" s="439"/>
      <c r="G891" s="441"/>
      <c r="H891" s="441"/>
      <c r="I891" s="449"/>
      <c r="J891" s="450"/>
      <c r="K891" s="449"/>
      <c r="L891" s="449"/>
      <c r="M891" s="449"/>
      <c r="N891" s="451"/>
      <c r="O891" s="449"/>
      <c r="P891" s="449"/>
      <c r="Q891" s="449"/>
      <c r="R891" s="449"/>
      <c r="S891" s="464"/>
      <c r="T891" s="465"/>
      <c r="U891" s="466"/>
      <c r="V891" s="466"/>
      <c r="W891" s="467"/>
    </row>
    <row r="892" spans="2:23">
      <c r="B892" s="438"/>
      <c r="C892" s="439"/>
      <c r="D892" s="439"/>
      <c r="E892" s="440"/>
      <c r="F892" s="439"/>
      <c r="G892" s="441"/>
      <c r="H892" s="441"/>
      <c r="I892" s="449"/>
      <c r="J892" s="450"/>
      <c r="K892" s="449"/>
      <c r="L892" s="449"/>
      <c r="M892" s="449"/>
      <c r="N892" s="451"/>
      <c r="O892" s="449"/>
      <c r="P892" s="449"/>
      <c r="Q892" s="449"/>
      <c r="R892" s="449"/>
      <c r="S892" s="464"/>
      <c r="T892" s="465"/>
      <c r="U892" s="466"/>
      <c r="V892" s="466"/>
      <c r="W892" s="467"/>
    </row>
    <row r="893" spans="2:23">
      <c r="B893" s="438"/>
      <c r="C893" s="439"/>
      <c r="D893" s="439"/>
      <c r="E893" s="440"/>
      <c r="F893" s="439"/>
      <c r="G893" s="441"/>
      <c r="H893" s="441"/>
      <c r="I893" s="449"/>
      <c r="J893" s="450"/>
      <c r="K893" s="449"/>
      <c r="L893" s="449"/>
      <c r="M893" s="449"/>
      <c r="N893" s="451"/>
      <c r="O893" s="449"/>
      <c r="P893" s="449"/>
      <c r="Q893" s="449"/>
      <c r="R893" s="449"/>
      <c r="S893" s="464"/>
      <c r="T893" s="465"/>
      <c r="U893" s="466"/>
      <c r="V893" s="466"/>
      <c r="W893" s="467"/>
    </row>
    <row r="894" spans="2:23">
      <c r="B894" s="438"/>
      <c r="C894" s="439"/>
      <c r="D894" s="439"/>
      <c r="E894" s="440"/>
      <c r="F894" s="439"/>
      <c r="G894" s="441"/>
      <c r="H894" s="441"/>
      <c r="I894" s="449"/>
      <c r="J894" s="450"/>
      <c r="K894" s="449"/>
      <c r="L894" s="449"/>
      <c r="M894" s="449"/>
      <c r="N894" s="451"/>
      <c r="O894" s="449"/>
      <c r="P894" s="449"/>
      <c r="Q894" s="449"/>
      <c r="R894" s="449"/>
      <c r="S894" s="464"/>
      <c r="T894" s="465"/>
      <c r="U894" s="466"/>
      <c r="V894" s="466"/>
      <c r="W894" s="467"/>
    </row>
    <row r="895" spans="2:23">
      <c r="B895" s="438"/>
      <c r="C895" s="439"/>
      <c r="D895" s="439"/>
      <c r="E895" s="440"/>
      <c r="F895" s="439"/>
      <c r="G895" s="441"/>
      <c r="H895" s="441"/>
      <c r="I895" s="449"/>
      <c r="J895" s="450"/>
      <c r="K895" s="449"/>
      <c r="L895" s="449"/>
      <c r="M895" s="449"/>
      <c r="N895" s="451"/>
      <c r="O895" s="449"/>
      <c r="P895" s="449"/>
      <c r="Q895" s="449"/>
      <c r="R895" s="449"/>
      <c r="S895" s="464"/>
      <c r="T895" s="465"/>
      <c r="U895" s="466"/>
      <c r="V895" s="466"/>
      <c r="W895" s="467"/>
    </row>
    <row r="896" spans="2:23">
      <c r="B896" s="438"/>
      <c r="C896" s="439"/>
      <c r="D896" s="439"/>
      <c r="E896" s="440"/>
      <c r="F896" s="439"/>
      <c r="G896" s="441"/>
      <c r="H896" s="441"/>
      <c r="I896" s="449"/>
      <c r="J896" s="450"/>
      <c r="K896" s="449"/>
      <c r="L896" s="449"/>
      <c r="M896" s="449"/>
      <c r="N896" s="451"/>
      <c r="O896" s="449"/>
      <c r="P896" s="449"/>
      <c r="Q896" s="449"/>
      <c r="R896" s="449"/>
      <c r="S896" s="464"/>
      <c r="T896" s="465"/>
      <c r="U896" s="466"/>
      <c r="V896" s="466"/>
      <c r="W896" s="467"/>
    </row>
    <row r="897" spans="2:23">
      <c r="B897" s="438"/>
      <c r="C897" s="439"/>
      <c r="D897" s="439"/>
      <c r="E897" s="440"/>
      <c r="F897" s="439"/>
      <c r="G897" s="441"/>
      <c r="H897" s="441"/>
      <c r="I897" s="449"/>
      <c r="J897" s="450"/>
      <c r="K897" s="449"/>
      <c r="L897" s="449"/>
      <c r="M897" s="449"/>
      <c r="N897" s="451"/>
      <c r="O897" s="449"/>
      <c r="P897" s="449"/>
      <c r="Q897" s="449"/>
      <c r="R897" s="449"/>
      <c r="S897" s="464"/>
      <c r="T897" s="465"/>
      <c r="U897" s="466"/>
      <c r="V897" s="466"/>
      <c r="W897" s="467"/>
    </row>
    <row r="898" spans="2:23">
      <c r="B898" s="438"/>
      <c r="C898" s="439"/>
      <c r="D898" s="439"/>
      <c r="E898" s="440"/>
      <c r="F898" s="439"/>
      <c r="G898" s="441"/>
      <c r="H898" s="441"/>
      <c r="I898" s="449"/>
      <c r="J898" s="450"/>
      <c r="K898" s="449"/>
      <c r="L898" s="449"/>
      <c r="M898" s="449"/>
      <c r="N898" s="451"/>
      <c r="O898" s="449"/>
      <c r="P898" s="449"/>
      <c r="Q898" s="449"/>
      <c r="R898" s="449"/>
      <c r="S898" s="464"/>
      <c r="T898" s="465"/>
      <c r="U898" s="466"/>
      <c r="V898" s="466"/>
      <c r="W898" s="467"/>
    </row>
    <row r="899" spans="2:23">
      <c r="B899" s="438"/>
      <c r="C899" s="439"/>
      <c r="D899" s="439"/>
      <c r="E899" s="440"/>
      <c r="F899" s="439"/>
      <c r="G899" s="441"/>
      <c r="H899" s="441"/>
      <c r="I899" s="449"/>
      <c r="J899" s="450"/>
      <c r="K899" s="449"/>
      <c r="L899" s="449"/>
      <c r="M899" s="449"/>
      <c r="N899" s="451"/>
      <c r="O899" s="449"/>
      <c r="P899" s="449"/>
      <c r="Q899" s="449"/>
      <c r="R899" s="449"/>
      <c r="S899" s="464"/>
      <c r="T899" s="465"/>
      <c r="U899" s="466"/>
      <c r="V899" s="466"/>
      <c r="W899" s="467"/>
    </row>
    <row r="900" spans="2:23">
      <c r="B900" s="438"/>
      <c r="C900" s="439"/>
      <c r="D900" s="439"/>
      <c r="E900" s="440"/>
      <c r="F900" s="439"/>
      <c r="G900" s="441"/>
      <c r="H900" s="441"/>
      <c r="I900" s="449"/>
      <c r="J900" s="450"/>
      <c r="K900" s="449"/>
      <c r="L900" s="449"/>
      <c r="M900" s="449"/>
      <c r="N900" s="451"/>
      <c r="O900" s="449"/>
      <c r="P900" s="449"/>
      <c r="Q900" s="449"/>
      <c r="R900" s="449"/>
      <c r="S900" s="464"/>
      <c r="T900" s="465"/>
      <c r="U900" s="466"/>
      <c r="V900" s="466"/>
      <c r="W900" s="467"/>
    </row>
    <row r="901" spans="2:23">
      <c r="B901" s="438"/>
      <c r="C901" s="439"/>
      <c r="D901" s="439"/>
      <c r="E901" s="440"/>
      <c r="F901" s="439"/>
      <c r="G901" s="441"/>
      <c r="H901" s="441"/>
      <c r="I901" s="449"/>
      <c r="J901" s="450"/>
      <c r="K901" s="449"/>
      <c r="L901" s="449"/>
      <c r="M901" s="449"/>
      <c r="N901" s="451"/>
      <c r="O901" s="449"/>
      <c r="P901" s="449"/>
      <c r="Q901" s="449"/>
      <c r="R901" s="449"/>
      <c r="S901" s="464"/>
      <c r="T901" s="465"/>
      <c r="U901" s="466"/>
      <c r="V901" s="466"/>
      <c r="W901" s="467"/>
    </row>
    <row r="902" spans="2:23">
      <c r="B902" s="438"/>
      <c r="C902" s="439"/>
      <c r="D902" s="439"/>
      <c r="E902" s="440"/>
      <c r="F902" s="439"/>
      <c r="G902" s="441"/>
      <c r="H902" s="441"/>
      <c r="I902" s="449"/>
      <c r="J902" s="450"/>
      <c r="K902" s="449"/>
      <c r="L902" s="449"/>
      <c r="M902" s="449"/>
      <c r="N902" s="451"/>
      <c r="O902" s="449"/>
      <c r="P902" s="449"/>
      <c r="Q902" s="449"/>
      <c r="R902" s="449"/>
      <c r="S902" s="464"/>
      <c r="T902" s="465"/>
      <c r="U902" s="466"/>
      <c r="V902" s="466"/>
      <c r="W902" s="467"/>
    </row>
    <row r="903" spans="2:23">
      <c r="B903" s="438"/>
      <c r="C903" s="439"/>
      <c r="D903" s="439"/>
      <c r="E903" s="440"/>
      <c r="F903" s="439"/>
      <c r="G903" s="441"/>
      <c r="H903" s="441"/>
      <c r="I903" s="449"/>
      <c r="J903" s="450"/>
      <c r="K903" s="449"/>
      <c r="L903" s="449"/>
      <c r="M903" s="449"/>
      <c r="N903" s="451"/>
      <c r="O903" s="449"/>
      <c r="P903" s="449"/>
      <c r="Q903" s="449"/>
      <c r="R903" s="449"/>
      <c r="S903" s="464"/>
      <c r="T903" s="465"/>
      <c r="U903" s="466"/>
      <c r="V903" s="466"/>
      <c r="W903" s="467"/>
    </row>
    <row r="904" spans="2:23">
      <c r="B904" s="438"/>
      <c r="C904" s="439"/>
      <c r="D904" s="439"/>
      <c r="E904" s="440"/>
      <c r="F904" s="439"/>
      <c r="G904" s="441"/>
      <c r="H904" s="441"/>
      <c r="I904" s="449"/>
      <c r="J904" s="450"/>
      <c r="K904" s="449"/>
      <c r="L904" s="449"/>
      <c r="M904" s="449"/>
      <c r="N904" s="451"/>
      <c r="O904" s="449"/>
      <c r="P904" s="449"/>
      <c r="Q904" s="449"/>
      <c r="R904" s="449"/>
      <c r="S904" s="464"/>
      <c r="T904" s="465"/>
      <c r="U904" s="466"/>
      <c r="V904" s="466"/>
      <c r="W904" s="467"/>
    </row>
    <row r="905" spans="2:23">
      <c r="B905" s="438"/>
      <c r="C905" s="439"/>
      <c r="D905" s="439"/>
      <c r="E905" s="440"/>
      <c r="F905" s="439"/>
      <c r="G905" s="441"/>
      <c r="H905" s="441"/>
      <c r="I905" s="449"/>
      <c r="J905" s="450"/>
      <c r="K905" s="449"/>
      <c r="L905" s="449"/>
      <c r="M905" s="449"/>
      <c r="N905" s="451"/>
      <c r="O905" s="449"/>
      <c r="P905" s="449"/>
      <c r="Q905" s="449"/>
      <c r="R905" s="449"/>
      <c r="S905" s="464"/>
      <c r="T905" s="465"/>
      <c r="U905" s="466"/>
      <c r="V905" s="466"/>
      <c r="W905" s="467"/>
    </row>
    <row r="906" spans="2:23">
      <c r="B906" s="438"/>
      <c r="C906" s="439"/>
      <c r="D906" s="439"/>
      <c r="E906" s="440"/>
      <c r="F906" s="439"/>
      <c r="G906" s="441"/>
      <c r="H906" s="441"/>
      <c r="I906" s="449"/>
      <c r="J906" s="450"/>
      <c r="K906" s="449"/>
      <c r="L906" s="449"/>
      <c r="M906" s="449"/>
      <c r="N906" s="451"/>
      <c r="O906" s="449"/>
      <c r="P906" s="449"/>
      <c r="Q906" s="449"/>
      <c r="R906" s="449"/>
      <c r="S906" s="464"/>
      <c r="T906" s="465"/>
      <c r="U906" s="466"/>
      <c r="V906" s="466"/>
      <c r="W906" s="467"/>
    </row>
    <row r="907" spans="2:23">
      <c r="B907" s="438"/>
      <c r="C907" s="439"/>
      <c r="D907" s="439"/>
      <c r="E907" s="440"/>
      <c r="F907" s="439"/>
      <c r="G907" s="441"/>
      <c r="H907" s="441"/>
      <c r="I907" s="449"/>
      <c r="J907" s="450"/>
      <c r="K907" s="449"/>
      <c r="L907" s="449"/>
      <c r="M907" s="449"/>
      <c r="N907" s="451"/>
      <c r="O907" s="449"/>
      <c r="P907" s="449"/>
      <c r="Q907" s="449"/>
      <c r="R907" s="449"/>
      <c r="S907" s="464"/>
      <c r="T907" s="465"/>
      <c r="U907" s="466"/>
      <c r="V907" s="466"/>
      <c r="W907" s="467"/>
    </row>
    <row r="908" spans="2:23">
      <c r="B908" s="438"/>
      <c r="C908" s="439"/>
      <c r="D908" s="439"/>
      <c r="E908" s="440"/>
      <c r="F908" s="439"/>
      <c r="G908" s="441"/>
      <c r="H908" s="441"/>
      <c r="I908" s="449"/>
      <c r="J908" s="450"/>
      <c r="K908" s="449"/>
      <c r="L908" s="449"/>
      <c r="M908" s="449"/>
      <c r="N908" s="451"/>
      <c r="O908" s="449"/>
      <c r="P908" s="449"/>
      <c r="Q908" s="449"/>
      <c r="R908" s="449"/>
      <c r="S908" s="464"/>
      <c r="T908" s="465"/>
      <c r="U908" s="466"/>
      <c r="V908" s="466"/>
      <c r="W908" s="467"/>
    </row>
    <row r="909" spans="2:23">
      <c r="B909" s="438"/>
      <c r="C909" s="439"/>
      <c r="D909" s="439"/>
      <c r="E909" s="440"/>
      <c r="F909" s="439"/>
      <c r="G909" s="441"/>
      <c r="H909" s="441"/>
      <c r="I909" s="449"/>
      <c r="J909" s="450"/>
      <c r="K909" s="449"/>
      <c r="L909" s="449"/>
      <c r="M909" s="449"/>
      <c r="N909" s="451"/>
      <c r="O909" s="449"/>
      <c r="P909" s="449"/>
      <c r="Q909" s="449"/>
      <c r="R909" s="449"/>
      <c r="S909" s="464"/>
      <c r="T909" s="465"/>
      <c r="U909" s="466"/>
      <c r="V909" s="466"/>
      <c r="W909" s="467"/>
    </row>
    <row r="910" spans="2:23">
      <c r="B910" s="438"/>
      <c r="C910" s="439"/>
      <c r="D910" s="439"/>
      <c r="E910" s="440"/>
      <c r="F910" s="439"/>
      <c r="G910" s="441"/>
      <c r="H910" s="441"/>
      <c r="I910" s="449"/>
      <c r="J910" s="450"/>
      <c r="K910" s="449"/>
      <c r="L910" s="449"/>
      <c r="M910" s="449"/>
      <c r="N910" s="451"/>
      <c r="O910" s="449"/>
      <c r="P910" s="449"/>
      <c r="Q910" s="449"/>
      <c r="R910" s="449"/>
      <c r="S910" s="464"/>
      <c r="T910" s="465"/>
      <c r="U910" s="466"/>
      <c r="V910" s="466"/>
      <c r="W910" s="467"/>
    </row>
    <row r="911" spans="2:23">
      <c r="B911" s="438"/>
      <c r="C911" s="439"/>
      <c r="D911" s="439"/>
      <c r="E911" s="440"/>
      <c r="F911" s="439"/>
      <c r="G911" s="441"/>
      <c r="H911" s="441"/>
      <c r="I911" s="449"/>
      <c r="J911" s="450"/>
      <c r="K911" s="449"/>
      <c r="L911" s="449"/>
      <c r="M911" s="449"/>
      <c r="N911" s="451"/>
      <c r="O911" s="449"/>
      <c r="P911" s="449"/>
      <c r="Q911" s="449"/>
      <c r="R911" s="449"/>
      <c r="S911" s="464"/>
      <c r="T911" s="465"/>
      <c r="U911" s="466"/>
      <c r="V911" s="466"/>
      <c r="W911" s="467"/>
    </row>
    <row r="912" spans="2:23">
      <c r="B912" s="438"/>
      <c r="C912" s="439"/>
      <c r="D912" s="439"/>
      <c r="E912" s="440"/>
      <c r="F912" s="439"/>
      <c r="G912" s="441"/>
      <c r="H912" s="441"/>
      <c r="I912" s="449"/>
      <c r="J912" s="450"/>
      <c r="K912" s="449"/>
      <c r="L912" s="449"/>
      <c r="M912" s="449"/>
      <c r="N912" s="451"/>
      <c r="O912" s="449"/>
      <c r="P912" s="449"/>
      <c r="Q912" s="449"/>
      <c r="R912" s="449"/>
      <c r="S912" s="464"/>
      <c r="T912" s="465"/>
      <c r="U912" s="466"/>
      <c r="V912" s="466"/>
      <c r="W912" s="467"/>
    </row>
    <row r="913" spans="2:23">
      <c r="B913" s="438"/>
      <c r="C913" s="439"/>
      <c r="D913" s="439"/>
      <c r="E913" s="440"/>
      <c r="F913" s="439"/>
      <c r="G913" s="441"/>
      <c r="H913" s="441"/>
      <c r="I913" s="449"/>
      <c r="J913" s="450"/>
      <c r="K913" s="449"/>
      <c r="L913" s="449"/>
      <c r="M913" s="449"/>
      <c r="N913" s="451"/>
      <c r="O913" s="449"/>
      <c r="P913" s="449"/>
      <c r="Q913" s="449"/>
      <c r="R913" s="449"/>
      <c r="S913" s="464"/>
      <c r="T913" s="465"/>
      <c r="U913" s="466"/>
      <c r="V913" s="466"/>
      <c r="W913" s="467"/>
    </row>
    <row r="914" spans="2:23">
      <c r="B914" s="438"/>
      <c r="C914" s="439"/>
      <c r="D914" s="439"/>
      <c r="E914" s="440"/>
      <c r="F914" s="439"/>
      <c r="G914" s="441"/>
      <c r="H914" s="441"/>
      <c r="I914" s="449"/>
      <c r="J914" s="450"/>
      <c r="K914" s="449"/>
      <c r="L914" s="449"/>
      <c r="M914" s="449"/>
      <c r="N914" s="451"/>
      <c r="O914" s="449"/>
      <c r="P914" s="449"/>
      <c r="Q914" s="449"/>
      <c r="R914" s="449"/>
      <c r="S914" s="464"/>
      <c r="T914" s="465"/>
      <c r="U914" s="466"/>
      <c r="V914" s="466"/>
      <c r="W914" s="467"/>
    </row>
    <row r="915" spans="2:23">
      <c r="B915" s="438"/>
      <c r="C915" s="439"/>
      <c r="D915" s="439"/>
      <c r="E915" s="440"/>
      <c r="F915" s="439"/>
      <c r="G915" s="441"/>
      <c r="H915" s="441"/>
      <c r="I915" s="449"/>
      <c r="J915" s="450"/>
      <c r="K915" s="449"/>
      <c r="L915" s="449"/>
      <c r="M915" s="449"/>
      <c r="N915" s="451"/>
      <c r="O915" s="449"/>
      <c r="P915" s="449"/>
      <c r="Q915" s="449"/>
      <c r="R915" s="449"/>
      <c r="S915" s="464"/>
      <c r="T915" s="465"/>
      <c r="U915" s="466"/>
      <c r="V915" s="466"/>
      <c r="W915" s="467"/>
    </row>
    <row r="916" spans="2:23">
      <c r="B916" s="438"/>
      <c r="C916" s="439"/>
      <c r="D916" s="439"/>
      <c r="E916" s="440"/>
      <c r="F916" s="439"/>
      <c r="G916" s="441"/>
      <c r="H916" s="441"/>
      <c r="I916" s="449"/>
      <c r="J916" s="450"/>
      <c r="K916" s="449"/>
      <c r="L916" s="449"/>
      <c r="M916" s="449"/>
      <c r="N916" s="451"/>
      <c r="O916" s="449"/>
      <c r="P916" s="449"/>
      <c r="Q916" s="449"/>
      <c r="R916" s="449"/>
      <c r="S916" s="464"/>
      <c r="T916" s="465"/>
      <c r="U916" s="466"/>
      <c r="V916" s="466"/>
      <c r="W916" s="467"/>
    </row>
    <row r="917" spans="2:23">
      <c r="B917" s="438"/>
      <c r="C917" s="439"/>
      <c r="D917" s="439"/>
      <c r="E917" s="440"/>
      <c r="F917" s="439"/>
      <c r="G917" s="441"/>
      <c r="H917" s="441"/>
      <c r="I917" s="449"/>
      <c r="J917" s="450"/>
      <c r="K917" s="449"/>
      <c r="L917" s="449"/>
      <c r="M917" s="449"/>
      <c r="N917" s="451"/>
      <c r="O917" s="449"/>
      <c r="P917" s="449"/>
      <c r="Q917" s="449"/>
      <c r="R917" s="449"/>
      <c r="S917" s="464"/>
      <c r="T917" s="465"/>
      <c r="U917" s="466"/>
      <c r="V917" s="466"/>
      <c r="W917" s="467"/>
    </row>
    <row r="918" spans="2:23">
      <c r="B918" s="438"/>
      <c r="C918" s="439"/>
      <c r="D918" s="439"/>
      <c r="E918" s="440"/>
      <c r="F918" s="439"/>
      <c r="G918" s="441"/>
      <c r="H918" s="441"/>
      <c r="I918" s="449"/>
      <c r="J918" s="450"/>
      <c r="K918" s="449"/>
      <c r="L918" s="449"/>
      <c r="M918" s="449"/>
      <c r="N918" s="451"/>
      <c r="O918" s="449"/>
      <c r="P918" s="449"/>
      <c r="Q918" s="449"/>
      <c r="R918" s="449"/>
      <c r="S918" s="464"/>
      <c r="T918" s="465"/>
      <c r="U918" s="466"/>
      <c r="V918" s="466"/>
      <c r="W918" s="467"/>
    </row>
    <row r="919" spans="2:23">
      <c r="B919" s="438"/>
      <c r="C919" s="439"/>
      <c r="D919" s="439"/>
      <c r="E919" s="440"/>
      <c r="F919" s="439"/>
      <c r="G919" s="441"/>
      <c r="H919" s="441"/>
      <c r="I919" s="449"/>
      <c r="J919" s="450"/>
      <c r="K919" s="449"/>
      <c r="L919" s="449"/>
      <c r="M919" s="449"/>
      <c r="N919" s="451"/>
      <c r="O919" s="449"/>
      <c r="P919" s="449"/>
      <c r="Q919" s="449"/>
      <c r="R919" s="449"/>
      <c r="S919" s="464"/>
      <c r="T919" s="465"/>
      <c r="U919" s="466"/>
      <c r="V919" s="466"/>
      <c r="W919" s="467"/>
    </row>
    <row r="920" spans="2:23">
      <c r="B920" s="438"/>
      <c r="C920" s="439"/>
      <c r="D920" s="439"/>
      <c r="E920" s="440"/>
      <c r="F920" s="439"/>
      <c r="G920" s="441"/>
      <c r="H920" s="441"/>
      <c r="I920" s="449"/>
      <c r="J920" s="450"/>
      <c r="K920" s="449"/>
      <c r="L920" s="449"/>
      <c r="M920" s="449"/>
      <c r="N920" s="451"/>
      <c r="O920" s="449"/>
      <c r="P920" s="449"/>
      <c r="Q920" s="449"/>
      <c r="R920" s="449"/>
      <c r="S920" s="464"/>
      <c r="T920" s="465"/>
      <c r="U920" s="466"/>
      <c r="V920" s="466"/>
      <c r="W920" s="467"/>
    </row>
    <row r="921" spans="2:23">
      <c r="B921" s="438"/>
      <c r="C921" s="439"/>
      <c r="D921" s="439"/>
      <c r="E921" s="440"/>
      <c r="F921" s="439"/>
      <c r="G921" s="441"/>
      <c r="H921" s="441"/>
      <c r="I921" s="449"/>
      <c r="J921" s="450"/>
      <c r="K921" s="449"/>
      <c r="L921" s="449"/>
      <c r="M921" s="449"/>
      <c r="N921" s="451"/>
      <c r="O921" s="449"/>
      <c r="P921" s="449"/>
      <c r="Q921" s="449"/>
      <c r="R921" s="449"/>
      <c r="S921" s="464"/>
      <c r="T921" s="465"/>
      <c r="U921" s="466"/>
      <c r="V921" s="466"/>
      <c r="W921" s="467"/>
    </row>
    <row r="922" spans="2:23">
      <c r="B922" s="438"/>
      <c r="C922" s="439"/>
      <c r="D922" s="439"/>
      <c r="E922" s="440"/>
      <c r="F922" s="439"/>
      <c r="G922" s="441"/>
      <c r="H922" s="441"/>
      <c r="I922" s="449"/>
      <c r="J922" s="450"/>
      <c r="K922" s="449"/>
      <c r="L922" s="449"/>
      <c r="M922" s="449"/>
      <c r="N922" s="451"/>
      <c r="O922" s="449"/>
      <c r="P922" s="449"/>
      <c r="Q922" s="449"/>
      <c r="R922" s="449"/>
      <c r="S922" s="464"/>
      <c r="T922" s="465"/>
      <c r="U922" s="466"/>
      <c r="V922" s="466"/>
      <c r="W922" s="467"/>
    </row>
    <row r="923" spans="2:23">
      <c r="B923" s="438"/>
      <c r="C923" s="439"/>
      <c r="D923" s="439"/>
      <c r="E923" s="440"/>
      <c r="F923" s="439"/>
      <c r="G923" s="441"/>
      <c r="H923" s="441"/>
      <c r="I923" s="449"/>
      <c r="J923" s="450"/>
      <c r="K923" s="449"/>
      <c r="L923" s="449"/>
      <c r="M923" s="449"/>
      <c r="N923" s="451"/>
      <c r="O923" s="449"/>
      <c r="P923" s="449"/>
      <c r="Q923" s="449"/>
      <c r="R923" s="449"/>
      <c r="S923" s="464"/>
      <c r="T923" s="465"/>
      <c r="U923" s="466"/>
      <c r="V923" s="466"/>
      <c r="W923" s="467"/>
    </row>
    <row r="924" spans="2:23">
      <c r="B924" s="438"/>
      <c r="C924" s="439"/>
      <c r="D924" s="439"/>
      <c r="E924" s="440"/>
      <c r="F924" s="439"/>
      <c r="G924" s="441"/>
      <c r="H924" s="441"/>
      <c r="I924" s="449"/>
      <c r="J924" s="450"/>
      <c r="K924" s="449"/>
      <c r="L924" s="449"/>
      <c r="M924" s="449"/>
      <c r="N924" s="451"/>
      <c r="O924" s="449"/>
      <c r="P924" s="449"/>
      <c r="Q924" s="449"/>
      <c r="R924" s="449"/>
      <c r="S924" s="464"/>
      <c r="T924" s="465"/>
      <c r="U924" s="466"/>
      <c r="V924" s="466"/>
      <c r="W924" s="467"/>
    </row>
    <row r="925" spans="2:23">
      <c r="B925" s="438"/>
      <c r="C925" s="439"/>
      <c r="D925" s="439"/>
      <c r="E925" s="440"/>
      <c r="F925" s="439"/>
      <c r="G925" s="441"/>
      <c r="H925" s="441"/>
      <c r="I925" s="449"/>
      <c r="J925" s="450"/>
      <c r="K925" s="449"/>
      <c r="L925" s="449"/>
      <c r="M925" s="449"/>
      <c r="N925" s="451"/>
      <c r="O925" s="449"/>
      <c r="P925" s="449"/>
      <c r="Q925" s="449"/>
      <c r="R925" s="449"/>
      <c r="S925" s="464"/>
      <c r="T925" s="465"/>
      <c r="U925" s="466"/>
      <c r="V925" s="466"/>
      <c r="W925" s="467"/>
    </row>
    <row r="926" spans="2:23">
      <c r="B926" s="438"/>
      <c r="C926" s="439"/>
      <c r="D926" s="439"/>
      <c r="E926" s="440"/>
      <c r="F926" s="439"/>
      <c r="G926" s="441"/>
      <c r="H926" s="441"/>
      <c r="I926" s="449"/>
      <c r="J926" s="450"/>
      <c r="K926" s="449"/>
      <c r="L926" s="449"/>
      <c r="M926" s="449"/>
      <c r="N926" s="451"/>
      <c r="O926" s="449"/>
      <c r="P926" s="449"/>
      <c r="Q926" s="449"/>
      <c r="R926" s="449"/>
      <c r="S926" s="464"/>
      <c r="T926" s="465"/>
      <c r="U926" s="466"/>
      <c r="V926" s="466"/>
      <c r="W926" s="467"/>
    </row>
    <row r="927" spans="2:23">
      <c r="B927" s="438"/>
      <c r="C927" s="439"/>
      <c r="D927" s="439"/>
      <c r="E927" s="440"/>
      <c r="F927" s="439"/>
      <c r="G927" s="441"/>
      <c r="H927" s="441"/>
      <c r="I927" s="449"/>
      <c r="J927" s="450"/>
      <c r="K927" s="449"/>
      <c r="L927" s="449"/>
      <c r="M927" s="449"/>
      <c r="N927" s="451"/>
      <c r="O927" s="449"/>
      <c r="P927" s="449"/>
      <c r="Q927" s="449"/>
      <c r="R927" s="449"/>
      <c r="S927" s="464"/>
      <c r="T927" s="465"/>
      <c r="U927" s="466"/>
      <c r="V927" s="466"/>
      <c r="W927" s="467"/>
    </row>
    <row r="928" spans="2:23">
      <c r="B928" s="438"/>
      <c r="C928" s="439"/>
      <c r="D928" s="439"/>
      <c r="E928" s="440"/>
      <c r="F928" s="439"/>
      <c r="G928" s="441"/>
      <c r="H928" s="441"/>
      <c r="I928" s="449"/>
      <c r="J928" s="450"/>
      <c r="K928" s="449"/>
      <c r="L928" s="449"/>
      <c r="M928" s="449"/>
      <c r="N928" s="451"/>
      <c r="O928" s="449"/>
      <c r="P928" s="449"/>
      <c r="Q928" s="449"/>
      <c r="R928" s="449"/>
      <c r="S928" s="464"/>
      <c r="T928" s="465"/>
      <c r="U928" s="466"/>
      <c r="V928" s="466"/>
      <c r="W928" s="467"/>
    </row>
    <row r="929" spans="2:23">
      <c r="B929" s="438"/>
      <c r="C929" s="439"/>
      <c r="D929" s="439"/>
      <c r="E929" s="440"/>
      <c r="F929" s="439"/>
      <c r="G929" s="441"/>
      <c r="H929" s="441"/>
      <c r="I929" s="449"/>
      <c r="J929" s="450"/>
      <c r="K929" s="449"/>
      <c r="L929" s="449"/>
      <c r="M929" s="449"/>
      <c r="N929" s="451"/>
      <c r="O929" s="449"/>
      <c r="P929" s="449"/>
      <c r="Q929" s="449"/>
      <c r="R929" s="449"/>
      <c r="S929" s="464"/>
      <c r="T929" s="465"/>
      <c r="U929" s="466"/>
      <c r="V929" s="466"/>
      <c r="W929" s="467"/>
    </row>
    <row r="930" spans="2:23">
      <c r="B930" s="438"/>
      <c r="C930" s="439"/>
      <c r="D930" s="439"/>
      <c r="E930" s="440"/>
      <c r="F930" s="439"/>
      <c r="G930" s="441"/>
      <c r="H930" s="441"/>
      <c r="I930" s="449"/>
      <c r="J930" s="450"/>
      <c r="K930" s="449"/>
      <c r="L930" s="449"/>
      <c r="M930" s="449"/>
      <c r="N930" s="451"/>
      <c r="O930" s="449"/>
      <c r="P930" s="449"/>
      <c r="Q930" s="449"/>
      <c r="R930" s="449"/>
      <c r="S930" s="464"/>
      <c r="T930" s="465"/>
      <c r="U930" s="466"/>
      <c r="V930" s="466"/>
      <c r="W930" s="467"/>
    </row>
    <row r="931" spans="2:23">
      <c r="B931" s="438"/>
      <c r="C931" s="439"/>
      <c r="D931" s="439"/>
      <c r="E931" s="440"/>
      <c r="F931" s="439"/>
      <c r="G931" s="441"/>
      <c r="H931" s="441"/>
      <c r="I931" s="449"/>
      <c r="J931" s="450"/>
      <c r="K931" s="449"/>
      <c r="L931" s="449"/>
      <c r="M931" s="449"/>
      <c r="N931" s="451"/>
      <c r="O931" s="449"/>
      <c r="P931" s="449"/>
      <c r="Q931" s="449"/>
      <c r="R931" s="449"/>
      <c r="S931" s="464"/>
      <c r="T931" s="465"/>
      <c r="U931" s="466"/>
      <c r="V931" s="466"/>
      <c r="W931" s="467"/>
    </row>
    <row r="932" spans="2:23">
      <c r="B932" s="438"/>
      <c r="C932" s="439"/>
      <c r="D932" s="439"/>
      <c r="E932" s="440"/>
      <c r="F932" s="439"/>
      <c r="G932" s="441"/>
      <c r="H932" s="441"/>
      <c r="I932" s="449"/>
      <c r="J932" s="450"/>
      <c r="K932" s="449"/>
      <c r="L932" s="449"/>
      <c r="M932" s="449"/>
      <c r="N932" s="451"/>
      <c r="O932" s="449"/>
      <c r="P932" s="449"/>
      <c r="Q932" s="449"/>
      <c r="R932" s="449"/>
      <c r="S932" s="464"/>
      <c r="T932" s="465"/>
      <c r="U932" s="466"/>
      <c r="V932" s="466"/>
      <c r="W932" s="467"/>
    </row>
    <row r="933" spans="2:23">
      <c r="B933" s="438"/>
      <c r="C933" s="439"/>
      <c r="D933" s="439"/>
      <c r="E933" s="440"/>
      <c r="F933" s="439"/>
      <c r="G933" s="441"/>
      <c r="H933" s="441"/>
      <c r="I933" s="449"/>
      <c r="J933" s="450"/>
      <c r="K933" s="449"/>
      <c r="L933" s="449"/>
      <c r="M933" s="449"/>
      <c r="N933" s="451"/>
      <c r="O933" s="449"/>
      <c r="P933" s="449"/>
      <c r="Q933" s="449"/>
      <c r="R933" s="449"/>
      <c r="S933" s="464"/>
      <c r="T933" s="465"/>
      <c r="U933" s="466"/>
      <c r="V933" s="466"/>
      <c r="W933" s="467"/>
    </row>
    <row r="934" spans="2:23">
      <c r="B934" s="438"/>
      <c r="C934" s="439"/>
      <c r="D934" s="439"/>
      <c r="E934" s="440"/>
      <c r="F934" s="439"/>
      <c r="G934" s="441"/>
      <c r="H934" s="441"/>
      <c r="I934" s="449"/>
      <c r="J934" s="450"/>
      <c r="K934" s="449"/>
      <c r="L934" s="449"/>
      <c r="M934" s="449"/>
      <c r="N934" s="451"/>
      <c r="O934" s="449"/>
      <c r="P934" s="449"/>
      <c r="Q934" s="449"/>
      <c r="R934" s="449"/>
      <c r="S934" s="464"/>
      <c r="T934" s="465"/>
      <c r="U934" s="466"/>
      <c r="V934" s="466"/>
      <c r="W934" s="467"/>
    </row>
    <row r="935" spans="2:23">
      <c r="B935" s="438"/>
      <c r="C935" s="439"/>
      <c r="D935" s="439"/>
      <c r="E935" s="440"/>
      <c r="F935" s="439"/>
      <c r="G935" s="441"/>
      <c r="H935" s="441"/>
      <c r="I935" s="449"/>
      <c r="J935" s="450"/>
      <c r="K935" s="449"/>
      <c r="L935" s="449"/>
      <c r="M935" s="449"/>
      <c r="N935" s="451"/>
      <c r="O935" s="449"/>
      <c r="P935" s="449"/>
      <c r="Q935" s="449"/>
      <c r="R935" s="449"/>
      <c r="S935" s="464"/>
      <c r="T935" s="465"/>
      <c r="U935" s="466"/>
      <c r="V935" s="466"/>
      <c r="W935" s="467"/>
    </row>
    <row r="936" spans="2:23">
      <c r="B936" s="438"/>
      <c r="C936" s="439"/>
      <c r="D936" s="439"/>
      <c r="E936" s="440"/>
      <c r="F936" s="439"/>
      <c r="G936" s="441"/>
      <c r="H936" s="441"/>
      <c r="I936" s="449"/>
      <c r="J936" s="450"/>
      <c r="K936" s="449"/>
      <c r="L936" s="449"/>
      <c r="M936" s="449"/>
      <c r="N936" s="451"/>
      <c r="O936" s="449"/>
      <c r="P936" s="449"/>
      <c r="Q936" s="449"/>
      <c r="R936" s="449"/>
      <c r="S936" s="464"/>
      <c r="T936" s="465"/>
      <c r="U936" s="466"/>
      <c r="V936" s="466"/>
      <c r="W936" s="467"/>
    </row>
    <row r="937" spans="2:23">
      <c r="B937" s="438"/>
      <c r="C937" s="439"/>
      <c r="D937" s="439"/>
      <c r="E937" s="440"/>
      <c r="F937" s="439"/>
      <c r="G937" s="441"/>
      <c r="H937" s="441"/>
      <c r="I937" s="449"/>
      <c r="J937" s="450"/>
      <c r="K937" s="449"/>
      <c r="L937" s="449"/>
      <c r="M937" s="449"/>
      <c r="N937" s="451"/>
      <c r="O937" s="449"/>
      <c r="P937" s="449"/>
      <c r="Q937" s="449"/>
      <c r="R937" s="449"/>
      <c r="S937" s="464"/>
      <c r="T937" s="465"/>
      <c r="U937" s="466"/>
      <c r="V937" s="466"/>
      <c r="W937" s="467"/>
    </row>
    <row r="938" spans="2:23">
      <c r="B938" s="438"/>
      <c r="C938" s="439"/>
      <c r="D938" s="439"/>
      <c r="E938" s="440"/>
      <c r="F938" s="439"/>
      <c r="G938" s="441"/>
      <c r="H938" s="441"/>
      <c r="I938" s="449"/>
      <c r="J938" s="450"/>
      <c r="K938" s="449"/>
      <c r="L938" s="449"/>
      <c r="M938" s="449"/>
      <c r="N938" s="451"/>
      <c r="O938" s="449"/>
      <c r="P938" s="449"/>
      <c r="Q938" s="449"/>
      <c r="R938" s="449"/>
      <c r="S938" s="464"/>
      <c r="T938" s="465"/>
      <c r="U938" s="466"/>
      <c r="V938" s="466"/>
      <c r="W938" s="467"/>
    </row>
    <row r="939" spans="2:23">
      <c r="B939" s="438"/>
      <c r="C939" s="439"/>
      <c r="D939" s="439"/>
      <c r="E939" s="440"/>
      <c r="F939" s="439"/>
      <c r="G939" s="441"/>
      <c r="H939" s="441"/>
      <c r="I939" s="449"/>
      <c r="J939" s="450"/>
      <c r="K939" s="449"/>
      <c r="L939" s="449"/>
      <c r="M939" s="449"/>
      <c r="N939" s="451"/>
      <c r="O939" s="449"/>
      <c r="P939" s="449"/>
      <c r="Q939" s="449"/>
      <c r="R939" s="449"/>
      <c r="S939" s="464"/>
      <c r="T939" s="465"/>
      <c r="U939" s="466"/>
      <c r="V939" s="466"/>
      <c r="W939" s="467"/>
    </row>
    <row r="940" spans="2:23">
      <c r="B940" s="438"/>
      <c r="C940" s="439"/>
      <c r="D940" s="439"/>
      <c r="E940" s="440"/>
      <c r="F940" s="439"/>
      <c r="G940" s="441"/>
      <c r="H940" s="441"/>
      <c r="I940" s="449"/>
      <c r="J940" s="450"/>
      <c r="K940" s="449"/>
      <c r="L940" s="449"/>
      <c r="M940" s="449"/>
      <c r="N940" s="451"/>
      <c r="O940" s="449"/>
      <c r="P940" s="449"/>
      <c r="Q940" s="449"/>
      <c r="R940" s="449"/>
      <c r="S940" s="464"/>
      <c r="T940" s="465"/>
      <c r="U940" s="466"/>
      <c r="V940" s="466"/>
      <c r="W940" s="467"/>
    </row>
    <row r="941" spans="2:23">
      <c r="B941" s="438"/>
      <c r="C941" s="439"/>
      <c r="D941" s="439"/>
      <c r="E941" s="440"/>
      <c r="F941" s="439"/>
      <c r="G941" s="441"/>
      <c r="H941" s="441"/>
      <c r="I941" s="449"/>
      <c r="J941" s="450"/>
      <c r="K941" s="449"/>
      <c r="L941" s="449"/>
      <c r="M941" s="449"/>
      <c r="N941" s="451"/>
      <c r="O941" s="449"/>
      <c r="P941" s="449"/>
      <c r="Q941" s="449"/>
      <c r="R941" s="449"/>
      <c r="S941" s="464"/>
      <c r="T941" s="465"/>
      <c r="U941" s="466"/>
      <c r="V941" s="466"/>
      <c r="W941" s="467"/>
    </row>
    <row r="942" spans="2:23">
      <c r="B942" s="438"/>
      <c r="C942" s="439"/>
      <c r="D942" s="439"/>
      <c r="E942" s="440"/>
      <c r="F942" s="439"/>
      <c r="G942" s="441"/>
      <c r="H942" s="441"/>
      <c r="I942" s="449"/>
      <c r="J942" s="450"/>
      <c r="K942" s="449"/>
      <c r="L942" s="449"/>
      <c r="M942" s="449"/>
      <c r="N942" s="451"/>
      <c r="O942" s="449"/>
      <c r="P942" s="449"/>
      <c r="Q942" s="449"/>
      <c r="R942" s="449"/>
      <c r="S942" s="464"/>
      <c r="T942" s="465"/>
      <c r="U942" s="466"/>
      <c r="V942" s="466"/>
      <c r="W942" s="467"/>
    </row>
    <row r="943" spans="2:23">
      <c r="B943" s="438"/>
      <c r="C943" s="439"/>
      <c r="D943" s="439"/>
      <c r="E943" s="440"/>
      <c r="F943" s="439"/>
      <c r="G943" s="441"/>
      <c r="H943" s="441"/>
      <c r="I943" s="449"/>
      <c r="J943" s="450"/>
      <c r="K943" s="449"/>
      <c r="L943" s="449"/>
      <c r="M943" s="449"/>
      <c r="N943" s="451"/>
      <c r="O943" s="449"/>
      <c r="P943" s="449"/>
      <c r="Q943" s="449"/>
      <c r="R943" s="449"/>
      <c r="S943" s="464"/>
      <c r="T943" s="465"/>
      <c r="U943" s="466"/>
      <c r="V943" s="466"/>
      <c r="W943" s="467"/>
    </row>
    <row r="944" spans="2:23">
      <c r="B944" s="438"/>
      <c r="C944" s="439"/>
      <c r="D944" s="439"/>
      <c r="E944" s="440"/>
      <c r="F944" s="439"/>
      <c r="G944" s="441"/>
      <c r="H944" s="441"/>
      <c r="I944" s="449"/>
      <c r="J944" s="450"/>
      <c r="K944" s="449"/>
      <c r="L944" s="449"/>
      <c r="M944" s="449"/>
      <c r="N944" s="451"/>
      <c r="O944" s="449"/>
      <c r="P944" s="449"/>
      <c r="Q944" s="449"/>
      <c r="R944" s="449"/>
      <c r="S944" s="464"/>
      <c r="T944" s="465"/>
      <c r="U944" s="466"/>
      <c r="V944" s="466"/>
      <c r="W944" s="467"/>
    </row>
    <row r="945" spans="2:23">
      <c r="B945" s="438"/>
      <c r="C945" s="439"/>
      <c r="D945" s="439"/>
      <c r="E945" s="440"/>
      <c r="F945" s="439"/>
      <c r="G945" s="441"/>
      <c r="H945" s="441"/>
      <c r="I945" s="449"/>
      <c r="J945" s="450"/>
      <c r="K945" s="449"/>
      <c r="L945" s="449"/>
      <c r="M945" s="449"/>
      <c r="N945" s="451"/>
      <c r="O945" s="449"/>
      <c r="P945" s="449"/>
      <c r="Q945" s="449"/>
      <c r="R945" s="449"/>
      <c r="S945" s="464"/>
      <c r="T945" s="465"/>
      <c r="U945" s="466"/>
      <c r="V945" s="466"/>
      <c r="W945" s="467"/>
    </row>
    <row r="946" spans="2:23">
      <c r="B946" s="438"/>
      <c r="C946" s="439"/>
      <c r="D946" s="439"/>
      <c r="E946" s="440"/>
      <c r="F946" s="439"/>
      <c r="G946" s="441"/>
      <c r="H946" s="441"/>
      <c r="I946" s="449"/>
      <c r="J946" s="450"/>
      <c r="K946" s="449"/>
      <c r="L946" s="449"/>
      <c r="M946" s="449"/>
      <c r="N946" s="451"/>
      <c r="O946" s="449"/>
      <c r="P946" s="449"/>
      <c r="Q946" s="449"/>
      <c r="R946" s="449"/>
      <c r="S946" s="464"/>
      <c r="T946" s="465"/>
      <c r="U946" s="466"/>
      <c r="V946" s="466"/>
      <c r="W946" s="467"/>
    </row>
    <row r="947" spans="2:23">
      <c r="B947" s="438"/>
      <c r="C947" s="439"/>
      <c r="D947" s="439"/>
      <c r="E947" s="440"/>
      <c r="F947" s="439"/>
      <c r="G947" s="441"/>
      <c r="H947" s="441"/>
      <c r="I947" s="449"/>
      <c r="J947" s="450"/>
      <c r="K947" s="449"/>
      <c r="L947" s="449"/>
      <c r="M947" s="449"/>
      <c r="N947" s="451"/>
      <c r="O947" s="449"/>
      <c r="P947" s="449"/>
      <c r="Q947" s="449"/>
      <c r="R947" s="449"/>
      <c r="S947" s="464"/>
      <c r="T947" s="465"/>
      <c r="U947" s="466"/>
      <c r="V947" s="466"/>
      <c r="W947" s="467"/>
    </row>
    <row r="948" spans="2:23">
      <c r="B948" s="438"/>
      <c r="C948" s="439"/>
      <c r="D948" s="439"/>
      <c r="E948" s="440"/>
      <c r="F948" s="439"/>
      <c r="G948" s="441"/>
      <c r="H948" s="441"/>
      <c r="I948" s="449"/>
      <c r="J948" s="450"/>
      <c r="K948" s="449"/>
      <c r="L948" s="449"/>
      <c r="M948" s="449"/>
      <c r="N948" s="451"/>
      <c r="O948" s="449"/>
      <c r="P948" s="449"/>
      <c r="Q948" s="449"/>
      <c r="R948" s="449"/>
      <c r="S948" s="464"/>
      <c r="T948" s="465"/>
      <c r="U948" s="466"/>
      <c r="V948" s="466"/>
      <c r="W948" s="467"/>
    </row>
    <row r="949" spans="2:23">
      <c r="B949" s="438"/>
      <c r="C949" s="439"/>
      <c r="D949" s="439"/>
      <c r="E949" s="440"/>
      <c r="F949" s="439"/>
      <c r="G949" s="441"/>
      <c r="H949" s="441"/>
      <c r="I949" s="449"/>
      <c r="J949" s="450"/>
      <c r="K949" s="449"/>
      <c r="L949" s="449"/>
      <c r="M949" s="449"/>
      <c r="N949" s="451"/>
      <c r="O949" s="449"/>
      <c r="P949" s="449"/>
      <c r="Q949" s="449"/>
      <c r="R949" s="449"/>
      <c r="S949" s="464"/>
      <c r="T949" s="465"/>
      <c r="U949" s="466"/>
      <c r="V949" s="466"/>
      <c r="W949" s="467"/>
    </row>
    <row r="950" spans="2:23">
      <c r="B950" s="438"/>
      <c r="C950" s="439"/>
      <c r="D950" s="439"/>
      <c r="E950" s="440"/>
      <c r="F950" s="439"/>
      <c r="G950" s="441"/>
      <c r="H950" s="441"/>
      <c r="I950" s="449"/>
      <c r="J950" s="450"/>
      <c r="K950" s="449"/>
      <c r="L950" s="449"/>
      <c r="M950" s="449"/>
      <c r="N950" s="451"/>
      <c r="O950" s="449"/>
      <c r="P950" s="449"/>
      <c r="Q950" s="449"/>
      <c r="R950" s="449"/>
      <c r="S950" s="464"/>
      <c r="T950" s="465"/>
      <c r="U950" s="466"/>
      <c r="V950" s="466"/>
      <c r="W950" s="467"/>
    </row>
    <row r="951" spans="2:23">
      <c r="B951" s="438"/>
      <c r="C951" s="439"/>
      <c r="D951" s="439"/>
      <c r="E951" s="440"/>
      <c r="F951" s="439"/>
      <c r="G951" s="441"/>
      <c r="H951" s="441"/>
      <c r="I951" s="449"/>
      <c r="J951" s="450"/>
      <c r="K951" s="449"/>
      <c r="L951" s="449"/>
      <c r="M951" s="449"/>
      <c r="N951" s="451"/>
      <c r="O951" s="449"/>
      <c r="P951" s="449"/>
      <c r="Q951" s="449"/>
      <c r="R951" s="449"/>
      <c r="S951" s="464"/>
      <c r="T951" s="465"/>
      <c r="U951" s="466"/>
      <c r="V951" s="466"/>
      <c r="W951" s="467"/>
    </row>
    <row r="952" spans="2:23">
      <c r="B952" s="438"/>
      <c r="C952" s="439"/>
      <c r="D952" s="439"/>
      <c r="E952" s="440"/>
      <c r="F952" s="439"/>
      <c r="G952" s="441"/>
      <c r="H952" s="441"/>
      <c r="I952" s="449"/>
      <c r="J952" s="450"/>
      <c r="K952" s="449"/>
      <c r="L952" s="449"/>
      <c r="M952" s="449"/>
      <c r="N952" s="451"/>
      <c r="O952" s="449"/>
      <c r="P952" s="449"/>
      <c r="Q952" s="449"/>
      <c r="R952" s="449"/>
      <c r="S952" s="464"/>
      <c r="T952" s="465"/>
      <c r="U952" s="466"/>
      <c r="V952" s="466"/>
      <c r="W952" s="467"/>
    </row>
    <row r="953" spans="2:23">
      <c r="B953" s="438"/>
      <c r="C953" s="439"/>
      <c r="D953" s="439"/>
      <c r="E953" s="440"/>
      <c r="F953" s="439"/>
      <c r="G953" s="441"/>
      <c r="H953" s="441"/>
      <c r="I953" s="449"/>
      <c r="J953" s="450"/>
      <c r="K953" s="449"/>
      <c r="L953" s="449"/>
      <c r="M953" s="449"/>
      <c r="N953" s="451"/>
      <c r="O953" s="449"/>
      <c r="P953" s="449"/>
      <c r="Q953" s="449"/>
      <c r="R953" s="449"/>
      <c r="S953" s="464"/>
      <c r="T953" s="465"/>
      <c r="U953" s="466"/>
      <c r="V953" s="466"/>
      <c r="W953" s="467"/>
    </row>
    <row r="954" spans="2:23">
      <c r="B954" s="438"/>
      <c r="C954" s="439"/>
      <c r="D954" s="439"/>
      <c r="E954" s="440"/>
      <c r="F954" s="439"/>
      <c r="G954" s="441"/>
      <c r="H954" s="441"/>
      <c r="I954" s="449"/>
      <c r="J954" s="450"/>
      <c r="K954" s="449"/>
      <c r="L954" s="449"/>
      <c r="M954" s="449"/>
      <c r="N954" s="451"/>
      <c r="O954" s="449"/>
      <c r="P954" s="449"/>
      <c r="Q954" s="449"/>
      <c r="R954" s="449"/>
      <c r="S954" s="464"/>
      <c r="T954" s="465"/>
      <c r="U954" s="466"/>
      <c r="V954" s="466"/>
      <c r="W954" s="467"/>
    </row>
    <row r="955" spans="2:23">
      <c r="B955" s="438"/>
      <c r="C955" s="439"/>
      <c r="D955" s="439"/>
      <c r="E955" s="440"/>
      <c r="F955" s="439"/>
      <c r="G955" s="441"/>
      <c r="H955" s="441"/>
      <c r="I955" s="449"/>
      <c r="J955" s="450"/>
      <c r="K955" s="449"/>
      <c r="L955" s="449"/>
      <c r="M955" s="449"/>
      <c r="N955" s="451"/>
      <c r="O955" s="449"/>
      <c r="P955" s="449"/>
      <c r="Q955" s="449"/>
      <c r="R955" s="449"/>
      <c r="S955" s="464"/>
      <c r="T955" s="465"/>
      <c r="U955" s="466"/>
      <c r="V955" s="466"/>
      <c r="W955" s="467"/>
    </row>
    <row r="956" spans="2:23">
      <c r="B956" s="438"/>
      <c r="C956" s="439"/>
      <c r="D956" s="439"/>
      <c r="E956" s="440"/>
      <c r="F956" s="439"/>
      <c r="G956" s="441"/>
      <c r="H956" s="441"/>
      <c r="I956" s="449"/>
      <c r="J956" s="450"/>
      <c r="K956" s="449"/>
      <c r="L956" s="449"/>
      <c r="M956" s="449"/>
      <c r="N956" s="451"/>
      <c r="O956" s="449"/>
      <c r="P956" s="449"/>
      <c r="Q956" s="449"/>
      <c r="R956" s="449"/>
      <c r="S956" s="464"/>
      <c r="T956" s="465"/>
      <c r="U956" s="466"/>
      <c r="V956" s="466"/>
      <c r="W956" s="467"/>
    </row>
    <row r="957" spans="2:23">
      <c r="B957" s="438"/>
      <c r="C957" s="439"/>
      <c r="D957" s="439"/>
      <c r="E957" s="440"/>
      <c r="F957" s="439"/>
      <c r="G957" s="441"/>
      <c r="H957" s="441"/>
      <c r="I957" s="449"/>
      <c r="J957" s="450"/>
      <c r="K957" s="449"/>
      <c r="L957" s="449"/>
      <c r="M957" s="449"/>
      <c r="N957" s="451"/>
      <c r="O957" s="449"/>
      <c r="P957" s="449"/>
      <c r="Q957" s="449"/>
      <c r="R957" s="449"/>
      <c r="S957" s="464"/>
      <c r="T957" s="465"/>
      <c r="U957" s="466"/>
      <c r="V957" s="466"/>
      <c r="W957" s="467"/>
    </row>
    <row r="958" spans="2:23">
      <c r="B958" s="438"/>
      <c r="C958" s="439"/>
      <c r="D958" s="439"/>
      <c r="E958" s="440"/>
      <c r="F958" s="439"/>
      <c r="G958" s="441"/>
      <c r="H958" s="441"/>
      <c r="I958" s="449"/>
      <c r="J958" s="450"/>
      <c r="K958" s="449"/>
      <c r="L958" s="449"/>
      <c r="M958" s="449"/>
      <c r="N958" s="451"/>
      <c r="O958" s="449"/>
      <c r="P958" s="449"/>
      <c r="Q958" s="449"/>
      <c r="R958" s="449"/>
      <c r="S958" s="464"/>
      <c r="T958" s="465"/>
      <c r="U958" s="466"/>
      <c r="V958" s="466"/>
      <c r="W958" s="467"/>
    </row>
    <row r="959" spans="2:23">
      <c r="B959" s="438"/>
      <c r="C959" s="439"/>
      <c r="D959" s="439"/>
      <c r="E959" s="440"/>
      <c r="F959" s="439"/>
      <c r="G959" s="441"/>
      <c r="H959" s="441"/>
      <c r="I959" s="449"/>
      <c r="J959" s="450"/>
      <c r="K959" s="449"/>
      <c r="L959" s="449"/>
      <c r="M959" s="449"/>
      <c r="N959" s="451"/>
      <c r="O959" s="449"/>
      <c r="P959" s="449"/>
      <c r="Q959" s="449"/>
      <c r="R959" s="449"/>
      <c r="S959" s="464"/>
      <c r="T959" s="465"/>
      <c r="U959" s="466"/>
      <c r="V959" s="466"/>
      <c r="W959" s="467"/>
    </row>
    <row r="960" spans="2:23">
      <c r="B960" s="438"/>
      <c r="C960" s="439"/>
      <c r="D960" s="439"/>
      <c r="E960" s="440"/>
      <c r="F960" s="439"/>
      <c r="G960" s="441"/>
      <c r="H960" s="441"/>
      <c r="I960" s="449"/>
      <c r="J960" s="450"/>
      <c r="K960" s="449"/>
      <c r="L960" s="449"/>
      <c r="M960" s="449"/>
      <c r="N960" s="451"/>
      <c r="O960" s="449"/>
      <c r="P960" s="449"/>
      <c r="Q960" s="449"/>
      <c r="R960" s="449"/>
      <c r="S960" s="464"/>
      <c r="T960" s="465"/>
      <c r="U960" s="466"/>
      <c r="V960" s="466"/>
      <c r="W960" s="467"/>
    </row>
    <row r="961" spans="2:23">
      <c r="B961" s="438"/>
      <c r="C961" s="439"/>
      <c r="D961" s="439"/>
      <c r="E961" s="440"/>
      <c r="F961" s="439"/>
      <c r="G961" s="441"/>
      <c r="H961" s="441"/>
      <c r="I961" s="449"/>
      <c r="J961" s="450"/>
      <c r="K961" s="449"/>
      <c r="L961" s="449"/>
      <c r="M961" s="449"/>
      <c r="N961" s="451"/>
      <c r="O961" s="449"/>
      <c r="P961" s="449"/>
      <c r="Q961" s="449"/>
      <c r="R961" s="449"/>
      <c r="S961" s="464"/>
      <c r="T961" s="465"/>
      <c r="U961" s="466"/>
      <c r="V961" s="466"/>
      <c r="W961" s="467"/>
    </row>
    <row r="962" spans="2:23">
      <c r="B962" s="438"/>
      <c r="C962" s="439"/>
      <c r="D962" s="439"/>
      <c r="E962" s="440"/>
      <c r="F962" s="439"/>
      <c r="G962" s="441"/>
      <c r="H962" s="441"/>
      <c r="I962" s="449"/>
      <c r="J962" s="450"/>
      <c r="K962" s="449"/>
      <c r="L962" s="449"/>
      <c r="M962" s="449"/>
      <c r="N962" s="451"/>
      <c r="O962" s="449"/>
      <c r="P962" s="449"/>
      <c r="Q962" s="449"/>
      <c r="R962" s="449"/>
      <c r="S962" s="464"/>
      <c r="T962" s="465"/>
      <c r="U962" s="466"/>
      <c r="V962" s="466"/>
      <c r="W962" s="467"/>
    </row>
    <row r="963" spans="2:23">
      <c r="B963" s="438"/>
      <c r="C963" s="439"/>
      <c r="D963" s="439"/>
      <c r="E963" s="440"/>
      <c r="F963" s="439"/>
      <c r="G963" s="441"/>
      <c r="H963" s="441"/>
      <c r="I963" s="449"/>
      <c r="J963" s="450"/>
      <c r="K963" s="449"/>
      <c r="L963" s="449"/>
      <c r="M963" s="449"/>
      <c r="N963" s="451"/>
      <c r="O963" s="449"/>
      <c r="P963" s="449"/>
      <c r="Q963" s="449"/>
      <c r="R963" s="449"/>
      <c r="S963" s="464"/>
      <c r="T963" s="465"/>
      <c r="U963" s="466"/>
      <c r="V963" s="466"/>
      <c r="W963" s="467"/>
    </row>
    <row r="964" spans="2:23">
      <c r="B964" s="438"/>
      <c r="C964" s="439"/>
      <c r="D964" s="439"/>
      <c r="E964" s="440"/>
      <c r="F964" s="439"/>
      <c r="G964" s="441"/>
      <c r="H964" s="441"/>
      <c r="I964" s="449"/>
      <c r="J964" s="450"/>
      <c r="K964" s="449"/>
      <c r="L964" s="449"/>
      <c r="M964" s="449"/>
      <c r="N964" s="451"/>
      <c r="O964" s="449"/>
      <c r="P964" s="449"/>
      <c r="Q964" s="449"/>
      <c r="R964" s="449"/>
      <c r="S964" s="464"/>
      <c r="T964" s="465"/>
      <c r="U964" s="466"/>
      <c r="V964" s="466"/>
      <c r="W964" s="467"/>
    </row>
    <row r="965" spans="2:23">
      <c r="B965" s="438"/>
      <c r="C965" s="439"/>
      <c r="D965" s="439"/>
      <c r="E965" s="440"/>
      <c r="F965" s="439"/>
      <c r="G965" s="441"/>
      <c r="H965" s="441"/>
      <c r="I965" s="449"/>
      <c r="J965" s="450"/>
      <c r="K965" s="449"/>
      <c r="L965" s="449"/>
      <c r="M965" s="449"/>
      <c r="N965" s="451"/>
      <c r="O965" s="449"/>
      <c r="P965" s="449"/>
      <c r="Q965" s="449"/>
      <c r="R965" s="449"/>
      <c r="S965" s="464"/>
      <c r="T965" s="465"/>
      <c r="U965" s="466"/>
      <c r="V965" s="466"/>
      <c r="W965" s="467"/>
    </row>
    <row r="966" spans="2:23">
      <c r="B966" s="438"/>
      <c r="C966" s="439"/>
      <c r="D966" s="439"/>
      <c r="E966" s="440"/>
      <c r="F966" s="439"/>
      <c r="G966" s="441"/>
      <c r="H966" s="441"/>
      <c r="I966" s="449"/>
      <c r="J966" s="450"/>
      <c r="K966" s="449"/>
      <c r="L966" s="449"/>
      <c r="M966" s="449"/>
      <c r="N966" s="451"/>
      <c r="O966" s="449"/>
      <c r="P966" s="449"/>
      <c r="Q966" s="449"/>
      <c r="R966" s="449"/>
      <c r="S966" s="464"/>
      <c r="T966" s="465"/>
      <c r="U966" s="466"/>
      <c r="V966" s="466"/>
      <c r="W966" s="467"/>
    </row>
    <row r="967" spans="2:23">
      <c r="B967" s="438"/>
      <c r="C967" s="439"/>
      <c r="D967" s="439"/>
      <c r="E967" s="440"/>
      <c r="F967" s="439"/>
      <c r="G967" s="441"/>
      <c r="H967" s="441"/>
      <c r="I967" s="449"/>
      <c r="J967" s="450"/>
      <c r="K967" s="449"/>
      <c r="L967" s="449"/>
      <c r="M967" s="449"/>
      <c r="N967" s="451"/>
      <c r="O967" s="449"/>
      <c r="P967" s="449"/>
      <c r="Q967" s="449"/>
      <c r="R967" s="449"/>
      <c r="S967" s="464"/>
      <c r="T967" s="465"/>
      <c r="U967" s="466"/>
      <c r="V967" s="466"/>
      <c r="W967" s="467"/>
    </row>
    <row r="968" spans="2:23">
      <c r="B968" s="438"/>
      <c r="C968" s="439"/>
      <c r="D968" s="439"/>
      <c r="E968" s="440"/>
      <c r="F968" s="439"/>
      <c r="G968" s="441"/>
      <c r="H968" s="441"/>
      <c r="I968" s="449"/>
      <c r="J968" s="450"/>
      <c r="K968" s="449"/>
      <c r="L968" s="449"/>
      <c r="M968" s="449"/>
      <c r="N968" s="451"/>
      <c r="O968" s="449"/>
      <c r="P968" s="449"/>
      <c r="Q968" s="449"/>
      <c r="R968" s="449"/>
      <c r="S968" s="464"/>
      <c r="T968" s="465"/>
      <c r="U968" s="466"/>
      <c r="V968" s="466"/>
      <c r="W968" s="467"/>
    </row>
    <row r="969" spans="2:23">
      <c r="B969" s="438"/>
      <c r="C969" s="439"/>
      <c r="D969" s="439"/>
      <c r="E969" s="440"/>
      <c r="F969" s="439"/>
      <c r="G969" s="441"/>
      <c r="H969" s="441"/>
      <c r="I969" s="449"/>
      <c r="J969" s="450"/>
      <c r="K969" s="449"/>
      <c r="L969" s="449"/>
      <c r="M969" s="449"/>
      <c r="N969" s="451"/>
      <c r="O969" s="449"/>
      <c r="P969" s="449"/>
      <c r="Q969" s="449"/>
      <c r="R969" s="449"/>
      <c r="S969" s="464"/>
      <c r="T969" s="465"/>
      <c r="U969" s="466"/>
      <c r="V969" s="466"/>
      <c r="W969" s="467"/>
    </row>
    <row r="970" spans="2:23">
      <c r="B970" s="438"/>
      <c r="C970" s="439"/>
      <c r="D970" s="439"/>
      <c r="E970" s="440"/>
      <c r="F970" s="439"/>
      <c r="G970" s="441"/>
      <c r="H970" s="441"/>
      <c r="I970" s="449"/>
      <c r="J970" s="450"/>
      <c r="K970" s="449"/>
      <c r="L970" s="449"/>
      <c r="M970" s="449"/>
      <c r="N970" s="451"/>
      <c r="O970" s="449"/>
      <c r="P970" s="449"/>
      <c r="Q970" s="449"/>
      <c r="R970" s="449"/>
      <c r="S970" s="464"/>
      <c r="T970" s="465"/>
      <c r="U970" s="466"/>
      <c r="V970" s="466"/>
      <c r="W970" s="467"/>
    </row>
    <row r="971" spans="2:23">
      <c r="B971" s="438"/>
      <c r="C971" s="439"/>
      <c r="D971" s="439"/>
      <c r="E971" s="440"/>
      <c r="F971" s="439"/>
      <c r="G971" s="441"/>
      <c r="H971" s="441"/>
      <c r="I971" s="449"/>
      <c r="J971" s="450"/>
      <c r="K971" s="449"/>
      <c r="L971" s="449"/>
      <c r="M971" s="449"/>
      <c r="N971" s="451"/>
      <c r="O971" s="449"/>
      <c r="P971" s="449"/>
      <c r="Q971" s="449"/>
      <c r="R971" s="449"/>
      <c r="S971" s="464"/>
      <c r="T971" s="465"/>
      <c r="U971" s="466"/>
      <c r="V971" s="466"/>
      <c r="W971" s="467"/>
    </row>
    <row r="972" spans="2:23">
      <c r="B972" s="438"/>
      <c r="C972" s="439"/>
      <c r="D972" s="439"/>
      <c r="E972" s="440"/>
      <c r="F972" s="439"/>
      <c r="G972" s="441"/>
      <c r="H972" s="441"/>
      <c r="I972" s="449"/>
      <c r="J972" s="450"/>
      <c r="K972" s="449"/>
      <c r="L972" s="449"/>
      <c r="M972" s="449"/>
      <c r="N972" s="451"/>
      <c r="O972" s="449"/>
      <c r="P972" s="449"/>
      <c r="Q972" s="449"/>
      <c r="R972" s="449"/>
      <c r="S972" s="464"/>
      <c r="T972" s="465"/>
      <c r="U972" s="466"/>
      <c r="V972" s="466"/>
      <c r="W972" s="467"/>
    </row>
    <row r="973" spans="2:23">
      <c r="B973" s="438"/>
      <c r="C973" s="439"/>
      <c r="D973" s="439"/>
      <c r="E973" s="440"/>
      <c r="F973" s="439"/>
      <c r="G973" s="441"/>
      <c r="H973" s="441"/>
      <c r="I973" s="449"/>
      <c r="J973" s="450"/>
      <c r="K973" s="449"/>
      <c r="L973" s="449"/>
      <c r="M973" s="449"/>
      <c r="N973" s="451"/>
      <c r="O973" s="449"/>
      <c r="P973" s="449"/>
      <c r="Q973" s="449"/>
      <c r="R973" s="449"/>
      <c r="S973" s="464"/>
      <c r="T973" s="465"/>
      <c r="U973" s="466"/>
      <c r="V973" s="466"/>
      <c r="W973" s="467"/>
    </row>
    <row r="974" spans="2:23">
      <c r="B974" s="438"/>
      <c r="C974" s="439"/>
      <c r="D974" s="439"/>
      <c r="E974" s="440"/>
      <c r="F974" s="439"/>
      <c r="G974" s="441"/>
      <c r="H974" s="441"/>
      <c r="I974" s="449"/>
      <c r="J974" s="450"/>
      <c r="K974" s="449"/>
      <c r="L974" s="449"/>
      <c r="M974" s="449"/>
      <c r="N974" s="451"/>
      <c r="O974" s="449"/>
      <c r="P974" s="449"/>
      <c r="Q974" s="449"/>
      <c r="R974" s="449"/>
      <c r="S974" s="464"/>
      <c r="T974" s="465"/>
      <c r="U974" s="466"/>
      <c r="V974" s="466"/>
      <c r="W974" s="467"/>
    </row>
    <row r="975" spans="2:23">
      <c r="B975" s="438"/>
      <c r="C975" s="439"/>
      <c r="D975" s="439"/>
      <c r="E975" s="440"/>
      <c r="F975" s="439"/>
      <c r="G975" s="441"/>
      <c r="H975" s="441"/>
      <c r="I975" s="449"/>
      <c r="J975" s="450"/>
      <c r="K975" s="449"/>
      <c r="L975" s="449"/>
      <c r="M975" s="449"/>
      <c r="N975" s="451"/>
      <c r="O975" s="449"/>
      <c r="P975" s="449"/>
      <c r="Q975" s="449"/>
      <c r="R975" s="449"/>
      <c r="S975" s="464"/>
      <c r="T975" s="465"/>
      <c r="U975" s="466"/>
      <c r="V975" s="466"/>
      <c r="W975" s="467"/>
    </row>
    <row r="976" spans="2:23">
      <c r="B976" s="438"/>
      <c r="C976" s="439"/>
      <c r="D976" s="439"/>
      <c r="E976" s="440"/>
      <c r="F976" s="439"/>
      <c r="G976" s="441"/>
      <c r="H976" s="441"/>
      <c r="I976" s="449"/>
      <c r="J976" s="450"/>
      <c r="K976" s="449"/>
      <c r="L976" s="449"/>
      <c r="M976" s="449"/>
      <c r="N976" s="451"/>
      <c r="O976" s="449"/>
      <c r="P976" s="449"/>
      <c r="Q976" s="449"/>
      <c r="R976" s="449"/>
      <c r="S976" s="464"/>
      <c r="T976" s="465"/>
      <c r="U976" s="466"/>
      <c r="V976" s="466"/>
      <c r="W976" s="467"/>
    </row>
    <row r="977" spans="2:23">
      <c r="B977" s="438"/>
      <c r="C977" s="439"/>
      <c r="D977" s="439"/>
      <c r="E977" s="440"/>
      <c r="F977" s="439"/>
      <c r="G977" s="441"/>
      <c r="H977" s="441"/>
      <c r="I977" s="449"/>
      <c r="J977" s="450"/>
      <c r="K977" s="449"/>
      <c r="L977" s="449"/>
      <c r="M977" s="449"/>
      <c r="N977" s="451"/>
      <c r="O977" s="449"/>
      <c r="P977" s="449"/>
      <c r="Q977" s="449"/>
      <c r="R977" s="449"/>
      <c r="S977" s="464"/>
      <c r="T977" s="465"/>
      <c r="U977" s="466"/>
      <c r="V977" s="466"/>
      <c r="W977" s="467"/>
    </row>
    <row r="978" spans="2:23">
      <c r="B978" s="438"/>
      <c r="C978" s="439"/>
      <c r="D978" s="439"/>
      <c r="E978" s="440"/>
      <c r="F978" s="439"/>
      <c r="G978" s="441"/>
      <c r="H978" s="441"/>
      <c r="I978" s="449"/>
      <c r="J978" s="450"/>
      <c r="K978" s="449"/>
      <c r="L978" s="449"/>
      <c r="M978" s="449"/>
      <c r="N978" s="451"/>
      <c r="O978" s="449"/>
      <c r="P978" s="449"/>
      <c r="Q978" s="449"/>
      <c r="R978" s="449"/>
      <c r="S978" s="464"/>
      <c r="T978" s="465"/>
      <c r="U978" s="466"/>
      <c r="V978" s="466"/>
      <c r="W978" s="467"/>
    </row>
    <row r="979" spans="2:23">
      <c r="B979" s="438"/>
      <c r="C979" s="439"/>
      <c r="D979" s="439"/>
      <c r="E979" s="440"/>
      <c r="F979" s="439"/>
      <c r="G979" s="441"/>
      <c r="H979" s="441"/>
      <c r="I979" s="449"/>
      <c r="J979" s="450"/>
      <c r="K979" s="449"/>
      <c r="L979" s="449"/>
      <c r="M979" s="449"/>
      <c r="N979" s="451"/>
      <c r="O979" s="449"/>
      <c r="P979" s="449"/>
      <c r="Q979" s="449"/>
      <c r="R979" s="449"/>
      <c r="S979" s="464"/>
      <c r="T979" s="465"/>
      <c r="U979" s="466"/>
      <c r="V979" s="466"/>
      <c r="W979" s="467"/>
    </row>
    <row r="980" spans="2:23">
      <c r="B980" s="438"/>
      <c r="C980" s="439"/>
      <c r="D980" s="439"/>
      <c r="E980" s="440"/>
      <c r="F980" s="439"/>
      <c r="G980" s="441"/>
      <c r="H980" s="441"/>
      <c r="I980" s="449"/>
      <c r="J980" s="450"/>
      <c r="K980" s="449"/>
      <c r="L980" s="449"/>
      <c r="M980" s="449"/>
      <c r="N980" s="451"/>
      <c r="O980" s="449"/>
      <c r="P980" s="449"/>
      <c r="Q980" s="449"/>
      <c r="R980" s="449"/>
      <c r="S980" s="464"/>
      <c r="T980" s="465"/>
      <c r="U980" s="466"/>
      <c r="V980" s="466"/>
      <c r="W980" s="467"/>
    </row>
    <row r="981" spans="2:23">
      <c r="B981" s="438"/>
      <c r="C981" s="439"/>
      <c r="D981" s="439"/>
      <c r="E981" s="440"/>
      <c r="F981" s="439"/>
      <c r="G981" s="441"/>
      <c r="H981" s="441"/>
      <c r="I981" s="449"/>
      <c r="J981" s="450"/>
      <c r="K981" s="449"/>
      <c r="L981" s="449"/>
      <c r="M981" s="449"/>
      <c r="N981" s="451"/>
      <c r="O981" s="449"/>
      <c r="P981" s="449"/>
      <c r="Q981" s="449"/>
      <c r="R981" s="449"/>
      <c r="S981" s="464"/>
      <c r="T981" s="465"/>
      <c r="U981" s="466"/>
      <c r="V981" s="466"/>
      <c r="W981" s="467"/>
    </row>
    <row r="982" spans="2:23">
      <c r="B982" s="438"/>
      <c r="C982" s="439"/>
      <c r="D982" s="439"/>
      <c r="E982" s="440"/>
      <c r="F982" s="439"/>
      <c r="G982" s="441"/>
      <c r="H982" s="441"/>
      <c r="I982" s="449"/>
      <c r="J982" s="450"/>
      <c r="K982" s="449"/>
      <c r="L982" s="449"/>
      <c r="M982" s="449"/>
      <c r="N982" s="451"/>
      <c r="O982" s="449"/>
      <c r="P982" s="449"/>
      <c r="Q982" s="449"/>
      <c r="R982" s="449"/>
      <c r="S982" s="464"/>
      <c r="T982" s="465"/>
      <c r="U982" s="466"/>
      <c r="V982" s="466"/>
      <c r="W982" s="467"/>
    </row>
    <row r="983" spans="2:23">
      <c r="B983" s="438"/>
      <c r="C983" s="439"/>
      <c r="D983" s="439"/>
      <c r="E983" s="440"/>
      <c r="F983" s="439"/>
      <c r="G983" s="441"/>
      <c r="H983" s="441"/>
      <c r="I983" s="449"/>
      <c r="J983" s="450"/>
      <c r="K983" s="449"/>
      <c r="L983" s="449"/>
      <c r="M983" s="449"/>
      <c r="N983" s="451"/>
      <c r="O983" s="449"/>
      <c r="P983" s="449"/>
      <c r="Q983" s="449"/>
      <c r="R983" s="449"/>
      <c r="S983" s="464"/>
      <c r="T983" s="465"/>
      <c r="U983" s="466"/>
      <c r="V983" s="466"/>
      <c r="W983" s="467"/>
    </row>
    <row r="984" spans="2:23">
      <c r="B984" s="438"/>
      <c r="C984" s="439"/>
      <c r="D984" s="439"/>
      <c r="E984" s="440"/>
      <c r="F984" s="439"/>
      <c r="G984" s="441"/>
      <c r="H984" s="441"/>
      <c r="I984" s="449"/>
      <c r="J984" s="450"/>
      <c r="K984" s="449"/>
      <c r="L984" s="449"/>
      <c r="M984" s="449"/>
      <c r="N984" s="451"/>
      <c r="O984" s="449"/>
      <c r="P984" s="449"/>
      <c r="Q984" s="449"/>
      <c r="R984" s="449"/>
      <c r="S984" s="464"/>
      <c r="T984" s="465"/>
      <c r="U984" s="466"/>
      <c r="V984" s="466"/>
      <c r="W984" s="467"/>
    </row>
    <row r="985" spans="2:23">
      <c r="B985" s="438"/>
      <c r="C985" s="439"/>
      <c r="D985" s="439"/>
      <c r="E985" s="440"/>
      <c r="F985" s="439"/>
      <c r="G985" s="441"/>
      <c r="H985" s="441"/>
      <c r="I985" s="449"/>
      <c r="J985" s="450"/>
      <c r="K985" s="449"/>
      <c r="L985" s="449"/>
      <c r="M985" s="449"/>
      <c r="N985" s="451"/>
      <c r="O985" s="449"/>
      <c r="P985" s="449"/>
      <c r="Q985" s="449"/>
      <c r="R985" s="449"/>
      <c r="S985" s="464"/>
      <c r="T985" s="465"/>
      <c r="U985" s="466"/>
      <c r="V985" s="466"/>
      <c r="W985" s="467"/>
    </row>
    <row r="986" spans="2:23">
      <c r="B986" s="438"/>
      <c r="C986" s="439"/>
      <c r="D986" s="439"/>
      <c r="E986" s="440"/>
      <c r="F986" s="439"/>
      <c r="G986" s="441"/>
      <c r="H986" s="441"/>
      <c r="I986" s="449"/>
      <c r="J986" s="450"/>
      <c r="K986" s="449"/>
      <c r="L986" s="449"/>
      <c r="M986" s="449"/>
      <c r="N986" s="451"/>
      <c r="O986" s="449"/>
      <c r="P986" s="449"/>
      <c r="Q986" s="449"/>
      <c r="R986" s="449"/>
      <c r="S986" s="464"/>
      <c r="T986" s="465"/>
      <c r="U986" s="466"/>
      <c r="V986" s="466"/>
      <c r="W986" s="467"/>
    </row>
    <row r="987" spans="2:23">
      <c r="B987" s="438"/>
      <c r="C987" s="439"/>
      <c r="D987" s="439"/>
      <c r="E987" s="440"/>
      <c r="F987" s="439"/>
      <c r="G987" s="441"/>
      <c r="H987" s="441"/>
      <c r="I987" s="449"/>
      <c r="J987" s="450"/>
      <c r="K987" s="449"/>
      <c r="L987" s="449"/>
      <c r="M987" s="449"/>
      <c r="N987" s="451"/>
      <c r="O987" s="449"/>
      <c r="P987" s="449"/>
      <c r="Q987" s="449"/>
      <c r="R987" s="449"/>
      <c r="S987" s="464"/>
      <c r="T987" s="465"/>
      <c r="U987" s="466"/>
      <c r="V987" s="466"/>
      <c r="W987" s="467"/>
    </row>
    <row r="988" spans="2:23">
      <c r="B988" s="438"/>
      <c r="C988" s="439"/>
      <c r="D988" s="439"/>
      <c r="E988" s="440"/>
      <c r="F988" s="439"/>
      <c r="G988" s="441"/>
      <c r="H988" s="441"/>
      <c r="I988" s="449"/>
      <c r="J988" s="450"/>
      <c r="K988" s="449"/>
      <c r="L988" s="449"/>
      <c r="M988" s="449"/>
      <c r="N988" s="451"/>
      <c r="O988" s="449"/>
      <c r="P988" s="449"/>
      <c r="Q988" s="449"/>
      <c r="R988" s="449"/>
      <c r="S988" s="464"/>
      <c r="T988" s="465"/>
      <c r="U988" s="466"/>
      <c r="V988" s="466"/>
      <c r="W988" s="467"/>
    </row>
    <row r="989" spans="2:23">
      <c r="B989" s="438"/>
      <c r="C989" s="439"/>
      <c r="D989" s="439"/>
      <c r="E989" s="440"/>
      <c r="F989" s="439"/>
      <c r="G989" s="441"/>
      <c r="H989" s="441"/>
      <c r="I989" s="449"/>
      <c r="J989" s="450"/>
      <c r="K989" s="449"/>
      <c r="L989" s="449"/>
      <c r="M989" s="449"/>
      <c r="N989" s="451"/>
      <c r="O989" s="449"/>
      <c r="P989" s="449"/>
      <c r="Q989" s="449"/>
      <c r="R989" s="449"/>
      <c r="S989" s="464"/>
      <c r="T989" s="465"/>
      <c r="U989" s="466"/>
      <c r="V989" s="466"/>
      <c r="W989" s="467"/>
    </row>
    <row r="990" spans="2:23">
      <c r="B990" s="438"/>
      <c r="C990" s="439"/>
      <c r="D990" s="439"/>
      <c r="E990" s="440"/>
      <c r="F990" s="439"/>
      <c r="G990" s="441"/>
      <c r="H990" s="441"/>
      <c r="I990" s="449"/>
      <c r="J990" s="450"/>
      <c r="K990" s="449"/>
      <c r="L990" s="449"/>
      <c r="M990" s="449"/>
      <c r="N990" s="451"/>
      <c r="O990" s="449"/>
      <c r="P990" s="449"/>
      <c r="Q990" s="449"/>
      <c r="R990" s="449"/>
      <c r="S990" s="464"/>
      <c r="T990" s="465"/>
      <c r="U990" s="466"/>
      <c r="V990" s="466"/>
      <c r="W990" s="467"/>
    </row>
    <row r="991" spans="2:23">
      <c r="B991" s="438"/>
      <c r="C991" s="439"/>
      <c r="D991" s="439"/>
      <c r="E991" s="440"/>
      <c r="F991" s="439"/>
      <c r="G991" s="441"/>
      <c r="H991" s="441"/>
      <c r="I991" s="449"/>
      <c r="J991" s="450"/>
      <c r="K991" s="449"/>
      <c r="L991" s="449"/>
      <c r="M991" s="449"/>
      <c r="N991" s="451"/>
      <c r="O991" s="449"/>
      <c r="P991" s="449"/>
      <c r="Q991" s="449"/>
      <c r="R991" s="449"/>
      <c r="S991" s="464"/>
      <c r="T991" s="465"/>
      <c r="U991" s="466"/>
      <c r="V991" s="466"/>
      <c r="W991" s="467"/>
    </row>
    <row r="992" spans="2:23">
      <c r="B992" s="438"/>
      <c r="C992" s="439"/>
      <c r="D992" s="439"/>
      <c r="E992" s="440"/>
      <c r="F992" s="439"/>
      <c r="G992" s="441"/>
      <c r="H992" s="441"/>
      <c r="I992" s="449"/>
      <c r="J992" s="450"/>
      <c r="K992" s="449"/>
      <c r="L992" s="449"/>
      <c r="M992" s="449"/>
      <c r="N992" s="451"/>
      <c r="O992" s="449"/>
      <c r="P992" s="449"/>
      <c r="Q992" s="449"/>
      <c r="R992" s="449"/>
      <c r="S992" s="464"/>
      <c r="T992" s="465"/>
      <c r="U992" s="466"/>
      <c r="V992" s="466"/>
      <c r="W992" s="467"/>
    </row>
    <row r="993" spans="2:23">
      <c r="B993" s="438"/>
      <c r="C993" s="439"/>
      <c r="D993" s="439"/>
      <c r="E993" s="440"/>
      <c r="F993" s="439"/>
      <c r="G993" s="441"/>
      <c r="H993" s="441"/>
      <c r="I993" s="449"/>
      <c r="J993" s="450"/>
      <c r="K993" s="449"/>
      <c r="L993" s="449"/>
      <c r="M993" s="449"/>
      <c r="N993" s="451"/>
      <c r="O993" s="449"/>
      <c r="P993" s="449"/>
      <c r="Q993" s="449"/>
      <c r="R993" s="449"/>
      <c r="S993" s="464"/>
      <c r="T993" s="465"/>
      <c r="U993" s="466"/>
      <c r="V993" s="466"/>
      <c r="W993" s="467"/>
    </row>
    <row r="994" spans="2:23">
      <c r="B994" s="438"/>
      <c r="C994" s="439"/>
      <c r="D994" s="439"/>
      <c r="E994" s="440"/>
      <c r="F994" s="439"/>
      <c r="G994" s="441"/>
      <c r="H994" s="441"/>
      <c r="I994" s="449"/>
      <c r="J994" s="450"/>
      <c r="K994" s="449"/>
      <c r="L994" s="449"/>
      <c r="M994" s="449"/>
      <c r="N994" s="451"/>
      <c r="O994" s="449"/>
      <c r="P994" s="449"/>
      <c r="Q994" s="449"/>
      <c r="R994" s="449"/>
      <c r="S994" s="464"/>
      <c r="T994" s="465"/>
      <c r="U994" s="466"/>
      <c r="V994" s="466"/>
      <c r="W994" s="467"/>
    </row>
    <row r="995" spans="2:23">
      <c r="B995" s="438"/>
      <c r="C995" s="439"/>
      <c r="D995" s="439"/>
      <c r="E995" s="440"/>
      <c r="F995" s="439"/>
      <c r="G995" s="441"/>
      <c r="H995" s="441"/>
      <c r="I995" s="449"/>
      <c r="J995" s="450"/>
      <c r="K995" s="449"/>
      <c r="L995" s="449"/>
      <c r="M995" s="449"/>
      <c r="N995" s="451"/>
      <c r="O995" s="449"/>
      <c r="P995" s="449"/>
      <c r="Q995" s="449"/>
      <c r="R995" s="449"/>
      <c r="S995" s="464"/>
      <c r="T995" s="465"/>
      <c r="U995" s="466"/>
      <c r="V995" s="466"/>
      <c r="W995" s="467"/>
    </row>
    <row r="996" spans="2:23">
      <c r="B996" s="438"/>
      <c r="C996" s="439"/>
      <c r="D996" s="439"/>
      <c r="E996" s="440"/>
      <c r="F996" s="439"/>
      <c r="G996" s="441"/>
      <c r="H996" s="441"/>
      <c r="I996" s="449"/>
      <c r="J996" s="450"/>
      <c r="K996" s="449"/>
      <c r="L996" s="449"/>
      <c r="M996" s="449"/>
      <c r="N996" s="451"/>
      <c r="O996" s="449"/>
      <c r="P996" s="449"/>
      <c r="Q996" s="449"/>
      <c r="R996" s="449"/>
      <c r="S996" s="464"/>
      <c r="T996" s="465"/>
      <c r="U996" s="466"/>
      <c r="V996" s="466"/>
      <c r="W996" s="467"/>
    </row>
    <row r="997" spans="2:23">
      <c r="B997" s="438"/>
      <c r="C997" s="439"/>
      <c r="D997" s="439"/>
      <c r="E997" s="440"/>
      <c r="F997" s="439"/>
      <c r="G997" s="441"/>
      <c r="H997" s="441"/>
      <c r="I997" s="449"/>
      <c r="J997" s="450"/>
      <c r="K997" s="449"/>
      <c r="L997" s="449"/>
      <c r="M997" s="449"/>
      <c r="N997" s="451"/>
      <c r="O997" s="449"/>
      <c r="P997" s="449"/>
      <c r="Q997" s="449"/>
      <c r="R997" s="449"/>
      <c r="S997" s="464"/>
      <c r="T997" s="465"/>
      <c r="U997" s="466"/>
      <c r="V997" s="466"/>
      <c r="W997" s="467"/>
    </row>
    <row r="998" spans="2:23">
      <c r="B998" s="438"/>
      <c r="C998" s="439"/>
      <c r="D998" s="439"/>
      <c r="E998" s="440"/>
      <c r="F998" s="439"/>
      <c r="G998" s="441"/>
      <c r="H998" s="441"/>
      <c r="I998" s="449"/>
      <c r="J998" s="450"/>
      <c r="K998" s="449"/>
      <c r="L998" s="449"/>
      <c r="M998" s="449"/>
      <c r="N998" s="451"/>
      <c r="O998" s="449"/>
      <c r="P998" s="449"/>
      <c r="Q998" s="449"/>
      <c r="R998" s="449"/>
      <c r="S998" s="464"/>
      <c r="T998" s="465"/>
      <c r="U998" s="466"/>
      <c r="V998" s="466"/>
      <c r="W998" s="467"/>
    </row>
    <row r="999" spans="2:23">
      <c r="B999" s="438"/>
      <c r="C999" s="439"/>
      <c r="D999" s="439"/>
      <c r="E999" s="440"/>
      <c r="F999" s="439"/>
      <c r="G999" s="441"/>
      <c r="H999" s="441"/>
      <c r="I999" s="449"/>
      <c r="J999" s="450"/>
      <c r="K999" s="449"/>
      <c r="L999" s="449"/>
      <c r="M999" s="449"/>
      <c r="N999" s="451"/>
      <c r="O999" s="449"/>
      <c r="P999" s="449"/>
      <c r="Q999" s="449"/>
      <c r="R999" s="449"/>
      <c r="S999" s="464"/>
      <c r="T999" s="465"/>
      <c r="U999" s="466"/>
      <c r="V999" s="466"/>
      <c r="W999" s="467"/>
    </row>
    <row r="1000" spans="2:23">
      <c r="B1000" s="438"/>
      <c r="C1000" s="439"/>
      <c r="D1000" s="439"/>
      <c r="E1000" s="440"/>
      <c r="F1000" s="439"/>
      <c r="G1000" s="441"/>
      <c r="H1000" s="441"/>
      <c r="I1000" s="449"/>
      <c r="J1000" s="450"/>
      <c r="K1000" s="449"/>
      <c r="L1000" s="449"/>
      <c r="M1000" s="449"/>
      <c r="N1000" s="451"/>
      <c r="O1000" s="449"/>
      <c r="P1000" s="449"/>
      <c r="Q1000" s="449"/>
      <c r="R1000" s="449"/>
      <c r="S1000" s="464"/>
      <c r="T1000" s="465"/>
      <c r="U1000" s="466"/>
      <c r="V1000" s="466"/>
      <c r="W1000" s="467"/>
    </row>
    <row r="1001" spans="2:23">
      <c r="B1001" s="438"/>
      <c r="C1001" s="439"/>
      <c r="D1001" s="439"/>
      <c r="E1001" s="440"/>
      <c r="F1001" s="439"/>
      <c r="G1001" s="441"/>
      <c r="H1001" s="441"/>
      <c r="I1001" s="449"/>
      <c r="J1001" s="450"/>
      <c r="K1001" s="449"/>
      <c r="L1001" s="449"/>
      <c r="M1001" s="449"/>
      <c r="N1001" s="451"/>
      <c r="O1001" s="449"/>
      <c r="P1001" s="449"/>
      <c r="Q1001" s="449"/>
      <c r="R1001" s="449"/>
      <c r="S1001" s="464"/>
      <c r="T1001" s="465"/>
      <c r="U1001" s="466"/>
      <c r="V1001" s="466"/>
      <c r="W1001" s="467"/>
    </row>
    <row r="1002" spans="2:23">
      <c r="B1002" s="438"/>
      <c r="C1002" s="439"/>
      <c r="D1002" s="439"/>
      <c r="E1002" s="440"/>
      <c r="F1002" s="439"/>
      <c r="G1002" s="441"/>
      <c r="H1002" s="441"/>
      <c r="I1002" s="449"/>
      <c r="J1002" s="450"/>
      <c r="K1002" s="449"/>
      <c r="L1002" s="449"/>
      <c r="M1002" s="449"/>
      <c r="N1002" s="451"/>
      <c r="O1002" s="449"/>
      <c r="P1002" s="449"/>
      <c r="Q1002" s="449"/>
      <c r="R1002" s="449"/>
      <c r="S1002" s="464"/>
      <c r="T1002" s="465"/>
      <c r="U1002" s="466"/>
      <c r="V1002" s="466"/>
      <c r="W1002" s="467"/>
    </row>
    <row r="1003" spans="2:23">
      <c r="B1003" s="438"/>
      <c r="C1003" s="439"/>
      <c r="D1003" s="439"/>
      <c r="E1003" s="440"/>
      <c r="F1003" s="439"/>
      <c r="G1003" s="441"/>
      <c r="H1003" s="441"/>
      <c r="I1003" s="449"/>
      <c r="J1003" s="450"/>
      <c r="K1003" s="449"/>
      <c r="L1003" s="449"/>
      <c r="M1003" s="449"/>
      <c r="N1003" s="451"/>
      <c r="O1003" s="449"/>
      <c r="P1003" s="449"/>
      <c r="Q1003" s="449"/>
      <c r="R1003" s="449"/>
      <c r="S1003" s="464"/>
      <c r="T1003" s="465"/>
      <c r="U1003" s="466"/>
      <c r="V1003" s="466"/>
      <c r="W1003" s="467"/>
    </row>
    <row r="1004" spans="2:23">
      <c r="B1004" s="438"/>
      <c r="C1004" s="439"/>
      <c r="D1004" s="439"/>
      <c r="E1004" s="440"/>
      <c r="F1004" s="439"/>
      <c r="G1004" s="441"/>
      <c r="H1004" s="441"/>
      <c r="I1004" s="449"/>
      <c r="J1004" s="450"/>
      <c r="K1004" s="449"/>
      <c r="L1004" s="449"/>
      <c r="M1004" s="449"/>
      <c r="N1004" s="451"/>
      <c r="O1004" s="449"/>
      <c r="P1004" s="449"/>
      <c r="Q1004" s="449"/>
      <c r="R1004" s="449"/>
      <c r="S1004" s="464"/>
      <c r="T1004" s="465"/>
      <c r="U1004" s="466"/>
      <c r="V1004" s="466"/>
      <c r="W1004" s="467"/>
    </row>
    <row r="1005" spans="2:23">
      <c r="B1005" s="438"/>
      <c r="C1005" s="439"/>
      <c r="D1005" s="439"/>
      <c r="E1005" s="440"/>
      <c r="F1005" s="439"/>
      <c r="G1005" s="441"/>
      <c r="H1005" s="441"/>
      <c r="I1005" s="449"/>
      <c r="J1005" s="450"/>
      <c r="K1005" s="449"/>
      <c r="L1005" s="449"/>
      <c r="M1005" s="449"/>
      <c r="N1005" s="451"/>
      <c r="O1005" s="449"/>
      <c r="P1005" s="449"/>
      <c r="Q1005" s="449"/>
      <c r="R1005" s="449"/>
      <c r="S1005" s="464"/>
      <c r="T1005" s="465"/>
      <c r="U1005" s="466"/>
      <c r="V1005" s="466"/>
      <c r="W1005" s="467"/>
    </row>
    <row r="1006" spans="2:23">
      <c r="B1006" s="438"/>
      <c r="C1006" s="439"/>
      <c r="D1006" s="439"/>
      <c r="E1006" s="440"/>
      <c r="F1006" s="439"/>
      <c r="G1006" s="441"/>
      <c r="H1006" s="441"/>
      <c r="I1006" s="449"/>
      <c r="J1006" s="450"/>
      <c r="K1006" s="449"/>
      <c r="L1006" s="449"/>
      <c r="M1006" s="449"/>
      <c r="N1006" s="451"/>
      <c r="O1006" s="449"/>
      <c r="P1006" s="449"/>
      <c r="Q1006" s="449"/>
      <c r="R1006" s="449"/>
      <c r="S1006" s="464"/>
      <c r="T1006" s="465"/>
      <c r="U1006" s="466"/>
      <c r="V1006" s="466"/>
      <c r="W1006" s="467"/>
    </row>
    <row r="1007" spans="2:23">
      <c r="B1007" s="438"/>
      <c r="C1007" s="439"/>
      <c r="D1007" s="439"/>
      <c r="E1007" s="440"/>
      <c r="F1007" s="439"/>
      <c r="G1007" s="441"/>
      <c r="H1007" s="441"/>
      <c r="I1007" s="449"/>
      <c r="J1007" s="450"/>
      <c r="K1007" s="449"/>
      <c r="L1007" s="449"/>
      <c r="M1007" s="449"/>
      <c r="N1007" s="451"/>
      <c r="O1007" s="449"/>
      <c r="P1007" s="449"/>
      <c r="Q1007" s="449"/>
      <c r="R1007" s="449"/>
      <c r="S1007" s="464"/>
      <c r="T1007" s="465"/>
      <c r="U1007" s="466"/>
      <c r="V1007" s="466"/>
      <c r="W1007" s="467"/>
    </row>
    <row r="1008" spans="2:23">
      <c r="B1008" s="438"/>
      <c r="C1008" s="439"/>
      <c r="D1008" s="439"/>
      <c r="E1008" s="440"/>
      <c r="F1008" s="439"/>
      <c r="G1008" s="441"/>
      <c r="H1008" s="441"/>
      <c r="I1008" s="449"/>
      <c r="J1008" s="450"/>
      <c r="K1008" s="449"/>
      <c r="L1008" s="449"/>
      <c r="M1008" s="449"/>
      <c r="N1008" s="451"/>
      <c r="O1008" s="449"/>
      <c r="P1008" s="449"/>
      <c r="Q1008" s="449"/>
      <c r="R1008" s="449"/>
      <c r="S1008" s="464"/>
      <c r="T1008" s="465"/>
      <c r="U1008" s="466"/>
      <c r="V1008" s="466"/>
      <c r="W1008" s="467"/>
    </row>
    <row r="1009" spans="2:23">
      <c r="B1009" s="438"/>
      <c r="C1009" s="439"/>
      <c r="D1009" s="439"/>
      <c r="E1009" s="440"/>
      <c r="F1009" s="439"/>
      <c r="G1009" s="441"/>
      <c r="H1009" s="441"/>
      <c r="I1009" s="449"/>
      <c r="J1009" s="450"/>
      <c r="K1009" s="449"/>
      <c r="L1009" s="449"/>
      <c r="M1009" s="449"/>
      <c r="N1009" s="451"/>
      <c r="O1009" s="449"/>
      <c r="P1009" s="449"/>
      <c r="Q1009" s="449"/>
      <c r="R1009" s="449"/>
      <c r="S1009" s="464"/>
      <c r="T1009" s="465"/>
      <c r="U1009" s="466"/>
      <c r="V1009" s="466"/>
      <c r="W1009" s="467"/>
    </row>
    <row r="1010" spans="2:23">
      <c r="B1010" s="438"/>
      <c r="C1010" s="439"/>
      <c r="D1010" s="439"/>
      <c r="E1010" s="440"/>
      <c r="F1010" s="439"/>
      <c r="G1010" s="441"/>
      <c r="H1010" s="441"/>
      <c r="I1010" s="449"/>
      <c r="J1010" s="450"/>
      <c r="K1010" s="449"/>
      <c r="L1010" s="449"/>
      <c r="M1010" s="449"/>
      <c r="N1010" s="451"/>
      <c r="O1010" s="449"/>
      <c r="P1010" s="449"/>
      <c r="Q1010" s="449"/>
      <c r="R1010" s="449"/>
      <c r="S1010" s="464"/>
      <c r="T1010" s="465"/>
      <c r="U1010" s="466"/>
      <c r="V1010" s="466"/>
      <c r="W1010" s="467"/>
    </row>
    <row r="1011" spans="2:23">
      <c r="B1011" s="438"/>
      <c r="C1011" s="439"/>
      <c r="D1011" s="439"/>
      <c r="E1011" s="440"/>
      <c r="F1011" s="439"/>
      <c r="G1011" s="441"/>
      <c r="H1011" s="441"/>
      <c r="I1011" s="449"/>
      <c r="J1011" s="450"/>
      <c r="K1011" s="449"/>
      <c r="L1011" s="449"/>
      <c r="M1011" s="449"/>
      <c r="N1011" s="451"/>
      <c r="O1011" s="449"/>
      <c r="P1011" s="449"/>
      <c r="Q1011" s="449"/>
      <c r="R1011" s="449"/>
      <c r="S1011" s="464"/>
      <c r="T1011" s="465"/>
      <c r="U1011" s="466"/>
      <c r="V1011" s="466"/>
      <c r="W1011" s="467"/>
    </row>
    <row r="1012" spans="2:23">
      <c r="B1012" s="438"/>
      <c r="C1012" s="439"/>
      <c r="D1012" s="439"/>
      <c r="E1012" s="440"/>
      <c r="F1012" s="439"/>
      <c r="G1012" s="441"/>
      <c r="H1012" s="441"/>
      <c r="I1012" s="449"/>
      <c r="J1012" s="450"/>
      <c r="K1012" s="449"/>
      <c r="L1012" s="449"/>
      <c r="M1012" s="449"/>
      <c r="N1012" s="451"/>
      <c r="O1012" s="449"/>
      <c r="P1012" s="449"/>
      <c r="Q1012" s="449"/>
      <c r="R1012" s="449"/>
      <c r="S1012" s="464"/>
      <c r="T1012" s="465"/>
      <c r="U1012" s="466"/>
      <c r="V1012" s="466"/>
      <c r="W1012" s="467"/>
    </row>
    <row r="1013" spans="2:23">
      <c r="B1013" s="438"/>
      <c r="C1013" s="439"/>
      <c r="D1013" s="439"/>
      <c r="E1013" s="440"/>
      <c r="F1013" s="439"/>
      <c r="G1013" s="441"/>
      <c r="H1013" s="441"/>
      <c r="I1013" s="449"/>
      <c r="J1013" s="450"/>
      <c r="K1013" s="449"/>
      <c r="L1013" s="449"/>
      <c r="M1013" s="449"/>
      <c r="N1013" s="451"/>
      <c r="O1013" s="449"/>
      <c r="P1013" s="449"/>
      <c r="Q1013" s="449"/>
      <c r="R1013" s="449"/>
      <c r="S1013" s="464"/>
      <c r="T1013" s="465"/>
      <c r="U1013" s="466"/>
      <c r="V1013" s="466"/>
      <c r="W1013" s="467"/>
    </row>
    <row r="1014" spans="2:23">
      <c r="B1014" s="438"/>
      <c r="C1014" s="439"/>
      <c r="D1014" s="439"/>
      <c r="E1014" s="440"/>
      <c r="F1014" s="439"/>
      <c r="G1014" s="441"/>
      <c r="H1014" s="441"/>
      <c r="I1014" s="449"/>
      <c r="J1014" s="450"/>
      <c r="K1014" s="449"/>
      <c r="L1014" s="449"/>
      <c r="M1014" s="449"/>
      <c r="N1014" s="451"/>
      <c r="O1014" s="449"/>
      <c r="P1014" s="449"/>
      <c r="Q1014" s="449"/>
      <c r="R1014" s="449"/>
      <c r="S1014" s="464"/>
      <c r="T1014" s="465"/>
      <c r="U1014" s="466"/>
      <c r="V1014" s="466"/>
      <c r="W1014" s="467"/>
    </row>
    <row r="1015" spans="2:23">
      <c r="B1015" s="438"/>
      <c r="C1015" s="439"/>
      <c r="D1015" s="439"/>
      <c r="E1015" s="440"/>
      <c r="F1015" s="439"/>
      <c r="G1015" s="441"/>
      <c r="H1015" s="441"/>
      <c r="I1015" s="449"/>
      <c r="J1015" s="450"/>
      <c r="K1015" s="449"/>
      <c r="L1015" s="449"/>
      <c r="M1015" s="449"/>
      <c r="N1015" s="451"/>
      <c r="O1015" s="449"/>
      <c r="P1015" s="449"/>
      <c r="Q1015" s="449"/>
      <c r="R1015" s="449"/>
      <c r="S1015" s="464"/>
      <c r="T1015" s="465"/>
      <c r="U1015" s="466"/>
      <c r="V1015" s="466"/>
      <c r="W1015" s="467"/>
    </row>
    <row r="1016" spans="2:23">
      <c r="B1016" s="438"/>
      <c r="C1016" s="439"/>
      <c r="D1016" s="439"/>
      <c r="E1016" s="440"/>
      <c r="F1016" s="439"/>
      <c r="G1016" s="441"/>
      <c r="H1016" s="441"/>
      <c r="I1016" s="449"/>
      <c r="J1016" s="450"/>
      <c r="K1016" s="449"/>
      <c r="L1016" s="449"/>
      <c r="M1016" s="449"/>
      <c r="N1016" s="451"/>
      <c r="O1016" s="449"/>
      <c r="P1016" s="449"/>
      <c r="Q1016" s="449"/>
      <c r="R1016" s="449"/>
      <c r="S1016" s="464"/>
      <c r="T1016" s="465"/>
      <c r="U1016" s="466"/>
      <c r="V1016" s="466"/>
      <c r="W1016" s="467"/>
    </row>
    <row r="1017" spans="2:23">
      <c r="B1017" s="438"/>
      <c r="C1017" s="439"/>
      <c r="D1017" s="439"/>
      <c r="E1017" s="440"/>
      <c r="F1017" s="439"/>
      <c r="G1017" s="441"/>
      <c r="H1017" s="441"/>
      <c r="I1017" s="449"/>
      <c r="J1017" s="450"/>
      <c r="K1017" s="449"/>
      <c r="L1017" s="449"/>
      <c r="M1017" s="449"/>
      <c r="N1017" s="451"/>
      <c r="O1017" s="449"/>
      <c r="P1017" s="449"/>
      <c r="Q1017" s="449"/>
      <c r="R1017" s="449"/>
      <c r="S1017" s="464"/>
      <c r="T1017" s="465"/>
      <c r="U1017" s="466"/>
      <c r="V1017" s="466"/>
      <c r="W1017" s="467"/>
    </row>
    <row r="1018" spans="2:23">
      <c r="B1018" s="438"/>
      <c r="C1018" s="439"/>
      <c r="D1018" s="439"/>
      <c r="E1018" s="440"/>
      <c r="F1018" s="439"/>
      <c r="G1018" s="441"/>
      <c r="H1018" s="441"/>
      <c r="I1018" s="449"/>
      <c r="J1018" s="450"/>
      <c r="K1018" s="449"/>
      <c r="L1018" s="449"/>
      <c r="M1018" s="449"/>
      <c r="N1018" s="451"/>
      <c r="O1018" s="449"/>
      <c r="P1018" s="449"/>
      <c r="Q1018" s="449"/>
      <c r="R1018" s="449"/>
      <c r="S1018" s="464"/>
      <c r="T1018" s="465"/>
      <c r="U1018" s="466"/>
      <c r="V1018" s="466"/>
      <c r="W1018" s="467"/>
    </row>
    <row r="1019" spans="2:23">
      <c r="B1019" s="438"/>
      <c r="C1019" s="439"/>
      <c r="D1019" s="439"/>
      <c r="E1019" s="440"/>
      <c r="F1019" s="439"/>
      <c r="G1019" s="441"/>
      <c r="H1019" s="441"/>
      <c r="I1019" s="449"/>
      <c r="J1019" s="450"/>
      <c r="K1019" s="449"/>
      <c r="L1019" s="449"/>
      <c r="M1019" s="449"/>
      <c r="N1019" s="451"/>
      <c r="O1019" s="449"/>
      <c r="P1019" s="449"/>
      <c r="Q1019" s="449"/>
      <c r="R1019" s="449"/>
      <c r="S1019" s="464"/>
      <c r="T1019" s="465"/>
      <c r="U1019" s="466"/>
      <c r="V1019" s="466"/>
      <c r="W1019" s="467"/>
    </row>
    <row r="1020" spans="2:23">
      <c r="B1020" s="438"/>
      <c r="C1020" s="439"/>
      <c r="D1020" s="439"/>
      <c r="E1020" s="440"/>
      <c r="F1020" s="439"/>
      <c r="G1020" s="441"/>
      <c r="H1020" s="441"/>
      <c r="I1020" s="449"/>
      <c r="J1020" s="450"/>
      <c r="K1020" s="449"/>
      <c r="L1020" s="449"/>
      <c r="M1020" s="449"/>
      <c r="N1020" s="451"/>
      <c r="O1020" s="449"/>
      <c r="P1020" s="449"/>
      <c r="Q1020" s="449"/>
      <c r="R1020" s="449"/>
      <c r="S1020" s="464"/>
      <c r="T1020" s="465"/>
      <c r="U1020" s="466"/>
      <c r="V1020" s="466"/>
      <c r="W1020" s="467"/>
    </row>
    <row r="1021" spans="2:23">
      <c r="B1021" s="438"/>
      <c r="C1021" s="439"/>
      <c r="D1021" s="439"/>
      <c r="E1021" s="440"/>
      <c r="F1021" s="439"/>
      <c r="G1021" s="441"/>
      <c r="H1021" s="441"/>
      <c r="I1021" s="449"/>
      <c r="J1021" s="450"/>
      <c r="K1021" s="449"/>
      <c r="L1021" s="449"/>
      <c r="M1021" s="449"/>
      <c r="N1021" s="451"/>
      <c r="O1021" s="449"/>
      <c r="P1021" s="449"/>
      <c r="Q1021" s="449"/>
      <c r="R1021" s="449"/>
      <c r="S1021" s="464"/>
      <c r="T1021" s="465"/>
      <c r="U1021" s="466"/>
      <c r="V1021" s="466"/>
      <c r="W1021" s="467"/>
    </row>
    <row r="1022" spans="2:23">
      <c r="B1022" s="438"/>
      <c r="C1022" s="439"/>
      <c r="D1022" s="439"/>
      <c r="E1022" s="440"/>
      <c r="F1022" s="439"/>
      <c r="G1022" s="441"/>
      <c r="H1022" s="441"/>
      <c r="I1022" s="449"/>
      <c r="J1022" s="450"/>
      <c r="K1022" s="449"/>
      <c r="L1022" s="449"/>
      <c r="M1022" s="449"/>
      <c r="N1022" s="451"/>
      <c r="O1022" s="449"/>
      <c r="P1022" s="449"/>
      <c r="Q1022" s="449"/>
      <c r="R1022" s="449"/>
      <c r="S1022" s="464"/>
      <c r="T1022" s="465"/>
      <c r="U1022" s="466"/>
      <c r="V1022" s="466"/>
      <c r="W1022" s="467"/>
    </row>
    <row r="1023" spans="2:23">
      <c r="B1023" s="438"/>
      <c r="C1023" s="439"/>
      <c r="D1023" s="439"/>
      <c r="E1023" s="440"/>
      <c r="F1023" s="439"/>
      <c r="G1023" s="441"/>
      <c r="H1023" s="441"/>
      <c r="I1023" s="449"/>
      <c r="J1023" s="450"/>
      <c r="K1023" s="449"/>
      <c r="L1023" s="449"/>
      <c r="M1023" s="449"/>
      <c r="N1023" s="451"/>
      <c r="O1023" s="449"/>
      <c r="P1023" s="449"/>
      <c r="Q1023" s="449"/>
      <c r="R1023" s="449"/>
      <c r="S1023" s="464"/>
      <c r="T1023" s="465"/>
      <c r="U1023" s="466"/>
      <c r="V1023" s="466"/>
      <c r="W1023" s="467"/>
    </row>
    <row r="1024" spans="2:23">
      <c r="B1024" s="438"/>
      <c r="C1024" s="439"/>
      <c r="D1024" s="439"/>
      <c r="E1024" s="440"/>
      <c r="F1024" s="439"/>
      <c r="G1024" s="441"/>
      <c r="H1024" s="441"/>
      <c r="I1024" s="449"/>
      <c r="J1024" s="450"/>
      <c r="K1024" s="449"/>
      <c r="L1024" s="449"/>
      <c r="M1024" s="449"/>
      <c r="N1024" s="451"/>
      <c r="O1024" s="449"/>
      <c r="P1024" s="449"/>
      <c r="Q1024" s="449"/>
      <c r="R1024" s="449"/>
      <c r="S1024" s="464"/>
      <c r="T1024" s="465"/>
      <c r="U1024" s="466"/>
      <c r="V1024" s="466"/>
      <c r="W1024" s="467"/>
    </row>
    <row r="1025" spans="2:23">
      <c r="B1025" s="438"/>
      <c r="C1025" s="439"/>
      <c r="D1025" s="439"/>
      <c r="E1025" s="440"/>
      <c r="F1025" s="439"/>
      <c r="G1025" s="441"/>
      <c r="H1025" s="441"/>
      <c r="I1025" s="449"/>
      <c r="J1025" s="450"/>
      <c r="K1025" s="449"/>
      <c r="L1025" s="449"/>
      <c r="M1025" s="449"/>
      <c r="N1025" s="451"/>
      <c r="O1025" s="449"/>
      <c r="P1025" s="449"/>
      <c r="Q1025" s="449"/>
      <c r="R1025" s="449"/>
      <c r="S1025" s="464"/>
      <c r="T1025" s="465"/>
      <c r="U1025" s="466"/>
      <c r="V1025" s="466"/>
      <c r="W1025" s="467"/>
    </row>
    <row r="1026" spans="2:23">
      <c r="B1026" s="438"/>
      <c r="C1026" s="439"/>
      <c r="D1026" s="439"/>
      <c r="E1026" s="440"/>
      <c r="F1026" s="439"/>
      <c r="G1026" s="441"/>
      <c r="H1026" s="441"/>
      <c r="I1026" s="449"/>
      <c r="J1026" s="450"/>
      <c r="K1026" s="449"/>
      <c r="L1026" s="449"/>
      <c r="M1026" s="449"/>
      <c r="N1026" s="451"/>
      <c r="O1026" s="449"/>
      <c r="P1026" s="449"/>
      <c r="Q1026" s="449"/>
      <c r="R1026" s="449"/>
      <c r="S1026" s="464"/>
      <c r="T1026" s="465"/>
      <c r="U1026" s="466"/>
      <c r="V1026" s="466"/>
      <c r="W1026" s="467"/>
    </row>
    <row r="1027" spans="2:23">
      <c r="B1027" s="438"/>
      <c r="C1027" s="439"/>
      <c r="D1027" s="439"/>
      <c r="E1027" s="440"/>
      <c r="F1027" s="439"/>
      <c r="G1027" s="441"/>
      <c r="H1027" s="441"/>
      <c r="I1027" s="449"/>
      <c r="J1027" s="450"/>
      <c r="K1027" s="449"/>
      <c r="L1027" s="449"/>
      <c r="M1027" s="449"/>
      <c r="N1027" s="451"/>
      <c r="O1027" s="449"/>
      <c r="P1027" s="449"/>
      <c r="Q1027" s="449"/>
      <c r="R1027" s="449"/>
      <c r="S1027" s="464"/>
      <c r="T1027" s="465"/>
      <c r="U1027" s="466"/>
      <c r="V1027" s="466"/>
      <c r="W1027" s="467"/>
    </row>
    <row r="1028" spans="2:23">
      <c r="B1028" s="438"/>
      <c r="C1028" s="439"/>
      <c r="D1028" s="439"/>
      <c r="E1028" s="440"/>
      <c r="F1028" s="439"/>
      <c r="G1028" s="441"/>
      <c r="H1028" s="441"/>
      <c r="I1028" s="449"/>
      <c r="J1028" s="450"/>
      <c r="K1028" s="449"/>
      <c r="L1028" s="449"/>
      <c r="M1028" s="449"/>
      <c r="N1028" s="451"/>
      <c r="O1028" s="449"/>
      <c r="P1028" s="449"/>
      <c r="Q1028" s="449"/>
      <c r="R1028" s="449"/>
      <c r="S1028" s="464"/>
      <c r="T1028" s="465"/>
      <c r="U1028" s="466"/>
      <c r="V1028" s="466"/>
      <c r="W1028" s="467"/>
    </row>
    <row r="1029" spans="2:23">
      <c r="B1029" s="438"/>
      <c r="C1029" s="439"/>
      <c r="D1029" s="439"/>
      <c r="E1029" s="440"/>
      <c r="F1029" s="439"/>
      <c r="G1029" s="441"/>
      <c r="H1029" s="441"/>
      <c r="I1029" s="449"/>
      <c r="J1029" s="450"/>
      <c r="K1029" s="449"/>
      <c r="L1029" s="449"/>
      <c r="M1029" s="449"/>
      <c r="N1029" s="451"/>
      <c r="O1029" s="449"/>
      <c r="P1029" s="449"/>
      <c r="Q1029" s="449"/>
      <c r="R1029" s="449"/>
      <c r="S1029" s="464"/>
      <c r="T1029" s="465"/>
      <c r="U1029" s="466"/>
      <c r="V1029" s="466"/>
      <c r="W1029" s="467"/>
    </row>
    <row r="1030" spans="2:23">
      <c r="B1030" s="438"/>
      <c r="C1030" s="439"/>
      <c r="D1030" s="439"/>
      <c r="E1030" s="440"/>
      <c r="F1030" s="439"/>
      <c r="G1030" s="441"/>
      <c r="H1030" s="441"/>
      <c r="I1030" s="449"/>
      <c r="J1030" s="450"/>
      <c r="K1030" s="449"/>
      <c r="L1030" s="449"/>
      <c r="M1030" s="449"/>
      <c r="N1030" s="451"/>
      <c r="O1030" s="449"/>
      <c r="P1030" s="449"/>
      <c r="Q1030" s="449"/>
      <c r="R1030" s="449"/>
      <c r="S1030" s="464"/>
      <c r="T1030" s="465"/>
      <c r="U1030" s="466"/>
      <c r="V1030" s="466"/>
      <c r="W1030" s="467"/>
    </row>
    <row r="1031" spans="2:23">
      <c r="B1031" s="438"/>
      <c r="C1031" s="439"/>
      <c r="D1031" s="439"/>
      <c r="E1031" s="440"/>
      <c r="F1031" s="439"/>
      <c r="G1031" s="441"/>
      <c r="H1031" s="441"/>
      <c r="I1031" s="449"/>
      <c r="J1031" s="450"/>
      <c r="K1031" s="449"/>
      <c r="L1031" s="449"/>
      <c r="M1031" s="449"/>
      <c r="N1031" s="451"/>
      <c r="O1031" s="449"/>
      <c r="P1031" s="449"/>
      <c r="Q1031" s="449"/>
      <c r="R1031" s="449"/>
      <c r="S1031" s="464"/>
      <c r="T1031" s="465"/>
      <c r="U1031" s="466"/>
      <c r="V1031" s="466"/>
      <c r="W1031" s="467"/>
    </row>
    <row r="1032" spans="2:23">
      <c r="B1032" s="438"/>
      <c r="C1032" s="439"/>
      <c r="D1032" s="439"/>
      <c r="E1032" s="440"/>
      <c r="F1032" s="439"/>
      <c r="G1032" s="441"/>
      <c r="H1032" s="441"/>
      <c r="I1032" s="449"/>
      <c r="J1032" s="450"/>
      <c r="K1032" s="449"/>
      <c r="L1032" s="449"/>
      <c r="M1032" s="449"/>
      <c r="N1032" s="451"/>
      <c r="O1032" s="449"/>
      <c r="P1032" s="449"/>
      <c r="Q1032" s="449"/>
      <c r="R1032" s="449"/>
      <c r="S1032" s="464"/>
      <c r="T1032" s="465"/>
      <c r="U1032" s="466"/>
      <c r="V1032" s="466"/>
      <c r="W1032" s="467"/>
    </row>
    <row r="1033" spans="2:23">
      <c r="B1033" s="438"/>
      <c r="C1033" s="439"/>
      <c r="D1033" s="439"/>
      <c r="E1033" s="440"/>
      <c r="F1033" s="439"/>
      <c r="G1033" s="441"/>
      <c r="H1033" s="441"/>
      <c r="I1033" s="449"/>
      <c r="J1033" s="450"/>
      <c r="K1033" s="449"/>
      <c r="L1033" s="449"/>
      <c r="M1033" s="449"/>
      <c r="N1033" s="451"/>
      <c r="O1033" s="449"/>
      <c r="P1033" s="449"/>
      <c r="Q1033" s="449"/>
      <c r="R1033" s="449"/>
      <c r="S1033" s="464"/>
      <c r="T1033" s="465"/>
      <c r="U1033" s="466"/>
      <c r="V1033" s="466"/>
      <c r="W1033" s="467"/>
    </row>
    <row r="1034" spans="2:23">
      <c r="B1034" s="438"/>
      <c r="C1034" s="439"/>
      <c r="D1034" s="439"/>
      <c r="E1034" s="440"/>
      <c r="F1034" s="439"/>
      <c r="G1034" s="441"/>
      <c r="H1034" s="441"/>
      <c r="I1034" s="449"/>
      <c r="J1034" s="450"/>
      <c r="K1034" s="449"/>
      <c r="L1034" s="449"/>
      <c r="M1034" s="449"/>
      <c r="N1034" s="451"/>
      <c r="O1034" s="449"/>
      <c r="P1034" s="449"/>
      <c r="Q1034" s="449"/>
      <c r="R1034" s="449"/>
      <c r="S1034" s="464"/>
      <c r="T1034" s="465"/>
      <c r="U1034" s="466"/>
      <c r="V1034" s="466"/>
      <c r="W1034" s="467"/>
    </row>
    <row r="1035" spans="2:23">
      <c r="B1035" s="438"/>
      <c r="C1035" s="439"/>
      <c r="D1035" s="439"/>
      <c r="E1035" s="440"/>
      <c r="F1035" s="439"/>
      <c r="G1035" s="441"/>
      <c r="H1035" s="441"/>
      <c r="I1035" s="449"/>
      <c r="J1035" s="450"/>
      <c r="K1035" s="449"/>
      <c r="L1035" s="449"/>
      <c r="M1035" s="449"/>
      <c r="N1035" s="451"/>
      <c r="O1035" s="449"/>
      <c r="P1035" s="449"/>
      <c r="Q1035" s="449"/>
      <c r="R1035" s="449"/>
      <c r="S1035" s="464"/>
      <c r="T1035" s="465"/>
      <c r="U1035" s="466"/>
      <c r="V1035" s="466"/>
      <c r="W1035" s="467"/>
    </row>
    <row r="1036" spans="2:23">
      <c r="B1036" s="438"/>
      <c r="C1036" s="439"/>
      <c r="D1036" s="439"/>
      <c r="E1036" s="440"/>
      <c r="F1036" s="439"/>
      <c r="G1036" s="441"/>
      <c r="H1036" s="441"/>
      <c r="I1036" s="449"/>
      <c r="J1036" s="450"/>
      <c r="K1036" s="449"/>
      <c r="L1036" s="449"/>
      <c r="M1036" s="449"/>
      <c r="N1036" s="451"/>
      <c r="O1036" s="449"/>
      <c r="P1036" s="449"/>
      <c r="Q1036" s="449"/>
      <c r="R1036" s="449"/>
      <c r="S1036" s="464"/>
      <c r="T1036" s="465"/>
      <c r="U1036" s="466"/>
      <c r="V1036" s="466"/>
      <c r="W1036" s="467"/>
    </row>
    <row r="1037" spans="2:23">
      <c r="B1037" s="438"/>
      <c r="C1037" s="439"/>
      <c r="D1037" s="439"/>
      <c r="E1037" s="440"/>
      <c r="F1037" s="439"/>
      <c r="G1037" s="441"/>
      <c r="H1037" s="441"/>
      <c r="I1037" s="449"/>
      <c r="J1037" s="450"/>
      <c r="K1037" s="449"/>
      <c r="L1037" s="449"/>
      <c r="M1037" s="449"/>
      <c r="N1037" s="451"/>
      <c r="O1037" s="449"/>
      <c r="P1037" s="449"/>
      <c r="Q1037" s="449"/>
      <c r="R1037" s="449"/>
      <c r="S1037" s="464"/>
      <c r="T1037" s="465"/>
      <c r="U1037" s="466"/>
      <c r="V1037" s="466"/>
      <c r="W1037" s="467"/>
    </row>
    <row r="1038" spans="2:23">
      <c r="B1038" s="438"/>
      <c r="C1038" s="439"/>
      <c r="D1038" s="439"/>
      <c r="E1038" s="440"/>
      <c r="F1038" s="439"/>
      <c r="G1038" s="441"/>
      <c r="H1038" s="441"/>
      <c r="I1038" s="449"/>
      <c r="J1038" s="450"/>
      <c r="K1038" s="449"/>
      <c r="L1038" s="449"/>
      <c r="M1038" s="449"/>
      <c r="N1038" s="451"/>
      <c r="O1038" s="449"/>
      <c r="P1038" s="449"/>
      <c r="Q1038" s="449"/>
      <c r="R1038" s="449"/>
      <c r="S1038" s="464"/>
      <c r="T1038" s="465"/>
      <c r="U1038" s="466"/>
      <c r="V1038" s="466"/>
      <c r="W1038" s="467"/>
    </row>
    <row r="1039" spans="2:23">
      <c r="B1039" s="438"/>
      <c r="C1039" s="439"/>
      <c r="D1039" s="439"/>
      <c r="E1039" s="440"/>
      <c r="F1039" s="439"/>
      <c r="G1039" s="441"/>
      <c r="H1039" s="441"/>
      <c r="I1039" s="449"/>
      <c r="J1039" s="450"/>
      <c r="K1039" s="449"/>
      <c r="L1039" s="449"/>
      <c r="M1039" s="449"/>
      <c r="N1039" s="451"/>
      <c r="O1039" s="449"/>
      <c r="P1039" s="449"/>
      <c r="Q1039" s="449"/>
      <c r="R1039" s="449"/>
      <c r="S1039" s="464"/>
      <c r="T1039" s="465"/>
      <c r="U1039" s="466"/>
      <c r="V1039" s="466"/>
      <c r="W1039" s="467"/>
    </row>
    <row r="1040" spans="2:23">
      <c r="B1040" s="438"/>
      <c r="C1040" s="439"/>
      <c r="D1040" s="439"/>
      <c r="E1040" s="440"/>
      <c r="F1040" s="439"/>
      <c r="G1040" s="441"/>
      <c r="H1040" s="441"/>
      <c r="I1040" s="449"/>
      <c r="J1040" s="450"/>
      <c r="K1040" s="449"/>
      <c r="L1040" s="449"/>
      <c r="M1040" s="449"/>
      <c r="N1040" s="451"/>
      <c r="O1040" s="449"/>
      <c r="P1040" s="449"/>
      <c r="Q1040" s="449"/>
      <c r="R1040" s="449"/>
      <c r="S1040" s="464"/>
      <c r="T1040" s="465"/>
      <c r="U1040" s="466"/>
      <c r="V1040" s="466"/>
      <c r="W1040" s="467"/>
    </row>
    <row r="1041" spans="2:23">
      <c r="B1041" s="438"/>
      <c r="C1041" s="439"/>
      <c r="D1041" s="439"/>
      <c r="E1041" s="440"/>
      <c r="F1041" s="439"/>
      <c r="G1041" s="441"/>
      <c r="H1041" s="441"/>
      <c r="I1041" s="449"/>
      <c r="J1041" s="450"/>
      <c r="K1041" s="449"/>
      <c r="L1041" s="449"/>
      <c r="M1041" s="449"/>
      <c r="N1041" s="451"/>
      <c r="O1041" s="449"/>
      <c r="P1041" s="449"/>
      <c r="Q1041" s="449"/>
      <c r="R1041" s="449"/>
      <c r="S1041" s="464"/>
      <c r="T1041" s="465"/>
      <c r="U1041" s="466"/>
      <c r="V1041" s="466"/>
      <c r="W1041" s="467"/>
    </row>
    <row r="1042" spans="2:23">
      <c r="B1042" s="438"/>
      <c r="C1042" s="439"/>
      <c r="D1042" s="439"/>
      <c r="E1042" s="440"/>
      <c r="F1042" s="439"/>
      <c r="G1042" s="441"/>
      <c r="H1042" s="441"/>
      <c r="I1042" s="449"/>
      <c r="J1042" s="450"/>
      <c r="K1042" s="449"/>
      <c r="L1042" s="449"/>
      <c r="M1042" s="449"/>
      <c r="N1042" s="451"/>
      <c r="O1042" s="449"/>
      <c r="P1042" s="449"/>
      <c r="Q1042" s="449"/>
      <c r="R1042" s="449"/>
      <c r="S1042" s="464"/>
      <c r="T1042" s="465"/>
      <c r="U1042" s="466"/>
      <c r="V1042" s="466"/>
      <c r="W1042" s="467"/>
    </row>
    <row r="1043" spans="2:23">
      <c r="B1043" s="438"/>
      <c r="C1043" s="439"/>
      <c r="D1043" s="439"/>
      <c r="E1043" s="440"/>
      <c r="F1043" s="439"/>
      <c r="G1043" s="441"/>
      <c r="H1043" s="441"/>
      <c r="I1043" s="449"/>
      <c r="J1043" s="450"/>
      <c r="K1043" s="449"/>
      <c r="L1043" s="449"/>
      <c r="M1043" s="449"/>
      <c r="N1043" s="451"/>
      <c r="O1043" s="449"/>
      <c r="P1043" s="449"/>
      <c r="Q1043" s="449"/>
      <c r="R1043" s="449"/>
      <c r="S1043" s="464"/>
      <c r="T1043" s="465"/>
      <c r="U1043" s="466"/>
      <c r="V1043" s="466"/>
      <c r="W1043" s="467"/>
    </row>
    <row r="1044" spans="2:23">
      <c r="B1044" s="438"/>
      <c r="C1044" s="439"/>
      <c r="D1044" s="439"/>
      <c r="E1044" s="440"/>
      <c r="F1044" s="439"/>
      <c r="G1044" s="441"/>
      <c r="H1044" s="441"/>
      <c r="I1044" s="449"/>
      <c r="J1044" s="450"/>
      <c r="K1044" s="449"/>
      <c r="L1044" s="449"/>
      <c r="M1044" s="449"/>
      <c r="N1044" s="451"/>
      <c r="O1044" s="449"/>
      <c r="P1044" s="449"/>
      <c r="Q1044" s="449"/>
      <c r="R1044" s="449"/>
      <c r="S1044" s="464"/>
      <c r="T1044" s="465"/>
      <c r="U1044" s="466"/>
      <c r="V1044" s="466"/>
      <c r="W1044" s="467"/>
    </row>
    <row r="1045" spans="2:23">
      <c r="B1045" s="438"/>
      <c r="C1045" s="439"/>
      <c r="D1045" s="439"/>
      <c r="E1045" s="440"/>
      <c r="F1045" s="439"/>
      <c r="G1045" s="441"/>
      <c r="H1045" s="441"/>
      <c r="I1045" s="449"/>
      <c r="J1045" s="450"/>
      <c r="K1045" s="449"/>
      <c r="L1045" s="449"/>
      <c r="M1045" s="449"/>
      <c r="N1045" s="451"/>
      <c r="O1045" s="449"/>
      <c r="P1045" s="449"/>
      <c r="Q1045" s="449"/>
      <c r="R1045" s="449"/>
      <c r="S1045" s="464"/>
      <c r="T1045" s="465"/>
      <c r="U1045" s="466"/>
      <c r="V1045" s="466"/>
      <c r="W1045" s="467"/>
    </row>
    <row r="1046" spans="2:23">
      <c r="B1046" s="438"/>
      <c r="C1046" s="439"/>
      <c r="D1046" s="439"/>
      <c r="E1046" s="440"/>
      <c r="F1046" s="439"/>
      <c r="G1046" s="441"/>
      <c r="H1046" s="441"/>
      <c r="I1046" s="449"/>
      <c r="J1046" s="450"/>
      <c r="K1046" s="449"/>
      <c r="L1046" s="449"/>
      <c r="M1046" s="449"/>
      <c r="N1046" s="451"/>
      <c r="O1046" s="449"/>
      <c r="P1046" s="449"/>
      <c r="Q1046" s="449"/>
      <c r="R1046" s="449"/>
      <c r="S1046" s="464"/>
      <c r="T1046" s="465"/>
      <c r="U1046" s="466"/>
      <c r="V1046" s="466"/>
      <c r="W1046" s="467"/>
    </row>
    <row r="1047" spans="2:23">
      <c r="B1047" s="438"/>
      <c r="C1047" s="439"/>
      <c r="D1047" s="439"/>
      <c r="E1047" s="440"/>
      <c r="F1047" s="439"/>
      <c r="G1047" s="441"/>
      <c r="H1047" s="441"/>
      <c r="I1047" s="449"/>
      <c r="J1047" s="450"/>
      <c r="K1047" s="449"/>
      <c r="L1047" s="449"/>
      <c r="M1047" s="449"/>
      <c r="N1047" s="451"/>
      <c r="O1047" s="449"/>
      <c r="P1047" s="449"/>
      <c r="Q1047" s="449"/>
      <c r="R1047" s="449"/>
      <c r="S1047" s="464"/>
      <c r="T1047" s="465"/>
      <c r="U1047" s="466"/>
      <c r="V1047" s="466"/>
      <c r="W1047" s="467"/>
    </row>
    <row r="1048" spans="2:23">
      <c r="B1048" s="438"/>
      <c r="C1048" s="439"/>
      <c r="D1048" s="439"/>
      <c r="E1048" s="440"/>
      <c r="F1048" s="439"/>
      <c r="G1048" s="441"/>
      <c r="H1048" s="441"/>
      <c r="I1048" s="449"/>
      <c r="J1048" s="450"/>
      <c r="K1048" s="449"/>
      <c r="L1048" s="449"/>
      <c r="M1048" s="449"/>
      <c r="N1048" s="451"/>
      <c r="O1048" s="449"/>
      <c r="P1048" s="449"/>
      <c r="Q1048" s="449"/>
      <c r="R1048" s="449"/>
      <c r="S1048" s="464"/>
      <c r="T1048" s="465"/>
      <c r="U1048" s="466"/>
      <c r="V1048" s="466"/>
      <c r="W1048" s="467"/>
    </row>
    <row r="1049" spans="2:23">
      <c r="B1049" s="438"/>
      <c r="C1049" s="439"/>
      <c r="D1049" s="439"/>
      <c r="E1049" s="440"/>
      <c r="F1049" s="439"/>
      <c r="G1049" s="441"/>
      <c r="H1049" s="441"/>
      <c r="I1049" s="449"/>
      <c r="J1049" s="450"/>
      <c r="K1049" s="449"/>
      <c r="L1049" s="449"/>
      <c r="M1049" s="449"/>
      <c r="N1049" s="451"/>
      <c r="O1049" s="449"/>
      <c r="P1049" s="449"/>
      <c r="Q1049" s="449"/>
      <c r="R1049" s="449"/>
      <c r="S1049" s="464"/>
      <c r="T1049" s="465"/>
      <c r="U1049" s="466"/>
      <c r="V1049" s="466"/>
      <c r="W1049" s="467"/>
    </row>
    <row r="1050" spans="2:23">
      <c r="B1050" s="438"/>
      <c r="C1050" s="439"/>
      <c r="D1050" s="439"/>
      <c r="E1050" s="440"/>
      <c r="F1050" s="439"/>
      <c r="G1050" s="441"/>
      <c r="H1050" s="441"/>
      <c r="I1050" s="449"/>
      <c r="J1050" s="450"/>
      <c r="K1050" s="449"/>
      <c r="L1050" s="449"/>
      <c r="M1050" s="449"/>
      <c r="N1050" s="451"/>
      <c r="O1050" s="449"/>
      <c r="P1050" s="449"/>
      <c r="Q1050" s="449"/>
      <c r="R1050" s="449"/>
      <c r="S1050" s="464"/>
      <c r="T1050" s="465"/>
      <c r="U1050" s="466"/>
      <c r="V1050" s="466"/>
      <c r="W1050" s="467"/>
    </row>
    <row r="1051" spans="2:23">
      <c r="B1051" s="438"/>
      <c r="C1051" s="439"/>
      <c r="D1051" s="439"/>
      <c r="E1051" s="440"/>
      <c r="F1051" s="439"/>
      <c r="G1051" s="441"/>
      <c r="H1051" s="441"/>
      <c r="I1051" s="449"/>
      <c r="J1051" s="450"/>
      <c r="K1051" s="449"/>
      <c r="L1051" s="449"/>
      <c r="M1051" s="449"/>
      <c r="N1051" s="451"/>
      <c r="O1051" s="449"/>
      <c r="P1051" s="449"/>
      <c r="Q1051" s="449"/>
      <c r="R1051" s="449"/>
      <c r="S1051" s="464"/>
      <c r="T1051" s="465"/>
      <c r="U1051" s="466"/>
      <c r="V1051" s="466"/>
      <c r="W1051" s="467"/>
    </row>
    <row r="1052" spans="2:23">
      <c r="B1052" s="438"/>
      <c r="C1052" s="439"/>
      <c r="D1052" s="439"/>
      <c r="E1052" s="440"/>
      <c r="F1052" s="439"/>
      <c r="G1052" s="441"/>
      <c r="H1052" s="441"/>
      <c r="I1052" s="449"/>
      <c r="J1052" s="450"/>
      <c r="K1052" s="449"/>
      <c r="L1052" s="449"/>
      <c r="M1052" s="449"/>
      <c r="N1052" s="451"/>
      <c r="O1052" s="449"/>
      <c r="P1052" s="449"/>
      <c r="Q1052" s="449"/>
      <c r="R1052" s="449"/>
      <c r="S1052" s="464"/>
      <c r="T1052" s="465"/>
      <c r="U1052" s="466"/>
      <c r="V1052" s="466"/>
      <c r="W1052" s="467"/>
    </row>
    <row r="1053" spans="2:23">
      <c r="B1053" s="438"/>
      <c r="C1053" s="439"/>
      <c r="D1053" s="439"/>
      <c r="E1053" s="440"/>
      <c r="F1053" s="439"/>
      <c r="G1053" s="441"/>
      <c r="H1053" s="441"/>
      <c r="I1053" s="449"/>
      <c r="J1053" s="450"/>
      <c r="K1053" s="449"/>
      <c r="L1053" s="449"/>
      <c r="M1053" s="449"/>
      <c r="N1053" s="451"/>
      <c r="O1053" s="449"/>
      <c r="P1053" s="449"/>
      <c r="Q1053" s="449"/>
      <c r="R1053" s="449"/>
      <c r="S1053" s="464"/>
      <c r="T1053" s="465"/>
      <c r="U1053" s="466"/>
      <c r="V1053" s="466"/>
      <c r="W1053" s="467"/>
    </row>
    <row r="1054" spans="2:23">
      <c r="B1054" s="438"/>
      <c r="C1054" s="439"/>
      <c r="D1054" s="439"/>
      <c r="E1054" s="440"/>
      <c r="F1054" s="439"/>
      <c r="G1054" s="441"/>
      <c r="H1054" s="441"/>
      <c r="I1054" s="449"/>
      <c r="J1054" s="450"/>
      <c r="K1054" s="449"/>
      <c r="L1054" s="449"/>
      <c r="M1054" s="449"/>
      <c r="N1054" s="451"/>
      <c r="O1054" s="449"/>
      <c r="P1054" s="449"/>
      <c r="Q1054" s="449"/>
      <c r="R1054" s="449"/>
      <c r="S1054" s="464"/>
      <c r="T1054" s="465"/>
      <c r="U1054" s="466"/>
      <c r="V1054" s="466"/>
      <c r="W1054" s="467"/>
    </row>
    <row r="1055" spans="2:23">
      <c r="B1055" s="438"/>
      <c r="C1055" s="439"/>
      <c r="D1055" s="439"/>
      <c r="E1055" s="440"/>
      <c r="F1055" s="439"/>
      <c r="G1055" s="441"/>
      <c r="H1055" s="441"/>
      <c r="I1055" s="449"/>
      <c r="J1055" s="450"/>
      <c r="K1055" s="449"/>
      <c r="L1055" s="449"/>
      <c r="M1055" s="449"/>
      <c r="N1055" s="451"/>
      <c r="O1055" s="449"/>
      <c r="P1055" s="449"/>
      <c r="Q1055" s="449"/>
      <c r="R1055" s="449"/>
      <c r="S1055" s="464"/>
      <c r="T1055" s="465"/>
      <c r="U1055" s="466"/>
      <c r="V1055" s="466"/>
      <c r="W1055" s="467"/>
    </row>
    <row r="1056" spans="2:23">
      <c r="B1056" s="438"/>
      <c r="C1056" s="439"/>
      <c r="D1056" s="439"/>
      <c r="E1056" s="440"/>
      <c r="F1056" s="439"/>
      <c r="G1056" s="441"/>
      <c r="H1056" s="441"/>
      <c r="I1056" s="449"/>
      <c r="J1056" s="450"/>
      <c r="K1056" s="449"/>
      <c r="L1056" s="449"/>
      <c r="M1056" s="449"/>
      <c r="N1056" s="451"/>
      <c r="O1056" s="449"/>
      <c r="P1056" s="449"/>
      <c r="Q1056" s="449"/>
      <c r="R1056" s="449"/>
      <c r="S1056" s="464"/>
      <c r="T1056" s="465"/>
      <c r="U1056" s="466"/>
      <c r="V1056" s="466"/>
      <c r="W1056" s="467"/>
    </row>
    <row r="1057" spans="2:23">
      <c r="B1057" s="438"/>
      <c r="C1057" s="439"/>
      <c r="D1057" s="439"/>
      <c r="E1057" s="440"/>
      <c r="F1057" s="439"/>
      <c r="G1057" s="441"/>
      <c r="H1057" s="441"/>
      <c r="I1057" s="449"/>
      <c r="J1057" s="450"/>
      <c r="K1057" s="449"/>
      <c r="L1057" s="449"/>
      <c r="M1057" s="449"/>
      <c r="N1057" s="451"/>
      <c r="O1057" s="449"/>
      <c r="P1057" s="449"/>
      <c r="Q1057" s="449"/>
      <c r="R1057" s="449"/>
      <c r="S1057" s="464"/>
      <c r="T1057" s="465"/>
      <c r="U1057" s="466"/>
      <c r="V1057" s="466"/>
      <c r="W1057" s="467"/>
    </row>
    <row r="1058" spans="2:23">
      <c r="B1058" s="438"/>
      <c r="C1058" s="439"/>
      <c r="D1058" s="439"/>
      <c r="E1058" s="440"/>
      <c r="F1058" s="439"/>
      <c r="G1058" s="441"/>
      <c r="H1058" s="441"/>
      <c r="I1058" s="449"/>
      <c r="J1058" s="450"/>
      <c r="K1058" s="449"/>
      <c r="L1058" s="449"/>
      <c r="M1058" s="449"/>
      <c r="N1058" s="451"/>
      <c r="O1058" s="449"/>
      <c r="P1058" s="449"/>
      <c r="Q1058" s="449"/>
      <c r="R1058" s="449"/>
      <c r="S1058" s="464"/>
      <c r="T1058" s="465"/>
      <c r="U1058" s="466"/>
      <c r="V1058" s="466"/>
      <c r="W1058" s="467"/>
    </row>
    <row r="1059" spans="2:23">
      <c r="B1059" s="438"/>
      <c r="C1059" s="439"/>
      <c r="D1059" s="439"/>
      <c r="E1059" s="440"/>
      <c r="F1059" s="439"/>
      <c r="G1059" s="441"/>
      <c r="H1059" s="441"/>
      <c r="I1059" s="449"/>
      <c r="J1059" s="450"/>
      <c r="K1059" s="449"/>
      <c r="L1059" s="449"/>
      <c r="M1059" s="449"/>
      <c r="N1059" s="451"/>
      <c r="O1059" s="449"/>
      <c r="P1059" s="449"/>
      <c r="Q1059" s="449"/>
      <c r="R1059" s="449"/>
      <c r="S1059" s="464"/>
      <c r="T1059" s="465"/>
      <c r="U1059" s="466"/>
      <c r="V1059" s="466"/>
      <c r="W1059" s="467"/>
    </row>
    <row r="1060" spans="2:23">
      <c r="B1060" s="438"/>
      <c r="C1060" s="439"/>
      <c r="D1060" s="439"/>
      <c r="E1060" s="440"/>
      <c r="F1060" s="439"/>
      <c r="G1060" s="441"/>
      <c r="H1060" s="441"/>
      <c r="I1060" s="449"/>
      <c r="J1060" s="450"/>
      <c r="K1060" s="449"/>
      <c r="L1060" s="449"/>
      <c r="M1060" s="449"/>
      <c r="N1060" s="451"/>
      <c r="O1060" s="449"/>
      <c r="P1060" s="449"/>
      <c r="Q1060" s="449"/>
      <c r="R1060" s="449"/>
      <c r="S1060" s="464"/>
      <c r="T1060" s="465"/>
      <c r="U1060" s="466"/>
      <c r="V1060" s="466"/>
      <c r="W1060" s="467"/>
    </row>
    <row r="1061" spans="2:23">
      <c r="B1061" s="438"/>
      <c r="C1061" s="439"/>
      <c r="D1061" s="439"/>
      <c r="E1061" s="440"/>
      <c r="F1061" s="439"/>
      <c r="G1061" s="441"/>
      <c r="H1061" s="441"/>
      <c r="I1061" s="449"/>
      <c r="J1061" s="450"/>
      <c r="K1061" s="449"/>
      <c r="L1061" s="449"/>
      <c r="M1061" s="449"/>
      <c r="N1061" s="451"/>
      <c r="O1061" s="449"/>
      <c r="P1061" s="449"/>
      <c r="Q1061" s="449"/>
      <c r="R1061" s="449"/>
      <c r="S1061" s="464"/>
      <c r="T1061" s="465"/>
      <c r="U1061" s="466"/>
      <c r="V1061" s="466"/>
      <c r="W1061" s="467"/>
    </row>
    <row r="1062" spans="2:23">
      <c r="B1062" s="438"/>
      <c r="C1062" s="439"/>
      <c r="D1062" s="439"/>
      <c r="E1062" s="440"/>
      <c r="F1062" s="439"/>
      <c r="G1062" s="441"/>
      <c r="H1062" s="441"/>
      <c r="I1062" s="449"/>
      <c r="J1062" s="450"/>
      <c r="K1062" s="449"/>
      <c r="L1062" s="449"/>
      <c r="M1062" s="449"/>
      <c r="N1062" s="451"/>
      <c r="O1062" s="449"/>
      <c r="P1062" s="449"/>
      <c r="Q1062" s="449"/>
      <c r="R1062" s="449"/>
      <c r="S1062" s="464"/>
      <c r="T1062" s="465"/>
      <c r="U1062" s="466"/>
      <c r="V1062" s="466"/>
      <c r="W1062" s="467"/>
    </row>
    <row r="1063" spans="2:23">
      <c r="B1063" s="438"/>
      <c r="C1063" s="439"/>
      <c r="D1063" s="439"/>
      <c r="E1063" s="440"/>
      <c r="F1063" s="439"/>
      <c r="G1063" s="441"/>
      <c r="H1063" s="441"/>
      <c r="I1063" s="449"/>
      <c r="J1063" s="450"/>
      <c r="K1063" s="449"/>
      <c r="L1063" s="449"/>
      <c r="M1063" s="449"/>
      <c r="N1063" s="451"/>
      <c r="O1063" s="449"/>
      <c r="P1063" s="449"/>
      <c r="Q1063" s="449"/>
      <c r="R1063" s="449"/>
      <c r="S1063" s="464"/>
      <c r="T1063" s="465"/>
      <c r="U1063" s="466"/>
      <c r="V1063" s="466"/>
      <c r="W1063" s="467"/>
    </row>
    <row r="1064" spans="2:23">
      <c r="B1064" s="438"/>
      <c r="C1064" s="439"/>
      <c r="D1064" s="439"/>
      <c r="E1064" s="440"/>
      <c r="F1064" s="439"/>
      <c r="G1064" s="441"/>
      <c r="H1064" s="441"/>
      <c r="I1064" s="449"/>
      <c r="J1064" s="450"/>
      <c r="K1064" s="449"/>
      <c r="L1064" s="449"/>
      <c r="M1064" s="449"/>
      <c r="N1064" s="451"/>
      <c r="O1064" s="449"/>
      <c r="P1064" s="449"/>
      <c r="Q1064" s="449"/>
      <c r="R1064" s="449"/>
      <c r="S1064" s="464"/>
      <c r="T1064" s="465"/>
      <c r="U1064" s="466"/>
      <c r="V1064" s="466"/>
      <c r="W1064" s="467"/>
    </row>
    <row r="1065" spans="2:23">
      <c r="B1065" s="438"/>
      <c r="C1065" s="439"/>
      <c r="D1065" s="439"/>
      <c r="E1065" s="440"/>
      <c r="F1065" s="439"/>
      <c r="G1065" s="441"/>
      <c r="H1065" s="441"/>
      <c r="I1065" s="449"/>
      <c r="J1065" s="450"/>
      <c r="K1065" s="449"/>
      <c r="L1065" s="449"/>
      <c r="M1065" s="449"/>
      <c r="N1065" s="451"/>
      <c r="O1065" s="449"/>
      <c r="P1065" s="449"/>
      <c r="Q1065" s="449"/>
      <c r="R1065" s="449"/>
      <c r="S1065" s="464"/>
      <c r="T1065" s="465"/>
      <c r="U1065" s="466"/>
      <c r="V1065" s="466"/>
      <c r="W1065" s="467"/>
    </row>
    <row r="1066" spans="2:23">
      <c r="B1066" s="438"/>
      <c r="C1066" s="439"/>
      <c r="D1066" s="439"/>
      <c r="E1066" s="440"/>
      <c r="F1066" s="439"/>
      <c r="G1066" s="441"/>
      <c r="H1066" s="441"/>
      <c r="I1066" s="449"/>
      <c r="J1066" s="450"/>
      <c r="K1066" s="449"/>
      <c r="L1066" s="449"/>
      <c r="M1066" s="449"/>
      <c r="N1066" s="451"/>
      <c r="O1066" s="449"/>
      <c r="P1066" s="449"/>
      <c r="Q1066" s="449"/>
      <c r="R1066" s="449"/>
      <c r="S1066" s="464"/>
      <c r="T1066" s="465"/>
      <c r="U1066" s="466"/>
      <c r="V1066" s="466"/>
      <c r="W1066" s="467"/>
    </row>
    <row r="1067" spans="2:23">
      <c r="B1067" s="438"/>
      <c r="C1067" s="439"/>
      <c r="D1067" s="439"/>
      <c r="E1067" s="440"/>
      <c r="F1067" s="439"/>
      <c r="G1067" s="441"/>
      <c r="H1067" s="441"/>
      <c r="I1067" s="449"/>
      <c r="J1067" s="450"/>
      <c r="K1067" s="449"/>
      <c r="L1067" s="449"/>
      <c r="M1067" s="449"/>
      <c r="N1067" s="451"/>
      <c r="O1067" s="449"/>
      <c r="P1067" s="449"/>
      <c r="Q1067" s="449"/>
      <c r="R1067" s="449"/>
      <c r="S1067" s="464"/>
      <c r="T1067" s="465"/>
      <c r="U1067" s="466"/>
      <c r="V1067" s="466"/>
      <c r="W1067" s="467"/>
    </row>
    <row r="1068" spans="2:23">
      <c r="B1068" s="438"/>
      <c r="C1068" s="439"/>
      <c r="D1068" s="439"/>
      <c r="E1068" s="440"/>
      <c r="F1068" s="439"/>
      <c r="G1068" s="441"/>
      <c r="H1068" s="441"/>
      <c r="I1068" s="449"/>
      <c r="J1068" s="450"/>
      <c r="K1068" s="449"/>
      <c r="L1068" s="449"/>
      <c r="M1068" s="449"/>
      <c r="N1068" s="451"/>
      <c r="O1068" s="449"/>
      <c r="P1068" s="449"/>
      <c r="Q1068" s="449"/>
      <c r="R1068" s="449"/>
      <c r="S1068" s="464"/>
      <c r="T1068" s="465"/>
      <c r="U1068" s="466"/>
      <c r="V1068" s="466"/>
      <c r="W1068" s="467"/>
    </row>
    <row r="1069" spans="2:23">
      <c r="B1069" s="438"/>
      <c r="C1069" s="439"/>
      <c r="D1069" s="439"/>
      <c r="E1069" s="440"/>
      <c r="F1069" s="439"/>
      <c r="G1069" s="441"/>
      <c r="H1069" s="441"/>
      <c r="I1069" s="449"/>
      <c r="J1069" s="450"/>
      <c r="K1069" s="449"/>
      <c r="L1069" s="449"/>
      <c r="M1069" s="449"/>
      <c r="N1069" s="451"/>
      <c r="O1069" s="449"/>
      <c r="P1069" s="449"/>
      <c r="Q1069" s="449"/>
      <c r="R1069" s="449"/>
      <c r="S1069" s="464"/>
      <c r="T1069" s="465"/>
      <c r="U1069" s="466"/>
      <c r="V1069" s="466"/>
      <c r="W1069" s="467"/>
    </row>
    <row r="1070" spans="2:23">
      <c r="B1070" s="438"/>
      <c r="C1070" s="439"/>
      <c r="D1070" s="439"/>
      <c r="E1070" s="440"/>
      <c r="F1070" s="439"/>
      <c r="G1070" s="441"/>
      <c r="H1070" s="441"/>
      <c r="I1070" s="449"/>
      <c r="J1070" s="450"/>
      <c r="K1070" s="449"/>
      <c r="L1070" s="449"/>
      <c r="M1070" s="449"/>
      <c r="N1070" s="451"/>
      <c r="O1070" s="449"/>
      <c r="P1070" s="449"/>
      <c r="Q1070" s="449"/>
      <c r="R1070" s="449"/>
      <c r="S1070" s="464"/>
      <c r="T1070" s="465"/>
      <c r="U1070" s="466"/>
      <c r="V1070" s="466"/>
      <c r="W1070" s="467"/>
    </row>
    <row r="1071" spans="2:23">
      <c r="B1071" s="438"/>
      <c r="C1071" s="439"/>
      <c r="D1071" s="439"/>
      <c r="E1071" s="440"/>
      <c r="F1071" s="439"/>
      <c r="G1071" s="441"/>
      <c r="H1071" s="441"/>
      <c r="I1071" s="449"/>
      <c r="J1071" s="450"/>
      <c r="K1071" s="449"/>
      <c r="L1071" s="449"/>
      <c r="M1071" s="449"/>
      <c r="N1071" s="451"/>
      <c r="O1071" s="449"/>
      <c r="P1071" s="449"/>
      <c r="Q1071" s="449"/>
      <c r="R1071" s="449"/>
      <c r="S1071" s="464"/>
      <c r="T1071" s="465"/>
      <c r="U1071" s="466"/>
      <c r="V1071" s="466"/>
      <c r="W1071" s="467"/>
    </row>
    <row r="1072" spans="2:23">
      <c r="B1072" s="438"/>
      <c r="C1072" s="439"/>
      <c r="D1072" s="439"/>
      <c r="E1072" s="440"/>
      <c r="F1072" s="439"/>
      <c r="G1072" s="441"/>
      <c r="H1072" s="441"/>
      <c r="I1072" s="449"/>
      <c r="J1072" s="450"/>
      <c r="K1072" s="449"/>
      <c r="L1072" s="449"/>
      <c r="M1072" s="449"/>
      <c r="N1072" s="451"/>
      <c r="O1072" s="449"/>
      <c r="P1072" s="449"/>
      <c r="Q1072" s="449"/>
      <c r="R1072" s="449"/>
      <c r="S1072" s="464"/>
      <c r="T1072" s="465"/>
      <c r="U1072" s="466"/>
      <c r="V1072" s="466"/>
      <c r="W1072" s="467"/>
    </row>
    <row r="1073" spans="2:23">
      <c r="B1073" s="438"/>
      <c r="C1073" s="439"/>
      <c r="D1073" s="439"/>
      <c r="E1073" s="440"/>
      <c r="F1073" s="439"/>
      <c r="G1073" s="441"/>
      <c r="H1073" s="441"/>
      <c r="I1073" s="449"/>
      <c r="J1073" s="450"/>
      <c r="K1073" s="449"/>
      <c r="L1073" s="449"/>
      <c r="M1073" s="449"/>
      <c r="N1073" s="451"/>
      <c r="O1073" s="449"/>
      <c r="P1073" s="449"/>
      <c r="Q1073" s="449"/>
      <c r="R1073" s="449"/>
      <c r="S1073" s="464"/>
      <c r="T1073" s="465"/>
      <c r="U1073" s="466"/>
      <c r="V1073" s="466"/>
      <c r="W1073" s="467"/>
    </row>
    <row r="1074" spans="2:23">
      <c r="B1074" s="438"/>
      <c r="C1074" s="439"/>
      <c r="D1074" s="439"/>
      <c r="E1074" s="440"/>
      <c r="F1074" s="439"/>
      <c r="G1074" s="441"/>
      <c r="H1074" s="441"/>
      <c r="I1074" s="449"/>
      <c r="J1074" s="450"/>
      <c r="K1074" s="449"/>
      <c r="L1074" s="449"/>
      <c r="M1074" s="449"/>
      <c r="N1074" s="451"/>
      <c r="O1074" s="449"/>
      <c r="P1074" s="449"/>
      <c r="Q1074" s="449"/>
      <c r="R1074" s="449"/>
      <c r="S1074" s="464"/>
      <c r="T1074" s="465"/>
      <c r="U1074" s="466"/>
      <c r="V1074" s="466"/>
      <c r="W1074" s="467"/>
    </row>
    <row r="1075" spans="2:23">
      <c r="B1075" s="438"/>
      <c r="C1075" s="439"/>
      <c r="D1075" s="439"/>
      <c r="E1075" s="440"/>
      <c r="F1075" s="439"/>
      <c r="G1075" s="441"/>
      <c r="H1075" s="441"/>
      <c r="I1075" s="449"/>
      <c r="J1075" s="450"/>
      <c r="K1075" s="449"/>
      <c r="L1075" s="449"/>
      <c r="M1075" s="449"/>
      <c r="N1075" s="451"/>
      <c r="O1075" s="449"/>
      <c r="P1075" s="449"/>
      <c r="Q1075" s="449"/>
      <c r="R1075" s="449"/>
      <c r="S1075" s="464"/>
      <c r="T1075" s="465"/>
      <c r="U1075" s="466"/>
      <c r="V1075" s="466"/>
      <c r="W1075" s="467"/>
    </row>
    <row r="1076" spans="2:23">
      <c r="B1076" s="438"/>
      <c r="C1076" s="439"/>
      <c r="D1076" s="439"/>
      <c r="E1076" s="440"/>
      <c r="F1076" s="439"/>
      <c r="G1076" s="441"/>
      <c r="H1076" s="441"/>
      <c r="I1076" s="449"/>
      <c r="J1076" s="450"/>
      <c r="K1076" s="449"/>
      <c r="L1076" s="449"/>
      <c r="M1076" s="449"/>
      <c r="N1076" s="451"/>
      <c r="O1076" s="449"/>
      <c r="P1076" s="449"/>
      <c r="Q1076" s="449"/>
      <c r="R1076" s="449"/>
      <c r="S1076" s="464"/>
      <c r="T1076" s="465"/>
      <c r="U1076" s="466"/>
      <c r="V1076" s="466"/>
      <c r="W1076" s="467"/>
    </row>
    <row r="1077" spans="2:23">
      <c r="B1077" s="438"/>
      <c r="C1077" s="439"/>
      <c r="D1077" s="439"/>
      <c r="E1077" s="440"/>
      <c r="F1077" s="439"/>
      <c r="G1077" s="441"/>
      <c r="H1077" s="441"/>
      <c r="I1077" s="449"/>
      <c r="J1077" s="450"/>
      <c r="K1077" s="449"/>
      <c r="L1077" s="449"/>
      <c r="M1077" s="449"/>
      <c r="N1077" s="451"/>
      <c r="O1077" s="449"/>
      <c r="P1077" s="449"/>
      <c r="Q1077" s="449"/>
      <c r="R1077" s="449"/>
      <c r="S1077" s="464"/>
      <c r="T1077" s="465"/>
      <c r="U1077" s="466"/>
      <c r="V1077" s="466"/>
      <c r="W1077" s="467"/>
    </row>
    <row r="1078" spans="2:23">
      <c r="B1078" s="438"/>
      <c r="C1078" s="439"/>
      <c r="D1078" s="439"/>
      <c r="E1078" s="440"/>
      <c r="F1078" s="439"/>
      <c r="G1078" s="441"/>
      <c r="H1078" s="441"/>
      <c r="I1078" s="449"/>
      <c r="J1078" s="450"/>
      <c r="K1078" s="449"/>
      <c r="L1078" s="449"/>
      <c r="M1078" s="449"/>
      <c r="N1078" s="451"/>
      <c r="O1078" s="449"/>
      <c r="P1078" s="449"/>
      <c r="Q1078" s="449"/>
      <c r="R1078" s="449"/>
      <c r="S1078" s="464"/>
      <c r="T1078" s="465"/>
      <c r="U1078" s="466"/>
      <c r="V1078" s="466"/>
      <c r="W1078" s="467"/>
    </row>
    <row r="1079" spans="2:23">
      <c r="B1079" s="438"/>
      <c r="C1079" s="439"/>
      <c r="D1079" s="439"/>
      <c r="E1079" s="440"/>
      <c r="F1079" s="439"/>
      <c r="G1079" s="441"/>
      <c r="H1079" s="441"/>
      <c r="I1079" s="449"/>
      <c r="J1079" s="450"/>
      <c r="K1079" s="449"/>
      <c r="L1079" s="449"/>
      <c r="M1079" s="449"/>
      <c r="N1079" s="451"/>
      <c r="O1079" s="449"/>
      <c r="P1079" s="449"/>
      <c r="Q1079" s="449"/>
      <c r="R1079" s="449"/>
      <c r="S1079" s="464"/>
      <c r="T1079" s="465"/>
      <c r="U1079" s="466"/>
      <c r="V1079" s="466"/>
      <c r="W1079" s="467"/>
    </row>
    <row r="1080" spans="2:23">
      <c r="B1080" s="438"/>
      <c r="C1080" s="439"/>
      <c r="D1080" s="439"/>
      <c r="E1080" s="440"/>
      <c r="F1080" s="439"/>
      <c r="G1080" s="441"/>
      <c r="H1080" s="441"/>
      <c r="I1080" s="449"/>
      <c r="J1080" s="450"/>
      <c r="K1080" s="449"/>
      <c r="L1080" s="449"/>
      <c r="M1080" s="449"/>
      <c r="N1080" s="451"/>
      <c r="O1080" s="449"/>
      <c r="P1080" s="449"/>
      <c r="Q1080" s="449"/>
      <c r="R1080" s="449"/>
      <c r="S1080" s="464"/>
      <c r="T1080" s="465"/>
      <c r="U1080" s="466"/>
      <c r="V1080" s="466"/>
      <c r="W1080" s="467"/>
    </row>
    <row r="1081" spans="2:23">
      <c r="B1081" s="438"/>
      <c r="C1081" s="439"/>
      <c r="D1081" s="439"/>
      <c r="E1081" s="440"/>
      <c r="F1081" s="439"/>
      <c r="G1081" s="441"/>
      <c r="H1081" s="441"/>
      <c r="I1081" s="449"/>
      <c r="J1081" s="450"/>
      <c r="K1081" s="449"/>
      <c r="L1081" s="449"/>
      <c r="M1081" s="449"/>
      <c r="N1081" s="451"/>
      <c r="O1081" s="449"/>
      <c r="P1081" s="449"/>
      <c r="Q1081" s="449"/>
      <c r="R1081" s="449"/>
      <c r="S1081" s="464"/>
      <c r="T1081" s="465"/>
      <c r="U1081" s="466"/>
      <c r="V1081" s="466"/>
      <c r="W1081" s="467"/>
    </row>
    <row r="1082" spans="2:23">
      <c r="B1082" s="438"/>
      <c r="C1082" s="439"/>
      <c r="D1082" s="439"/>
      <c r="E1082" s="440"/>
      <c r="F1082" s="439"/>
      <c r="G1082" s="441"/>
      <c r="H1082" s="441"/>
      <c r="I1082" s="449"/>
      <c r="J1082" s="450"/>
      <c r="K1082" s="449"/>
      <c r="L1082" s="449"/>
      <c r="M1082" s="449"/>
      <c r="N1082" s="451"/>
      <c r="O1082" s="449"/>
      <c r="P1082" s="449"/>
      <c r="Q1082" s="449"/>
      <c r="R1082" s="449"/>
      <c r="S1082" s="464"/>
      <c r="T1082" s="465"/>
      <c r="U1082" s="466"/>
      <c r="V1082" s="466"/>
      <c r="W1082" s="467"/>
    </row>
    <row r="1083" spans="2:23">
      <c r="B1083" s="438"/>
      <c r="C1083" s="439"/>
      <c r="D1083" s="439"/>
      <c r="E1083" s="440"/>
      <c r="F1083" s="439"/>
      <c r="G1083" s="441"/>
      <c r="H1083" s="441"/>
      <c r="I1083" s="449"/>
      <c r="J1083" s="450"/>
      <c r="K1083" s="449"/>
      <c r="L1083" s="449"/>
      <c r="M1083" s="449"/>
      <c r="N1083" s="451"/>
      <c r="O1083" s="449"/>
      <c r="P1083" s="449"/>
      <c r="Q1083" s="449"/>
      <c r="R1083" s="449"/>
      <c r="S1083" s="464"/>
      <c r="T1083" s="465"/>
      <c r="U1083" s="466"/>
      <c r="V1083" s="466"/>
      <c r="W1083" s="467"/>
    </row>
    <row r="1084" spans="2:23">
      <c r="B1084" s="438"/>
      <c r="C1084" s="439"/>
      <c r="D1084" s="439"/>
      <c r="E1084" s="440"/>
      <c r="F1084" s="439"/>
      <c r="G1084" s="441"/>
      <c r="H1084" s="441"/>
      <c r="I1084" s="449"/>
      <c r="J1084" s="450"/>
      <c r="K1084" s="449"/>
      <c r="L1084" s="449"/>
      <c r="M1084" s="449"/>
      <c r="N1084" s="451"/>
      <c r="O1084" s="449"/>
      <c r="P1084" s="449"/>
      <c r="Q1084" s="449"/>
      <c r="R1084" s="449"/>
      <c r="S1084" s="464"/>
      <c r="T1084" s="465"/>
      <c r="U1084" s="466"/>
      <c r="V1084" s="466"/>
      <c r="W1084" s="467"/>
    </row>
    <row r="1085" spans="2:23">
      <c r="B1085" s="438"/>
      <c r="C1085" s="439"/>
      <c r="D1085" s="439"/>
      <c r="E1085" s="440"/>
      <c r="F1085" s="439"/>
      <c r="G1085" s="441"/>
      <c r="H1085" s="441"/>
      <c r="I1085" s="449"/>
      <c r="J1085" s="450"/>
      <c r="K1085" s="449"/>
      <c r="L1085" s="449"/>
      <c r="M1085" s="449"/>
      <c r="N1085" s="451"/>
      <c r="O1085" s="449"/>
      <c r="P1085" s="449"/>
      <c r="Q1085" s="449"/>
      <c r="R1085" s="449"/>
      <c r="S1085" s="464"/>
      <c r="T1085" s="465"/>
      <c r="U1085" s="466"/>
      <c r="V1085" s="466"/>
      <c r="W1085" s="467"/>
    </row>
    <row r="1086" spans="2:23">
      <c r="B1086" s="438"/>
      <c r="C1086" s="439"/>
      <c r="D1086" s="439"/>
      <c r="E1086" s="440"/>
      <c r="F1086" s="439"/>
      <c r="G1086" s="441"/>
      <c r="H1086" s="441"/>
      <c r="I1086" s="449"/>
      <c r="J1086" s="450"/>
      <c r="K1086" s="449"/>
      <c r="L1086" s="449"/>
      <c r="M1086" s="449"/>
      <c r="N1086" s="451"/>
      <c r="O1086" s="449"/>
      <c r="P1086" s="449"/>
      <c r="Q1086" s="449"/>
      <c r="R1086" s="449"/>
      <c r="S1086" s="464"/>
      <c r="T1086" s="465"/>
      <c r="U1086" s="466"/>
      <c r="V1086" s="466"/>
      <c r="W1086" s="467"/>
    </row>
    <row r="1087" spans="2:23">
      <c r="B1087" s="438"/>
      <c r="C1087" s="439"/>
      <c r="D1087" s="439"/>
      <c r="E1087" s="440"/>
      <c r="F1087" s="439"/>
      <c r="G1087" s="441"/>
      <c r="H1087" s="441"/>
      <c r="I1087" s="449"/>
      <c r="J1087" s="450"/>
      <c r="K1087" s="449"/>
      <c r="L1087" s="449"/>
      <c r="M1087" s="449"/>
      <c r="N1087" s="451"/>
      <c r="O1087" s="449"/>
      <c r="P1087" s="449"/>
      <c r="Q1087" s="449"/>
      <c r="R1087" s="449"/>
      <c r="S1087" s="464"/>
      <c r="T1087" s="465"/>
      <c r="U1087" s="466"/>
      <c r="V1087" s="466"/>
      <c r="W1087" s="467"/>
    </row>
    <row r="1088" spans="2:23">
      <c r="B1088" s="438"/>
      <c r="C1088" s="439"/>
      <c r="D1088" s="439"/>
      <c r="E1088" s="440"/>
      <c r="F1088" s="439"/>
      <c r="G1088" s="441"/>
      <c r="H1088" s="441"/>
      <c r="I1088" s="449"/>
      <c r="J1088" s="450"/>
      <c r="K1088" s="449"/>
      <c r="L1088" s="449"/>
      <c r="M1088" s="449"/>
      <c r="N1088" s="451"/>
      <c r="O1088" s="449"/>
      <c r="P1088" s="449"/>
      <c r="Q1088" s="449"/>
      <c r="R1088" s="449"/>
      <c r="S1088" s="464"/>
      <c r="T1088" s="465"/>
      <c r="U1088" s="466"/>
      <c r="V1088" s="466"/>
      <c r="W1088" s="467"/>
    </row>
    <row r="1089" spans="2:23">
      <c r="B1089" s="438"/>
      <c r="C1089" s="439"/>
      <c r="D1089" s="439"/>
      <c r="E1089" s="440"/>
      <c r="F1089" s="439"/>
      <c r="G1089" s="441"/>
      <c r="H1089" s="441"/>
      <c r="I1089" s="449"/>
      <c r="J1089" s="450"/>
      <c r="K1089" s="449"/>
      <c r="L1089" s="449"/>
      <c r="M1089" s="449"/>
      <c r="N1089" s="451"/>
      <c r="O1089" s="449"/>
      <c r="P1089" s="449"/>
      <c r="Q1089" s="449"/>
      <c r="R1089" s="449"/>
      <c r="S1089" s="464"/>
      <c r="T1089" s="465"/>
      <c r="U1089" s="466"/>
      <c r="V1089" s="466"/>
      <c r="W1089" s="467"/>
    </row>
    <row r="1090" spans="2:23">
      <c r="B1090" s="438"/>
      <c r="C1090" s="439"/>
      <c r="D1090" s="439"/>
      <c r="E1090" s="440"/>
      <c r="F1090" s="439"/>
      <c r="G1090" s="441"/>
      <c r="H1090" s="441"/>
      <c r="I1090" s="449"/>
      <c r="J1090" s="450"/>
      <c r="K1090" s="449"/>
      <c r="L1090" s="449"/>
      <c r="M1090" s="449"/>
      <c r="N1090" s="451"/>
      <c r="O1090" s="449"/>
      <c r="P1090" s="449"/>
      <c r="Q1090" s="449"/>
      <c r="R1090" s="449"/>
      <c r="S1090" s="464"/>
      <c r="T1090" s="465"/>
      <c r="U1090" s="466"/>
      <c r="V1090" s="466"/>
      <c r="W1090" s="467"/>
    </row>
    <row r="1091" spans="2:23">
      <c r="B1091" s="438"/>
      <c r="C1091" s="439"/>
      <c r="D1091" s="439"/>
      <c r="E1091" s="440"/>
      <c r="F1091" s="439"/>
      <c r="G1091" s="441"/>
      <c r="H1091" s="441"/>
      <c r="I1091" s="449"/>
      <c r="J1091" s="450"/>
      <c r="K1091" s="449"/>
      <c r="L1091" s="449"/>
      <c r="M1091" s="449"/>
      <c r="N1091" s="451"/>
      <c r="O1091" s="449"/>
      <c r="P1091" s="449"/>
      <c r="Q1091" s="449"/>
      <c r="R1091" s="449"/>
      <c r="S1091" s="464"/>
      <c r="T1091" s="465"/>
      <c r="U1091" s="466"/>
      <c r="V1091" s="466"/>
      <c r="W1091" s="467"/>
    </row>
    <row r="1092" spans="2:23">
      <c r="B1092" s="438"/>
      <c r="C1092" s="439"/>
      <c r="D1092" s="439"/>
      <c r="E1092" s="440"/>
      <c r="F1092" s="439"/>
      <c r="G1092" s="441"/>
      <c r="H1092" s="441"/>
      <c r="I1092" s="449"/>
      <c r="J1092" s="450"/>
      <c r="K1092" s="449"/>
      <c r="L1092" s="449"/>
      <c r="M1092" s="449"/>
      <c r="N1092" s="451"/>
      <c r="O1092" s="449"/>
      <c r="P1092" s="449"/>
      <c r="Q1092" s="449"/>
      <c r="R1092" s="449"/>
      <c r="S1092" s="464"/>
      <c r="T1092" s="465"/>
      <c r="U1092" s="466"/>
      <c r="V1092" s="466"/>
      <c r="W1092" s="467"/>
    </row>
    <row r="1093" spans="2:23">
      <c r="B1093" s="438"/>
      <c r="C1093" s="439"/>
      <c r="D1093" s="439"/>
      <c r="E1093" s="440"/>
      <c r="F1093" s="439"/>
      <c r="G1093" s="441"/>
      <c r="H1093" s="441"/>
      <c r="I1093" s="449"/>
      <c r="J1093" s="450"/>
      <c r="K1093" s="449"/>
      <c r="L1093" s="449"/>
      <c r="M1093" s="449"/>
      <c r="N1093" s="451"/>
      <c r="O1093" s="449"/>
      <c r="P1093" s="449"/>
      <c r="Q1093" s="449"/>
      <c r="R1093" s="449"/>
      <c r="S1093" s="464"/>
      <c r="T1093" s="465"/>
      <c r="U1093" s="466"/>
      <c r="V1093" s="466"/>
      <c r="W1093" s="467"/>
    </row>
    <row r="1094" spans="2:23">
      <c r="B1094" s="438"/>
      <c r="C1094" s="439"/>
      <c r="D1094" s="439"/>
      <c r="E1094" s="440"/>
      <c r="F1094" s="439"/>
      <c r="G1094" s="441"/>
      <c r="H1094" s="441"/>
      <c r="I1094" s="449"/>
      <c r="J1094" s="450"/>
      <c r="K1094" s="449"/>
      <c r="L1094" s="449"/>
      <c r="M1094" s="449"/>
      <c r="N1094" s="451"/>
      <c r="O1094" s="449"/>
      <c r="P1094" s="449"/>
      <c r="Q1094" s="449"/>
      <c r="R1094" s="449"/>
      <c r="S1094" s="464"/>
      <c r="T1094" s="465"/>
      <c r="U1094" s="466"/>
      <c r="V1094" s="466"/>
      <c r="W1094" s="467"/>
    </row>
    <row r="1095" spans="2:23">
      <c r="B1095" s="438"/>
      <c r="C1095" s="439"/>
      <c r="D1095" s="439"/>
      <c r="E1095" s="440"/>
      <c r="F1095" s="439"/>
      <c r="G1095" s="441"/>
      <c r="H1095" s="441"/>
      <c r="I1095" s="449"/>
      <c r="J1095" s="450"/>
      <c r="K1095" s="449"/>
      <c r="L1095" s="449"/>
      <c r="M1095" s="449"/>
      <c r="N1095" s="451"/>
      <c r="O1095" s="449"/>
      <c r="P1095" s="449"/>
      <c r="Q1095" s="449"/>
      <c r="R1095" s="449"/>
      <c r="S1095" s="464"/>
      <c r="T1095" s="465"/>
      <c r="U1095" s="466"/>
      <c r="V1095" s="466"/>
      <c r="W1095" s="467"/>
    </row>
    <row r="1096" spans="2:23">
      <c r="B1096" s="438"/>
      <c r="C1096" s="439"/>
      <c r="D1096" s="439"/>
      <c r="E1096" s="440"/>
      <c r="F1096" s="439"/>
      <c r="G1096" s="441"/>
      <c r="H1096" s="441"/>
      <c r="I1096" s="449"/>
      <c r="J1096" s="450"/>
      <c r="K1096" s="449"/>
      <c r="L1096" s="449"/>
      <c r="M1096" s="449"/>
      <c r="N1096" s="451"/>
      <c r="O1096" s="449"/>
      <c r="P1096" s="449"/>
      <c r="Q1096" s="449"/>
      <c r="R1096" s="449"/>
      <c r="S1096" s="464"/>
      <c r="T1096" s="465"/>
      <c r="U1096" s="466"/>
      <c r="V1096" s="466"/>
      <c r="W1096" s="467"/>
    </row>
    <row r="1097" spans="2:23">
      <c r="B1097" s="438"/>
      <c r="C1097" s="439"/>
      <c r="D1097" s="439"/>
      <c r="E1097" s="440"/>
      <c r="F1097" s="439"/>
      <c r="G1097" s="441"/>
      <c r="H1097" s="441"/>
      <c r="I1097" s="449"/>
      <c r="J1097" s="450"/>
      <c r="K1097" s="449"/>
      <c r="L1097" s="449"/>
      <c r="M1097" s="449"/>
      <c r="N1097" s="451"/>
      <c r="O1097" s="449"/>
      <c r="P1097" s="449"/>
      <c r="Q1097" s="449"/>
      <c r="R1097" s="449"/>
      <c r="S1097" s="464"/>
      <c r="T1097" s="465"/>
      <c r="U1097" s="466"/>
      <c r="V1097" s="466"/>
      <c r="W1097" s="467"/>
    </row>
    <row r="1098" spans="2:23">
      <c r="B1098" s="438"/>
      <c r="C1098" s="439"/>
      <c r="D1098" s="439"/>
      <c r="E1098" s="440"/>
      <c r="F1098" s="439"/>
      <c r="G1098" s="441"/>
      <c r="H1098" s="441"/>
      <c r="I1098" s="449"/>
      <c r="J1098" s="450"/>
      <c r="K1098" s="449"/>
      <c r="L1098" s="449"/>
      <c r="M1098" s="449"/>
      <c r="N1098" s="451"/>
      <c r="O1098" s="449"/>
      <c r="P1098" s="449"/>
      <c r="Q1098" s="449"/>
      <c r="R1098" s="449"/>
      <c r="S1098" s="464"/>
      <c r="T1098" s="465"/>
      <c r="U1098" s="466"/>
      <c r="V1098" s="466"/>
      <c r="W1098" s="467"/>
    </row>
    <row r="1099" spans="2:23">
      <c r="B1099" s="438"/>
      <c r="C1099" s="439"/>
      <c r="D1099" s="439"/>
      <c r="E1099" s="440"/>
      <c r="F1099" s="439"/>
      <c r="G1099" s="441"/>
      <c r="H1099" s="441"/>
      <c r="I1099" s="449"/>
      <c r="J1099" s="450"/>
      <c r="K1099" s="449"/>
      <c r="L1099" s="449"/>
      <c r="M1099" s="449"/>
      <c r="N1099" s="451"/>
      <c r="O1099" s="449"/>
      <c r="P1099" s="449"/>
      <c r="Q1099" s="449"/>
      <c r="R1099" s="449"/>
      <c r="S1099" s="464"/>
      <c r="T1099" s="465"/>
      <c r="U1099" s="466"/>
      <c r="V1099" s="466"/>
      <c r="W1099" s="467"/>
    </row>
    <row r="1100" spans="2:23">
      <c r="B1100" s="438"/>
      <c r="C1100" s="439"/>
      <c r="D1100" s="439"/>
      <c r="E1100" s="440"/>
      <c r="F1100" s="439"/>
      <c r="G1100" s="441"/>
      <c r="H1100" s="441"/>
      <c r="I1100" s="449"/>
      <c r="J1100" s="450"/>
      <c r="K1100" s="449"/>
      <c r="L1100" s="449"/>
      <c r="M1100" s="449"/>
      <c r="N1100" s="451"/>
      <c r="O1100" s="449"/>
      <c r="P1100" s="449"/>
      <c r="Q1100" s="449"/>
      <c r="R1100" s="449"/>
      <c r="S1100" s="464"/>
      <c r="T1100" s="465"/>
      <c r="U1100" s="466"/>
      <c r="V1100" s="466"/>
      <c r="W1100" s="467"/>
    </row>
    <row r="1101" spans="2:23">
      <c r="B1101" s="438"/>
      <c r="C1101" s="439"/>
      <c r="D1101" s="439"/>
      <c r="E1101" s="440"/>
      <c r="F1101" s="439"/>
      <c r="G1101" s="441"/>
      <c r="H1101" s="441"/>
      <c r="I1101" s="449"/>
      <c r="J1101" s="450"/>
      <c r="K1101" s="449"/>
      <c r="L1101" s="449"/>
      <c r="M1101" s="449"/>
      <c r="N1101" s="451"/>
      <c r="O1101" s="449"/>
      <c r="P1101" s="449"/>
      <c r="Q1101" s="449"/>
      <c r="R1101" s="449"/>
      <c r="S1101" s="464"/>
      <c r="T1101" s="465"/>
      <c r="U1101" s="466"/>
      <c r="V1101" s="466"/>
      <c r="W1101" s="467"/>
    </row>
    <row r="1102" spans="2:23">
      <c r="B1102" s="438"/>
      <c r="C1102" s="439"/>
      <c r="D1102" s="439"/>
      <c r="E1102" s="440"/>
      <c r="F1102" s="439"/>
      <c r="G1102" s="441"/>
      <c r="H1102" s="441"/>
      <c r="I1102" s="449"/>
      <c r="J1102" s="450"/>
      <c r="K1102" s="449"/>
      <c r="L1102" s="449"/>
      <c r="M1102" s="449"/>
      <c r="N1102" s="451"/>
      <c r="O1102" s="449"/>
      <c r="P1102" s="449"/>
      <c r="Q1102" s="449"/>
      <c r="R1102" s="449"/>
      <c r="S1102" s="464"/>
      <c r="T1102" s="465"/>
      <c r="U1102" s="466"/>
      <c r="V1102" s="466"/>
      <c r="W1102" s="467"/>
    </row>
    <row r="1103" spans="2:23">
      <c r="B1103" s="438"/>
      <c r="C1103" s="439"/>
      <c r="D1103" s="439"/>
      <c r="E1103" s="440"/>
      <c r="F1103" s="439"/>
      <c r="G1103" s="441"/>
      <c r="H1103" s="441"/>
      <c r="I1103" s="449"/>
      <c r="J1103" s="450"/>
      <c r="K1103" s="449"/>
      <c r="L1103" s="449"/>
      <c r="M1103" s="449"/>
      <c r="N1103" s="451"/>
      <c r="O1103" s="449"/>
      <c r="P1103" s="449"/>
      <c r="Q1103" s="449"/>
      <c r="R1103" s="449"/>
      <c r="S1103" s="464"/>
      <c r="T1103" s="465"/>
      <c r="U1103" s="466"/>
      <c r="V1103" s="466"/>
      <c r="W1103" s="467"/>
    </row>
    <row r="1104" spans="2:23">
      <c r="B1104" s="438"/>
      <c r="C1104" s="439"/>
      <c r="D1104" s="439"/>
      <c r="E1104" s="440"/>
      <c r="F1104" s="439"/>
      <c r="G1104" s="441"/>
      <c r="H1104" s="441"/>
      <c r="I1104" s="449"/>
      <c r="J1104" s="450"/>
      <c r="K1104" s="449"/>
      <c r="L1104" s="449"/>
      <c r="M1104" s="449"/>
      <c r="N1104" s="451"/>
      <c r="O1104" s="449"/>
      <c r="P1104" s="449"/>
      <c r="Q1104" s="449"/>
      <c r="R1104" s="449"/>
      <c r="S1104" s="464"/>
      <c r="T1104" s="465"/>
      <c r="U1104" s="466"/>
      <c r="V1104" s="466"/>
      <c r="W1104" s="467"/>
    </row>
    <row r="1105" spans="2:23">
      <c r="B1105" s="438"/>
      <c r="C1105" s="439"/>
      <c r="D1105" s="439"/>
      <c r="E1105" s="440"/>
      <c r="F1105" s="439"/>
      <c r="G1105" s="441"/>
      <c r="H1105" s="441"/>
      <c r="I1105" s="449"/>
      <c r="J1105" s="450"/>
      <c r="K1105" s="449"/>
      <c r="L1105" s="449"/>
      <c r="M1105" s="449"/>
      <c r="N1105" s="451"/>
      <c r="O1105" s="449"/>
      <c r="P1105" s="449"/>
      <c r="Q1105" s="449"/>
      <c r="R1105" s="449"/>
      <c r="S1105" s="464"/>
      <c r="T1105" s="465"/>
      <c r="U1105" s="466"/>
      <c r="V1105" s="466"/>
      <c r="W1105" s="467"/>
    </row>
    <row r="1106" spans="2:23">
      <c r="B1106" s="438"/>
      <c r="C1106" s="439"/>
      <c r="D1106" s="439"/>
      <c r="E1106" s="440"/>
      <c r="F1106" s="439"/>
      <c r="G1106" s="441"/>
      <c r="H1106" s="441"/>
      <c r="I1106" s="449"/>
      <c r="J1106" s="450"/>
      <c r="K1106" s="449"/>
      <c r="L1106" s="449"/>
      <c r="M1106" s="449"/>
      <c r="N1106" s="451"/>
      <c r="O1106" s="449"/>
      <c r="P1106" s="449"/>
      <c r="Q1106" s="449"/>
      <c r="R1106" s="449"/>
      <c r="S1106" s="464"/>
      <c r="T1106" s="465"/>
      <c r="U1106" s="466"/>
      <c r="V1106" s="466"/>
      <c r="W1106" s="467"/>
    </row>
    <row r="1107" spans="2:23">
      <c r="B1107" s="438"/>
      <c r="C1107" s="439"/>
      <c r="D1107" s="439"/>
      <c r="E1107" s="440"/>
      <c r="F1107" s="439"/>
      <c r="G1107" s="441"/>
      <c r="H1107" s="441"/>
      <c r="I1107" s="449"/>
      <c r="J1107" s="450"/>
      <c r="K1107" s="449"/>
      <c r="L1107" s="449"/>
      <c r="M1107" s="449"/>
      <c r="N1107" s="451"/>
      <c r="O1107" s="449"/>
      <c r="P1107" s="449"/>
      <c r="Q1107" s="449"/>
      <c r="R1107" s="449"/>
      <c r="S1107" s="464"/>
      <c r="T1107" s="465"/>
      <c r="U1107" s="466"/>
      <c r="V1107" s="466"/>
      <c r="W1107" s="467"/>
    </row>
    <row r="1108" spans="2:23">
      <c r="B1108" s="438"/>
      <c r="C1108" s="439"/>
      <c r="D1108" s="439"/>
      <c r="E1108" s="440"/>
      <c r="F1108" s="439"/>
      <c r="G1108" s="441"/>
      <c r="H1108" s="441"/>
      <c r="I1108" s="449"/>
      <c r="J1108" s="450"/>
      <c r="K1108" s="449"/>
      <c r="L1108" s="449"/>
      <c r="M1108" s="449"/>
      <c r="N1108" s="451"/>
      <c r="O1108" s="449"/>
      <c r="P1108" s="449"/>
      <c r="Q1108" s="449"/>
      <c r="R1108" s="449"/>
      <c r="S1108" s="464"/>
      <c r="T1108" s="465"/>
      <c r="U1108" s="466"/>
      <c r="V1108" s="466"/>
      <c r="W1108" s="467"/>
    </row>
    <row r="1109" spans="2:23">
      <c r="B1109" s="438"/>
      <c r="C1109" s="439"/>
      <c r="D1109" s="439"/>
      <c r="E1109" s="440"/>
      <c r="F1109" s="439"/>
      <c r="G1109" s="441"/>
      <c r="H1109" s="441"/>
      <c r="I1109" s="449"/>
      <c r="J1109" s="450"/>
      <c r="K1109" s="449"/>
      <c r="L1109" s="449"/>
      <c r="M1109" s="449"/>
      <c r="N1109" s="451"/>
      <c r="O1109" s="449"/>
      <c r="P1109" s="449"/>
      <c r="Q1109" s="449"/>
      <c r="R1109" s="449"/>
      <c r="S1109" s="464"/>
      <c r="T1109" s="465"/>
      <c r="U1109" s="466"/>
      <c r="V1109" s="466"/>
      <c r="W1109" s="467"/>
    </row>
    <row r="1110" spans="2:23">
      <c r="B1110" s="438"/>
      <c r="C1110" s="439"/>
      <c r="D1110" s="439"/>
      <c r="E1110" s="440"/>
      <c r="F1110" s="439"/>
      <c r="G1110" s="441"/>
      <c r="H1110" s="441"/>
      <c r="I1110" s="449"/>
      <c r="J1110" s="450"/>
      <c r="K1110" s="449"/>
      <c r="L1110" s="449"/>
      <c r="M1110" s="449"/>
      <c r="N1110" s="451"/>
      <c r="O1110" s="449"/>
      <c r="P1110" s="449"/>
      <c r="Q1110" s="449"/>
      <c r="R1110" s="449"/>
      <c r="S1110" s="464"/>
      <c r="T1110" s="465"/>
      <c r="U1110" s="466"/>
      <c r="V1110" s="466"/>
      <c r="W1110" s="467"/>
    </row>
    <row r="1111" spans="2:23">
      <c r="B1111" s="438"/>
      <c r="C1111" s="439"/>
      <c r="D1111" s="439"/>
      <c r="E1111" s="440"/>
      <c r="F1111" s="439"/>
      <c r="G1111" s="441"/>
      <c r="H1111" s="441"/>
      <c r="I1111" s="449"/>
      <c r="J1111" s="450"/>
      <c r="K1111" s="449"/>
      <c r="L1111" s="449"/>
      <c r="M1111" s="449"/>
      <c r="N1111" s="451"/>
      <c r="O1111" s="449"/>
      <c r="P1111" s="449"/>
      <c r="Q1111" s="449"/>
      <c r="R1111" s="449"/>
      <c r="S1111" s="464"/>
      <c r="T1111" s="465"/>
      <c r="U1111" s="466"/>
      <c r="V1111" s="466"/>
      <c r="W1111" s="467"/>
    </row>
    <row r="1112" spans="2:23">
      <c r="B1112" s="438"/>
      <c r="C1112" s="439"/>
      <c r="D1112" s="439"/>
      <c r="E1112" s="440"/>
      <c r="F1112" s="439"/>
      <c r="G1112" s="441"/>
      <c r="H1112" s="441"/>
      <c r="I1112" s="449"/>
      <c r="J1112" s="450"/>
      <c r="K1112" s="449"/>
      <c r="L1112" s="449"/>
      <c r="M1112" s="449"/>
      <c r="N1112" s="451"/>
      <c r="O1112" s="449"/>
      <c r="P1112" s="449"/>
      <c r="Q1112" s="449"/>
      <c r="R1112" s="449"/>
      <c r="S1112" s="464"/>
      <c r="T1112" s="465"/>
      <c r="U1112" s="466"/>
      <c r="V1112" s="466"/>
      <c r="W1112" s="467"/>
    </row>
    <row r="1113" spans="2:23">
      <c r="B1113" s="438"/>
      <c r="C1113" s="439"/>
      <c r="D1113" s="439"/>
      <c r="E1113" s="440"/>
      <c r="F1113" s="439"/>
      <c r="G1113" s="441"/>
      <c r="H1113" s="441"/>
      <c r="I1113" s="449"/>
      <c r="J1113" s="450"/>
      <c r="K1113" s="449"/>
      <c r="L1113" s="449"/>
      <c r="M1113" s="449"/>
      <c r="N1113" s="451"/>
      <c r="O1113" s="449"/>
      <c r="P1113" s="449"/>
      <c r="Q1113" s="449"/>
      <c r="R1113" s="449"/>
      <c r="S1113" s="464"/>
      <c r="T1113" s="465"/>
      <c r="U1113" s="466"/>
      <c r="V1113" s="466"/>
      <c r="W1113" s="467"/>
    </row>
    <row r="1114" spans="2:23">
      <c r="B1114" s="438"/>
      <c r="C1114" s="439"/>
      <c r="D1114" s="439"/>
      <c r="E1114" s="440"/>
      <c r="F1114" s="439"/>
      <c r="G1114" s="441"/>
      <c r="H1114" s="441"/>
      <c r="I1114" s="449"/>
      <c r="J1114" s="450"/>
      <c r="K1114" s="449"/>
      <c r="L1114" s="449"/>
      <c r="M1114" s="449"/>
      <c r="N1114" s="451"/>
      <c r="O1114" s="449"/>
      <c r="P1114" s="449"/>
      <c r="Q1114" s="449"/>
      <c r="R1114" s="449"/>
      <c r="S1114" s="464"/>
      <c r="T1114" s="465"/>
      <c r="U1114" s="466"/>
      <c r="V1114" s="466"/>
      <c r="W1114" s="467"/>
    </row>
    <row r="1115" spans="2:23">
      <c r="B1115" s="438"/>
      <c r="C1115" s="439"/>
      <c r="D1115" s="439"/>
      <c r="E1115" s="440"/>
      <c r="F1115" s="439"/>
      <c r="G1115" s="441"/>
      <c r="H1115" s="441"/>
      <c r="I1115" s="449"/>
      <c r="J1115" s="450"/>
      <c r="K1115" s="449"/>
      <c r="L1115" s="449"/>
      <c r="M1115" s="449"/>
      <c r="N1115" s="451"/>
      <c r="O1115" s="449"/>
      <c r="P1115" s="449"/>
      <c r="Q1115" s="449"/>
      <c r="R1115" s="449"/>
      <c r="S1115" s="464"/>
      <c r="T1115" s="465"/>
      <c r="U1115" s="466"/>
      <c r="V1115" s="466"/>
      <c r="W1115" s="467"/>
    </row>
    <row r="1116" spans="2:23">
      <c r="B1116" s="438"/>
      <c r="C1116" s="439"/>
      <c r="D1116" s="439"/>
      <c r="E1116" s="440"/>
      <c r="F1116" s="439"/>
      <c r="G1116" s="441"/>
      <c r="H1116" s="441"/>
      <c r="I1116" s="449"/>
      <c r="J1116" s="450"/>
      <c r="K1116" s="449"/>
      <c r="L1116" s="449"/>
      <c r="M1116" s="449"/>
      <c r="N1116" s="451"/>
      <c r="O1116" s="449"/>
      <c r="P1116" s="449"/>
      <c r="Q1116" s="449"/>
      <c r="R1116" s="449"/>
      <c r="S1116" s="464"/>
      <c r="T1116" s="465"/>
      <c r="U1116" s="466"/>
      <c r="V1116" s="466"/>
      <c r="W1116" s="467"/>
    </row>
    <row r="1117" spans="2:23">
      <c r="B1117" s="438"/>
      <c r="C1117" s="439"/>
      <c r="D1117" s="439"/>
      <c r="E1117" s="440"/>
      <c r="F1117" s="439"/>
      <c r="G1117" s="441"/>
      <c r="H1117" s="441"/>
      <c r="I1117" s="449"/>
      <c r="J1117" s="450"/>
      <c r="K1117" s="449"/>
      <c r="L1117" s="449"/>
      <c r="M1117" s="449"/>
      <c r="N1117" s="451"/>
      <c r="O1117" s="449"/>
      <c r="P1117" s="449"/>
      <c r="Q1117" s="449"/>
      <c r="R1117" s="449"/>
      <c r="S1117" s="464"/>
      <c r="T1117" s="465"/>
      <c r="U1117" s="466"/>
      <c r="V1117" s="466"/>
      <c r="W1117" s="467"/>
    </row>
    <row r="1118" spans="2:23">
      <c r="B1118" s="438"/>
      <c r="C1118" s="439"/>
      <c r="D1118" s="439"/>
      <c r="E1118" s="440"/>
      <c r="F1118" s="439"/>
      <c r="G1118" s="441"/>
      <c r="H1118" s="441"/>
      <c r="I1118" s="449"/>
      <c r="J1118" s="450"/>
      <c r="K1118" s="449"/>
      <c r="L1118" s="449"/>
      <c r="M1118" s="449"/>
      <c r="N1118" s="451"/>
      <c r="O1118" s="449"/>
      <c r="P1118" s="449"/>
      <c r="Q1118" s="449"/>
      <c r="R1118" s="449"/>
      <c r="S1118" s="464"/>
      <c r="T1118" s="465"/>
      <c r="U1118" s="466"/>
      <c r="V1118" s="466"/>
      <c r="W1118" s="467"/>
    </row>
    <row r="1119" spans="2:23">
      <c r="B1119" s="438"/>
      <c r="C1119" s="439"/>
      <c r="D1119" s="439"/>
      <c r="E1119" s="440"/>
      <c r="F1119" s="439"/>
      <c r="G1119" s="441"/>
      <c r="H1119" s="441"/>
      <c r="I1119" s="449"/>
      <c r="J1119" s="450"/>
      <c r="K1119" s="449"/>
      <c r="L1119" s="449"/>
      <c r="M1119" s="449"/>
      <c r="N1119" s="451"/>
      <c r="O1119" s="449"/>
      <c r="P1119" s="449"/>
      <c r="Q1119" s="449"/>
      <c r="R1119" s="449"/>
      <c r="S1119" s="464"/>
      <c r="T1119" s="465"/>
      <c r="U1119" s="466"/>
      <c r="V1119" s="466"/>
      <c r="W1119" s="467"/>
    </row>
    <row r="1120" spans="2:23">
      <c r="B1120" s="438"/>
      <c r="C1120" s="439"/>
      <c r="D1120" s="439"/>
      <c r="E1120" s="440"/>
      <c r="F1120" s="439"/>
      <c r="G1120" s="441"/>
      <c r="H1120" s="441"/>
      <c r="I1120" s="449"/>
      <c r="J1120" s="450"/>
      <c r="K1120" s="449"/>
      <c r="L1120" s="449"/>
      <c r="M1120" s="449"/>
      <c r="N1120" s="451"/>
      <c r="O1120" s="449"/>
      <c r="P1120" s="449"/>
      <c r="Q1120" s="449"/>
      <c r="R1120" s="449"/>
      <c r="S1120" s="464"/>
      <c r="T1120" s="465"/>
      <c r="U1120" s="466"/>
      <c r="V1120" s="466"/>
      <c r="W1120" s="467"/>
    </row>
    <row r="1121" spans="2:23">
      <c r="B1121" s="438"/>
      <c r="C1121" s="439"/>
      <c r="D1121" s="439"/>
      <c r="E1121" s="440"/>
      <c r="F1121" s="439"/>
      <c r="G1121" s="441"/>
      <c r="H1121" s="441"/>
      <c r="I1121" s="449"/>
      <c r="J1121" s="450"/>
      <c r="K1121" s="449"/>
      <c r="L1121" s="449"/>
      <c r="M1121" s="449"/>
      <c r="N1121" s="451"/>
      <c r="O1121" s="449"/>
      <c r="P1121" s="449"/>
      <c r="Q1121" s="449"/>
      <c r="R1121" s="449"/>
      <c r="S1121" s="464"/>
      <c r="T1121" s="465"/>
      <c r="U1121" s="466"/>
      <c r="V1121" s="466"/>
      <c r="W1121" s="467"/>
    </row>
    <row r="1122" spans="2:23">
      <c r="B1122" s="438"/>
      <c r="C1122" s="439"/>
      <c r="D1122" s="439"/>
      <c r="E1122" s="440"/>
      <c r="F1122" s="439"/>
      <c r="G1122" s="441"/>
      <c r="H1122" s="441"/>
      <c r="I1122" s="449"/>
      <c r="J1122" s="450"/>
      <c r="K1122" s="449"/>
      <c r="L1122" s="449"/>
      <c r="M1122" s="449"/>
      <c r="N1122" s="451"/>
      <c r="O1122" s="449"/>
      <c r="P1122" s="449"/>
      <c r="Q1122" s="449"/>
      <c r="R1122" s="449"/>
      <c r="S1122" s="464"/>
      <c r="T1122" s="465"/>
      <c r="U1122" s="466"/>
      <c r="V1122" s="466"/>
      <c r="W1122" s="467"/>
    </row>
    <row r="1123" spans="2:23">
      <c r="B1123" s="438"/>
      <c r="C1123" s="439"/>
      <c r="D1123" s="439"/>
      <c r="E1123" s="440"/>
      <c r="F1123" s="439"/>
      <c r="G1123" s="441"/>
      <c r="H1123" s="441"/>
      <c r="I1123" s="449"/>
      <c r="J1123" s="450"/>
      <c r="K1123" s="449"/>
      <c r="L1123" s="449"/>
      <c r="M1123" s="449"/>
      <c r="N1123" s="451"/>
      <c r="O1123" s="449"/>
      <c r="P1123" s="449"/>
      <c r="Q1123" s="449"/>
      <c r="R1123" s="449"/>
      <c r="S1123" s="464"/>
      <c r="T1123" s="465"/>
      <c r="U1123" s="466"/>
      <c r="V1123" s="466"/>
      <c r="W1123" s="467"/>
    </row>
    <row r="1124" spans="2:23">
      <c r="B1124" s="438"/>
      <c r="C1124" s="439"/>
      <c r="D1124" s="439"/>
      <c r="E1124" s="440"/>
      <c r="F1124" s="439"/>
      <c r="G1124" s="441"/>
      <c r="H1124" s="441"/>
      <c r="I1124" s="449"/>
      <c r="J1124" s="450"/>
      <c r="K1124" s="449"/>
      <c r="L1124" s="449"/>
      <c r="M1124" s="449"/>
      <c r="N1124" s="451"/>
      <c r="O1124" s="449"/>
      <c r="P1124" s="449"/>
      <c r="Q1124" s="449"/>
      <c r="R1124" s="449"/>
      <c r="S1124" s="464"/>
      <c r="T1124" s="465"/>
      <c r="U1124" s="466"/>
      <c r="V1124" s="466"/>
      <c r="W1124" s="467"/>
    </row>
    <row r="1125" spans="2:23">
      <c r="B1125" s="438"/>
      <c r="C1125" s="439"/>
      <c r="D1125" s="439"/>
      <c r="E1125" s="440"/>
      <c r="F1125" s="439"/>
      <c r="G1125" s="441"/>
      <c r="H1125" s="441"/>
      <c r="I1125" s="449"/>
      <c r="J1125" s="450"/>
      <c r="K1125" s="449"/>
      <c r="L1125" s="449"/>
      <c r="M1125" s="449"/>
      <c r="N1125" s="451"/>
      <c r="O1125" s="449"/>
      <c r="P1125" s="449"/>
      <c r="Q1125" s="449"/>
      <c r="R1125" s="449"/>
      <c r="S1125" s="464"/>
      <c r="T1125" s="465"/>
      <c r="U1125" s="466"/>
      <c r="V1125" s="466"/>
      <c r="W1125" s="467"/>
    </row>
    <row r="1126" spans="2:23">
      <c r="B1126" s="438"/>
      <c r="C1126" s="439"/>
      <c r="D1126" s="439"/>
      <c r="E1126" s="440"/>
      <c r="F1126" s="439"/>
      <c r="G1126" s="441"/>
      <c r="H1126" s="441"/>
      <c r="I1126" s="449"/>
      <c r="J1126" s="450"/>
      <c r="K1126" s="449"/>
      <c r="L1126" s="449"/>
      <c r="M1126" s="449"/>
      <c r="N1126" s="451"/>
      <c r="O1126" s="449"/>
      <c r="P1126" s="449"/>
      <c r="Q1126" s="449"/>
      <c r="R1126" s="449"/>
      <c r="S1126" s="464"/>
      <c r="T1126" s="465"/>
      <c r="U1126" s="466"/>
      <c r="V1126" s="466"/>
      <c r="W1126" s="467"/>
    </row>
    <row r="1127" spans="2:23">
      <c r="B1127" s="438"/>
      <c r="C1127" s="439"/>
      <c r="D1127" s="439"/>
      <c r="E1127" s="440"/>
      <c r="F1127" s="439"/>
      <c r="G1127" s="441"/>
      <c r="H1127" s="441"/>
      <c r="I1127" s="449"/>
      <c r="J1127" s="450"/>
      <c r="K1127" s="449"/>
      <c r="L1127" s="449"/>
      <c r="M1127" s="449"/>
      <c r="N1127" s="451"/>
      <c r="O1127" s="449"/>
      <c r="P1127" s="449"/>
      <c r="Q1127" s="449"/>
      <c r="R1127" s="449"/>
      <c r="S1127" s="464"/>
      <c r="T1127" s="465"/>
      <c r="U1127" s="466"/>
      <c r="V1127" s="466"/>
      <c r="W1127" s="467"/>
    </row>
    <row r="1128" spans="2:23">
      <c r="B1128" s="438"/>
      <c r="C1128" s="439"/>
      <c r="D1128" s="439"/>
      <c r="E1128" s="440"/>
      <c r="F1128" s="439"/>
      <c r="G1128" s="441"/>
      <c r="H1128" s="441"/>
      <c r="I1128" s="449"/>
      <c r="J1128" s="450"/>
      <c r="K1128" s="449"/>
      <c r="L1128" s="449"/>
      <c r="M1128" s="449"/>
      <c r="N1128" s="451"/>
      <c r="O1128" s="449"/>
      <c r="P1128" s="449"/>
      <c r="Q1128" s="449"/>
      <c r="R1128" s="449"/>
      <c r="S1128" s="464"/>
      <c r="T1128" s="465"/>
      <c r="U1128" s="466"/>
      <c r="V1128" s="466"/>
      <c r="W1128" s="467"/>
    </row>
    <row r="1129" spans="2:23">
      <c r="B1129" s="438"/>
      <c r="C1129" s="439"/>
      <c r="D1129" s="439"/>
      <c r="E1129" s="440"/>
      <c r="F1129" s="439"/>
      <c r="G1129" s="441"/>
      <c r="H1129" s="441"/>
      <c r="I1129" s="449"/>
      <c r="J1129" s="450"/>
      <c r="K1129" s="449"/>
      <c r="L1129" s="449"/>
      <c r="M1129" s="449"/>
      <c r="N1129" s="451"/>
      <c r="O1129" s="449"/>
      <c r="P1129" s="449"/>
      <c r="Q1129" s="449"/>
      <c r="R1129" s="449"/>
      <c r="S1129" s="464"/>
      <c r="T1129" s="465"/>
      <c r="U1129" s="466"/>
      <c r="V1129" s="466"/>
      <c r="W1129" s="467"/>
    </row>
    <row r="1130" spans="2:23">
      <c r="B1130" s="438"/>
      <c r="C1130" s="439"/>
      <c r="D1130" s="439"/>
      <c r="E1130" s="440"/>
      <c r="F1130" s="439"/>
      <c r="G1130" s="441"/>
      <c r="H1130" s="441"/>
      <c r="I1130" s="449"/>
      <c r="J1130" s="450"/>
      <c r="K1130" s="449"/>
      <c r="L1130" s="449"/>
      <c r="M1130" s="449"/>
      <c r="N1130" s="451"/>
      <c r="O1130" s="449"/>
      <c r="P1130" s="449"/>
      <c r="Q1130" s="449"/>
      <c r="R1130" s="449"/>
      <c r="S1130" s="464"/>
      <c r="T1130" s="465"/>
      <c r="U1130" s="466"/>
      <c r="V1130" s="466"/>
      <c r="W1130" s="467"/>
    </row>
    <row r="1131" spans="2:23">
      <c r="B1131" s="438"/>
      <c r="C1131" s="439"/>
      <c r="D1131" s="439"/>
      <c r="E1131" s="440"/>
      <c r="F1131" s="439"/>
      <c r="G1131" s="441"/>
      <c r="H1131" s="441"/>
      <c r="I1131" s="449"/>
      <c r="J1131" s="450"/>
      <c r="K1131" s="449"/>
      <c r="L1131" s="449"/>
      <c r="M1131" s="449"/>
      <c r="N1131" s="451"/>
      <c r="O1131" s="449"/>
      <c r="P1131" s="449"/>
      <c r="Q1131" s="449"/>
      <c r="R1131" s="449"/>
      <c r="S1131" s="464"/>
      <c r="T1131" s="465"/>
      <c r="U1131" s="466"/>
      <c r="V1131" s="466"/>
      <c r="W1131" s="467"/>
    </row>
    <row r="1132" spans="2:23">
      <c r="B1132" s="438"/>
      <c r="C1132" s="439"/>
      <c r="D1132" s="439"/>
      <c r="E1132" s="440"/>
      <c r="F1132" s="439"/>
      <c r="G1132" s="441"/>
      <c r="H1132" s="441"/>
      <c r="I1132" s="449"/>
      <c r="J1132" s="450"/>
      <c r="K1132" s="449"/>
      <c r="L1132" s="449"/>
      <c r="M1132" s="449"/>
      <c r="N1132" s="451"/>
      <c r="O1132" s="449"/>
      <c r="P1132" s="449"/>
      <c r="Q1132" s="449"/>
      <c r="R1132" s="449"/>
      <c r="S1132" s="464"/>
      <c r="T1132" s="465"/>
      <c r="U1132" s="466"/>
      <c r="V1132" s="466"/>
      <c r="W1132" s="467"/>
    </row>
    <row r="1133" spans="2:23">
      <c r="B1133" s="438"/>
      <c r="C1133" s="439"/>
      <c r="D1133" s="439"/>
      <c r="E1133" s="440"/>
      <c r="F1133" s="439"/>
      <c r="G1133" s="441"/>
      <c r="H1133" s="441"/>
      <c r="I1133" s="449"/>
      <c r="J1133" s="450"/>
      <c r="K1133" s="449"/>
      <c r="L1133" s="449"/>
      <c r="M1133" s="449"/>
      <c r="N1133" s="451"/>
      <c r="O1133" s="449"/>
      <c r="P1133" s="449"/>
      <c r="Q1133" s="449"/>
      <c r="R1133" s="449"/>
      <c r="S1133" s="464"/>
      <c r="T1133" s="465"/>
      <c r="U1133" s="466"/>
      <c r="V1133" s="466"/>
      <c r="W1133" s="467"/>
    </row>
    <row r="1134" spans="2:23">
      <c r="B1134" s="438"/>
      <c r="C1134" s="439"/>
      <c r="D1134" s="439"/>
      <c r="E1134" s="440"/>
      <c r="F1134" s="439"/>
      <c r="G1134" s="441"/>
      <c r="H1134" s="441"/>
      <c r="I1134" s="449"/>
      <c r="J1134" s="450"/>
      <c r="K1134" s="449"/>
      <c r="L1134" s="449"/>
      <c r="M1134" s="449"/>
      <c r="N1134" s="451"/>
      <c r="O1134" s="449"/>
      <c r="P1134" s="449"/>
      <c r="Q1134" s="449"/>
      <c r="R1134" s="449"/>
      <c r="S1134" s="464"/>
      <c r="T1134" s="465"/>
      <c r="U1134" s="466"/>
      <c r="V1134" s="466"/>
      <c r="W1134" s="467"/>
    </row>
    <row r="1135" spans="2:23">
      <c r="B1135" s="438"/>
      <c r="C1135" s="439"/>
      <c r="D1135" s="439"/>
      <c r="E1135" s="440"/>
      <c r="F1135" s="439"/>
      <c r="G1135" s="441"/>
      <c r="H1135" s="441"/>
      <c r="I1135" s="449"/>
      <c r="J1135" s="450"/>
      <c r="K1135" s="449"/>
      <c r="L1135" s="449"/>
      <c r="M1135" s="449"/>
      <c r="N1135" s="451"/>
      <c r="O1135" s="449"/>
      <c r="P1135" s="449"/>
      <c r="Q1135" s="449"/>
      <c r="R1135" s="449"/>
      <c r="S1135" s="464"/>
      <c r="T1135" s="465"/>
      <c r="U1135" s="466"/>
      <c r="V1135" s="466"/>
      <c r="W1135" s="467"/>
    </row>
    <row r="1136" spans="2:23">
      <c r="B1136" s="438"/>
      <c r="C1136" s="439"/>
      <c r="D1136" s="439"/>
      <c r="E1136" s="440"/>
      <c r="F1136" s="439"/>
      <c r="G1136" s="441"/>
      <c r="H1136" s="441"/>
      <c r="I1136" s="449"/>
      <c r="J1136" s="450"/>
      <c r="K1136" s="449"/>
      <c r="L1136" s="449"/>
      <c r="M1136" s="449"/>
      <c r="N1136" s="451"/>
      <c r="O1136" s="449"/>
      <c r="P1136" s="449"/>
      <c r="Q1136" s="449"/>
      <c r="R1136" s="449"/>
      <c r="S1136" s="464"/>
      <c r="T1136" s="465"/>
      <c r="U1136" s="466"/>
      <c r="V1136" s="466"/>
      <c r="W1136" s="467"/>
    </row>
    <row r="1137" spans="2:23">
      <c r="B1137" s="438"/>
      <c r="C1137" s="439"/>
      <c r="D1137" s="439"/>
      <c r="E1137" s="440"/>
      <c r="F1137" s="439"/>
      <c r="G1137" s="441"/>
      <c r="H1137" s="441"/>
      <c r="I1137" s="449"/>
      <c r="J1137" s="450"/>
      <c r="K1137" s="449"/>
      <c r="L1137" s="449"/>
      <c r="M1137" s="449"/>
      <c r="N1137" s="451"/>
      <c r="O1137" s="449"/>
      <c r="P1137" s="449"/>
      <c r="Q1137" s="449"/>
      <c r="R1137" s="449"/>
      <c r="S1137" s="464"/>
      <c r="T1137" s="465"/>
      <c r="U1137" s="466"/>
      <c r="V1137" s="466"/>
      <c r="W1137" s="467"/>
    </row>
    <row r="1138" spans="2:23">
      <c r="B1138" s="438"/>
      <c r="C1138" s="439"/>
      <c r="D1138" s="439"/>
      <c r="E1138" s="440"/>
      <c r="F1138" s="439"/>
      <c r="G1138" s="441"/>
      <c r="H1138" s="441"/>
      <c r="I1138" s="449"/>
      <c r="J1138" s="450"/>
      <c r="K1138" s="449"/>
      <c r="L1138" s="449"/>
      <c r="M1138" s="449"/>
      <c r="N1138" s="451"/>
      <c r="O1138" s="449"/>
      <c r="P1138" s="449"/>
      <c r="Q1138" s="449"/>
      <c r="R1138" s="449"/>
      <c r="S1138" s="464"/>
      <c r="T1138" s="465"/>
      <c r="U1138" s="466"/>
      <c r="V1138" s="466"/>
      <c r="W1138" s="467"/>
    </row>
    <row r="1139" spans="2:23">
      <c r="B1139" s="438"/>
      <c r="C1139" s="439"/>
      <c r="D1139" s="439"/>
      <c r="E1139" s="440"/>
      <c r="F1139" s="439"/>
      <c r="G1139" s="441"/>
      <c r="H1139" s="441"/>
      <c r="I1139" s="449"/>
      <c r="J1139" s="450"/>
      <c r="K1139" s="449"/>
      <c r="L1139" s="449"/>
      <c r="M1139" s="449"/>
      <c r="N1139" s="451"/>
      <c r="O1139" s="449"/>
      <c r="P1139" s="449"/>
      <c r="Q1139" s="449"/>
      <c r="R1139" s="449"/>
      <c r="S1139" s="464"/>
      <c r="T1139" s="465"/>
      <c r="U1139" s="466"/>
      <c r="V1139" s="466"/>
      <c r="W1139" s="467"/>
    </row>
    <row r="1140" spans="2:23">
      <c r="B1140" s="438"/>
      <c r="C1140" s="439"/>
      <c r="D1140" s="439"/>
      <c r="E1140" s="440"/>
      <c r="F1140" s="439"/>
      <c r="G1140" s="441"/>
      <c r="H1140" s="441"/>
      <c r="I1140" s="449"/>
      <c r="J1140" s="450"/>
      <c r="K1140" s="449"/>
      <c r="L1140" s="449"/>
      <c r="M1140" s="449"/>
      <c r="N1140" s="451"/>
      <c r="O1140" s="449"/>
      <c r="P1140" s="449"/>
      <c r="Q1140" s="449"/>
      <c r="R1140" s="449"/>
      <c r="S1140" s="464"/>
      <c r="T1140" s="465"/>
      <c r="U1140" s="466"/>
      <c r="V1140" s="466"/>
      <c r="W1140" s="467"/>
    </row>
    <row r="1141" spans="2:23">
      <c r="B1141" s="438"/>
      <c r="C1141" s="439"/>
      <c r="D1141" s="439"/>
      <c r="E1141" s="440"/>
      <c r="F1141" s="439"/>
      <c r="G1141" s="441"/>
      <c r="H1141" s="441"/>
      <c r="I1141" s="449"/>
      <c r="J1141" s="450"/>
      <c r="K1141" s="449"/>
      <c r="L1141" s="449"/>
      <c r="M1141" s="449"/>
      <c r="N1141" s="451"/>
      <c r="O1141" s="449"/>
      <c r="P1141" s="449"/>
      <c r="Q1141" s="449"/>
      <c r="R1141" s="449"/>
      <c r="S1141" s="464"/>
      <c r="T1141" s="465"/>
      <c r="U1141" s="466"/>
      <c r="V1141" s="466"/>
      <c r="W1141" s="467"/>
    </row>
    <row r="1142" spans="2:23">
      <c r="B1142" s="438"/>
      <c r="C1142" s="439"/>
      <c r="D1142" s="439"/>
      <c r="E1142" s="440"/>
      <c r="F1142" s="439"/>
      <c r="G1142" s="441"/>
      <c r="H1142" s="441"/>
      <c r="I1142" s="449"/>
      <c r="J1142" s="450"/>
      <c r="K1142" s="449"/>
      <c r="L1142" s="449"/>
      <c r="M1142" s="449"/>
      <c r="N1142" s="451"/>
      <c r="O1142" s="449"/>
      <c r="P1142" s="449"/>
      <c r="Q1142" s="449"/>
      <c r="R1142" s="449"/>
      <c r="S1142" s="464"/>
      <c r="T1142" s="465"/>
      <c r="U1142" s="466"/>
      <c r="V1142" s="466"/>
      <c r="W1142" s="467"/>
    </row>
    <row r="1143" spans="2:23">
      <c r="B1143" s="438"/>
      <c r="C1143" s="439"/>
      <c r="D1143" s="439"/>
      <c r="E1143" s="440"/>
      <c r="F1143" s="439"/>
      <c r="G1143" s="441"/>
      <c r="H1143" s="441"/>
      <c r="I1143" s="449"/>
      <c r="J1143" s="450"/>
      <c r="K1143" s="449"/>
      <c r="L1143" s="449"/>
      <c r="M1143" s="449"/>
      <c r="N1143" s="451"/>
      <c r="O1143" s="449"/>
      <c r="P1143" s="449"/>
      <c r="Q1143" s="449"/>
      <c r="R1143" s="449"/>
      <c r="S1143" s="464"/>
      <c r="T1143" s="465"/>
      <c r="U1143" s="466"/>
      <c r="V1143" s="466"/>
      <c r="W1143" s="467"/>
    </row>
    <row r="1144" spans="2:23">
      <c r="B1144" s="438"/>
      <c r="C1144" s="439"/>
      <c r="D1144" s="439"/>
      <c r="E1144" s="440"/>
      <c r="F1144" s="439"/>
      <c r="G1144" s="441"/>
      <c r="H1144" s="441"/>
      <c r="I1144" s="449"/>
      <c r="J1144" s="450"/>
      <c r="K1144" s="449"/>
      <c r="L1144" s="449"/>
      <c r="M1144" s="449"/>
      <c r="N1144" s="451"/>
      <c r="O1144" s="449"/>
      <c r="P1144" s="449"/>
      <c r="Q1144" s="449"/>
      <c r="R1144" s="449"/>
      <c r="S1144" s="464"/>
      <c r="T1144" s="465"/>
      <c r="U1144" s="466"/>
      <c r="V1144" s="466"/>
      <c r="W1144" s="467"/>
    </row>
    <row r="1145" spans="2:23">
      <c r="B1145" s="438"/>
      <c r="C1145" s="439"/>
      <c r="D1145" s="439"/>
      <c r="E1145" s="440"/>
      <c r="F1145" s="439"/>
      <c r="G1145" s="441"/>
      <c r="H1145" s="441"/>
      <c r="I1145" s="449"/>
      <c r="J1145" s="450"/>
      <c r="K1145" s="449"/>
      <c r="L1145" s="449"/>
      <c r="M1145" s="449"/>
      <c r="N1145" s="451"/>
      <c r="O1145" s="449"/>
      <c r="P1145" s="449"/>
      <c r="Q1145" s="449"/>
      <c r="R1145" s="449"/>
      <c r="S1145" s="464"/>
      <c r="T1145" s="465"/>
      <c r="U1145" s="466"/>
      <c r="V1145" s="466"/>
      <c r="W1145" s="467"/>
    </row>
    <row r="1146" spans="2:23">
      <c r="B1146" s="438"/>
      <c r="C1146" s="439"/>
      <c r="D1146" s="439"/>
      <c r="E1146" s="440"/>
      <c r="F1146" s="439"/>
      <c r="G1146" s="441"/>
      <c r="H1146" s="441"/>
      <c r="I1146" s="449"/>
      <c r="J1146" s="450"/>
      <c r="K1146" s="449"/>
      <c r="L1146" s="449"/>
      <c r="M1146" s="449"/>
      <c r="N1146" s="451"/>
      <c r="O1146" s="449"/>
      <c r="P1146" s="449"/>
      <c r="Q1146" s="449"/>
      <c r="R1146" s="449"/>
      <c r="S1146" s="464"/>
      <c r="T1146" s="465"/>
      <c r="U1146" s="466"/>
      <c r="V1146" s="466"/>
      <c r="W1146" s="467"/>
    </row>
    <row r="1147" spans="2:23">
      <c r="B1147" s="438"/>
      <c r="C1147" s="439"/>
      <c r="D1147" s="439"/>
      <c r="E1147" s="440"/>
      <c r="F1147" s="439"/>
      <c r="G1147" s="441"/>
      <c r="H1147" s="441"/>
      <c r="I1147" s="449"/>
      <c r="J1147" s="450"/>
      <c r="K1147" s="449"/>
      <c r="L1147" s="449"/>
      <c r="M1147" s="449"/>
      <c r="N1147" s="451"/>
      <c r="O1147" s="449"/>
      <c r="P1147" s="449"/>
      <c r="Q1147" s="449"/>
      <c r="R1147" s="449"/>
      <c r="S1147" s="464"/>
      <c r="T1147" s="465"/>
      <c r="U1147" s="466"/>
      <c r="V1147" s="466"/>
      <c r="W1147" s="467"/>
    </row>
    <row r="1148" spans="2:23">
      <c r="B1148" s="438"/>
      <c r="C1148" s="439"/>
      <c r="D1148" s="439"/>
      <c r="E1148" s="440"/>
      <c r="F1148" s="439"/>
      <c r="G1148" s="441"/>
      <c r="H1148" s="441"/>
      <c r="I1148" s="449"/>
      <c r="J1148" s="450"/>
      <c r="K1148" s="449"/>
      <c r="L1148" s="449"/>
      <c r="M1148" s="449"/>
      <c r="N1148" s="451"/>
      <c r="O1148" s="449"/>
      <c r="P1148" s="449"/>
      <c r="Q1148" s="449"/>
      <c r="R1148" s="449"/>
      <c r="S1148" s="464"/>
      <c r="T1148" s="465"/>
      <c r="U1148" s="466"/>
      <c r="V1148" s="466"/>
      <c r="W1148" s="467"/>
    </row>
    <row r="1149" spans="2:23">
      <c r="B1149" s="438"/>
      <c r="C1149" s="439"/>
      <c r="D1149" s="439"/>
      <c r="E1149" s="440"/>
      <c r="F1149" s="439"/>
      <c r="G1149" s="441"/>
      <c r="H1149" s="441"/>
      <c r="I1149" s="449"/>
      <c r="J1149" s="450"/>
      <c r="K1149" s="449"/>
      <c r="L1149" s="449"/>
      <c r="M1149" s="449"/>
      <c r="N1149" s="451"/>
      <c r="O1149" s="449"/>
      <c r="P1149" s="449"/>
      <c r="Q1149" s="449"/>
      <c r="R1149" s="449"/>
      <c r="S1149" s="464"/>
      <c r="T1149" s="465"/>
      <c r="U1149" s="466"/>
      <c r="V1149" s="466"/>
      <c r="W1149" s="467"/>
    </row>
    <row r="1150" spans="2:23">
      <c r="B1150" s="438"/>
      <c r="C1150" s="439"/>
      <c r="D1150" s="439"/>
      <c r="E1150" s="440"/>
      <c r="F1150" s="439"/>
      <c r="G1150" s="441"/>
      <c r="H1150" s="441"/>
      <c r="I1150" s="449"/>
      <c r="J1150" s="450"/>
      <c r="K1150" s="449"/>
      <c r="L1150" s="449"/>
      <c r="M1150" s="449"/>
      <c r="N1150" s="451"/>
      <c r="O1150" s="449"/>
      <c r="P1150" s="449"/>
      <c r="Q1150" s="449"/>
      <c r="R1150" s="449"/>
      <c r="S1150" s="464"/>
      <c r="T1150" s="465"/>
      <c r="U1150" s="466"/>
      <c r="V1150" s="466"/>
      <c r="W1150" s="467"/>
    </row>
    <row r="1151" spans="2:23">
      <c r="B1151" s="438"/>
      <c r="C1151" s="439"/>
      <c r="D1151" s="439"/>
      <c r="E1151" s="440"/>
      <c r="F1151" s="439"/>
      <c r="G1151" s="441"/>
      <c r="H1151" s="441"/>
      <c r="I1151" s="449"/>
      <c r="J1151" s="450"/>
      <c r="K1151" s="449"/>
      <c r="L1151" s="449"/>
      <c r="M1151" s="449"/>
      <c r="N1151" s="451"/>
      <c r="O1151" s="449"/>
      <c r="P1151" s="449"/>
      <c r="Q1151" s="449"/>
      <c r="R1151" s="449"/>
      <c r="S1151" s="464"/>
      <c r="T1151" s="465"/>
      <c r="U1151" s="466"/>
      <c r="V1151" s="466"/>
      <c r="W1151" s="467"/>
    </row>
    <row r="1152" spans="2:23">
      <c r="B1152" s="438"/>
      <c r="C1152" s="439"/>
      <c r="D1152" s="439"/>
      <c r="E1152" s="440"/>
      <c r="F1152" s="439"/>
      <c r="G1152" s="441"/>
      <c r="H1152" s="441"/>
      <c r="I1152" s="449"/>
      <c r="J1152" s="450"/>
      <c r="K1152" s="449"/>
      <c r="L1152" s="449"/>
      <c r="M1152" s="449"/>
      <c r="N1152" s="451"/>
      <c r="O1152" s="449"/>
      <c r="P1152" s="449"/>
      <c r="Q1152" s="449"/>
      <c r="R1152" s="449"/>
      <c r="S1152" s="464"/>
      <c r="T1152" s="465"/>
      <c r="U1152" s="466"/>
      <c r="V1152" s="466"/>
      <c r="W1152" s="467"/>
    </row>
    <row r="1153" spans="2:23">
      <c r="B1153" s="438"/>
      <c r="C1153" s="439"/>
      <c r="D1153" s="439"/>
      <c r="E1153" s="440"/>
      <c r="F1153" s="439"/>
      <c r="G1153" s="441"/>
      <c r="H1153" s="441"/>
      <c r="I1153" s="449"/>
      <c r="J1153" s="450"/>
      <c r="K1153" s="449"/>
      <c r="L1153" s="449"/>
      <c r="M1153" s="449"/>
      <c r="N1153" s="451"/>
      <c r="O1153" s="449"/>
      <c r="P1153" s="449"/>
      <c r="Q1153" s="449"/>
      <c r="R1153" s="449"/>
      <c r="S1153" s="464"/>
      <c r="T1153" s="465"/>
      <c r="U1153" s="466"/>
      <c r="V1153" s="466"/>
      <c r="W1153" s="467"/>
    </row>
    <row r="1154" spans="2:23">
      <c r="B1154" s="438"/>
      <c r="C1154" s="439"/>
      <c r="D1154" s="439"/>
      <c r="E1154" s="440"/>
      <c r="F1154" s="439"/>
      <c r="G1154" s="441"/>
      <c r="H1154" s="441"/>
      <c r="I1154" s="449"/>
      <c r="J1154" s="450"/>
      <c r="K1154" s="449"/>
      <c r="L1154" s="449"/>
      <c r="M1154" s="449"/>
      <c r="N1154" s="451"/>
      <c r="O1154" s="449"/>
      <c r="P1154" s="449"/>
      <c r="Q1154" s="449"/>
      <c r="R1154" s="449"/>
      <c r="S1154" s="464"/>
      <c r="T1154" s="465"/>
      <c r="U1154" s="466"/>
      <c r="V1154" s="466"/>
      <c r="W1154" s="467"/>
    </row>
    <row r="1155" spans="2:23">
      <c r="B1155" s="438"/>
      <c r="C1155" s="439"/>
      <c r="D1155" s="439"/>
      <c r="E1155" s="440"/>
      <c r="F1155" s="439"/>
      <c r="G1155" s="441"/>
      <c r="H1155" s="441"/>
      <c r="I1155" s="449"/>
      <c r="J1155" s="450"/>
      <c r="K1155" s="449"/>
      <c r="L1155" s="449"/>
      <c r="M1155" s="449"/>
      <c r="N1155" s="451"/>
      <c r="O1155" s="449"/>
      <c r="P1155" s="449"/>
      <c r="Q1155" s="449"/>
      <c r="R1155" s="449"/>
      <c r="S1155" s="464"/>
      <c r="T1155" s="465"/>
      <c r="U1155" s="466"/>
      <c r="V1155" s="466"/>
      <c r="W1155" s="467"/>
    </row>
    <row r="1156" spans="2:23">
      <c r="B1156" s="438"/>
      <c r="C1156" s="439"/>
      <c r="D1156" s="439"/>
      <c r="E1156" s="440"/>
      <c r="F1156" s="439"/>
      <c r="G1156" s="441"/>
      <c r="H1156" s="441"/>
      <c r="I1156" s="449"/>
      <c r="J1156" s="450"/>
      <c r="K1156" s="449"/>
      <c r="L1156" s="449"/>
      <c r="M1156" s="449"/>
      <c r="N1156" s="451"/>
      <c r="O1156" s="449"/>
      <c r="P1156" s="449"/>
      <c r="Q1156" s="449"/>
      <c r="R1156" s="449"/>
      <c r="S1156" s="464"/>
      <c r="T1156" s="465"/>
      <c r="U1156" s="466"/>
      <c r="V1156" s="466"/>
      <c r="W1156" s="467"/>
    </row>
    <row r="1157" spans="2:23">
      <c r="B1157" s="438"/>
      <c r="C1157" s="439"/>
      <c r="D1157" s="439"/>
      <c r="E1157" s="440"/>
      <c r="F1157" s="439"/>
      <c r="G1157" s="441"/>
      <c r="H1157" s="441"/>
      <c r="I1157" s="449"/>
      <c r="J1157" s="450"/>
      <c r="K1157" s="449"/>
      <c r="L1157" s="449"/>
      <c r="M1157" s="449"/>
      <c r="N1157" s="451"/>
      <c r="O1157" s="449"/>
      <c r="P1157" s="449"/>
      <c r="Q1157" s="449"/>
      <c r="R1157" s="449"/>
      <c r="S1157" s="464"/>
      <c r="T1157" s="465"/>
      <c r="U1157" s="466"/>
      <c r="V1157" s="466"/>
      <c r="W1157" s="467"/>
    </row>
    <row r="1158" spans="2:23">
      <c r="B1158" s="438"/>
      <c r="C1158" s="439"/>
      <c r="D1158" s="439"/>
      <c r="E1158" s="440"/>
      <c r="F1158" s="439"/>
      <c r="G1158" s="441"/>
      <c r="H1158" s="441"/>
      <c r="I1158" s="449"/>
      <c r="J1158" s="450"/>
      <c r="K1158" s="449"/>
      <c r="L1158" s="449"/>
      <c r="M1158" s="449"/>
      <c r="N1158" s="451"/>
      <c r="O1158" s="449"/>
      <c r="P1158" s="449"/>
      <c r="Q1158" s="449"/>
      <c r="R1158" s="449"/>
      <c r="S1158" s="464"/>
      <c r="T1158" s="465"/>
      <c r="U1158" s="466"/>
      <c r="V1158" s="466"/>
      <c r="W1158" s="467"/>
    </row>
    <row r="1159" spans="2:23">
      <c r="B1159" s="438"/>
      <c r="C1159" s="439"/>
      <c r="D1159" s="439"/>
      <c r="E1159" s="440"/>
      <c r="F1159" s="439"/>
      <c r="G1159" s="441"/>
      <c r="H1159" s="441"/>
      <c r="I1159" s="449"/>
      <c r="J1159" s="450"/>
      <c r="K1159" s="449"/>
      <c r="L1159" s="449"/>
      <c r="M1159" s="449"/>
      <c r="N1159" s="451"/>
      <c r="O1159" s="449"/>
      <c r="P1159" s="449"/>
      <c r="Q1159" s="449"/>
      <c r="R1159" s="449"/>
      <c r="S1159" s="464"/>
      <c r="T1159" s="465"/>
      <c r="U1159" s="466"/>
      <c r="V1159" s="466"/>
      <c r="W1159" s="467"/>
    </row>
    <row r="1160" spans="2:23">
      <c r="B1160" s="438"/>
      <c r="C1160" s="439"/>
      <c r="D1160" s="439"/>
      <c r="E1160" s="440"/>
      <c r="F1160" s="439"/>
      <c r="G1160" s="441"/>
      <c r="H1160" s="441"/>
      <c r="I1160" s="449"/>
      <c r="J1160" s="450"/>
      <c r="K1160" s="449"/>
      <c r="L1160" s="449"/>
      <c r="M1160" s="449"/>
      <c r="N1160" s="451"/>
      <c r="O1160" s="449"/>
      <c r="P1160" s="449"/>
      <c r="Q1160" s="449"/>
      <c r="R1160" s="449"/>
      <c r="S1160" s="464"/>
      <c r="T1160" s="465"/>
      <c r="U1160" s="466"/>
      <c r="V1160" s="466"/>
      <c r="W1160" s="467"/>
    </row>
    <row r="1161" spans="2:23">
      <c r="B1161" s="438"/>
      <c r="C1161" s="439"/>
      <c r="D1161" s="439"/>
      <c r="E1161" s="440"/>
      <c r="F1161" s="439"/>
      <c r="G1161" s="441"/>
      <c r="H1161" s="441"/>
      <c r="I1161" s="449"/>
      <c r="J1161" s="450"/>
      <c r="K1161" s="449"/>
      <c r="L1161" s="449"/>
      <c r="M1161" s="449"/>
      <c r="N1161" s="451"/>
      <c r="O1161" s="449"/>
      <c r="P1161" s="449"/>
      <c r="Q1161" s="449"/>
      <c r="R1161" s="449"/>
      <c r="S1161" s="464"/>
      <c r="T1161" s="465"/>
      <c r="U1161" s="466"/>
      <c r="V1161" s="466"/>
      <c r="W1161" s="467"/>
    </row>
    <row r="1162" spans="2:23">
      <c r="B1162" s="438"/>
      <c r="C1162" s="439"/>
      <c r="D1162" s="439"/>
      <c r="E1162" s="440"/>
      <c r="F1162" s="439"/>
      <c r="G1162" s="441"/>
      <c r="H1162" s="441"/>
      <c r="I1162" s="449"/>
      <c r="J1162" s="450"/>
      <c r="K1162" s="449"/>
      <c r="L1162" s="449"/>
      <c r="M1162" s="449"/>
      <c r="N1162" s="451"/>
      <c r="O1162" s="449"/>
      <c r="P1162" s="449"/>
      <c r="Q1162" s="449"/>
      <c r="R1162" s="449"/>
      <c r="S1162" s="464"/>
      <c r="T1162" s="465"/>
      <c r="U1162" s="466"/>
      <c r="V1162" s="466"/>
      <c r="W1162" s="467"/>
    </row>
    <row r="1163" spans="2:23">
      <c r="B1163" s="438"/>
      <c r="C1163" s="439"/>
      <c r="D1163" s="439"/>
      <c r="E1163" s="440"/>
      <c r="F1163" s="439"/>
      <c r="G1163" s="441"/>
      <c r="H1163" s="441"/>
      <c r="I1163" s="449"/>
      <c r="J1163" s="450"/>
      <c r="K1163" s="449"/>
      <c r="L1163" s="449"/>
      <c r="M1163" s="449"/>
      <c r="N1163" s="451"/>
      <c r="O1163" s="449"/>
      <c r="P1163" s="449"/>
      <c r="Q1163" s="449"/>
      <c r="R1163" s="449"/>
      <c r="S1163" s="464"/>
      <c r="T1163" s="465"/>
      <c r="U1163" s="466"/>
      <c r="V1163" s="466"/>
      <c r="W1163" s="467"/>
    </row>
    <row r="1164" spans="2:23">
      <c r="B1164" s="438"/>
      <c r="C1164" s="439"/>
      <c r="D1164" s="439"/>
      <c r="E1164" s="440"/>
      <c r="F1164" s="439"/>
      <c r="G1164" s="441"/>
      <c r="H1164" s="441"/>
      <c r="I1164" s="449"/>
      <c r="J1164" s="450"/>
      <c r="K1164" s="449"/>
      <c r="L1164" s="449"/>
      <c r="M1164" s="449"/>
      <c r="N1164" s="451"/>
      <c r="O1164" s="449"/>
      <c r="P1164" s="449"/>
      <c r="Q1164" s="449"/>
      <c r="R1164" s="449"/>
      <c r="S1164" s="464"/>
      <c r="T1164" s="465"/>
      <c r="U1164" s="466"/>
      <c r="V1164" s="466"/>
      <c r="W1164" s="467"/>
    </row>
    <row r="1165" spans="2:23">
      <c r="B1165" s="438"/>
      <c r="C1165" s="439"/>
      <c r="D1165" s="439"/>
      <c r="E1165" s="440"/>
      <c r="F1165" s="439"/>
      <c r="G1165" s="441"/>
      <c r="H1165" s="441"/>
      <c r="I1165" s="449"/>
      <c r="J1165" s="450"/>
      <c r="K1165" s="449"/>
      <c r="L1165" s="449"/>
      <c r="M1165" s="449"/>
      <c r="N1165" s="451"/>
      <c r="O1165" s="449"/>
      <c r="P1165" s="449"/>
      <c r="Q1165" s="449"/>
      <c r="R1165" s="449"/>
      <c r="S1165" s="464"/>
      <c r="T1165" s="465"/>
      <c r="U1165" s="466"/>
      <c r="V1165" s="466"/>
      <c r="W1165" s="467"/>
    </row>
    <row r="1166" spans="2:23">
      <c r="B1166" s="438"/>
      <c r="C1166" s="439"/>
      <c r="D1166" s="439"/>
      <c r="E1166" s="440"/>
      <c r="F1166" s="439"/>
      <c r="G1166" s="441"/>
      <c r="H1166" s="441"/>
      <c r="I1166" s="449"/>
      <c r="J1166" s="450"/>
      <c r="K1166" s="449"/>
      <c r="L1166" s="449"/>
      <c r="M1166" s="449"/>
      <c r="N1166" s="451"/>
      <c r="O1166" s="449"/>
      <c r="P1166" s="449"/>
      <c r="Q1166" s="449"/>
      <c r="R1166" s="449"/>
      <c r="S1166" s="464"/>
      <c r="T1166" s="465"/>
      <c r="U1166" s="466"/>
      <c r="V1166" s="466"/>
      <c r="W1166" s="467"/>
    </row>
    <row r="1167" spans="2:23">
      <c r="B1167" s="438"/>
      <c r="C1167" s="439"/>
      <c r="D1167" s="439"/>
      <c r="E1167" s="440"/>
      <c r="F1167" s="439"/>
      <c r="G1167" s="441"/>
      <c r="H1167" s="441"/>
      <c r="I1167" s="449"/>
      <c r="J1167" s="450"/>
      <c r="K1167" s="449"/>
      <c r="L1167" s="449"/>
      <c r="M1167" s="449"/>
      <c r="N1167" s="451"/>
      <c r="O1167" s="449"/>
      <c r="P1167" s="449"/>
      <c r="Q1167" s="449"/>
      <c r="R1167" s="449"/>
      <c r="S1167" s="464"/>
      <c r="T1167" s="465"/>
      <c r="U1167" s="466"/>
      <c r="V1167" s="466"/>
      <c r="W1167" s="467"/>
    </row>
    <row r="1168" spans="2:23">
      <c r="B1168" s="438"/>
      <c r="C1168" s="439"/>
      <c r="D1168" s="439"/>
      <c r="E1168" s="440"/>
      <c r="F1168" s="439"/>
      <c r="G1168" s="441"/>
      <c r="H1168" s="441"/>
      <c r="I1168" s="449"/>
      <c r="J1168" s="450"/>
      <c r="K1168" s="449"/>
      <c r="L1168" s="449"/>
      <c r="M1168" s="449"/>
      <c r="N1168" s="451"/>
      <c r="O1168" s="449"/>
      <c r="P1168" s="449"/>
      <c r="Q1168" s="449"/>
      <c r="R1168" s="449"/>
      <c r="S1168" s="464"/>
      <c r="T1168" s="465"/>
      <c r="U1168" s="466"/>
      <c r="V1168" s="466"/>
      <c r="W1168" s="467"/>
    </row>
    <row r="1169" spans="2:23">
      <c r="B1169" s="438"/>
      <c r="C1169" s="439"/>
      <c r="D1169" s="439"/>
      <c r="E1169" s="440"/>
      <c r="F1169" s="439"/>
      <c r="G1169" s="441"/>
      <c r="H1169" s="441"/>
      <c r="I1169" s="449"/>
      <c r="J1169" s="450"/>
      <c r="K1169" s="449"/>
      <c r="L1169" s="449"/>
      <c r="M1169" s="449"/>
      <c r="N1169" s="451"/>
      <c r="O1169" s="449"/>
      <c r="P1169" s="449"/>
      <c r="Q1169" s="449"/>
      <c r="R1169" s="449"/>
      <c r="S1169" s="464"/>
      <c r="T1169" s="465"/>
      <c r="U1169" s="466"/>
      <c r="V1169" s="466"/>
      <c r="W1169" s="467"/>
    </row>
    <row r="1170" spans="2:23">
      <c r="B1170" s="438"/>
      <c r="C1170" s="439"/>
      <c r="D1170" s="439"/>
      <c r="E1170" s="440"/>
      <c r="F1170" s="439"/>
      <c r="G1170" s="441"/>
      <c r="H1170" s="441"/>
      <c r="I1170" s="449"/>
      <c r="J1170" s="450"/>
      <c r="K1170" s="449"/>
      <c r="L1170" s="449"/>
      <c r="M1170" s="449"/>
      <c r="N1170" s="451"/>
      <c r="O1170" s="449"/>
      <c r="P1170" s="449"/>
      <c r="Q1170" s="449"/>
      <c r="R1170" s="449"/>
      <c r="S1170" s="464"/>
      <c r="T1170" s="465"/>
      <c r="U1170" s="466"/>
      <c r="V1170" s="466"/>
      <c r="W1170" s="467"/>
    </row>
    <row r="1171" spans="2:23">
      <c r="B1171" s="438"/>
      <c r="C1171" s="439"/>
      <c r="D1171" s="439"/>
      <c r="E1171" s="440"/>
      <c r="F1171" s="439"/>
      <c r="G1171" s="441"/>
      <c r="H1171" s="441"/>
      <c r="I1171" s="449"/>
      <c r="J1171" s="450"/>
      <c r="K1171" s="449"/>
      <c r="L1171" s="449"/>
      <c r="M1171" s="449"/>
      <c r="N1171" s="451"/>
      <c r="O1171" s="449"/>
      <c r="P1171" s="449"/>
      <c r="Q1171" s="449"/>
      <c r="R1171" s="449"/>
      <c r="S1171" s="464"/>
      <c r="T1171" s="465"/>
      <c r="U1171" s="466"/>
      <c r="V1171" s="466"/>
      <c r="W1171" s="467"/>
    </row>
    <row r="1172" spans="2:23">
      <c r="B1172" s="438"/>
      <c r="C1172" s="439"/>
      <c r="D1172" s="439"/>
      <c r="E1172" s="440"/>
      <c r="F1172" s="439"/>
      <c r="G1172" s="441"/>
      <c r="H1172" s="441"/>
      <c r="I1172" s="449"/>
      <c r="J1172" s="450"/>
      <c r="K1172" s="449"/>
      <c r="L1172" s="449"/>
      <c r="M1172" s="449"/>
      <c r="N1172" s="451"/>
      <c r="O1172" s="449"/>
      <c r="P1172" s="449"/>
      <c r="Q1172" s="449"/>
      <c r="R1172" s="449"/>
      <c r="S1172" s="464"/>
      <c r="T1172" s="465"/>
      <c r="U1172" s="466"/>
      <c r="V1172" s="466"/>
      <c r="W1172" s="467"/>
    </row>
    <row r="1173" spans="2:23">
      <c r="B1173" s="438"/>
      <c r="C1173" s="439"/>
      <c r="D1173" s="439"/>
      <c r="E1173" s="440"/>
      <c r="F1173" s="439"/>
      <c r="G1173" s="441"/>
      <c r="H1173" s="441"/>
      <c r="I1173" s="449"/>
      <c r="J1173" s="450"/>
      <c r="K1173" s="449"/>
      <c r="L1173" s="449"/>
      <c r="M1173" s="449"/>
      <c r="N1173" s="451"/>
      <c r="O1173" s="449"/>
      <c r="P1173" s="449"/>
      <c r="Q1173" s="449"/>
      <c r="R1173" s="449"/>
      <c r="S1173" s="464"/>
      <c r="T1173" s="465"/>
      <c r="U1173" s="466"/>
      <c r="V1173" s="466"/>
      <c r="W1173" s="467"/>
    </row>
    <row r="1174" spans="2:23">
      <c r="B1174" s="438"/>
      <c r="C1174" s="439"/>
      <c r="D1174" s="439"/>
      <c r="E1174" s="440"/>
      <c r="F1174" s="439"/>
      <c r="G1174" s="441"/>
      <c r="H1174" s="441"/>
      <c r="I1174" s="449"/>
      <c r="J1174" s="450"/>
      <c r="K1174" s="449"/>
      <c r="L1174" s="449"/>
      <c r="M1174" s="449"/>
      <c r="N1174" s="451"/>
      <c r="O1174" s="449"/>
      <c r="P1174" s="449"/>
      <c r="Q1174" s="449"/>
      <c r="R1174" s="449"/>
      <c r="S1174" s="464"/>
      <c r="T1174" s="465"/>
      <c r="U1174" s="466"/>
      <c r="V1174" s="466"/>
      <c r="W1174" s="467"/>
    </row>
    <row r="1175" spans="2:23">
      <c r="B1175" s="438"/>
      <c r="C1175" s="439"/>
      <c r="D1175" s="439"/>
      <c r="E1175" s="440"/>
      <c r="F1175" s="439"/>
      <c r="G1175" s="441"/>
      <c r="H1175" s="441"/>
      <c r="I1175" s="449"/>
      <c r="J1175" s="450"/>
      <c r="K1175" s="449"/>
      <c r="L1175" s="449"/>
      <c r="M1175" s="449"/>
      <c r="N1175" s="451"/>
      <c r="O1175" s="449"/>
      <c r="P1175" s="449"/>
      <c r="Q1175" s="449"/>
      <c r="R1175" s="449"/>
      <c r="S1175" s="464"/>
      <c r="T1175" s="465"/>
      <c r="U1175" s="466"/>
      <c r="V1175" s="466"/>
      <c r="W1175" s="467"/>
    </row>
    <row r="1176" spans="2:23">
      <c r="B1176" s="438"/>
      <c r="C1176" s="439"/>
      <c r="D1176" s="439"/>
      <c r="E1176" s="440"/>
      <c r="F1176" s="439"/>
      <c r="G1176" s="441"/>
      <c r="H1176" s="441"/>
      <c r="I1176" s="449"/>
      <c r="J1176" s="450"/>
      <c r="K1176" s="449"/>
      <c r="L1176" s="449"/>
      <c r="M1176" s="449"/>
      <c r="N1176" s="451"/>
      <c r="O1176" s="449"/>
      <c r="P1176" s="449"/>
      <c r="Q1176" s="449"/>
      <c r="R1176" s="449"/>
      <c r="S1176" s="464"/>
      <c r="T1176" s="465"/>
      <c r="U1176" s="466"/>
      <c r="V1176" s="466"/>
      <c r="W1176" s="467"/>
    </row>
    <row r="1177" spans="2:23">
      <c r="B1177" s="438"/>
      <c r="C1177" s="439"/>
      <c r="D1177" s="439"/>
      <c r="E1177" s="440"/>
      <c r="F1177" s="439"/>
      <c r="G1177" s="441"/>
      <c r="H1177" s="441"/>
      <c r="I1177" s="449"/>
      <c r="J1177" s="450"/>
      <c r="K1177" s="449"/>
      <c r="L1177" s="449"/>
      <c r="M1177" s="449"/>
      <c r="N1177" s="451"/>
      <c r="O1177" s="449"/>
      <c r="P1177" s="449"/>
      <c r="Q1177" s="449"/>
      <c r="R1177" s="449"/>
      <c r="S1177" s="464"/>
      <c r="T1177" s="465"/>
      <c r="U1177" s="466"/>
      <c r="V1177" s="466"/>
      <c r="W1177" s="467"/>
    </row>
    <row r="1178" spans="2:23">
      <c r="B1178" s="438"/>
      <c r="C1178" s="439"/>
      <c r="D1178" s="439"/>
      <c r="E1178" s="440"/>
      <c r="F1178" s="439"/>
      <c r="G1178" s="441"/>
      <c r="H1178" s="441"/>
      <c r="I1178" s="449"/>
      <c r="J1178" s="450"/>
      <c r="K1178" s="449"/>
      <c r="L1178" s="449"/>
      <c r="M1178" s="449"/>
      <c r="N1178" s="451"/>
      <c r="O1178" s="449"/>
      <c r="P1178" s="449"/>
      <c r="Q1178" s="449"/>
      <c r="R1178" s="449"/>
      <c r="S1178" s="464"/>
      <c r="T1178" s="465"/>
      <c r="U1178" s="466"/>
      <c r="V1178" s="466"/>
      <c r="W1178" s="467"/>
    </row>
    <row r="1179" spans="2:23">
      <c r="B1179" s="438"/>
      <c r="C1179" s="439"/>
      <c r="D1179" s="439"/>
      <c r="E1179" s="440"/>
      <c r="F1179" s="439"/>
      <c r="G1179" s="441"/>
      <c r="H1179" s="441"/>
      <c r="I1179" s="449"/>
      <c r="J1179" s="450"/>
      <c r="K1179" s="449"/>
      <c r="L1179" s="449"/>
      <c r="M1179" s="449"/>
      <c r="N1179" s="451"/>
      <c r="O1179" s="449"/>
      <c r="P1179" s="449"/>
      <c r="Q1179" s="449"/>
      <c r="R1179" s="449"/>
      <c r="S1179" s="464"/>
      <c r="T1179" s="465"/>
      <c r="U1179" s="466"/>
      <c r="V1179" s="466"/>
      <c r="W1179" s="467"/>
    </row>
    <row r="1180" spans="2:23">
      <c r="B1180" s="438"/>
      <c r="C1180" s="439"/>
      <c r="D1180" s="439"/>
      <c r="E1180" s="440"/>
      <c r="F1180" s="439"/>
      <c r="G1180" s="441"/>
      <c r="H1180" s="441"/>
      <c r="I1180" s="449"/>
      <c r="J1180" s="450"/>
      <c r="K1180" s="449"/>
      <c r="L1180" s="449"/>
      <c r="M1180" s="449"/>
      <c r="N1180" s="451"/>
      <c r="O1180" s="449"/>
      <c r="P1180" s="449"/>
      <c r="Q1180" s="449"/>
      <c r="R1180" s="449"/>
      <c r="S1180" s="464"/>
      <c r="T1180" s="465"/>
      <c r="U1180" s="466"/>
      <c r="V1180" s="466"/>
      <c r="W1180" s="467"/>
    </row>
    <row r="1181" spans="2:23">
      <c r="B1181" s="438"/>
      <c r="C1181" s="439"/>
      <c r="D1181" s="439"/>
      <c r="E1181" s="440"/>
      <c r="F1181" s="439"/>
      <c r="G1181" s="441"/>
      <c r="H1181" s="441"/>
      <c r="I1181" s="449"/>
      <c r="J1181" s="450"/>
      <c r="K1181" s="449"/>
      <c r="L1181" s="449"/>
      <c r="M1181" s="449"/>
      <c r="N1181" s="451"/>
      <c r="O1181" s="449"/>
      <c r="P1181" s="449"/>
      <c r="Q1181" s="449"/>
      <c r="R1181" s="449"/>
      <c r="S1181" s="464"/>
      <c r="T1181" s="465"/>
      <c r="U1181" s="466"/>
      <c r="V1181" s="466"/>
      <c r="W1181" s="467"/>
    </row>
    <row r="1182" spans="2:23">
      <c r="B1182" s="438"/>
      <c r="C1182" s="439"/>
      <c r="D1182" s="439"/>
      <c r="E1182" s="440"/>
      <c r="F1182" s="439"/>
      <c r="G1182" s="441"/>
      <c r="H1182" s="441"/>
      <c r="I1182" s="449"/>
      <c r="J1182" s="450"/>
      <c r="K1182" s="449"/>
      <c r="L1182" s="449"/>
      <c r="M1182" s="449"/>
      <c r="N1182" s="451"/>
      <c r="O1182" s="449"/>
      <c r="P1182" s="449"/>
      <c r="Q1182" s="449"/>
      <c r="R1182" s="449"/>
      <c r="S1182" s="464"/>
      <c r="T1182" s="465"/>
      <c r="U1182" s="466"/>
      <c r="V1182" s="466"/>
      <c r="W1182" s="467"/>
    </row>
    <row r="1183" spans="2:23">
      <c r="B1183" s="438"/>
      <c r="C1183" s="439"/>
      <c r="D1183" s="439"/>
      <c r="E1183" s="440"/>
      <c r="F1183" s="439"/>
      <c r="G1183" s="441"/>
      <c r="H1183" s="441"/>
      <c r="I1183" s="449"/>
      <c r="J1183" s="450"/>
      <c r="K1183" s="449"/>
      <c r="L1183" s="449"/>
      <c r="M1183" s="449"/>
      <c r="N1183" s="451"/>
      <c r="O1183" s="449"/>
      <c r="P1183" s="449"/>
      <c r="Q1183" s="449"/>
      <c r="R1183" s="449"/>
      <c r="S1183" s="464"/>
      <c r="T1183" s="465"/>
      <c r="U1183" s="466"/>
      <c r="V1183" s="466"/>
      <c r="W1183" s="467"/>
    </row>
    <row r="1184" spans="2:23">
      <c r="B1184" s="438"/>
      <c r="C1184" s="439"/>
      <c r="D1184" s="439"/>
      <c r="E1184" s="440"/>
      <c r="F1184" s="439"/>
      <c r="G1184" s="441"/>
      <c r="H1184" s="441"/>
      <c r="I1184" s="449"/>
      <c r="J1184" s="450"/>
      <c r="K1184" s="449"/>
      <c r="L1184" s="449"/>
      <c r="M1184" s="449"/>
      <c r="N1184" s="451"/>
      <c r="O1184" s="449"/>
      <c r="P1184" s="449"/>
      <c r="Q1184" s="449"/>
      <c r="R1184" s="449"/>
      <c r="S1184" s="464"/>
      <c r="T1184" s="465"/>
      <c r="U1184" s="466"/>
      <c r="V1184" s="466"/>
      <c r="W1184" s="467"/>
    </row>
    <row r="1185" spans="2:23">
      <c r="B1185" s="438"/>
      <c r="C1185" s="439"/>
      <c r="D1185" s="439"/>
      <c r="E1185" s="440"/>
      <c r="F1185" s="439"/>
      <c r="G1185" s="441"/>
      <c r="H1185" s="441"/>
      <c r="I1185" s="449"/>
      <c r="J1185" s="450"/>
      <c r="K1185" s="449"/>
      <c r="L1185" s="449"/>
      <c r="M1185" s="449"/>
      <c r="N1185" s="451"/>
      <c r="O1185" s="449"/>
      <c r="P1185" s="449"/>
      <c r="Q1185" s="449"/>
      <c r="R1185" s="449"/>
      <c r="S1185" s="464"/>
      <c r="T1185" s="465"/>
      <c r="U1185" s="466"/>
      <c r="V1185" s="466"/>
      <c r="W1185" s="467"/>
    </row>
    <row r="1186" spans="2:23">
      <c r="B1186" s="438"/>
      <c r="C1186" s="439"/>
      <c r="D1186" s="439"/>
      <c r="E1186" s="440"/>
      <c r="F1186" s="439"/>
      <c r="G1186" s="441"/>
      <c r="H1186" s="441"/>
      <c r="I1186" s="449"/>
      <c r="J1186" s="450"/>
      <c r="K1186" s="449"/>
      <c r="L1186" s="449"/>
      <c r="M1186" s="449"/>
      <c r="N1186" s="451"/>
      <c r="O1186" s="449"/>
      <c r="P1186" s="449"/>
      <c r="Q1186" s="449"/>
      <c r="R1186" s="449"/>
      <c r="S1186" s="464"/>
      <c r="T1186" s="465"/>
      <c r="U1186" s="466"/>
      <c r="V1186" s="466"/>
      <c r="W1186" s="467"/>
    </row>
    <row r="1187" spans="2:23">
      <c r="B1187" s="438"/>
      <c r="C1187" s="439"/>
      <c r="D1187" s="439"/>
      <c r="E1187" s="440"/>
      <c r="F1187" s="439"/>
      <c r="G1187" s="441"/>
      <c r="H1187" s="441"/>
      <c r="I1187" s="449"/>
      <c r="J1187" s="450"/>
      <c r="K1187" s="449"/>
      <c r="L1187" s="449"/>
      <c r="M1187" s="449"/>
      <c r="N1187" s="451"/>
      <c r="O1187" s="449"/>
      <c r="P1187" s="449"/>
      <c r="Q1187" s="449"/>
      <c r="R1187" s="449"/>
      <c r="S1187" s="464"/>
      <c r="T1187" s="465"/>
      <c r="U1187" s="466"/>
      <c r="V1187" s="466"/>
      <c r="W1187" s="467"/>
    </row>
    <row r="1188" spans="2:23">
      <c r="B1188" s="438"/>
      <c r="C1188" s="439"/>
      <c r="D1188" s="439"/>
      <c r="E1188" s="440"/>
      <c r="F1188" s="439"/>
      <c r="G1188" s="441"/>
      <c r="H1188" s="441"/>
      <c r="I1188" s="449"/>
      <c r="J1188" s="450"/>
      <c r="K1188" s="449"/>
      <c r="L1188" s="449"/>
      <c r="M1188" s="449"/>
      <c r="N1188" s="451"/>
      <c r="O1188" s="449"/>
      <c r="P1188" s="449"/>
      <c r="Q1188" s="449"/>
      <c r="R1188" s="449"/>
      <c r="S1188" s="464"/>
      <c r="T1188" s="465"/>
      <c r="U1188" s="466"/>
      <c r="V1188" s="466"/>
      <c r="W1188" s="467"/>
    </row>
    <row r="1189" spans="2:23">
      <c r="B1189" s="438"/>
      <c r="C1189" s="439"/>
      <c r="D1189" s="439"/>
      <c r="E1189" s="440"/>
      <c r="F1189" s="439"/>
      <c r="G1189" s="441"/>
      <c r="H1189" s="441"/>
      <c r="I1189" s="449"/>
      <c r="J1189" s="450"/>
      <c r="K1189" s="449"/>
      <c r="L1189" s="449"/>
      <c r="M1189" s="449"/>
      <c r="N1189" s="451"/>
      <c r="O1189" s="449"/>
      <c r="P1189" s="449"/>
      <c r="Q1189" s="449"/>
      <c r="R1189" s="449"/>
      <c r="S1189" s="464"/>
      <c r="T1189" s="465"/>
      <c r="U1189" s="466"/>
      <c r="V1189" s="466"/>
      <c r="W1189" s="467"/>
    </row>
    <row r="1190" spans="2:23">
      <c r="B1190" s="438"/>
      <c r="C1190" s="439"/>
      <c r="D1190" s="439"/>
      <c r="E1190" s="440"/>
      <c r="F1190" s="439"/>
      <c r="G1190" s="441"/>
      <c r="H1190" s="441"/>
      <c r="I1190" s="449"/>
      <c r="J1190" s="450"/>
      <c r="K1190" s="449"/>
      <c r="L1190" s="449"/>
      <c r="M1190" s="449"/>
      <c r="N1190" s="451"/>
      <c r="O1190" s="449"/>
      <c r="P1190" s="449"/>
      <c r="Q1190" s="449"/>
      <c r="R1190" s="449"/>
      <c r="S1190" s="464"/>
      <c r="T1190" s="465"/>
      <c r="U1190" s="466"/>
      <c r="V1190" s="466"/>
      <c r="W1190" s="467"/>
    </row>
    <row r="1191" spans="2:23">
      <c r="B1191" s="438"/>
      <c r="C1191" s="439"/>
      <c r="D1191" s="439"/>
      <c r="E1191" s="440"/>
      <c r="F1191" s="439"/>
      <c r="G1191" s="441"/>
      <c r="H1191" s="441"/>
      <c r="I1191" s="449"/>
      <c r="J1191" s="450"/>
      <c r="K1191" s="449"/>
      <c r="L1191" s="449"/>
      <c r="M1191" s="449"/>
      <c r="N1191" s="451"/>
      <c r="O1191" s="449"/>
      <c r="P1191" s="449"/>
      <c r="Q1191" s="449"/>
      <c r="R1191" s="449"/>
      <c r="S1191" s="464"/>
      <c r="T1191" s="465"/>
      <c r="U1191" s="466"/>
      <c r="V1191" s="466"/>
      <c r="W1191" s="467"/>
    </row>
    <row r="1192" spans="2:23">
      <c r="B1192" s="438"/>
      <c r="C1192" s="439"/>
      <c r="D1192" s="439"/>
      <c r="E1192" s="440"/>
      <c r="F1192" s="439"/>
      <c r="G1192" s="441"/>
      <c r="H1192" s="441"/>
      <c r="I1192" s="449"/>
      <c r="J1192" s="450"/>
      <c r="K1192" s="449"/>
      <c r="L1192" s="449"/>
      <c r="M1192" s="449"/>
      <c r="N1192" s="451"/>
      <c r="O1192" s="449"/>
      <c r="P1192" s="449"/>
      <c r="Q1192" s="449"/>
      <c r="R1192" s="449"/>
      <c r="S1192" s="464"/>
      <c r="T1192" s="465"/>
      <c r="U1192" s="466"/>
      <c r="V1192" s="466"/>
      <c r="W1192" s="467"/>
    </row>
    <row r="1193" spans="2:23">
      <c r="B1193" s="438"/>
      <c r="C1193" s="439"/>
      <c r="D1193" s="439"/>
      <c r="E1193" s="440"/>
      <c r="F1193" s="439"/>
      <c r="G1193" s="441"/>
      <c r="H1193" s="441"/>
      <c r="I1193" s="449"/>
      <c r="J1193" s="450"/>
      <c r="K1193" s="449"/>
      <c r="L1193" s="449"/>
      <c r="M1193" s="449"/>
      <c r="N1193" s="451"/>
      <c r="O1193" s="449"/>
      <c r="P1193" s="449"/>
      <c r="Q1193" s="449"/>
      <c r="R1193" s="449"/>
      <c r="S1193" s="464"/>
      <c r="T1193" s="465"/>
      <c r="U1193" s="466"/>
      <c r="V1193" s="466"/>
      <c r="W1193" s="467"/>
    </row>
    <row r="1194" spans="2:23">
      <c r="B1194" s="438"/>
      <c r="C1194" s="439"/>
      <c r="D1194" s="439"/>
      <c r="E1194" s="440"/>
      <c r="F1194" s="439"/>
      <c r="G1194" s="441"/>
      <c r="H1194" s="441"/>
      <c r="I1194" s="449"/>
      <c r="J1194" s="450"/>
      <c r="K1194" s="449"/>
      <c r="L1194" s="449"/>
      <c r="M1194" s="449"/>
      <c r="N1194" s="451"/>
      <c r="O1194" s="449"/>
      <c r="P1194" s="449"/>
      <c r="Q1194" s="449"/>
      <c r="R1194" s="449"/>
      <c r="S1194" s="464"/>
      <c r="T1194" s="465"/>
      <c r="U1194" s="466"/>
      <c r="V1194" s="466"/>
      <c r="W1194" s="467"/>
    </row>
    <row r="1195" spans="2:23">
      <c r="B1195" s="438"/>
      <c r="C1195" s="439"/>
      <c r="D1195" s="439"/>
      <c r="E1195" s="440"/>
      <c r="F1195" s="439"/>
      <c r="G1195" s="441"/>
      <c r="H1195" s="441"/>
      <c r="I1195" s="449"/>
      <c r="J1195" s="450"/>
      <c r="K1195" s="449"/>
      <c r="L1195" s="449"/>
      <c r="M1195" s="449"/>
      <c r="N1195" s="451"/>
      <c r="O1195" s="449"/>
      <c r="P1195" s="449"/>
      <c r="Q1195" s="449"/>
      <c r="R1195" s="449"/>
      <c r="S1195" s="464"/>
      <c r="T1195" s="465"/>
      <c r="U1195" s="466"/>
      <c r="V1195" s="466"/>
      <c r="W1195" s="467"/>
    </row>
    <row r="1196" spans="2:23">
      <c r="B1196" s="438"/>
      <c r="C1196" s="439"/>
      <c r="D1196" s="439"/>
      <c r="E1196" s="440"/>
      <c r="F1196" s="439"/>
      <c r="G1196" s="441"/>
      <c r="H1196" s="441"/>
      <c r="I1196" s="449"/>
      <c r="J1196" s="450"/>
      <c r="K1196" s="449"/>
      <c r="L1196" s="449"/>
      <c r="M1196" s="449"/>
      <c r="N1196" s="451"/>
      <c r="O1196" s="449"/>
      <c r="P1196" s="449"/>
      <c r="Q1196" s="449"/>
      <c r="R1196" s="449"/>
      <c r="S1196" s="464"/>
      <c r="T1196" s="465"/>
      <c r="U1196" s="466"/>
      <c r="V1196" s="466"/>
      <c r="W1196" s="467"/>
    </row>
    <row r="1197" spans="2:23">
      <c r="B1197" s="438"/>
      <c r="C1197" s="439"/>
      <c r="D1197" s="439"/>
      <c r="E1197" s="440"/>
      <c r="F1197" s="439"/>
      <c r="G1197" s="441"/>
      <c r="H1197" s="441"/>
      <c r="I1197" s="449"/>
      <c r="J1197" s="450"/>
      <c r="K1197" s="449"/>
      <c r="L1197" s="449"/>
      <c r="M1197" s="449"/>
      <c r="N1197" s="451"/>
      <c r="O1197" s="449"/>
      <c r="P1197" s="449"/>
      <c r="Q1197" s="449"/>
      <c r="R1197" s="449"/>
      <c r="S1197" s="464"/>
      <c r="T1197" s="465"/>
      <c r="U1197" s="466"/>
      <c r="V1197" s="466"/>
      <c r="W1197" s="467"/>
    </row>
    <row r="1198" spans="2:23">
      <c r="B1198" s="438"/>
      <c r="C1198" s="439"/>
      <c r="D1198" s="439"/>
      <c r="E1198" s="440"/>
      <c r="F1198" s="439"/>
      <c r="G1198" s="441"/>
      <c r="H1198" s="441"/>
      <c r="I1198" s="449"/>
      <c r="J1198" s="450"/>
      <c r="K1198" s="449"/>
      <c r="L1198" s="449"/>
      <c r="M1198" s="449"/>
      <c r="N1198" s="451"/>
      <c r="O1198" s="449"/>
      <c r="P1198" s="449"/>
      <c r="Q1198" s="449"/>
      <c r="R1198" s="449"/>
      <c r="S1198" s="464"/>
      <c r="T1198" s="465"/>
      <c r="U1198" s="466"/>
      <c r="V1198" s="466"/>
      <c r="W1198" s="467"/>
    </row>
    <row r="1199" spans="2:23">
      <c r="B1199" s="438"/>
      <c r="C1199" s="439"/>
      <c r="D1199" s="439"/>
      <c r="E1199" s="440"/>
      <c r="F1199" s="439"/>
      <c r="G1199" s="441"/>
      <c r="H1199" s="441"/>
      <c r="I1199" s="449"/>
      <c r="J1199" s="450"/>
      <c r="K1199" s="449"/>
      <c r="L1199" s="449"/>
      <c r="M1199" s="449"/>
      <c r="N1199" s="451"/>
      <c r="O1199" s="449"/>
      <c r="P1199" s="449"/>
      <c r="Q1199" s="449"/>
      <c r="R1199" s="449"/>
      <c r="S1199" s="464"/>
      <c r="T1199" s="465"/>
      <c r="U1199" s="466"/>
      <c r="V1199" s="466"/>
      <c r="W1199" s="467"/>
    </row>
    <row r="1200" spans="2:23">
      <c r="B1200" s="438"/>
      <c r="C1200" s="439"/>
      <c r="D1200" s="439"/>
      <c r="E1200" s="440"/>
      <c r="F1200" s="439"/>
      <c r="G1200" s="441"/>
      <c r="H1200" s="441"/>
      <c r="I1200" s="449"/>
      <c r="J1200" s="450"/>
      <c r="K1200" s="449"/>
      <c r="L1200" s="449"/>
      <c r="M1200" s="449"/>
      <c r="N1200" s="451"/>
      <c r="O1200" s="449"/>
      <c r="P1200" s="449"/>
      <c r="Q1200" s="449"/>
      <c r="R1200" s="449"/>
      <c r="S1200" s="464"/>
      <c r="T1200" s="465"/>
      <c r="U1200" s="466"/>
      <c r="V1200" s="466"/>
      <c r="W1200" s="467"/>
    </row>
    <row r="1201" spans="2:23">
      <c r="B1201" s="438"/>
      <c r="C1201" s="439"/>
      <c r="D1201" s="439"/>
      <c r="E1201" s="440"/>
      <c r="F1201" s="439"/>
      <c r="G1201" s="441"/>
      <c r="H1201" s="441"/>
      <c r="I1201" s="449"/>
      <c r="J1201" s="450"/>
      <c r="K1201" s="449"/>
      <c r="L1201" s="449"/>
      <c r="M1201" s="449"/>
      <c r="N1201" s="451"/>
      <c r="O1201" s="449"/>
      <c r="P1201" s="449"/>
      <c r="Q1201" s="449"/>
      <c r="R1201" s="449"/>
      <c r="S1201" s="464"/>
      <c r="T1201" s="465"/>
      <c r="U1201" s="466"/>
      <c r="V1201" s="466"/>
      <c r="W1201" s="467"/>
    </row>
    <row r="1202" spans="2:23">
      <c r="B1202" s="438"/>
      <c r="C1202" s="439"/>
      <c r="D1202" s="439"/>
      <c r="E1202" s="440"/>
      <c r="F1202" s="439"/>
      <c r="G1202" s="441"/>
      <c r="H1202" s="441"/>
      <c r="I1202" s="449"/>
      <c r="J1202" s="450"/>
      <c r="K1202" s="449"/>
      <c r="L1202" s="449"/>
      <c r="M1202" s="449"/>
      <c r="N1202" s="451"/>
      <c r="O1202" s="449"/>
      <c r="P1202" s="449"/>
      <c r="Q1202" s="449"/>
      <c r="R1202" s="449"/>
      <c r="S1202" s="464"/>
      <c r="T1202" s="465"/>
      <c r="U1202" s="466"/>
      <c r="V1202" s="466"/>
      <c r="W1202" s="467"/>
    </row>
    <row r="1203" spans="2:23">
      <c r="B1203" s="438"/>
      <c r="C1203" s="439"/>
      <c r="D1203" s="439"/>
      <c r="E1203" s="440"/>
      <c r="F1203" s="439"/>
      <c r="G1203" s="441"/>
      <c r="H1203" s="441"/>
      <c r="I1203" s="449"/>
      <c r="J1203" s="450"/>
      <c r="K1203" s="449"/>
      <c r="L1203" s="449"/>
      <c r="M1203" s="449"/>
      <c r="N1203" s="451"/>
      <c r="O1203" s="449"/>
      <c r="P1203" s="449"/>
      <c r="Q1203" s="449"/>
      <c r="R1203" s="449"/>
      <c r="S1203" s="464"/>
      <c r="T1203" s="465"/>
      <c r="U1203" s="466"/>
      <c r="V1203" s="466"/>
      <c r="W1203" s="467"/>
    </row>
    <row r="1204" spans="2:23">
      <c r="B1204" s="438"/>
      <c r="C1204" s="439"/>
      <c r="D1204" s="439"/>
      <c r="E1204" s="440"/>
      <c r="F1204" s="439"/>
      <c r="G1204" s="441"/>
      <c r="H1204" s="441"/>
      <c r="I1204" s="449"/>
      <c r="J1204" s="450"/>
      <c r="K1204" s="449"/>
      <c r="L1204" s="449"/>
      <c r="M1204" s="449"/>
      <c r="N1204" s="451"/>
      <c r="O1204" s="449"/>
      <c r="P1204" s="449"/>
      <c r="Q1204" s="449"/>
      <c r="R1204" s="449"/>
      <c r="S1204" s="464"/>
      <c r="T1204" s="465"/>
      <c r="U1204" s="466"/>
      <c r="V1204" s="466"/>
      <c r="W1204" s="467"/>
    </row>
    <row r="1205" spans="2:23">
      <c r="B1205" s="438"/>
      <c r="C1205" s="439"/>
      <c r="D1205" s="439"/>
      <c r="E1205" s="440"/>
      <c r="F1205" s="439"/>
      <c r="G1205" s="441"/>
      <c r="H1205" s="441"/>
      <c r="I1205" s="449"/>
      <c r="J1205" s="450"/>
      <c r="K1205" s="449"/>
      <c r="L1205" s="449"/>
      <c r="M1205" s="449"/>
      <c r="N1205" s="451"/>
      <c r="O1205" s="449"/>
      <c r="P1205" s="449"/>
      <c r="Q1205" s="449"/>
      <c r="R1205" s="449"/>
      <c r="S1205" s="464"/>
      <c r="T1205" s="465"/>
      <c r="U1205" s="466"/>
      <c r="V1205" s="466"/>
      <c r="W1205" s="467"/>
    </row>
    <row r="1206" spans="2:23">
      <c r="B1206" s="438"/>
      <c r="C1206" s="439"/>
      <c r="D1206" s="439"/>
      <c r="E1206" s="440"/>
      <c r="F1206" s="439"/>
      <c r="G1206" s="441"/>
      <c r="H1206" s="441"/>
      <c r="I1206" s="449"/>
      <c r="J1206" s="450"/>
      <c r="K1206" s="449"/>
      <c r="L1206" s="449"/>
      <c r="M1206" s="449"/>
      <c r="N1206" s="451"/>
      <c r="O1206" s="449"/>
      <c r="P1206" s="449"/>
      <c r="Q1206" s="449"/>
      <c r="R1206" s="449"/>
      <c r="S1206" s="464"/>
      <c r="T1206" s="465"/>
      <c r="U1206" s="466"/>
      <c r="V1206" s="466"/>
      <c r="W1206" s="467"/>
    </row>
    <row r="1207" spans="2:23">
      <c r="B1207" s="438"/>
      <c r="C1207" s="439"/>
      <c r="D1207" s="439"/>
      <c r="E1207" s="440"/>
      <c r="F1207" s="439"/>
      <c r="G1207" s="441"/>
      <c r="H1207" s="441"/>
      <c r="I1207" s="449"/>
      <c r="J1207" s="450"/>
      <c r="K1207" s="449"/>
      <c r="L1207" s="449"/>
      <c r="M1207" s="449"/>
      <c r="N1207" s="451"/>
      <c r="O1207" s="449"/>
      <c r="P1207" s="449"/>
      <c r="Q1207" s="449"/>
      <c r="R1207" s="449"/>
      <c r="S1207" s="464"/>
      <c r="T1207" s="465"/>
      <c r="U1207" s="466"/>
      <c r="V1207" s="466"/>
      <c r="W1207" s="467"/>
    </row>
    <row r="1208" spans="2:23">
      <c r="B1208" s="438"/>
      <c r="C1208" s="439"/>
      <c r="D1208" s="439"/>
      <c r="E1208" s="440"/>
      <c r="F1208" s="439"/>
      <c r="G1208" s="441"/>
      <c r="H1208" s="441"/>
      <c r="I1208" s="449"/>
      <c r="J1208" s="450"/>
      <c r="K1208" s="449"/>
      <c r="L1208" s="449"/>
      <c r="M1208" s="449"/>
      <c r="N1208" s="451"/>
      <c r="O1208" s="449"/>
      <c r="P1208" s="449"/>
      <c r="Q1208" s="449"/>
      <c r="R1208" s="449"/>
      <c r="S1208" s="464"/>
      <c r="T1208" s="465"/>
      <c r="U1208" s="466"/>
      <c r="V1208" s="466"/>
      <c r="W1208" s="467"/>
    </row>
    <row r="1209" spans="2:23">
      <c r="B1209" s="438"/>
      <c r="C1209" s="439"/>
      <c r="D1209" s="439"/>
      <c r="E1209" s="440"/>
      <c r="F1209" s="439"/>
      <c r="G1209" s="441"/>
      <c r="H1209" s="441"/>
      <c r="I1209" s="449"/>
      <c r="J1209" s="450"/>
      <c r="K1209" s="449"/>
      <c r="L1209" s="449"/>
      <c r="M1209" s="449"/>
      <c r="N1209" s="451"/>
      <c r="O1209" s="449"/>
      <c r="P1209" s="449"/>
      <c r="Q1209" s="449"/>
      <c r="R1209" s="449"/>
      <c r="S1209" s="464"/>
      <c r="T1209" s="465"/>
      <c r="U1209" s="466"/>
      <c r="V1209" s="466"/>
      <c r="W1209" s="467"/>
    </row>
    <row r="1210" spans="2:23">
      <c r="B1210" s="438"/>
      <c r="C1210" s="439"/>
      <c r="D1210" s="439"/>
      <c r="E1210" s="440"/>
      <c r="F1210" s="439"/>
      <c r="G1210" s="441"/>
      <c r="H1210" s="441"/>
      <c r="I1210" s="449"/>
      <c r="J1210" s="450"/>
      <c r="K1210" s="449"/>
      <c r="L1210" s="449"/>
      <c r="M1210" s="449"/>
      <c r="N1210" s="451"/>
      <c r="O1210" s="449"/>
      <c r="P1210" s="449"/>
      <c r="Q1210" s="449"/>
      <c r="R1210" s="449"/>
      <c r="S1210" s="464"/>
      <c r="T1210" s="465"/>
      <c r="U1210" s="466"/>
      <c r="V1210" s="466"/>
      <c r="W1210" s="467"/>
    </row>
    <row r="1211" spans="2:23">
      <c r="B1211" s="438"/>
      <c r="C1211" s="439"/>
      <c r="D1211" s="439"/>
      <c r="E1211" s="440"/>
      <c r="F1211" s="439"/>
      <c r="G1211" s="441"/>
      <c r="H1211" s="441"/>
      <c r="I1211" s="449"/>
      <c r="J1211" s="450"/>
      <c r="K1211" s="449"/>
      <c r="L1211" s="449"/>
      <c r="M1211" s="449"/>
      <c r="N1211" s="451"/>
      <c r="O1211" s="449"/>
      <c r="P1211" s="449"/>
      <c r="Q1211" s="449"/>
      <c r="R1211" s="449"/>
      <c r="S1211" s="464"/>
      <c r="T1211" s="465"/>
      <c r="U1211" s="466"/>
      <c r="V1211" s="466"/>
      <c r="W1211" s="467"/>
    </row>
    <row r="1212" spans="2:23">
      <c r="B1212" s="438"/>
      <c r="C1212" s="439"/>
      <c r="D1212" s="439"/>
      <c r="E1212" s="440"/>
      <c r="F1212" s="439"/>
      <c r="G1212" s="441"/>
      <c r="H1212" s="441"/>
      <c r="I1212" s="449"/>
      <c r="J1212" s="450"/>
      <c r="K1212" s="449"/>
      <c r="L1212" s="449"/>
      <c r="M1212" s="449"/>
      <c r="N1212" s="451"/>
      <c r="O1212" s="449"/>
      <c r="P1212" s="449"/>
      <c r="Q1212" s="449"/>
      <c r="R1212" s="449"/>
      <c r="S1212" s="464"/>
      <c r="T1212" s="465"/>
      <c r="U1212" s="466"/>
      <c r="V1212" s="466"/>
      <c r="W1212" s="467"/>
    </row>
    <row r="1213" spans="2:23">
      <c r="B1213" s="438"/>
      <c r="C1213" s="439"/>
      <c r="D1213" s="439"/>
      <c r="E1213" s="440"/>
      <c r="F1213" s="439"/>
      <c r="G1213" s="441"/>
      <c r="H1213" s="441"/>
      <c r="I1213" s="449"/>
      <c r="J1213" s="450"/>
      <c r="K1213" s="449"/>
      <c r="L1213" s="449"/>
      <c r="M1213" s="449"/>
      <c r="N1213" s="451"/>
      <c r="O1213" s="449"/>
      <c r="P1213" s="449"/>
      <c r="Q1213" s="449"/>
      <c r="R1213" s="449"/>
      <c r="S1213" s="464"/>
      <c r="T1213" s="465"/>
      <c r="U1213" s="466"/>
      <c r="V1213" s="466"/>
      <c r="W1213" s="467"/>
    </row>
    <row r="1214" spans="2:23">
      <c r="B1214" s="438"/>
      <c r="C1214" s="439"/>
      <c r="D1214" s="439"/>
      <c r="E1214" s="440"/>
      <c r="F1214" s="439"/>
      <c r="G1214" s="441"/>
      <c r="H1214" s="441"/>
      <c r="I1214" s="449"/>
      <c r="J1214" s="450"/>
      <c r="K1214" s="449"/>
      <c r="L1214" s="449"/>
      <c r="M1214" s="449"/>
      <c r="N1214" s="451"/>
      <c r="O1214" s="449"/>
      <c r="P1214" s="449"/>
      <c r="Q1214" s="449"/>
      <c r="R1214" s="449"/>
      <c r="S1214" s="464"/>
      <c r="T1214" s="465"/>
      <c r="U1214" s="466"/>
      <c r="V1214" s="466"/>
      <c r="W1214" s="467"/>
    </row>
    <row r="1215" spans="2:23">
      <c r="B1215" s="438"/>
      <c r="C1215" s="439"/>
      <c r="D1215" s="439"/>
      <c r="E1215" s="440"/>
      <c r="F1215" s="439"/>
      <c r="G1215" s="441"/>
      <c r="H1215" s="441"/>
      <c r="I1215" s="449"/>
      <c r="J1215" s="450"/>
      <c r="K1215" s="449"/>
      <c r="L1215" s="449"/>
      <c r="M1215" s="449"/>
      <c r="N1215" s="451"/>
      <c r="O1215" s="449"/>
      <c r="P1215" s="449"/>
      <c r="Q1215" s="449"/>
      <c r="R1215" s="449"/>
      <c r="S1215" s="464"/>
      <c r="T1215" s="465"/>
      <c r="U1215" s="466"/>
      <c r="V1215" s="466"/>
      <c r="W1215" s="467"/>
    </row>
    <row r="1216" spans="2:23">
      <c r="B1216" s="438"/>
      <c r="C1216" s="439"/>
      <c r="D1216" s="439"/>
      <c r="E1216" s="440"/>
      <c r="F1216" s="439"/>
      <c r="G1216" s="441"/>
      <c r="H1216" s="441"/>
      <c r="I1216" s="449"/>
      <c r="J1216" s="450"/>
      <c r="K1216" s="449"/>
      <c r="L1216" s="449"/>
      <c r="M1216" s="449"/>
      <c r="N1216" s="451"/>
      <c r="O1216" s="449"/>
      <c r="P1216" s="449"/>
      <c r="Q1216" s="449"/>
      <c r="R1216" s="449"/>
      <c r="S1216" s="464"/>
      <c r="T1216" s="465"/>
      <c r="U1216" s="466"/>
      <c r="V1216" s="466"/>
      <c r="W1216" s="467"/>
    </row>
    <row r="1217" spans="2:23">
      <c r="B1217" s="438"/>
      <c r="C1217" s="439"/>
      <c r="D1217" s="439"/>
      <c r="E1217" s="440"/>
      <c r="F1217" s="439"/>
      <c r="G1217" s="441"/>
      <c r="H1217" s="441"/>
      <c r="I1217" s="449"/>
      <c r="J1217" s="450"/>
      <c r="K1217" s="449"/>
      <c r="L1217" s="449"/>
      <c r="M1217" s="449"/>
      <c r="N1217" s="451"/>
      <c r="O1217" s="449"/>
      <c r="P1217" s="449"/>
      <c r="Q1217" s="449"/>
      <c r="R1217" s="449"/>
      <c r="S1217" s="464"/>
      <c r="T1217" s="465"/>
      <c r="U1217" s="466"/>
      <c r="V1217" s="466"/>
      <c r="W1217" s="467"/>
    </row>
    <row r="1218" spans="2:23">
      <c r="B1218" s="438"/>
      <c r="C1218" s="439"/>
      <c r="D1218" s="439"/>
      <c r="E1218" s="440"/>
      <c r="F1218" s="439"/>
      <c r="G1218" s="441"/>
      <c r="H1218" s="441"/>
      <c r="I1218" s="449"/>
      <c r="J1218" s="450"/>
      <c r="K1218" s="449"/>
      <c r="L1218" s="449"/>
      <c r="M1218" s="449"/>
      <c r="N1218" s="451"/>
      <c r="O1218" s="449"/>
      <c r="P1218" s="449"/>
      <c r="Q1218" s="449"/>
      <c r="R1218" s="449"/>
      <c r="S1218" s="464"/>
      <c r="T1218" s="465"/>
      <c r="U1218" s="466"/>
      <c r="V1218" s="466"/>
      <c r="W1218" s="467"/>
    </row>
    <row r="1219" spans="2:23">
      <c r="B1219" s="438"/>
      <c r="C1219" s="439"/>
      <c r="D1219" s="439"/>
      <c r="E1219" s="440"/>
      <c r="F1219" s="439"/>
      <c r="G1219" s="441"/>
      <c r="H1219" s="441"/>
      <c r="I1219" s="449"/>
      <c r="J1219" s="450"/>
      <c r="K1219" s="449"/>
      <c r="L1219" s="449"/>
      <c r="M1219" s="449"/>
      <c r="N1219" s="451"/>
      <c r="O1219" s="449"/>
      <c r="P1219" s="449"/>
      <c r="Q1219" s="449"/>
      <c r="R1219" s="449"/>
      <c r="S1219" s="464"/>
      <c r="T1219" s="465"/>
      <c r="U1219" s="466"/>
      <c r="V1219" s="466"/>
      <c r="W1219" s="467"/>
    </row>
    <row r="1220" spans="2:23">
      <c r="B1220" s="438"/>
      <c r="C1220" s="439"/>
      <c r="D1220" s="439"/>
      <c r="E1220" s="440"/>
      <c r="F1220" s="439"/>
      <c r="G1220" s="441"/>
      <c r="H1220" s="441"/>
      <c r="I1220" s="449"/>
      <c r="J1220" s="450"/>
      <c r="K1220" s="449"/>
      <c r="L1220" s="449"/>
      <c r="M1220" s="449"/>
      <c r="N1220" s="451"/>
      <c r="O1220" s="449"/>
      <c r="P1220" s="449"/>
      <c r="Q1220" s="449"/>
      <c r="R1220" s="449"/>
      <c r="S1220" s="464"/>
      <c r="T1220" s="465"/>
      <c r="U1220" s="466"/>
      <c r="V1220" s="466"/>
      <c r="W1220" s="467"/>
    </row>
    <row r="1221" spans="2:23">
      <c r="B1221" s="438"/>
      <c r="C1221" s="439"/>
      <c r="D1221" s="439"/>
      <c r="E1221" s="440"/>
      <c r="F1221" s="439"/>
      <c r="G1221" s="441"/>
      <c r="H1221" s="441"/>
      <c r="I1221" s="449"/>
      <c r="J1221" s="450"/>
      <c r="K1221" s="449"/>
      <c r="L1221" s="449"/>
      <c r="M1221" s="449"/>
      <c r="N1221" s="451"/>
      <c r="O1221" s="449"/>
      <c r="P1221" s="449"/>
      <c r="Q1221" s="449"/>
      <c r="R1221" s="449"/>
      <c r="S1221" s="464"/>
      <c r="T1221" s="465"/>
      <c r="U1221" s="466"/>
      <c r="V1221" s="466"/>
      <c r="W1221" s="467"/>
    </row>
    <row r="1222" spans="2:23">
      <c r="B1222" s="438"/>
      <c r="C1222" s="439"/>
      <c r="D1222" s="439"/>
      <c r="E1222" s="440"/>
      <c r="F1222" s="439"/>
      <c r="G1222" s="441"/>
      <c r="H1222" s="441"/>
      <c r="I1222" s="449"/>
      <c r="J1222" s="450"/>
      <c r="K1222" s="449"/>
      <c r="L1222" s="449"/>
      <c r="M1222" s="449"/>
      <c r="N1222" s="451"/>
      <c r="O1222" s="449"/>
      <c r="P1222" s="449"/>
      <c r="Q1222" s="449"/>
      <c r="R1222" s="449"/>
      <c r="S1222" s="464"/>
      <c r="T1222" s="465"/>
      <c r="U1222" s="466"/>
      <c r="V1222" s="466"/>
      <c r="W1222" s="467"/>
    </row>
    <row r="1223" spans="2:23">
      <c r="B1223" s="438"/>
      <c r="C1223" s="439"/>
      <c r="D1223" s="439"/>
      <c r="E1223" s="440"/>
      <c r="F1223" s="439"/>
      <c r="G1223" s="441"/>
      <c r="H1223" s="441"/>
      <c r="I1223" s="449"/>
      <c r="J1223" s="450"/>
      <c r="K1223" s="449"/>
      <c r="L1223" s="449"/>
      <c r="M1223" s="449"/>
      <c r="N1223" s="451"/>
      <c r="O1223" s="449"/>
      <c r="P1223" s="449"/>
      <c r="Q1223" s="449"/>
      <c r="R1223" s="449"/>
      <c r="S1223" s="464"/>
      <c r="T1223" s="465"/>
      <c r="U1223" s="466"/>
      <c r="V1223" s="466"/>
      <c r="W1223" s="467"/>
    </row>
    <row r="1224" spans="2:23">
      <c r="B1224" s="438"/>
      <c r="C1224" s="439"/>
      <c r="D1224" s="439"/>
      <c r="E1224" s="440"/>
      <c r="F1224" s="439"/>
      <c r="G1224" s="441"/>
      <c r="H1224" s="441"/>
      <c r="I1224" s="449"/>
      <c r="J1224" s="450"/>
      <c r="K1224" s="449"/>
      <c r="L1224" s="449"/>
      <c r="M1224" s="449"/>
      <c r="N1224" s="451"/>
      <c r="O1224" s="449"/>
      <c r="P1224" s="449"/>
      <c r="Q1224" s="449"/>
      <c r="R1224" s="449"/>
      <c r="S1224" s="464"/>
      <c r="T1224" s="465"/>
      <c r="U1224" s="466"/>
      <c r="V1224" s="466"/>
      <c r="W1224" s="467"/>
    </row>
    <row r="1225" spans="2:23">
      <c r="B1225" s="438"/>
      <c r="C1225" s="439"/>
      <c r="D1225" s="439"/>
      <c r="E1225" s="440"/>
      <c r="F1225" s="439"/>
      <c r="G1225" s="441"/>
      <c r="H1225" s="441"/>
      <c r="I1225" s="449"/>
      <c r="J1225" s="450"/>
      <c r="K1225" s="449"/>
      <c r="L1225" s="449"/>
      <c r="M1225" s="449"/>
      <c r="N1225" s="451"/>
      <c r="O1225" s="449"/>
      <c r="P1225" s="449"/>
      <c r="Q1225" s="449"/>
      <c r="R1225" s="449"/>
      <c r="S1225" s="464"/>
      <c r="T1225" s="465"/>
      <c r="U1225" s="466"/>
      <c r="V1225" s="466"/>
      <c r="W1225" s="467"/>
    </row>
    <row r="1226" spans="2:23">
      <c r="B1226" s="438"/>
      <c r="C1226" s="439"/>
      <c r="D1226" s="439"/>
      <c r="E1226" s="440"/>
      <c r="F1226" s="439"/>
      <c r="G1226" s="441"/>
      <c r="H1226" s="441"/>
      <c r="I1226" s="449"/>
      <c r="J1226" s="450"/>
      <c r="K1226" s="449"/>
      <c r="L1226" s="449"/>
      <c r="M1226" s="449"/>
      <c r="N1226" s="451"/>
      <c r="O1226" s="449"/>
      <c r="P1226" s="449"/>
      <c r="Q1226" s="449"/>
      <c r="R1226" s="449"/>
      <c r="S1226" s="464"/>
      <c r="T1226" s="465"/>
      <c r="U1226" s="466"/>
      <c r="V1226" s="466"/>
      <c r="W1226" s="467"/>
    </row>
    <row r="1227" spans="2:23">
      <c r="B1227" s="438"/>
      <c r="C1227" s="439"/>
      <c r="D1227" s="439"/>
      <c r="E1227" s="440"/>
      <c r="F1227" s="439"/>
      <c r="G1227" s="441"/>
      <c r="H1227" s="441"/>
      <c r="I1227" s="449"/>
      <c r="J1227" s="450"/>
      <c r="K1227" s="449"/>
      <c r="L1227" s="449"/>
      <c r="M1227" s="449"/>
      <c r="N1227" s="451"/>
      <c r="O1227" s="449"/>
      <c r="P1227" s="449"/>
      <c r="Q1227" s="449"/>
      <c r="R1227" s="449"/>
      <c r="S1227" s="464"/>
      <c r="T1227" s="465"/>
      <c r="U1227" s="466"/>
      <c r="V1227" s="466"/>
      <c r="W1227" s="467"/>
    </row>
    <row r="1228" spans="2:23">
      <c r="B1228" s="438"/>
      <c r="C1228" s="439"/>
      <c r="D1228" s="439"/>
      <c r="E1228" s="440"/>
      <c r="F1228" s="439"/>
      <c r="G1228" s="441"/>
      <c r="H1228" s="441"/>
      <c r="I1228" s="449"/>
      <c r="J1228" s="450"/>
      <c r="K1228" s="449"/>
      <c r="L1228" s="449"/>
      <c r="M1228" s="449"/>
      <c r="N1228" s="451"/>
      <c r="O1228" s="449"/>
      <c r="P1228" s="449"/>
      <c r="Q1228" s="449"/>
      <c r="R1228" s="449"/>
      <c r="S1228" s="464"/>
      <c r="T1228" s="465"/>
      <c r="U1228" s="466"/>
      <c r="V1228" s="466"/>
      <c r="W1228" s="467"/>
    </row>
    <row r="1229" spans="2:23">
      <c r="B1229" s="438"/>
      <c r="C1229" s="439"/>
      <c r="D1229" s="439"/>
      <c r="E1229" s="440"/>
      <c r="F1229" s="439"/>
      <c r="G1229" s="441"/>
      <c r="H1229" s="441"/>
      <c r="I1229" s="449"/>
      <c r="J1229" s="450"/>
      <c r="K1229" s="449"/>
      <c r="L1229" s="449"/>
      <c r="M1229" s="449"/>
      <c r="N1229" s="451"/>
      <c r="O1229" s="449"/>
      <c r="P1229" s="449"/>
      <c r="Q1229" s="449"/>
      <c r="R1229" s="449"/>
      <c r="S1229" s="464"/>
      <c r="T1229" s="465"/>
      <c r="U1229" s="466"/>
      <c r="V1229" s="466"/>
      <c r="W1229" s="467"/>
    </row>
    <row r="1230" spans="2:23">
      <c r="B1230" s="438"/>
      <c r="C1230" s="439"/>
      <c r="D1230" s="439"/>
      <c r="E1230" s="440"/>
      <c r="F1230" s="439"/>
      <c r="G1230" s="441"/>
      <c r="H1230" s="441"/>
      <c r="I1230" s="449"/>
      <c r="J1230" s="450"/>
      <c r="K1230" s="449"/>
      <c r="L1230" s="449"/>
      <c r="M1230" s="449"/>
      <c r="N1230" s="451"/>
      <c r="O1230" s="449"/>
      <c r="P1230" s="449"/>
      <c r="Q1230" s="449"/>
      <c r="R1230" s="449"/>
      <c r="S1230" s="464"/>
      <c r="T1230" s="465"/>
      <c r="U1230" s="466"/>
      <c r="V1230" s="466"/>
      <c r="W1230" s="467"/>
    </row>
    <row r="1231" spans="2:23">
      <c r="B1231" s="438"/>
      <c r="C1231" s="439"/>
      <c r="D1231" s="439"/>
      <c r="E1231" s="440"/>
      <c r="F1231" s="439"/>
      <c r="G1231" s="441"/>
      <c r="H1231" s="441"/>
      <c r="I1231" s="449"/>
      <c r="J1231" s="450"/>
      <c r="K1231" s="449"/>
      <c r="L1231" s="449"/>
      <c r="M1231" s="449"/>
      <c r="N1231" s="451"/>
      <c r="O1231" s="449"/>
      <c r="P1231" s="449"/>
      <c r="Q1231" s="449"/>
      <c r="R1231" s="449"/>
      <c r="S1231" s="464"/>
      <c r="T1231" s="465"/>
      <c r="U1231" s="466"/>
      <c r="V1231" s="466"/>
      <c r="W1231" s="467"/>
    </row>
    <row r="1232" spans="2:23">
      <c r="B1232" s="438"/>
      <c r="C1232" s="439"/>
      <c r="D1232" s="439"/>
      <c r="E1232" s="440"/>
      <c r="F1232" s="439"/>
      <c r="G1232" s="441"/>
      <c r="H1232" s="441"/>
      <c r="I1232" s="449"/>
      <c r="J1232" s="450"/>
      <c r="K1232" s="449"/>
      <c r="L1232" s="449"/>
      <c r="M1232" s="449"/>
      <c r="N1232" s="451"/>
      <c r="O1232" s="449"/>
      <c r="P1232" s="449"/>
      <c r="Q1232" s="449"/>
      <c r="R1232" s="449"/>
      <c r="S1232" s="464"/>
      <c r="T1232" s="465"/>
      <c r="U1232" s="466"/>
      <c r="V1232" s="466"/>
      <c r="W1232" s="467"/>
    </row>
    <row r="1233" spans="2:23">
      <c r="B1233" s="438"/>
      <c r="C1233" s="439"/>
      <c r="D1233" s="439"/>
      <c r="E1233" s="440"/>
      <c r="F1233" s="439"/>
      <c r="G1233" s="441"/>
      <c r="H1233" s="441"/>
      <c r="I1233" s="449"/>
      <c r="J1233" s="450"/>
      <c r="K1233" s="449"/>
      <c r="L1233" s="449"/>
      <c r="M1233" s="449"/>
      <c r="N1233" s="451"/>
      <c r="O1233" s="449"/>
      <c r="P1233" s="449"/>
      <c r="Q1233" s="449"/>
      <c r="R1233" s="449"/>
      <c r="S1233" s="464"/>
      <c r="T1233" s="465"/>
      <c r="U1233" s="466"/>
      <c r="V1233" s="466"/>
      <c r="W1233" s="467"/>
    </row>
    <row r="1234" spans="2:23">
      <c r="B1234" s="438"/>
      <c r="C1234" s="439"/>
      <c r="D1234" s="439"/>
      <c r="E1234" s="440"/>
      <c r="F1234" s="439"/>
      <c r="G1234" s="441"/>
      <c r="H1234" s="441"/>
      <c r="I1234" s="449"/>
      <c r="J1234" s="450"/>
      <c r="K1234" s="449"/>
      <c r="L1234" s="449"/>
      <c r="M1234" s="449"/>
      <c r="N1234" s="451"/>
      <c r="O1234" s="449"/>
      <c r="P1234" s="449"/>
      <c r="Q1234" s="449"/>
      <c r="R1234" s="449"/>
      <c r="S1234" s="464"/>
      <c r="T1234" s="465"/>
      <c r="U1234" s="466"/>
      <c r="V1234" s="466"/>
      <c r="W1234" s="467"/>
    </row>
    <row r="1235" spans="2:23">
      <c r="B1235" s="438"/>
      <c r="C1235" s="439"/>
      <c r="D1235" s="439"/>
      <c r="E1235" s="440"/>
      <c r="F1235" s="439"/>
      <c r="G1235" s="441"/>
      <c r="H1235" s="441"/>
      <c r="I1235" s="449"/>
      <c r="J1235" s="450"/>
      <c r="K1235" s="449"/>
      <c r="L1235" s="449"/>
      <c r="M1235" s="449"/>
      <c r="N1235" s="451"/>
      <c r="O1235" s="449"/>
      <c r="P1235" s="449"/>
      <c r="Q1235" s="449"/>
      <c r="R1235" s="449"/>
      <c r="S1235" s="464"/>
      <c r="T1235" s="465"/>
      <c r="U1235" s="466"/>
      <c r="V1235" s="466"/>
      <c r="W1235" s="467"/>
    </row>
    <row r="1236" spans="2:23">
      <c r="B1236" s="438"/>
      <c r="C1236" s="439"/>
      <c r="D1236" s="439"/>
      <c r="E1236" s="440"/>
      <c r="F1236" s="439"/>
      <c r="G1236" s="441"/>
      <c r="H1236" s="441"/>
      <c r="I1236" s="449"/>
      <c r="J1236" s="450"/>
      <c r="K1236" s="449"/>
      <c r="L1236" s="449"/>
      <c r="M1236" s="449"/>
      <c r="N1236" s="451"/>
      <c r="O1236" s="449"/>
      <c r="P1236" s="449"/>
      <c r="Q1236" s="449"/>
      <c r="R1236" s="449"/>
      <c r="S1236" s="464"/>
      <c r="T1236" s="465"/>
      <c r="U1236" s="466"/>
      <c r="V1236" s="466"/>
      <c r="W1236" s="467"/>
    </row>
    <row r="1237" spans="2:23">
      <c r="B1237" s="438"/>
      <c r="C1237" s="439"/>
      <c r="D1237" s="439"/>
      <c r="E1237" s="440"/>
      <c r="F1237" s="439"/>
      <c r="G1237" s="441"/>
      <c r="H1237" s="441"/>
      <c r="I1237" s="449"/>
      <c r="J1237" s="450"/>
      <c r="K1237" s="449"/>
      <c r="L1237" s="449"/>
      <c r="M1237" s="449"/>
      <c r="N1237" s="451"/>
      <c r="O1237" s="449"/>
      <c r="P1237" s="449"/>
      <c r="Q1237" s="449"/>
      <c r="R1237" s="449"/>
      <c r="S1237" s="464"/>
      <c r="T1237" s="465"/>
      <c r="U1237" s="466"/>
      <c r="V1237" s="466"/>
      <c r="W1237" s="467"/>
    </row>
    <row r="1238" spans="2:23">
      <c r="B1238" s="438"/>
      <c r="C1238" s="439"/>
      <c r="D1238" s="439"/>
      <c r="E1238" s="440"/>
      <c r="F1238" s="439"/>
      <c r="G1238" s="441"/>
      <c r="H1238" s="441"/>
      <c r="I1238" s="449"/>
      <c r="J1238" s="450"/>
      <c r="K1238" s="449"/>
      <c r="L1238" s="449"/>
      <c r="M1238" s="449"/>
      <c r="N1238" s="451"/>
      <c r="O1238" s="449"/>
      <c r="P1238" s="449"/>
      <c r="Q1238" s="449"/>
      <c r="R1238" s="449"/>
      <c r="S1238" s="464"/>
      <c r="T1238" s="465"/>
      <c r="U1238" s="466"/>
      <c r="V1238" s="466"/>
      <c r="W1238" s="467"/>
    </row>
    <row r="1239" spans="2:23">
      <c r="B1239" s="438"/>
      <c r="C1239" s="439"/>
      <c r="D1239" s="439"/>
      <c r="E1239" s="440"/>
      <c r="F1239" s="439"/>
      <c r="G1239" s="441"/>
      <c r="H1239" s="441"/>
      <c r="I1239" s="449"/>
      <c r="J1239" s="450"/>
      <c r="K1239" s="449"/>
      <c r="L1239" s="449"/>
      <c r="M1239" s="449"/>
      <c r="N1239" s="451"/>
      <c r="O1239" s="449"/>
      <c r="P1239" s="449"/>
      <c r="Q1239" s="449"/>
      <c r="R1239" s="449"/>
      <c r="S1239" s="464"/>
      <c r="T1239" s="465"/>
      <c r="U1239" s="466"/>
      <c r="V1239" s="466"/>
      <c r="W1239" s="467"/>
    </row>
    <row r="1240" spans="2:23">
      <c r="B1240" s="438"/>
      <c r="C1240" s="439"/>
      <c r="D1240" s="439"/>
      <c r="E1240" s="440"/>
      <c r="F1240" s="439"/>
      <c r="G1240" s="441"/>
      <c r="H1240" s="441"/>
      <c r="I1240" s="449"/>
      <c r="J1240" s="450"/>
      <c r="K1240" s="449"/>
      <c r="L1240" s="449"/>
      <c r="M1240" s="449"/>
      <c r="N1240" s="451"/>
      <c r="O1240" s="449"/>
      <c r="P1240" s="449"/>
      <c r="Q1240" s="449"/>
      <c r="R1240" s="449"/>
      <c r="S1240" s="464"/>
      <c r="T1240" s="465"/>
      <c r="U1240" s="466"/>
      <c r="V1240" s="466"/>
      <c r="W1240" s="467"/>
    </row>
    <row r="1241" spans="2:23">
      <c r="B1241" s="438"/>
      <c r="C1241" s="439"/>
      <c r="D1241" s="439"/>
      <c r="E1241" s="440"/>
      <c r="F1241" s="439"/>
      <c r="G1241" s="441"/>
      <c r="H1241" s="441"/>
      <c r="I1241" s="449"/>
      <c r="J1241" s="450"/>
      <c r="K1241" s="449"/>
      <c r="L1241" s="449"/>
      <c r="M1241" s="449"/>
      <c r="N1241" s="451"/>
      <c r="O1241" s="449"/>
      <c r="P1241" s="449"/>
      <c r="Q1241" s="449"/>
      <c r="R1241" s="449"/>
      <c r="S1241" s="464"/>
      <c r="T1241" s="465"/>
      <c r="U1241" s="466"/>
      <c r="V1241" s="466"/>
      <c r="W1241" s="467"/>
    </row>
    <row r="1242" spans="2:23">
      <c r="B1242" s="438"/>
      <c r="C1242" s="439"/>
      <c r="D1242" s="439"/>
      <c r="E1242" s="440"/>
      <c r="F1242" s="439"/>
      <c r="G1242" s="441"/>
      <c r="H1242" s="441"/>
      <c r="I1242" s="449"/>
      <c r="J1242" s="450"/>
      <c r="K1242" s="449"/>
      <c r="L1242" s="449"/>
      <c r="M1242" s="449"/>
      <c r="N1242" s="451"/>
      <c r="O1242" s="449"/>
      <c r="P1242" s="449"/>
      <c r="Q1242" s="449"/>
      <c r="R1242" s="449"/>
      <c r="S1242" s="464"/>
      <c r="T1242" s="465"/>
      <c r="U1242" s="466"/>
      <c r="V1242" s="466"/>
      <c r="W1242" s="467"/>
    </row>
    <row r="1243" spans="2:23">
      <c r="B1243" s="438"/>
      <c r="C1243" s="439"/>
      <c r="D1243" s="439"/>
      <c r="E1243" s="440"/>
      <c r="F1243" s="439"/>
      <c r="G1243" s="441"/>
      <c r="H1243" s="441"/>
      <c r="I1243" s="449"/>
      <c r="J1243" s="450"/>
      <c r="K1243" s="449"/>
      <c r="L1243" s="449"/>
      <c r="M1243" s="449"/>
      <c r="N1243" s="451"/>
      <c r="O1243" s="449"/>
      <c r="P1243" s="449"/>
      <c r="Q1243" s="449"/>
      <c r="R1243" s="449"/>
      <c r="S1243" s="464"/>
      <c r="T1243" s="465"/>
      <c r="U1243" s="466"/>
      <c r="V1243" s="466"/>
      <c r="W1243" s="467"/>
    </row>
    <row r="1244" spans="2:23">
      <c r="B1244" s="438"/>
      <c r="C1244" s="439"/>
      <c r="D1244" s="439"/>
      <c r="E1244" s="440"/>
      <c r="F1244" s="439"/>
      <c r="G1244" s="441"/>
      <c r="H1244" s="441"/>
      <c r="I1244" s="449"/>
      <c r="J1244" s="450"/>
      <c r="K1244" s="449"/>
      <c r="L1244" s="449"/>
      <c r="M1244" s="449"/>
      <c r="N1244" s="451"/>
      <c r="O1244" s="449"/>
      <c r="P1244" s="449"/>
      <c r="Q1244" s="449"/>
      <c r="R1244" s="449"/>
      <c r="S1244" s="464"/>
      <c r="T1244" s="465"/>
      <c r="U1244" s="466"/>
      <c r="V1244" s="466"/>
      <c r="W1244" s="467"/>
    </row>
    <row r="1245" spans="2:23">
      <c r="B1245" s="438"/>
      <c r="C1245" s="439"/>
      <c r="D1245" s="439"/>
      <c r="E1245" s="440"/>
      <c r="F1245" s="439"/>
      <c r="G1245" s="441"/>
      <c r="H1245" s="441"/>
      <c r="I1245" s="449"/>
      <c r="J1245" s="450"/>
      <c r="K1245" s="449"/>
      <c r="L1245" s="449"/>
      <c r="M1245" s="449"/>
      <c r="N1245" s="451"/>
      <c r="O1245" s="449"/>
      <c r="P1245" s="449"/>
      <c r="Q1245" s="449"/>
      <c r="R1245" s="449"/>
      <c r="S1245" s="464"/>
      <c r="T1245" s="465"/>
      <c r="U1245" s="466"/>
      <c r="V1245" s="466"/>
      <c r="W1245" s="467"/>
    </row>
    <row r="1246" spans="2:23">
      <c r="B1246" s="438"/>
      <c r="C1246" s="439"/>
      <c r="D1246" s="439"/>
      <c r="E1246" s="440"/>
      <c r="F1246" s="439"/>
      <c r="G1246" s="441"/>
      <c r="H1246" s="441"/>
      <c r="I1246" s="449"/>
      <c r="J1246" s="450"/>
      <c r="K1246" s="449"/>
      <c r="L1246" s="449"/>
      <c r="M1246" s="449"/>
      <c r="N1246" s="451"/>
      <c r="O1246" s="449"/>
      <c r="P1246" s="449"/>
      <c r="Q1246" s="449"/>
      <c r="R1246" s="449"/>
      <c r="S1246" s="464"/>
      <c r="T1246" s="465"/>
      <c r="U1246" s="466"/>
      <c r="V1246" s="466"/>
      <c r="W1246" s="467"/>
    </row>
    <row r="1247" spans="2:23">
      <c r="B1247" s="438"/>
      <c r="C1247" s="439"/>
      <c r="D1247" s="439"/>
      <c r="E1247" s="440"/>
      <c r="F1247" s="439"/>
      <c r="G1247" s="441"/>
      <c r="H1247" s="441"/>
      <c r="I1247" s="449"/>
      <c r="J1247" s="450"/>
      <c r="K1247" s="449"/>
      <c r="L1247" s="449"/>
      <c r="M1247" s="449"/>
      <c r="N1247" s="451"/>
      <c r="O1247" s="449"/>
      <c r="P1247" s="449"/>
      <c r="Q1247" s="449"/>
      <c r="R1247" s="449"/>
      <c r="S1247" s="464"/>
      <c r="T1247" s="465"/>
      <c r="U1247" s="466"/>
      <c r="V1247" s="466"/>
      <c r="W1247" s="467"/>
    </row>
    <row r="1248" spans="2:23">
      <c r="B1248" s="438"/>
      <c r="C1248" s="439"/>
      <c r="D1248" s="439"/>
      <c r="E1248" s="440"/>
      <c r="F1248" s="439"/>
      <c r="G1248" s="441"/>
      <c r="H1248" s="441"/>
      <c r="I1248" s="449"/>
      <c r="J1248" s="450"/>
      <c r="K1248" s="449"/>
      <c r="L1248" s="449"/>
      <c r="M1248" s="449"/>
      <c r="N1248" s="451"/>
      <c r="O1248" s="449"/>
      <c r="P1248" s="449"/>
      <c r="Q1248" s="449"/>
      <c r="R1248" s="449"/>
      <c r="S1248" s="464"/>
      <c r="T1248" s="465"/>
      <c r="U1248" s="466"/>
      <c r="V1248" s="466"/>
      <c r="W1248" s="467"/>
    </row>
    <row r="1249" spans="2:23">
      <c r="B1249" s="438"/>
      <c r="C1249" s="439"/>
      <c r="D1249" s="439"/>
      <c r="E1249" s="440"/>
      <c r="F1249" s="439"/>
      <c r="G1249" s="441"/>
      <c r="H1249" s="441"/>
      <c r="I1249" s="449"/>
      <c r="J1249" s="450"/>
      <c r="K1249" s="449"/>
      <c r="L1249" s="449"/>
      <c r="M1249" s="449"/>
      <c r="N1249" s="451"/>
      <c r="O1249" s="449"/>
      <c r="P1249" s="449"/>
      <c r="Q1249" s="449"/>
      <c r="R1249" s="449"/>
      <c r="S1249" s="464"/>
      <c r="T1249" s="465"/>
      <c r="U1249" s="466"/>
      <c r="V1249" s="466"/>
      <c r="W1249" s="467"/>
    </row>
    <row r="1250" spans="2:23">
      <c r="B1250" s="438"/>
      <c r="C1250" s="439"/>
      <c r="D1250" s="439"/>
      <c r="E1250" s="440"/>
      <c r="F1250" s="439"/>
      <c r="G1250" s="441"/>
      <c r="H1250" s="441"/>
      <c r="I1250" s="449"/>
      <c r="J1250" s="450"/>
      <c r="K1250" s="449"/>
      <c r="L1250" s="449"/>
      <c r="M1250" s="449"/>
      <c r="N1250" s="451"/>
      <c r="O1250" s="449"/>
      <c r="P1250" s="449"/>
      <c r="Q1250" s="449"/>
      <c r="R1250" s="449"/>
      <c r="S1250" s="464"/>
      <c r="T1250" s="465"/>
      <c r="U1250" s="466"/>
      <c r="V1250" s="466"/>
      <c r="W1250" s="467"/>
    </row>
    <row r="1251" spans="2:23">
      <c r="B1251" s="438"/>
      <c r="C1251" s="439"/>
      <c r="D1251" s="439"/>
      <c r="E1251" s="440"/>
      <c r="F1251" s="439"/>
      <c r="G1251" s="441"/>
      <c r="H1251" s="441"/>
      <c r="I1251" s="449"/>
      <c r="J1251" s="450"/>
      <c r="K1251" s="449"/>
      <c r="L1251" s="449"/>
      <c r="M1251" s="449"/>
      <c r="N1251" s="451"/>
      <c r="O1251" s="449"/>
      <c r="P1251" s="449"/>
      <c r="Q1251" s="449"/>
      <c r="R1251" s="449"/>
      <c r="S1251" s="464"/>
      <c r="T1251" s="465"/>
      <c r="U1251" s="466"/>
      <c r="V1251" s="466"/>
      <c r="W1251" s="467"/>
    </row>
    <row r="1252" spans="2:23">
      <c r="B1252" s="438"/>
      <c r="C1252" s="439"/>
      <c r="D1252" s="439"/>
      <c r="E1252" s="440"/>
      <c r="F1252" s="439"/>
      <c r="G1252" s="441"/>
      <c r="H1252" s="441"/>
      <c r="I1252" s="449"/>
      <c r="J1252" s="450"/>
      <c r="K1252" s="449"/>
      <c r="L1252" s="449"/>
      <c r="M1252" s="449"/>
      <c r="N1252" s="451"/>
      <c r="O1252" s="449"/>
      <c r="P1252" s="449"/>
      <c r="Q1252" s="449"/>
      <c r="R1252" s="449"/>
      <c r="S1252" s="464"/>
      <c r="T1252" s="465"/>
      <c r="U1252" s="466"/>
      <c r="V1252" s="466"/>
      <c r="W1252" s="467"/>
    </row>
    <row r="1253" spans="2:23">
      <c r="B1253" s="438"/>
      <c r="C1253" s="439"/>
      <c r="D1253" s="439"/>
      <c r="E1253" s="440"/>
      <c r="F1253" s="439"/>
      <c r="G1253" s="441"/>
      <c r="H1253" s="441"/>
      <c r="I1253" s="449"/>
      <c r="J1253" s="450"/>
      <c r="K1253" s="449"/>
      <c r="L1253" s="449"/>
      <c r="M1253" s="449"/>
      <c r="N1253" s="451"/>
      <c r="O1253" s="449"/>
      <c r="P1253" s="449"/>
      <c r="Q1253" s="449"/>
      <c r="R1253" s="449"/>
      <c r="S1253" s="464"/>
      <c r="T1253" s="465"/>
      <c r="U1253" s="466"/>
      <c r="V1253" s="466"/>
      <c r="W1253" s="467"/>
    </row>
    <row r="1254" spans="2:23">
      <c r="B1254" s="438"/>
      <c r="C1254" s="439"/>
      <c r="D1254" s="439"/>
      <c r="E1254" s="440"/>
      <c r="F1254" s="439"/>
      <c r="G1254" s="441"/>
      <c r="H1254" s="441"/>
      <c r="I1254" s="449"/>
      <c r="J1254" s="450"/>
      <c r="K1254" s="449"/>
      <c r="L1254" s="449"/>
      <c r="M1254" s="449"/>
      <c r="N1254" s="451"/>
      <c r="O1254" s="449"/>
      <c r="P1254" s="449"/>
      <c r="Q1254" s="449"/>
      <c r="R1254" s="449"/>
      <c r="S1254" s="464"/>
      <c r="T1254" s="465"/>
      <c r="U1254" s="466"/>
      <c r="V1254" s="466"/>
      <c r="W1254" s="467"/>
    </row>
    <row r="1255" spans="2:23">
      <c r="B1255" s="438"/>
      <c r="C1255" s="439"/>
      <c r="D1255" s="439"/>
      <c r="E1255" s="440"/>
      <c r="F1255" s="439"/>
      <c r="G1255" s="441"/>
      <c r="H1255" s="441"/>
      <c r="I1255" s="449"/>
      <c r="J1255" s="450"/>
      <c r="K1255" s="449"/>
      <c r="L1255" s="449"/>
      <c r="M1255" s="449"/>
      <c r="N1255" s="451"/>
      <c r="O1255" s="449"/>
      <c r="P1255" s="449"/>
      <c r="Q1255" s="449"/>
      <c r="R1255" s="449"/>
      <c r="S1255" s="464"/>
      <c r="T1255" s="465"/>
      <c r="U1255" s="466"/>
      <c r="V1255" s="466"/>
      <c r="W1255" s="467"/>
    </row>
    <row r="1256" spans="2:23">
      <c r="B1256" s="438"/>
      <c r="C1256" s="439"/>
      <c r="D1256" s="439"/>
      <c r="E1256" s="440"/>
      <c r="F1256" s="439"/>
      <c r="G1256" s="441"/>
      <c r="H1256" s="441"/>
      <c r="I1256" s="449"/>
      <c r="J1256" s="450"/>
      <c r="K1256" s="449"/>
      <c r="L1256" s="449"/>
      <c r="M1256" s="449"/>
      <c r="N1256" s="451"/>
      <c r="O1256" s="449"/>
      <c r="P1256" s="449"/>
      <c r="Q1256" s="449"/>
      <c r="R1256" s="449"/>
      <c r="S1256" s="464"/>
      <c r="T1256" s="465"/>
      <c r="U1256" s="466"/>
      <c r="V1256" s="466"/>
      <c r="W1256" s="467"/>
    </row>
    <row r="1257" spans="2:23">
      <c r="B1257" s="438"/>
      <c r="C1257" s="439"/>
      <c r="D1257" s="439"/>
      <c r="E1257" s="440"/>
      <c r="F1257" s="439"/>
      <c r="G1257" s="441"/>
      <c r="H1257" s="441"/>
      <c r="I1257" s="449"/>
      <c r="J1257" s="450"/>
      <c r="K1257" s="449"/>
      <c r="L1257" s="449"/>
      <c r="M1257" s="449"/>
      <c r="N1257" s="451"/>
      <c r="O1257" s="449"/>
      <c r="P1257" s="449"/>
      <c r="Q1257" s="449"/>
      <c r="R1257" s="449"/>
      <c r="S1257" s="464"/>
      <c r="T1257" s="465"/>
      <c r="U1257" s="466"/>
      <c r="V1257" s="466"/>
      <c r="W1257" s="467"/>
    </row>
    <row r="1258" spans="2:23">
      <c r="B1258" s="438"/>
      <c r="C1258" s="439"/>
      <c r="D1258" s="439"/>
      <c r="E1258" s="440"/>
      <c r="F1258" s="439"/>
      <c r="G1258" s="441"/>
      <c r="H1258" s="441"/>
      <c r="I1258" s="449"/>
      <c r="J1258" s="450"/>
      <c r="K1258" s="449"/>
      <c r="L1258" s="449"/>
      <c r="M1258" s="449"/>
      <c r="N1258" s="451"/>
      <c r="O1258" s="449"/>
      <c r="P1258" s="449"/>
      <c r="Q1258" s="449"/>
      <c r="R1258" s="449"/>
      <c r="S1258" s="464"/>
      <c r="T1258" s="465"/>
      <c r="U1258" s="466"/>
      <c r="V1258" s="466"/>
      <c r="W1258" s="467"/>
    </row>
    <row r="1259" spans="2:23">
      <c r="B1259" s="438"/>
      <c r="C1259" s="439"/>
      <c r="D1259" s="439"/>
      <c r="E1259" s="440"/>
      <c r="F1259" s="439"/>
      <c r="G1259" s="441"/>
      <c r="H1259" s="441"/>
      <c r="I1259" s="449"/>
      <c r="J1259" s="450"/>
      <c r="K1259" s="449"/>
      <c r="L1259" s="449"/>
      <c r="M1259" s="449"/>
      <c r="N1259" s="451"/>
      <c r="O1259" s="449"/>
      <c r="P1259" s="449"/>
      <c r="Q1259" s="449"/>
      <c r="R1259" s="449"/>
      <c r="S1259" s="464"/>
      <c r="T1259" s="465"/>
      <c r="U1259" s="466"/>
      <c r="V1259" s="466"/>
      <c r="W1259" s="467"/>
    </row>
    <row r="1260" spans="2:23">
      <c r="B1260" s="438"/>
      <c r="C1260" s="439"/>
      <c r="D1260" s="439"/>
      <c r="E1260" s="440"/>
      <c r="F1260" s="439"/>
      <c r="G1260" s="441"/>
      <c r="H1260" s="441"/>
      <c r="I1260" s="449"/>
      <c r="J1260" s="450"/>
      <c r="K1260" s="449"/>
      <c r="L1260" s="449"/>
      <c r="M1260" s="449"/>
      <c r="N1260" s="451"/>
      <c r="O1260" s="449"/>
      <c r="P1260" s="449"/>
      <c r="Q1260" s="449"/>
      <c r="R1260" s="449"/>
      <c r="S1260" s="464"/>
      <c r="T1260" s="465"/>
      <c r="U1260" s="466"/>
      <c r="V1260" s="466"/>
      <c r="W1260" s="467"/>
    </row>
    <row r="1261" spans="2:23">
      <c r="B1261" s="438"/>
      <c r="C1261" s="439"/>
      <c r="D1261" s="439"/>
      <c r="E1261" s="440"/>
      <c r="F1261" s="439"/>
      <c r="G1261" s="441"/>
      <c r="H1261" s="441"/>
      <c r="I1261" s="449"/>
      <c r="J1261" s="450"/>
      <c r="K1261" s="449"/>
      <c r="L1261" s="449"/>
      <c r="M1261" s="449"/>
      <c r="N1261" s="451"/>
      <c r="O1261" s="449"/>
      <c r="P1261" s="449"/>
      <c r="Q1261" s="449"/>
      <c r="R1261" s="449"/>
      <c r="S1261" s="464"/>
      <c r="T1261" s="465"/>
      <c r="U1261" s="466"/>
      <c r="V1261" s="466"/>
      <c r="W1261" s="467"/>
    </row>
    <row r="1262" spans="2:23">
      <c r="B1262" s="438"/>
      <c r="C1262" s="439"/>
      <c r="D1262" s="439"/>
      <c r="E1262" s="440"/>
      <c r="F1262" s="439"/>
      <c r="G1262" s="441"/>
      <c r="H1262" s="441"/>
      <c r="I1262" s="449"/>
      <c r="J1262" s="450"/>
      <c r="K1262" s="449"/>
      <c r="L1262" s="449"/>
      <c r="M1262" s="449"/>
      <c r="N1262" s="451"/>
      <c r="O1262" s="449"/>
      <c r="P1262" s="449"/>
      <c r="Q1262" s="449"/>
      <c r="R1262" s="449"/>
      <c r="S1262" s="464"/>
      <c r="T1262" s="465"/>
      <c r="U1262" s="466"/>
      <c r="V1262" s="466"/>
      <c r="W1262" s="467"/>
    </row>
    <row r="1263" spans="2:23">
      <c r="B1263" s="438"/>
      <c r="C1263" s="439"/>
      <c r="D1263" s="439"/>
      <c r="E1263" s="440"/>
      <c r="F1263" s="439"/>
      <c r="G1263" s="441"/>
      <c r="H1263" s="441"/>
      <c r="I1263" s="449"/>
      <c r="J1263" s="450"/>
      <c r="K1263" s="449"/>
      <c r="L1263" s="449"/>
      <c r="M1263" s="449"/>
      <c r="N1263" s="451"/>
      <c r="O1263" s="449"/>
      <c r="P1263" s="449"/>
      <c r="Q1263" s="449"/>
      <c r="R1263" s="449"/>
      <c r="S1263" s="464"/>
      <c r="T1263" s="465"/>
      <c r="U1263" s="466"/>
      <c r="V1263" s="466"/>
      <c r="W1263" s="467"/>
    </row>
    <row r="1264" spans="2:23">
      <c r="B1264" s="438"/>
      <c r="C1264" s="439"/>
      <c r="D1264" s="439"/>
      <c r="E1264" s="440"/>
      <c r="F1264" s="439"/>
      <c r="G1264" s="441"/>
      <c r="H1264" s="441"/>
      <c r="I1264" s="449"/>
      <c r="J1264" s="450"/>
      <c r="K1264" s="449"/>
      <c r="L1264" s="449"/>
      <c r="M1264" s="449"/>
      <c r="N1264" s="451"/>
      <c r="O1264" s="449"/>
      <c r="P1264" s="449"/>
      <c r="Q1264" s="449"/>
      <c r="R1264" s="449"/>
      <c r="S1264" s="464"/>
      <c r="T1264" s="465"/>
      <c r="U1264" s="466"/>
      <c r="V1264" s="466"/>
      <c r="W1264" s="467"/>
    </row>
    <row r="1265" spans="2:23">
      <c r="B1265" s="438"/>
      <c r="C1265" s="439"/>
      <c r="D1265" s="439"/>
      <c r="E1265" s="440"/>
      <c r="F1265" s="439"/>
      <c r="G1265" s="441"/>
      <c r="H1265" s="441"/>
      <c r="I1265" s="449"/>
      <c r="J1265" s="450"/>
      <c r="K1265" s="449"/>
      <c r="L1265" s="449"/>
      <c r="M1265" s="449"/>
      <c r="N1265" s="451"/>
      <c r="O1265" s="449"/>
      <c r="P1265" s="449"/>
      <c r="Q1265" s="449"/>
      <c r="R1265" s="449"/>
      <c r="S1265" s="464"/>
      <c r="T1265" s="465"/>
      <c r="U1265" s="466"/>
      <c r="V1265" s="466"/>
      <c r="W1265" s="467"/>
    </row>
    <row r="1266" spans="2:23">
      <c r="B1266" s="438"/>
      <c r="C1266" s="439"/>
      <c r="D1266" s="439"/>
      <c r="E1266" s="440"/>
      <c r="F1266" s="439"/>
      <c r="G1266" s="441"/>
      <c r="H1266" s="441"/>
      <c r="I1266" s="449"/>
      <c r="J1266" s="450"/>
      <c r="K1266" s="449"/>
      <c r="L1266" s="449"/>
      <c r="M1266" s="449"/>
      <c r="N1266" s="451"/>
      <c r="O1266" s="449"/>
      <c r="P1266" s="449"/>
      <c r="Q1266" s="449"/>
      <c r="R1266" s="449"/>
      <c r="S1266" s="464"/>
      <c r="T1266" s="465"/>
      <c r="U1266" s="466"/>
      <c r="V1266" s="466"/>
      <c r="W1266" s="467"/>
    </row>
    <row r="1267" spans="2:23">
      <c r="B1267" s="438"/>
      <c r="C1267" s="439"/>
      <c r="D1267" s="439"/>
      <c r="E1267" s="440"/>
      <c r="F1267" s="439"/>
      <c r="G1267" s="441"/>
      <c r="H1267" s="441"/>
      <c r="I1267" s="449"/>
      <c r="J1267" s="450"/>
      <c r="K1267" s="449"/>
      <c r="L1267" s="449"/>
      <c r="M1267" s="449"/>
      <c r="N1267" s="451"/>
      <c r="O1267" s="449"/>
      <c r="P1267" s="449"/>
      <c r="Q1267" s="449"/>
      <c r="R1267" s="449"/>
      <c r="S1267" s="464"/>
      <c r="T1267" s="465"/>
      <c r="U1267" s="466"/>
      <c r="V1267" s="466"/>
      <c r="W1267" s="467"/>
    </row>
    <row r="1268" spans="2:23">
      <c r="B1268" s="438"/>
      <c r="C1268" s="439"/>
      <c r="D1268" s="439"/>
      <c r="E1268" s="440"/>
      <c r="F1268" s="439"/>
      <c r="G1268" s="441"/>
      <c r="H1268" s="441"/>
      <c r="I1268" s="449"/>
      <c r="J1268" s="450"/>
      <c r="K1268" s="449"/>
      <c r="L1268" s="449"/>
      <c r="M1268" s="449"/>
      <c r="N1268" s="451"/>
      <c r="O1268" s="449"/>
      <c r="P1268" s="449"/>
      <c r="Q1268" s="449"/>
      <c r="R1268" s="449"/>
      <c r="S1268" s="464"/>
      <c r="T1268" s="465"/>
      <c r="U1268" s="466"/>
      <c r="V1268" s="466"/>
      <c r="W1268" s="467"/>
    </row>
    <row r="1269" spans="2:23">
      <c r="B1269" s="438"/>
      <c r="C1269" s="439"/>
      <c r="D1269" s="439"/>
      <c r="E1269" s="440"/>
      <c r="F1269" s="439"/>
      <c r="G1269" s="441"/>
      <c r="H1269" s="441"/>
      <c r="I1269" s="449"/>
      <c r="J1269" s="450"/>
      <c r="K1269" s="449"/>
      <c r="L1269" s="449"/>
      <c r="M1269" s="449"/>
      <c r="N1269" s="451"/>
      <c r="O1269" s="449"/>
      <c r="P1269" s="449"/>
      <c r="Q1269" s="449"/>
      <c r="R1269" s="449"/>
      <c r="S1269" s="464"/>
      <c r="T1269" s="465"/>
      <c r="U1269" s="466"/>
      <c r="V1269" s="466"/>
      <c r="W1269" s="467"/>
    </row>
    <row r="1270" spans="2:23">
      <c r="B1270" s="438"/>
      <c r="C1270" s="439"/>
      <c r="D1270" s="439"/>
      <c r="E1270" s="440"/>
      <c r="F1270" s="439"/>
      <c r="G1270" s="441"/>
      <c r="H1270" s="441"/>
      <c r="I1270" s="449"/>
      <c r="J1270" s="450"/>
      <c r="K1270" s="449"/>
      <c r="L1270" s="449"/>
      <c r="M1270" s="449"/>
      <c r="N1270" s="451"/>
      <c r="O1270" s="449"/>
      <c r="P1270" s="449"/>
      <c r="Q1270" s="449"/>
      <c r="R1270" s="449"/>
      <c r="S1270" s="464"/>
      <c r="T1270" s="465"/>
      <c r="U1270" s="466"/>
      <c r="V1270" s="466"/>
      <c r="W1270" s="467"/>
    </row>
    <row r="1271" spans="2:23">
      <c r="B1271" s="438"/>
      <c r="C1271" s="439"/>
      <c r="D1271" s="439"/>
      <c r="E1271" s="440"/>
      <c r="F1271" s="439"/>
      <c r="G1271" s="441"/>
      <c r="H1271" s="441"/>
      <c r="I1271" s="449"/>
      <c r="J1271" s="450"/>
      <c r="K1271" s="449"/>
      <c r="L1271" s="449"/>
      <c r="M1271" s="449"/>
      <c r="N1271" s="451"/>
      <c r="O1271" s="449"/>
      <c r="P1271" s="449"/>
      <c r="Q1271" s="449"/>
      <c r="R1271" s="449"/>
      <c r="S1271" s="464"/>
      <c r="T1271" s="465"/>
      <c r="U1271" s="466"/>
      <c r="V1271" s="466"/>
      <c r="W1271" s="467"/>
    </row>
    <row r="1272" spans="2:23">
      <c r="B1272" s="438"/>
      <c r="C1272" s="439"/>
      <c r="D1272" s="439"/>
      <c r="E1272" s="440"/>
      <c r="F1272" s="439"/>
      <c r="G1272" s="441"/>
      <c r="H1272" s="441"/>
      <c r="I1272" s="449"/>
      <c r="J1272" s="450"/>
      <c r="K1272" s="449"/>
      <c r="L1272" s="449"/>
      <c r="M1272" s="449"/>
      <c r="N1272" s="451"/>
      <c r="O1272" s="449"/>
      <c r="P1272" s="449"/>
      <c r="Q1272" s="449"/>
      <c r="R1272" s="449"/>
      <c r="S1272" s="464"/>
      <c r="T1272" s="465"/>
      <c r="U1272" s="466"/>
      <c r="V1272" s="466"/>
      <c r="W1272" s="467"/>
    </row>
    <row r="1273" spans="2:23">
      <c r="B1273" s="438"/>
      <c r="C1273" s="439"/>
      <c r="D1273" s="439"/>
      <c r="E1273" s="440"/>
      <c r="F1273" s="439"/>
      <c r="G1273" s="441"/>
      <c r="H1273" s="441"/>
      <c r="I1273" s="449"/>
      <c r="J1273" s="450"/>
      <c r="K1273" s="449"/>
      <c r="L1273" s="449"/>
      <c r="M1273" s="449"/>
      <c r="N1273" s="451"/>
      <c r="O1273" s="449"/>
      <c r="P1273" s="449"/>
      <c r="Q1273" s="449"/>
      <c r="R1273" s="449"/>
      <c r="S1273" s="464"/>
      <c r="T1273" s="465"/>
      <c r="U1273" s="466"/>
      <c r="V1273" s="466"/>
      <c r="W1273" s="467"/>
    </row>
    <row r="1274" spans="2:23">
      <c r="B1274" s="438"/>
      <c r="C1274" s="439"/>
      <c r="D1274" s="439"/>
      <c r="E1274" s="440"/>
      <c r="F1274" s="439"/>
      <c r="G1274" s="441"/>
      <c r="H1274" s="441"/>
      <c r="I1274" s="449"/>
      <c r="J1274" s="450"/>
      <c r="K1274" s="449"/>
      <c r="L1274" s="449"/>
      <c r="M1274" s="449"/>
      <c r="N1274" s="451"/>
      <c r="O1274" s="449"/>
      <c r="P1274" s="449"/>
      <c r="Q1274" s="449"/>
      <c r="R1274" s="449"/>
      <c r="S1274" s="464"/>
      <c r="T1274" s="465"/>
      <c r="U1274" s="466"/>
      <c r="V1274" s="466"/>
      <c r="W1274" s="467"/>
    </row>
    <row r="1275" spans="2:23">
      <c r="B1275" s="438"/>
      <c r="C1275" s="439"/>
      <c r="D1275" s="439"/>
      <c r="E1275" s="440"/>
      <c r="F1275" s="439"/>
      <c r="G1275" s="441"/>
      <c r="H1275" s="441"/>
      <c r="I1275" s="449"/>
      <c r="J1275" s="450"/>
      <c r="K1275" s="449"/>
      <c r="L1275" s="449"/>
      <c r="M1275" s="449"/>
      <c r="N1275" s="451"/>
      <c r="O1275" s="449"/>
      <c r="P1275" s="449"/>
      <c r="Q1275" s="449"/>
      <c r="R1275" s="449"/>
      <c r="S1275" s="464"/>
      <c r="T1275" s="465"/>
      <c r="U1275" s="466"/>
      <c r="V1275" s="466"/>
      <c r="W1275" s="467"/>
    </row>
    <row r="1276" spans="2:23">
      <c r="B1276" s="438"/>
      <c r="C1276" s="439"/>
      <c r="D1276" s="439"/>
      <c r="E1276" s="440"/>
      <c r="F1276" s="439"/>
      <c r="G1276" s="441"/>
      <c r="H1276" s="441"/>
      <c r="I1276" s="449"/>
      <c r="J1276" s="450"/>
      <c r="K1276" s="449"/>
      <c r="L1276" s="449"/>
      <c r="M1276" s="449"/>
      <c r="N1276" s="451"/>
      <c r="O1276" s="449"/>
      <c r="P1276" s="449"/>
      <c r="Q1276" s="449"/>
      <c r="R1276" s="449"/>
      <c r="S1276" s="464"/>
      <c r="T1276" s="465"/>
      <c r="U1276" s="466"/>
      <c r="V1276" s="466"/>
      <c r="W1276" s="467"/>
    </row>
    <row r="1277" spans="2:23">
      <c r="B1277" s="438"/>
      <c r="C1277" s="439"/>
      <c r="D1277" s="439"/>
      <c r="E1277" s="440"/>
      <c r="F1277" s="439"/>
      <c r="G1277" s="441"/>
      <c r="H1277" s="441"/>
      <c r="I1277" s="449"/>
      <c r="J1277" s="450"/>
      <c r="K1277" s="449"/>
      <c r="L1277" s="449"/>
      <c r="M1277" s="449"/>
      <c r="N1277" s="451"/>
      <c r="O1277" s="449"/>
      <c r="P1277" s="449"/>
      <c r="Q1277" s="449"/>
      <c r="R1277" s="449"/>
      <c r="S1277" s="464"/>
      <c r="T1277" s="465"/>
      <c r="U1277" s="466"/>
      <c r="V1277" s="466"/>
      <c r="W1277" s="467"/>
    </row>
    <row r="1278" spans="2:23">
      <c r="B1278" s="438"/>
      <c r="C1278" s="439"/>
      <c r="D1278" s="439"/>
      <c r="E1278" s="440"/>
      <c r="F1278" s="439"/>
      <c r="G1278" s="441"/>
      <c r="H1278" s="441"/>
      <c r="I1278" s="449"/>
      <c r="J1278" s="450"/>
      <c r="K1278" s="449"/>
      <c r="L1278" s="449"/>
      <c r="M1278" s="449"/>
      <c r="N1278" s="451"/>
      <c r="O1278" s="449"/>
      <c r="P1278" s="449"/>
      <c r="Q1278" s="449"/>
      <c r="R1278" s="449"/>
      <c r="S1278" s="464"/>
      <c r="T1278" s="465"/>
      <c r="U1278" s="466"/>
      <c r="V1278" s="466"/>
      <c r="W1278" s="467"/>
    </row>
    <row r="1279" spans="2:23">
      <c r="B1279" s="438"/>
      <c r="C1279" s="439"/>
      <c r="D1279" s="439"/>
      <c r="E1279" s="440"/>
      <c r="F1279" s="439"/>
      <c r="G1279" s="441"/>
      <c r="H1279" s="441"/>
      <c r="I1279" s="449"/>
      <c r="J1279" s="450"/>
      <c r="K1279" s="449"/>
      <c r="L1279" s="449"/>
      <c r="M1279" s="449"/>
      <c r="N1279" s="451"/>
      <c r="O1279" s="449"/>
      <c r="P1279" s="449"/>
      <c r="Q1279" s="449"/>
      <c r="R1279" s="449"/>
      <c r="S1279" s="464"/>
      <c r="T1279" s="465"/>
      <c r="U1279" s="466"/>
      <c r="V1279" s="466"/>
      <c r="W1279" s="467"/>
    </row>
    <row r="1280" spans="2:23">
      <c r="B1280" s="438"/>
      <c r="C1280" s="439"/>
      <c r="D1280" s="439"/>
      <c r="E1280" s="440"/>
      <c r="F1280" s="439"/>
      <c r="G1280" s="441"/>
      <c r="H1280" s="441"/>
      <c r="I1280" s="449"/>
      <c r="J1280" s="450"/>
      <c r="K1280" s="449"/>
      <c r="L1280" s="449"/>
      <c r="M1280" s="449"/>
      <c r="N1280" s="451"/>
      <c r="O1280" s="449"/>
      <c r="P1280" s="449"/>
      <c r="Q1280" s="449"/>
      <c r="R1280" s="449"/>
      <c r="S1280" s="464"/>
      <c r="T1280" s="465"/>
      <c r="U1280" s="466"/>
      <c r="V1280" s="466"/>
      <c r="W1280" s="467"/>
    </row>
    <row r="1281" spans="2:23">
      <c r="B1281" s="438"/>
      <c r="C1281" s="439"/>
      <c r="D1281" s="439"/>
      <c r="E1281" s="440"/>
      <c r="F1281" s="439"/>
      <c r="G1281" s="441"/>
      <c r="H1281" s="441"/>
      <c r="I1281" s="449"/>
      <c r="J1281" s="450"/>
      <c r="K1281" s="449"/>
      <c r="L1281" s="449"/>
      <c r="M1281" s="449"/>
      <c r="N1281" s="451"/>
      <c r="O1281" s="449"/>
      <c r="P1281" s="449"/>
      <c r="Q1281" s="449"/>
      <c r="R1281" s="449"/>
      <c r="S1281" s="464"/>
      <c r="T1281" s="465"/>
      <c r="U1281" s="466"/>
      <c r="V1281" s="466"/>
      <c r="W1281" s="467"/>
    </row>
    <row r="1282" spans="2:23">
      <c r="B1282" s="438"/>
      <c r="C1282" s="439"/>
      <c r="D1282" s="439"/>
      <c r="E1282" s="440"/>
      <c r="F1282" s="439"/>
      <c r="G1282" s="441"/>
      <c r="H1282" s="441"/>
      <c r="I1282" s="449"/>
      <c r="J1282" s="450"/>
      <c r="K1282" s="449"/>
      <c r="L1282" s="449"/>
      <c r="M1282" s="449"/>
      <c r="N1282" s="451"/>
      <c r="O1282" s="449"/>
      <c r="P1282" s="449"/>
      <c r="Q1282" s="449"/>
      <c r="R1282" s="449"/>
      <c r="S1282" s="464"/>
      <c r="T1282" s="465"/>
      <c r="U1282" s="466"/>
      <c r="V1282" s="466"/>
      <c r="W1282" s="467"/>
    </row>
    <row r="1283" spans="2:23">
      <c r="B1283" s="438"/>
      <c r="C1283" s="439"/>
      <c r="D1283" s="439"/>
      <c r="E1283" s="440"/>
      <c r="F1283" s="439"/>
      <c r="G1283" s="441"/>
      <c r="H1283" s="441"/>
      <c r="I1283" s="449"/>
      <c r="J1283" s="450"/>
      <c r="K1283" s="449"/>
      <c r="L1283" s="449"/>
      <c r="M1283" s="449"/>
      <c r="N1283" s="451"/>
      <c r="O1283" s="449"/>
      <c r="P1283" s="449"/>
      <c r="Q1283" s="449"/>
      <c r="R1283" s="449"/>
      <c r="S1283" s="464"/>
      <c r="T1283" s="465"/>
      <c r="U1283" s="466"/>
      <c r="V1283" s="466"/>
      <c r="W1283" s="467"/>
    </row>
    <row r="1284" spans="2:23">
      <c r="B1284" s="438"/>
      <c r="C1284" s="439"/>
      <c r="D1284" s="439"/>
      <c r="E1284" s="440"/>
      <c r="F1284" s="439"/>
      <c r="G1284" s="441"/>
      <c r="H1284" s="441"/>
      <c r="I1284" s="449"/>
      <c r="J1284" s="450"/>
      <c r="K1284" s="449"/>
      <c r="L1284" s="449"/>
      <c r="M1284" s="449"/>
      <c r="N1284" s="451"/>
      <c r="O1284" s="449"/>
      <c r="P1284" s="449"/>
      <c r="Q1284" s="449"/>
      <c r="R1284" s="449"/>
      <c r="S1284" s="464"/>
      <c r="T1284" s="465"/>
      <c r="U1284" s="466"/>
      <c r="V1284" s="466"/>
      <c r="W1284" s="467"/>
    </row>
    <row r="1285" spans="2:23">
      <c r="B1285" s="438"/>
      <c r="C1285" s="439"/>
      <c r="D1285" s="439"/>
      <c r="E1285" s="440"/>
      <c r="F1285" s="439"/>
      <c r="G1285" s="441"/>
      <c r="H1285" s="441"/>
      <c r="I1285" s="449"/>
      <c r="J1285" s="450"/>
      <c r="K1285" s="449"/>
      <c r="L1285" s="449"/>
      <c r="M1285" s="449"/>
      <c r="N1285" s="451"/>
      <c r="O1285" s="449"/>
      <c r="P1285" s="449"/>
      <c r="Q1285" s="449"/>
      <c r="R1285" s="449"/>
      <c r="S1285" s="464"/>
      <c r="T1285" s="465"/>
      <c r="U1285" s="466"/>
      <c r="V1285" s="466"/>
      <c r="W1285" s="467"/>
    </row>
    <row r="1286" spans="2:23">
      <c r="B1286" s="438"/>
      <c r="C1286" s="439"/>
      <c r="D1286" s="439"/>
      <c r="E1286" s="440"/>
      <c r="F1286" s="439"/>
      <c r="G1286" s="441"/>
      <c r="H1286" s="441"/>
      <c r="I1286" s="449"/>
      <c r="J1286" s="450"/>
      <c r="K1286" s="449"/>
      <c r="L1286" s="449"/>
      <c r="M1286" s="449"/>
      <c r="N1286" s="451"/>
      <c r="O1286" s="449"/>
      <c r="P1286" s="449"/>
      <c r="Q1286" s="449"/>
      <c r="R1286" s="449"/>
      <c r="S1286" s="464"/>
      <c r="T1286" s="465"/>
      <c r="U1286" s="466"/>
      <c r="V1286" s="466"/>
      <c r="W1286" s="467"/>
    </row>
    <row r="1287" spans="2:23">
      <c r="B1287" s="438"/>
      <c r="C1287" s="439"/>
      <c r="D1287" s="439"/>
      <c r="E1287" s="440"/>
      <c r="F1287" s="439"/>
      <c r="G1287" s="441"/>
      <c r="H1287" s="441"/>
      <c r="I1287" s="449"/>
      <c r="J1287" s="450"/>
      <c r="K1287" s="449"/>
      <c r="L1287" s="449"/>
      <c r="M1287" s="449"/>
      <c r="N1287" s="451"/>
      <c r="O1287" s="449"/>
      <c r="P1287" s="449"/>
      <c r="Q1287" s="449"/>
      <c r="R1287" s="449"/>
      <c r="S1287" s="464"/>
      <c r="T1287" s="465"/>
      <c r="U1287" s="466"/>
      <c r="V1287" s="466"/>
      <c r="W1287" s="467"/>
    </row>
    <row r="1288" spans="2:23">
      <c r="B1288" s="438"/>
      <c r="C1288" s="439"/>
      <c r="D1288" s="439"/>
      <c r="E1288" s="440"/>
      <c r="F1288" s="439"/>
      <c r="G1288" s="441"/>
      <c r="H1288" s="441"/>
      <c r="I1288" s="449"/>
      <c r="J1288" s="450"/>
      <c r="K1288" s="449"/>
      <c r="L1288" s="449"/>
      <c r="M1288" s="449"/>
      <c r="N1288" s="451"/>
      <c r="O1288" s="449"/>
      <c r="P1288" s="449"/>
      <c r="Q1288" s="449"/>
      <c r="R1288" s="449"/>
      <c r="S1288" s="464"/>
      <c r="T1288" s="465"/>
      <c r="U1288" s="466"/>
      <c r="V1288" s="466"/>
      <c r="W1288" s="467"/>
    </row>
    <row r="1289" spans="2:23">
      <c r="B1289" s="438"/>
      <c r="C1289" s="439"/>
      <c r="D1289" s="439"/>
      <c r="E1289" s="440"/>
      <c r="F1289" s="439"/>
      <c r="G1289" s="441"/>
      <c r="H1289" s="441"/>
      <c r="I1289" s="449"/>
      <c r="J1289" s="450"/>
      <c r="K1289" s="449"/>
      <c r="L1289" s="449"/>
      <c r="M1289" s="449"/>
      <c r="N1289" s="451"/>
      <c r="O1289" s="449"/>
      <c r="P1289" s="449"/>
      <c r="Q1289" s="449"/>
      <c r="R1289" s="449"/>
      <c r="S1289" s="464"/>
      <c r="T1289" s="465"/>
      <c r="U1289" s="466"/>
      <c r="V1289" s="466"/>
      <c r="W1289" s="467"/>
    </row>
    <row r="1290" spans="2:23">
      <c r="B1290" s="438"/>
      <c r="C1290" s="439"/>
      <c r="D1290" s="439"/>
      <c r="E1290" s="440"/>
      <c r="F1290" s="439"/>
      <c r="G1290" s="441"/>
      <c r="H1290" s="441"/>
      <c r="I1290" s="449"/>
      <c r="J1290" s="450"/>
      <c r="K1290" s="449"/>
      <c r="L1290" s="449"/>
      <c r="M1290" s="449"/>
      <c r="N1290" s="451"/>
      <c r="O1290" s="449"/>
      <c r="P1290" s="449"/>
      <c r="Q1290" s="449"/>
      <c r="R1290" s="449"/>
      <c r="S1290" s="464"/>
      <c r="T1290" s="465"/>
      <c r="U1290" s="466"/>
      <c r="V1290" s="466"/>
      <c r="W1290" s="467"/>
    </row>
    <row r="1291" spans="2:23">
      <c r="B1291" s="438"/>
      <c r="C1291" s="439"/>
      <c r="D1291" s="439"/>
      <c r="E1291" s="440"/>
      <c r="F1291" s="439"/>
      <c r="G1291" s="441"/>
      <c r="H1291" s="441"/>
      <c r="I1291" s="449"/>
      <c r="J1291" s="450"/>
      <c r="K1291" s="449"/>
      <c r="L1291" s="449"/>
      <c r="M1291" s="449"/>
      <c r="N1291" s="451"/>
      <c r="O1291" s="449"/>
      <c r="P1291" s="449"/>
      <c r="Q1291" s="449"/>
      <c r="R1291" s="449"/>
      <c r="S1291" s="464"/>
      <c r="T1291" s="465"/>
      <c r="U1291" s="466"/>
      <c r="V1291" s="466"/>
      <c r="W1291" s="467"/>
    </row>
    <row r="1292" spans="2:23">
      <c r="B1292" s="438"/>
      <c r="C1292" s="439"/>
      <c r="D1292" s="439"/>
      <c r="E1292" s="440"/>
      <c r="F1292" s="439"/>
      <c r="G1292" s="441"/>
      <c r="H1292" s="441"/>
      <c r="I1292" s="449"/>
      <c r="J1292" s="450"/>
      <c r="K1292" s="449"/>
      <c r="L1292" s="449"/>
      <c r="M1292" s="449"/>
      <c r="N1292" s="451"/>
      <c r="O1292" s="449"/>
      <c r="P1292" s="449"/>
      <c r="Q1292" s="449"/>
      <c r="R1292" s="449"/>
      <c r="S1292" s="464"/>
      <c r="T1292" s="465"/>
      <c r="U1292" s="466"/>
      <c r="V1292" s="466"/>
      <c r="W1292" s="467"/>
    </row>
    <row r="1293" spans="2:23">
      <c r="B1293" s="438"/>
      <c r="C1293" s="439"/>
      <c r="D1293" s="439"/>
      <c r="E1293" s="440"/>
      <c r="F1293" s="439"/>
      <c r="G1293" s="441"/>
      <c r="H1293" s="441"/>
      <c r="I1293" s="449"/>
      <c r="J1293" s="450"/>
      <c r="K1293" s="449"/>
      <c r="L1293" s="449"/>
      <c r="M1293" s="449"/>
      <c r="N1293" s="451"/>
      <c r="O1293" s="449"/>
      <c r="P1293" s="449"/>
      <c r="Q1293" s="449"/>
      <c r="R1293" s="449"/>
      <c r="S1293" s="464"/>
      <c r="T1293" s="465"/>
      <c r="U1293" s="466"/>
      <c r="V1293" s="466"/>
      <c r="W1293" s="467"/>
    </row>
    <row r="1294" spans="2:23">
      <c r="B1294" s="438"/>
      <c r="C1294" s="439"/>
      <c r="D1294" s="439"/>
      <c r="E1294" s="440"/>
      <c r="F1294" s="439"/>
      <c r="G1294" s="441"/>
      <c r="H1294" s="441"/>
      <c r="I1294" s="449"/>
      <c r="J1294" s="450"/>
      <c r="K1294" s="449"/>
      <c r="L1294" s="449"/>
      <c r="M1294" s="449"/>
      <c r="N1294" s="451"/>
      <c r="O1294" s="449"/>
      <c r="P1294" s="449"/>
      <c r="Q1294" s="449"/>
      <c r="R1294" s="449"/>
      <c r="S1294" s="464"/>
      <c r="T1294" s="465"/>
      <c r="U1294" s="466"/>
      <c r="V1294" s="466"/>
      <c r="W1294" s="467"/>
    </row>
    <row r="1295" spans="2:23">
      <c r="B1295" s="438"/>
      <c r="C1295" s="439"/>
      <c r="D1295" s="439"/>
      <c r="E1295" s="440"/>
      <c r="F1295" s="439"/>
      <c r="G1295" s="441"/>
      <c r="H1295" s="441"/>
      <c r="I1295" s="449"/>
      <c r="J1295" s="450"/>
      <c r="K1295" s="449"/>
      <c r="L1295" s="449"/>
      <c r="M1295" s="449"/>
      <c r="N1295" s="451"/>
      <c r="O1295" s="449"/>
      <c r="P1295" s="449"/>
      <c r="Q1295" s="449"/>
      <c r="R1295" s="449"/>
      <c r="S1295" s="464"/>
      <c r="T1295" s="465"/>
      <c r="U1295" s="466"/>
      <c r="V1295" s="466"/>
      <c r="W1295" s="467"/>
    </row>
    <row r="1296" spans="2:23">
      <c r="B1296" s="438"/>
      <c r="C1296" s="439"/>
      <c r="D1296" s="439"/>
      <c r="E1296" s="440"/>
      <c r="F1296" s="439"/>
      <c r="G1296" s="441"/>
      <c r="H1296" s="441"/>
      <c r="I1296" s="449"/>
      <c r="J1296" s="450"/>
      <c r="K1296" s="449"/>
      <c r="L1296" s="449"/>
      <c r="M1296" s="449"/>
      <c r="N1296" s="451"/>
      <c r="O1296" s="449"/>
      <c r="P1296" s="449"/>
      <c r="Q1296" s="449"/>
      <c r="R1296" s="449"/>
      <c r="S1296" s="464"/>
      <c r="T1296" s="465"/>
      <c r="U1296" s="466"/>
      <c r="V1296" s="466"/>
      <c r="W1296" s="467"/>
    </row>
    <row r="1297" spans="2:23">
      <c r="B1297" s="438"/>
      <c r="C1297" s="439"/>
      <c r="D1297" s="439"/>
      <c r="E1297" s="440"/>
      <c r="F1297" s="439"/>
      <c r="G1297" s="441"/>
      <c r="H1297" s="441"/>
      <c r="I1297" s="449"/>
      <c r="J1297" s="450"/>
      <c r="K1297" s="449"/>
      <c r="L1297" s="449"/>
      <c r="M1297" s="449"/>
      <c r="N1297" s="451"/>
      <c r="O1297" s="449"/>
      <c r="P1297" s="449"/>
      <c r="Q1297" s="449"/>
      <c r="R1297" s="449"/>
      <c r="S1297" s="464"/>
      <c r="T1297" s="465"/>
      <c r="U1297" s="466"/>
      <c r="V1297" s="466"/>
      <c r="W1297" s="467"/>
    </row>
    <row r="1298" spans="2:23">
      <c r="B1298" s="438"/>
      <c r="C1298" s="439"/>
      <c r="D1298" s="439"/>
      <c r="E1298" s="440"/>
      <c r="F1298" s="439"/>
      <c r="G1298" s="441"/>
      <c r="H1298" s="441"/>
      <c r="I1298" s="449"/>
      <c r="J1298" s="450"/>
      <c r="K1298" s="449"/>
      <c r="L1298" s="449"/>
      <c r="M1298" s="449"/>
      <c r="N1298" s="451"/>
      <c r="O1298" s="449"/>
      <c r="P1298" s="449"/>
      <c r="Q1298" s="449"/>
      <c r="R1298" s="449"/>
      <c r="S1298" s="464"/>
      <c r="T1298" s="465"/>
      <c r="U1298" s="466"/>
      <c r="V1298" s="466"/>
      <c r="W1298" s="467"/>
    </row>
    <row r="1299" spans="2:23">
      <c r="B1299" s="438"/>
      <c r="C1299" s="439"/>
      <c r="D1299" s="439"/>
      <c r="E1299" s="440"/>
      <c r="F1299" s="439"/>
      <c r="G1299" s="441"/>
      <c r="H1299" s="441"/>
      <c r="I1299" s="449"/>
      <c r="J1299" s="450"/>
      <c r="K1299" s="449"/>
      <c r="L1299" s="449"/>
      <c r="M1299" s="449"/>
      <c r="N1299" s="451"/>
      <c r="O1299" s="449"/>
      <c r="P1299" s="449"/>
      <c r="Q1299" s="449"/>
      <c r="R1299" s="449"/>
      <c r="S1299" s="464"/>
      <c r="T1299" s="465"/>
      <c r="U1299" s="466"/>
      <c r="V1299" s="466"/>
      <c r="W1299" s="467"/>
    </row>
    <row r="1300" spans="2:23">
      <c r="B1300" s="438"/>
      <c r="C1300" s="439"/>
      <c r="D1300" s="439"/>
      <c r="E1300" s="440"/>
      <c r="F1300" s="439"/>
      <c r="G1300" s="441"/>
      <c r="H1300" s="441"/>
      <c r="I1300" s="449"/>
      <c r="J1300" s="450"/>
      <c r="K1300" s="449"/>
      <c r="L1300" s="449"/>
      <c r="M1300" s="449"/>
      <c r="N1300" s="451"/>
      <c r="O1300" s="449"/>
      <c r="P1300" s="449"/>
      <c r="Q1300" s="449"/>
      <c r="R1300" s="449"/>
      <c r="S1300" s="464"/>
      <c r="T1300" s="465"/>
      <c r="U1300" s="466"/>
      <c r="V1300" s="466"/>
      <c r="W1300" s="467"/>
    </row>
    <row r="1301" spans="2:23">
      <c r="B1301" s="438"/>
      <c r="C1301" s="439"/>
      <c r="D1301" s="439"/>
      <c r="E1301" s="440"/>
      <c r="F1301" s="439"/>
      <c r="G1301" s="441"/>
      <c r="H1301" s="441"/>
      <c r="I1301" s="449"/>
      <c r="J1301" s="450"/>
      <c r="K1301" s="449"/>
      <c r="L1301" s="449"/>
      <c r="M1301" s="449"/>
      <c r="N1301" s="451"/>
      <c r="O1301" s="449"/>
      <c r="P1301" s="449"/>
      <c r="Q1301" s="449"/>
      <c r="R1301" s="449"/>
      <c r="S1301" s="464"/>
      <c r="T1301" s="465"/>
      <c r="U1301" s="466"/>
      <c r="V1301" s="466"/>
      <c r="W1301" s="467"/>
    </row>
    <row r="1302" spans="2:23">
      <c r="B1302" s="438"/>
      <c r="C1302" s="439"/>
      <c r="D1302" s="439"/>
      <c r="E1302" s="440"/>
      <c r="F1302" s="439"/>
      <c r="G1302" s="441"/>
      <c r="H1302" s="441"/>
      <c r="I1302" s="449"/>
      <c r="J1302" s="450"/>
      <c r="K1302" s="449"/>
      <c r="L1302" s="449"/>
      <c r="M1302" s="449"/>
      <c r="N1302" s="451"/>
      <c r="O1302" s="449"/>
      <c r="P1302" s="449"/>
      <c r="Q1302" s="449"/>
      <c r="R1302" s="449"/>
      <c r="S1302" s="464"/>
      <c r="T1302" s="465"/>
      <c r="U1302" s="466"/>
      <c r="V1302" s="466"/>
      <c r="W1302" s="467"/>
    </row>
    <row r="1303" spans="2:23">
      <c r="B1303" s="438"/>
      <c r="C1303" s="439"/>
      <c r="D1303" s="439"/>
      <c r="E1303" s="440"/>
      <c r="F1303" s="439"/>
      <c r="G1303" s="441"/>
      <c r="H1303" s="441"/>
      <c r="I1303" s="449"/>
      <c r="J1303" s="450"/>
      <c r="K1303" s="449"/>
      <c r="L1303" s="449"/>
      <c r="M1303" s="449"/>
      <c r="N1303" s="451"/>
      <c r="O1303" s="449"/>
      <c r="P1303" s="449"/>
      <c r="Q1303" s="449"/>
      <c r="R1303" s="449"/>
      <c r="S1303" s="464"/>
      <c r="T1303" s="465"/>
      <c r="U1303" s="466"/>
      <c r="V1303" s="466"/>
      <c r="W1303" s="467"/>
    </row>
    <row r="1304" spans="2:23">
      <c r="B1304" s="438"/>
      <c r="C1304" s="439"/>
      <c r="D1304" s="439"/>
      <c r="E1304" s="440"/>
      <c r="F1304" s="439"/>
      <c r="G1304" s="441"/>
      <c r="H1304" s="441"/>
      <c r="I1304" s="449"/>
      <c r="J1304" s="450"/>
      <c r="K1304" s="449"/>
      <c r="L1304" s="449"/>
      <c r="M1304" s="449"/>
      <c r="N1304" s="451"/>
      <c r="O1304" s="449"/>
      <c r="P1304" s="449"/>
      <c r="Q1304" s="449"/>
      <c r="R1304" s="449"/>
      <c r="S1304" s="464"/>
      <c r="T1304" s="465"/>
      <c r="U1304" s="466"/>
      <c r="V1304" s="466"/>
      <c r="W1304" s="467"/>
    </row>
    <row r="1305" spans="2:23">
      <c r="B1305" s="438"/>
      <c r="C1305" s="439"/>
      <c r="D1305" s="439"/>
      <c r="E1305" s="440"/>
      <c r="F1305" s="439"/>
      <c r="G1305" s="441"/>
      <c r="H1305" s="441"/>
      <c r="I1305" s="449"/>
      <c r="J1305" s="450"/>
      <c r="K1305" s="449"/>
      <c r="L1305" s="449"/>
      <c r="M1305" s="449"/>
      <c r="N1305" s="451"/>
      <c r="O1305" s="449"/>
      <c r="P1305" s="449"/>
      <c r="Q1305" s="449"/>
      <c r="R1305" s="449"/>
      <c r="S1305" s="464"/>
      <c r="T1305" s="465"/>
      <c r="U1305" s="466"/>
      <c r="V1305" s="466"/>
      <c r="W1305" s="467"/>
    </row>
    <row r="1306" spans="2:23">
      <c r="B1306" s="438"/>
      <c r="C1306" s="439"/>
      <c r="D1306" s="439"/>
      <c r="E1306" s="440"/>
      <c r="F1306" s="439"/>
      <c r="G1306" s="441"/>
      <c r="H1306" s="441"/>
      <c r="I1306" s="449"/>
      <c r="J1306" s="450"/>
      <c r="K1306" s="449"/>
      <c r="L1306" s="449"/>
      <c r="M1306" s="449"/>
      <c r="N1306" s="451"/>
      <c r="O1306" s="449"/>
      <c r="P1306" s="449"/>
      <c r="Q1306" s="449"/>
      <c r="R1306" s="449"/>
      <c r="S1306" s="464"/>
      <c r="T1306" s="465"/>
      <c r="U1306" s="466"/>
      <c r="V1306" s="466"/>
      <c r="W1306" s="467"/>
    </row>
    <row r="1307" spans="2:23">
      <c r="B1307" s="438"/>
      <c r="C1307" s="439"/>
      <c r="D1307" s="439"/>
      <c r="E1307" s="440"/>
      <c r="F1307" s="439"/>
      <c r="G1307" s="441"/>
      <c r="H1307" s="441"/>
      <c r="I1307" s="449"/>
      <c r="J1307" s="450"/>
      <c r="K1307" s="449"/>
      <c r="L1307" s="449"/>
      <c r="M1307" s="449"/>
      <c r="N1307" s="451"/>
      <c r="O1307" s="449"/>
      <c r="P1307" s="449"/>
      <c r="Q1307" s="449"/>
      <c r="R1307" s="449"/>
      <c r="S1307" s="464"/>
      <c r="T1307" s="465"/>
      <c r="U1307" s="466"/>
      <c r="V1307" s="466"/>
      <c r="W1307" s="467"/>
    </row>
    <row r="1308" spans="2:23">
      <c r="B1308" s="438"/>
      <c r="C1308" s="439"/>
      <c r="D1308" s="439"/>
      <c r="E1308" s="440"/>
      <c r="F1308" s="439"/>
      <c r="G1308" s="441"/>
      <c r="H1308" s="441"/>
      <c r="I1308" s="449"/>
      <c r="J1308" s="450"/>
      <c r="K1308" s="449"/>
      <c r="L1308" s="449"/>
      <c r="M1308" s="449"/>
      <c r="N1308" s="451"/>
      <c r="O1308" s="449"/>
      <c r="P1308" s="449"/>
      <c r="Q1308" s="449"/>
      <c r="R1308" s="449"/>
      <c r="S1308" s="464"/>
      <c r="T1308" s="465"/>
      <c r="U1308" s="466"/>
      <c r="V1308" s="466"/>
      <c r="W1308" s="467"/>
    </row>
    <row r="1309" spans="2:23">
      <c r="B1309" s="438"/>
      <c r="C1309" s="439"/>
      <c r="D1309" s="439"/>
      <c r="E1309" s="440"/>
      <c r="F1309" s="439"/>
      <c r="G1309" s="441"/>
      <c r="H1309" s="441"/>
      <c r="I1309" s="449"/>
      <c r="J1309" s="450"/>
      <c r="K1309" s="449"/>
      <c r="L1309" s="449"/>
      <c r="M1309" s="449"/>
      <c r="N1309" s="451"/>
      <c r="O1309" s="449"/>
      <c r="P1309" s="449"/>
      <c r="Q1309" s="449"/>
      <c r="R1309" s="449"/>
      <c r="S1309" s="464"/>
      <c r="T1309" s="465"/>
      <c r="U1309" s="466"/>
      <c r="V1309" s="466"/>
      <c r="W1309" s="467"/>
    </row>
    <row r="1310" spans="2:23">
      <c r="B1310" s="438"/>
      <c r="C1310" s="439"/>
      <c r="D1310" s="439"/>
      <c r="E1310" s="440"/>
      <c r="F1310" s="439"/>
      <c r="G1310" s="441"/>
      <c r="H1310" s="441"/>
      <c r="I1310" s="449"/>
      <c r="J1310" s="450"/>
      <c r="K1310" s="449"/>
      <c r="L1310" s="449"/>
      <c r="M1310" s="449"/>
      <c r="N1310" s="451"/>
      <c r="O1310" s="449"/>
      <c r="P1310" s="449"/>
      <c r="Q1310" s="449"/>
      <c r="R1310" s="449"/>
      <c r="S1310" s="464"/>
      <c r="T1310" s="465"/>
      <c r="U1310" s="466"/>
      <c r="V1310" s="466"/>
      <c r="W1310" s="467"/>
    </row>
    <row r="1311" spans="2:23">
      <c r="B1311" s="438"/>
      <c r="C1311" s="439"/>
      <c r="D1311" s="439"/>
      <c r="E1311" s="440"/>
      <c r="F1311" s="439"/>
      <c r="G1311" s="441"/>
      <c r="H1311" s="441"/>
      <c r="I1311" s="449"/>
      <c r="J1311" s="450"/>
      <c r="K1311" s="449"/>
      <c r="L1311" s="449"/>
      <c r="M1311" s="449"/>
      <c r="N1311" s="451"/>
      <c r="O1311" s="449"/>
      <c r="P1311" s="449"/>
      <c r="Q1311" s="449"/>
      <c r="R1311" s="449"/>
      <c r="S1311" s="464"/>
      <c r="T1311" s="465"/>
      <c r="U1311" s="466"/>
      <c r="V1311" s="466"/>
      <c r="W1311" s="467"/>
    </row>
    <row r="1312" spans="2:23">
      <c r="B1312" s="438"/>
      <c r="C1312" s="439"/>
      <c r="D1312" s="439"/>
      <c r="E1312" s="440"/>
      <c r="F1312" s="439"/>
      <c r="G1312" s="441"/>
      <c r="H1312" s="441"/>
      <c r="I1312" s="449"/>
      <c r="J1312" s="450"/>
      <c r="K1312" s="449"/>
      <c r="L1312" s="449"/>
      <c r="M1312" s="449"/>
      <c r="N1312" s="451"/>
      <c r="O1312" s="449"/>
      <c r="P1312" s="449"/>
      <c r="Q1312" s="449"/>
      <c r="R1312" s="449"/>
      <c r="S1312" s="464"/>
      <c r="T1312" s="465"/>
      <c r="U1312" s="466"/>
      <c r="V1312" s="466"/>
      <c r="W1312" s="467"/>
    </row>
    <row r="1313" spans="2:23">
      <c r="B1313" s="438"/>
      <c r="C1313" s="439"/>
      <c r="D1313" s="439"/>
      <c r="E1313" s="440"/>
      <c r="F1313" s="439"/>
      <c r="G1313" s="441"/>
      <c r="H1313" s="441"/>
      <c r="I1313" s="449"/>
      <c r="J1313" s="450"/>
      <c r="K1313" s="449"/>
      <c r="L1313" s="449"/>
      <c r="M1313" s="449"/>
      <c r="N1313" s="451"/>
      <c r="O1313" s="449"/>
      <c r="P1313" s="449"/>
      <c r="Q1313" s="449"/>
      <c r="R1313" s="449"/>
      <c r="S1313" s="464"/>
      <c r="T1313" s="465"/>
      <c r="U1313" s="466"/>
      <c r="V1313" s="466"/>
      <c r="W1313" s="467"/>
    </row>
    <row r="1314" spans="2:23">
      <c r="B1314" s="438"/>
      <c r="C1314" s="439"/>
      <c r="D1314" s="439"/>
      <c r="E1314" s="440"/>
      <c r="F1314" s="439"/>
      <c r="G1314" s="441"/>
      <c r="H1314" s="441"/>
      <c r="I1314" s="449"/>
      <c r="J1314" s="450"/>
      <c r="K1314" s="449"/>
      <c r="L1314" s="449"/>
      <c r="M1314" s="449"/>
      <c r="N1314" s="451"/>
      <c r="O1314" s="449"/>
      <c r="P1314" s="449"/>
      <c r="Q1314" s="449"/>
      <c r="R1314" s="449"/>
      <c r="S1314" s="464"/>
      <c r="T1314" s="465"/>
      <c r="U1314" s="466"/>
      <c r="V1314" s="466"/>
      <c r="W1314" s="467"/>
    </row>
    <row r="1315" spans="2:23">
      <c r="B1315" s="438"/>
      <c r="C1315" s="439"/>
      <c r="D1315" s="439"/>
      <c r="E1315" s="440"/>
      <c r="F1315" s="439"/>
      <c r="G1315" s="441"/>
      <c r="H1315" s="441"/>
      <c r="I1315" s="449"/>
      <c r="J1315" s="450"/>
      <c r="K1315" s="449"/>
      <c r="L1315" s="449"/>
      <c r="M1315" s="449"/>
      <c r="N1315" s="451"/>
      <c r="O1315" s="449"/>
      <c r="P1315" s="449"/>
      <c r="Q1315" s="449"/>
      <c r="R1315" s="449"/>
      <c r="S1315" s="464"/>
      <c r="T1315" s="465"/>
      <c r="U1315" s="466"/>
      <c r="V1315" s="466"/>
      <c r="W1315" s="467"/>
    </row>
    <row r="1316" spans="2:23">
      <c r="B1316" s="438"/>
      <c r="C1316" s="439"/>
      <c r="D1316" s="439"/>
      <c r="E1316" s="440"/>
      <c r="F1316" s="439"/>
      <c r="G1316" s="441"/>
      <c r="H1316" s="441"/>
      <c r="I1316" s="449"/>
      <c r="J1316" s="450"/>
      <c r="K1316" s="449"/>
      <c r="L1316" s="449"/>
      <c r="M1316" s="449"/>
      <c r="N1316" s="451"/>
      <c r="O1316" s="449"/>
      <c r="P1316" s="449"/>
      <c r="Q1316" s="449"/>
      <c r="R1316" s="449"/>
      <c r="S1316" s="464"/>
      <c r="T1316" s="465"/>
      <c r="U1316" s="466"/>
      <c r="V1316" s="466"/>
      <c r="W1316" s="467"/>
    </row>
    <row r="1317" spans="2:23">
      <c r="B1317" s="438"/>
      <c r="C1317" s="439"/>
      <c r="D1317" s="439"/>
      <c r="E1317" s="440"/>
      <c r="F1317" s="439"/>
      <c r="G1317" s="441"/>
      <c r="H1317" s="441"/>
      <c r="I1317" s="449"/>
      <c r="J1317" s="450"/>
      <c r="K1317" s="449"/>
      <c r="L1317" s="449"/>
      <c r="M1317" s="449"/>
      <c r="N1317" s="451"/>
      <c r="O1317" s="449"/>
      <c r="P1317" s="449"/>
      <c r="Q1317" s="449"/>
      <c r="R1317" s="449"/>
      <c r="S1317" s="464"/>
      <c r="T1317" s="465"/>
      <c r="U1317" s="466"/>
      <c r="V1317" s="466"/>
      <c r="W1317" s="467"/>
    </row>
    <row r="1318" spans="2:23">
      <c r="B1318" s="438"/>
      <c r="C1318" s="439"/>
      <c r="D1318" s="439"/>
      <c r="E1318" s="440"/>
      <c r="F1318" s="439"/>
      <c r="G1318" s="441"/>
      <c r="H1318" s="441"/>
      <c r="I1318" s="449"/>
      <c r="J1318" s="450"/>
      <c r="K1318" s="449"/>
      <c r="L1318" s="449"/>
      <c r="M1318" s="449"/>
      <c r="N1318" s="451"/>
      <c r="O1318" s="449"/>
      <c r="P1318" s="449"/>
      <c r="Q1318" s="449"/>
      <c r="R1318" s="449"/>
      <c r="S1318" s="464"/>
      <c r="T1318" s="465"/>
      <c r="U1318" s="466"/>
      <c r="V1318" s="466"/>
      <c r="W1318" s="467"/>
    </row>
    <row r="1319" spans="2:23">
      <c r="B1319" s="438"/>
      <c r="C1319" s="439"/>
      <c r="D1319" s="439"/>
      <c r="E1319" s="440"/>
      <c r="F1319" s="439"/>
      <c r="G1319" s="441"/>
      <c r="H1319" s="441"/>
      <c r="I1319" s="449"/>
      <c r="J1319" s="450"/>
      <c r="K1319" s="449"/>
      <c r="L1319" s="449"/>
      <c r="M1319" s="449"/>
      <c r="N1319" s="451"/>
      <c r="O1319" s="449"/>
      <c r="P1319" s="449"/>
      <c r="Q1319" s="449"/>
      <c r="R1319" s="449"/>
      <c r="S1319" s="464"/>
      <c r="T1319" s="465"/>
      <c r="U1319" s="466"/>
      <c r="V1319" s="466"/>
      <c r="W1319" s="467"/>
    </row>
    <row r="1320" spans="2:23">
      <c r="B1320" s="438"/>
      <c r="C1320" s="439"/>
      <c r="D1320" s="439"/>
      <c r="E1320" s="440"/>
      <c r="F1320" s="439"/>
      <c r="G1320" s="441"/>
      <c r="H1320" s="441"/>
      <c r="I1320" s="449"/>
      <c r="J1320" s="450"/>
      <c r="K1320" s="449"/>
      <c r="L1320" s="449"/>
      <c r="M1320" s="449"/>
      <c r="N1320" s="451"/>
      <c r="O1320" s="449"/>
      <c r="P1320" s="449"/>
      <c r="Q1320" s="449"/>
      <c r="R1320" s="449"/>
      <c r="S1320" s="464"/>
      <c r="T1320" s="465"/>
      <c r="U1320" s="466"/>
      <c r="V1320" s="466"/>
      <c r="W1320" s="467"/>
    </row>
    <row r="1321" spans="2:23">
      <c r="B1321" s="438"/>
      <c r="C1321" s="439"/>
      <c r="D1321" s="439"/>
      <c r="E1321" s="440"/>
      <c r="F1321" s="439"/>
      <c r="G1321" s="441"/>
      <c r="H1321" s="441"/>
      <c r="I1321" s="449"/>
      <c r="J1321" s="450"/>
      <c r="K1321" s="449"/>
      <c r="L1321" s="449"/>
      <c r="M1321" s="449"/>
      <c r="N1321" s="451"/>
      <c r="O1321" s="449"/>
      <c r="P1321" s="449"/>
      <c r="Q1321" s="449"/>
      <c r="R1321" s="449"/>
      <c r="S1321" s="464"/>
      <c r="T1321" s="465"/>
      <c r="U1321" s="466"/>
      <c r="V1321" s="466"/>
      <c r="W1321" s="467"/>
    </row>
    <row r="1322" spans="2:23">
      <c r="B1322" s="438"/>
      <c r="C1322" s="439"/>
      <c r="D1322" s="439"/>
      <c r="E1322" s="440"/>
      <c r="F1322" s="439"/>
      <c r="G1322" s="441"/>
      <c r="H1322" s="441"/>
      <c r="I1322" s="449"/>
      <c r="J1322" s="450"/>
      <c r="K1322" s="449"/>
      <c r="L1322" s="449"/>
      <c r="M1322" s="449"/>
      <c r="N1322" s="451"/>
      <c r="O1322" s="449"/>
      <c r="P1322" s="449"/>
      <c r="Q1322" s="449"/>
      <c r="R1322" s="449"/>
      <c r="S1322" s="464"/>
      <c r="T1322" s="465"/>
      <c r="U1322" s="466"/>
      <c r="V1322" s="466"/>
      <c r="W1322" s="467"/>
    </row>
    <row r="1323" spans="2:23">
      <c r="B1323" s="438"/>
      <c r="C1323" s="439"/>
      <c r="D1323" s="439"/>
      <c r="E1323" s="440"/>
      <c r="F1323" s="439"/>
      <c r="G1323" s="441"/>
      <c r="H1323" s="441"/>
      <c r="I1323" s="449"/>
      <c r="J1323" s="450"/>
      <c r="K1323" s="449"/>
      <c r="L1323" s="449"/>
      <c r="M1323" s="449"/>
      <c r="N1323" s="451"/>
      <c r="O1323" s="449"/>
      <c r="P1323" s="449"/>
      <c r="Q1323" s="449"/>
      <c r="R1323" s="449"/>
      <c r="S1323" s="464"/>
      <c r="T1323" s="465"/>
      <c r="U1323" s="466"/>
      <c r="V1323" s="466"/>
      <c r="W1323" s="467"/>
    </row>
    <row r="1324" spans="2:23">
      <c r="B1324" s="438"/>
      <c r="C1324" s="439"/>
      <c r="D1324" s="439"/>
      <c r="E1324" s="440"/>
      <c r="F1324" s="439"/>
      <c r="G1324" s="441"/>
      <c r="H1324" s="441"/>
      <c r="I1324" s="449"/>
      <c r="J1324" s="450"/>
      <c r="K1324" s="449"/>
      <c r="L1324" s="449"/>
      <c r="M1324" s="449"/>
      <c r="N1324" s="451"/>
      <c r="O1324" s="449"/>
      <c r="P1324" s="449"/>
      <c r="Q1324" s="449"/>
      <c r="R1324" s="449"/>
      <c r="S1324" s="464"/>
      <c r="T1324" s="465"/>
      <c r="U1324" s="466"/>
      <c r="V1324" s="466"/>
      <c r="W1324" s="467"/>
    </row>
    <row r="1325" spans="2:23">
      <c r="B1325" s="438"/>
      <c r="C1325" s="439"/>
      <c r="D1325" s="439"/>
      <c r="E1325" s="440"/>
      <c r="F1325" s="439"/>
      <c r="G1325" s="441"/>
      <c r="H1325" s="441"/>
      <c r="I1325" s="449"/>
      <c r="J1325" s="450"/>
      <c r="K1325" s="449"/>
      <c r="L1325" s="449"/>
      <c r="M1325" s="449"/>
      <c r="N1325" s="451"/>
      <c r="O1325" s="449"/>
      <c r="P1325" s="449"/>
      <c r="Q1325" s="449"/>
      <c r="R1325" s="449"/>
      <c r="S1325" s="464"/>
      <c r="T1325" s="465"/>
      <c r="U1325" s="466"/>
      <c r="V1325" s="466"/>
      <c r="W1325" s="467"/>
    </row>
    <row r="1326" spans="2:23">
      <c r="B1326" s="438"/>
      <c r="C1326" s="439"/>
      <c r="D1326" s="439"/>
      <c r="E1326" s="440"/>
      <c r="F1326" s="439"/>
      <c r="G1326" s="441"/>
      <c r="H1326" s="441"/>
      <c r="I1326" s="449"/>
      <c r="J1326" s="450"/>
      <c r="K1326" s="449"/>
      <c r="L1326" s="449"/>
      <c r="M1326" s="449"/>
      <c r="N1326" s="451"/>
      <c r="O1326" s="449"/>
      <c r="P1326" s="449"/>
      <c r="Q1326" s="449"/>
      <c r="R1326" s="449"/>
      <c r="S1326" s="464"/>
      <c r="T1326" s="465"/>
      <c r="U1326" s="466"/>
      <c r="V1326" s="466"/>
      <c r="W1326" s="467"/>
    </row>
    <row r="1327" spans="2:23">
      <c r="B1327" s="438"/>
      <c r="C1327" s="439"/>
      <c r="D1327" s="439"/>
      <c r="E1327" s="440"/>
      <c r="F1327" s="439"/>
      <c r="G1327" s="441"/>
      <c r="H1327" s="441"/>
      <c r="I1327" s="449"/>
      <c r="J1327" s="450"/>
      <c r="K1327" s="449"/>
      <c r="L1327" s="449"/>
      <c r="M1327" s="449"/>
      <c r="N1327" s="451"/>
      <c r="O1327" s="449"/>
      <c r="P1327" s="449"/>
      <c r="Q1327" s="449"/>
      <c r="R1327" s="449"/>
      <c r="S1327" s="464"/>
      <c r="T1327" s="465"/>
      <c r="U1327" s="466"/>
      <c r="V1327" s="466"/>
      <c r="W1327" s="467"/>
    </row>
    <row r="1328" spans="2:23">
      <c r="B1328" s="438"/>
      <c r="C1328" s="439"/>
      <c r="D1328" s="439"/>
      <c r="E1328" s="440"/>
      <c r="F1328" s="439"/>
      <c r="G1328" s="441"/>
      <c r="H1328" s="441"/>
      <c r="I1328" s="449"/>
      <c r="J1328" s="450"/>
      <c r="K1328" s="449"/>
      <c r="L1328" s="449"/>
      <c r="M1328" s="449"/>
      <c r="N1328" s="451"/>
      <c r="O1328" s="449"/>
      <c r="P1328" s="449"/>
      <c r="Q1328" s="449"/>
      <c r="R1328" s="449"/>
      <c r="S1328" s="464"/>
      <c r="T1328" s="465"/>
      <c r="U1328" s="466"/>
      <c r="V1328" s="466"/>
      <c r="W1328" s="467"/>
    </row>
    <row r="1329" spans="2:23">
      <c r="B1329" s="438"/>
      <c r="C1329" s="439"/>
      <c r="D1329" s="439"/>
      <c r="E1329" s="440"/>
      <c r="F1329" s="439"/>
      <c r="G1329" s="441"/>
      <c r="H1329" s="441"/>
      <c r="I1329" s="449"/>
      <c r="J1329" s="450"/>
      <c r="K1329" s="449"/>
      <c r="L1329" s="449"/>
      <c r="M1329" s="449"/>
      <c r="N1329" s="451"/>
      <c r="O1329" s="449"/>
      <c r="P1329" s="449"/>
      <c r="Q1329" s="449"/>
      <c r="R1329" s="449"/>
      <c r="S1329" s="464"/>
      <c r="T1329" s="465"/>
      <c r="U1329" s="466"/>
      <c r="V1329" s="466"/>
      <c r="W1329" s="467"/>
    </row>
    <row r="1330" spans="2:23">
      <c r="B1330" s="438"/>
      <c r="C1330" s="439"/>
      <c r="D1330" s="439"/>
      <c r="E1330" s="440"/>
      <c r="F1330" s="439"/>
      <c r="G1330" s="441"/>
      <c r="H1330" s="441"/>
      <c r="I1330" s="449"/>
      <c r="J1330" s="450"/>
      <c r="K1330" s="449"/>
      <c r="L1330" s="449"/>
      <c r="M1330" s="449"/>
      <c r="N1330" s="451"/>
      <c r="O1330" s="449"/>
      <c r="P1330" s="449"/>
      <c r="Q1330" s="449"/>
      <c r="R1330" s="449"/>
      <c r="S1330" s="464"/>
      <c r="T1330" s="465"/>
      <c r="U1330" s="466"/>
      <c r="V1330" s="466"/>
      <c r="W1330" s="467"/>
    </row>
    <row r="1331" spans="2:23">
      <c r="B1331" s="438"/>
      <c r="C1331" s="439"/>
      <c r="D1331" s="439"/>
      <c r="E1331" s="440"/>
      <c r="F1331" s="439"/>
      <c r="G1331" s="441"/>
      <c r="H1331" s="441"/>
      <c r="I1331" s="449"/>
      <c r="J1331" s="450"/>
      <c r="K1331" s="449"/>
      <c r="L1331" s="449"/>
      <c r="M1331" s="449"/>
      <c r="N1331" s="451"/>
      <c r="O1331" s="449"/>
      <c r="P1331" s="449"/>
      <c r="Q1331" s="449"/>
      <c r="R1331" s="449"/>
      <c r="S1331" s="464"/>
      <c r="T1331" s="465"/>
      <c r="U1331" s="466"/>
      <c r="V1331" s="466"/>
      <c r="W1331" s="467"/>
    </row>
    <row r="1332" spans="2:23">
      <c r="B1332" s="438"/>
      <c r="C1332" s="439"/>
      <c r="D1332" s="439"/>
      <c r="E1332" s="440"/>
      <c r="F1332" s="439"/>
      <c r="G1332" s="441"/>
      <c r="H1332" s="441"/>
      <c r="I1332" s="449"/>
      <c r="J1332" s="450"/>
      <c r="K1332" s="449"/>
      <c r="L1332" s="449"/>
      <c r="M1332" s="449"/>
      <c r="N1332" s="451"/>
      <c r="O1332" s="449"/>
      <c r="P1332" s="449"/>
      <c r="Q1332" s="449"/>
      <c r="R1332" s="449"/>
      <c r="S1332" s="464"/>
      <c r="T1332" s="465"/>
      <c r="U1332" s="466"/>
      <c r="V1332" s="466"/>
      <c r="W1332" s="467"/>
    </row>
    <row r="1333" spans="2:23">
      <c r="B1333" s="438"/>
      <c r="C1333" s="439"/>
      <c r="D1333" s="439"/>
      <c r="E1333" s="440"/>
      <c r="F1333" s="439"/>
      <c r="G1333" s="441"/>
      <c r="H1333" s="441"/>
      <c r="I1333" s="449"/>
      <c r="J1333" s="450"/>
      <c r="K1333" s="449"/>
      <c r="L1333" s="449"/>
      <c r="M1333" s="449"/>
      <c r="N1333" s="451"/>
      <c r="O1333" s="449"/>
      <c r="P1333" s="449"/>
      <c r="Q1333" s="449"/>
      <c r="R1333" s="449"/>
      <c r="S1333" s="464"/>
      <c r="T1333" s="465"/>
      <c r="U1333" s="466"/>
      <c r="V1333" s="466"/>
      <c r="W1333" s="467"/>
    </row>
    <row r="1334" spans="2:23">
      <c r="B1334" s="438"/>
      <c r="C1334" s="439"/>
      <c r="D1334" s="439"/>
      <c r="E1334" s="440"/>
      <c r="F1334" s="439"/>
      <c r="G1334" s="441"/>
      <c r="H1334" s="441"/>
      <c r="I1334" s="449"/>
      <c r="J1334" s="450"/>
      <c r="K1334" s="449"/>
      <c r="L1334" s="449"/>
      <c r="M1334" s="449"/>
      <c r="N1334" s="451"/>
      <c r="O1334" s="449"/>
      <c r="P1334" s="449"/>
      <c r="Q1334" s="449"/>
      <c r="R1334" s="449"/>
      <c r="S1334" s="464"/>
      <c r="T1334" s="465"/>
      <c r="U1334" s="466"/>
      <c r="V1334" s="466"/>
      <c r="W1334" s="467"/>
    </row>
    <row r="1335" spans="2:23">
      <c r="B1335" s="438"/>
      <c r="C1335" s="439"/>
      <c r="D1335" s="439"/>
      <c r="E1335" s="440"/>
      <c r="F1335" s="439"/>
      <c r="G1335" s="441"/>
      <c r="H1335" s="441"/>
      <c r="I1335" s="449"/>
      <c r="J1335" s="450"/>
      <c r="K1335" s="449"/>
      <c r="L1335" s="449"/>
      <c r="M1335" s="449"/>
      <c r="N1335" s="451"/>
      <c r="O1335" s="449"/>
      <c r="P1335" s="449"/>
      <c r="Q1335" s="449"/>
      <c r="R1335" s="449"/>
      <c r="S1335" s="464"/>
      <c r="T1335" s="465"/>
      <c r="U1335" s="466"/>
      <c r="V1335" s="466"/>
      <c r="W1335" s="467"/>
    </row>
    <row r="1336" spans="2:23">
      <c r="B1336" s="438"/>
      <c r="C1336" s="439"/>
      <c r="D1336" s="439"/>
      <c r="E1336" s="440"/>
      <c r="F1336" s="439"/>
      <c r="G1336" s="441"/>
      <c r="H1336" s="441"/>
      <c r="I1336" s="449"/>
      <c r="J1336" s="450"/>
      <c r="K1336" s="449"/>
      <c r="L1336" s="449"/>
      <c r="M1336" s="449"/>
      <c r="N1336" s="451"/>
      <c r="O1336" s="449"/>
      <c r="P1336" s="449"/>
      <c r="Q1336" s="449"/>
      <c r="R1336" s="449"/>
      <c r="S1336" s="464"/>
      <c r="T1336" s="465"/>
      <c r="U1336" s="466"/>
      <c r="V1336" s="466"/>
      <c r="W1336" s="467"/>
    </row>
    <row r="1337" spans="2:23">
      <c r="B1337" s="438"/>
      <c r="C1337" s="439"/>
      <c r="D1337" s="439"/>
      <c r="E1337" s="440"/>
      <c r="F1337" s="439"/>
      <c r="G1337" s="441"/>
      <c r="H1337" s="441"/>
      <c r="I1337" s="449"/>
      <c r="J1337" s="450"/>
      <c r="K1337" s="449"/>
      <c r="L1337" s="449"/>
      <c r="M1337" s="449"/>
      <c r="N1337" s="451"/>
      <c r="O1337" s="449"/>
      <c r="P1337" s="449"/>
      <c r="Q1337" s="449"/>
      <c r="R1337" s="449"/>
      <c r="S1337" s="464"/>
      <c r="T1337" s="465"/>
      <c r="U1337" s="466"/>
      <c r="V1337" s="466"/>
      <c r="W1337" s="467"/>
    </row>
    <row r="1338" spans="2:23">
      <c r="B1338" s="438"/>
      <c r="C1338" s="439"/>
      <c r="D1338" s="439"/>
      <c r="E1338" s="440"/>
      <c r="F1338" s="439"/>
      <c r="G1338" s="441"/>
      <c r="H1338" s="441"/>
      <c r="I1338" s="449"/>
      <c r="J1338" s="450"/>
      <c r="K1338" s="449"/>
      <c r="L1338" s="449"/>
      <c r="M1338" s="449"/>
      <c r="N1338" s="451"/>
      <c r="O1338" s="449"/>
      <c r="P1338" s="449"/>
      <c r="Q1338" s="449"/>
      <c r="R1338" s="449"/>
      <c r="S1338" s="464"/>
      <c r="T1338" s="465"/>
      <c r="U1338" s="466"/>
      <c r="V1338" s="466"/>
      <c r="W1338" s="467"/>
    </row>
    <row r="1339" spans="2:23">
      <c r="B1339" s="438"/>
      <c r="C1339" s="439"/>
      <c r="D1339" s="439"/>
      <c r="E1339" s="440"/>
      <c r="F1339" s="439"/>
      <c r="G1339" s="441"/>
      <c r="H1339" s="441"/>
      <c r="I1339" s="449"/>
      <c r="J1339" s="450"/>
      <c r="K1339" s="449"/>
      <c r="L1339" s="449"/>
      <c r="M1339" s="449"/>
      <c r="N1339" s="451"/>
      <c r="O1339" s="449"/>
      <c r="P1339" s="449"/>
      <c r="Q1339" s="449"/>
      <c r="R1339" s="449"/>
      <c r="S1339" s="464"/>
      <c r="T1339" s="465"/>
      <c r="U1339" s="466"/>
      <c r="V1339" s="466"/>
      <c r="W1339" s="467"/>
    </row>
    <row r="1340" spans="2:23">
      <c r="B1340" s="438"/>
      <c r="C1340" s="439"/>
      <c r="D1340" s="439"/>
      <c r="E1340" s="440"/>
      <c r="F1340" s="439"/>
      <c r="G1340" s="441"/>
      <c r="H1340" s="441"/>
      <c r="I1340" s="449"/>
      <c r="J1340" s="450"/>
      <c r="K1340" s="449"/>
      <c r="L1340" s="449"/>
      <c r="M1340" s="449"/>
      <c r="N1340" s="451"/>
      <c r="O1340" s="449"/>
      <c r="P1340" s="449"/>
      <c r="Q1340" s="449"/>
      <c r="R1340" s="449"/>
      <c r="S1340" s="464"/>
      <c r="T1340" s="465"/>
      <c r="U1340" s="466"/>
      <c r="V1340" s="466"/>
      <c r="W1340" s="467"/>
    </row>
    <row r="1341" spans="2:23">
      <c r="B1341" s="438"/>
      <c r="C1341" s="439"/>
      <c r="D1341" s="439"/>
      <c r="E1341" s="440"/>
      <c r="F1341" s="439"/>
      <c r="G1341" s="441"/>
      <c r="H1341" s="441"/>
      <c r="I1341" s="449"/>
      <c r="J1341" s="450"/>
      <c r="K1341" s="449"/>
      <c r="L1341" s="449"/>
      <c r="M1341" s="449"/>
      <c r="N1341" s="451"/>
      <c r="O1341" s="449"/>
      <c r="P1341" s="449"/>
      <c r="Q1341" s="449"/>
      <c r="R1341" s="449"/>
      <c r="S1341" s="464"/>
      <c r="T1341" s="465"/>
      <c r="U1341" s="466"/>
      <c r="V1341" s="466"/>
      <c r="W1341" s="467"/>
    </row>
    <row r="1342" spans="2:23">
      <c r="B1342" s="438"/>
      <c r="C1342" s="439"/>
      <c r="D1342" s="439"/>
      <c r="E1342" s="440"/>
      <c r="F1342" s="439"/>
      <c r="G1342" s="441"/>
      <c r="H1342" s="441"/>
      <c r="I1342" s="449"/>
      <c r="J1342" s="450"/>
      <c r="K1342" s="449"/>
      <c r="L1342" s="449"/>
      <c r="M1342" s="449"/>
      <c r="N1342" s="451"/>
      <c r="O1342" s="449"/>
      <c r="P1342" s="449"/>
      <c r="Q1342" s="449"/>
      <c r="R1342" s="449"/>
      <c r="S1342" s="464"/>
      <c r="T1342" s="465"/>
      <c r="U1342" s="466"/>
      <c r="V1342" s="466"/>
      <c r="W1342" s="467"/>
    </row>
    <row r="1343" spans="2:23">
      <c r="B1343" s="438"/>
      <c r="C1343" s="439"/>
      <c r="D1343" s="439"/>
      <c r="E1343" s="440"/>
      <c r="F1343" s="439"/>
      <c r="G1343" s="441"/>
      <c r="H1343" s="441"/>
      <c r="I1343" s="449"/>
      <c r="J1343" s="450"/>
      <c r="K1343" s="449"/>
      <c r="L1343" s="449"/>
      <c r="M1343" s="449"/>
      <c r="N1343" s="451"/>
      <c r="O1343" s="449"/>
      <c r="P1343" s="449"/>
      <c r="Q1343" s="449"/>
      <c r="R1343" s="449"/>
      <c r="S1343" s="464"/>
      <c r="T1343" s="465"/>
      <c r="U1343" s="466"/>
      <c r="V1343" s="466"/>
      <c r="W1343" s="467"/>
    </row>
    <row r="1344" spans="2:23">
      <c r="B1344" s="438"/>
      <c r="C1344" s="439"/>
      <c r="D1344" s="439"/>
      <c r="E1344" s="440"/>
      <c r="F1344" s="439"/>
      <c r="G1344" s="441"/>
      <c r="H1344" s="441"/>
      <c r="I1344" s="449"/>
      <c r="J1344" s="450"/>
      <c r="K1344" s="449"/>
      <c r="L1344" s="449"/>
      <c r="M1344" s="449"/>
      <c r="N1344" s="451"/>
      <c r="O1344" s="449"/>
      <c r="P1344" s="449"/>
      <c r="Q1344" s="449"/>
      <c r="R1344" s="449"/>
      <c r="S1344" s="464"/>
      <c r="T1344" s="465"/>
      <c r="U1344" s="466"/>
      <c r="V1344" s="466"/>
      <c r="W1344" s="467"/>
    </row>
    <row r="1345" spans="2:23">
      <c r="B1345" s="438"/>
      <c r="C1345" s="439"/>
      <c r="D1345" s="439"/>
      <c r="E1345" s="440"/>
      <c r="F1345" s="439"/>
      <c r="G1345" s="441"/>
      <c r="H1345" s="441"/>
      <c r="I1345" s="449"/>
      <c r="J1345" s="450"/>
      <c r="K1345" s="449"/>
      <c r="L1345" s="449"/>
      <c r="M1345" s="449"/>
      <c r="N1345" s="451"/>
      <c r="O1345" s="449"/>
      <c r="P1345" s="449"/>
      <c r="Q1345" s="449"/>
      <c r="R1345" s="449"/>
      <c r="S1345" s="464"/>
      <c r="T1345" s="465"/>
      <c r="U1345" s="466"/>
      <c r="V1345" s="466"/>
      <c r="W1345" s="467"/>
    </row>
    <row r="1346" spans="2:23">
      <c r="B1346" s="438"/>
      <c r="C1346" s="439"/>
      <c r="D1346" s="439"/>
      <c r="E1346" s="440"/>
      <c r="F1346" s="439"/>
      <c r="G1346" s="441"/>
      <c r="H1346" s="441"/>
      <c r="I1346" s="449"/>
      <c r="J1346" s="450"/>
      <c r="K1346" s="449"/>
      <c r="L1346" s="449"/>
      <c r="M1346" s="449"/>
      <c r="N1346" s="451"/>
      <c r="O1346" s="449"/>
      <c r="P1346" s="449"/>
      <c r="Q1346" s="449"/>
      <c r="R1346" s="449"/>
      <c r="S1346" s="464"/>
      <c r="T1346" s="465"/>
      <c r="U1346" s="466"/>
      <c r="V1346" s="466"/>
      <c r="W1346" s="467"/>
    </row>
    <row r="1347" spans="2:23">
      <c r="B1347" s="438"/>
      <c r="C1347" s="439"/>
      <c r="D1347" s="439"/>
      <c r="E1347" s="440"/>
      <c r="F1347" s="439"/>
      <c r="G1347" s="441"/>
      <c r="H1347" s="441"/>
      <c r="I1347" s="449"/>
      <c r="J1347" s="450"/>
      <c r="K1347" s="449"/>
      <c r="L1347" s="449"/>
      <c r="M1347" s="449"/>
      <c r="N1347" s="451"/>
      <c r="O1347" s="449"/>
      <c r="P1347" s="449"/>
      <c r="Q1347" s="449"/>
      <c r="R1347" s="449"/>
      <c r="S1347" s="464"/>
      <c r="T1347" s="465"/>
      <c r="U1347" s="466"/>
      <c r="V1347" s="466"/>
      <c r="W1347" s="467"/>
    </row>
    <row r="1348" spans="2:23">
      <c r="B1348" s="438"/>
      <c r="C1348" s="439"/>
      <c r="D1348" s="439"/>
      <c r="E1348" s="440"/>
      <c r="F1348" s="439"/>
      <c r="G1348" s="441"/>
      <c r="H1348" s="441"/>
      <c r="I1348" s="449"/>
      <c r="J1348" s="450"/>
      <c r="K1348" s="449"/>
      <c r="L1348" s="449"/>
      <c r="M1348" s="449"/>
      <c r="N1348" s="451"/>
      <c r="O1348" s="449"/>
      <c r="P1348" s="449"/>
      <c r="Q1348" s="449"/>
      <c r="R1348" s="449"/>
      <c r="S1348" s="464"/>
      <c r="T1348" s="465"/>
      <c r="U1348" s="466"/>
      <c r="V1348" s="466"/>
      <c r="W1348" s="467"/>
    </row>
    <row r="1349" spans="2:23">
      <c r="B1349" s="438"/>
      <c r="C1349" s="439"/>
      <c r="D1349" s="439"/>
      <c r="E1349" s="440"/>
      <c r="F1349" s="439"/>
      <c r="G1349" s="441"/>
      <c r="H1349" s="441"/>
      <c r="I1349" s="449"/>
      <c r="J1349" s="450"/>
      <c r="K1349" s="449"/>
      <c r="L1349" s="449"/>
      <c r="M1349" s="449"/>
      <c r="N1349" s="451"/>
      <c r="O1349" s="449"/>
      <c r="P1349" s="449"/>
      <c r="Q1349" s="449"/>
      <c r="R1349" s="449"/>
      <c r="S1349" s="464"/>
      <c r="T1349" s="465"/>
      <c r="U1349" s="466"/>
      <c r="V1349" s="466"/>
      <c r="W1349" s="467"/>
    </row>
    <row r="1350" spans="2:23">
      <c r="B1350" s="438"/>
      <c r="C1350" s="439"/>
      <c r="D1350" s="439"/>
      <c r="E1350" s="440"/>
      <c r="F1350" s="439"/>
      <c r="G1350" s="441"/>
      <c r="H1350" s="441"/>
      <c r="I1350" s="449"/>
      <c r="J1350" s="450"/>
      <c r="K1350" s="449"/>
      <c r="L1350" s="449"/>
      <c r="M1350" s="449"/>
      <c r="N1350" s="451"/>
      <c r="O1350" s="449"/>
      <c r="P1350" s="449"/>
      <c r="Q1350" s="449"/>
      <c r="R1350" s="449"/>
      <c r="S1350" s="464"/>
      <c r="T1350" s="465"/>
      <c r="U1350" s="466"/>
      <c r="V1350" s="466"/>
      <c r="W1350" s="467"/>
    </row>
    <row r="1351" spans="2:23">
      <c r="B1351" s="438"/>
      <c r="C1351" s="439"/>
      <c r="D1351" s="439"/>
      <c r="E1351" s="440"/>
      <c r="F1351" s="439"/>
      <c r="G1351" s="441"/>
      <c r="H1351" s="441"/>
      <c r="I1351" s="449"/>
      <c r="J1351" s="450"/>
      <c r="K1351" s="449"/>
      <c r="L1351" s="449"/>
      <c r="M1351" s="449"/>
      <c r="N1351" s="451"/>
      <c r="O1351" s="449"/>
      <c r="P1351" s="449"/>
      <c r="Q1351" s="449"/>
      <c r="R1351" s="449"/>
      <c r="S1351" s="464"/>
      <c r="T1351" s="465"/>
      <c r="U1351" s="466"/>
      <c r="V1351" s="466"/>
      <c r="W1351" s="467"/>
    </row>
    <row r="1352" spans="2:23">
      <c r="B1352" s="438"/>
      <c r="C1352" s="439"/>
      <c r="D1352" s="439"/>
      <c r="E1352" s="440"/>
      <c r="F1352" s="439"/>
      <c r="G1352" s="441"/>
      <c r="H1352" s="441"/>
      <c r="I1352" s="449"/>
      <c r="J1352" s="450"/>
      <c r="K1352" s="449"/>
      <c r="L1352" s="449"/>
      <c r="M1352" s="449"/>
      <c r="N1352" s="451"/>
      <c r="O1352" s="449"/>
      <c r="P1352" s="449"/>
      <c r="Q1352" s="449"/>
      <c r="R1352" s="449"/>
      <c r="S1352" s="464"/>
      <c r="T1352" s="465"/>
      <c r="U1352" s="466"/>
      <c r="V1352" s="466"/>
      <c r="W1352" s="467"/>
    </row>
    <row r="1353" spans="2:23">
      <c r="B1353" s="438"/>
      <c r="C1353" s="439"/>
      <c r="D1353" s="439"/>
      <c r="E1353" s="440"/>
      <c r="F1353" s="439"/>
      <c r="G1353" s="441"/>
      <c r="H1353" s="441"/>
      <c r="I1353" s="449"/>
      <c r="J1353" s="450"/>
      <c r="K1353" s="449"/>
      <c r="L1353" s="449"/>
      <c r="M1353" s="449"/>
      <c r="N1353" s="451"/>
      <c r="O1353" s="449"/>
      <c r="P1353" s="449"/>
      <c r="Q1353" s="449"/>
      <c r="R1353" s="449"/>
      <c r="S1353" s="464"/>
      <c r="T1353" s="465"/>
      <c r="U1353" s="466"/>
      <c r="V1353" s="466"/>
      <c r="W1353" s="467"/>
    </row>
    <row r="1354" spans="2:23">
      <c r="B1354" s="438"/>
      <c r="C1354" s="439"/>
      <c r="D1354" s="439"/>
      <c r="E1354" s="440"/>
      <c r="F1354" s="439"/>
      <c r="G1354" s="441"/>
      <c r="H1354" s="441"/>
      <c r="I1354" s="449"/>
      <c r="J1354" s="450"/>
      <c r="K1354" s="449"/>
      <c r="L1354" s="449"/>
      <c r="M1354" s="449"/>
      <c r="N1354" s="451"/>
      <c r="O1354" s="449"/>
      <c r="P1354" s="449"/>
      <c r="Q1354" s="449"/>
      <c r="R1354" s="449"/>
      <c r="S1354" s="464"/>
      <c r="T1354" s="465"/>
      <c r="U1354" s="466"/>
      <c r="V1354" s="466"/>
      <c r="W1354" s="467"/>
    </row>
    <row r="1355" spans="2:23">
      <c r="B1355" s="438"/>
      <c r="C1355" s="439"/>
      <c r="D1355" s="439"/>
      <c r="E1355" s="440"/>
      <c r="F1355" s="439"/>
      <c r="G1355" s="441"/>
      <c r="H1355" s="441"/>
      <c r="I1355" s="449"/>
      <c r="J1355" s="450"/>
      <c r="K1355" s="449"/>
      <c r="L1355" s="449"/>
      <c r="M1355" s="449"/>
      <c r="N1355" s="451"/>
      <c r="O1355" s="449"/>
      <c r="P1355" s="449"/>
      <c r="Q1355" s="449"/>
      <c r="R1355" s="449"/>
      <c r="S1355" s="464"/>
      <c r="T1355" s="465"/>
      <c r="U1355" s="466"/>
      <c r="V1355" s="466"/>
      <c r="W1355" s="467"/>
    </row>
    <row r="1356" spans="2:23">
      <c r="B1356" s="438"/>
      <c r="C1356" s="439"/>
      <c r="D1356" s="439"/>
      <c r="E1356" s="440"/>
      <c r="F1356" s="439"/>
      <c r="G1356" s="441"/>
      <c r="H1356" s="441"/>
      <c r="I1356" s="449"/>
      <c r="J1356" s="450"/>
      <c r="K1356" s="449"/>
      <c r="L1356" s="449"/>
      <c r="M1356" s="449"/>
      <c r="N1356" s="451"/>
      <c r="O1356" s="449"/>
      <c r="P1356" s="449"/>
      <c r="Q1356" s="449"/>
      <c r="R1356" s="449"/>
      <c r="S1356" s="464"/>
      <c r="T1356" s="465"/>
      <c r="U1356" s="466"/>
      <c r="V1356" s="466"/>
      <c r="W1356" s="467"/>
    </row>
    <row r="1357" spans="2:23">
      <c r="B1357" s="438"/>
      <c r="C1357" s="439"/>
      <c r="D1357" s="439"/>
      <c r="E1357" s="440"/>
      <c r="F1357" s="439"/>
      <c r="G1357" s="441"/>
      <c r="H1357" s="441"/>
      <c r="I1357" s="449"/>
      <c r="J1357" s="450"/>
      <c r="K1357" s="449"/>
      <c r="L1357" s="449"/>
      <c r="M1357" s="449"/>
      <c r="N1357" s="451"/>
      <c r="O1357" s="449"/>
      <c r="P1357" s="449"/>
      <c r="Q1357" s="449"/>
      <c r="R1357" s="449"/>
      <c r="S1357" s="464"/>
      <c r="T1357" s="465"/>
      <c r="U1357" s="466"/>
      <c r="V1357" s="466"/>
      <c r="W1357" s="467"/>
    </row>
    <row r="1358" spans="2:23">
      <c r="B1358" s="438"/>
      <c r="C1358" s="439"/>
      <c r="D1358" s="439"/>
      <c r="E1358" s="440"/>
      <c r="F1358" s="439"/>
      <c r="G1358" s="441"/>
      <c r="H1358" s="441"/>
      <c r="I1358" s="449"/>
      <c r="J1358" s="450"/>
      <c r="K1358" s="449"/>
      <c r="L1358" s="449"/>
      <c r="M1358" s="449"/>
      <c r="N1358" s="451"/>
      <c r="O1358" s="449"/>
      <c r="P1358" s="449"/>
      <c r="Q1358" s="449"/>
      <c r="R1358" s="449"/>
      <c r="S1358" s="464"/>
      <c r="T1358" s="465"/>
      <c r="U1358" s="466"/>
      <c r="V1358" s="466"/>
      <c r="W1358" s="467"/>
    </row>
    <row r="1359" spans="2:23">
      <c r="B1359" s="438"/>
      <c r="C1359" s="439"/>
      <c r="D1359" s="439"/>
      <c r="E1359" s="440"/>
      <c r="F1359" s="439"/>
      <c r="G1359" s="441"/>
      <c r="H1359" s="441"/>
      <c r="I1359" s="449"/>
      <c r="J1359" s="450"/>
      <c r="K1359" s="449"/>
      <c r="L1359" s="449"/>
      <c r="M1359" s="449"/>
      <c r="N1359" s="451"/>
      <c r="O1359" s="449"/>
      <c r="P1359" s="449"/>
      <c r="Q1359" s="449"/>
      <c r="R1359" s="449"/>
      <c r="S1359" s="464"/>
      <c r="T1359" s="465"/>
      <c r="U1359" s="466"/>
      <c r="V1359" s="466"/>
      <c r="W1359" s="467"/>
    </row>
    <row r="1360" spans="2:23">
      <c r="B1360" s="438"/>
      <c r="C1360" s="439"/>
      <c r="D1360" s="439"/>
      <c r="E1360" s="440"/>
      <c r="F1360" s="439"/>
      <c r="G1360" s="441"/>
      <c r="H1360" s="441"/>
      <c r="I1360" s="449"/>
      <c r="J1360" s="450"/>
      <c r="K1360" s="449"/>
      <c r="L1360" s="449"/>
      <c r="M1360" s="449"/>
      <c r="N1360" s="451"/>
      <c r="O1360" s="449"/>
      <c r="P1360" s="449"/>
      <c r="Q1360" s="449"/>
      <c r="R1360" s="449"/>
      <c r="S1360" s="464"/>
      <c r="T1360" s="465"/>
      <c r="U1360" s="466"/>
      <c r="V1360" s="466"/>
      <c r="W1360" s="467"/>
    </row>
    <row r="1361" spans="2:23">
      <c r="B1361" s="438"/>
      <c r="C1361" s="439"/>
      <c r="D1361" s="439"/>
      <c r="E1361" s="440"/>
      <c r="F1361" s="439"/>
      <c r="G1361" s="441"/>
      <c r="H1361" s="441"/>
      <c r="I1361" s="449"/>
      <c r="J1361" s="450"/>
      <c r="K1361" s="449"/>
      <c r="L1361" s="449"/>
      <c r="M1361" s="449"/>
      <c r="N1361" s="451"/>
      <c r="O1361" s="449"/>
      <c r="P1361" s="449"/>
      <c r="Q1361" s="449"/>
      <c r="R1361" s="449"/>
      <c r="S1361" s="464"/>
      <c r="T1361" s="465"/>
      <c r="U1361" s="466"/>
      <c r="V1361" s="466"/>
      <c r="W1361" s="467"/>
    </row>
    <row r="1362" spans="2:23">
      <c r="B1362" s="438"/>
      <c r="C1362" s="439"/>
      <c r="D1362" s="439"/>
      <c r="E1362" s="440"/>
      <c r="F1362" s="439"/>
      <c r="G1362" s="441"/>
      <c r="H1362" s="441"/>
      <c r="I1362" s="449"/>
      <c r="J1362" s="450"/>
      <c r="K1362" s="449"/>
      <c r="L1362" s="449"/>
      <c r="M1362" s="449"/>
      <c r="N1362" s="451"/>
      <c r="O1362" s="449"/>
      <c r="P1362" s="449"/>
      <c r="Q1362" s="449"/>
      <c r="R1362" s="449"/>
      <c r="S1362" s="464"/>
      <c r="T1362" s="465"/>
      <c r="U1362" s="466"/>
      <c r="V1362" s="466"/>
      <c r="W1362" s="467"/>
    </row>
    <row r="1363" spans="2:23">
      <c r="B1363" s="438"/>
      <c r="C1363" s="439"/>
      <c r="D1363" s="439"/>
      <c r="E1363" s="440"/>
      <c r="F1363" s="439"/>
      <c r="G1363" s="441"/>
      <c r="H1363" s="441"/>
      <c r="I1363" s="449"/>
      <c r="J1363" s="450"/>
      <c r="K1363" s="449"/>
      <c r="L1363" s="449"/>
      <c r="M1363" s="449"/>
      <c r="N1363" s="451"/>
      <c r="O1363" s="449"/>
      <c r="P1363" s="449"/>
      <c r="Q1363" s="449"/>
      <c r="R1363" s="449"/>
      <c r="S1363" s="464"/>
      <c r="T1363" s="465"/>
      <c r="U1363" s="466"/>
      <c r="V1363" s="466"/>
      <c r="W1363" s="467"/>
    </row>
    <row r="1364" spans="2:23">
      <c r="B1364" s="438"/>
      <c r="C1364" s="439"/>
      <c r="D1364" s="439"/>
      <c r="E1364" s="440"/>
      <c r="F1364" s="439"/>
      <c r="G1364" s="441"/>
      <c r="H1364" s="441"/>
      <c r="I1364" s="449"/>
      <c r="J1364" s="450"/>
      <c r="K1364" s="449"/>
      <c r="L1364" s="449"/>
      <c r="M1364" s="449"/>
      <c r="N1364" s="451"/>
      <c r="O1364" s="449"/>
      <c r="P1364" s="449"/>
      <c r="Q1364" s="449"/>
      <c r="R1364" s="449"/>
      <c r="S1364" s="464"/>
      <c r="T1364" s="465"/>
      <c r="U1364" s="466"/>
      <c r="V1364" s="466"/>
      <c r="W1364" s="467"/>
    </row>
    <row r="1365" spans="2:23">
      <c r="B1365" s="438"/>
      <c r="C1365" s="439"/>
      <c r="D1365" s="439"/>
      <c r="E1365" s="440"/>
      <c r="F1365" s="439"/>
      <c r="G1365" s="441"/>
      <c r="H1365" s="441"/>
      <c r="I1365" s="449"/>
      <c r="J1365" s="450"/>
      <c r="K1365" s="449"/>
      <c r="L1365" s="449"/>
      <c r="M1365" s="449"/>
      <c r="N1365" s="451"/>
      <c r="O1365" s="449"/>
      <c r="P1365" s="449"/>
      <c r="Q1365" s="449"/>
      <c r="R1365" s="449"/>
      <c r="S1365" s="464"/>
      <c r="T1365" s="465"/>
      <c r="U1365" s="466"/>
      <c r="V1365" s="466"/>
      <c r="W1365" s="467"/>
    </row>
    <row r="1366" spans="2:23">
      <c r="B1366" s="438"/>
      <c r="C1366" s="439"/>
      <c r="D1366" s="439"/>
      <c r="E1366" s="440"/>
      <c r="F1366" s="439"/>
      <c r="G1366" s="441"/>
      <c r="H1366" s="441"/>
      <c r="I1366" s="449"/>
      <c r="J1366" s="450"/>
      <c r="K1366" s="449"/>
      <c r="L1366" s="449"/>
      <c r="M1366" s="449"/>
      <c r="N1366" s="451"/>
      <c r="O1366" s="449"/>
      <c r="P1366" s="449"/>
      <c r="Q1366" s="449"/>
      <c r="R1366" s="449"/>
      <c r="S1366" s="464"/>
      <c r="T1366" s="465"/>
      <c r="U1366" s="466"/>
      <c r="V1366" s="466"/>
      <c r="W1366" s="467"/>
    </row>
    <row r="1367" spans="2:23">
      <c r="B1367" s="438"/>
      <c r="C1367" s="439"/>
      <c r="D1367" s="439"/>
      <c r="E1367" s="440"/>
      <c r="F1367" s="439"/>
      <c r="G1367" s="441"/>
      <c r="H1367" s="441"/>
      <c r="I1367" s="449"/>
      <c r="J1367" s="450"/>
      <c r="K1367" s="449"/>
      <c r="L1367" s="449"/>
      <c r="M1367" s="449"/>
      <c r="N1367" s="451"/>
      <c r="O1367" s="449"/>
      <c r="P1367" s="449"/>
      <c r="Q1367" s="449"/>
      <c r="R1367" s="449"/>
      <c r="S1367" s="464"/>
      <c r="T1367" s="465"/>
      <c r="U1367" s="466"/>
      <c r="V1367" s="466"/>
      <c r="W1367" s="467"/>
    </row>
    <row r="1368" spans="2:23">
      <c r="B1368" s="438"/>
      <c r="C1368" s="439"/>
      <c r="D1368" s="439"/>
      <c r="E1368" s="440"/>
      <c r="F1368" s="439"/>
      <c r="G1368" s="441"/>
      <c r="H1368" s="441"/>
      <c r="I1368" s="449"/>
      <c r="J1368" s="450"/>
      <c r="K1368" s="449"/>
      <c r="L1368" s="449"/>
      <c r="M1368" s="449"/>
      <c r="N1368" s="451"/>
      <c r="O1368" s="449"/>
      <c r="P1368" s="449"/>
      <c r="Q1368" s="449"/>
      <c r="R1368" s="449"/>
      <c r="S1368" s="464"/>
      <c r="T1368" s="465"/>
      <c r="U1368" s="466"/>
      <c r="V1368" s="466"/>
      <c r="W1368" s="467"/>
    </row>
    <row r="1369" spans="2:23">
      <c r="B1369" s="438"/>
      <c r="C1369" s="439"/>
      <c r="D1369" s="439"/>
      <c r="E1369" s="440"/>
      <c r="F1369" s="439"/>
      <c r="G1369" s="441"/>
      <c r="H1369" s="441"/>
      <c r="I1369" s="449"/>
      <c r="J1369" s="450"/>
      <c r="K1369" s="449"/>
      <c r="L1369" s="449"/>
      <c r="M1369" s="449"/>
      <c r="N1369" s="451"/>
      <c r="O1369" s="449"/>
      <c r="P1369" s="449"/>
      <c r="Q1369" s="449"/>
      <c r="R1369" s="449"/>
      <c r="S1369" s="464"/>
      <c r="T1369" s="465"/>
      <c r="U1369" s="466"/>
      <c r="V1369" s="466"/>
      <c r="W1369" s="467"/>
    </row>
    <row r="1370" spans="2:23">
      <c r="B1370" s="438"/>
      <c r="C1370" s="439"/>
      <c r="D1370" s="439"/>
      <c r="E1370" s="440"/>
      <c r="F1370" s="439"/>
      <c r="G1370" s="441"/>
      <c r="H1370" s="441"/>
      <c r="I1370" s="449"/>
      <c r="J1370" s="450"/>
      <c r="K1370" s="449"/>
      <c r="L1370" s="449"/>
      <c r="M1370" s="449"/>
      <c r="N1370" s="451"/>
      <c r="O1370" s="449"/>
      <c r="P1370" s="449"/>
      <c r="Q1370" s="449"/>
      <c r="R1370" s="449"/>
      <c r="S1370" s="464"/>
      <c r="T1370" s="465"/>
      <c r="U1370" s="466"/>
      <c r="V1370" s="466"/>
      <c r="W1370" s="467"/>
    </row>
    <row r="1371" spans="2:23">
      <c r="B1371" s="438"/>
      <c r="C1371" s="439"/>
      <c r="D1371" s="439"/>
      <c r="E1371" s="440"/>
      <c r="F1371" s="439"/>
      <c r="G1371" s="441"/>
      <c r="H1371" s="441"/>
      <c r="I1371" s="449"/>
      <c r="J1371" s="450"/>
      <c r="K1371" s="449"/>
      <c r="L1371" s="449"/>
      <c r="M1371" s="449"/>
      <c r="N1371" s="451"/>
      <c r="O1371" s="449"/>
      <c r="P1371" s="449"/>
      <c r="Q1371" s="449"/>
      <c r="R1371" s="449"/>
      <c r="S1371" s="464"/>
      <c r="T1371" s="465"/>
      <c r="U1371" s="466"/>
      <c r="V1371" s="466"/>
      <c r="W1371" s="467"/>
    </row>
    <row r="1372" spans="2:23">
      <c r="B1372" s="438"/>
      <c r="C1372" s="439"/>
      <c r="D1372" s="439"/>
      <c r="E1372" s="440"/>
      <c r="F1372" s="439"/>
      <c r="G1372" s="441"/>
      <c r="H1372" s="441"/>
      <c r="I1372" s="449"/>
      <c r="J1372" s="450"/>
      <c r="K1372" s="449"/>
      <c r="L1372" s="449"/>
      <c r="M1372" s="449"/>
      <c r="N1372" s="451"/>
      <c r="O1372" s="449"/>
      <c r="P1372" s="449"/>
      <c r="Q1372" s="449"/>
      <c r="R1372" s="449"/>
      <c r="S1372" s="464"/>
      <c r="T1372" s="465"/>
      <c r="U1372" s="466"/>
      <c r="V1372" s="466"/>
      <c r="W1372" s="467"/>
    </row>
    <row r="1373" spans="2:23">
      <c r="B1373" s="438"/>
      <c r="C1373" s="439"/>
      <c r="D1373" s="439"/>
      <c r="E1373" s="440"/>
      <c r="F1373" s="439"/>
      <c r="G1373" s="441"/>
      <c r="H1373" s="441"/>
      <c r="I1373" s="449"/>
      <c r="J1373" s="450"/>
      <c r="K1373" s="449"/>
      <c r="L1373" s="449"/>
      <c r="M1373" s="449"/>
      <c r="N1373" s="451"/>
      <c r="O1373" s="449"/>
      <c r="P1373" s="449"/>
      <c r="Q1373" s="449"/>
      <c r="R1373" s="449"/>
      <c r="S1373" s="464"/>
      <c r="T1373" s="465"/>
      <c r="U1373" s="466"/>
      <c r="V1373" s="466"/>
      <c r="W1373" s="467"/>
    </row>
    <row r="1374" spans="2:23">
      <c r="B1374" s="438"/>
      <c r="C1374" s="439"/>
      <c r="D1374" s="439"/>
      <c r="E1374" s="440"/>
      <c r="F1374" s="439"/>
      <c r="G1374" s="441"/>
      <c r="H1374" s="441"/>
      <c r="I1374" s="449"/>
      <c r="J1374" s="450"/>
      <c r="K1374" s="449"/>
      <c r="L1374" s="449"/>
      <c r="M1374" s="449"/>
      <c r="N1374" s="451"/>
      <c r="O1374" s="449"/>
      <c r="P1374" s="449"/>
      <c r="Q1374" s="449"/>
      <c r="R1374" s="449"/>
      <c r="S1374" s="464"/>
      <c r="T1374" s="465"/>
      <c r="U1374" s="466"/>
      <c r="V1374" s="466"/>
      <c r="W1374" s="467"/>
    </row>
    <row r="1375" spans="2:23">
      <c r="B1375" s="438"/>
      <c r="C1375" s="439"/>
      <c r="D1375" s="439"/>
      <c r="E1375" s="440"/>
      <c r="F1375" s="439"/>
      <c r="G1375" s="441"/>
      <c r="H1375" s="441"/>
      <c r="I1375" s="449"/>
      <c r="J1375" s="450"/>
      <c r="K1375" s="449"/>
      <c r="L1375" s="449"/>
      <c r="M1375" s="449"/>
      <c r="N1375" s="451"/>
      <c r="O1375" s="449"/>
      <c r="P1375" s="449"/>
      <c r="Q1375" s="449"/>
      <c r="R1375" s="449"/>
      <c r="S1375" s="464"/>
      <c r="T1375" s="465"/>
      <c r="U1375" s="466"/>
      <c r="V1375" s="466"/>
      <c r="W1375" s="467"/>
    </row>
    <row r="1376" spans="2:23">
      <c r="B1376" s="438"/>
      <c r="C1376" s="439"/>
      <c r="D1376" s="439"/>
      <c r="E1376" s="440"/>
      <c r="F1376" s="439"/>
      <c r="G1376" s="441"/>
      <c r="H1376" s="441"/>
      <c r="I1376" s="449"/>
      <c r="J1376" s="450"/>
      <c r="K1376" s="449"/>
      <c r="L1376" s="449"/>
      <c r="M1376" s="449"/>
      <c r="N1376" s="451"/>
      <c r="O1376" s="449"/>
      <c r="P1376" s="449"/>
      <c r="Q1376" s="449"/>
      <c r="R1376" s="449"/>
      <c r="S1376" s="464"/>
      <c r="T1376" s="465"/>
      <c r="U1376" s="466"/>
      <c r="V1376" s="466"/>
      <c r="W1376" s="467"/>
    </row>
    <row r="1377" spans="2:23">
      <c r="B1377" s="438"/>
      <c r="C1377" s="439"/>
      <c r="D1377" s="439"/>
      <c r="E1377" s="440"/>
      <c r="F1377" s="439"/>
      <c r="G1377" s="441"/>
      <c r="H1377" s="441"/>
      <c r="I1377" s="449"/>
      <c r="J1377" s="450"/>
      <c r="K1377" s="449"/>
      <c r="L1377" s="449"/>
      <c r="M1377" s="449"/>
      <c r="N1377" s="451"/>
      <c r="O1377" s="449"/>
      <c r="P1377" s="449"/>
      <c r="Q1377" s="449"/>
      <c r="R1377" s="449"/>
      <c r="S1377" s="464"/>
      <c r="T1377" s="465"/>
      <c r="U1377" s="466"/>
      <c r="V1377" s="466"/>
      <c r="W1377" s="467"/>
    </row>
    <row r="1378" spans="2:23">
      <c r="B1378" s="438"/>
      <c r="C1378" s="439"/>
      <c r="D1378" s="439"/>
      <c r="E1378" s="440"/>
      <c r="F1378" s="439"/>
      <c r="G1378" s="441"/>
      <c r="H1378" s="441"/>
      <c r="I1378" s="449"/>
      <c r="J1378" s="450"/>
      <c r="K1378" s="449"/>
      <c r="L1378" s="449"/>
      <c r="M1378" s="449"/>
      <c r="N1378" s="451"/>
      <c r="O1378" s="449"/>
      <c r="P1378" s="449"/>
      <c r="Q1378" s="449"/>
      <c r="R1378" s="449"/>
      <c r="S1378" s="464"/>
      <c r="T1378" s="465"/>
      <c r="U1378" s="466"/>
      <c r="V1378" s="466"/>
      <c r="W1378" s="467"/>
    </row>
    <row r="1379" spans="2:23">
      <c r="B1379" s="438"/>
      <c r="C1379" s="439"/>
      <c r="D1379" s="439"/>
      <c r="E1379" s="440"/>
      <c r="F1379" s="439"/>
      <c r="G1379" s="441"/>
      <c r="H1379" s="441"/>
      <c r="I1379" s="449"/>
      <c r="J1379" s="450"/>
      <c r="K1379" s="449"/>
      <c r="L1379" s="449"/>
      <c r="M1379" s="449"/>
      <c r="N1379" s="451"/>
      <c r="O1379" s="449"/>
      <c r="P1379" s="449"/>
      <c r="Q1379" s="449"/>
      <c r="R1379" s="449"/>
      <c r="S1379" s="464"/>
      <c r="T1379" s="465"/>
      <c r="U1379" s="466"/>
      <c r="V1379" s="466"/>
      <c r="W1379" s="467"/>
    </row>
    <row r="1380" spans="2:23">
      <c r="B1380" s="438"/>
      <c r="C1380" s="439"/>
      <c r="D1380" s="439"/>
      <c r="E1380" s="440"/>
      <c r="F1380" s="439"/>
      <c r="G1380" s="441"/>
      <c r="H1380" s="441"/>
      <c r="I1380" s="449"/>
      <c r="J1380" s="450"/>
      <c r="K1380" s="449"/>
      <c r="L1380" s="449"/>
      <c r="M1380" s="449"/>
      <c r="N1380" s="451"/>
      <c r="O1380" s="449"/>
      <c r="P1380" s="449"/>
      <c r="Q1380" s="449"/>
      <c r="R1380" s="449"/>
      <c r="S1380" s="464"/>
      <c r="T1380" s="465"/>
      <c r="U1380" s="466"/>
      <c r="V1380" s="466"/>
      <c r="W1380" s="467"/>
    </row>
    <row r="1381" spans="2:23">
      <c r="B1381" s="438"/>
      <c r="C1381" s="439"/>
      <c r="D1381" s="439"/>
      <c r="E1381" s="440"/>
      <c r="F1381" s="439"/>
      <c r="G1381" s="441"/>
      <c r="H1381" s="441"/>
      <c r="I1381" s="449"/>
      <c r="J1381" s="450"/>
      <c r="K1381" s="449"/>
      <c r="L1381" s="449"/>
      <c r="M1381" s="449"/>
      <c r="N1381" s="451"/>
      <c r="O1381" s="449"/>
      <c r="P1381" s="449"/>
      <c r="Q1381" s="449"/>
      <c r="R1381" s="449"/>
      <c r="S1381" s="464"/>
      <c r="T1381" s="465"/>
      <c r="U1381" s="466"/>
      <c r="V1381" s="466"/>
      <c r="W1381" s="467"/>
    </row>
    <row r="1382" spans="2:23">
      <c r="B1382" s="438"/>
      <c r="C1382" s="439"/>
      <c r="D1382" s="439"/>
      <c r="E1382" s="440"/>
      <c r="F1382" s="439"/>
      <c r="G1382" s="441"/>
      <c r="H1382" s="441"/>
      <c r="I1382" s="449"/>
      <c r="J1382" s="450"/>
      <c r="K1382" s="449"/>
      <c r="L1382" s="449"/>
      <c r="M1382" s="449"/>
      <c r="N1382" s="451"/>
      <c r="O1382" s="449"/>
      <c r="P1382" s="449"/>
      <c r="Q1382" s="449"/>
      <c r="R1382" s="449"/>
      <c r="S1382" s="464"/>
      <c r="T1382" s="465"/>
      <c r="U1382" s="466"/>
      <c r="V1382" s="466"/>
      <c r="W1382" s="467"/>
    </row>
    <row r="1383" spans="2:23">
      <c r="B1383" s="438"/>
      <c r="C1383" s="439"/>
      <c r="D1383" s="439"/>
      <c r="E1383" s="440"/>
      <c r="F1383" s="439"/>
      <c r="G1383" s="441"/>
      <c r="H1383" s="441"/>
      <c r="I1383" s="449"/>
      <c r="J1383" s="450"/>
      <c r="K1383" s="449"/>
      <c r="L1383" s="449"/>
      <c r="M1383" s="449"/>
      <c r="N1383" s="451"/>
      <c r="O1383" s="449"/>
      <c r="P1383" s="449"/>
      <c r="Q1383" s="449"/>
      <c r="R1383" s="449"/>
      <c r="S1383" s="464"/>
      <c r="T1383" s="465"/>
      <c r="U1383" s="466"/>
      <c r="V1383" s="466"/>
      <c r="W1383" s="467"/>
    </row>
    <row r="1384" spans="2:23">
      <c r="B1384" s="438"/>
      <c r="C1384" s="439"/>
      <c r="D1384" s="439"/>
      <c r="E1384" s="440"/>
      <c r="F1384" s="439"/>
      <c r="G1384" s="441"/>
      <c r="H1384" s="441"/>
      <c r="I1384" s="449"/>
      <c r="J1384" s="450"/>
      <c r="K1384" s="449"/>
      <c r="L1384" s="449"/>
      <c r="M1384" s="449"/>
      <c r="N1384" s="451"/>
      <c r="O1384" s="449"/>
      <c r="P1384" s="449"/>
      <c r="Q1384" s="449"/>
      <c r="R1384" s="449"/>
      <c r="S1384" s="464"/>
      <c r="T1384" s="465"/>
      <c r="U1384" s="466"/>
      <c r="V1384" s="466"/>
      <c r="W1384" s="467"/>
    </row>
    <row r="1385" spans="2:23">
      <c r="B1385" s="438"/>
      <c r="C1385" s="439"/>
      <c r="D1385" s="439"/>
      <c r="E1385" s="440"/>
      <c r="F1385" s="439"/>
      <c r="G1385" s="441"/>
      <c r="H1385" s="441"/>
      <c r="I1385" s="449"/>
      <c r="J1385" s="450"/>
      <c r="K1385" s="449"/>
      <c r="L1385" s="449"/>
      <c r="M1385" s="449"/>
      <c r="N1385" s="451"/>
      <c r="O1385" s="449"/>
      <c r="P1385" s="449"/>
      <c r="Q1385" s="449"/>
      <c r="R1385" s="449"/>
      <c r="S1385" s="464"/>
      <c r="T1385" s="465"/>
      <c r="U1385" s="466"/>
      <c r="V1385" s="466"/>
      <c r="W1385" s="467"/>
    </row>
    <row r="1386" spans="2:23">
      <c r="B1386" s="438"/>
      <c r="C1386" s="439"/>
      <c r="D1386" s="439"/>
      <c r="E1386" s="440"/>
      <c r="F1386" s="439"/>
      <c r="G1386" s="441"/>
      <c r="H1386" s="441"/>
      <c r="I1386" s="449"/>
      <c r="J1386" s="450"/>
      <c r="K1386" s="449"/>
      <c r="L1386" s="449"/>
      <c r="M1386" s="449"/>
      <c r="N1386" s="451"/>
      <c r="O1386" s="449"/>
      <c r="P1386" s="449"/>
      <c r="Q1386" s="449"/>
      <c r="R1386" s="449"/>
      <c r="S1386" s="464"/>
      <c r="T1386" s="465"/>
      <c r="U1386" s="466"/>
      <c r="V1386" s="466"/>
      <c r="W1386" s="467"/>
    </row>
    <row r="1387" spans="2:23">
      <c r="B1387" s="438"/>
      <c r="C1387" s="439"/>
      <c r="D1387" s="439"/>
      <c r="E1387" s="440"/>
      <c r="F1387" s="439"/>
      <c r="G1387" s="441"/>
      <c r="H1387" s="441"/>
      <c r="I1387" s="449"/>
      <c r="J1387" s="450"/>
      <c r="K1387" s="449"/>
      <c r="L1387" s="449"/>
      <c r="M1387" s="449"/>
      <c r="N1387" s="451"/>
      <c r="O1387" s="449"/>
      <c r="P1387" s="449"/>
      <c r="Q1387" s="449"/>
      <c r="R1387" s="449"/>
      <c r="S1387" s="464"/>
      <c r="T1387" s="465"/>
      <c r="U1387" s="466"/>
      <c r="V1387" s="466"/>
      <c r="W1387" s="467"/>
    </row>
    <row r="1388" spans="2:23">
      <c r="B1388" s="438"/>
      <c r="C1388" s="439"/>
      <c r="D1388" s="439"/>
      <c r="E1388" s="440"/>
      <c r="F1388" s="439"/>
      <c r="G1388" s="441"/>
      <c r="H1388" s="441"/>
      <c r="I1388" s="449"/>
      <c r="J1388" s="450"/>
      <c r="K1388" s="449"/>
      <c r="L1388" s="449"/>
      <c r="M1388" s="449"/>
      <c r="N1388" s="451"/>
      <c r="O1388" s="449"/>
      <c r="P1388" s="449"/>
      <c r="Q1388" s="449"/>
      <c r="R1388" s="449"/>
      <c r="S1388" s="464"/>
      <c r="T1388" s="465"/>
      <c r="U1388" s="466"/>
      <c r="V1388" s="466"/>
      <c r="W1388" s="467"/>
    </row>
    <row r="1389" spans="2:23">
      <c r="B1389" s="438"/>
      <c r="C1389" s="439"/>
      <c r="D1389" s="439"/>
      <c r="E1389" s="440"/>
      <c r="F1389" s="439"/>
      <c r="G1389" s="441"/>
      <c r="H1389" s="441"/>
      <c r="I1389" s="449"/>
      <c r="J1389" s="450"/>
      <c r="K1389" s="449"/>
      <c r="L1389" s="449"/>
      <c r="M1389" s="449"/>
      <c r="N1389" s="451"/>
      <c r="O1389" s="449"/>
      <c r="P1389" s="449"/>
      <c r="Q1389" s="449"/>
      <c r="R1389" s="449"/>
      <c r="S1389" s="464"/>
      <c r="T1389" s="465"/>
      <c r="U1389" s="466"/>
      <c r="V1389" s="466"/>
      <c r="W1389" s="467"/>
    </row>
    <row r="1390" spans="2:23">
      <c r="B1390" s="438"/>
      <c r="C1390" s="439"/>
      <c r="D1390" s="439"/>
      <c r="E1390" s="440"/>
      <c r="F1390" s="439"/>
      <c r="G1390" s="441"/>
      <c r="H1390" s="441"/>
      <c r="I1390" s="449"/>
      <c r="J1390" s="450"/>
      <c r="K1390" s="449"/>
      <c r="L1390" s="449"/>
      <c r="M1390" s="449"/>
      <c r="N1390" s="451"/>
      <c r="O1390" s="449"/>
      <c r="P1390" s="449"/>
      <c r="Q1390" s="449"/>
      <c r="R1390" s="449"/>
      <c r="S1390" s="464"/>
      <c r="T1390" s="465"/>
      <c r="U1390" s="466"/>
      <c r="V1390" s="466"/>
      <c r="W1390" s="467"/>
    </row>
    <row r="1391" spans="2:23">
      <c r="B1391" s="438"/>
      <c r="C1391" s="439"/>
      <c r="D1391" s="439"/>
      <c r="E1391" s="440"/>
      <c r="F1391" s="439"/>
      <c r="G1391" s="441"/>
      <c r="H1391" s="441"/>
      <c r="I1391" s="449"/>
      <c r="J1391" s="450"/>
      <c r="K1391" s="449"/>
      <c r="L1391" s="449"/>
      <c r="M1391" s="449"/>
      <c r="N1391" s="451"/>
      <c r="O1391" s="449"/>
      <c r="P1391" s="449"/>
      <c r="Q1391" s="449"/>
      <c r="R1391" s="449"/>
      <c r="S1391" s="464"/>
      <c r="T1391" s="465"/>
      <c r="U1391" s="466"/>
      <c r="V1391" s="466"/>
      <c r="W1391" s="467"/>
    </row>
    <row r="1392" spans="2:23">
      <c r="B1392" s="438"/>
      <c r="C1392" s="439"/>
      <c r="D1392" s="439"/>
      <c r="E1392" s="440"/>
      <c r="F1392" s="439"/>
      <c r="G1392" s="441"/>
      <c r="H1392" s="441"/>
      <c r="I1392" s="449"/>
      <c r="J1392" s="450"/>
      <c r="K1392" s="449"/>
      <c r="L1392" s="449"/>
      <c r="M1392" s="449"/>
      <c r="N1392" s="451"/>
      <c r="O1392" s="449"/>
      <c r="P1392" s="449"/>
      <c r="Q1392" s="449"/>
      <c r="R1392" s="449"/>
      <c r="S1392" s="464"/>
      <c r="T1392" s="465"/>
      <c r="U1392" s="466"/>
      <c r="V1392" s="466"/>
      <c r="W1392" s="467"/>
    </row>
    <row r="1393" spans="2:23">
      <c r="B1393" s="438"/>
      <c r="C1393" s="439"/>
      <c r="D1393" s="439"/>
      <c r="E1393" s="440"/>
      <c r="F1393" s="439"/>
      <c r="G1393" s="441"/>
      <c r="H1393" s="441"/>
      <c r="I1393" s="449"/>
      <c r="J1393" s="450"/>
      <c r="K1393" s="449"/>
      <c r="L1393" s="449"/>
      <c r="M1393" s="449"/>
      <c r="N1393" s="451"/>
      <c r="O1393" s="449"/>
      <c r="P1393" s="449"/>
      <c r="Q1393" s="449"/>
      <c r="R1393" s="449"/>
      <c r="S1393" s="464"/>
      <c r="T1393" s="465"/>
      <c r="U1393" s="466"/>
      <c r="V1393" s="466"/>
      <c r="W1393" s="467"/>
    </row>
    <row r="1394" spans="2:23">
      <c r="B1394" s="438"/>
      <c r="C1394" s="439"/>
      <c r="D1394" s="439"/>
      <c r="E1394" s="440"/>
      <c r="F1394" s="439"/>
      <c r="G1394" s="441"/>
      <c r="H1394" s="441"/>
      <c r="I1394" s="449"/>
      <c r="J1394" s="450"/>
      <c r="K1394" s="449"/>
      <c r="L1394" s="449"/>
      <c r="M1394" s="449"/>
      <c r="N1394" s="451"/>
      <c r="O1394" s="449"/>
      <c r="P1394" s="449"/>
      <c r="Q1394" s="449"/>
      <c r="R1394" s="449"/>
      <c r="S1394" s="464"/>
      <c r="T1394" s="465"/>
      <c r="U1394" s="466"/>
      <c r="V1394" s="466"/>
      <c r="W1394" s="467"/>
    </row>
    <row r="1395" spans="2:23">
      <c r="B1395" s="438"/>
      <c r="C1395" s="439"/>
      <c r="D1395" s="439"/>
      <c r="E1395" s="440"/>
      <c r="F1395" s="439"/>
      <c r="G1395" s="441"/>
      <c r="H1395" s="441"/>
      <c r="I1395" s="449"/>
      <c r="J1395" s="450"/>
      <c r="K1395" s="449"/>
      <c r="L1395" s="449"/>
      <c r="M1395" s="449"/>
      <c r="N1395" s="451"/>
      <c r="O1395" s="449"/>
      <c r="P1395" s="449"/>
      <c r="Q1395" s="449"/>
      <c r="R1395" s="449"/>
      <c r="S1395" s="464"/>
      <c r="T1395" s="465"/>
      <c r="U1395" s="466"/>
      <c r="V1395" s="466"/>
      <c r="W1395" s="467"/>
    </row>
    <row r="1396" spans="2:23">
      <c r="B1396" s="438"/>
      <c r="C1396" s="439"/>
      <c r="D1396" s="439"/>
      <c r="E1396" s="440"/>
      <c r="F1396" s="439"/>
      <c r="G1396" s="441"/>
      <c r="H1396" s="441"/>
      <c r="I1396" s="449"/>
      <c r="J1396" s="450"/>
      <c r="K1396" s="449"/>
      <c r="L1396" s="449"/>
      <c r="M1396" s="449"/>
      <c r="N1396" s="451"/>
      <c r="O1396" s="449"/>
      <c r="P1396" s="449"/>
      <c r="Q1396" s="449"/>
      <c r="R1396" s="449"/>
      <c r="S1396" s="464"/>
      <c r="T1396" s="465"/>
      <c r="U1396" s="466"/>
      <c r="V1396" s="466"/>
      <c r="W1396" s="467"/>
    </row>
    <row r="1397" spans="2:23">
      <c r="B1397" s="438"/>
      <c r="C1397" s="439"/>
      <c r="D1397" s="439"/>
      <c r="E1397" s="440"/>
      <c r="F1397" s="439"/>
      <c r="G1397" s="441"/>
      <c r="H1397" s="441"/>
      <c r="I1397" s="449"/>
      <c r="J1397" s="450"/>
      <c r="K1397" s="449"/>
      <c r="L1397" s="449"/>
      <c r="M1397" s="449"/>
      <c r="N1397" s="451"/>
      <c r="O1397" s="449"/>
      <c r="P1397" s="449"/>
      <c r="Q1397" s="449"/>
      <c r="R1397" s="449"/>
      <c r="S1397" s="464"/>
      <c r="T1397" s="465"/>
      <c r="U1397" s="466"/>
      <c r="V1397" s="466"/>
      <c r="W1397" s="467"/>
    </row>
    <row r="1398" spans="2:23">
      <c r="B1398" s="438"/>
      <c r="C1398" s="439"/>
      <c r="D1398" s="439"/>
      <c r="E1398" s="440"/>
      <c r="F1398" s="439"/>
      <c r="G1398" s="441"/>
      <c r="H1398" s="441"/>
      <c r="I1398" s="449"/>
      <c r="J1398" s="450"/>
      <c r="K1398" s="449"/>
      <c r="L1398" s="449"/>
      <c r="M1398" s="449"/>
      <c r="N1398" s="451"/>
      <c r="O1398" s="449"/>
      <c r="P1398" s="449"/>
      <c r="Q1398" s="449"/>
      <c r="R1398" s="449"/>
      <c r="S1398" s="464"/>
      <c r="T1398" s="465"/>
      <c r="U1398" s="466"/>
      <c r="V1398" s="466"/>
      <c r="W1398" s="467"/>
    </row>
    <row r="1399" spans="2:23">
      <c r="B1399" s="438"/>
      <c r="C1399" s="439"/>
      <c r="D1399" s="439"/>
      <c r="E1399" s="440"/>
      <c r="F1399" s="439"/>
      <c r="G1399" s="441"/>
      <c r="H1399" s="441"/>
      <c r="I1399" s="449"/>
      <c r="J1399" s="450"/>
      <c r="K1399" s="449"/>
      <c r="L1399" s="449"/>
      <c r="M1399" s="449"/>
      <c r="N1399" s="451"/>
      <c r="O1399" s="449"/>
      <c r="P1399" s="449"/>
      <c r="Q1399" s="449"/>
      <c r="R1399" s="449"/>
      <c r="S1399" s="464"/>
      <c r="T1399" s="465"/>
      <c r="U1399" s="466"/>
      <c r="V1399" s="466"/>
      <c r="W1399" s="467"/>
    </row>
    <row r="1400" spans="2:23">
      <c r="B1400" s="438"/>
      <c r="C1400" s="439"/>
      <c r="D1400" s="439"/>
      <c r="E1400" s="440"/>
      <c r="F1400" s="439"/>
      <c r="G1400" s="441"/>
      <c r="H1400" s="441"/>
      <c r="I1400" s="449"/>
      <c r="J1400" s="450"/>
      <c r="K1400" s="449"/>
      <c r="L1400" s="449"/>
      <c r="M1400" s="449"/>
      <c r="N1400" s="451"/>
      <c r="O1400" s="449"/>
      <c r="P1400" s="449"/>
      <c r="Q1400" s="449"/>
      <c r="R1400" s="449"/>
      <c r="S1400" s="464"/>
      <c r="T1400" s="465"/>
      <c r="U1400" s="466"/>
      <c r="V1400" s="466"/>
      <c r="W1400" s="467"/>
    </row>
    <row r="1401" spans="2:23">
      <c r="B1401" s="438"/>
      <c r="C1401" s="439"/>
      <c r="D1401" s="439"/>
      <c r="E1401" s="440"/>
      <c r="F1401" s="439"/>
      <c r="G1401" s="441"/>
      <c r="H1401" s="441"/>
      <c r="I1401" s="449"/>
      <c r="J1401" s="450"/>
      <c r="K1401" s="449"/>
      <c r="L1401" s="449"/>
      <c r="M1401" s="449"/>
      <c r="N1401" s="451"/>
      <c r="O1401" s="449"/>
      <c r="P1401" s="449"/>
      <c r="Q1401" s="449"/>
      <c r="R1401" s="449"/>
      <c r="S1401" s="464"/>
      <c r="T1401" s="465"/>
      <c r="U1401" s="466"/>
      <c r="V1401" s="466"/>
      <c r="W1401" s="467"/>
    </row>
    <row r="1402" spans="2:23">
      <c r="B1402" s="438"/>
      <c r="C1402" s="439"/>
      <c r="D1402" s="439"/>
      <c r="E1402" s="440"/>
      <c r="F1402" s="439"/>
      <c r="G1402" s="441"/>
      <c r="H1402" s="441"/>
      <c r="I1402" s="449"/>
      <c r="J1402" s="450"/>
      <c r="K1402" s="449"/>
      <c r="L1402" s="449"/>
      <c r="M1402" s="449"/>
      <c r="N1402" s="451"/>
      <c r="O1402" s="449"/>
      <c r="P1402" s="449"/>
      <c r="Q1402" s="449"/>
      <c r="R1402" s="449"/>
      <c r="S1402" s="464"/>
      <c r="T1402" s="465"/>
      <c r="U1402" s="466"/>
      <c r="V1402" s="466"/>
      <c r="W1402" s="467"/>
    </row>
    <row r="1403" spans="2:23">
      <c r="B1403" s="438"/>
      <c r="C1403" s="439"/>
      <c r="D1403" s="439"/>
      <c r="E1403" s="440"/>
      <c r="F1403" s="439"/>
      <c r="G1403" s="441"/>
      <c r="H1403" s="441"/>
      <c r="I1403" s="449"/>
      <c r="J1403" s="450"/>
      <c r="K1403" s="449"/>
      <c r="L1403" s="449"/>
      <c r="M1403" s="449"/>
      <c r="N1403" s="451"/>
      <c r="O1403" s="449"/>
      <c r="P1403" s="449"/>
      <c r="Q1403" s="449"/>
      <c r="R1403" s="449"/>
      <c r="S1403" s="464"/>
      <c r="T1403" s="465"/>
      <c r="U1403" s="466"/>
      <c r="V1403" s="466"/>
      <c r="W1403" s="467"/>
    </row>
    <row r="1404" spans="2:23">
      <c r="B1404" s="438"/>
      <c r="C1404" s="439"/>
      <c r="D1404" s="439"/>
      <c r="E1404" s="440"/>
      <c r="F1404" s="439"/>
      <c r="G1404" s="441"/>
      <c r="H1404" s="441"/>
      <c r="I1404" s="449"/>
      <c r="J1404" s="450"/>
      <c r="K1404" s="449"/>
      <c r="L1404" s="449"/>
      <c r="M1404" s="449"/>
      <c r="N1404" s="451"/>
      <c r="O1404" s="449"/>
      <c r="P1404" s="449"/>
      <c r="Q1404" s="449"/>
      <c r="R1404" s="449"/>
      <c r="S1404" s="464"/>
      <c r="T1404" s="465"/>
      <c r="U1404" s="466"/>
      <c r="V1404" s="466"/>
      <c r="W1404" s="467"/>
    </row>
    <row r="1405" spans="2:23">
      <c r="B1405" s="438"/>
      <c r="C1405" s="439"/>
      <c r="D1405" s="439"/>
      <c r="E1405" s="440"/>
      <c r="F1405" s="439"/>
      <c r="G1405" s="441"/>
      <c r="H1405" s="441"/>
      <c r="I1405" s="449"/>
      <c r="J1405" s="450"/>
      <c r="K1405" s="449"/>
      <c r="L1405" s="449"/>
      <c r="M1405" s="449"/>
      <c r="N1405" s="451"/>
      <c r="O1405" s="449"/>
      <c r="P1405" s="449"/>
      <c r="Q1405" s="449"/>
      <c r="R1405" s="449"/>
      <c r="S1405" s="464"/>
      <c r="T1405" s="465"/>
      <c r="U1405" s="466"/>
      <c r="V1405" s="466"/>
      <c r="W1405" s="467"/>
    </row>
    <row r="1406" spans="2:23">
      <c r="B1406" s="438"/>
      <c r="C1406" s="439"/>
      <c r="D1406" s="439"/>
      <c r="E1406" s="440"/>
      <c r="F1406" s="439"/>
      <c r="G1406" s="441"/>
      <c r="H1406" s="441"/>
      <c r="I1406" s="449"/>
      <c r="J1406" s="450"/>
      <c r="K1406" s="449"/>
      <c r="L1406" s="449"/>
      <c r="M1406" s="449"/>
      <c r="N1406" s="451"/>
      <c r="O1406" s="449"/>
      <c r="P1406" s="449"/>
      <c r="Q1406" s="449"/>
      <c r="R1406" s="449"/>
      <c r="S1406" s="464"/>
      <c r="T1406" s="465"/>
      <c r="U1406" s="466"/>
      <c r="V1406" s="466"/>
      <c r="W1406" s="467"/>
    </row>
    <row r="1407" spans="2:23">
      <c r="B1407" s="438"/>
      <c r="C1407" s="439"/>
      <c r="D1407" s="439"/>
      <c r="E1407" s="440"/>
      <c r="F1407" s="439"/>
      <c r="G1407" s="441"/>
      <c r="H1407" s="441"/>
      <c r="I1407" s="449"/>
      <c r="J1407" s="450"/>
      <c r="K1407" s="449"/>
      <c r="L1407" s="449"/>
      <c r="M1407" s="449"/>
      <c r="N1407" s="451"/>
      <c r="O1407" s="449"/>
      <c r="P1407" s="449"/>
      <c r="Q1407" s="449"/>
      <c r="R1407" s="449"/>
      <c r="S1407" s="464"/>
      <c r="T1407" s="465"/>
      <c r="U1407" s="466"/>
      <c r="V1407" s="466"/>
      <c r="W1407" s="467"/>
    </row>
    <row r="1408" spans="2:23">
      <c r="B1408" s="438"/>
      <c r="C1408" s="439"/>
      <c r="D1408" s="439"/>
      <c r="E1408" s="440"/>
      <c r="F1408" s="439"/>
      <c r="G1408" s="441"/>
      <c r="H1408" s="441"/>
      <c r="I1408" s="449"/>
      <c r="J1408" s="450"/>
      <c r="K1408" s="449"/>
      <c r="L1408" s="449"/>
      <c r="M1408" s="449"/>
      <c r="N1408" s="451"/>
      <c r="O1408" s="449"/>
      <c r="P1408" s="449"/>
      <c r="Q1408" s="449"/>
      <c r="R1408" s="449"/>
      <c r="S1408" s="464"/>
      <c r="T1408" s="465"/>
      <c r="U1408" s="466"/>
      <c r="V1408" s="466"/>
      <c r="W1408" s="467"/>
    </row>
    <row r="1409" spans="2:23">
      <c r="B1409" s="438"/>
      <c r="C1409" s="439"/>
      <c r="D1409" s="439"/>
      <c r="E1409" s="440"/>
      <c r="F1409" s="439"/>
      <c r="G1409" s="441"/>
      <c r="H1409" s="441"/>
      <c r="I1409" s="449"/>
      <c r="J1409" s="450"/>
      <c r="K1409" s="449"/>
      <c r="L1409" s="449"/>
      <c r="M1409" s="449"/>
      <c r="N1409" s="451"/>
      <c r="O1409" s="449"/>
      <c r="P1409" s="449"/>
      <c r="Q1409" s="449"/>
      <c r="R1409" s="449"/>
      <c r="S1409" s="464"/>
      <c r="T1409" s="465"/>
      <c r="U1409" s="466"/>
      <c r="V1409" s="466"/>
      <c r="W1409" s="467"/>
    </row>
    <row r="1410" spans="2:23">
      <c r="B1410" s="438"/>
      <c r="C1410" s="439"/>
      <c r="D1410" s="439"/>
      <c r="E1410" s="440"/>
      <c r="F1410" s="439"/>
      <c r="G1410" s="441"/>
      <c r="H1410" s="441"/>
      <c r="I1410" s="449"/>
      <c r="J1410" s="450"/>
      <c r="K1410" s="449"/>
      <c r="L1410" s="449"/>
      <c r="M1410" s="449"/>
      <c r="N1410" s="451"/>
      <c r="O1410" s="449"/>
      <c r="P1410" s="449"/>
      <c r="Q1410" s="449"/>
      <c r="R1410" s="449"/>
      <c r="S1410" s="464"/>
      <c r="T1410" s="465"/>
      <c r="U1410" s="466"/>
      <c r="V1410" s="466"/>
      <c r="W1410" s="467"/>
    </row>
    <row r="1411" spans="2:23">
      <c r="B1411" s="438"/>
      <c r="C1411" s="439"/>
      <c r="D1411" s="439"/>
      <c r="E1411" s="440"/>
      <c r="F1411" s="439"/>
      <c r="G1411" s="441"/>
      <c r="H1411" s="441"/>
      <c r="I1411" s="449"/>
      <c r="J1411" s="450"/>
      <c r="K1411" s="449"/>
      <c r="L1411" s="449"/>
      <c r="M1411" s="449"/>
      <c r="N1411" s="451"/>
      <c r="O1411" s="449"/>
      <c r="P1411" s="449"/>
      <c r="Q1411" s="449"/>
      <c r="R1411" s="449"/>
      <c r="S1411" s="464"/>
      <c r="T1411" s="465"/>
      <c r="U1411" s="466"/>
      <c r="V1411" s="466"/>
      <c r="W1411" s="467"/>
    </row>
    <row r="1412" spans="2:23">
      <c r="B1412" s="438"/>
      <c r="C1412" s="439"/>
      <c r="D1412" s="439"/>
      <c r="E1412" s="440"/>
      <c r="F1412" s="439"/>
      <c r="G1412" s="441"/>
      <c r="H1412" s="441"/>
      <c r="I1412" s="449"/>
      <c r="J1412" s="450"/>
      <c r="K1412" s="449"/>
      <c r="L1412" s="449"/>
      <c r="M1412" s="449"/>
      <c r="N1412" s="451"/>
      <c r="O1412" s="449"/>
      <c r="P1412" s="449"/>
      <c r="Q1412" s="449"/>
      <c r="R1412" s="449"/>
      <c r="S1412" s="464"/>
      <c r="T1412" s="465"/>
      <c r="U1412" s="466"/>
      <c r="V1412" s="466"/>
      <c r="W1412" s="467"/>
    </row>
    <row r="1413" spans="2:23">
      <c r="B1413" s="438"/>
      <c r="C1413" s="439"/>
      <c r="D1413" s="439"/>
      <c r="E1413" s="440"/>
      <c r="F1413" s="439"/>
      <c r="G1413" s="441"/>
      <c r="H1413" s="441"/>
      <c r="I1413" s="449"/>
      <c r="J1413" s="450"/>
      <c r="K1413" s="449"/>
      <c r="L1413" s="449"/>
      <c r="M1413" s="449"/>
      <c r="N1413" s="451"/>
      <c r="O1413" s="449"/>
      <c r="P1413" s="449"/>
      <c r="Q1413" s="449"/>
      <c r="R1413" s="449"/>
      <c r="S1413" s="464"/>
      <c r="T1413" s="465"/>
      <c r="U1413" s="466"/>
      <c r="V1413" s="466"/>
      <c r="W1413" s="467"/>
    </row>
    <row r="1414" spans="2:23">
      <c r="B1414" s="438"/>
      <c r="C1414" s="439"/>
      <c r="D1414" s="439"/>
      <c r="E1414" s="440"/>
      <c r="F1414" s="439"/>
      <c r="G1414" s="441"/>
      <c r="H1414" s="441"/>
      <c r="I1414" s="449"/>
      <c r="J1414" s="450"/>
      <c r="K1414" s="449"/>
      <c r="L1414" s="449"/>
      <c r="M1414" s="449"/>
      <c r="N1414" s="451"/>
      <c r="O1414" s="449"/>
      <c r="P1414" s="449"/>
      <c r="Q1414" s="449"/>
      <c r="R1414" s="449"/>
      <c r="S1414" s="464"/>
      <c r="T1414" s="465"/>
      <c r="U1414" s="466"/>
      <c r="V1414" s="466"/>
      <c r="W1414" s="467"/>
    </row>
    <row r="1415" spans="2:23">
      <c r="B1415" s="438"/>
      <c r="C1415" s="439"/>
      <c r="D1415" s="439"/>
      <c r="E1415" s="440"/>
      <c r="F1415" s="439"/>
      <c r="G1415" s="441"/>
      <c r="H1415" s="441"/>
      <c r="I1415" s="449"/>
      <c r="J1415" s="450"/>
      <c r="K1415" s="449"/>
      <c r="L1415" s="449"/>
      <c r="M1415" s="449"/>
      <c r="N1415" s="451"/>
      <c r="O1415" s="449"/>
      <c r="P1415" s="449"/>
      <c r="Q1415" s="449"/>
      <c r="R1415" s="449"/>
      <c r="S1415" s="464"/>
      <c r="T1415" s="465"/>
      <c r="U1415" s="466"/>
      <c r="V1415" s="466"/>
      <c r="W1415" s="467"/>
    </row>
    <row r="1416" spans="2:23">
      <c r="B1416" s="438"/>
      <c r="C1416" s="439"/>
      <c r="D1416" s="439"/>
      <c r="E1416" s="440"/>
      <c r="F1416" s="439"/>
      <c r="G1416" s="441"/>
      <c r="H1416" s="441"/>
      <c r="I1416" s="449"/>
      <c r="J1416" s="450"/>
      <c r="K1416" s="449"/>
      <c r="L1416" s="449"/>
      <c r="M1416" s="449"/>
      <c r="N1416" s="451"/>
      <c r="O1416" s="449"/>
      <c r="P1416" s="449"/>
      <c r="Q1416" s="449"/>
      <c r="R1416" s="449"/>
      <c r="S1416" s="464"/>
      <c r="T1416" s="465"/>
      <c r="U1416" s="466"/>
      <c r="V1416" s="466"/>
      <c r="W1416" s="467"/>
    </row>
    <row r="1417" spans="2:23">
      <c r="B1417" s="438"/>
      <c r="C1417" s="439"/>
      <c r="D1417" s="439"/>
      <c r="E1417" s="440"/>
      <c r="F1417" s="439"/>
      <c r="G1417" s="441"/>
      <c r="H1417" s="441"/>
      <c r="I1417" s="449"/>
      <c r="J1417" s="450"/>
      <c r="K1417" s="449"/>
      <c r="L1417" s="449"/>
      <c r="M1417" s="449"/>
      <c r="N1417" s="451"/>
      <c r="O1417" s="449"/>
      <c r="P1417" s="449"/>
      <c r="Q1417" s="449"/>
      <c r="R1417" s="449"/>
      <c r="S1417" s="464"/>
      <c r="T1417" s="465"/>
      <c r="U1417" s="466"/>
      <c r="V1417" s="466"/>
      <c r="W1417" s="467"/>
    </row>
    <row r="1418" spans="2:23">
      <c r="B1418" s="438"/>
      <c r="C1418" s="439"/>
      <c r="D1418" s="439"/>
      <c r="E1418" s="440"/>
      <c r="F1418" s="439"/>
      <c r="G1418" s="441"/>
      <c r="H1418" s="441"/>
      <c r="I1418" s="449"/>
      <c r="J1418" s="450"/>
      <c r="K1418" s="449"/>
      <c r="L1418" s="449"/>
      <c r="M1418" s="449"/>
      <c r="N1418" s="451"/>
      <c r="O1418" s="449"/>
      <c r="P1418" s="449"/>
      <c r="Q1418" s="449"/>
      <c r="R1418" s="449"/>
      <c r="S1418" s="464"/>
      <c r="T1418" s="465"/>
      <c r="U1418" s="466"/>
      <c r="V1418" s="466"/>
      <c r="W1418" s="467"/>
    </row>
    <row r="1419" spans="2:23">
      <c r="B1419" s="438"/>
      <c r="C1419" s="439"/>
      <c r="D1419" s="439"/>
      <c r="E1419" s="440"/>
      <c r="F1419" s="439"/>
      <c r="G1419" s="441"/>
      <c r="H1419" s="441"/>
      <c r="I1419" s="449"/>
      <c r="J1419" s="450"/>
      <c r="K1419" s="449"/>
      <c r="L1419" s="449"/>
      <c r="M1419" s="449"/>
      <c r="N1419" s="451"/>
      <c r="O1419" s="449"/>
      <c r="P1419" s="449"/>
      <c r="Q1419" s="449"/>
      <c r="R1419" s="449"/>
      <c r="S1419" s="464"/>
      <c r="T1419" s="465"/>
      <c r="U1419" s="466"/>
      <c r="V1419" s="466"/>
      <c r="W1419" s="467"/>
    </row>
    <row r="1420" spans="2:23">
      <c r="B1420" s="438"/>
      <c r="C1420" s="439"/>
      <c r="D1420" s="439"/>
      <c r="E1420" s="440"/>
      <c r="F1420" s="439"/>
      <c r="G1420" s="441"/>
      <c r="H1420" s="441"/>
      <c r="I1420" s="449"/>
      <c r="J1420" s="450"/>
      <c r="K1420" s="449"/>
      <c r="L1420" s="449"/>
      <c r="M1420" s="449"/>
      <c r="N1420" s="451"/>
      <c r="O1420" s="449"/>
      <c r="P1420" s="449"/>
      <c r="Q1420" s="449"/>
      <c r="R1420" s="449"/>
      <c r="S1420" s="464"/>
      <c r="T1420" s="465"/>
      <c r="U1420" s="466"/>
      <c r="V1420" s="466"/>
      <c r="W1420" s="467"/>
    </row>
    <row r="1421" spans="2:23">
      <c r="B1421" s="438"/>
      <c r="C1421" s="439"/>
      <c r="D1421" s="439"/>
      <c r="E1421" s="440"/>
      <c r="F1421" s="439"/>
      <c r="G1421" s="441"/>
      <c r="H1421" s="441"/>
      <c r="I1421" s="449"/>
      <c r="J1421" s="450"/>
      <c r="K1421" s="449"/>
      <c r="L1421" s="449"/>
      <c r="M1421" s="449"/>
      <c r="N1421" s="451"/>
      <c r="O1421" s="449"/>
      <c r="P1421" s="449"/>
      <c r="Q1421" s="449"/>
      <c r="R1421" s="449"/>
      <c r="S1421" s="464"/>
      <c r="T1421" s="465"/>
      <c r="U1421" s="466"/>
      <c r="V1421" s="466"/>
      <c r="W1421" s="467"/>
    </row>
    <row r="1422" spans="2:23">
      <c r="B1422" s="438"/>
      <c r="C1422" s="439"/>
      <c r="D1422" s="439"/>
      <c r="E1422" s="440"/>
      <c r="F1422" s="439"/>
      <c r="G1422" s="441"/>
      <c r="H1422" s="441"/>
      <c r="I1422" s="449"/>
      <c r="J1422" s="450"/>
      <c r="K1422" s="449"/>
      <c r="L1422" s="449"/>
      <c r="M1422" s="449"/>
      <c r="N1422" s="451"/>
      <c r="O1422" s="449"/>
      <c r="P1422" s="449"/>
      <c r="Q1422" s="449"/>
      <c r="R1422" s="449"/>
      <c r="S1422" s="464"/>
      <c r="T1422" s="465"/>
      <c r="U1422" s="466"/>
      <c r="V1422" s="466"/>
      <c r="W1422" s="467"/>
    </row>
    <row r="1423" spans="2:23">
      <c r="B1423" s="438"/>
      <c r="C1423" s="439"/>
      <c r="D1423" s="439"/>
      <c r="E1423" s="440"/>
      <c r="F1423" s="439"/>
      <c r="G1423" s="441"/>
      <c r="H1423" s="441"/>
      <c r="I1423" s="449"/>
      <c r="J1423" s="450"/>
      <c r="K1423" s="449"/>
      <c r="L1423" s="449"/>
      <c r="M1423" s="449"/>
      <c r="N1423" s="451"/>
      <c r="O1423" s="449"/>
      <c r="P1423" s="449"/>
      <c r="Q1423" s="449"/>
      <c r="R1423" s="449"/>
      <c r="S1423" s="464"/>
      <c r="T1423" s="465"/>
      <c r="U1423" s="466"/>
      <c r="V1423" s="466"/>
      <c r="W1423" s="467"/>
    </row>
    <row r="1424" spans="2:23">
      <c r="B1424" s="438"/>
      <c r="C1424" s="439"/>
      <c r="D1424" s="439"/>
      <c r="E1424" s="440"/>
      <c r="F1424" s="439"/>
      <c r="G1424" s="441"/>
      <c r="H1424" s="441"/>
      <c r="I1424" s="449"/>
      <c r="J1424" s="450"/>
      <c r="K1424" s="449"/>
      <c r="L1424" s="449"/>
      <c r="M1424" s="449"/>
      <c r="N1424" s="451"/>
      <c r="O1424" s="449"/>
      <c r="P1424" s="449"/>
      <c r="Q1424" s="449"/>
      <c r="R1424" s="449"/>
      <c r="S1424" s="464"/>
      <c r="T1424" s="465"/>
      <c r="U1424" s="466"/>
      <c r="V1424" s="466"/>
      <c r="W1424" s="467"/>
    </row>
    <row r="1425" spans="2:23">
      <c r="B1425" s="438"/>
      <c r="C1425" s="439"/>
      <c r="D1425" s="439"/>
      <c r="E1425" s="440"/>
      <c r="F1425" s="439"/>
      <c r="G1425" s="441"/>
      <c r="H1425" s="441"/>
      <c r="I1425" s="449"/>
      <c r="J1425" s="450"/>
      <c r="K1425" s="449"/>
      <c r="L1425" s="449"/>
      <c r="M1425" s="449"/>
      <c r="N1425" s="451"/>
      <c r="O1425" s="449"/>
      <c r="P1425" s="449"/>
      <c r="Q1425" s="449"/>
      <c r="R1425" s="449"/>
      <c r="S1425" s="464"/>
      <c r="T1425" s="465"/>
      <c r="U1425" s="466"/>
      <c r="V1425" s="466"/>
      <c r="W1425" s="467"/>
    </row>
    <row r="1426" spans="2:23">
      <c r="B1426" s="438"/>
      <c r="C1426" s="439"/>
      <c r="D1426" s="439"/>
      <c r="E1426" s="440"/>
      <c r="F1426" s="439"/>
      <c r="G1426" s="441"/>
      <c r="H1426" s="441"/>
      <c r="I1426" s="449"/>
      <c r="J1426" s="450"/>
      <c r="K1426" s="449"/>
      <c r="L1426" s="449"/>
      <c r="M1426" s="449"/>
      <c r="N1426" s="451"/>
      <c r="O1426" s="449"/>
      <c r="P1426" s="449"/>
      <c r="Q1426" s="449"/>
      <c r="R1426" s="449"/>
      <c r="S1426" s="464"/>
      <c r="T1426" s="465"/>
      <c r="U1426" s="466"/>
      <c r="V1426" s="466"/>
      <c r="W1426" s="467"/>
    </row>
    <row r="1427" spans="2:23">
      <c r="B1427" s="438"/>
      <c r="C1427" s="439"/>
      <c r="D1427" s="439"/>
      <c r="E1427" s="440"/>
      <c r="F1427" s="439"/>
      <c r="G1427" s="441"/>
      <c r="H1427" s="441"/>
      <c r="I1427" s="449"/>
      <c r="J1427" s="450"/>
      <c r="K1427" s="449"/>
      <c r="L1427" s="449"/>
      <c r="M1427" s="449"/>
      <c r="N1427" s="451"/>
      <c r="O1427" s="449"/>
      <c r="P1427" s="449"/>
      <c r="Q1427" s="449"/>
      <c r="R1427" s="449"/>
      <c r="S1427" s="464"/>
      <c r="T1427" s="465"/>
      <c r="U1427" s="466"/>
      <c r="V1427" s="466"/>
      <c r="W1427" s="467"/>
    </row>
    <row r="1428" spans="2:23">
      <c r="B1428" s="438"/>
      <c r="C1428" s="439"/>
      <c r="D1428" s="439"/>
      <c r="E1428" s="440"/>
      <c r="F1428" s="439"/>
      <c r="G1428" s="441"/>
      <c r="H1428" s="441"/>
      <c r="I1428" s="449"/>
      <c r="J1428" s="450"/>
      <c r="K1428" s="449"/>
      <c r="L1428" s="449"/>
      <c r="M1428" s="449"/>
      <c r="N1428" s="451"/>
      <c r="O1428" s="449"/>
      <c r="P1428" s="449"/>
      <c r="Q1428" s="449"/>
      <c r="R1428" s="449"/>
      <c r="S1428" s="464"/>
      <c r="T1428" s="465"/>
      <c r="U1428" s="466"/>
      <c r="V1428" s="466"/>
      <c r="W1428" s="467"/>
    </row>
    <row r="1429" spans="2:23">
      <c r="B1429" s="438"/>
      <c r="C1429" s="439"/>
      <c r="D1429" s="439"/>
      <c r="E1429" s="440"/>
      <c r="F1429" s="439"/>
      <c r="G1429" s="441"/>
      <c r="H1429" s="441"/>
      <c r="I1429" s="449"/>
      <c r="J1429" s="450"/>
      <c r="K1429" s="449"/>
      <c r="L1429" s="449"/>
      <c r="M1429" s="449"/>
      <c r="N1429" s="451"/>
      <c r="O1429" s="449"/>
      <c r="P1429" s="449"/>
      <c r="Q1429" s="449"/>
      <c r="R1429" s="449"/>
      <c r="S1429" s="464"/>
      <c r="T1429" s="465"/>
      <c r="U1429" s="466"/>
      <c r="V1429" s="466"/>
      <c r="W1429" s="467"/>
    </row>
    <row r="1430" spans="2:23">
      <c r="B1430" s="438"/>
      <c r="C1430" s="439"/>
      <c r="D1430" s="439"/>
      <c r="E1430" s="440"/>
      <c r="F1430" s="439"/>
      <c r="G1430" s="441"/>
      <c r="H1430" s="441"/>
      <c r="I1430" s="449"/>
      <c r="J1430" s="450"/>
      <c r="K1430" s="449"/>
      <c r="L1430" s="449"/>
      <c r="M1430" s="449"/>
      <c r="N1430" s="451"/>
      <c r="O1430" s="449"/>
      <c r="P1430" s="449"/>
      <c r="Q1430" s="449"/>
      <c r="R1430" s="449"/>
      <c r="S1430" s="464"/>
      <c r="T1430" s="465"/>
      <c r="U1430" s="466"/>
      <c r="V1430" s="466"/>
      <c r="W1430" s="467"/>
    </row>
    <row r="1431" spans="2:23">
      <c r="B1431" s="438"/>
      <c r="C1431" s="439"/>
      <c r="D1431" s="439"/>
      <c r="E1431" s="440"/>
      <c r="F1431" s="439"/>
      <c r="G1431" s="441"/>
      <c r="H1431" s="441"/>
      <c r="I1431" s="449"/>
      <c r="J1431" s="450"/>
      <c r="K1431" s="449"/>
      <c r="L1431" s="449"/>
      <c r="M1431" s="449"/>
      <c r="N1431" s="451"/>
      <c r="O1431" s="449"/>
      <c r="P1431" s="449"/>
      <c r="Q1431" s="449"/>
      <c r="R1431" s="449"/>
      <c r="S1431" s="464"/>
      <c r="T1431" s="465"/>
      <c r="U1431" s="466"/>
      <c r="V1431" s="466"/>
      <c r="W1431" s="467"/>
    </row>
    <row r="1432" spans="2:23">
      <c r="B1432" s="438"/>
      <c r="C1432" s="439"/>
      <c r="D1432" s="439"/>
      <c r="E1432" s="440"/>
      <c r="F1432" s="439"/>
      <c r="G1432" s="441"/>
      <c r="H1432" s="441"/>
      <c r="I1432" s="449"/>
      <c r="J1432" s="450"/>
      <c r="K1432" s="449"/>
      <c r="L1432" s="449"/>
      <c r="M1432" s="449"/>
      <c r="N1432" s="451"/>
      <c r="O1432" s="449"/>
      <c r="P1432" s="449"/>
      <c r="Q1432" s="449"/>
      <c r="R1432" s="449"/>
      <c r="S1432" s="464"/>
      <c r="T1432" s="465"/>
      <c r="U1432" s="466"/>
      <c r="V1432" s="466"/>
      <c r="W1432" s="467"/>
    </row>
    <row r="1433" spans="2:23">
      <c r="B1433" s="438"/>
      <c r="C1433" s="439"/>
      <c r="D1433" s="439"/>
      <c r="E1433" s="440"/>
      <c r="F1433" s="439"/>
      <c r="G1433" s="441"/>
      <c r="H1433" s="441"/>
      <c r="I1433" s="449"/>
      <c r="J1433" s="450"/>
      <c r="K1433" s="449"/>
      <c r="L1433" s="449"/>
      <c r="M1433" s="449"/>
      <c r="N1433" s="451"/>
      <c r="O1433" s="449"/>
      <c r="P1433" s="449"/>
      <c r="Q1433" s="449"/>
      <c r="R1433" s="449"/>
      <c r="S1433" s="464"/>
      <c r="T1433" s="465"/>
      <c r="U1433" s="466"/>
      <c r="V1433" s="466"/>
      <c r="W1433" s="467"/>
    </row>
    <row r="1434" spans="2:23">
      <c r="B1434" s="438"/>
      <c r="C1434" s="439"/>
      <c r="D1434" s="439"/>
      <c r="E1434" s="440"/>
      <c r="F1434" s="439"/>
      <c r="G1434" s="441"/>
      <c r="H1434" s="441"/>
      <c r="I1434" s="449"/>
      <c r="J1434" s="450"/>
      <c r="K1434" s="449"/>
      <c r="L1434" s="449"/>
      <c r="M1434" s="449"/>
      <c r="N1434" s="451"/>
      <c r="O1434" s="449"/>
      <c r="P1434" s="449"/>
      <c r="Q1434" s="449"/>
      <c r="R1434" s="449"/>
      <c r="S1434" s="464"/>
      <c r="T1434" s="465"/>
      <c r="U1434" s="466"/>
      <c r="V1434" s="466"/>
      <c r="W1434" s="467"/>
    </row>
    <row r="1435" spans="2:23">
      <c r="B1435" s="438"/>
      <c r="C1435" s="439"/>
      <c r="D1435" s="439"/>
      <c r="E1435" s="440"/>
      <c r="F1435" s="439"/>
      <c r="G1435" s="441"/>
      <c r="H1435" s="441"/>
      <c r="I1435" s="449"/>
      <c r="J1435" s="450"/>
      <c r="K1435" s="449"/>
      <c r="L1435" s="449"/>
      <c r="M1435" s="449"/>
      <c r="N1435" s="451"/>
      <c r="O1435" s="449"/>
      <c r="P1435" s="449"/>
      <c r="Q1435" s="449"/>
      <c r="R1435" s="449"/>
      <c r="S1435" s="464"/>
      <c r="T1435" s="465"/>
      <c r="U1435" s="466"/>
      <c r="V1435" s="466"/>
      <c r="W1435" s="467"/>
    </row>
    <row r="1436" spans="2:23">
      <c r="B1436" s="438"/>
      <c r="C1436" s="439"/>
      <c r="D1436" s="439"/>
      <c r="E1436" s="440"/>
      <c r="F1436" s="439"/>
      <c r="G1436" s="441"/>
      <c r="H1436" s="441"/>
      <c r="I1436" s="449"/>
      <c r="J1436" s="450"/>
      <c r="K1436" s="449"/>
      <c r="L1436" s="449"/>
      <c r="M1436" s="449"/>
      <c r="N1436" s="451"/>
      <c r="O1436" s="449"/>
      <c r="P1436" s="449"/>
      <c r="Q1436" s="449"/>
      <c r="R1436" s="449"/>
      <c r="S1436" s="464"/>
      <c r="T1436" s="465"/>
      <c r="U1436" s="466"/>
      <c r="V1436" s="466"/>
      <c r="W1436" s="467"/>
    </row>
    <row r="1437" spans="2:23">
      <c r="B1437" s="438"/>
      <c r="C1437" s="439"/>
      <c r="D1437" s="439"/>
      <c r="E1437" s="440"/>
      <c r="F1437" s="439"/>
      <c r="G1437" s="441"/>
      <c r="H1437" s="441"/>
      <c r="I1437" s="449"/>
      <c r="J1437" s="450"/>
      <c r="K1437" s="449"/>
      <c r="L1437" s="449"/>
      <c r="M1437" s="449"/>
      <c r="N1437" s="451"/>
      <c r="O1437" s="449"/>
      <c r="P1437" s="449"/>
      <c r="Q1437" s="449"/>
      <c r="R1437" s="449"/>
      <c r="S1437" s="464"/>
      <c r="T1437" s="465"/>
      <c r="U1437" s="466"/>
      <c r="V1437" s="466"/>
      <c r="W1437" s="467"/>
    </row>
    <row r="1438" spans="2:23">
      <c r="B1438" s="438"/>
      <c r="C1438" s="439"/>
      <c r="D1438" s="439"/>
      <c r="E1438" s="440"/>
      <c r="F1438" s="439"/>
      <c r="G1438" s="441"/>
      <c r="H1438" s="441"/>
      <c r="I1438" s="449"/>
      <c r="J1438" s="450"/>
      <c r="K1438" s="449"/>
      <c r="L1438" s="449"/>
      <c r="M1438" s="449"/>
      <c r="N1438" s="451"/>
      <c r="O1438" s="449"/>
      <c r="P1438" s="449"/>
      <c r="Q1438" s="449"/>
      <c r="R1438" s="449"/>
      <c r="S1438" s="464"/>
      <c r="T1438" s="465"/>
      <c r="U1438" s="466"/>
      <c r="V1438" s="466"/>
      <c r="W1438" s="467"/>
    </row>
    <row r="1439" spans="2:23">
      <c r="B1439" s="438"/>
      <c r="C1439" s="439"/>
      <c r="D1439" s="439"/>
      <c r="E1439" s="440"/>
      <c r="F1439" s="439"/>
      <c r="G1439" s="441"/>
      <c r="H1439" s="441"/>
      <c r="I1439" s="449"/>
      <c r="J1439" s="450"/>
      <c r="K1439" s="449"/>
      <c r="L1439" s="449"/>
      <c r="M1439" s="449"/>
      <c r="N1439" s="451"/>
      <c r="O1439" s="449"/>
      <c r="P1439" s="449"/>
      <c r="Q1439" s="449"/>
      <c r="R1439" s="449"/>
      <c r="S1439" s="464"/>
      <c r="T1439" s="465"/>
      <c r="U1439" s="466"/>
      <c r="V1439" s="466"/>
      <c r="W1439" s="467"/>
    </row>
    <row r="1440" spans="2:23">
      <c r="B1440" s="438"/>
      <c r="C1440" s="439"/>
      <c r="D1440" s="439"/>
      <c r="E1440" s="440"/>
      <c r="F1440" s="439"/>
      <c r="G1440" s="441"/>
      <c r="H1440" s="441"/>
      <c r="I1440" s="449"/>
      <c r="J1440" s="450"/>
      <c r="K1440" s="449"/>
      <c r="L1440" s="449"/>
      <c r="M1440" s="449"/>
      <c r="N1440" s="451"/>
      <c r="O1440" s="449"/>
      <c r="P1440" s="449"/>
      <c r="Q1440" s="449"/>
      <c r="R1440" s="449"/>
      <c r="S1440" s="464"/>
      <c r="T1440" s="465"/>
      <c r="U1440" s="466"/>
      <c r="V1440" s="466"/>
      <c r="W1440" s="467"/>
    </row>
    <row r="1441" spans="2:23">
      <c r="B1441" s="438"/>
      <c r="C1441" s="439"/>
      <c r="D1441" s="439"/>
      <c r="E1441" s="440"/>
      <c r="F1441" s="439"/>
      <c r="G1441" s="441"/>
      <c r="H1441" s="441"/>
      <c r="I1441" s="449"/>
      <c r="J1441" s="450"/>
      <c r="K1441" s="449"/>
      <c r="L1441" s="449"/>
      <c r="M1441" s="449"/>
      <c r="N1441" s="451"/>
      <c r="O1441" s="449"/>
      <c r="P1441" s="449"/>
      <c r="Q1441" s="449"/>
      <c r="R1441" s="449"/>
      <c r="S1441" s="464"/>
      <c r="T1441" s="465"/>
      <c r="U1441" s="466"/>
      <c r="V1441" s="466"/>
      <c r="W1441" s="467"/>
    </row>
    <row r="1442" spans="2:23">
      <c r="B1442" s="438"/>
      <c r="C1442" s="439"/>
      <c r="D1442" s="439"/>
      <c r="E1442" s="440"/>
      <c r="F1442" s="439"/>
      <c r="G1442" s="441"/>
      <c r="H1442" s="441"/>
      <c r="I1442" s="449"/>
      <c r="J1442" s="450"/>
      <c r="K1442" s="449"/>
      <c r="L1442" s="449"/>
      <c r="M1442" s="449"/>
      <c r="N1442" s="451"/>
      <c r="O1442" s="449"/>
      <c r="P1442" s="449"/>
      <c r="Q1442" s="449"/>
      <c r="R1442" s="449"/>
      <c r="S1442" s="464"/>
      <c r="T1442" s="465"/>
      <c r="U1442" s="466"/>
      <c r="V1442" s="466"/>
      <c r="W1442" s="467"/>
    </row>
    <row r="1443" spans="2:23">
      <c r="B1443" s="438"/>
      <c r="C1443" s="439"/>
      <c r="D1443" s="439"/>
      <c r="E1443" s="440"/>
      <c r="F1443" s="439"/>
      <c r="G1443" s="441"/>
      <c r="H1443" s="441"/>
      <c r="I1443" s="449"/>
      <c r="J1443" s="450"/>
      <c r="K1443" s="449"/>
      <c r="L1443" s="449"/>
      <c r="M1443" s="449"/>
      <c r="N1443" s="451"/>
      <c r="O1443" s="449"/>
      <c r="P1443" s="449"/>
      <c r="Q1443" s="449"/>
      <c r="R1443" s="449"/>
      <c r="S1443" s="464"/>
      <c r="T1443" s="465"/>
      <c r="U1443" s="466"/>
      <c r="V1443" s="466"/>
      <c r="W1443" s="467"/>
    </row>
    <row r="1444" spans="2:23">
      <c r="B1444" s="438"/>
      <c r="C1444" s="439"/>
      <c r="D1444" s="439"/>
      <c r="E1444" s="440"/>
      <c r="F1444" s="439"/>
      <c r="G1444" s="441"/>
      <c r="H1444" s="441"/>
      <c r="I1444" s="449"/>
      <c r="J1444" s="450"/>
      <c r="K1444" s="449"/>
      <c r="L1444" s="449"/>
      <c r="M1444" s="449"/>
      <c r="N1444" s="451"/>
      <c r="O1444" s="449"/>
      <c r="P1444" s="449"/>
      <c r="Q1444" s="449"/>
      <c r="R1444" s="449"/>
      <c r="S1444" s="464"/>
      <c r="T1444" s="465"/>
      <c r="U1444" s="466"/>
      <c r="V1444" s="466"/>
      <c r="W1444" s="467"/>
    </row>
    <row r="1445" spans="2:23">
      <c r="B1445" s="438"/>
      <c r="C1445" s="439"/>
      <c r="D1445" s="439"/>
      <c r="E1445" s="440"/>
      <c r="F1445" s="439"/>
      <c r="G1445" s="441"/>
      <c r="H1445" s="441"/>
      <c r="I1445" s="449"/>
      <c r="J1445" s="450"/>
      <c r="K1445" s="449"/>
      <c r="L1445" s="449"/>
      <c r="M1445" s="449"/>
      <c r="N1445" s="451"/>
      <c r="O1445" s="449"/>
      <c r="P1445" s="449"/>
      <c r="Q1445" s="449"/>
      <c r="R1445" s="449"/>
      <c r="S1445" s="464"/>
      <c r="T1445" s="465"/>
      <c r="U1445" s="466"/>
      <c r="V1445" s="466"/>
      <c r="W1445" s="467"/>
    </row>
    <row r="1446" spans="2:23">
      <c r="B1446" s="438"/>
      <c r="C1446" s="439"/>
      <c r="D1446" s="439"/>
      <c r="E1446" s="440"/>
      <c r="F1446" s="439"/>
      <c r="G1446" s="441"/>
      <c r="H1446" s="441"/>
      <c r="I1446" s="449"/>
      <c r="J1446" s="450"/>
      <c r="K1446" s="449"/>
      <c r="L1446" s="449"/>
      <c r="M1446" s="449"/>
      <c r="N1446" s="451"/>
      <c r="O1446" s="449"/>
      <c r="P1446" s="449"/>
      <c r="Q1446" s="449"/>
      <c r="R1446" s="449"/>
      <c r="S1446" s="464"/>
      <c r="T1446" s="465"/>
      <c r="U1446" s="466"/>
      <c r="V1446" s="466"/>
      <c r="W1446" s="467"/>
    </row>
    <row r="1447" spans="2:23">
      <c r="B1447" s="438"/>
      <c r="C1447" s="439"/>
      <c r="D1447" s="439"/>
      <c r="E1447" s="440"/>
      <c r="F1447" s="439"/>
      <c r="G1447" s="441"/>
      <c r="H1447" s="441"/>
      <c r="I1447" s="449"/>
      <c r="J1447" s="450"/>
      <c r="K1447" s="449"/>
      <c r="L1447" s="449"/>
      <c r="M1447" s="449"/>
      <c r="N1447" s="451"/>
      <c r="O1447" s="449"/>
      <c r="P1447" s="449"/>
      <c r="Q1447" s="449"/>
      <c r="R1447" s="449"/>
      <c r="S1447" s="464"/>
      <c r="T1447" s="465"/>
      <c r="U1447" s="466"/>
      <c r="V1447" s="466"/>
      <c r="W1447" s="467"/>
    </row>
    <row r="1448" spans="2:23">
      <c r="B1448" s="438"/>
      <c r="C1448" s="439"/>
      <c r="D1448" s="439"/>
      <c r="E1448" s="440"/>
      <c r="F1448" s="439"/>
      <c r="G1448" s="441"/>
      <c r="H1448" s="441"/>
      <c r="I1448" s="449"/>
      <c r="J1448" s="450"/>
      <c r="K1448" s="449"/>
      <c r="L1448" s="449"/>
      <c r="M1448" s="449"/>
      <c r="N1448" s="451"/>
      <c r="O1448" s="449"/>
      <c r="P1448" s="449"/>
      <c r="Q1448" s="449"/>
      <c r="R1448" s="449"/>
      <c r="S1448" s="464"/>
      <c r="T1448" s="465"/>
      <c r="U1448" s="466"/>
      <c r="V1448" s="466"/>
      <c r="W1448" s="467"/>
    </row>
    <row r="1449" spans="2:23">
      <c r="B1449" s="438"/>
      <c r="C1449" s="439"/>
      <c r="D1449" s="439"/>
      <c r="E1449" s="440"/>
      <c r="F1449" s="439"/>
      <c r="G1449" s="441"/>
      <c r="H1449" s="441"/>
      <c r="I1449" s="449"/>
      <c r="J1449" s="450"/>
      <c r="K1449" s="449"/>
      <c r="L1449" s="449"/>
      <c r="M1449" s="449"/>
      <c r="N1449" s="451"/>
      <c r="O1449" s="449"/>
      <c r="P1449" s="449"/>
      <c r="Q1449" s="449"/>
      <c r="R1449" s="449"/>
      <c r="S1449" s="464"/>
      <c r="T1449" s="465"/>
      <c r="U1449" s="466"/>
      <c r="V1449" s="466"/>
      <c r="W1449" s="467"/>
    </row>
    <row r="1450" spans="2:23">
      <c r="B1450" s="438"/>
      <c r="C1450" s="439"/>
      <c r="D1450" s="439"/>
      <c r="E1450" s="440"/>
      <c r="F1450" s="439"/>
      <c r="G1450" s="441"/>
      <c r="H1450" s="441"/>
      <c r="I1450" s="449"/>
      <c r="J1450" s="450"/>
      <c r="K1450" s="449"/>
      <c r="L1450" s="449"/>
      <c r="M1450" s="449"/>
      <c r="N1450" s="451"/>
      <c r="O1450" s="449"/>
      <c r="P1450" s="449"/>
      <c r="Q1450" s="449"/>
      <c r="R1450" s="449"/>
      <c r="S1450" s="464"/>
      <c r="T1450" s="465"/>
      <c r="U1450" s="466"/>
      <c r="V1450" s="466"/>
      <c r="W1450" s="467"/>
    </row>
    <row r="1451" spans="2:23">
      <c r="B1451" s="438"/>
      <c r="C1451" s="439"/>
      <c r="D1451" s="439"/>
      <c r="E1451" s="440"/>
      <c r="F1451" s="439"/>
      <c r="G1451" s="441"/>
      <c r="H1451" s="441"/>
      <c r="I1451" s="449"/>
      <c r="J1451" s="450"/>
      <c r="K1451" s="449"/>
      <c r="L1451" s="449"/>
      <c r="M1451" s="449"/>
      <c r="N1451" s="451"/>
      <c r="O1451" s="449"/>
      <c r="P1451" s="449"/>
      <c r="Q1451" s="449"/>
      <c r="R1451" s="449"/>
      <c r="S1451" s="464"/>
      <c r="T1451" s="465"/>
      <c r="U1451" s="466"/>
      <c r="V1451" s="466"/>
      <c r="W1451" s="467"/>
    </row>
    <row r="1452" spans="2:23">
      <c r="B1452" s="438"/>
      <c r="C1452" s="439"/>
      <c r="D1452" s="439"/>
      <c r="E1452" s="440"/>
      <c r="F1452" s="439"/>
      <c r="G1452" s="441"/>
      <c r="H1452" s="441"/>
      <c r="I1452" s="449"/>
      <c r="J1452" s="450"/>
      <c r="K1452" s="449"/>
      <c r="L1452" s="449"/>
      <c r="M1452" s="449"/>
      <c r="N1452" s="451"/>
      <c r="O1452" s="449"/>
      <c r="P1452" s="449"/>
      <c r="Q1452" s="449"/>
      <c r="R1452" s="449"/>
      <c r="S1452" s="464"/>
      <c r="T1452" s="465"/>
      <c r="U1452" s="466"/>
      <c r="V1452" s="466"/>
      <c r="W1452" s="467"/>
    </row>
    <row r="1453" spans="2:23">
      <c r="B1453" s="438"/>
      <c r="C1453" s="439"/>
      <c r="D1453" s="439"/>
      <c r="E1453" s="440"/>
      <c r="F1453" s="439"/>
      <c r="G1453" s="441"/>
      <c r="H1453" s="441"/>
      <c r="I1453" s="449"/>
      <c r="J1453" s="450"/>
      <c r="K1453" s="449"/>
      <c r="L1453" s="449"/>
      <c r="M1453" s="449"/>
      <c r="N1453" s="451"/>
      <c r="O1453" s="449"/>
      <c r="P1453" s="449"/>
      <c r="Q1453" s="449"/>
      <c r="R1453" s="449"/>
      <c r="S1453" s="464"/>
      <c r="T1453" s="465"/>
      <c r="U1453" s="466"/>
      <c r="V1453" s="466"/>
      <c r="W1453" s="467"/>
    </row>
    <row r="1454" spans="2:23">
      <c r="B1454" s="438"/>
      <c r="C1454" s="439"/>
      <c r="D1454" s="439"/>
      <c r="E1454" s="440"/>
      <c r="F1454" s="439"/>
      <c r="G1454" s="441"/>
      <c r="H1454" s="441"/>
      <c r="I1454" s="449"/>
      <c r="J1454" s="450"/>
      <c r="K1454" s="449"/>
      <c r="L1454" s="449"/>
      <c r="M1454" s="449"/>
      <c r="N1454" s="451"/>
      <c r="O1454" s="449"/>
      <c r="P1454" s="449"/>
      <c r="Q1454" s="449"/>
      <c r="R1454" s="449"/>
      <c r="S1454" s="464"/>
      <c r="T1454" s="465"/>
      <c r="U1454" s="466"/>
      <c r="V1454" s="466"/>
      <c r="W1454" s="467"/>
    </row>
    <row r="1455" spans="2:23">
      <c r="B1455" s="438"/>
      <c r="C1455" s="439"/>
      <c r="D1455" s="439"/>
      <c r="E1455" s="440"/>
      <c r="F1455" s="439"/>
      <c r="G1455" s="441"/>
      <c r="H1455" s="441"/>
      <c r="I1455" s="449"/>
      <c r="J1455" s="450"/>
      <c r="K1455" s="449"/>
      <c r="L1455" s="449"/>
      <c r="M1455" s="449"/>
      <c r="N1455" s="451"/>
      <c r="O1455" s="449"/>
      <c r="P1455" s="449"/>
      <c r="Q1455" s="449"/>
      <c r="R1455" s="449"/>
      <c r="S1455" s="464"/>
      <c r="T1455" s="465"/>
      <c r="U1455" s="466"/>
      <c r="V1455" s="466"/>
      <c r="W1455" s="467"/>
    </row>
    <row r="1456" spans="2:23">
      <c r="B1456" s="438"/>
      <c r="C1456" s="439"/>
      <c r="D1456" s="439"/>
      <c r="E1456" s="440"/>
      <c r="F1456" s="439"/>
      <c r="G1456" s="441"/>
      <c r="H1456" s="441"/>
      <c r="I1456" s="449"/>
      <c r="J1456" s="450"/>
      <c r="K1456" s="449"/>
      <c r="L1456" s="449"/>
      <c r="M1456" s="449"/>
      <c r="N1456" s="451"/>
      <c r="O1456" s="449"/>
      <c r="P1456" s="449"/>
      <c r="Q1456" s="449"/>
      <c r="R1456" s="449"/>
      <c r="S1456" s="464"/>
      <c r="T1456" s="465"/>
      <c r="U1456" s="466"/>
      <c r="V1456" s="466"/>
      <c r="W1456" s="467"/>
    </row>
    <row r="1457" spans="2:23">
      <c r="B1457" s="438"/>
      <c r="C1457" s="439"/>
      <c r="D1457" s="439"/>
      <c r="E1457" s="440"/>
      <c r="F1457" s="439"/>
      <c r="G1457" s="441"/>
      <c r="H1457" s="441"/>
      <c r="I1457" s="449"/>
      <c r="J1457" s="450"/>
      <c r="K1457" s="449"/>
      <c r="L1457" s="449"/>
      <c r="M1457" s="449"/>
      <c r="N1457" s="451"/>
      <c r="O1457" s="449"/>
      <c r="P1457" s="449"/>
      <c r="Q1457" s="449"/>
      <c r="R1457" s="449"/>
      <c r="S1457" s="464"/>
      <c r="T1457" s="465"/>
      <c r="U1457" s="466"/>
      <c r="V1457" s="466"/>
      <c r="W1457" s="467"/>
    </row>
    <row r="1458" spans="2:23">
      <c r="B1458" s="438"/>
      <c r="C1458" s="439"/>
      <c r="D1458" s="439"/>
      <c r="E1458" s="440"/>
      <c r="F1458" s="439"/>
      <c r="G1458" s="441"/>
      <c r="H1458" s="441"/>
      <c r="I1458" s="449"/>
      <c r="J1458" s="450"/>
      <c r="K1458" s="449"/>
      <c r="L1458" s="449"/>
      <c r="M1458" s="449"/>
      <c r="N1458" s="451"/>
      <c r="O1458" s="449"/>
      <c r="P1458" s="449"/>
      <c r="Q1458" s="449"/>
      <c r="R1458" s="449"/>
      <c r="S1458" s="464"/>
      <c r="T1458" s="465"/>
      <c r="U1458" s="466"/>
      <c r="V1458" s="466"/>
      <c r="W1458" s="467"/>
    </row>
    <row r="1459" spans="2:23">
      <c r="B1459" s="438"/>
      <c r="C1459" s="439"/>
      <c r="D1459" s="439"/>
      <c r="E1459" s="440"/>
      <c r="F1459" s="439"/>
      <c r="G1459" s="441"/>
      <c r="H1459" s="441"/>
      <c r="I1459" s="449"/>
      <c r="J1459" s="450"/>
      <c r="K1459" s="449"/>
      <c r="L1459" s="449"/>
      <c r="M1459" s="449"/>
      <c r="N1459" s="451"/>
      <c r="O1459" s="449"/>
      <c r="P1459" s="449"/>
      <c r="Q1459" s="449"/>
      <c r="R1459" s="449"/>
      <c r="S1459" s="464"/>
      <c r="T1459" s="465"/>
      <c r="U1459" s="466"/>
      <c r="V1459" s="466"/>
      <c r="W1459" s="467"/>
    </row>
    <row r="1460" spans="2:23">
      <c r="B1460" s="438"/>
      <c r="C1460" s="439"/>
      <c r="D1460" s="439"/>
      <c r="E1460" s="440"/>
      <c r="F1460" s="439"/>
      <c r="G1460" s="441"/>
      <c r="H1460" s="441"/>
      <c r="I1460" s="449"/>
      <c r="J1460" s="450"/>
      <c r="K1460" s="449"/>
      <c r="L1460" s="449"/>
      <c r="M1460" s="449"/>
      <c r="N1460" s="451"/>
      <c r="O1460" s="449"/>
      <c r="P1460" s="449"/>
      <c r="Q1460" s="449"/>
      <c r="R1460" s="449"/>
      <c r="S1460" s="464"/>
      <c r="T1460" s="465"/>
      <c r="U1460" s="466"/>
      <c r="V1460" s="466"/>
      <c r="W1460" s="467"/>
    </row>
    <row r="1461" spans="2:23">
      <c r="B1461" s="438"/>
      <c r="C1461" s="439"/>
      <c r="D1461" s="439"/>
      <c r="E1461" s="440"/>
      <c r="F1461" s="439"/>
      <c r="G1461" s="441"/>
      <c r="H1461" s="441"/>
      <c r="I1461" s="449"/>
      <c r="J1461" s="450"/>
      <c r="K1461" s="449"/>
      <c r="L1461" s="449"/>
      <c r="M1461" s="449"/>
      <c r="N1461" s="451"/>
      <c r="O1461" s="449"/>
      <c r="P1461" s="449"/>
      <c r="Q1461" s="449"/>
      <c r="R1461" s="449"/>
      <c r="S1461" s="464"/>
      <c r="T1461" s="465"/>
      <c r="U1461" s="466"/>
      <c r="V1461" s="466"/>
      <c r="W1461" s="467"/>
    </row>
    <row r="1462" spans="2:23">
      <c r="B1462" s="438"/>
      <c r="C1462" s="439"/>
      <c r="D1462" s="439"/>
      <c r="E1462" s="440"/>
      <c r="F1462" s="439"/>
      <c r="G1462" s="441"/>
      <c r="H1462" s="441"/>
      <c r="I1462" s="449"/>
      <c r="J1462" s="450"/>
      <c r="K1462" s="449"/>
      <c r="L1462" s="449"/>
      <c r="M1462" s="449"/>
      <c r="N1462" s="451"/>
      <c r="O1462" s="449"/>
      <c r="P1462" s="449"/>
      <c r="Q1462" s="449"/>
      <c r="R1462" s="449"/>
      <c r="S1462" s="464"/>
      <c r="T1462" s="465"/>
      <c r="U1462" s="466"/>
      <c r="V1462" s="466"/>
      <c r="W1462" s="467"/>
    </row>
    <row r="1463" spans="2:23">
      <c r="B1463" s="438"/>
      <c r="C1463" s="439"/>
      <c r="D1463" s="439"/>
      <c r="E1463" s="440"/>
      <c r="F1463" s="439"/>
      <c r="G1463" s="441"/>
      <c r="H1463" s="441"/>
      <c r="I1463" s="449"/>
      <c r="J1463" s="450"/>
      <c r="K1463" s="449"/>
      <c r="L1463" s="449"/>
      <c r="M1463" s="449"/>
      <c r="N1463" s="451"/>
      <c r="O1463" s="449"/>
      <c r="P1463" s="449"/>
      <c r="Q1463" s="449"/>
      <c r="R1463" s="449"/>
      <c r="S1463" s="464"/>
      <c r="T1463" s="465"/>
      <c r="U1463" s="466"/>
      <c r="V1463" s="466"/>
      <c r="W1463" s="467"/>
    </row>
    <row r="1464" spans="2:23">
      <c r="B1464" s="438"/>
      <c r="C1464" s="439"/>
      <c r="D1464" s="439"/>
      <c r="E1464" s="440"/>
      <c r="F1464" s="439"/>
      <c r="G1464" s="441"/>
      <c r="H1464" s="441"/>
      <c r="I1464" s="449"/>
      <c r="J1464" s="450"/>
      <c r="K1464" s="449"/>
      <c r="L1464" s="449"/>
      <c r="M1464" s="449"/>
      <c r="N1464" s="451"/>
      <c r="O1464" s="449"/>
      <c r="P1464" s="449"/>
      <c r="Q1464" s="449"/>
      <c r="R1464" s="449"/>
      <c r="S1464" s="464"/>
      <c r="T1464" s="465"/>
      <c r="U1464" s="466"/>
      <c r="V1464" s="466"/>
      <c r="W1464" s="467"/>
    </row>
    <row r="1465" spans="2:23">
      <c r="B1465" s="438"/>
      <c r="C1465" s="439"/>
      <c r="D1465" s="439"/>
      <c r="E1465" s="440"/>
      <c r="F1465" s="439"/>
      <c r="G1465" s="441"/>
      <c r="H1465" s="441"/>
      <c r="I1465" s="449"/>
      <c r="J1465" s="450"/>
      <c r="K1465" s="449"/>
      <c r="L1465" s="449"/>
      <c r="M1465" s="449"/>
      <c r="N1465" s="451"/>
      <c r="O1465" s="449"/>
      <c r="P1465" s="449"/>
      <c r="Q1465" s="449"/>
      <c r="R1465" s="449"/>
      <c r="S1465" s="464"/>
      <c r="T1465" s="465"/>
      <c r="U1465" s="466"/>
      <c r="V1465" s="466"/>
      <c r="W1465" s="467"/>
    </row>
    <row r="1466" spans="2:23">
      <c r="B1466" s="438"/>
      <c r="C1466" s="439"/>
      <c r="D1466" s="439"/>
      <c r="E1466" s="440"/>
      <c r="F1466" s="439"/>
      <c r="G1466" s="441"/>
      <c r="H1466" s="441"/>
      <c r="I1466" s="449"/>
      <c r="J1466" s="450"/>
      <c r="K1466" s="449"/>
      <c r="L1466" s="449"/>
      <c r="M1466" s="449"/>
      <c r="N1466" s="451"/>
      <c r="O1466" s="449"/>
      <c r="P1466" s="449"/>
      <c r="Q1466" s="449"/>
      <c r="R1466" s="449"/>
      <c r="S1466" s="464"/>
      <c r="T1466" s="465"/>
      <c r="U1466" s="466"/>
      <c r="V1466" s="466"/>
      <c r="W1466" s="467"/>
    </row>
    <row r="1467" spans="2:23">
      <c r="B1467" s="438"/>
      <c r="C1467" s="439"/>
      <c r="D1467" s="439"/>
      <c r="E1467" s="440"/>
      <c r="F1467" s="439"/>
      <c r="G1467" s="441"/>
      <c r="H1467" s="441"/>
      <c r="I1467" s="449"/>
      <c r="J1467" s="450"/>
      <c r="K1467" s="449"/>
      <c r="L1467" s="449"/>
      <c r="M1467" s="449"/>
      <c r="N1467" s="451"/>
      <c r="O1467" s="449"/>
      <c r="P1467" s="449"/>
      <c r="Q1467" s="449"/>
      <c r="R1467" s="449"/>
      <c r="S1467" s="464"/>
      <c r="T1467" s="465"/>
      <c r="U1467" s="466"/>
      <c r="V1467" s="466"/>
      <c r="W1467" s="467"/>
    </row>
    <row r="1468" spans="2:23">
      <c r="B1468" s="438"/>
      <c r="C1468" s="439"/>
      <c r="D1468" s="439"/>
      <c r="E1468" s="440"/>
      <c r="F1468" s="439"/>
      <c r="G1468" s="441"/>
      <c r="H1468" s="441"/>
      <c r="I1468" s="449"/>
      <c r="J1468" s="450"/>
      <c r="K1468" s="449"/>
      <c r="L1468" s="449"/>
      <c r="M1468" s="449"/>
      <c r="N1468" s="451"/>
      <c r="O1468" s="449"/>
      <c r="P1468" s="449"/>
      <c r="Q1468" s="449"/>
      <c r="R1468" s="449"/>
      <c r="S1468" s="464"/>
      <c r="T1468" s="465"/>
      <c r="U1468" s="466"/>
      <c r="V1468" s="466"/>
      <c r="W1468" s="467"/>
    </row>
    <row r="1469" spans="2:23">
      <c r="B1469" s="438"/>
      <c r="C1469" s="439"/>
      <c r="D1469" s="439"/>
      <c r="E1469" s="440"/>
      <c r="F1469" s="439"/>
      <c r="G1469" s="441"/>
      <c r="H1469" s="441"/>
      <c r="I1469" s="449"/>
      <c r="J1469" s="450"/>
      <c r="K1469" s="449"/>
      <c r="L1469" s="449"/>
      <c r="M1469" s="449"/>
      <c r="N1469" s="451"/>
      <c r="O1469" s="449"/>
      <c r="P1469" s="449"/>
      <c r="Q1469" s="449"/>
      <c r="R1469" s="449"/>
      <c r="S1469" s="464"/>
      <c r="T1469" s="465"/>
      <c r="U1469" s="466"/>
      <c r="V1469" s="466"/>
      <c r="W1469" s="467"/>
    </row>
    <row r="1470" spans="2:23">
      <c r="B1470" s="438"/>
      <c r="C1470" s="439"/>
      <c r="D1470" s="439"/>
      <c r="E1470" s="440"/>
      <c r="F1470" s="439"/>
      <c r="G1470" s="441"/>
      <c r="H1470" s="441"/>
      <c r="I1470" s="449"/>
      <c r="J1470" s="450"/>
      <c r="K1470" s="449"/>
      <c r="L1470" s="449"/>
      <c r="M1470" s="449"/>
      <c r="N1470" s="451"/>
      <c r="O1470" s="449"/>
      <c r="P1470" s="449"/>
      <c r="Q1470" s="449"/>
      <c r="R1470" s="449"/>
      <c r="S1470" s="464"/>
      <c r="T1470" s="465"/>
      <c r="U1470" s="466"/>
      <c r="V1470" s="466"/>
      <c r="W1470" s="467"/>
    </row>
    <row r="1471" spans="2:23">
      <c r="B1471" s="438"/>
      <c r="C1471" s="439"/>
      <c r="D1471" s="439"/>
      <c r="E1471" s="440"/>
      <c r="F1471" s="439"/>
      <c r="G1471" s="441"/>
      <c r="H1471" s="441"/>
      <c r="I1471" s="449"/>
      <c r="J1471" s="450"/>
      <c r="K1471" s="449"/>
      <c r="L1471" s="449"/>
      <c r="M1471" s="449"/>
      <c r="N1471" s="451"/>
      <c r="O1471" s="449"/>
      <c r="P1471" s="449"/>
      <c r="Q1471" s="449"/>
      <c r="R1471" s="449"/>
      <c r="S1471" s="464"/>
      <c r="T1471" s="465"/>
      <c r="U1471" s="466"/>
      <c r="V1471" s="466"/>
      <c r="W1471" s="467"/>
    </row>
    <row r="1472" spans="2:23">
      <c r="B1472" s="438"/>
      <c r="C1472" s="439"/>
      <c r="D1472" s="439"/>
      <c r="E1472" s="440"/>
      <c r="F1472" s="439"/>
      <c r="G1472" s="441"/>
      <c r="H1472" s="441"/>
      <c r="I1472" s="449"/>
      <c r="J1472" s="450"/>
      <c r="K1472" s="449"/>
      <c r="L1472" s="449"/>
      <c r="M1472" s="449"/>
      <c r="N1472" s="451"/>
      <c r="O1472" s="449"/>
      <c r="P1472" s="449"/>
      <c r="Q1472" s="449"/>
      <c r="R1472" s="449"/>
      <c r="S1472" s="464"/>
      <c r="T1472" s="465"/>
      <c r="U1472" s="466"/>
      <c r="V1472" s="466"/>
      <c r="W1472" s="467"/>
    </row>
    <row r="1473" spans="2:23">
      <c r="B1473" s="438"/>
      <c r="C1473" s="439"/>
      <c r="D1473" s="439"/>
      <c r="E1473" s="440"/>
      <c r="F1473" s="439"/>
      <c r="G1473" s="441"/>
      <c r="H1473" s="441"/>
      <c r="I1473" s="449"/>
      <c r="J1473" s="450"/>
      <c r="K1473" s="449"/>
      <c r="L1473" s="449"/>
      <c r="M1473" s="449"/>
      <c r="N1473" s="451"/>
      <c r="O1473" s="449"/>
      <c r="P1473" s="449"/>
      <c r="Q1473" s="449"/>
      <c r="R1473" s="449"/>
      <c r="S1473" s="464"/>
      <c r="T1473" s="465"/>
      <c r="U1473" s="466"/>
      <c r="V1473" s="466"/>
      <c r="W1473" s="467"/>
    </row>
    <row r="1474" spans="2:23">
      <c r="B1474" s="438"/>
      <c r="C1474" s="439"/>
      <c r="D1474" s="439"/>
      <c r="E1474" s="440"/>
      <c r="F1474" s="439"/>
      <c r="G1474" s="441"/>
      <c r="H1474" s="441"/>
      <c r="I1474" s="449"/>
      <c r="J1474" s="450"/>
      <c r="K1474" s="449"/>
      <c r="L1474" s="449"/>
      <c r="M1474" s="449"/>
      <c r="N1474" s="451"/>
      <c r="O1474" s="449"/>
      <c r="P1474" s="449"/>
      <c r="Q1474" s="449"/>
      <c r="R1474" s="449"/>
      <c r="S1474" s="464"/>
      <c r="T1474" s="465"/>
      <c r="U1474" s="466"/>
      <c r="V1474" s="466"/>
      <c r="W1474" s="467"/>
    </row>
    <row r="1475" spans="2:23">
      <c r="B1475" s="438"/>
      <c r="C1475" s="439"/>
      <c r="D1475" s="439"/>
      <c r="E1475" s="440"/>
      <c r="F1475" s="439"/>
      <c r="G1475" s="441"/>
      <c r="H1475" s="441"/>
      <c r="I1475" s="449"/>
      <c r="J1475" s="450"/>
      <c r="K1475" s="449"/>
      <c r="L1475" s="449"/>
      <c r="M1475" s="449"/>
      <c r="N1475" s="451"/>
      <c r="O1475" s="449"/>
      <c r="P1475" s="449"/>
      <c r="Q1475" s="449"/>
      <c r="R1475" s="449"/>
      <c r="S1475" s="464"/>
      <c r="T1475" s="465"/>
      <c r="U1475" s="466"/>
      <c r="V1475" s="466"/>
      <c r="W1475" s="467"/>
    </row>
    <row r="1476" spans="2:23">
      <c r="B1476" s="438"/>
      <c r="C1476" s="439"/>
      <c r="D1476" s="439"/>
      <c r="E1476" s="440"/>
      <c r="F1476" s="439"/>
      <c r="G1476" s="441"/>
      <c r="H1476" s="441"/>
      <c r="I1476" s="449"/>
      <c r="J1476" s="450"/>
      <c r="K1476" s="449"/>
      <c r="L1476" s="449"/>
      <c r="M1476" s="449"/>
      <c r="N1476" s="451"/>
      <c r="O1476" s="449"/>
      <c r="P1476" s="449"/>
      <c r="Q1476" s="449"/>
      <c r="R1476" s="449"/>
      <c r="S1476" s="464"/>
      <c r="T1476" s="465"/>
      <c r="U1476" s="466"/>
      <c r="V1476" s="466"/>
      <c r="W1476" s="467"/>
    </row>
    <row r="1477" spans="2:23">
      <c r="B1477" s="438"/>
      <c r="C1477" s="439"/>
      <c r="D1477" s="439"/>
      <c r="E1477" s="440"/>
      <c r="F1477" s="439"/>
      <c r="G1477" s="441"/>
      <c r="H1477" s="441"/>
      <c r="I1477" s="449"/>
      <c r="J1477" s="450"/>
      <c r="K1477" s="449"/>
      <c r="L1477" s="449"/>
      <c r="M1477" s="449"/>
      <c r="N1477" s="451"/>
      <c r="O1477" s="449"/>
      <c r="P1477" s="449"/>
      <c r="Q1477" s="449"/>
      <c r="R1477" s="449"/>
      <c r="S1477" s="464"/>
      <c r="T1477" s="465"/>
      <c r="U1477" s="466"/>
      <c r="V1477" s="466"/>
      <c r="W1477" s="467"/>
    </row>
    <row r="1478" spans="2:23">
      <c r="B1478" s="438"/>
      <c r="C1478" s="439"/>
      <c r="D1478" s="439"/>
      <c r="E1478" s="440"/>
      <c r="F1478" s="439"/>
      <c r="G1478" s="441"/>
      <c r="H1478" s="441"/>
      <c r="I1478" s="449"/>
      <c r="J1478" s="450"/>
      <c r="K1478" s="449"/>
      <c r="L1478" s="449"/>
      <c r="M1478" s="449"/>
      <c r="N1478" s="451"/>
      <c r="O1478" s="449"/>
      <c r="P1478" s="449"/>
      <c r="Q1478" s="449"/>
      <c r="R1478" s="449"/>
      <c r="S1478" s="464"/>
      <c r="T1478" s="465"/>
      <c r="U1478" s="466"/>
      <c r="V1478" s="466"/>
      <c r="W1478" s="467"/>
    </row>
    <row r="1479" spans="2:23">
      <c r="B1479" s="438"/>
      <c r="C1479" s="439"/>
      <c r="D1479" s="439"/>
      <c r="E1479" s="440"/>
      <c r="F1479" s="439"/>
      <c r="G1479" s="441"/>
      <c r="H1479" s="441"/>
      <c r="I1479" s="449"/>
      <c r="J1479" s="450"/>
      <c r="K1479" s="449"/>
      <c r="L1479" s="449"/>
      <c r="M1479" s="449"/>
      <c r="N1479" s="451"/>
      <c r="O1479" s="449"/>
      <c r="P1479" s="449"/>
      <c r="Q1479" s="449"/>
      <c r="R1479" s="449"/>
      <c r="S1479" s="464"/>
      <c r="T1479" s="465"/>
      <c r="U1479" s="466"/>
      <c r="V1479" s="466"/>
      <c r="W1479" s="467"/>
    </row>
    <row r="1480" spans="2:23">
      <c r="B1480" s="438"/>
      <c r="C1480" s="439"/>
      <c r="D1480" s="439"/>
      <c r="E1480" s="440"/>
      <c r="F1480" s="439"/>
      <c r="G1480" s="441"/>
      <c r="H1480" s="441"/>
      <c r="I1480" s="449"/>
      <c r="J1480" s="450"/>
      <c r="K1480" s="449"/>
      <c r="L1480" s="449"/>
      <c r="M1480" s="449"/>
      <c r="N1480" s="451"/>
      <c r="O1480" s="449"/>
      <c r="P1480" s="449"/>
      <c r="Q1480" s="449"/>
      <c r="R1480" s="449"/>
      <c r="S1480" s="464"/>
      <c r="T1480" s="465"/>
      <c r="U1480" s="466"/>
      <c r="V1480" s="466"/>
      <c r="W1480" s="467"/>
    </row>
    <row r="1481" spans="2:23">
      <c r="B1481" s="438"/>
      <c r="C1481" s="439"/>
      <c r="D1481" s="439"/>
      <c r="E1481" s="440"/>
      <c r="F1481" s="439"/>
      <c r="G1481" s="441"/>
      <c r="H1481" s="441"/>
      <c r="I1481" s="449"/>
      <c r="J1481" s="450"/>
      <c r="K1481" s="449"/>
      <c r="L1481" s="449"/>
      <c r="M1481" s="449"/>
      <c r="N1481" s="451"/>
      <c r="O1481" s="449"/>
      <c r="P1481" s="449"/>
      <c r="Q1481" s="449"/>
      <c r="R1481" s="449"/>
      <c r="S1481" s="464"/>
      <c r="T1481" s="465"/>
      <c r="U1481" s="466"/>
      <c r="V1481" s="466"/>
      <c r="W1481" s="467"/>
    </row>
    <row r="1482" spans="2:23">
      <c r="B1482" s="438"/>
      <c r="C1482" s="439"/>
      <c r="D1482" s="439"/>
      <c r="E1482" s="440"/>
      <c r="F1482" s="439"/>
      <c r="G1482" s="441"/>
      <c r="H1482" s="441"/>
      <c r="I1482" s="449"/>
      <c r="J1482" s="450"/>
      <c r="K1482" s="449"/>
      <c r="L1482" s="449"/>
      <c r="M1482" s="449"/>
      <c r="N1482" s="451"/>
      <c r="O1482" s="449"/>
      <c r="P1482" s="449"/>
      <c r="Q1482" s="449"/>
      <c r="R1482" s="449"/>
      <c r="S1482" s="464"/>
      <c r="T1482" s="465"/>
      <c r="U1482" s="466"/>
      <c r="V1482" s="466"/>
      <c r="W1482" s="467"/>
    </row>
    <row r="1483" spans="2:23">
      <c r="B1483" s="438"/>
      <c r="C1483" s="439"/>
      <c r="D1483" s="439"/>
      <c r="E1483" s="440"/>
      <c r="F1483" s="439"/>
      <c r="G1483" s="441"/>
      <c r="H1483" s="441"/>
      <c r="I1483" s="449"/>
      <c r="J1483" s="450"/>
      <c r="K1483" s="449"/>
      <c r="L1483" s="449"/>
      <c r="M1483" s="449"/>
      <c r="N1483" s="451"/>
      <c r="O1483" s="449"/>
      <c r="P1483" s="449"/>
      <c r="Q1483" s="449"/>
      <c r="R1483" s="449"/>
      <c r="S1483" s="464"/>
      <c r="T1483" s="465"/>
      <c r="U1483" s="466"/>
      <c r="V1483" s="466"/>
      <c r="W1483" s="467"/>
    </row>
    <row r="1484" spans="2:23">
      <c r="B1484" s="438"/>
      <c r="C1484" s="439"/>
      <c r="D1484" s="439"/>
      <c r="E1484" s="440"/>
      <c r="F1484" s="439"/>
      <c r="G1484" s="441"/>
      <c r="H1484" s="441"/>
      <c r="I1484" s="449"/>
      <c r="J1484" s="450"/>
      <c r="K1484" s="449"/>
      <c r="L1484" s="449"/>
      <c r="M1484" s="449"/>
      <c r="N1484" s="451"/>
      <c r="O1484" s="449"/>
      <c r="P1484" s="449"/>
      <c r="Q1484" s="449"/>
      <c r="R1484" s="449"/>
      <c r="S1484" s="464"/>
      <c r="T1484" s="465"/>
      <c r="U1484" s="466"/>
      <c r="V1484" s="466"/>
      <c r="W1484" s="467"/>
    </row>
    <row r="1485" spans="2:23">
      <c r="B1485" s="438"/>
      <c r="C1485" s="439"/>
      <c r="D1485" s="439"/>
      <c r="E1485" s="440"/>
      <c r="F1485" s="439"/>
      <c r="G1485" s="441"/>
      <c r="H1485" s="441"/>
      <c r="I1485" s="449"/>
      <c r="J1485" s="450"/>
      <c r="K1485" s="449"/>
      <c r="L1485" s="449"/>
      <c r="M1485" s="449"/>
      <c r="N1485" s="451"/>
      <c r="O1485" s="449"/>
      <c r="P1485" s="449"/>
      <c r="Q1485" s="449"/>
      <c r="R1485" s="449"/>
      <c r="S1485" s="464"/>
      <c r="T1485" s="465"/>
      <c r="U1485" s="466"/>
      <c r="V1485" s="466"/>
      <c r="W1485" s="467"/>
    </row>
    <row r="1486" spans="2:23">
      <c r="B1486" s="438"/>
      <c r="C1486" s="439"/>
      <c r="D1486" s="439"/>
      <c r="E1486" s="440"/>
      <c r="F1486" s="439"/>
      <c r="G1486" s="441"/>
      <c r="H1486" s="441"/>
      <c r="I1486" s="449"/>
      <c r="J1486" s="450"/>
      <c r="K1486" s="449"/>
      <c r="L1486" s="449"/>
      <c r="M1486" s="449"/>
      <c r="N1486" s="451"/>
      <c r="O1486" s="449"/>
      <c r="P1486" s="449"/>
      <c r="Q1486" s="449"/>
      <c r="R1486" s="449"/>
      <c r="S1486" s="464"/>
      <c r="T1486" s="465"/>
      <c r="U1486" s="466"/>
      <c r="V1486" s="466"/>
      <c r="W1486" s="467"/>
    </row>
    <row r="1487" spans="2:23">
      <c r="B1487" s="438"/>
      <c r="C1487" s="439"/>
      <c r="D1487" s="439"/>
      <c r="E1487" s="440"/>
      <c r="F1487" s="439"/>
      <c r="G1487" s="441"/>
      <c r="H1487" s="441"/>
      <c r="I1487" s="449"/>
      <c r="J1487" s="450"/>
      <c r="K1487" s="449"/>
      <c r="L1487" s="449"/>
      <c r="M1487" s="449"/>
      <c r="N1487" s="451"/>
      <c r="O1487" s="449"/>
      <c r="P1487" s="449"/>
      <c r="Q1487" s="449"/>
      <c r="R1487" s="449"/>
      <c r="S1487" s="464"/>
      <c r="T1487" s="465"/>
      <c r="U1487" s="466"/>
      <c r="V1487" s="466"/>
      <c r="W1487" s="467"/>
    </row>
    <row r="1488" spans="2:23">
      <c r="B1488" s="438"/>
      <c r="C1488" s="439"/>
      <c r="D1488" s="439"/>
      <c r="E1488" s="440"/>
      <c r="F1488" s="439"/>
      <c r="G1488" s="441"/>
      <c r="H1488" s="441"/>
      <c r="I1488" s="449"/>
      <c r="J1488" s="450"/>
      <c r="K1488" s="449"/>
      <c r="L1488" s="449"/>
      <c r="M1488" s="449"/>
      <c r="N1488" s="451"/>
      <c r="O1488" s="449"/>
      <c r="P1488" s="449"/>
      <c r="Q1488" s="449"/>
      <c r="R1488" s="449"/>
      <c r="S1488" s="464"/>
      <c r="T1488" s="465"/>
      <c r="U1488" s="466"/>
      <c r="V1488" s="466"/>
      <c r="W1488" s="467"/>
    </row>
    <row r="1489" spans="2:23">
      <c r="B1489" s="438"/>
      <c r="C1489" s="439"/>
      <c r="D1489" s="439"/>
      <c r="E1489" s="440"/>
      <c r="F1489" s="439"/>
      <c r="G1489" s="441"/>
      <c r="H1489" s="441"/>
      <c r="I1489" s="449"/>
      <c r="J1489" s="450"/>
      <c r="K1489" s="449"/>
      <c r="L1489" s="449"/>
      <c r="M1489" s="449"/>
      <c r="N1489" s="451"/>
      <c r="O1489" s="449"/>
      <c r="P1489" s="449"/>
      <c r="Q1489" s="449"/>
      <c r="R1489" s="449"/>
      <c r="S1489" s="464"/>
      <c r="T1489" s="465"/>
      <c r="U1489" s="466"/>
      <c r="V1489" s="466"/>
      <c r="W1489" s="467"/>
    </row>
    <row r="1490" spans="2:23">
      <c r="B1490" s="438"/>
      <c r="C1490" s="439"/>
      <c r="D1490" s="439"/>
      <c r="E1490" s="440"/>
      <c r="F1490" s="439"/>
      <c r="G1490" s="441"/>
      <c r="H1490" s="441"/>
      <c r="I1490" s="449"/>
      <c r="J1490" s="450"/>
      <c r="K1490" s="449"/>
      <c r="L1490" s="449"/>
      <c r="M1490" s="449"/>
      <c r="N1490" s="451"/>
      <c r="O1490" s="449"/>
      <c r="P1490" s="449"/>
      <c r="Q1490" s="449"/>
      <c r="R1490" s="449"/>
      <c r="S1490" s="464"/>
      <c r="T1490" s="465"/>
      <c r="U1490" s="466"/>
      <c r="V1490" s="466"/>
      <c r="W1490" s="467"/>
    </row>
    <row r="1491" spans="2:23">
      <c r="B1491" s="438"/>
      <c r="C1491" s="439"/>
      <c r="D1491" s="439"/>
      <c r="E1491" s="440"/>
      <c r="F1491" s="439"/>
      <c r="G1491" s="441"/>
      <c r="H1491" s="441"/>
      <c r="I1491" s="449"/>
      <c r="J1491" s="450"/>
      <c r="K1491" s="449"/>
      <c r="L1491" s="449"/>
      <c r="M1491" s="449"/>
      <c r="N1491" s="451"/>
      <c r="O1491" s="449"/>
      <c r="P1491" s="449"/>
      <c r="Q1491" s="449"/>
      <c r="R1491" s="449"/>
      <c r="S1491" s="464"/>
      <c r="T1491" s="465"/>
      <c r="U1491" s="466"/>
      <c r="V1491" s="466"/>
      <c r="W1491" s="467"/>
    </row>
    <row r="1492" spans="2:23">
      <c r="B1492" s="438"/>
      <c r="C1492" s="439"/>
      <c r="D1492" s="439"/>
      <c r="E1492" s="440"/>
      <c r="F1492" s="439"/>
      <c r="G1492" s="441"/>
      <c r="H1492" s="441"/>
      <c r="I1492" s="449"/>
      <c r="J1492" s="450"/>
      <c r="K1492" s="449"/>
      <c r="L1492" s="449"/>
      <c r="M1492" s="449"/>
      <c r="N1492" s="451"/>
      <c r="O1492" s="449"/>
      <c r="P1492" s="449"/>
      <c r="Q1492" s="449"/>
      <c r="R1492" s="449"/>
      <c r="S1492" s="464"/>
      <c r="T1492" s="465"/>
      <c r="U1492" s="466"/>
      <c r="V1492" s="466"/>
      <c r="W1492" s="467"/>
    </row>
    <row r="1493" spans="2:23">
      <c r="B1493" s="438"/>
      <c r="C1493" s="439"/>
      <c r="D1493" s="439"/>
      <c r="E1493" s="440"/>
      <c r="F1493" s="439"/>
      <c r="G1493" s="441"/>
      <c r="H1493" s="441"/>
      <c r="I1493" s="449"/>
      <c r="J1493" s="450"/>
      <c r="K1493" s="449"/>
      <c r="L1493" s="449"/>
      <c r="M1493" s="449"/>
      <c r="N1493" s="451"/>
      <c r="O1493" s="449"/>
      <c r="P1493" s="449"/>
      <c r="Q1493" s="449"/>
      <c r="R1493" s="449"/>
      <c r="S1493" s="464"/>
      <c r="T1493" s="465"/>
      <c r="U1493" s="466"/>
      <c r="V1493" s="466"/>
      <c r="W1493" s="467"/>
    </row>
    <row r="1494" spans="2:23">
      <c r="B1494" s="438"/>
      <c r="C1494" s="439"/>
      <c r="D1494" s="439"/>
      <c r="E1494" s="440"/>
      <c r="F1494" s="439"/>
      <c r="G1494" s="441"/>
      <c r="H1494" s="441"/>
      <c r="I1494" s="449"/>
      <c r="J1494" s="450"/>
      <c r="K1494" s="449"/>
      <c r="L1494" s="449"/>
      <c r="M1494" s="449"/>
      <c r="N1494" s="451"/>
      <c r="O1494" s="449"/>
      <c r="P1494" s="449"/>
      <c r="Q1494" s="449"/>
      <c r="R1494" s="449"/>
      <c r="S1494" s="464"/>
      <c r="T1494" s="465"/>
      <c r="U1494" s="466"/>
      <c r="V1494" s="466"/>
      <c r="W1494" s="467"/>
    </row>
    <row r="1495" spans="2:23">
      <c r="B1495" s="438"/>
      <c r="C1495" s="439"/>
      <c r="D1495" s="439"/>
      <c r="E1495" s="440"/>
      <c r="F1495" s="439"/>
      <c r="G1495" s="441"/>
      <c r="H1495" s="441"/>
      <c r="I1495" s="449"/>
      <c r="J1495" s="450"/>
      <c r="K1495" s="449"/>
      <c r="L1495" s="449"/>
      <c r="M1495" s="449"/>
      <c r="N1495" s="451"/>
      <c r="O1495" s="449"/>
      <c r="P1495" s="449"/>
      <c r="Q1495" s="449"/>
      <c r="R1495" s="449"/>
      <c r="S1495" s="464"/>
      <c r="T1495" s="465"/>
      <c r="U1495" s="466"/>
      <c r="V1495" s="466"/>
      <c r="W1495" s="467"/>
    </row>
    <row r="1496" spans="2:23">
      <c r="B1496" s="438"/>
      <c r="C1496" s="439"/>
      <c r="D1496" s="439"/>
      <c r="E1496" s="440"/>
      <c r="F1496" s="439"/>
      <c r="G1496" s="441"/>
      <c r="H1496" s="441"/>
      <c r="I1496" s="449"/>
      <c r="J1496" s="450"/>
      <c r="K1496" s="449"/>
      <c r="L1496" s="449"/>
      <c r="M1496" s="449"/>
      <c r="N1496" s="451"/>
      <c r="O1496" s="449"/>
      <c r="P1496" s="449"/>
      <c r="Q1496" s="449"/>
      <c r="R1496" s="449"/>
      <c r="S1496" s="464"/>
      <c r="T1496" s="465"/>
      <c r="U1496" s="466"/>
      <c r="V1496" s="466"/>
      <c r="W1496" s="467"/>
    </row>
    <row r="1497" spans="2:23">
      <c r="B1497" s="438"/>
      <c r="C1497" s="439"/>
      <c r="D1497" s="439"/>
      <c r="E1497" s="440"/>
      <c r="F1497" s="439"/>
      <c r="G1497" s="441"/>
      <c r="H1497" s="441"/>
      <c r="I1497" s="449"/>
      <c r="J1497" s="450"/>
      <c r="K1497" s="449"/>
      <c r="L1497" s="449"/>
      <c r="M1497" s="449"/>
      <c r="N1497" s="451"/>
      <c r="O1497" s="449"/>
      <c r="P1497" s="449"/>
      <c r="Q1497" s="449"/>
      <c r="R1497" s="449"/>
      <c r="S1497" s="464"/>
      <c r="T1497" s="465"/>
      <c r="U1497" s="466"/>
      <c r="V1497" s="466"/>
      <c r="W1497" s="467"/>
    </row>
    <row r="1498" spans="2:23">
      <c r="B1498" s="438"/>
      <c r="C1498" s="439"/>
      <c r="D1498" s="439"/>
      <c r="E1498" s="440"/>
      <c r="F1498" s="439"/>
      <c r="G1498" s="441"/>
      <c r="H1498" s="441"/>
      <c r="I1498" s="449"/>
      <c r="J1498" s="450"/>
      <c r="K1498" s="449"/>
      <c r="L1498" s="449"/>
      <c r="M1498" s="449"/>
      <c r="N1498" s="451"/>
      <c r="O1498" s="449"/>
      <c r="P1498" s="449"/>
      <c r="Q1498" s="449"/>
      <c r="R1498" s="449"/>
      <c r="S1498" s="464"/>
      <c r="T1498" s="465"/>
      <c r="U1498" s="466"/>
      <c r="V1498" s="466"/>
      <c r="W1498" s="467"/>
    </row>
    <row r="1499" spans="2:23">
      <c r="B1499" s="438"/>
      <c r="C1499" s="439"/>
      <c r="D1499" s="439"/>
      <c r="E1499" s="440"/>
      <c r="F1499" s="439"/>
      <c r="G1499" s="441"/>
      <c r="H1499" s="441"/>
      <c r="I1499" s="449"/>
      <c r="J1499" s="450"/>
      <c r="K1499" s="449"/>
      <c r="L1499" s="449"/>
      <c r="M1499" s="449"/>
      <c r="N1499" s="451"/>
      <c r="O1499" s="449"/>
      <c r="P1499" s="449"/>
      <c r="Q1499" s="449"/>
      <c r="R1499" s="449"/>
      <c r="S1499" s="464"/>
      <c r="T1499" s="465"/>
      <c r="U1499" s="466"/>
      <c r="V1499" s="466"/>
      <c r="W1499" s="467"/>
    </row>
    <row r="1500" spans="2:23">
      <c r="B1500" s="438"/>
      <c r="C1500" s="439"/>
      <c r="D1500" s="439"/>
      <c r="E1500" s="440"/>
      <c r="F1500" s="439"/>
      <c r="G1500" s="441"/>
      <c r="H1500" s="441"/>
      <c r="I1500" s="449"/>
      <c r="J1500" s="450"/>
      <c r="K1500" s="449"/>
      <c r="L1500" s="449"/>
      <c r="M1500" s="449"/>
      <c r="N1500" s="451"/>
      <c r="O1500" s="449"/>
      <c r="P1500" s="449"/>
      <c r="Q1500" s="449"/>
      <c r="R1500" s="449"/>
      <c r="S1500" s="464"/>
      <c r="T1500" s="465"/>
      <c r="U1500" s="466"/>
      <c r="V1500" s="466"/>
      <c r="W1500" s="467"/>
    </row>
    <row r="1501" spans="2:23">
      <c r="B1501" s="438"/>
      <c r="C1501" s="439"/>
      <c r="D1501" s="439"/>
      <c r="E1501" s="440"/>
      <c r="F1501" s="439"/>
      <c r="G1501" s="441"/>
      <c r="H1501" s="441"/>
      <c r="I1501" s="449"/>
      <c r="J1501" s="450"/>
      <c r="K1501" s="449"/>
      <c r="L1501" s="449"/>
      <c r="M1501" s="449"/>
      <c r="N1501" s="451"/>
      <c r="O1501" s="449"/>
      <c r="P1501" s="449"/>
      <c r="Q1501" s="449"/>
      <c r="R1501" s="449"/>
      <c r="S1501" s="464"/>
      <c r="T1501" s="465"/>
      <c r="U1501" s="466"/>
      <c r="V1501" s="466"/>
      <c r="W1501" s="467"/>
    </row>
    <row r="1502" spans="2:23">
      <c r="B1502" s="438"/>
      <c r="C1502" s="439"/>
      <c r="D1502" s="439"/>
      <c r="E1502" s="440"/>
      <c r="F1502" s="439"/>
      <c r="G1502" s="441"/>
      <c r="H1502" s="441"/>
      <c r="I1502" s="449"/>
      <c r="J1502" s="450"/>
      <c r="K1502" s="449"/>
      <c r="L1502" s="449"/>
      <c r="M1502" s="449"/>
      <c r="N1502" s="451"/>
      <c r="O1502" s="449"/>
      <c r="P1502" s="449"/>
      <c r="Q1502" s="449"/>
      <c r="R1502" s="449"/>
      <c r="S1502" s="464"/>
      <c r="T1502" s="465"/>
      <c r="U1502" s="466"/>
      <c r="V1502" s="466"/>
      <c r="W1502" s="467"/>
    </row>
    <row r="1503" spans="2:23">
      <c r="B1503" s="438"/>
      <c r="C1503" s="439"/>
      <c r="D1503" s="439"/>
      <c r="E1503" s="440"/>
      <c r="F1503" s="439"/>
      <c r="G1503" s="441"/>
      <c r="H1503" s="441"/>
      <c r="I1503" s="449"/>
      <c r="J1503" s="450"/>
      <c r="K1503" s="449"/>
      <c r="L1503" s="449"/>
      <c r="M1503" s="449"/>
      <c r="N1503" s="451"/>
      <c r="O1503" s="449"/>
      <c r="P1503" s="449"/>
      <c r="Q1503" s="449"/>
      <c r="R1503" s="449"/>
      <c r="S1503" s="464"/>
      <c r="T1503" s="465"/>
      <c r="U1503" s="466"/>
      <c r="V1503" s="466"/>
      <c r="W1503" s="467"/>
    </row>
    <row r="1504" spans="2:23">
      <c r="B1504" s="438"/>
      <c r="C1504" s="439"/>
      <c r="D1504" s="439"/>
      <c r="E1504" s="440"/>
      <c r="F1504" s="439"/>
      <c r="G1504" s="441"/>
      <c r="H1504" s="441"/>
      <c r="I1504" s="449"/>
      <c r="J1504" s="450"/>
      <c r="K1504" s="449"/>
      <c r="L1504" s="449"/>
      <c r="M1504" s="449"/>
      <c r="N1504" s="451"/>
      <c r="O1504" s="449"/>
      <c r="P1504" s="449"/>
      <c r="Q1504" s="449"/>
      <c r="R1504" s="449"/>
      <c r="S1504" s="464"/>
      <c r="T1504" s="465"/>
      <c r="U1504" s="466"/>
      <c r="V1504" s="466"/>
      <c r="W1504" s="467"/>
    </row>
    <row r="1505" spans="2:23">
      <c r="B1505" s="438"/>
      <c r="C1505" s="439"/>
      <c r="D1505" s="439"/>
      <c r="E1505" s="440"/>
      <c r="F1505" s="439"/>
      <c r="G1505" s="441"/>
      <c r="H1505" s="441"/>
      <c r="I1505" s="449"/>
      <c r="J1505" s="450"/>
      <c r="K1505" s="449"/>
      <c r="L1505" s="449"/>
      <c r="M1505" s="449"/>
      <c r="N1505" s="451"/>
      <c r="O1505" s="449"/>
      <c r="P1505" s="449"/>
      <c r="Q1505" s="449"/>
      <c r="R1505" s="449"/>
      <c r="S1505" s="464"/>
      <c r="T1505" s="465"/>
      <c r="U1505" s="466"/>
      <c r="V1505" s="466"/>
      <c r="W1505" s="467"/>
    </row>
    <row r="1506" spans="2:23">
      <c r="B1506" s="438"/>
      <c r="C1506" s="439"/>
      <c r="D1506" s="439"/>
      <c r="E1506" s="440"/>
      <c r="F1506" s="439"/>
      <c r="G1506" s="441"/>
      <c r="H1506" s="441"/>
      <c r="I1506" s="449"/>
      <c r="J1506" s="450"/>
      <c r="K1506" s="449"/>
      <c r="L1506" s="449"/>
      <c r="M1506" s="449"/>
      <c r="N1506" s="451"/>
      <c r="O1506" s="449"/>
      <c r="P1506" s="449"/>
      <c r="Q1506" s="449"/>
      <c r="R1506" s="449"/>
      <c r="S1506" s="464"/>
      <c r="T1506" s="465"/>
      <c r="U1506" s="466"/>
      <c r="V1506" s="466"/>
      <c r="W1506" s="467"/>
    </row>
    <row r="1507" spans="2:23">
      <c r="B1507" s="438"/>
      <c r="C1507" s="439"/>
      <c r="D1507" s="439"/>
      <c r="E1507" s="440"/>
      <c r="F1507" s="439"/>
      <c r="G1507" s="441"/>
      <c r="H1507" s="441"/>
      <c r="I1507" s="449"/>
      <c r="J1507" s="450"/>
      <c r="K1507" s="449"/>
      <c r="L1507" s="449"/>
      <c r="M1507" s="449"/>
      <c r="N1507" s="451"/>
      <c r="O1507" s="449"/>
      <c r="P1507" s="449"/>
      <c r="Q1507" s="449"/>
      <c r="R1507" s="449"/>
      <c r="S1507" s="464"/>
      <c r="T1507" s="465"/>
      <c r="U1507" s="466"/>
      <c r="V1507" s="466"/>
      <c r="W1507" s="467"/>
    </row>
    <row r="1508" spans="2:23">
      <c r="B1508" s="438"/>
      <c r="C1508" s="439"/>
      <c r="D1508" s="439"/>
      <c r="E1508" s="440"/>
      <c r="F1508" s="439"/>
      <c r="G1508" s="441"/>
      <c r="H1508" s="441"/>
      <c r="I1508" s="449"/>
      <c r="J1508" s="450"/>
      <c r="K1508" s="449"/>
      <c r="L1508" s="449"/>
      <c r="M1508" s="449"/>
      <c r="N1508" s="451"/>
      <c r="O1508" s="449"/>
      <c r="P1508" s="449"/>
      <c r="Q1508" s="449"/>
      <c r="R1508" s="449"/>
      <c r="S1508" s="464"/>
      <c r="T1508" s="465"/>
      <c r="U1508" s="466"/>
      <c r="V1508" s="466"/>
      <c r="W1508" s="467"/>
    </row>
    <row r="1509" spans="2:23">
      <c r="B1509" s="438"/>
      <c r="C1509" s="439"/>
      <c r="D1509" s="439"/>
      <c r="E1509" s="440"/>
      <c r="F1509" s="439"/>
      <c r="G1509" s="441"/>
      <c r="H1509" s="441"/>
      <c r="I1509" s="449"/>
      <c r="J1509" s="450"/>
      <c r="K1509" s="449"/>
      <c r="L1509" s="449"/>
      <c r="M1509" s="449"/>
      <c r="N1509" s="451"/>
      <c r="O1509" s="449"/>
      <c r="P1509" s="449"/>
      <c r="Q1509" s="449"/>
      <c r="R1509" s="449"/>
      <c r="S1509" s="464"/>
      <c r="T1509" s="465"/>
      <c r="U1509" s="466"/>
      <c r="V1509" s="466"/>
      <c r="W1509" s="467"/>
    </row>
    <row r="1510" spans="2:23">
      <c r="B1510" s="438"/>
      <c r="C1510" s="439"/>
      <c r="D1510" s="439"/>
      <c r="E1510" s="440"/>
      <c r="F1510" s="439"/>
      <c r="G1510" s="441"/>
      <c r="H1510" s="441"/>
      <c r="I1510" s="449"/>
      <c r="J1510" s="450"/>
      <c r="K1510" s="449"/>
      <c r="L1510" s="449"/>
      <c r="M1510" s="449"/>
      <c r="N1510" s="451"/>
      <c r="O1510" s="449"/>
      <c r="P1510" s="449"/>
      <c r="Q1510" s="449"/>
      <c r="R1510" s="449"/>
      <c r="S1510" s="464"/>
      <c r="T1510" s="465"/>
      <c r="U1510" s="466"/>
      <c r="V1510" s="466"/>
      <c r="W1510" s="467"/>
    </row>
    <row r="1511" spans="2:23">
      <c r="B1511" s="438"/>
      <c r="C1511" s="439"/>
      <c r="D1511" s="439"/>
      <c r="E1511" s="440"/>
      <c r="F1511" s="439"/>
      <c r="G1511" s="441"/>
      <c r="H1511" s="441"/>
      <c r="I1511" s="449"/>
      <c r="J1511" s="450"/>
      <c r="K1511" s="449"/>
      <c r="L1511" s="449"/>
      <c r="M1511" s="449"/>
      <c r="N1511" s="451"/>
      <c r="O1511" s="449"/>
      <c r="P1511" s="449"/>
      <c r="Q1511" s="449"/>
      <c r="R1511" s="449"/>
      <c r="S1511" s="464"/>
      <c r="T1511" s="465"/>
      <c r="U1511" s="466"/>
      <c r="V1511" s="466"/>
      <c r="W1511" s="467"/>
    </row>
    <row r="1512" spans="2:23">
      <c r="B1512" s="438"/>
      <c r="C1512" s="439"/>
      <c r="D1512" s="439"/>
      <c r="E1512" s="440"/>
      <c r="F1512" s="439"/>
      <c r="G1512" s="441"/>
      <c r="H1512" s="441"/>
      <c r="I1512" s="449"/>
      <c r="J1512" s="450"/>
      <c r="K1512" s="449"/>
      <c r="L1512" s="449"/>
      <c r="M1512" s="449"/>
      <c r="N1512" s="451"/>
      <c r="O1512" s="449"/>
      <c r="P1512" s="449"/>
      <c r="Q1512" s="449"/>
      <c r="R1512" s="449"/>
      <c r="S1512" s="464"/>
      <c r="T1512" s="465"/>
      <c r="U1512" s="466"/>
      <c r="V1512" s="466"/>
      <c r="W1512" s="467"/>
    </row>
    <row r="1513" spans="2:23">
      <c r="B1513" s="438"/>
      <c r="C1513" s="439"/>
      <c r="D1513" s="439"/>
      <c r="E1513" s="440"/>
      <c r="F1513" s="439"/>
      <c r="G1513" s="441"/>
      <c r="H1513" s="441"/>
      <c r="I1513" s="449"/>
      <c r="J1513" s="450"/>
      <c r="K1513" s="449"/>
      <c r="L1513" s="449"/>
      <c r="M1513" s="449"/>
      <c r="N1513" s="451"/>
      <c r="O1513" s="449"/>
      <c r="P1513" s="449"/>
      <c r="Q1513" s="449"/>
      <c r="R1513" s="449"/>
      <c r="S1513" s="464"/>
      <c r="T1513" s="465"/>
      <c r="U1513" s="466"/>
      <c r="V1513" s="466"/>
      <c r="W1513" s="467"/>
    </row>
    <row r="1514" spans="2:23">
      <c r="B1514" s="438"/>
      <c r="C1514" s="439"/>
      <c r="D1514" s="439"/>
      <c r="E1514" s="440"/>
      <c r="F1514" s="439"/>
      <c r="G1514" s="441"/>
      <c r="H1514" s="441"/>
      <c r="I1514" s="449"/>
      <c r="J1514" s="450"/>
      <c r="K1514" s="449"/>
      <c r="L1514" s="449"/>
      <c r="M1514" s="449"/>
      <c r="N1514" s="451"/>
      <c r="O1514" s="449"/>
      <c r="P1514" s="449"/>
      <c r="Q1514" s="449"/>
      <c r="R1514" s="449"/>
      <c r="S1514" s="464"/>
      <c r="T1514" s="465"/>
      <c r="U1514" s="466"/>
      <c r="V1514" s="466"/>
      <c r="W1514" s="467"/>
    </row>
    <row r="1515" spans="2:23">
      <c r="B1515" s="438"/>
      <c r="C1515" s="439"/>
      <c r="D1515" s="439"/>
      <c r="E1515" s="440"/>
      <c r="F1515" s="439"/>
      <c r="G1515" s="441"/>
      <c r="H1515" s="441"/>
      <c r="I1515" s="449"/>
      <c r="J1515" s="450"/>
      <c r="K1515" s="449"/>
      <c r="L1515" s="449"/>
      <c r="M1515" s="449"/>
      <c r="N1515" s="451"/>
      <c r="O1515" s="449"/>
      <c r="P1515" s="449"/>
      <c r="Q1515" s="449"/>
      <c r="R1515" s="449"/>
      <c r="S1515" s="464"/>
      <c r="T1515" s="465"/>
      <c r="U1515" s="466"/>
      <c r="V1515" s="466"/>
      <c r="W1515" s="467"/>
    </row>
    <row r="1516" spans="2:23">
      <c r="B1516" s="438"/>
      <c r="C1516" s="439"/>
      <c r="D1516" s="439"/>
      <c r="E1516" s="440"/>
      <c r="F1516" s="439"/>
      <c r="G1516" s="441"/>
      <c r="H1516" s="441"/>
      <c r="I1516" s="449"/>
      <c r="J1516" s="450"/>
      <c r="K1516" s="449"/>
      <c r="L1516" s="449"/>
      <c r="M1516" s="449"/>
      <c r="N1516" s="451"/>
      <c r="O1516" s="449"/>
      <c r="P1516" s="449"/>
      <c r="Q1516" s="449"/>
      <c r="R1516" s="449"/>
      <c r="S1516" s="464"/>
      <c r="T1516" s="465"/>
      <c r="U1516" s="466"/>
      <c r="V1516" s="466"/>
      <c r="W1516" s="467"/>
    </row>
    <row r="1517" spans="2:23">
      <c r="B1517" s="438"/>
      <c r="C1517" s="439"/>
      <c r="D1517" s="439"/>
      <c r="E1517" s="440"/>
      <c r="F1517" s="439"/>
      <c r="G1517" s="441"/>
      <c r="H1517" s="441"/>
      <c r="I1517" s="449"/>
      <c r="J1517" s="450"/>
      <c r="K1517" s="449"/>
      <c r="L1517" s="449"/>
      <c r="M1517" s="449"/>
      <c r="N1517" s="451"/>
      <c r="O1517" s="449"/>
      <c r="P1517" s="449"/>
      <c r="Q1517" s="449"/>
      <c r="R1517" s="449"/>
      <c r="S1517" s="464"/>
      <c r="T1517" s="465"/>
      <c r="U1517" s="466"/>
      <c r="V1517" s="466"/>
      <c r="W1517" s="467"/>
    </row>
    <row r="1518" spans="2:23">
      <c r="B1518" s="438"/>
      <c r="C1518" s="439"/>
      <c r="D1518" s="439"/>
      <c r="E1518" s="440"/>
      <c r="F1518" s="439"/>
      <c r="G1518" s="441"/>
      <c r="H1518" s="441"/>
      <c r="I1518" s="449"/>
      <c r="J1518" s="450"/>
      <c r="K1518" s="449"/>
      <c r="L1518" s="449"/>
      <c r="M1518" s="449"/>
      <c r="N1518" s="451"/>
      <c r="O1518" s="449"/>
      <c r="P1518" s="449"/>
      <c r="Q1518" s="449"/>
      <c r="R1518" s="449"/>
      <c r="S1518" s="464"/>
      <c r="T1518" s="465"/>
      <c r="U1518" s="466"/>
      <c r="V1518" s="466"/>
      <c r="W1518" s="467"/>
    </row>
    <row r="1519" spans="2:23">
      <c r="B1519" s="438"/>
      <c r="C1519" s="439"/>
      <c r="D1519" s="439"/>
      <c r="E1519" s="440"/>
      <c r="F1519" s="439"/>
      <c r="G1519" s="441"/>
      <c r="H1519" s="441"/>
      <c r="I1519" s="449"/>
      <c r="J1519" s="450"/>
      <c r="K1519" s="449"/>
      <c r="L1519" s="449"/>
      <c r="M1519" s="449"/>
      <c r="N1519" s="451"/>
      <c r="O1519" s="449"/>
      <c r="P1519" s="449"/>
      <c r="Q1519" s="449"/>
      <c r="R1519" s="449"/>
      <c r="S1519" s="464"/>
      <c r="T1519" s="465"/>
      <c r="U1519" s="466"/>
      <c r="V1519" s="466"/>
      <c r="W1519" s="467"/>
    </row>
    <row r="1520" spans="2:23">
      <c r="B1520" s="438"/>
      <c r="C1520" s="439"/>
      <c r="D1520" s="439"/>
      <c r="E1520" s="440"/>
      <c r="F1520" s="439"/>
      <c r="G1520" s="441"/>
      <c r="H1520" s="441"/>
      <c r="I1520" s="449"/>
      <c r="J1520" s="450"/>
      <c r="K1520" s="449"/>
      <c r="L1520" s="449"/>
      <c r="M1520" s="449"/>
      <c r="N1520" s="451"/>
      <c r="O1520" s="449"/>
      <c r="P1520" s="449"/>
      <c r="Q1520" s="449"/>
      <c r="R1520" s="449"/>
      <c r="S1520" s="464"/>
      <c r="T1520" s="465"/>
      <c r="U1520" s="466"/>
      <c r="V1520" s="466"/>
      <c r="W1520" s="467"/>
    </row>
    <row r="1521" spans="2:23">
      <c r="B1521" s="438"/>
      <c r="C1521" s="439"/>
      <c r="D1521" s="439"/>
      <c r="E1521" s="440"/>
      <c r="F1521" s="439"/>
      <c r="G1521" s="441"/>
      <c r="H1521" s="441"/>
      <c r="I1521" s="449"/>
      <c r="J1521" s="450"/>
      <c r="K1521" s="449"/>
      <c r="L1521" s="449"/>
      <c r="M1521" s="449"/>
      <c r="N1521" s="451"/>
      <c r="O1521" s="449"/>
      <c r="P1521" s="449"/>
      <c r="Q1521" s="449"/>
      <c r="R1521" s="449"/>
      <c r="S1521" s="464"/>
      <c r="T1521" s="465"/>
      <c r="U1521" s="466"/>
      <c r="V1521" s="466"/>
      <c r="W1521" s="467"/>
    </row>
    <row r="1522" spans="2:23">
      <c r="B1522" s="438"/>
      <c r="C1522" s="439"/>
      <c r="D1522" s="439"/>
      <c r="E1522" s="440"/>
      <c r="F1522" s="439"/>
      <c r="G1522" s="441"/>
      <c r="H1522" s="441"/>
      <c r="I1522" s="449"/>
      <c r="J1522" s="450"/>
      <c r="K1522" s="449"/>
      <c r="L1522" s="449"/>
      <c r="M1522" s="449"/>
      <c r="N1522" s="451"/>
      <c r="O1522" s="449"/>
      <c r="P1522" s="449"/>
      <c r="Q1522" s="449"/>
      <c r="R1522" s="449"/>
      <c r="S1522" s="464"/>
      <c r="T1522" s="465"/>
      <c r="U1522" s="466"/>
      <c r="V1522" s="466"/>
      <c r="W1522" s="467"/>
    </row>
    <row r="1523" spans="2:23">
      <c r="B1523" s="438"/>
      <c r="C1523" s="439"/>
      <c r="D1523" s="439"/>
      <c r="E1523" s="440"/>
      <c r="F1523" s="439"/>
      <c r="G1523" s="441"/>
      <c r="H1523" s="441"/>
      <c r="I1523" s="449"/>
      <c r="J1523" s="450"/>
      <c r="K1523" s="449"/>
      <c r="L1523" s="449"/>
      <c r="M1523" s="449"/>
      <c r="N1523" s="451"/>
      <c r="O1523" s="449"/>
      <c r="P1523" s="449"/>
      <c r="Q1523" s="449"/>
      <c r="R1523" s="449"/>
      <c r="S1523" s="464"/>
      <c r="T1523" s="465"/>
      <c r="U1523" s="466"/>
      <c r="V1523" s="466"/>
      <c r="W1523" s="467"/>
    </row>
    <row r="1524" spans="2:23">
      <c r="B1524" s="438"/>
      <c r="C1524" s="439"/>
      <c r="D1524" s="439"/>
      <c r="E1524" s="440"/>
      <c r="F1524" s="439"/>
      <c r="G1524" s="441"/>
      <c r="H1524" s="441"/>
      <c r="I1524" s="449"/>
      <c r="J1524" s="450"/>
      <c r="K1524" s="449"/>
      <c r="L1524" s="449"/>
      <c r="M1524" s="449"/>
      <c r="N1524" s="451"/>
      <c r="O1524" s="449"/>
      <c r="P1524" s="449"/>
      <c r="Q1524" s="449"/>
      <c r="R1524" s="449"/>
      <c r="S1524" s="464"/>
      <c r="T1524" s="465"/>
      <c r="U1524" s="466"/>
      <c r="V1524" s="466"/>
      <c r="W1524" s="467"/>
    </row>
    <row r="1525" spans="2:23">
      <c r="B1525" s="438"/>
      <c r="C1525" s="439"/>
      <c r="D1525" s="439"/>
      <c r="E1525" s="440"/>
      <c r="F1525" s="439"/>
      <c r="G1525" s="441"/>
      <c r="H1525" s="441"/>
      <c r="I1525" s="449"/>
      <c r="J1525" s="450"/>
      <c r="K1525" s="449"/>
      <c r="L1525" s="449"/>
      <c r="M1525" s="449"/>
      <c r="N1525" s="451"/>
      <c r="O1525" s="449"/>
      <c r="P1525" s="449"/>
      <c r="Q1525" s="449"/>
      <c r="R1525" s="449"/>
      <c r="S1525" s="464"/>
      <c r="T1525" s="465"/>
      <c r="U1525" s="466"/>
      <c r="V1525" s="466"/>
      <c r="W1525" s="467"/>
    </row>
    <row r="1526" spans="2:23">
      <c r="B1526" s="438"/>
      <c r="C1526" s="439"/>
      <c r="D1526" s="439"/>
      <c r="E1526" s="440"/>
      <c r="F1526" s="439"/>
      <c r="G1526" s="441"/>
      <c r="H1526" s="441"/>
      <c r="I1526" s="449"/>
      <c r="J1526" s="450"/>
      <c r="K1526" s="449"/>
      <c r="L1526" s="449"/>
      <c r="M1526" s="449"/>
      <c r="N1526" s="451"/>
      <c r="O1526" s="449"/>
      <c r="P1526" s="449"/>
      <c r="Q1526" s="449"/>
      <c r="R1526" s="449"/>
      <c r="S1526" s="464"/>
      <c r="T1526" s="465"/>
      <c r="U1526" s="466"/>
      <c r="V1526" s="466"/>
      <c r="W1526" s="467"/>
    </row>
    <row r="1527" spans="2:23">
      <c r="B1527" s="438"/>
      <c r="C1527" s="439"/>
      <c r="D1527" s="439"/>
      <c r="E1527" s="440"/>
      <c r="F1527" s="439"/>
      <c r="G1527" s="441"/>
      <c r="H1527" s="441"/>
      <c r="I1527" s="449"/>
      <c r="J1527" s="450"/>
      <c r="K1527" s="449"/>
      <c r="L1527" s="449"/>
      <c r="M1527" s="449"/>
      <c r="N1527" s="451"/>
      <c r="O1527" s="449"/>
      <c r="P1527" s="449"/>
      <c r="Q1527" s="449"/>
      <c r="R1527" s="449"/>
      <c r="S1527" s="464"/>
      <c r="T1527" s="465"/>
      <c r="U1527" s="466"/>
      <c r="V1527" s="466"/>
      <c r="W1527" s="467"/>
    </row>
    <row r="1528" spans="2:23">
      <c r="B1528" s="438"/>
      <c r="C1528" s="439"/>
      <c r="D1528" s="439"/>
      <c r="E1528" s="440"/>
      <c r="F1528" s="439"/>
      <c r="G1528" s="441"/>
      <c r="H1528" s="441"/>
      <c r="I1528" s="449"/>
      <c r="J1528" s="450"/>
      <c r="K1528" s="449"/>
      <c r="L1528" s="449"/>
      <c r="M1528" s="449"/>
      <c r="N1528" s="451"/>
      <c r="O1528" s="449"/>
      <c r="P1528" s="449"/>
      <c r="Q1528" s="449"/>
      <c r="R1528" s="449"/>
      <c r="S1528" s="464"/>
      <c r="T1528" s="465"/>
      <c r="U1528" s="466"/>
      <c r="V1528" s="466"/>
      <c r="W1528" s="467"/>
    </row>
    <row r="1529" spans="2:23">
      <c r="B1529" s="438"/>
      <c r="C1529" s="439"/>
      <c r="D1529" s="439"/>
      <c r="E1529" s="440"/>
      <c r="F1529" s="439"/>
      <c r="G1529" s="441"/>
      <c r="H1529" s="441"/>
      <c r="I1529" s="449"/>
      <c r="J1529" s="450"/>
      <c r="K1529" s="449"/>
      <c r="L1529" s="449"/>
      <c r="M1529" s="449"/>
      <c r="N1529" s="451"/>
      <c r="O1529" s="449"/>
      <c r="P1529" s="449"/>
      <c r="Q1529" s="449"/>
      <c r="R1529" s="449"/>
      <c r="S1529" s="464"/>
      <c r="T1529" s="465"/>
      <c r="U1529" s="466"/>
      <c r="V1529" s="466"/>
      <c r="W1529" s="467"/>
    </row>
    <row r="1530" spans="2:23">
      <c r="B1530" s="438"/>
      <c r="C1530" s="439"/>
      <c r="D1530" s="439"/>
      <c r="E1530" s="440"/>
      <c r="F1530" s="439"/>
      <c r="G1530" s="441"/>
      <c r="H1530" s="441"/>
      <c r="I1530" s="449"/>
      <c r="J1530" s="450"/>
      <c r="K1530" s="449"/>
      <c r="L1530" s="449"/>
      <c r="M1530" s="449"/>
      <c r="N1530" s="451"/>
      <c r="O1530" s="449"/>
      <c r="P1530" s="449"/>
      <c r="Q1530" s="449"/>
      <c r="R1530" s="449"/>
      <c r="S1530" s="464"/>
      <c r="T1530" s="465"/>
      <c r="U1530" s="466"/>
      <c r="V1530" s="466"/>
      <c r="W1530" s="467"/>
    </row>
    <row r="1531" spans="2:23">
      <c r="B1531" s="438"/>
      <c r="C1531" s="439"/>
      <c r="D1531" s="439"/>
      <c r="E1531" s="440"/>
      <c r="F1531" s="439"/>
      <c r="G1531" s="441"/>
      <c r="H1531" s="441"/>
      <c r="I1531" s="449"/>
      <c r="J1531" s="450"/>
      <c r="K1531" s="449"/>
      <c r="L1531" s="449"/>
      <c r="M1531" s="449"/>
      <c r="N1531" s="451"/>
      <c r="O1531" s="449"/>
      <c r="P1531" s="449"/>
      <c r="Q1531" s="449"/>
      <c r="R1531" s="449"/>
      <c r="S1531" s="464"/>
      <c r="T1531" s="465"/>
      <c r="U1531" s="466"/>
      <c r="V1531" s="466"/>
      <c r="W1531" s="467"/>
    </row>
    <row r="1532" spans="2:23">
      <c r="B1532" s="438"/>
      <c r="C1532" s="439"/>
      <c r="D1532" s="439"/>
      <c r="E1532" s="440"/>
      <c r="F1532" s="439"/>
      <c r="G1532" s="441"/>
      <c r="H1532" s="441"/>
      <c r="I1532" s="449"/>
      <c r="J1532" s="450"/>
      <c r="K1532" s="449"/>
      <c r="L1532" s="449"/>
      <c r="M1532" s="449"/>
      <c r="N1532" s="451"/>
      <c r="O1532" s="449"/>
      <c r="P1532" s="449"/>
      <c r="Q1532" s="449"/>
      <c r="R1532" s="449"/>
      <c r="S1532" s="464"/>
      <c r="T1532" s="465"/>
      <c r="U1532" s="466"/>
      <c r="V1532" s="466"/>
      <c r="W1532" s="467"/>
    </row>
    <row r="1533" spans="2:23">
      <c r="B1533" s="438"/>
      <c r="C1533" s="439"/>
      <c r="D1533" s="439"/>
      <c r="E1533" s="440"/>
      <c r="F1533" s="439"/>
      <c r="G1533" s="441"/>
      <c r="H1533" s="441"/>
      <c r="I1533" s="449"/>
      <c r="J1533" s="450"/>
      <c r="K1533" s="449"/>
      <c r="L1533" s="449"/>
      <c r="M1533" s="449"/>
      <c r="N1533" s="451"/>
      <c r="O1533" s="449"/>
      <c r="P1533" s="449"/>
      <c r="Q1533" s="449"/>
      <c r="R1533" s="449"/>
      <c r="S1533" s="464"/>
      <c r="T1533" s="465"/>
      <c r="U1533" s="466"/>
      <c r="V1533" s="466"/>
      <c r="W1533" s="467"/>
    </row>
    <row r="1534" spans="2:23">
      <c r="B1534" s="438"/>
      <c r="C1534" s="439"/>
      <c r="D1534" s="439"/>
      <c r="E1534" s="440"/>
      <c r="F1534" s="439"/>
      <c r="G1534" s="441"/>
      <c r="H1534" s="441"/>
      <c r="I1534" s="449"/>
      <c r="J1534" s="450"/>
      <c r="K1534" s="449"/>
      <c r="L1534" s="449"/>
      <c r="M1534" s="449"/>
      <c r="N1534" s="451"/>
      <c r="O1534" s="449"/>
      <c r="P1534" s="449"/>
      <c r="Q1534" s="449"/>
      <c r="R1534" s="449"/>
      <c r="S1534" s="464"/>
      <c r="T1534" s="465"/>
      <c r="U1534" s="466"/>
      <c r="V1534" s="466"/>
      <c r="W1534" s="467"/>
    </row>
    <row r="1535" spans="2:23">
      <c r="B1535" s="438"/>
      <c r="C1535" s="439"/>
      <c r="D1535" s="439"/>
      <c r="E1535" s="440"/>
      <c r="F1535" s="439"/>
      <c r="G1535" s="441"/>
      <c r="H1535" s="441"/>
      <c r="I1535" s="449"/>
      <c r="J1535" s="450"/>
      <c r="K1535" s="449"/>
      <c r="L1535" s="449"/>
      <c r="M1535" s="449"/>
      <c r="N1535" s="451"/>
      <c r="O1535" s="449"/>
      <c r="P1535" s="449"/>
      <c r="Q1535" s="449"/>
      <c r="R1535" s="449"/>
      <c r="S1535" s="464"/>
      <c r="T1535" s="465"/>
      <c r="U1535" s="466"/>
      <c r="V1535" s="466"/>
      <c r="W1535" s="467"/>
    </row>
    <row r="1536" spans="2:23">
      <c r="B1536" s="438"/>
      <c r="C1536" s="439"/>
      <c r="D1536" s="439"/>
      <c r="E1536" s="440"/>
      <c r="F1536" s="439"/>
      <c r="G1536" s="441"/>
      <c r="H1536" s="441"/>
      <c r="I1536" s="449"/>
      <c r="J1536" s="450"/>
      <c r="K1536" s="449"/>
      <c r="L1536" s="449"/>
      <c r="M1536" s="449"/>
      <c r="N1536" s="451"/>
      <c r="O1536" s="449"/>
      <c r="P1536" s="449"/>
      <c r="Q1536" s="449"/>
      <c r="R1536" s="449"/>
      <c r="S1536" s="464"/>
      <c r="T1536" s="465"/>
      <c r="U1536" s="466"/>
      <c r="V1536" s="466"/>
      <c r="W1536" s="467"/>
    </row>
    <row r="1537" spans="2:23">
      <c r="B1537" s="438"/>
      <c r="C1537" s="439"/>
      <c r="D1537" s="439"/>
      <c r="E1537" s="440"/>
      <c r="F1537" s="439"/>
      <c r="G1537" s="441"/>
      <c r="H1537" s="441"/>
      <c r="I1537" s="449"/>
      <c r="J1537" s="450"/>
      <c r="K1537" s="449"/>
      <c r="L1537" s="449"/>
      <c r="M1537" s="449"/>
      <c r="N1537" s="451"/>
      <c r="O1537" s="449"/>
      <c r="P1537" s="449"/>
      <c r="Q1537" s="449"/>
      <c r="R1537" s="449"/>
      <c r="S1537" s="464"/>
      <c r="T1537" s="465"/>
      <c r="U1537" s="466"/>
      <c r="V1537" s="466"/>
      <c r="W1537" s="467"/>
    </row>
    <row r="1538" spans="2:23">
      <c r="B1538" s="438"/>
      <c r="C1538" s="439"/>
      <c r="D1538" s="439"/>
      <c r="E1538" s="440"/>
      <c r="F1538" s="439"/>
      <c r="G1538" s="441"/>
      <c r="H1538" s="441"/>
      <c r="I1538" s="449"/>
      <c r="J1538" s="450"/>
      <c r="K1538" s="449"/>
      <c r="L1538" s="449"/>
      <c r="M1538" s="449"/>
      <c r="N1538" s="451"/>
      <c r="O1538" s="449"/>
      <c r="P1538" s="449"/>
      <c r="Q1538" s="449"/>
      <c r="R1538" s="449"/>
      <c r="S1538" s="464"/>
      <c r="T1538" s="465"/>
      <c r="U1538" s="466"/>
      <c r="V1538" s="466"/>
      <c r="W1538" s="467"/>
    </row>
    <row r="1539" spans="2:23">
      <c r="B1539" s="438"/>
      <c r="C1539" s="439"/>
      <c r="D1539" s="439"/>
      <c r="E1539" s="440"/>
      <c r="F1539" s="439"/>
      <c r="G1539" s="441"/>
      <c r="H1539" s="441"/>
      <c r="I1539" s="449"/>
      <c r="J1539" s="450"/>
      <c r="K1539" s="449"/>
      <c r="L1539" s="449"/>
      <c r="M1539" s="449"/>
      <c r="N1539" s="451"/>
      <c r="O1539" s="449"/>
      <c r="P1539" s="449"/>
      <c r="Q1539" s="449"/>
      <c r="R1539" s="449"/>
      <c r="S1539" s="464"/>
      <c r="T1539" s="465"/>
      <c r="U1539" s="466"/>
      <c r="V1539" s="466"/>
      <c r="W1539" s="467"/>
    </row>
    <row r="1540" spans="2:23">
      <c r="B1540" s="438"/>
      <c r="C1540" s="439"/>
      <c r="D1540" s="439"/>
      <c r="E1540" s="440"/>
      <c r="F1540" s="439"/>
      <c r="G1540" s="441"/>
      <c r="H1540" s="441"/>
      <c r="I1540" s="449"/>
      <c r="J1540" s="450"/>
      <c r="K1540" s="449"/>
      <c r="L1540" s="449"/>
      <c r="M1540" s="449"/>
      <c r="N1540" s="451"/>
      <c r="O1540" s="449"/>
      <c r="P1540" s="449"/>
      <c r="Q1540" s="449"/>
      <c r="R1540" s="449"/>
      <c r="S1540" s="464"/>
      <c r="T1540" s="465"/>
      <c r="U1540" s="466"/>
      <c r="V1540" s="466"/>
      <c r="W1540" s="467"/>
    </row>
    <row r="1541" spans="2:23">
      <c r="B1541" s="438"/>
      <c r="C1541" s="439"/>
      <c r="D1541" s="439"/>
      <c r="E1541" s="440"/>
      <c r="F1541" s="439"/>
      <c r="G1541" s="441"/>
      <c r="H1541" s="441"/>
      <c r="I1541" s="449"/>
      <c r="J1541" s="450"/>
      <c r="K1541" s="449"/>
      <c r="L1541" s="449"/>
      <c r="M1541" s="449"/>
      <c r="N1541" s="451"/>
      <c r="O1541" s="449"/>
      <c r="P1541" s="449"/>
      <c r="Q1541" s="449"/>
      <c r="R1541" s="449"/>
      <c r="S1541" s="464"/>
      <c r="T1541" s="465"/>
      <c r="U1541" s="466"/>
      <c r="V1541" s="466"/>
      <c r="W1541" s="467"/>
    </row>
    <row r="1542" spans="2:23">
      <c r="B1542" s="438"/>
      <c r="C1542" s="439"/>
      <c r="D1542" s="439"/>
      <c r="E1542" s="440"/>
      <c r="F1542" s="439"/>
      <c r="G1542" s="441"/>
      <c r="H1542" s="441"/>
      <c r="I1542" s="449"/>
      <c r="J1542" s="450"/>
      <c r="K1542" s="449"/>
      <c r="L1542" s="449"/>
      <c r="M1542" s="449"/>
      <c r="N1542" s="451"/>
      <c r="O1542" s="449"/>
      <c r="P1542" s="449"/>
      <c r="Q1542" s="449"/>
      <c r="R1542" s="449"/>
      <c r="S1542" s="464"/>
      <c r="T1542" s="465"/>
      <c r="U1542" s="466"/>
      <c r="V1542" s="466"/>
      <c r="W1542" s="467"/>
    </row>
    <row r="1543" spans="2:23">
      <c r="B1543" s="438"/>
      <c r="C1543" s="439"/>
      <c r="D1543" s="439"/>
      <c r="E1543" s="440"/>
      <c r="F1543" s="439"/>
      <c r="G1543" s="441"/>
      <c r="H1543" s="441"/>
      <c r="I1543" s="449"/>
      <c r="J1543" s="450"/>
      <c r="K1543" s="449"/>
      <c r="L1543" s="449"/>
      <c r="M1543" s="449"/>
      <c r="N1543" s="451"/>
      <c r="O1543" s="449"/>
      <c r="P1543" s="449"/>
      <c r="Q1543" s="449"/>
      <c r="R1543" s="449"/>
      <c r="S1543" s="464"/>
      <c r="T1543" s="465"/>
      <c r="U1543" s="466"/>
      <c r="V1543" s="466"/>
      <c r="W1543" s="467"/>
    </row>
    <row r="1544" spans="2:23">
      <c r="B1544" s="438"/>
      <c r="C1544" s="439"/>
      <c r="D1544" s="439"/>
      <c r="E1544" s="440"/>
      <c r="F1544" s="439"/>
      <c r="G1544" s="441"/>
      <c r="H1544" s="441"/>
      <c r="I1544" s="449"/>
      <c r="J1544" s="450"/>
      <c r="K1544" s="449"/>
      <c r="L1544" s="449"/>
      <c r="M1544" s="449"/>
      <c r="N1544" s="451"/>
      <c r="O1544" s="449"/>
      <c r="P1544" s="449"/>
      <c r="Q1544" s="449"/>
      <c r="R1544" s="449"/>
      <c r="S1544" s="464"/>
      <c r="T1544" s="465"/>
      <c r="U1544" s="466"/>
      <c r="V1544" s="466"/>
      <c r="W1544" s="467"/>
    </row>
    <row r="1545" spans="2:23">
      <c r="B1545" s="438"/>
      <c r="C1545" s="439"/>
      <c r="D1545" s="439"/>
      <c r="E1545" s="440"/>
      <c r="F1545" s="439"/>
      <c r="G1545" s="441"/>
      <c r="H1545" s="441"/>
      <c r="I1545" s="449"/>
      <c r="J1545" s="450"/>
      <c r="K1545" s="449"/>
      <c r="L1545" s="449"/>
      <c r="M1545" s="449"/>
      <c r="N1545" s="451"/>
      <c r="O1545" s="449"/>
      <c r="P1545" s="449"/>
      <c r="Q1545" s="449"/>
      <c r="R1545" s="449"/>
      <c r="S1545" s="464"/>
      <c r="T1545" s="465"/>
      <c r="U1545" s="466"/>
      <c r="V1545" s="466"/>
      <c r="W1545" s="467"/>
    </row>
    <row r="1546" spans="2:23">
      <c r="B1546" s="438"/>
      <c r="C1546" s="439"/>
      <c r="D1546" s="439"/>
      <c r="E1546" s="440"/>
      <c r="F1546" s="439"/>
      <c r="G1546" s="441"/>
      <c r="H1546" s="441"/>
      <c r="I1546" s="449"/>
      <c r="J1546" s="450"/>
      <c r="K1546" s="449"/>
      <c r="L1546" s="449"/>
      <c r="M1546" s="449"/>
      <c r="N1546" s="451"/>
      <c r="O1546" s="449"/>
      <c r="P1546" s="449"/>
      <c r="Q1546" s="449"/>
      <c r="R1546" s="449"/>
      <c r="S1546" s="464"/>
      <c r="T1546" s="465"/>
      <c r="U1546" s="466"/>
      <c r="V1546" s="466"/>
      <c r="W1546" s="467"/>
    </row>
    <row r="1547" spans="2:23">
      <c r="B1547" s="438"/>
      <c r="C1547" s="439"/>
      <c r="D1547" s="439"/>
      <c r="E1547" s="440"/>
      <c r="F1547" s="439"/>
      <c r="G1547" s="441"/>
      <c r="H1547" s="441"/>
      <c r="I1547" s="449"/>
      <c r="J1547" s="450"/>
      <c r="K1547" s="449"/>
      <c r="L1547" s="449"/>
      <c r="M1547" s="449"/>
      <c r="N1547" s="451"/>
      <c r="O1547" s="449"/>
      <c r="P1547" s="449"/>
      <c r="Q1547" s="449"/>
      <c r="R1547" s="449"/>
      <c r="S1547" s="464"/>
      <c r="T1547" s="465"/>
      <c r="U1547" s="466"/>
      <c r="V1547" s="466"/>
      <c r="W1547" s="467"/>
    </row>
    <row r="1548" spans="2:23">
      <c r="B1548" s="438"/>
      <c r="C1548" s="439"/>
      <c r="D1548" s="439"/>
      <c r="E1548" s="440"/>
      <c r="F1548" s="439"/>
      <c r="G1548" s="441"/>
      <c r="H1548" s="441"/>
      <c r="I1548" s="449"/>
      <c r="J1548" s="450"/>
      <c r="K1548" s="449"/>
      <c r="L1548" s="449"/>
      <c r="M1548" s="449"/>
      <c r="N1548" s="451"/>
      <c r="O1548" s="449"/>
      <c r="P1548" s="449"/>
      <c r="Q1548" s="449"/>
      <c r="R1548" s="449"/>
      <c r="S1548" s="464"/>
      <c r="T1548" s="465"/>
      <c r="U1548" s="466"/>
      <c r="V1548" s="466"/>
      <c r="W1548" s="467"/>
    </row>
    <row r="1549" spans="2:23">
      <c r="B1549" s="438"/>
      <c r="C1549" s="439"/>
      <c r="D1549" s="439"/>
      <c r="E1549" s="440"/>
      <c r="F1549" s="439"/>
      <c r="G1549" s="441"/>
      <c r="H1549" s="441"/>
      <c r="I1549" s="449"/>
      <c r="J1549" s="450"/>
      <c r="K1549" s="449"/>
      <c r="L1549" s="449"/>
      <c r="M1549" s="449"/>
      <c r="N1549" s="451"/>
      <c r="O1549" s="449"/>
      <c r="P1549" s="449"/>
      <c r="Q1549" s="449"/>
      <c r="R1549" s="449"/>
      <c r="S1549" s="464"/>
      <c r="T1549" s="465"/>
      <c r="U1549" s="466"/>
      <c r="V1549" s="466"/>
      <c r="W1549" s="467"/>
    </row>
    <row r="1550" spans="2:23">
      <c r="B1550" s="438"/>
      <c r="C1550" s="439"/>
      <c r="D1550" s="439"/>
      <c r="E1550" s="440"/>
      <c r="F1550" s="439"/>
      <c r="G1550" s="441"/>
      <c r="H1550" s="441"/>
      <c r="I1550" s="449"/>
      <c r="J1550" s="450"/>
      <c r="K1550" s="449"/>
      <c r="L1550" s="449"/>
      <c r="M1550" s="449"/>
      <c r="N1550" s="451"/>
      <c r="O1550" s="449"/>
      <c r="P1550" s="449"/>
      <c r="Q1550" s="449"/>
      <c r="R1550" s="449"/>
      <c r="S1550" s="464"/>
      <c r="T1550" s="465"/>
      <c r="U1550" s="466"/>
      <c r="V1550" s="466"/>
      <c r="W1550" s="467"/>
    </row>
    <row r="1551" spans="2:23">
      <c r="B1551" s="438"/>
      <c r="C1551" s="439"/>
      <c r="D1551" s="439"/>
      <c r="E1551" s="440"/>
      <c r="F1551" s="439"/>
      <c r="G1551" s="441"/>
      <c r="H1551" s="441"/>
      <c r="I1551" s="449"/>
      <c r="J1551" s="450"/>
      <c r="K1551" s="449"/>
      <c r="L1551" s="449"/>
      <c r="M1551" s="449"/>
      <c r="N1551" s="451"/>
      <c r="O1551" s="449"/>
      <c r="P1551" s="449"/>
      <c r="Q1551" s="449"/>
      <c r="R1551" s="449"/>
      <c r="S1551" s="464"/>
      <c r="T1551" s="465"/>
      <c r="U1551" s="466"/>
      <c r="V1551" s="466"/>
      <c r="W1551" s="467"/>
    </row>
    <row r="1552" spans="2:23">
      <c r="B1552" s="438"/>
      <c r="C1552" s="439"/>
      <c r="D1552" s="439"/>
      <c r="E1552" s="440"/>
      <c r="F1552" s="439"/>
      <c r="G1552" s="441"/>
      <c r="H1552" s="441"/>
      <c r="I1552" s="449"/>
      <c r="J1552" s="450"/>
      <c r="K1552" s="449"/>
      <c r="L1552" s="449"/>
      <c r="M1552" s="449"/>
      <c r="N1552" s="451"/>
      <c r="O1552" s="449"/>
      <c r="P1552" s="449"/>
      <c r="Q1552" s="449"/>
      <c r="R1552" s="449"/>
      <c r="S1552" s="464"/>
      <c r="T1552" s="465"/>
      <c r="U1552" s="466"/>
      <c r="V1552" s="466"/>
      <c r="W1552" s="467"/>
    </row>
    <row r="1553" spans="2:23">
      <c r="B1553" s="438"/>
      <c r="C1553" s="439"/>
      <c r="D1553" s="439"/>
      <c r="E1553" s="440"/>
      <c r="F1553" s="439"/>
      <c r="G1553" s="441"/>
      <c r="H1553" s="441"/>
      <c r="I1553" s="449"/>
      <c r="J1553" s="450"/>
      <c r="K1553" s="449"/>
      <c r="L1553" s="449"/>
      <c r="M1553" s="449"/>
      <c r="N1553" s="451"/>
      <c r="O1553" s="449"/>
      <c r="P1553" s="449"/>
      <c r="Q1553" s="449"/>
      <c r="R1553" s="449"/>
      <c r="S1553" s="464"/>
      <c r="T1553" s="465"/>
      <c r="U1553" s="466"/>
      <c r="V1553" s="466"/>
      <c r="W1553" s="467"/>
    </row>
    <row r="1554" spans="2:23">
      <c r="B1554" s="438"/>
      <c r="C1554" s="439"/>
      <c r="D1554" s="439"/>
      <c r="E1554" s="440"/>
      <c r="F1554" s="439"/>
      <c r="G1554" s="441"/>
      <c r="H1554" s="441"/>
      <c r="I1554" s="449"/>
      <c r="J1554" s="450"/>
      <c r="K1554" s="449"/>
      <c r="L1554" s="449"/>
      <c r="M1554" s="449"/>
      <c r="N1554" s="451"/>
      <c r="O1554" s="449"/>
      <c r="P1554" s="449"/>
      <c r="Q1554" s="449"/>
      <c r="R1554" s="449"/>
      <c r="S1554" s="464"/>
      <c r="T1554" s="465"/>
      <c r="U1554" s="466"/>
      <c r="V1554" s="466"/>
      <c r="W1554" s="467"/>
    </row>
    <row r="1555" spans="2:23">
      <c r="B1555" s="438"/>
      <c r="C1555" s="439"/>
      <c r="D1555" s="439"/>
      <c r="E1555" s="440"/>
      <c r="F1555" s="439"/>
      <c r="G1555" s="441"/>
      <c r="H1555" s="441"/>
      <c r="I1555" s="449"/>
      <c r="J1555" s="450"/>
      <c r="K1555" s="449"/>
      <c r="L1555" s="449"/>
      <c r="M1555" s="449"/>
      <c r="N1555" s="451"/>
      <c r="O1555" s="449"/>
      <c r="P1555" s="449"/>
      <c r="Q1555" s="449"/>
      <c r="R1555" s="449"/>
      <c r="S1555" s="464"/>
      <c r="T1555" s="465"/>
      <c r="U1555" s="466"/>
      <c r="V1555" s="466"/>
      <c r="W1555" s="467"/>
    </row>
    <row r="1556" spans="2:23">
      <c r="B1556" s="438"/>
      <c r="C1556" s="439"/>
      <c r="D1556" s="439"/>
      <c r="E1556" s="440"/>
      <c r="F1556" s="439"/>
      <c r="G1556" s="441"/>
      <c r="H1556" s="441"/>
      <c r="I1556" s="449"/>
      <c r="J1556" s="450"/>
      <c r="K1556" s="449"/>
      <c r="L1556" s="449"/>
      <c r="M1556" s="449"/>
      <c r="N1556" s="451"/>
      <c r="O1556" s="449"/>
      <c r="P1556" s="449"/>
      <c r="Q1556" s="449"/>
      <c r="R1556" s="449"/>
      <c r="S1556" s="464"/>
      <c r="T1556" s="465"/>
      <c r="U1556" s="466"/>
      <c r="V1556" s="466"/>
      <c r="W1556" s="467"/>
    </row>
    <row r="1557" spans="2:23">
      <c r="B1557" s="438"/>
      <c r="C1557" s="439"/>
      <c r="D1557" s="439"/>
      <c r="E1557" s="440"/>
      <c r="F1557" s="439"/>
      <c r="G1557" s="441"/>
      <c r="H1557" s="441"/>
      <c r="I1557" s="449"/>
      <c r="J1557" s="450"/>
      <c r="K1557" s="449"/>
      <c r="L1557" s="449"/>
      <c r="M1557" s="449"/>
      <c r="N1557" s="451"/>
      <c r="O1557" s="449"/>
      <c r="P1557" s="449"/>
      <c r="Q1557" s="449"/>
      <c r="R1557" s="449"/>
      <c r="S1557" s="464"/>
      <c r="T1557" s="465"/>
      <c r="U1557" s="466"/>
      <c r="V1557" s="466"/>
      <c r="W1557" s="467"/>
    </row>
    <row r="1558" spans="2:23">
      <c r="B1558" s="438"/>
      <c r="C1558" s="439"/>
      <c r="D1558" s="439"/>
      <c r="E1558" s="440"/>
      <c r="F1558" s="439"/>
      <c r="G1558" s="441"/>
      <c r="H1558" s="441"/>
      <c r="I1558" s="449"/>
      <c r="J1558" s="450"/>
      <c r="K1558" s="449"/>
      <c r="L1558" s="449"/>
      <c r="M1558" s="449"/>
      <c r="N1558" s="451"/>
      <c r="O1558" s="449"/>
      <c r="P1558" s="449"/>
      <c r="Q1558" s="449"/>
      <c r="R1558" s="449"/>
      <c r="S1558" s="464"/>
      <c r="T1558" s="465"/>
      <c r="U1558" s="466"/>
      <c r="V1558" s="466"/>
      <c r="W1558" s="467"/>
    </row>
    <row r="1559" spans="2:23">
      <c r="B1559" s="438"/>
      <c r="C1559" s="439"/>
      <c r="D1559" s="439"/>
      <c r="E1559" s="440"/>
      <c r="F1559" s="439"/>
      <c r="G1559" s="441"/>
      <c r="H1559" s="441"/>
      <c r="I1559" s="449"/>
      <c r="J1559" s="450"/>
      <c r="K1559" s="449"/>
      <c r="L1559" s="449"/>
      <c r="M1559" s="449"/>
      <c r="N1559" s="451"/>
      <c r="O1559" s="449"/>
      <c r="P1559" s="449"/>
      <c r="Q1559" s="449"/>
      <c r="R1559" s="449"/>
      <c r="S1559" s="464"/>
      <c r="T1559" s="465"/>
      <c r="U1559" s="466"/>
      <c r="V1559" s="466"/>
      <c r="W1559" s="467"/>
    </row>
    <row r="1560" spans="2:23">
      <c r="B1560" s="438"/>
      <c r="C1560" s="439"/>
      <c r="D1560" s="439"/>
      <c r="E1560" s="440"/>
      <c r="F1560" s="439"/>
      <c r="G1560" s="441"/>
      <c r="H1560" s="441"/>
      <c r="I1560" s="449"/>
      <c r="J1560" s="450"/>
      <c r="K1560" s="449"/>
      <c r="L1560" s="449"/>
      <c r="M1560" s="449"/>
      <c r="N1560" s="451"/>
      <c r="O1560" s="449"/>
      <c r="P1560" s="449"/>
      <c r="Q1560" s="449"/>
      <c r="R1560" s="449"/>
      <c r="S1560" s="464"/>
      <c r="T1560" s="465"/>
      <c r="U1560" s="466"/>
      <c r="V1560" s="466"/>
      <c r="W1560" s="467"/>
    </row>
    <row r="1561" spans="2:23">
      <c r="B1561" s="438"/>
      <c r="C1561" s="439"/>
      <c r="D1561" s="439"/>
      <c r="E1561" s="440"/>
      <c r="F1561" s="439"/>
      <c r="G1561" s="441"/>
      <c r="H1561" s="441"/>
      <c r="I1561" s="449"/>
      <c r="J1561" s="450"/>
      <c r="K1561" s="449"/>
      <c r="L1561" s="449"/>
      <c r="M1561" s="449"/>
      <c r="N1561" s="451"/>
      <c r="O1561" s="449"/>
      <c r="P1561" s="449"/>
      <c r="Q1561" s="449"/>
      <c r="R1561" s="449"/>
      <c r="S1561" s="464"/>
      <c r="T1561" s="465"/>
      <c r="U1561" s="466"/>
      <c r="V1561" s="466"/>
      <c r="W1561" s="467"/>
    </row>
    <row r="1562" spans="2:23">
      <c r="B1562" s="438"/>
      <c r="C1562" s="439"/>
      <c r="D1562" s="439"/>
      <c r="E1562" s="440"/>
      <c r="F1562" s="439"/>
      <c r="G1562" s="441"/>
      <c r="H1562" s="441"/>
      <c r="I1562" s="449"/>
      <c r="J1562" s="450"/>
      <c r="K1562" s="449"/>
      <c r="L1562" s="449"/>
      <c r="M1562" s="449"/>
      <c r="N1562" s="451"/>
      <c r="O1562" s="449"/>
      <c r="P1562" s="449"/>
      <c r="Q1562" s="449"/>
      <c r="R1562" s="449"/>
      <c r="S1562" s="464"/>
      <c r="T1562" s="465"/>
      <c r="U1562" s="466"/>
      <c r="V1562" s="466"/>
      <c r="W1562" s="467"/>
    </row>
    <row r="1563" spans="2:23">
      <c r="B1563" s="438"/>
      <c r="C1563" s="439"/>
      <c r="D1563" s="439"/>
      <c r="E1563" s="440"/>
      <c r="F1563" s="439"/>
      <c r="G1563" s="441"/>
      <c r="H1563" s="441"/>
      <c r="I1563" s="449"/>
      <c r="J1563" s="450"/>
      <c r="K1563" s="449"/>
      <c r="L1563" s="449"/>
      <c r="M1563" s="449"/>
      <c r="N1563" s="451"/>
      <c r="O1563" s="449"/>
      <c r="P1563" s="449"/>
      <c r="Q1563" s="449"/>
      <c r="R1563" s="449"/>
      <c r="S1563" s="464"/>
      <c r="T1563" s="465"/>
      <c r="U1563" s="466"/>
      <c r="V1563" s="466"/>
      <c r="W1563" s="467"/>
    </row>
    <row r="1564" spans="2:23">
      <c r="B1564" s="438"/>
      <c r="C1564" s="439"/>
      <c r="D1564" s="439"/>
      <c r="E1564" s="440"/>
      <c r="F1564" s="439"/>
      <c r="G1564" s="441"/>
      <c r="H1564" s="441"/>
      <c r="I1564" s="449"/>
      <c r="J1564" s="450"/>
      <c r="K1564" s="449"/>
      <c r="L1564" s="449"/>
      <c r="M1564" s="449"/>
      <c r="N1564" s="451"/>
      <c r="O1564" s="449"/>
      <c r="P1564" s="449"/>
      <c r="Q1564" s="449"/>
      <c r="R1564" s="449"/>
      <c r="S1564" s="464"/>
      <c r="T1564" s="465"/>
      <c r="U1564" s="466"/>
      <c r="V1564" s="466"/>
      <c r="W1564" s="467"/>
    </row>
    <row r="1565" spans="2:23">
      <c r="B1565" s="438"/>
      <c r="C1565" s="439"/>
      <c r="D1565" s="439"/>
      <c r="E1565" s="440"/>
      <c r="F1565" s="439"/>
      <c r="G1565" s="441"/>
      <c r="H1565" s="441"/>
      <c r="I1565" s="449"/>
      <c r="J1565" s="450"/>
      <c r="K1565" s="449"/>
      <c r="L1565" s="449"/>
      <c r="M1565" s="449"/>
      <c r="N1565" s="451"/>
      <c r="O1565" s="449"/>
      <c r="P1565" s="449"/>
      <c r="Q1565" s="449"/>
      <c r="R1565" s="449"/>
      <c r="S1565" s="464"/>
      <c r="T1565" s="465"/>
      <c r="U1565" s="466"/>
      <c r="V1565" s="466"/>
      <c r="W1565" s="467"/>
    </row>
    <row r="1566" spans="2:23">
      <c r="B1566" s="438"/>
      <c r="C1566" s="439"/>
      <c r="D1566" s="439"/>
      <c r="E1566" s="440"/>
      <c r="F1566" s="439"/>
      <c r="G1566" s="441"/>
      <c r="H1566" s="441"/>
      <c r="I1566" s="449"/>
      <c r="J1566" s="450"/>
      <c r="K1566" s="449"/>
      <c r="L1566" s="449"/>
      <c r="M1566" s="449"/>
      <c r="N1566" s="451"/>
      <c r="O1566" s="449"/>
      <c r="P1566" s="449"/>
      <c r="Q1566" s="449"/>
      <c r="R1566" s="449"/>
      <c r="S1566" s="464"/>
      <c r="T1566" s="465"/>
      <c r="U1566" s="466"/>
      <c r="V1566" s="466"/>
      <c r="W1566" s="467"/>
    </row>
    <row r="1567" spans="2:23">
      <c r="B1567" s="438"/>
      <c r="C1567" s="439"/>
      <c r="D1567" s="439"/>
      <c r="E1567" s="440"/>
      <c r="F1567" s="439"/>
      <c r="G1567" s="441"/>
      <c r="H1567" s="441"/>
      <c r="I1567" s="449"/>
      <c r="J1567" s="450"/>
      <c r="K1567" s="449"/>
      <c r="L1567" s="449"/>
      <c r="M1567" s="449"/>
      <c r="N1567" s="451"/>
      <c r="O1567" s="449"/>
      <c r="P1567" s="449"/>
      <c r="Q1567" s="449"/>
      <c r="R1567" s="449"/>
      <c r="S1567" s="464"/>
      <c r="T1567" s="465"/>
      <c r="U1567" s="466"/>
      <c r="V1567" s="466"/>
      <c r="W1567" s="467"/>
    </row>
    <row r="1568" spans="2:23">
      <c r="B1568" s="438"/>
      <c r="C1568" s="439"/>
      <c r="D1568" s="439"/>
      <c r="E1568" s="440"/>
      <c r="F1568" s="439"/>
      <c r="G1568" s="441"/>
      <c r="H1568" s="441"/>
      <c r="I1568" s="449"/>
      <c r="J1568" s="450"/>
      <c r="K1568" s="449"/>
      <c r="L1568" s="449"/>
      <c r="M1568" s="449"/>
      <c r="N1568" s="451"/>
      <c r="O1568" s="449"/>
      <c r="P1568" s="449"/>
      <c r="Q1568" s="449"/>
      <c r="R1568" s="449"/>
      <c r="S1568" s="464"/>
      <c r="T1568" s="465"/>
      <c r="U1568" s="466"/>
      <c r="V1568" s="466"/>
      <c r="W1568" s="467"/>
    </row>
    <row r="1569" spans="2:23">
      <c r="B1569" s="438"/>
      <c r="C1569" s="439"/>
      <c r="D1569" s="439"/>
      <c r="E1569" s="440"/>
      <c r="F1569" s="439"/>
      <c r="G1569" s="441"/>
      <c r="H1569" s="441"/>
      <c r="I1569" s="449"/>
      <c r="J1569" s="450"/>
      <c r="K1569" s="449"/>
      <c r="L1569" s="449"/>
      <c r="M1569" s="449"/>
      <c r="N1569" s="451"/>
      <c r="O1569" s="449"/>
      <c r="P1569" s="449"/>
      <c r="Q1569" s="449"/>
      <c r="R1569" s="449"/>
      <c r="S1569" s="464"/>
      <c r="T1569" s="465"/>
      <c r="U1569" s="466"/>
      <c r="V1569" s="466"/>
      <c r="W1569" s="467"/>
    </row>
    <row r="1570" spans="2:23">
      <c r="B1570" s="438"/>
      <c r="C1570" s="439"/>
      <c r="D1570" s="439"/>
      <c r="E1570" s="440"/>
      <c r="F1570" s="439"/>
      <c r="G1570" s="441"/>
      <c r="H1570" s="441"/>
      <c r="I1570" s="449"/>
      <c r="J1570" s="450"/>
      <c r="K1570" s="449"/>
      <c r="L1570" s="449"/>
      <c r="M1570" s="449"/>
      <c r="N1570" s="451"/>
      <c r="O1570" s="449"/>
      <c r="P1570" s="449"/>
      <c r="Q1570" s="449"/>
      <c r="R1570" s="449"/>
      <c r="S1570" s="464"/>
      <c r="T1570" s="465"/>
      <c r="U1570" s="466"/>
      <c r="V1570" s="466"/>
      <c r="W1570" s="467"/>
    </row>
    <row r="1571" spans="2:23">
      <c r="B1571" s="438"/>
      <c r="C1571" s="439"/>
      <c r="D1571" s="439"/>
      <c r="E1571" s="440"/>
      <c r="F1571" s="439"/>
      <c r="G1571" s="441"/>
      <c r="H1571" s="441"/>
      <c r="I1571" s="449"/>
      <c r="J1571" s="450"/>
      <c r="K1571" s="449"/>
      <c r="L1571" s="449"/>
      <c r="M1571" s="449"/>
      <c r="N1571" s="451"/>
      <c r="O1571" s="449"/>
      <c r="P1571" s="449"/>
      <c r="Q1571" s="449"/>
      <c r="R1571" s="449"/>
      <c r="S1571" s="464"/>
      <c r="T1571" s="465"/>
      <c r="U1571" s="466"/>
      <c r="V1571" s="466"/>
      <c r="W1571" s="467"/>
    </row>
    <row r="1572" spans="2:23">
      <c r="B1572" s="438"/>
      <c r="C1572" s="439"/>
      <c r="D1572" s="439"/>
      <c r="E1572" s="440"/>
      <c r="F1572" s="439"/>
      <c r="G1572" s="441"/>
      <c r="H1572" s="441"/>
      <c r="I1572" s="449"/>
      <c r="J1572" s="450"/>
      <c r="K1572" s="449"/>
      <c r="L1572" s="449"/>
      <c r="M1572" s="449"/>
      <c r="N1572" s="451"/>
      <c r="O1572" s="449"/>
      <c r="P1572" s="449"/>
      <c r="Q1572" s="449"/>
      <c r="R1572" s="449"/>
      <c r="S1572" s="464"/>
      <c r="T1572" s="465"/>
      <c r="U1572" s="466"/>
      <c r="V1572" s="466"/>
      <c r="W1572" s="467"/>
    </row>
    <row r="1573" spans="2:23">
      <c r="B1573" s="438"/>
      <c r="C1573" s="439"/>
      <c r="D1573" s="439"/>
      <c r="E1573" s="440"/>
      <c r="F1573" s="439"/>
      <c r="G1573" s="441"/>
      <c r="H1573" s="441"/>
      <c r="I1573" s="449"/>
      <c r="J1573" s="450"/>
      <c r="K1573" s="449"/>
      <c r="L1573" s="449"/>
      <c r="M1573" s="449"/>
      <c r="N1573" s="451"/>
      <c r="O1573" s="449"/>
      <c r="P1573" s="449"/>
      <c r="Q1573" s="449"/>
      <c r="R1573" s="449"/>
      <c r="S1573" s="464"/>
      <c r="T1573" s="465"/>
      <c r="U1573" s="466"/>
      <c r="V1573" s="466"/>
      <c r="W1573" s="467"/>
    </row>
    <row r="1574" spans="2:23">
      <c r="B1574" s="438"/>
      <c r="C1574" s="439"/>
      <c r="D1574" s="439"/>
      <c r="E1574" s="440"/>
      <c r="F1574" s="439"/>
      <c r="G1574" s="441"/>
      <c r="H1574" s="441"/>
      <c r="I1574" s="449"/>
      <c r="J1574" s="450"/>
      <c r="K1574" s="449"/>
      <c r="L1574" s="449"/>
      <c r="M1574" s="449"/>
      <c r="N1574" s="451"/>
      <c r="O1574" s="449"/>
      <c r="P1574" s="449"/>
      <c r="Q1574" s="449"/>
      <c r="R1574" s="449"/>
      <c r="S1574" s="464"/>
      <c r="T1574" s="465"/>
      <c r="U1574" s="466"/>
      <c r="V1574" s="466"/>
      <c r="W1574" s="467"/>
    </row>
    <row r="1575" spans="2:23">
      <c r="B1575" s="438"/>
      <c r="C1575" s="439"/>
      <c r="D1575" s="439"/>
      <c r="E1575" s="440"/>
      <c r="F1575" s="439"/>
      <c r="G1575" s="441"/>
      <c r="H1575" s="441"/>
      <c r="I1575" s="449"/>
      <c r="J1575" s="450"/>
      <c r="K1575" s="449"/>
      <c r="L1575" s="449"/>
      <c r="M1575" s="449"/>
      <c r="N1575" s="451"/>
      <c r="O1575" s="449"/>
      <c r="P1575" s="449"/>
      <c r="Q1575" s="449"/>
      <c r="R1575" s="449"/>
      <c r="S1575" s="464"/>
      <c r="T1575" s="465"/>
      <c r="U1575" s="466"/>
      <c r="V1575" s="466"/>
      <c r="W1575" s="467"/>
    </row>
    <row r="1576" spans="2:23">
      <c r="B1576" s="438"/>
      <c r="C1576" s="439"/>
      <c r="D1576" s="439"/>
      <c r="E1576" s="440"/>
      <c r="F1576" s="439"/>
      <c r="G1576" s="441"/>
      <c r="H1576" s="441"/>
      <c r="I1576" s="449"/>
      <c r="J1576" s="450"/>
      <c r="K1576" s="449"/>
      <c r="L1576" s="449"/>
      <c r="M1576" s="449"/>
      <c r="N1576" s="451"/>
      <c r="O1576" s="449"/>
      <c r="P1576" s="449"/>
      <c r="Q1576" s="449"/>
      <c r="R1576" s="449"/>
      <c r="S1576" s="464"/>
      <c r="T1576" s="465"/>
      <c r="U1576" s="466"/>
      <c r="V1576" s="466"/>
      <c r="W1576" s="467"/>
    </row>
    <row r="1577" spans="2:23">
      <c r="B1577" s="438"/>
      <c r="C1577" s="439"/>
      <c r="D1577" s="439"/>
      <c r="E1577" s="440"/>
      <c r="F1577" s="439"/>
      <c r="G1577" s="441"/>
      <c r="H1577" s="441"/>
      <c r="I1577" s="449"/>
      <c r="J1577" s="450"/>
      <c r="K1577" s="449"/>
      <c r="L1577" s="449"/>
      <c r="M1577" s="449"/>
      <c r="N1577" s="451"/>
      <c r="O1577" s="449"/>
      <c r="P1577" s="449"/>
      <c r="Q1577" s="449"/>
      <c r="R1577" s="449"/>
      <c r="S1577" s="464"/>
      <c r="T1577" s="465"/>
      <c r="U1577" s="466"/>
      <c r="V1577" s="466"/>
      <c r="W1577" s="467"/>
    </row>
    <row r="1578" spans="2:23">
      <c r="B1578" s="438"/>
      <c r="C1578" s="439"/>
      <c r="D1578" s="439"/>
      <c r="E1578" s="440"/>
      <c r="F1578" s="439"/>
      <c r="G1578" s="441"/>
      <c r="H1578" s="441"/>
      <c r="I1578" s="449"/>
      <c r="J1578" s="450"/>
      <c r="K1578" s="449"/>
      <c r="L1578" s="449"/>
      <c r="M1578" s="449"/>
      <c r="N1578" s="451"/>
      <c r="O1578" s="449"/>
      <c r="P1578" s="449"/>
      <c r="Q1578" s="449"/>
      <c r="R1578" s="449"/>
      <c r="S1578" s="464"/>
      <c r="T1578" s="465"/>
      <c r="U1578" s="466"/>
      <c r="V1578" s="466"/>
      <c r="W1578" s="467"/>
    </row>
    <row r="1579" spans="2:23">
      <c r="B1579" s="438"/>
      <c r="C1579" s="439"/>
      <c r="D1579" s="439"/>
      <c r="E1579" s="440"/>
      <c r="F1579" s="439"/>
      <c r="G1579" s="441"/>
      <c r="H1579" s="441"/>
      <c r="I1579" s="449"/>
      <c r="J1579" s="450"/>
      <c r="K1579" s="449"/>
      <c r="L1579" s="449"/>
      <c r="M1579" s="449"/>
      <c r="N1579" s="451"/>
      <c r="O1579" s="449"/>
      <c r="P1579" s="449"/>
      <c r="Q1579" s="449"/>
      <c r="R1579" s="449"/>
      <c r="S1579" s="464"/>
      <c r="T1579" s="465"/>
      <c r="U1579" s="466"/>
      <c r="V1579" s="466"/>
      <c r="W1579" s="467"/>
    </row>
    <row r="1580" spans="2:23">
      <c r="B1580" s="438"/>
      <c r="C1580" s="439"/>
      <c r="D1580" s="439"/>
      <c r="E1580" s="440"/>
      <c r="F1580" s="439"/>
      <c r="G1580" s="441"/>
      <c r="H1580" s="441"/>
      <c r="I1580" s="449"/>
      <c r="J1580" s="450"/>
      <c r="K1580" s="449"/>
      <c r="L1580" s="449"/>
      <c r="M1580" s="449"/>
      <c r="N1580" s="451"/>
      <c r="O1580" s="449"/>
      <c r="P1580" s="449"/>
      <c r="Q1580" s="449"/>
      <c r="R1580" s="449"/>
      <c r="S1580" s="464"/>
      <c r="T1580" s="465"/>
      <c r="U1580" s="466"/>
      <c r="V1580" s="466"/>
      <c r="W1580" s="467"/>
    </row>
    <row r="1581" spans="2:23">
      <c r="B1581" s="438"/>
      <c r="C1581" s="439"/>
      <c r="D1581" s="439"/>
      <c r="E1581" s="440"/>
      <c r="F1581" s="439"/>
      <c r="G1581" s="441"/>
      <c r="H1581" s="441"/>
      <c r="I1581" s="449"/>
      <c r="J1581" s="450"/>
      <c r="K1581" s="449"/>
      <c r="L1581" s="449"/>
      <c r="M1581" s="449"/>
      <c r="N1581" s="451"/>
      <c r="O1581" s="449"/>
      <c r="P1581" s="449"/>
      <c r="Q1581" s="449"/>
      <c r="R1581" s="449"/>
      <c r="S1581" s="464"/>
      <c r="T1581" s="465"/>
      <c r="U1581" s="466"/>
      <c r="V1581" s="466"/>
      <c r="W1581" s="467"/>
    </row>
    <row r="1582" spans="2:23">
      <c r="B1582" s="438"/>
      <c r="C1582" s="439"/>
      <c r="D1582" s="439"/>
      <c r="E1582" s="440"/>
      <c r="F1582" s="439"/>
      <c r="G1582" s="441"/>
      <c r="H1582" s="441"/>
      <c r="I1582" s="449"/>
      <c r="J1582" s="450"/>
      <c r="K1582" s="449"/>
      <c r="L1582" s="449"/>
      <c r="M1582" s="449"/>
      <c r="N1582" s="451"/>
      <c r="O1582" s="449"/>
      <c r="P1582" s="449"/>
      <c r="Q1582" s="449"/>
      <c r="R1582" s="449"/>
      <c r="S1582" s="464"/>
      <c r="T1582" s="465"/>
      <c r="U1582" s="466"/>
      <c r="V1582" s="466"/>
      <c r="W1582" s="467"/>
    </row>
    <row r="1583" spans="2:23">
      <c r="B1583" s="438"/>
      <c r="C1583" s="439"/>
      <c r="D1583" s="439"/>
      <c r="E1583" s="440"/>
      <c r="F1583" s="439"/>
      <c r="G1583" s="441"/>
      <c r="H1583" s="441"/>
      <c r="I1583" s="449"/>
      <c r="J1583" s="450"/>
      <c r="K1583" s="449"/>
      <c r="L1583" s="449"/>
      <c r="M1583" s="449"/>
      <c r="N1583" s="451"/>
      <c r="O1583" s="449"/>
      <c r="P1583" s="449"/>
      <c r="Q1583" s="449"/>
      <c r="R1583" s="449"/>
      <c r="S1583" s="464"/>
      <c r="T1583" s="465"/>
      <c r="U1583" s="466"/>
      <c r="V1583" s="466"/>
      <c r="W1583" s="467"/>
    </row>
    <row r="1584" spans="2:23">
      <c r="B1584" s="438"/>
      <c r="C1584" s="439"/>
      <c r="D1584" s="439"/>
      <c r="E1584" s="440"/>
      <c r="F1584" s="439"/>
      <c r="G1584" s="441"/>
      <c r="H1584" s="441"/>
      <c r="I1584" s="449"/>
      <c r="J1584" s="450"/>
      <c r="K1584" s="449"/>
      <c r="L1584" s="449"/>
      <c r="M1584" s="449"/>
      <c r="N1584" s="451"/>
      <c r="O1584" s="449"/>
      <c r="P1584" s="449"/>
      <c r="Q1584" s="449"/>
      <c r="R1584" s="449"/>
      <c r="S1584" s="464"/>
      <c r="T1584" s="465"/>
      <c r="U1584" s="466"/>
      <c r="V1584" s="466"/>
      <c r="W1584" s="467"/>
    </row>
    <row r="1585" spans="2:23">
      <c r="B1585" s="438"/>
      <c r="C1585" s="439"/>
      <c r="D1585" s="439"/>
      <c r="E1585" s="440"/>
      <c r="F1585" s="439"/>
      <c r="G1585" s="441"/>
      <c r="H1585" s="441"/>
      <c r="I1585" s="449"/>
      <c r="J1585" s="450"/>
      <c r="K1585" s="449"/>
      <c r="L1585" s="449"/>
      <c r="M1585" s="449"/>
      <c r="N1585" s="451"/>
      <c r="O1585" s="449"/>
      <c r="P1585" s="449"/>
      <c r="Q1585" s="449"/>
      <c r="R1585" s="449"/>
      <c r="S1585" s="464"/>
      <c r="T1585" s="465"/>
      <c r="U1585" s="466"/>
      <c r="V1585" s="466"/>
      <c r="W1585" s="467"/>
    </row>
    <row r="1586" spans="2:23">
      <c r="B1586" s="438"/>
      <c r="C1586" s="439"/>
      <c r="D1586" s="439"/>
      <c r="E1586" s="440"/>
      <c r="F1586" s="439"/>
      <c r="G1586" s="441"/>
      <c r="H1586" s="441"/>
      <c r="I1586" s="449"/>
      <c r="J1586" s="450"/>
      <c r="K1586" s="449"/>
      <c r="L1586" s="449"/>
      <c r="M1586" s="449"/>
      <c r="N1586" s="451"/>
      <c r="O1586" s="449"/>
      <c r="P1586" s="449"/>
      <c r="Q1586" s="449"/>
      <c r="R1586" s="449"/>
      <c r="S1586" s="464"/>
      <c r="T1586" s="465"/>
      <c r="U1586" s="466"/>
      <c r="V1586" s="466"/>
      <c r="W1586" s="467"/>
    </row>
    <row r="1587" spans="2:23">
      <c r="B1587" s="438"/>
      <c r="C1587" s="439"/>
      <c r="D1587" s="439"/>
      <c r="E1587" s="440"/>
      <c r="F1587" s="439"/>
      <c r="G1587" s="441"/>
      <c r="H1587" s="441"/>
      <c r="I1587" s="449"/>
      <c r="J1587" s="450"/>
      <c r="K1587" s="449"/>
      <c r="L1587" s="449"/>
      <c r="M1587" s="449"/>
      <c r="N1587" s="451"/>
      <c r="O1587" s="449"/>
      <c r="P1587" s="449"/>
      <c r="Q1587" s="449"/>
      <c r="R1587" s="449"/>
      <c r="S1587" s="464"/>
      <c r="T1587" s="465"/>
      <c r="U1587" s="466"/>
      <c r="V1587" s="466"/>
      <c r="W1587" s="467"/>
    </row>
    <row r="1588" spans="2:23">
      <c r="B1588" s="438"/>
      <c r="C1588" s="439"/>
      <c r="D1588" s="439"/>
      <c r="E1588" s="440"/>
      <c r="F1588" s="439"/>
      <c r="G1588" s="441"/>
      <c r="H1588" s="441"/>
      <c r="I1588" s="449"/>
      <c r="J1588" s="450"/>
      <c r="K1588" s="449"/>
      <c r="L1588" s="449"/>
      <c r="M1588" s="449"/>
      <c r="N1588" s="451"/>
      <c r="O1588" s="449"/>
      <c r="P1588" s="449"/>
      <c r="Q1588" s="449"/>
      <c r="R1588" s="449"/>
      <c r="S1588" s="464"/>
      <c r="T1588" s="465"/>
      <c r="U1588" s="466"/>
      <c r="V1588" s="466"/>
      <c r="W1588" s="467"/>
    </row>
    <row r="1589" spans="2:23">
      <c r="B1589" s="438"/>
      <c r="C1589" s="439"/>
      <c r="D1589" s="439"/>
      <c r="E1589" s="440"/>
      <c r="F1589" s="439"/>
      <c r="G1589" s="441"/>
      <c r="H1589" s="441"/>
      <c r="I1589" s="449"/>
      <c r="J1589" s="450"/>
      <c r="K1589" s="449"/>
      <c r="L1589" s="449"/>
      <c r="M1589" s="449"/>
      <c r="N1589" s="451"/>
      <c r="O1589" s="449"/>
      <c r="P1589" s="449"/>
      <c r="Q1589" s="449"/>
      <c r="R1589" s="449"/>
      <c r="S1589" s="464"/>
      <c r="T1589" s="465"/>
      <c r="U1589" s="466"/>
      <c r="V1589" s="466"/>
      <c r="W1589" s="467"/>
    </row>
    <row r="1590" spans="2:23">
      <c r="B1590" s="438"/>
      <c r="C1590" s="439"/>
      <c r="D1590" s="439"/>
      <c r="E1590" s="440"/>
      <c r="F1590" s="439"/>
      <c r="G1590" s="441"/>
      <c r="H1590" s="441"/>
      <c r="I1590" s="449"/>
      <c r="J1590" s="450"/>
      <c r="K1590" s="449"/>
      <c r="L1590" s="449"/>
      <c r="M1590" s="449"/>
      <c r="N1590" s="451"/>
      <c r="O1590" s="449"/>
      <c r="P1590" s="449"/>
      <c r="Q1590" s="449"/>
      <c r="R1590" s="449"/>
      <c r="S1590" s="464"/>
      <c r="T1590" s="465"/>
      <c r="U1590" s="466"/>
      <c r="V1590" s="466"/>
      <c r="W1590" s="467"/>
    </row>
    <row r="1591" spans="2:23">
      <c r="B1591" s="438"/>
      <c r="C1591" s="439"/>
      <c r="D1591" s="439"/>
      <c r="E1591" s="440"/>
      <c r="F1591" s="439"/>
      <c r="G1591" s="441"/>
      <c r="H1591" s="441"/>
      <c r="I1591" s="449"/>
      <c r="J1591" s="450"/>
      <c r="K1591" s="449"/>
      <c r="L1591" s="449"/>
      <c r="M1591" s="449"/>
      <c r="N1591" s="451"/>
      <c r="O1591" s="449"/>
      <c r="P1591" s="449"/>
      <c r="Q1591" s="449"/>
      <c r="R1591" s="449"/>
      <c r="S1591" s="464"/>
      <c r="T1591" s="465"/>
      <c r="U1591" s="466"/>
      <c r="V1591" s="466"/>
      <c r="W1591" s="467"/>
    </row>
    <row r="1592" spans="2:23">
      <c r="B1592" s="438"/>
      <c r="C1592" s="439"/>
      <c r="D1592" s="439"/>
      <c r="E1592" s="440"/>
      <c r="F1592" s="439"/>
      <c r="G1592" s="441"/>
      <c r="H1592" s="441"/>
      <c r="I1592" s="449"/>
      <c r="J1592" s="450"/>
      <c r="K1592" s="449"/>
      <c r="L1592" s="449"/>
      <c r="M1592" s="449"/>
      <c r="N1592" s="451"/>
      <c r="O1592" s="449"/>
      <c r="P1592" s="449"/>
      <c r="Q1592" s="449"/>
      <c r="R1592" s="449"/>
      <c r="S1592" s="464"/>
      <c r="T1592" s="465"/>
      <c r="U1592" s="466"/>
      <c r="V1592" s="466"/>
      <c r="W1592" s="467"/>
    </row>
    <row r="1593" spans="2:23">
      <c r="B1593" s="438"/>
      <c r="C1593" s="439"/>
      <c r="D1593" s="439"/>
      <c r="E1593" s="440"/>
      <c r="F1593" s="439"/>
      <c r="G1593" s="441"/>
      <c r="H1593" s="441"/>
      <c r="I1593" s="449"/>
      <c r="J1593" s="450"/>
      <c r="K1593" s="449"/>
      <c r="L1593" s="449"/>
      <c r="M1593" s="449"/>
      <c r="N1593" s="451"/>
      <c r="O1593" s="449"/>
      <c r="P1593" s="449"/>
      <c r="Q1593" s="449"/>
      <c r="R1593" s="449"/>
      <c r="S1593" s="464"/>
      <c r="T1593" s="465"/>
      <c r="U1593" s="466"/>
      <c r="V1593" s="466"/>
      <c r="W1593" s="467"/>
    </row>
    <row r="1594" spans="2:23">
      <c r="B1594" s="438"/>
      <c r="C1594" s="439"/>
      <c r="D1594" s="439"/>
      <c r="E1594" s="440"/>
      <c r="F1594" s="439"/>
      <c r="G1594" s="441"/>
      <c r="H1594" s="441"/>
      <c r="I1594" s="449"/>
      <c r="J1594" s="450"/>
      <c r="K1594" s="449"/>
      <c r="L1594" s="449"/>
      <c r="M1594" s="449"/>
      <c r="N1594" s="451"/>
      <c r="O1594" s="449"/>
      <c r="P1594" s="449"/>
      <c r="Q1594" s="449"/>
      <c r="R1594" s="449"/>
      <c r="S1594" s="464"/>
      <c r="T1594" s="465"/>
      <c r="U1594" s="466"/>
      <c r="V1594" s="466"/>
      <c r="W1594" s="467"/>
    </row>
    <row r="1595" spans="2:23">
      <c r="B1595" s="438"/>
      <c r="C1595" s="439"/>
      <c r="D1595" s="439"/>
      <c r="E1595" s="440"/>
      <c r="F1595" s="439"/>
      <c r="G1595" s="441"/>
      <c r="H1595" s="441"/>
      <c r="I1595" s="449"/>
      <c r="J1595" s="450"/>
      <c r="K1595" s="449"/>
      <c r="L1595" s="449"/>
      <c r="M1595" s="449"/>
      <c r="N1595" s="451"/>
      <c r="O1595" s="449"/>
      <c r="P1595" s="449"/>
      <c r="Q1595" s="449"/>
      <c r="R1595" s="449"/>
      <c r="S1595" s="464"/>
      <c r="T1595" s="465"/>
      <c r="U1595" s="466"/>
      <c r="V1595" s="466"/>
      <c r="W1595" s="467"/>
    </row>
    <row r="1596" spans="2:23">
      <c r="B1596" s="438"/>
      <c r="C1596" s="439"/>
      <c r="D1596" s="439"/>
      <c r="E1596" s="440"/>
      <c r="F1596" s="439"/>
      <c r="G1596" s="441"/>
      <c r="H1596" s="441"/>
      <c r="I1596" s="449"/>
      <c r="J1596" s="450"/>
      <c r="K1596" s="449"/>
      <c r="L1596" s="449"/>
      <c r="M1596" s="449"/>
      <c r="N1596" s="451"/>
      <c r="O1596" s="449"/>
      <c r="P1596" s="449"/>
      <c r="Q1596" s="449"/>
      <c r="R1596" s="449"/>
      <c r="S1596" s="464"/>
      <c r="T1596" s="465"/>
      <c r="U1596" s="466"/>
      <c r="V1596" s="466"/>
      <c r="W1596" s="467"/>
    </row>
    <row r="1597" spans="2:23">
      <c r="B1597" s="438"/>
      <c r="C1597" s="439"/>
      <c r="D1597" s="439"/>
      <c r="E1597" s="440"/>
      <c r="F1597" s="439"/>
      <c r="G1597" s="441"/>
      <c r="H1597" s="441"/>
      <c r="I1597" s="449"/>
      <c r="J1597" s="450"/>
      <c r="K1597" s="449"/>
      <c r="L1597" s="449"/>
      <c r="M1597" s="449"/>
      <c r="N1597" s="451"/>
      <c r="O1597" s="449"/>
      <c r="P1597" s="449"/>
      <c r="Q1597" s="449"/>
      <c r="R1597" s="449"/>
      <c r="S1597" s="464"/>
      <c r="T1597" s="465"/>
      <c r="U1597" s="466"/>
      <c r="V1597" s="466"/>
      <c r="W1597" s="467"/>
    </row>
    <row r="1598" spans="2:23">
      <c r="B1598" s="438"/>
      <c r="C1598" s="439"/>
      <c r="D1598" s="439"/>
      <c r="E1598" s="440"/>
      <c r="F1598" s="439"/>
      <c r="G1598" s="441"/>
      <c r="H1598" s="441"/>
      <c r="I1598" s="449"/>
      <c r="J1598" s="450"/>
      <c r="K1598" s="449"/>
      <c r="L1598" s="449"/>
      <c r="M1598" s="449"/>
      <c r="N1598" s="451"/>
      <c r="O1598" s="449"/>
      <c r="P1598" s="449"/>
      <c r="Q1598" s="449"/>
      <c r="R1598" s="449"/>
      <c r="S1598" s="464"/>
      <c r="T1598" s="465"/>
      <c r="U1598" s="466"/>
      <c r="V1598" s="466"/>
      <c r="W1598" s="467"/>
    </row>
    <row r="1599" spans="2:23">
      <c r="B1599" s="438"/>
      <c r="C1599" s="439"/>
      <c r="D1599" s="439"/>
      <c r="E1599" s="440"/>
      <c r="F1599" s="439"/>
      <c r="G1599" s="441"/>
      <c r="H1599" s="441"/>
      <c r="I1599" s="449"/>
      <c r="J1599" s="450"/>
      <c r="K1599" s="449"/>
      <c r="L1599" s="449"/>
      <c r="M1599" s="449"/>
      <c r="N1599" s="451"/>
      <c r="O1599" s="449"/>
      <c r="P1599" s="449"/>
      <c r="Q1599" s="449"/>
      <c r="R1599" s="449"/>
      <c r="S1599" s="464"/>
      <c r="T1599" s="465"/>
      <c r="U1599" s="466"/>
      <c r="V1599" s="466"/>
      <c r="W1599" s="467"/>
    </row>
    <row r="1600" spans="2:23">
      <c r="B1600" s="438"/>
      <c r="C1600" s="439"/>
      <c r="D1600" s="439"/>
      <c r="E1600" s="440"/>
      <c r="F1600" s="439"/>
      <c r="G1600" s="441"/>
      <c r="H1600" s="441"/>
      <c r="I1600" s="449"/>
      <c r="J1600" s="450"/>
      <c r="K1600" s="449"/>
      <c r="L1600" s="449"/>
      <c r="M1600" s="449"/>
      <c r="N1600" s="451"/>
      <c r="O1600" s="449"/>
      <c r="P1600" s="449"/>
      <c r="Q1600" s="449"/>
      <c r="R1600" s="449"/>
      <c r="S1600" s="464"/>
      <c r="T1600" s="465"/>
      <c r="U1600" s="466"/>
      <c r="V1600" s="466"/>
      <c r="W1600" s="467"/>
    </row>
    <row r="1601" spans="2:23">
      <c r="B1601" s="438"/>
      <c r="C1601" s="439"/>
      <c r="D1601" s="439"/>
      <c r="E1601" s="440"/>
      <c r="F1601" s="439"/>
      <c r="G1601" s="441"/>
      <c r="H1601" s="441"/>
      <c r="I1601" s="449"/>
      <c r="J1601" s="450"/>
      <c r="K1601" s="449"/>
      <c r="L1601" s="449"/>
      <c r="M1601" s="449"/>
      <c r="N1601" s="451"/>
      <c r="O1601" s="449"/>
      <c r="P1601" s="449"/>
      <c r="Q1601" s="449"/>
      <c r="R1601" s="449"/>
      <c r="S1601" s="464"/>
      <c r="T1601" s="465"/>
      <c r="U1601" s="466"/>
      <c r="V1601" s="466"/>
      <c r="W1601" s="467"/>
    </row>
    <row r="1602" spans="2:23">
      <c r="B1602" s="438"/>
      <c r="C1602" s="439"/>
      <c r="D1602" s="439"/>
      <c r="E1602" s="440"/>
      <c r="F1602" s="439"/>
      <c r="G1602" s="441"/>
      <c r="H1602" s="441"/>
      <c r="I1602" s="449"/>
      <c r="J1602" s="450"/>
      <c r="K1602" s="449"/>
      <c r="L1602" s="449"/>
      <c r="M1602" s="449"/>
      <c r="N1602" s="451"/>
      <c r="O1602" s="449"/>
      <c r="P1602" s="449"/>
      <c r="Q1602" s="449"/>
      <c r="R1602" s="449"/>
      <c r="S1602" s="464"/>
      <c r="T1602" s="465"/>
      <c r="U1602" s="466"/>
      <c r="V1602" s="466"/>
      <c r="W1602" s="467"/>
    </row>
    <row r="1603" spans="2:23">
      <c r="B1603" s="438"/>
      <c r="C1603" s="439"/>
      <c r="D1603" s="439"/>
      <c r="E1603" s="440"/>
      <c r="F1603" s="439"/>
      <c r="G1603" s="441"/>
      <c r="H1603" s="441"/>
      <c r="I1603" s="449"/>
      <c r="J1603" s="450"/>
      <c r="K1603" s="449"/>
      <c r="L1603" s="449"/>
      <c r="M1603" s="449"/>
      <c r="N1603" s="451"/>
      <c r="O1603" s="449"/>
      <c r="P1603" s="449"/>
      <c r="Q1603" s="449"/>
      <c r="R1603" s="449"/>
      <c r="S1603" s="464"/>
      <c r="T1603" s="465"/>
      <c r="U1603" s="466"/>
      <c r="V1603" s="466"/>
      <c r="W1603" s="467"/>
    </row>
    <row r="1604" spans="2:23">
      <c r="B1604" s="438"/>
      <c r="C1604" s="439"/>
      <c r="D1604" s="439"/>
      <c r="E1604" s="440"/>
      <c r="F1604" s="439"/>
      <c r="G1604" s="441"/>
      <c r="H1604" s="441"/>
      <c r="I1604" s="449"/>
      <c r="J1604" s="450"/>
      <c r="K1604" s="449"/>
      <c r="L1604" s="449"/>
      <c r="M1604" s="449"/>
      <c r="N1604" s="451"/>
      <c r="O1604" s="449"/>
      <c r="P1604" s="449"/>
      <c r="Q1604" s="449"/>
      <c r="R1604" s="449"/>
      <c r="S1604" s="464"/>
      <c r="T1604" s="465"/>
      <c r="U1604" s="466"/>
      <c r="V1604" s="466"/>
      <c r="W1604" s="467"/>
    </row>
    <row r="1605" spans="2:23">
      <c r="B1605" s="438"/>
      <c r="C1605" s="439"/>
      <c r="D1605" s="439"/>
      <c r="E1605" s="440"/>
      <c r="F1605" s="439"/>
      <c r="G1605" s="441"/>
      <c r="H1605" s="441"/>
      <c r="I1605" s="449"/>
      <c r="J1605" s="450"/>
      <c r="K1605" s="449"/>
      <c r="L1605" s="449"/>
      <c r="M1605" s="449"/>
      <c r="N1605" s="451"/>
      <c r="O1605" s="449"/>
      <c r="P1605" s="449"/>
      <c r="Q1605" s="449"/>
      <c r="R1605" s="449"/>
      <c r="S1605" s="464"/>
      <c r="T1605" s="465"/>
      <c r="U1605" s="466"/>
      <c r="V1605" s="466"/>
      <c r="W1605" s="467"/>
    </row>
    <row r="1606" spans="2:23">
      <c r="B1606" s="438"/>
      <c r="C1606" s="439"/>
      <c r="D1606" s="439"/>
      <c r="E1606" s="440"/>
      <c r="F1606" s="439"/>
      <c r="G1606" s="441"/>
      <c r="H1606" s="441"/>
      <c r="I1606" s="449"/>
      <c r="J1606" s="450"/>
      <c r="K1606" s="449"/>
      <c r="L1606" s="449"/>
      <c r="M1606" s="449"/>
      <c r="N1606" s="451"/>
      <c r="O1606" s="449"/>
      <c r="P1606" s="449"/>
      <c r="Q1606" s="449"/>
      <c r="R1606" s="449"/>
      <c r="S1606" s="464"/>
      <c r="T1606" s="465"/>
      <c r="U1606" s="466"/>
      <c r="V1606" s="466"/>
      <c r="W1606" s="467"/>
    </row>
    <row r="1607" spans="2:23">
      <c r="B1607" s="438"/>
      <c r="C1607" s="439"/>
      <c r="D1607" s="439"/>
      <c r="E1607" s="440"/>
      <c r="F1607" s="439"/>
      <c r="G1607" s="441"/>
      <c r="H1607" s="441"/>
      <c r="I1607" s="449"/>
      <c r="J1607" s="450"/>
      <c r="K1607" s="449"/>
      <c r="L1607" s="449"/>
      <c r="M1607" s="449"/>
      <c r="N1607" s="451"/>
      <c r="O1607" s="449"/>
      <c r="P1607" s="449"/>
      <c r="Q1607" s="449"/>
      <c r="R1607" s="449"/>
      <c r="S1607" s="464"/>
      <c r="T1607" s="465"/>
      <c r="U1607" s="466"/>
      <c r="V1607" s="466"/>
      <c r="W1607" s="467"/>
    </row>
    <row r="1608" spans="2:23">
      <c r="B1608" s="438"/>
      <c r="C1608" s="439"/>
      <c r="D1608" s="439"/>
      <c r="E1608" s="440"/>
      <c r="F1608" s="439"/>
      <c r="G1608" s="441"/>
      <c r="H1608" s="441"/>
      <c r="I1608" s="449"/>
      <c r="J1608" s="450"/>
      <c r="K1608" s="449"/>
      <c r="L1608" s="449"/>
      <c r="M1608" s="449"/>
      <c r="N1608" s="451"/>
      <c r="O1608" s="449"/>
      <c r="P1608" s="449"/>
      <c r="Q1608" s="449"/>
      <c r="R1608" s="449"/>
      <c r="S1608" s="464"/>
      <c r="T1608" s="465"/>
      <c r="U1608" s="466"/>
      <c r="V1608" s="466"/>
      <c r="W1608" s="467"/>
    </row>
    <row r="1609" spans="2:23">
      <c r="B1609" s="438"/>
      <c r="C1609" s="439"/>
      <c r="D1609" s="439"/>
      <c r="E1609" s="440"/>
      <c r="F1609" s="439"/>
      <c r="G1609" s="441"/>
      <c r="H1609" s="441"/>
      <c r="I1609" s="449"/>
      <c r="J1609" s="450"/>
      <c r="K1609" s="449"/>
      <c r="L1609" s="449"/>
      <c r="M1609" s="449"/>
      <c r="N1609" s="451"/>
      <c r="O1609" s="449"/>
      <c r="P1609" s="449"/>
      <c r="Q1609" s="449"/>
      <c r="R1609" s="449"/>
      <c r="S1609" s="464"/>
      <c r="T1609" s="465"/>
      <c r="U1609" s="466"/>
      <c r="V1609" s="466"/>
      <c r="W1609" s="467"/>
    </row>
    <row r="1610" spans="2:23">
      <c r="B1610" s="438"/>
      <c r="C1610" s="439"/>
      <c r="D1610" s="439"/>
      <c r="E1610" s="440"/>
      <c r="F1610" s="439"/>
      <c r="G1610" s="441"/>
      <c r="H1610" s="441"/>
      <c r="I1610" s="449"/>
      <c r="J1610" s="450"/>
      <c r="K1610" s="449"/>
      <c r="L1610" s="449"/>
      <c r="M1610" s="449"/>
      <c r="N1610" s="451"/>
      <c r="O1610" s="449"/>
      <c r="P1610" s="449"/>
      <c r="Q1610" s="449"/>
      <c r="R1610" s="449"/>
      <c r="S1610" s="464"/>
      <c r="T1610" s="465"/>
      <c r="U1610" s="466"/>
      <c r="V1610" s="466"/>
      <c r="W1610" s="467"/>
    </row>
    <row r="1611" spans="2:23">
      <c r="B1611" s="438"/>
      <c r="C1611" s="439"/>
      <c r="D1611" s="439"/>
      <c r="E1611" s="440"/>
      <c r="F1611" s="439"/>
      <c r="G1611" s="441"/>
      <c r="H1611" s="441"/>
      <c r="I1611" s="449"/>
      <c r="J1611" s="450"/>
      <c r="K1611" s="449"/>
      <c r="L1611" s="449"/>
      <c r="M1611" s="449"/>
      <c r="N1611" s="451"/>
      <c r="O1611" s="449"/>
      <c r="P1611" s="449"/>
      <c r="Q1611" s="449"/>
      <c r="R1611" s="449"/>
      <c r="S1611" s="464"/>
      <c r="T1611" s="465"/>
      <c r="U1611" s="466"/>
      <c r="V1611" s="466"/>
      <c r="W1611" s="467"/>
    </row>
    <row r="1612" spans="2:23">
      <c r="B1612" s="438"/>
      <c r="C1612" s="439"/>
      <c r="D1612" s="439"/>
      <c r="E1612" s="440"/>
      <c r="F1612" s="439"/>
      <c r="G1612" s="441"/>
      <c r="H1612" s="441"/>
      <c r="I1612" s="449"/>
      <c r="J1612" s="450"/>
      <c r="K1612" s="449"/>
      <c r="L1612" s="449"/>
      <c r="M1612" s="449"/>
      <c r="N1612" s="451"/>
      <c r="O1612" s="449"/>
      <c r="P1612" s="449"/>
      <c r="Q1612" s="449"/>
      <c r="R1612" s="449"/>
      <c r="S1612" s="464"/>
      <c r="T1612" s="465"/>
      <c r="U1612" s="466"/>
      <c r="V1612" s="466"/>
      <c r="W1612" s="467"/>
    </row>
    <row r="1613" spans="2:23">
      <c r="B1613" s="438"/>
      <c r="C1613" s="439"/>
      <c r="D1613" s="439"/>
      <c r="E1613" s="440"/>
      <c r="F1613" s="439"/>
      <c r="G1613" s="441"/>
      <c r="H1613" s="441"/>
      <c r="I1613" s="449"/>
      <c r="J1613" s="450"/>
      <c r="K1613" s="449"/>
      <c r="L1613" s="449"/>
      <c r="M1613" s="449"/>
      <c r="N1613" s="451"/>
      <c r="O1613" s="449"/>
      <c r="P1613" s="449"/>
      <c r="Q1613" s="449"/>
      <c r="R1613" s="449"/>
      <c r="S1613" s="464"/>
      <c r="T1613" s="465"/>
      <c r="U1613" s="466"/>
      <c r="V1613" s="466"/>
      <c r="W1613" s="467"/>
    </row>
    <row r="1614" spans="2:23">
      <c r="B1614" s="438"/>
      <c r="C1614" s="439"/>
      <c r="D1614" s="439"/>
      <c r="E1614" s="440"/>
      <c r="F1614" s="439"/>
      <c r="G1614" s="441"/>
      <c r="H1614" s="441"/>
      <c r="I1614" s="449"/>
      <c r="J1614" s="450"/>
      <c r="K1614" s="449"/>
      <c r="L1614" s="449"/>
      <c r="M1614" s="449"/>
      <c r="N1614" s="451"/>
      <c r="O1614" s="449"/>
      <c r="P1614" s="449"/>
      <c r="Q1614" s="449"/>
      <c r="R1614" s="449"/>
      <c r="S1614" s="464"/>
      <c r="T1614" s="465"/>
      <c r="U1614" s="466"/>
      <c r="V1614" s="466"/>
      <c r="W1614" s="467"/>
    </row>
    <row r="1615" spans="2:23">
      <c r="B1615" s="438"/>
      <c r="C1615" s="439"/>
      <c r="D1615" s="439"/>
      <c r="E1615" s="440"/>
      <c r="F1615" s="439"/>
      <c r="G1615" s="441"/>
      <c r="H1615" s="441"/>
      <c r="I1615" s="449"/>
      <c r="J1615" s="450"/>
      <c r="K1615" s="449"/>
      <c r="L1615" s="449"/>
      <c r="M1615" s="449"/>
      <c r="N1615" s="451"/>
      <c r="O1615" s="449"/>
      <c r="P1615" s="449"/>
      <c r="Q1615" s="449"/>
      <c r="R1615" s="449"/>
      <c r="S1615" s="464"/>
      <c r="T1615" s="465"/>
      <c r="U1615" s="466"/>
      <c r="V1615" s="466"/>
      <c r="W1615" s="467"/>
    </row>
    <row r="1616" spans="2:23">
      <c r="B1616" s="438"/>
      <c r="C1616" s="439"/>
      <c r="D1616" s="439"/>
      <c r="E1616" s="440"/>
      <c r="F1616" s="439"/>
      <c r="G1616" s="441"/>
      <c r="H1616" s="441"/>
      <c r="I1616" s="449"/>
      <c r="J1616" s="450"/>
      <c r="K1616" s="449"/>
      <c r="L1616" s="449"/>
      <c r="M1616" s="449"/>
      <c r="N1616" s="451"/>
      <c r="O1616" s="449"/>
      <c r="P1616" s="449"/>
      <c r="Q1616" s="449"/>
      <c r="R1616" s="449"/>
      <c r="S1616" s="464"/>
      <c r="T1616" s="465"/>
      <c r="U1616" s="466"/>
      <c r="V1616" s="466"/>
      <c r="W1616" s="467"/>
    </row>
    <row r="1617" spans="2:23">
      <c r="B1617" s="438"/>
      <c r="C1617" s="439"/>
      <c r="D1617" s="439"/>
      <c r="E1617" s="440"/>
      <c r="F1617" s="439"/>
      <c r="G1617" s="441"/>
      <c r="H1617" s="441"/>
      <c r="I1617" s="449"/>
      <c r="J1617" s="450"/>
      <c r="K1617" s="449"/>
      <c r="L1617" s="449"/>
      <c r="M1617" s="449"/>
      <c r="N1617" s="451"/>
      <c r="O1617" s="449"/>
      <c r="P1617" s="449"/>
      <c r="Q1617" s="449"/>
      <c r="R1617" s="449"/>
      <c r="S1617" s="464"/>
      <c r="T1617" s="465"/>
      <c r="U1617" s="466"/>
      <c r="V1617" s="466"/>
      <c r="W1617" s="467"/>
    </row>
    <row r="1618" spans="2:23">
      <c r="B1618" s="438"/>
      <c r="C1618" s="439"/>
      <c r="D1618" s="439"/>
      <c r="E1618" s="440"/>
      <c r="F1618" s="439"/>
      <c r="G1618" s="441"/>
      <c r="H1618" s="441"/>
      <c r="I1618" s="449"/>
      <c r="J1618" s="450"/>
      <c r="K1618" s="449"/>
      <c r="L1618" s="449"/>
      <c r="M1618" s="449"/>
      <c r="N1618" s="451"/>
      <c r="O1618" s="449"/>
      <c r="P1618" s="449"/>
      <c r="Q1618" s="449"/>
      <c r="R1618" s="449"/>
      <c r="S1618" s="464"/>
      <c r="T1618" s="465"/>
      <c r="U1618" s="466"/>
      <c r="V1618" s="466"/>
      <c r="W1618" s="467"/>
    </row>
    <row r="1619" spans="2:23">
      <c r="B1619" s="438"/>
      <c r="C1619" s="439"/>
      <c r="D1619" s="439"/>
      <c r="E1619" s="440"/>
      <c r="F1619" s="439"/>
      <c r="G1619" s="441"/>
      <c r="H1619" s="441"/>
      <c r="I1619" s="449"/>
      <c r="J1619" s="450"/>
      <c r="K1619" s="449"/>
      <c r="L1619" s="449"/>
      <c r="M1619" s="449"/>
      <c r="N1619" s="451"/>
      <c r="O1619" s="449"/>
      <c r="P1619" s="449"/>
      <c r="Q1619" s="449"/>
      <c r="R1619" s="449"/>
      <c r="S1619" s="464"/>
      <c r="T1619" s="465"/>
      <c r="U1619" s="466"/>
      <c r="V1619" s="466"/>
      <c r="W1619" s="467"/>
    </row>
    <row r="1620" spans="2:23">
      <c r="B1620" s="438"/>
      <c r="C1620" s="439"/>
      <c r="D1620" s="439"/>
      <c r="E1620" s="440"/>
      <c r="F1620" s="439"/>
      <c r="G1620" s="441"/>
      <c r="H1620" s="441"/>
      <c r="I1620" s="449"/>
      <c r="J1620" s="450"/>
      <c r="K1620" s="449"/>
      <c r="L1620" s="449"/>
      <c r="M1620" s="449"/>
      <c r="N1620" s="451"/>
      <c r="O1620" s="449"/>
      <c r="P1620" s="449"/>
      <c r="Q1620" s="449"/>
      <c r="R1620" s="449"/>
      <c r="S1620" s="464"/>
      <c r="T1620" s="465"/>
      <c r="U1620" s="466"/>
      <c r="V1620" s="466"/>
      <c r="W1620" s="467"/>
    </row>
    <row r="1621" spans="2:23">
      <c r="B1621" s="438"/>
      <c r="C1621" s="439"/>
      <c r="D1621" s="439"/>
      <c r="E1621" s="440"/>
      <c r="F1621" s="439"/>
      <c r="G1621" s="441"/>
      <c r="H1621" s="441"/>
      <c r="I1621" s="449"/>
      <c r="J1621" s="450"/>
      <c r="K1621" s="449"/>
      <c r="L1621" s="449"/>
      <c r="M1621" s="449"/>
      <c r="N1621" s="451"/>
      <c r="O1621" s="449"/>
      <c r="P1621" s="449"/>
      <c r="Q1621" s="449"/>
      <c r="R1621" s="449"/>
      <c r="S1621" s="464"/>
      <c r="T1621" s="465"/>
      <c r="U1621" s="466"/>
      <c r="V1621" s="466"/>
      <c r="W1621" s="467"/>
    </row>
    <row r="1622" spans="2:23">
      <c r="B1622" s="438"/>
      <c r="C1622" s="439"/>
      <c r="D1622" s="439"/>
      <c r="E1622" s="440"/>
      <c r="F1622" s="439"/>
      <c r="G1622" s="441"/>
      <c r="H1622" s="441"/>
      <c r="I1622" s="449"/>
      <c r="J1622" s="450"/>
      <c r="K1622" s="449"/>
      <c r="L1622" s="449"/>
      <c r="M1622" s="449"/>
      <c r="N1622" s="451"/>
      <c r="O1622" s="449"/>
      <c r="P1622" s="449"/>
      <c r="Q1622" s="449"/>
      <c r="R1622" s="449"/>
      <c r="S1622" s="464"/>
      <c r="T1622" s="465"/>
      <c r="U1622" s="466"/>
      <c r="V1622" s="466"/>
      <c r="W1622" s="467"/>
    </row>
    <row r="1623" spans="2:23">
      <c r="B1623" s="438"/>
      <c r="C1623" s="439"/>
      <c r="D1623" s="439"/>
      <c r="E1623" s="440"/>
      <c r="F1623" s="439"/>
      <c r="G1623" s="441"/>
      <c r="H1623" s="441"/>
      <c r="I1623" s="449"/>
      <c r="J1623" s="450"/>
      <c r="K1623" s="449"/>
      <c r="L1623" s="449"/>
      <c r="M1623" s="449"/>
      <c r="N1623" s="451"/>
      <c r="O1623" s="449"/>
      <c r="P1623" s="449"/>
      <c r="Q1623" s="449"/>
      <c r="R1623" s="449"/>
      <c r="S1623" s="464"/>
      <c r="T1623" s="465"/>
      <c r="U1623" s="466"/>
      <c r="V1623" s="466"/>
      <c r="W1623" s="467"/>
    </row>
    <row r="1624" spans="2:23">
      <c r="B1624" s="438"/>
      <c r="C1624" s="439"/>
      <c r="D1624" s="439"/>
      <c r="E1624" s="440"/>
      <c r="F1624" s="439"/>
      <c r="G1624" s="441"/>
      <c r="H1624" s="441"/>
      <c r="I1624" s="449"/>
      <c r="J1624" s="450"/>
      <c r="K1624" s="449"/>
      <c r="L1624" s="449"/>
      <c r="M1624" s="449"/>
      <c r="N1624" s="451"/>
      <c r="O1624" s="449"/>
      <c r="P1624" s="449"/>
      <c r="Q1624" s="449"/>
      <c r="R1624" s="449"/>
      <c r="S1624" s="464"/>
      <c r="T1624" s="465"/>
      <c r="U1624" s="466"/>
      <c r="V1624" s="466"/>
      <c r="W1624" s="467"/>
    </row>
    <row r="1625" spans="2:23">
      <c r="B1625" s="438"/>
      <c r="C1625" s="439"/>
      <c r="D1625" s="439"/>
      <c r="E1625" s="440"/>
      <c r="F1625" s="439"/>
      <c r="G1625" s="441"/>
      <c r="H1625" s="441"/>
      <c r="I1625" s="449"/>
      <c r="J1625" s="450"/>
      <c r="K1625" s="449"/>
      <c r="L1625" s="449"/>
      <c r="M1625" s="449"/>
      <c r="N1625" s="451"/>
      <c r="O1625" s="449"/>
      <c r="P1625" s="449"/>
      <c r="Q1625" s="449"/>
      <c r="R1625" s="449"/>
      <c r="S1625" s="464"/>
      <c r="T1625" s="465"/>
      <c r="U1625" s="466"/>
      <c r="V1625" s="466"/>
      <c r="W1625" s="467"/>
    </row>
    <row r="1626" spans="2:23">
      <c r="B1626" s="438"/>
      <c r="C1626" s="439"/>
      <c r="D1626" s="439"/>
      <c r="E1626" s="440"/>
      <c r="F1626" s="439"/>
      <c r="G1626" s="441"/>
      <c r="H1626" s="441"/>
      <c r="I1626" s="449"/>
      <c r="J1626" s="450"/>
      <c r="K1626" s="449"/>
      <c r="L1626" s="449"/>
      <c r="M1626" s="449"/>
      <c r="N1626" s="451"/>
      <c r="O1626" s="449"/>
      <c r="P1626" s="449"/>
      <c r="Q1626" s="449"/>
      <c r="R1626" s="449"/>
      <c r="S1626" s="464"/>
      <c r="T1626" s="465"/>
      <c r="U1626" s="466"/>
      <c r="V1626" s="466"/>
      <c r="W1626" s="467"/>
    </row>
    <row r="1627" spans="2:23">
      <c r="B1627" s="438"/>
      <c r="C1627" s="439"/>
      <c r="D1627" s="439"/>
      <c r="E1627" s="440"/>
      <c r="F1627" s="439"/>
      <c r="G1627" s="441"/>
      <c r="H1627" s="441"/>
      <c r="I1627" s="449"/>
      <c r="J1627" s="450"/>
      <c r="K1627" s="449"/>
      <c r="L1627" s="449"/>
      <c r="M1627" s="449"/>
      <c r="N1627" s="451"/>
      <c r="O1627" s="449"/>
      <c r="P1627" s="449"/>
      <c r="Q1627" s="449"/>
      <c r="R1627" s="449"/>
      <c r="S1627" s="464"/>
      <c r="T1627" s="465"/>
      <c r="U1627" s="466"/>
      <c r="V1627" s="466"/>
      <c r="W1627" s="467"/>
    </row>
    <row r="1628" spans="2:23">
      <c r="B1628" s="438"/>
      <c r="C1628" s="439"/>
      <c r="D1628" s="439"/>
      <c r="E1628" s="440"/>
      <c r="F1628" s="439"/>
      <c r="G1628" s="441"/>
      <c r="H1628" s="441"/>
      <c r="I1628" s="449"/>
      <c r="J1628" s="450"/>
      <c r="K1628" s="449"/>
      <c r="L1628" s="449"/>
      <c r="M1628" s="449"/>
      <c r="N1628" s="451"/>
      <c r="O1628" s="449"/>
      <c r="P1628" s="449"/>
      <c r="Q1628" s="449"/>
      <c r="R1628" s="449"/>
      <c r="S1628" s="464"/>
      <c r="T1628" s="465"/>
      <c r="U1628" s="466"/>
      <c r="V1628" s="466"/>
      <c r="W1628" s="467"/>
    </row>
    <row r="1629" spans="2:23">
      <c r="B1629" s="438"/>
      <c r="C1629" s="439"/>
      <c r="D1629" s="439"/>
      <c r="E1629" s="440"/>
      <c r="F1629" s="439"/>
      <c r="G1629" s="441"/>
      <c r="H1629" s="441"/>
      <c r="I1629" s="449"/>
      <c r="J1629" s="450"/>
      <c r="K1629" s="449"/>
      <c r="L1629" s="449"/>
      <c r="M1629" s="449"/>
      <c r="N1629" s="451"/>
      <c r="O1629" s="449"/>
      <c r="P1629" s="449"/>
      <c r="Q1629" s="449"/>
      <c r="R1629" s="449"/>
      <c r="S1629" s="464"/>
      <c r="T1629" s="465"/>
      <c r="U1629" s="466"/>
      <c r="V1629" s="466"/>
      <c r="W1629" s="467"/>
    </row>
    <row r="1630" spans="2:23">
      <c r="B1630" s="438"/>
      <c r="C1630" s="439"/>
      <c r="D1630" s="439"/>
      <c r="E1630" s="440"/>
      <c r="F1630" s="439"/>
      <c r="G1630" s="441"/>
      <c r="H1630" s="441"/>
      <c r="I1630" s="449"/>
      <c r="J1630" s="450"/>
      <c r="K1630" s="449"/>
      <c r="L1630" s="449"/>
      <c r="M1630" s="449"/>
      <c r="N1630" s="451"/>
      <c r="O1630" s="449"/>
      <c r="P1630" s="449"/>
      <c r="Q1630" s="449"/>
      <c r="R1630" s="449"/>
      <c r="S1630" s="464"/>
      <c r="T1630" s="465"/>
      <c r="U1630" s="466"/>
      <c r="V1630" s="466"/>
      <c r="W1630" s="467"/>
    </row>
    <row r="1631" spans="2:23">
      <c r="B1631" s="438"/>
      <c r="C1631" s="439"/>
      <c r="D1631" s="439"/>
      <c r="E1631" s="440"/>
      <c r="F1631" s="439"/>
      <c r="G1631" s="441"/>
      <c r="H1631" s="441"/>
      <c r="I1631" s="449"/>
      <c r="J1631" s="450"/>
      <c r="K1631" s="449"/>
      <c r="L1631" s="449"/>
      <c r="M1631" s="449"/>
      <c r="N1631" s="451"/>
      <c r="O1631" s="449"/>
      <c r="P1631" s="449"/>
      <c r="Q1631" s="449"/>
      <c r="R1631" s="449"/>
      <c r="S1631" s="464"/>
      <c r="T1631" s="465"/>
      <c r="U1631" s="466"/>
      <c r="V1631" s="466"/>
      <c r="W1631" s="467"/>
    </row>
    <row r="1632" spans="2:23">
      <c r="B1632" s="438"/>
      <c r="C1632" s="439"/>
      <c r="D1632" s="439"/>
      <c r="E1632" s="440"/>
      <c r="F1632" s="439"/>
      <c r="G1632" s="441"/>
      <c r="H1632" s="441"/>
      <c r="I1632" s="449"/>
      <c r="J1632" s="450"/>
      <c r="K1632" s="449"/>
      <c r="L1632" s="449"/>
      <c r="M1632" s="449"/>
      <c r="N1632" s="451"/>
      <c r="O1632" s="449"/>
      <c r="P1632" s="449"/>
      <c r="Q1632" s="449"/>
      <c r="R1632" s="449"/>
      <c r="S1632" s="464"/>
      <c r="T1632" s="465"/>
      <c r="U1632" s="466"/>
      <c r="V1632" s="466"/>
      <c r="W1632" s="467"/>
    </row>
    <row r="1633" spans="2:23">
      <c r="B1633" s="438"/>
      <c r="C1633" s="439"/>
      <c r="D1633" s="439"/>
      <c r="E1633" s="440"/>
      <c r="F1633" s="439"/>
      <c r="G1633" s="441"/>
      <c r="H1633" s="441"/>
      <c r="I1633" s="449"/>
      <c r="J1633" s="450"/>
      <c r="K1633" s="449"/>
      <c r="L1633" s="449"/>
      <c r="M1633" s="449"/>
      <c r="N1633" s="451"/>
      <c r="O1633" s="449"/>
      <c r="P1633" s="449"/>
      <c r="Q1633" s="449"/>
      <c r="R1633" s="449"/>
      <c r="S1633" s="464"/>
      <c r="T1633" s="465"/>
      <c r="U1633" s="466"/>
      <c r="V1633" s="466"/>
      <c r="W1633" s="467"/>
    </row>
    <row r="1634" spans="2:23">
      <c r="B1634" s="438"/>
      <c r="C1634" s="439"/>
      <c r="D1634" s="439"/>
      <c r="E1634" s="440"/>
      <c r="F1634" s="439"/>
      <c r="G1634" s="441"/>
      <c r="H1634" s="441"/>
      <c r="I1634" s="449"/>
      <c r="J1634" s="450"/>
      <c r="K1634" s="449"/>
      <c r="L1634" s="449"/>
      <c r="M1634" s="449"/>
      <c r="N1634" s="451"/>
      <c r="O1634" s="449"/>
      <c r="P1634" s="449"/>
      <c r="Q1634" s="449"/>
      <c r="R1634" s="449"/>
      <c r="S1634" s="464"/>
      <c r="T1634" s="465"/>
      <c r="U1634" s="466"/>
      <c r="V1634" s="466"/>
      <c r="W1634" s="467"/>
    </row>
    <row r="1635" spans="2:23">
      <c r="B1635" s="438"/>
      <c r="C1635" s="439"/>
      <c r="D1635" s="439"/>
      <c r="E1635" s="440"/>
      <c r="F1635" s="439"/>
      <c r="G1635" s="441"/>
      <c r="H1635" s="441"/>
      <c r="I1635" s="449"/>
      <c r="J1635" s="450"/>
      <c r="K1635" s="449"/>
      <c r="L1635" s="449"/>
      <c r="M1635" s="449"/>
      <c r="N1635" s="451"/>
      <c r="O1635" s="449"/>
      <c r="P1635" s="449"/>
      <c r="Q1635" s="449"/>
      <c r="R1635" s="449"/>
      <c r="S1635" s="464"/>
      <c r="T1635" s="465"/>
      <c r="U1635" s="466"/>
      <c r="V1635" s="466"/>
      <c r="W1635" s="467"/>
    </row>
    <row r="1636" spans="2:23">
      <c r="B1636" s="438"/>
      <c r="C1636" s="439"/>
      <c r="D1636" s="439"/>
      <c r="E1636" s="440"/>
      <c r="F1636" s="439"/>
      <c r="G1636" s="441"/>
      <c r="H1636" s="441"/>
      <c r="I1636" s="449"/>
      <c r="J1636" s="450"/>
      <c r="K1636" s="449"/>
      <c r="L1636" s="449"/>
      <c r="M1636" s="449"/>
      <c r="N1636" s="451"/>
      <c r="O1636" s="449"/>
      <c r="P1636" s="449"/>
      <c r="Q1636" s="449"/>
      <c r="R1636" s="449"/>
      <c r="S1636" s="464"/>
      <c r="T1636" s="465"/>
      <c r="U1636" s="466"/>
      <c r="V1636" s="466"/>
      <c r="W1636" s="467"/>
    </row>
    <row r="1637" spans="2:23">
      <c r="B1637" s="438"/>
      <c r="C1637" s="439"/>
      <c r="D1637" s="439"/>
      <c r="E1637" s="440"/>
      <c r="F1637" s="439"/>
      <c r="G1637" s="441"/>
      <c r="H1637" s="441"/>
      <c r="I1637" s="449"/>
      <c r="J1637" s="450"/>
      <c r="K1637" s="449"/>
      <c r="L1637" s="449"/>
      <c r="M1637" s="449"/>
      <c r="N1637" s="451"/>
      <c r="O1637" s="449"/>
      <c r="P1637" s="449"/>
      <c r="Q1637" s="449"/>
      <c r="R1637" s="449"/>
      <c r="S1637" s="464"/>
      <c r="T1637" s="465"/>
      <c r="U1637" s="466"/>
      <c r="V1637" s="466"/>
      <c r="W1637" s="467"/>
    </row>
    <row r="1638" spans="2:23">
      <c r="B1638" s="438"/>
      <c r="C1638" s="439"/>
      <c r="D1638" s="439"/>
      <c r="E1638" s="440"/>
      <c r="F1638" s="439"/>
      <c r="G1638" s="441"/>
      <c r="H1638" s="441"/>
      <c r="I1638" s="449"/>
      <c r="J1638" s="450"/>
      <c r="K1638" s="449"/>
      <c r="L1638" s="449"/>
      <c r="M1638" s="449"/>
      <c r="N1638" s="451"/>
      <c r="O1638" s="449"/>
      <c r="P1638" s="449"/>
      <c r="Q1638" s="449"/>
      <c r="R1638" s="449"/>
      <c r="S1638" s="464"/>
      <c r="T1638" s="465"/>
      <c r="U1638" s="466"/>
      <c r="V1638" s="466"/>
      <c r="W1638" s="467"/>
    </row>
    <row r="1639" spans="2:23">
      <c r="B1639" s="438"/>
      <c r="C1639" s="439"/>
      <c r="D1639" s="439"/>
      <c r="E1639" s="440"/>
      <c r="F1639" s="439"/>
      <c r="G1639" s="441"/>
      <c r="H1639" s="441"/>
      <c r="I1639" s="449"/>
      <c r="J1639" s="450"/>
      <c r="K1639" s="449"/>
      <c r="L1639" s="449"/>
      <c r="M1639" s="449"/>
      <c r="N1639" s="451"/>
      <c r="O1639" s="449"/>
      <c r="P1639" s="449"/>
      <c r="Q1639" s="449"/>
      <c r="R1639" s="449"/>
      <c r="S1639" s="464"/>
      <c r="T1639" s="465"/>
      <c r="U1639" s="466"/>
      <c r="V1639" s="466"/>
      <c r="W1639" s="467"/>
    </row>
    <row r="1640" spans="2:23">
      <c r="B1640" s="438"/>
      <c r="C1640" s="439"/>
      <c r="D1640" s="439"/>
      <c r="E1640" s="440"/>
      <c r="F1640" s="439"/>
      <c r="G1640" s="441"/>
      <c r="H1640" s="441"/>
      <c r="I1640" s="449"/>
      <c r="J1640" s="450"/>
      <c r="K1640" s="449"/>
      <c r="L1640" s="449"/>
      <c r="M1640" s="449"/>
      <c r="N1640" s="451"/>
      <c r="O1640" s="449"/>
      <c r="P1640" s="449"/>
      <c r="Q1640" s="449"/>
      <c r="R1640" s="449"/>
      <c r="S1640" s="464"/>
      <c r="T1640" s="465"/>
      <c r="U1640" s="466"/>
      <c r="V1640" s="466"/>
      <c r="W1640" s="467"/>
    </row>
    <row r="1641" spans="2:23">
      <c r="B1641" s="438"/>
      <c r="C1641" s="439"/>
      <c r="D1641" s="439"/>
      <c r="E1641" s="440"/>
      <c r="F1641" s="439"/>
      <c r="G1641" s="441"/>
      <c r="H1641" s="441"/>
      <c r="I1641" s="449"/>
      <c r="J1641" s="450"/>
      <c r="K1641" s="449"/>
      <c r="L1641" s="449"/>
      <c r="M1641" s="449"/>
      <c r="N1641" s="451"/>
      <c r="O1641" s="449"/>
      <c r="P1641" s="449"/>
      <c r="Q1641" s="449"/>
      <c r="R1641" s="449"/>
      <c r="S1641" s="464"/>
      <c r="T1641" s="465"/>
      <c r="U1641" s="466"/>
      <c r="V1641" s="466"/>
      <c r="W1641" s="467"/>
    </row>
    <row r="1642" spans="2:23">
      <c r="B1642" s="438"/>
      <c r="C1642" s="439"/>
      <c r="D1642" s="439"/>
      <c r="E1642" s="440"/>
      <c r="F1642" s="439"/>
      <c r="G1642" s="441"/>
      <c r="H1642" s="441"/>
      <c r="I1642" s="449"/>
      <c r="J1642" s="450"/>
      <c r="K1642" s="449"/>
      <c r="L1642" s="449"/>
      <c r="M1642" s="449"/>
      <c r="N1642" s="451"/>
      <c r="O1642" s="449"/>
      <c r="P1642" s="449"/>
      <c r="Q1642" s="449"/>
      <c r="R1642" s="449"/>
      <c r="S1642" s="464"/>
      <c r="T1642" s="465"/>
      <c r="U1642" s="466"/>
      <c r="V1642" s="466"/>
      <c r="W1642" s="467"/>
    </row>
    <row r="1643" spans="2:23">
      <c r="B1643" s="438"/>
      <c r="C1643" s="439"/>
      <c r="D1643" s="439"/>
      <c r="E1643" s="440"/>
      <c r="F1643" s="439"/>
      <c r="G1643" s="441"/>
      <c r="H1643" s="441"/>
      <c r="I1643" s="449"/>
      <c r="J1643" s="450"/>
      <c r="K1643" s="449"/>
      <c r="L1643" s="449"/>
      <c r="M1643" s="449"/>
      <c r="N1643" s="451"/>
      <c r="O1643" s="449"/>
      <c r="P1643" s="449"/>
      <c r="Q1643" s="449"/>
      <c r="R1643" s="449"/>
      <c r="S1643" s="464"/>
      <c r="T1643" s="465"/>
      <c r="U1643" s="466"/>
      <c r="V1643" s="466"/>
      <c r="W1643" s="467"/>
    </row>
    <row r="1644" spans="2:23">
      <c r="B1644" s="438"/>
      <c r="C1644" s="439"/>
      <c r="D1644" s="439"/>
      <c r="E1644" s="440"/>
      <c r="F1644" s="439"/>
      <c r="G1644" s="441"/>
      <c r="H1644" s="441"/>
      <c r="I1644" s="449"/>
      <c r="J1644" s="450"/>
      <c r="K1644" s="449"/>
      <c r="L1644" s="449"/>
      <c r="M1644" s="449"/>
      <c r="N1644" s="451"/>
      <c r="O1644" s="449"/>
      <c r="P1644" s="449"/>
      <c r="Q1644" s="449"/>
      <c r="R1644" s="449"/>
      <c r="S1644" s="464"/>
      <c r="T1644" s="465"/>
      <c r="U1644" s="466"/>
      <c r="V1644" s="466"/>
      <c r="W1644" s="467"/>
    </row>
    <row r="1645" spans="2:23">
      <c r="B1645" s="438"/>
      <c r="C1645" s="439"/>
      <c r="D1645" s="439"/>
      <c r="E1645" s="440"/>
      <c r="F1645" s="439"/>
      <c r="G1645" s="441"/>
      <c r="H1645" s="441"/>
      <c r="I1645" s="449"/>
      <c r="J1645" s="450"/>
      <c r="K1645" s="449"/>
      <c r="L1645" s="449"/>
      <c r="M1645" s="449"/>
      <c r="N1645" s="451"/>
      <c r="O1645" s="449"/>
      <c r="P1645" s="449"/>
      <c r="Q1645" s="449"/>
      <c r="R1645" s="449"/>
      <c r="S1645" s="464"/>
      <c r="T1645" s="465"/>
      <c r="U1645" s="466"/>
      <c r="V1645" s="466"/>
      <c r="W1645" s="467"/>
    </row>
    <row r="1646" spans="2:23">
      <c r="B1646" s="438"/>
      <c r="C1646" s="439"/>
      <c r="D1646" s="439"/>
      <c r="E1646" s="440"/>
      <c r="F1646" s="439"/>
      <c r="G1646" s="441"/>
      <c r="H1646" s="441"/>
      <c r="I1646" s="449"/>
      <c r="J1646" s="450"/>
      <c r="K1646" s="449"/>
      <c r="L1646" s="449"/>
      <c r="M1646" s="449"/>
      <c r="N1646" s="451"/>
      <c r="O1646" s="449"/>
      <c r="P1646" s="449"/>
      <c r="Q1646" s="449"/>
      <c r="R1646" s="449"/>
      <c r="S1646" s="464"/>
      <c r="T1646" s="465"/>
      <c r="U1646" s="466"/>
      <c r="V1646" s="466"/>
      <c r="W1646" s="467"/>
    </row>
    <row r="1647" spans="2:23">
      <c r="B1647" s="438"/>
      <c r="C1647" s="439"/>
      <c r="D1647" s="439"/>
      <c r="E1647" s="440"/>
      <c r="F1647" s="439"/>
      <c r="G1647" s="441"/>
      <c r="H1647" s="441"/>
      <c r="I1647" s="449"/>
      <c r="J1647" s="450"/>
      <c r="K1647" s="449"/>
      <c r="L1647" s="449"/>
      <c r="M1647" s="449"/>
      <c r="N1647" s="451"/>
      <c r="O1647" s="449"/>
      <c r="P1647" s="449"/>
      <c r="Q1647" s="449"/>
      <c r="R1647" s="449"/>
      <c r="S1647" s="464"/>
      <c r="T1647" s="465"/>
      <c r="U1647" s="466"/>
      <c r="V1647" s="466"/>
      <c r="W1647" s="467"/>
    </row>
    <row r="1648" spans="2:23">
      <c r="B1648" s="438"/>
      <c r="C1648" s="439"/>
      <c r="D1648" s="439"/>
      <c r="E1648" s="440"/>
      <c r="F1648" s="439"/>
      <c r="G1648" s="441"/>
      <c r="H1648" s="441"/>
      <c r="I1648" s="449"/>
      <c r="J1648" s="450"/>
      <c r="K1648" s="449"/>
      <c r="L1648" s="449"/>
      <c r="M1648" s="449"/>
      <c r="N1648" s="451"/>
      <c r="O1648" s="449"/>
      <c r="P1648" s="449"/>
      <c r="Q1648" s="449"/>
      <c r="R1648" s="449"/>
      <c r="S1648" s="464"/>
      <c r="T1648" s="465"/>
      <c r="U1648" s="466"/>
      <c r="V1648" s="466"/>
      <c r="W1648" s="467"/>
    </row>
    <row r="1649" spans="2:23">
      <c r="B1649" s="438"/>
      <c r="C1649" s="439"/>
      <c r="D1649" s="439"/>
      <c r="E1649" s="440"/>
      <c r="F1649" s="439"/>
      <c r="G1649" s="441"/>
      <c r="H1649" s="441"/>
      <c r="I1649" s="449"/>
      <c r="J1649" s="450"/>
      <c r="K1649" s="449"/>
      <c r="L1649" s="449"/>
      <c r="M1649" s="449"/>
      <c r="N1649" s="451"/>
      <c r="O1649" s="449"/>
      <c r="P1649" s="449"/>
      <c r="Q1649" s="449"/>
      <c r="R1649" s="449"/>
      <c r="S1649" s="464"/>
      <c r="T1649" s="465"/>
      <c r="U1649" s="466"/>
      <c r="V1649" s="466"/>
      <c r="W1649" s="467"/>
    </row>
    <row r="1650" spans="2:23">
      <c r="B1650" s="438"/>
      <c r="C1650" s="439"/>
      <c r="D1650" s="439"/>
      <c r="E1650" s="440"/>
      <c r="F1650" s="439"/>
      <c r="G1650" s="441"/>
      <c r="H1650" s="441"/>
      <c r="I1650" s="449"/>
      <c r="J1650" s="450"/>
      <c r="K1650" s="449"/>
      <c r="L1650" s="449"/>
      <c r="M1650" s="449"/>
      <c r="N1650" s="451"/>
      <c r="O1650" s="449"/>
      <c r="P1650" s="449"/>
      <c r="Q1650" s="449"/>
      <c r="R1650" s="449"/>
      <c r="S1650" s="464"/>
      <c r="T1650" s="465"/>
      <c r="U1650" s="466"/>
      <c r="V1650" s="466"/>
      <c r="W1650" s="467"/>
    </row>
    <row r="1651" spans="2:23">
      <c r="B1651" s="438"/>
      <c r="C1651" s="439"/>
      <c r="D1651" s="439"/>
      <c r="E1651" s="440"/>
      <c r="F1651" s="439"/>
      <c r="G1651" s="441"/>
      <c r="H1651" s="441"/>
      <c r="I1651" s="449"/>
      <c r="J1651" s="450"/>
      <c r="K1651" s="449"/>
      <c r="L1651" s="449"/>
      <c r="M1651" s="449"/>
      <c r="N1651" s="451"/>
      <c r="O1651" s="449"/>
      <c r="P1651" s="449"/>
      <c r="Q1651" s="449"/>
      <c r="R1651" s="449"/>
      <c r="S1651" s="464"/>
      <c r="T1651" s="465"/>
      <c r="U1651" s="466"/>
      <c r="V1651" s="466"/>
      <c r="W1651" s="467"/>
    </row>
    <row r="1652" spans="2:23">
      <c r="B1652" s="438"/>
      <c r="C1652" s="439"/>
      <c r="D1652" s="439"/>
      <c r="E1652" s="440"/>
      <c r="F1652" s="439"/>
      <c r="G1652" s="441"/>
      <c r="H1652" s="441"/>
      <c r="I1652" s="449"/>
      <c r="J1652" s="450"/>
      <c r="K1652" s="449"/>
      <c r="L1652" s="449"/>
      <c r="M1652" s="449"/>
      <c r="N1652" s="451"/>
      <c r="O1652" s="449"/>
      <c r="P1652" s="449"/>
      <c r="Q1652" s="449"/>
      <c r="R1652" s="449"/>
      <c r="S1652" s="464"/>
      <c r="T1652" s="465"/>
      <c r="U1652" s="466"/>
      <c r="V1652" s="466"/>
      <c r="W1652" s="467"/>
    </row>
    <row r="1653" spans="2:23">
      <c r="B1653" s="438"/>
      <c r="C1653" s="439"/>
      <c r="D1653" s="439"/>
      <c r="E1653" s="440"/>
      <c r="F1653" s="439"/>
      <c r="G1653" s="441"/>
      <c r="H1653" s="441"/>
      <c r="I1653" s="449"/>
      <c r="J1653" s="450"/>
      <c r="K1653" s="449"/>
      <c r="L1653" s="449"/>
      <c r="M1653" s="449"/>
      <c r="N1653" s="451"/>
      <c r="O1653" s="449"/>
      <c r="P1653" s="449"/>
      <c r="Q1653" s="449"/>
      <c r="R1653" s="449"/>
      <c r="S1653" s="464"/>
      <c r="T1653" s="465"/>
      <c r="U1653" s="466"/>
      <c r="V1653" s="466"/>
      <c r="W1653" s="467"/>
    </row>
    <row r="1654" spans="2:23">
      <c r="B1654" s="438"/>
      <c r="C1654" s="439"/>
      <c r="D1654" s="439"/>
      <c r="E1654" s="440"/>
      <c r="F1654" s="439"/>
      <c r="G1654" s="441"/>
      <c r="H1654" s="441"/>
      <c r="I1654" s="449"/>
      <c r="J1654" s="450"/>
      <c r="K1654" s="449"/>
      <c r="L1654" s="449"/>
      <c r="M1654" s="449"/>
      <c r="N1654" s="451"/>
      <c r="O1654" s="449"/>
      <c r="P1654" s="449"/>
      <c r="Q1654" s="449"/>
      <c r="R1654" s="449"/>
      <c r="S1654" s="464"/>
      <c r="T1654" s="465"/>
      <c r="U1654" s="466"/>
      <c r="V1654" s="466"/>
      <c r="W1654" s="467"/>
    </row>
    <row r="1655" spans="2:23">
      <c r="B1655" s="438"/>
      <c r="C1655" s="439"/>
      <c r="D1655" s="439"/>
      <c r="E1655" s="440"/>
      <c r="F1655" s="439"/>
      <c r="G1655" s="441"/>
      <c r="H1655" s="441"/>
      <c r="I1655" s="449"/>
      <c r="J1655" s="450"/>
      <c r="K1655" s="449"/>
      <c r="L1655" s="449"/>
      <c r="M1655" s="449"/>
      <c r="N1655" s="451"/>
      <c r="O1655" s="449"/>
      <c r="P1655" s="449"/>
      <c r="Q1655" s="449"/>
      <c r="R1655" s="449"/>
      <c r="S1655" s="464"/>
      <c r="T1655" s="465"/>
      <c r="U1655" s="466"/>
      <c r="V1655" s="466"/>
      <c r="W1655" s="467"/>
    </row>
    <row r="1656" spans="2:23">
      <c r="B1656" s="438"/>
      <c r="C1656" s="439"/>
      <c r="D1656" s="439"/>
      <c r="E1656" s="440"/>
      <c r="F1656" s="439"/>
      <c r="G1656" s="441"/>
      <c r="H1656" s="441"/>
      <c r="I1656" s="449"/>
      <c r="J1656" s="450"/>
      <c r="K1656" s="449"/>
      <c r="L1656" s="449"/>
      <c r="M1656" s="449"/>
      <c r="N1656" s="451"/>
      <c r="O1656" s="449"/>
      <c r="P1656" s="449"/>
      <c r="Q1656" s="449"/>
      <c r="R1656" s="449"/>
      <c r="S1656" s="464"/>
      <c r="T1656" s="465"/>
      <c r="U1656" s="466"/>
      <c r="V1656" s="466"/>
      <c r="W1656" s="467"/>
    </row>
    <row r="1657" spans="2:23">
      <c r="B1657" s="438"/>
      <c r="C1657" s="439"/>
      <c r="D1657" s="439"/>
      <c r="E1657" s="440"/>
      <c r="F1657" s="439"/>
      <c r="G1657" s="441"/>
      <c r="H1657" s="441"/>
      <c r="I1657" s="449"/>
      <c r="J1657" s="450"/>
      <c r="K1657" s="449"/>
      <c r="L1657" s="449"/>
      <c r="M1657" s="449"/>
      <c r="N1657" s="451"/>
      <c r="O1657" s="449"/>
      <c r="P1657" s="449"/>
      <c r="Q1657" s="449"/>
      <c r="R1657" s="449"/>
      <c r="S1657" s="464"/>
      <c r="T1657" s="465"/>
      <c r="U1657" s="466"/>
      <c r="V1657" s="466"/>
      <c r="W1657" s="467"/>
    </row>
    <row r="1658" spans="2:23">
      <c r="B1658" s="438"/>
      <c r="C1658" s="439"/>
      <c r="D1658" s="439"/>
      <c r="E1658" s="440"/>
      <c r="F1658" s="439"/>
      <c r="G1658" s="441"/>
      <c r="H1658" s="441"/>
      <c r="I1658" s="449"/>
      <c r="J1658" s="450"/>
      <c r="K1658" s="449"/>
      <c r="L1658" s="449"/>
      <c r="M1658" s="449"/>
      <c r="N1658" s="451"/>
      <c r="O1658" s="449"/>
      <c r="P1658" s="449"/>
      <c r="Q1658" s="449"/>
      <c r="R1658" s="449"/>
      <c r="S1658" s="464"/>
      <c r="T1658" s="465"/>
      <c r="U1658" s="466"/>
      <c r="V1658" s="466"/>
      <c r="W1658" s="467"/>
    </row>
    <row r="1659" spans="2:23">
      <c r="B1659" s="438"/>
      <c r="C1659" s="439"/>
      <c r="D1659" s="439"/>
      <c r="E1659" s="440"/>
      <c r="F1659" s="439"/>
      <c r="G1659" s="441"/>
      <c r="H1659" s="441"/>
      <c r="I1659" s="449"/>
      <c r="J1659" s="450"/>
      <c r="K1659" s="449"/>
      <c r="L1659" s="449"/>
      <c r="M1659" s="449"/>
      <c r="N1659" s="451"/>
      <c r="O1659" s="449"/>
      <c r="P1659" s="449"/>
      <c r="Q1659" s="449"/>
      <c r="R1659" s="449"/>
      <c r="S1659" s="464"/>
      <c r="T1659" s="465"/>
      <c r="U1659" s="466"/>
      <c r="V1659" s="466"/>
      <c r="W1659" s="467"/>
    </row>
    <row r="1660" spans="2:23">
      <c r="B1660" s="438"/>
      <c r="C1660" s="439"/>
      <c r="D1660" s="439"/>
      <c r="E1660" s="440"/>
      <c r="F1660" s="439"/>
      <c r="G1660" s="441"/>
      <c r="H1660" s="441"/>
      <c r="I1660" s="449"/>
      <c r="J1660" s="450"/>
      <c r="K1660" s="449"/>
      <c r="L1660" s="449"/>
      <c r="M1660" s="449"/>
      <c r="N1660" s="451"/>
      <c r="O1660" s="449"/>
      <c r="P1660" s="449"/>
      <c r="Q1660" s="449"/>
      <c r="R1660" s="449"/>
      <c r="S1660" s="464"/>
      <c r="T1660" s="465"/>
      <c r="U1660" s="466"/>
      <c r="V1660" s="466"/>
      <c r="W1660" s="467"/>
    </row>
    <row r="1661" spans="2:23">
      <c r="B1661" s="438"/>
      <c r="C1661" s="439"/>
      <c r="D1661" s="439"/>
      <c r="E1661" s="440"/>
      <c r="F1661" s="439"/>
      <c r="G1661" s="441"/>
      <c r="H1661" s="441"/>
      <c r="I1661" s="449"/>
      <c r="J1661" s="450"/>
      <c r="K1661" s="449"/>
      <c r="L1661" s="449"/>
      <c r="M1661" s="449"/>
      <c r="N1661" s="451"/>
      <c r="O1661" s="449"/>
      <c r="P1661" s="449"/>
      <c r="Q1661" s="449"/>
      <c r="R1661" s="449"/>
      <c r="S1661" s="464"/>
      <c r="T1661" s="465"/>
      <c r="U1661" s="466"/>
      <c r="V1661" s="466"/>
      <c r="W1661" s="467"/>
    </row>
    <row r="1662" spans="2:23">
      <c r="B1662" s="438"/>
      <c r="C1662" s="439"/>
      <c r="D1662" s="439"/>
      <c r="E1662" s="440"/>
      <c r="F1662" s="439"/>
      <c r="G1662" s="441"/>
      <c r="H1662" s="441"/>
      <c r="I1662" s="449"/>
      <c r="J1662" s="450"/>
      <c r="K1662" s="449"/>
      <c r="L1662" s="449"/>
      <c r="M1662" s="449"/>
      <c r="N1662" s="451"/>
      <c r="O1662" s="449"/>
      <c r="P1662" s="449"/>
      <c r="Q1662" s="449"/>
      <c r="R1662" s="449"/>
      <c r="S1662" s="464"/>
      <c r="T1662" s="465"/>
      <c r="U1662" s="466"/>
      <c r="V1662" s="466"/>
      <c r="W1662" s="467"/>
    </row>
    <row r="1663" spans="2:23">
      <c r="B1663" s="438"/>
      <c r="C1663" s="439"/>
      <c r="D1663" s="439"/>
      <c r="E1663" s="440"/>
      <c r="F1663" s="439"/>
      <c r="G1663" s="441"/>
      <c r="H1663" s="441"/>
      <c r="I1663" s="449"/>
      <c r="J1663" s="450"/>
      <c r="K1663" s="449"/>
      <c r="L1663" s="449"/>
      <c r="M1663" s="449"/>
      <c r="N1663" s="451"/>
      <c r="O1663" s="449"/>
      <c r="P1663" s="449"/>
      <c r="Q1663" s="449"/>
      <c r="R1663" s="449"/>
      <c r="S1663" s="464"/>
      <c r="T1663" s="465"/>
      <c r="U1663" s="466"/>
      <c r="V1663" s="466"/>
      <c r="W1663" s="467"/>
    </row>
    <row r="1664" spans="2:23">
      <c r="B1664" s="438"/>
      <c r="C1664" s="439"/>
      <c r="D1664" s="439"/>
      <c r="E1664" s="440"/>
      <c r="F1664" s="439"/>
      <c r="G1664" s="441"/>
      <c r="H1664" s="441"/>
      <c r="I1664" s="449"/>
      <c r="J1664" s="450"/>
      <c r="K1664" s="449"/>
      <c r="L1664" s="449"/>
      <c r="M1664" s="449"/>
      <c r="N1664" s="451"/>
      <c r="O1664" s="449"/>
      <c r="P1664" s="449"/>
      <c r="Q1664" s="449"/>
      <c r="R1664" s="449"/>
      <c r="S1664" s="464"/>
      <c r="T1664" s="465"/>
      <c r="U1664" s="466"/>
      <c r="V1664" s="466"/>
      <c r="W1664" s="467"/>
    </row>
    <row r="1665" spans="2:23">
      <c r="B1665" s="438"/>
      <c r="C1665" s="439"/>
      <c r="D1665" s="439"/>
      <c r="E1665" s="440"/>
      <c r="F1665" s="439"/>
      <c r="G1665" s="441"/>
      <c r="H1665" s="441"/>
      <c r="I1665" s="449"/>
      <c r="J1665" s="450"/>
      <c r="K1665" s="449"/>
      <c r="L1665" s="449"/>
      <c r="M1665" s="449"/>
      <c r="N1665" s="451"/>
      <c r="O1665" s="449"/>
      <c r="P1665" s="449"/>
      <c r="Q1665" s="449"/>
      <c r="R1665" s="449"/>
      <c r="S1665" s="464"/>
      <c r="T1665" s="465"/>
      <c r="U1665" s="466"/>
      <c r="V1665" s="466"/>
      <c r="W1665" s="467"/>
    </row>
    <row r="1666" spans="2:23">
      <c r="B1666" s="438"/>
      <c r="C1666" s="439"/>
      <c r="D1666" s="439"/>
      <c r="E1666" s="440"/>
      <c r="F1666" s="439"/>
      <c r="G1666" s="441"/>
      <c r="H1666" s="441"/>
      <c r="I1666" s="449"/>
      <c r="J1666" s="450"/>
      <c r="K1666" s="449"/>
      <c r="L1666" s="449"/>
      <c r="M1666" s="449"/>
      <c r="N1666" s="451"/>
      <c r="O1666" s="449"/>
      <c r="P1666" s="449"/>
      <c r="Q1666" s="449"/>
      <c r="R1666" s="449"/>
      <c r="S1666" s="464"/>
      <c r="T1666" s="465"/>
      <c r="U1666" s="466"/>
      <c r="V1666" s="466"/>
      <c r="W1666" s="467"/>
    </row>
    <row r="1667" spans="2:23">
      <c r="B1667" s="438"/>
      <c r="C1667" s="439"/>
      <c r="D1667" s="439"/>
      <c r="E1667" s="440"/>
      <c r="F1667" s="439"/>
      <c r="G1667" s="441"/>
      <c r="H1667" s="441"/>
      <c r="I1667" s="449"/>
      <c r="J1667" s="450"/>
      <c r="K1667" s="449"/>
      <c r="L1667" s="449"/>
      <c r="M1667" s="449"/>
      <c r="N1667" s="451"/>
      <c r="O1667" s="449"/>
      <c r="P1667" s="449"/>
      <c r="Q1667" s="449"/>
      <c r="R1667" s="449"/>
      <c r="S1667" s="464"/>
      <c r="T1667" s="465"/>
      <c r="U1667" s="466"/>
      <c r="V1667" s="466"/>
      <c r="W1667" s="467"/>
    </row>
    <row r="1668" spans="2:23">
      <c r="B1668" s="438"/>
      <c r="C1668" s="439"/>
      <c r="D1668" s="439"/>
      <c r="E1668" s="440"/>
      <c r="F1668" s="439"/>
      <c r="G1668" s="441"/>
      <c r="H1668" s="441"/>
      <c r="I1668" s="449"/>
      <c r="J1668" s="450"/>
      <c r="K1668" s="449"/>
      <c r="L1668" s="449"/>
      <c r="M1668" s="449"/>
      <c r="N1668" s="451"/>
      <c r="O1668" s="449"/>
      <c r="P1668" s="449"/>
      <c r="Q1668" s="449"/>
      <c r="R1668" s="449"/>
      <c r="S1668" s="464"/>
      <c r="T1668" s="465"/>
      <c r="U1668" s="466"/>
      <c r="V1668" s="466"/>
      <c r="W1668" s="467"/>
    </row>
    <row r="1669" spans="2:23">
      <c r="B1669" s="438"/>
      <c r="C1669" s="439"/>
      <c r="D1669" s="439"/>
      <c r="E1669" s="440"/>
      <c r="F1669" s="439"/>
      <c r="G1669" s="441"/>
      <c r="H1669" s="441"/>
      <c r="I1669" s="449"/>
      <c r="J1669" s="450"/>
      <c r="K1669" s="449"/>
      <c r="L1669" s="449"/>
      <c r="M1669" s="449"/>
      <c r="N1669" s="451"/>
      <c r="O1669" s="449"/>
      <c r="P1669" s="449"/>
      <c r="Q1669" s="449"/>
      <c r="R1669" s="449"/>
      <c r="S1669" s="464"/>
      <c r="T1669" s="465"/>
      <c r="U1669" s="466"/>
      <c r="V1669" s="466"/>
      <c r="W1669" s="467"/>
    </row>
    <row r="1670" spans="2:23">
      <c r="B1670" s="438"/>
      <c r="C1670" s="439"/>
      <c r="D1670" s="439"/>
      <c r="E1670" s="440"/>
      <c r="F1670" s="439"/>
      <c r="G1670" s="441"/>
      <c r="H1670" s="441"/>
      <c r="I1670" s="449"/>
      <c r="J1670" s="450"/>
      <c r="K1670" s="449"/>
      <c r="L1670" s="449"/>
      <c r="M1670" s="449"/>
      <c r="N1670" s="451"/>
      <c r="O1670" s="449"/>
      <c r="P1670" s="449"/>
      <c r="Q1670" s="449"/>
      <c r="R1670" s="449"/>
      <c r="S1670" s="464"/>
      <c r="T1670" s="465"/>
      <c r="U1670" s="466"/>
      <c r="V1670" s="466"/>
      <c r="W1670" s="467"/>
    </row>
    <row r="1671" spans="2:23">
      <c r="B1671" s="438"/>
      <c r="C1671" s="439"/>
      <c r="D1671" s="439"/>
      <c r="E1671" s="440"/>
      <c r="F1671" s="439"/>
      <c r="G1671" s="441"/>
      <c r="H1671" s="441"/>
      <c r="I1671" s="449"/>
      <c r="J1671" s="450"/>
      <c r="K1671" s="449"/>
      <c r="L1671" s="449"/>
      <c r="M1671" s="449"/>
      <c r="N1671" s="451"/>
      <c r="O1671" s="449"/>
      <c r="P1671" s="449"/>
      <c r="Q1671" s="449"/>
      <c r="R1671" s="449"/>
      <c r="S1671" s="464"/>
      <c r="T1671" s="465"/>
      <c r="U1671" s="466"/>
      <c r="V1671" s="466"/>
      <c r="W1671" s="467"/>
    </row>
    <row r="1672" spans="2:23">
      <c r="B1672" s="438"/>
      <c r="C1672" s="439"/>
      <c r="D1672" s="439"/>
      <c r="E1672" s="440"/>
      <c r="F1672" s="439"/>
      <c r="G1672" s="441"/>
      <c r="H1672" s="441"/>
      <c r="I1672" s="449"/>
      <c r="J1672" s="450"/>
      <c r="K1672" s="449"/>
      <c r="L1672" s="449"/>
      <c r="M1672" s="449"/>
      <c r="N1672" s="451"/>
      <c r="O1672" s="449"/>
      <c r="P1672" s="449"/>
      <c r="Q1672" s="449"/>
      <c r="R1672" s="449"/>
      <c r="S1672" s="464"/>
      <c r="T1672" s="465"/>
      <c r="U1672" s="466"/>
      <c r="V1672" s="466"/>
      <c r="W1672" s="467"/>
    </row>
    <row r="1673" spans="2:23">
      <c r="B1673" s="438"/>
      <c r="C1673" s="439"/>
      <c r="D1673" s="439"/>
      <c r="E1673" s="440"/>
      <c r="F1673" s="439"/>
      <c r="G1673" s="441"/>
      <c r="H1673" s="441"/>
      <c r="I1673" s="449"/>
      <c r="J1673" s="450"/>
      <c r="K1673" s="449"/>
      <c r="L1673" s="449"/>
      <c r="M1673" s="449"/>
      <c r="N1673" s="451"/>
      <c r="O1673" s="449"/>
      <c r="P1673" s="449"/>
      <c r="Q1673" s="449"/>
      <c r="R1673" s="449"/>
      <c r="S1673" s="464"/>
      <c r="T1673" s="465"/>
      <c r="U1673" s="466"/>
      <c r="V1673" s="466"/>
      <c r="W1673" s="467"/>
    </row>
    <row r="1674" spans="2:23">
      <c r="B1674" s="438"/>
      <c r="C1674" s="439"/>
      <c r="D1674" s="439"/>
      <c r="E1674" s="440"/>
      <c r="F1674" s="439"/>
      <c r="G1674" s="441"/>
      <c r="H1674" s="441"/>
      <c r="I1674" s="449"/>
      <c r="J1674" s="450"/>
      <c r="K1674" s="449"/>
      <c r="L1674" s="449"/>
      <c r="M1674" s="449"/>
      <c r="N1674" s="451"/>
      <c r="O1674" s="449"/>
      <c r="P1674" s="449"/>
      <c r="Q1674" s="449"/>
      <c r="R1674" s="449"/>
      <c r="S1674" s="464"/>
      <c r="T1674" s="465"/>
      <c r="U1674" s="466"/>
      <c r="V1674" s="466"/>
      <c r="W1674" s="467"/>
    </row>
    <row r="1675" spans="2:23">
      <c r="B1675" s="438"/>
      <c r="C1675" s="439"/>
      <c r="D1675" s="439"/>
      <c r="E1675" s="440"/>
      <c r="F1675" s="439"/>
      <c r="G1675" s="441"/>
      <c r="H1675" s="441"/>
      <c r="I1675" s="449"/>
      <c r="J1675" s="450"/>
      <c r="K1675" s="449"/>
      <c r="L1675" s="449"/>
      <c r="M1675" s="449"/>
      <c r="N1675" s="451"/>
      <c r="O1675" s="449"/>
      <c r="P1675" s="449"/>
      <c r="Q1675" s="449"/>
      <c r="R1675" s="449"/>
      <c r="S1675" s="464"/>
      <c r="T1675" s="465"/>
      <c r="U1675" s="466"/>
      <c r="V1675" s="466"/>
      <c r="W1675" s="467"/>
    </row>
    <row r="1676" spans="2:23">
      <c r="B1676" s="438"/>
      <c r="C1676" s="439"/>
      <c r="D1676" s="439"/>
      <c r="E1676" s="440"/>
      <c r="F1676" s="439"/>
      <c r="G1676" s="441"/>
      <c r="H1676" s="441"/>
      <c r="I1676" s="449"/>
      <c r="J1676" s="450"/>
      <c r="K1676" s="449"/>
      <c r="L1676" s="449"/>
      <c r="M1676" s="449"/>
      <c r="N1676" s="451"/>
      <c r="O1676" s="449"/>
      <c r="P1676" s="449"/>
      <c r="Q1676" s="449"/>
      <c r="R1676" s="449"/>
      <c r="S1676" s="464"/>
      <c r="T1676" s="465"/>
      <c r="U1676" s="466"/>
      <c r="V1676" s="466"/>
      <c r="W1676" s="467"/>
    </row>
    <row r="1677" spans="2:23">
      <c r="B1677" s="438"/>
      <c r="C1677" s="439"/>
      <c r="D1677" s="439"/>
      <c r="E1677" s="440"/>
      <c r="F1677" s="439"/>
      <c r="G1677" s="441"/>
      <c r="H1677" s="441"/>
      <c r="I1677" s="449"/>
      <c r="J1677" s="450"/>
      <c r="K1677" s="449"/>
      <c r="L1677" s="449"/>
      <c r="M1677" s="449"/>
      <c r="N1677" s="451"/>
      <c r="O1677" s="449"/>
      <c r="P1677" s="449"/>
      <c r="Q1677" s="449"/>
      <c r="R1677" s="449"/>
      <c r="S1677" s="464"/>
      <c r="T1677" s="465"/>
      <c r="U1677" s="466"/>
      <c r="V1677" s="466"/>
      <c r="W1677" s="467"/>
    </row>
    <row r="1678" spans="2:23">
      <c r="B1678" s="438"/>
      <c r="C1678" s="439"/>
      <c r="D1678" s="439"/>
      <c r="E1678" s="440"/>
      <c r="F1678" s="439"/>
      <c r="G1678" s="441"/>
      <c r="H1678" s="441"/>
      <c r="I1678" s="449"/>
      <c r="J1678" s="450"/>
      <c r="K1678" s="449"/>
      <c r="L1678" s="449"/>
      <c r="M1678" s="449"/>
      <c r="N1678" s="451"/>
      <c r="O1678" s="449"/>
      <c r="P1678" s="449"/>
      <c r="Q1678" s="449"/>
      <c r="R1678" s="449"/>
      <c r="S1678" s="464"/>
      <c r="T1678" s="465"/>
      <c r="U1678" s="466"/>
      <c r="V1678" s="466"/>
      <c r="W1678" s="467"/>
    </row>
    <row r="1679" spans="2:23">
      <c r="B1679" s="438"/>
      <c r="C1679" s="439"/>
      <c r="D1679" s="439"/>
      <c r="E1679" s="440"/>
      <c r="F1679" s="439"/>
      <c r="G1679" s="441"/>
      <c r="H1679" s="441"/>
      <c r="I1679" s="449"/>
      <c r="J1679" s="450"/>
      <c r="K1679" s="449"/>
      <c r="L1679" s="449"/>
      <c r="M1679" s="449"/>
      <c r="N1679" s="451"/>
      <c r="O1679" s="449"/>
      <c r="P1679" s="449"/>
      <c r="Q1679" s="449"/>
      <c r="R1679" s="449"/>
      <c r="S1679" s="464"/>
      <c r="T1679" s="465"/>
      <c r="U1679" s="466"/>
      <c r="V1679" s="466"/>
      <c r="W1679" s="467"/>
    </row>
    <row r="1680" spans="2:23">
      <c r="B1680" s="438"/>
      <c r="C1680" s="439"/>
      <c r="D1680" s="439"/>
      <c r="E1680" s="440"/>
      <c r="F1680" s="439"/>
      <c r="G1680" s="441"/>
      <c r="H1680" s="441"/>
      <c r="I1680" s="449"/>
      <c r="J1680" s="450"/>
      <c r="K1680" s="449"/>
      <c r="L1680" s="449"/>
      <c r="M1680" s="449"/>
      <c r="N1680" s="451"/>
      <c r="O1680" s="449"/>
      <c r="P1680" s="449"/>
      <c r="Q1680" s="449"/>
      <c r="R1680" s="449"/>
      <c r="S1680" s="464"/>
      <c r="T1680" s="465"/>
      <c r="U1680" s="466"/>
      <c r="V1680" s="466"/>
      <c r="W1680" s="467"/>
    </row>
    <row r="1681" spans="2:23">
      <c r="B1681" s="438"/>
      <c r="C1681" s="439"/>
      <c r="D1681" s="439"/>
      <c r="E1681" s="440"/>
      <c r="F1681" s="439"/>
      <c r="G1681" s="441"/>
      <c r="H1681" s="441"/>
      <c r="I1681" s="449"/>
      <c r="J1681" s="450"/>
      <c r="K1681" s="449"/>
      <c r="L1681" s="449"/>
      <c r="M1681" s="449"/>
      <c r="N1681" s="451"/>
      <c r="O1681" s="449"/>
      <c r="P1681" s="449"/>
      <c r="Q1681" s="449"/>
      <c r="R1681" s="449"/>
      <c r="S1681" s="464"/>
      <c r="T1681" s="465"/>
      <c r="U1681" s="466"/>
      <c r="V1681" s="466"/>
      <c r="W1681" s="467"/>
    </row>
    <row r="1682" spans="2:23">
      <c r="B1682" s="438"/>
      <c r="C1682" s="439"/>
      <c r="D1682" s="439"/>
      <c r="E1682" s="440"/>
      <c r="F1682" s="439"/>
      <c r="G1682" s="441"/>
      <c r="H1682" s="441"/>
      <c r="I1682" s="449"/>
      <c r="J1682" s="450"/>
      <c r="K1682" s="449"/>
      <c r="L1682" s="449"/>
      <c r="M1682" s="449"/>
      <c r="N1682" s="451"/>
      <c r="O1682" s="449"/>
      <c r="P1682" s="449"/>
      <c r="Q1682" s="449"/>
      <c r="R1682" s="449"/>
      <c r="S1682" s="464"/>
      <c r="T1682" s="465"/>
      <c r="U1682" s="466"/>
      <c r="V1682" s="466"/>
      <c r="W1682" s="467"/>
    </row>
    <row r="1683" spans="2:23">
      <c r="B1683" s="438"/>
      <c r="C1683" s="439"/>
      <c r="D1683" s="439"/>
      <c r="E1683" s="440"/>
      <c r="F1683" s="439"/>
      <c r="G1683" s="441"/>
      <c r="H1683" s="441"/>
      <c r="I1683" s="449"/>
      <c r="J1683" s="450"/>
      <c r="K1683" s="449"/>
      <c r="L1683" s="449"/>
      <c r="M1683" s="449"/>
      <c r="N1683" s="451"/>
      <c r="O1683" s="449"/>
      <c r="P1683" s="449"/>
      <c r="Q1683" s="449"/>
      <c r="R1683" s="449"/>
      <c r="S1683" s="464"/>
      <c r="T1683" s="465"/>
      <c r="U1683" s="466"/>
      <c r="V1683" s="466"/>
      <c r="W1683" s="467"/>
    </row>
    <row r="1684" spans="2:23">
      <c r="B1684" s="438"/>
      <c r="C1684" s="439"/>
      <c r="D1684" s="439"/>
      <c r="E1684" s="440"/>
      <c r="F1684" s="439"/>
      <c r="G1684" s="441"/>
      <c r="H1684" s="441"/>
      <c r="I1684" s="449"/>
      <c r="J1684" s="450"/>
      <c r="K1684" s="449"/>
      <c r="L1684" s="449"/>
      <c r="M1684" s="449"/>
      <c r="N1684" s="451"/>
      <c r="O1684" s="449"/>
      <c r="P1684" s="449"/>
      <c r="Q1684" s="449"/>
      <c r="R1684" s="449"/>
      <c r="S1684" s="464"/>
      <c r="T1684" s="465"/>
      <c r="U1684" s="466"/>
      <c r="V1684" s="466"/>
      <c r="W1684" s="467"/>
    </row>
    <row r="1685" spans="2:23">
      <c r="B1685" s="438"/>
      <c r="C1685" s="439"/>
      <c r="D1685" s="439"/>
      <c r="E1685" s="440"/>
      <c r="F1685" s="439"/>
      <c r="G1685" s="441"/>
      <c r="H1685" s="441"/>
      <c r="I1685" s="449"/>
      <c r="J1685" s="450"/>
      <c r="K1685" s="449"/>
      <c r="L1685" s="449"/>
      <c r="M1685" s="449"/>
      <c r="N1685" s="451"/>
      <c r="O1685" s="449"/>
      <c r="P1685" s="449"/>
      <c r="Q1685" s="449"/>
      <c r="R1685" s="449"/>
      <c r="S1685" s="464"/>
      <c r="T1685" s="465"/>
      <c r="U1685" s="466"/>
      <c r="V1685" s="466"/>
      <c r="W1685" s="467"/>
    </row>
    <row r="1686" spans="2:23">
      <c r="B1686" s="438"/>
      <c r="C1686" s="439"/>
      <c r="D1686" s="439"/>
      <c r="E1686" s="440"/>
      <c r="F1686" s="439"/>
      <c r="G1686" s="441"/>
      <c r="H1686" s="441"/>
      <c r="I1686" s="449"/>
      <c r="J1686" s="450"/>
      <c r="K1686" s="449"/>
      <c r="L1686" s="449"/>
      <c r="M1686" s="449"/>
      <c r="N1686" s="451"/>
      <c r="O1686" s="449"/>
      <c r="P1686" s="449"/>
      <c r="Q1686" s="449"/>
      <c r="R1686" s="449"/>
      <c r="S1686" s="464"/>
      <c r="T1686" s="465"/>
      <c r="U1686" s="466"/>
      <c r="V1686" s="466"/>
      <c r="W1686" s="467"/>
    </row>
    <row r="1687" spans="2:23">
      <c r="B1687" s="438"/>
      <c r="C1687" s="439"/>
      <c r="D1687" s="439"/>
      <c r="E1687" s="440"/>
      <c r="F1687" s="439"/>
      <c r="G1687" s="441"/>
      <c r="H1687" s="441"/>
      <c r="I1687" s="449"/>
      <c r="J1687" s="450"/>
      <c r="K1687" s="449"/>
      <c r="L1687" s="449"/>
      <c r="M1687" s="449"/>
      <c r="N1687" s="451"/>
      <c r="O1687" s="449"/>
      <c r="P1687" s="449"/>
      <c r="Q1687" s="449"/>
      <c r="R1687" s="449"/>
      <c r="S1687" s="464"/>
      <c r="T1687" s="465"/>
      <c r="U1687" s="466"/>
      <c r="V1687" s="466"/>
      <c r="W1687" s="467"/>
    </row>
    <row r="1688" spans="2:23">
      <c r="B1688" s="438"/>
      <c r="C1688" s="439"/>
      <c r="D1688" s="439"/>
      <c r="E1688" s="440"/>
      <c r="F1688" s="439"/>
      <c r="G1688" s="441"/>
      <c r="H1688" s="441"/>
      <c r="I1688" s="449"/>
      <c r="J1688" s="450"/>
      <c r="K1688" s="449"/>
      <c r="L1688" s="449"/>
      <c r="M1688" s="449"/>
      <c r="N1688" s="451"/>
      <c r="O1688" s="449"/>
      <c r="P1688" s="449"/>
      <c r="Q1688" s="449"/>
      <c r="R1688" s="449"/>
      <c r="S1688" s="464"/>
      <c r="T1688" s="465"/>
      <c r="U1688" s="466"/>
      <c r="V1688" s="466"/>
      <c r="W1688" s="467"/>
    </row>
    <row r="1689" spans="2:23">
      <c r="B1689" s="438"/>
      <c r="C1689" s="439"/>
      <c r="D1689" s="439"/>
      <c r="E1689" s="440"/>
      <c r="F1689" s="439"/>
      <c r="G1689" s="441"/>
      <c r="H1689" s="441"/>
      <c r="I1689" s="449"/>
      <c r="J1689" s="450"/>
      <c r="K1689" s="449"/>
      <c r="L1689" s="449"/>
      <c r="M1689" s="449"/>
      <c r="N1689" s="451"/>
      <c r="O1689" s="449"/>
      <c r="P1689" s="449"/>
      <c r="Q1689" s="449"/>
      <c r="R1689" s="449"/>
      <c r="S1689" s="464"/>
      <c r="T1689" s="465"/>
      <c r="U1689" s="466"/>
      <c r="V1689" s="466"/>
      <c r="W1689" s="467"/>
    </row>
    <row r="1690" spans="2:23">
      <c r="B1690" s="438"/>
      <c r="C1690" s="439"/>
      <c r="D1690" s="439"/>
      <c r="E1690" s="440"/>
      <c r="F1690" s="439"/>
      <c r="G1690" s="441"/>
      <c r="H1690" s="441"/>
      <c r="I1690" s="449"/>
      <c r="J1690" s="450"/>
      <c r="K1690" s="449"/>
      <c r="L1690" s="449"/>
      <c r="M1690" s="449"/>
      <c r="N1690" s="451"/>
      <c r="O1690" s="449"/>
      <c r="P1690" s="449"/>
      <c r="Q1690" s="449"/>
      <c r="R1690" s="449"/>
      <c r="S1690" s="464"/>
      <c r="T1690" s="465"/>
      <c r="U1690" s="466"/>
      <c r="V1690" s="466"/>
      <c r="W1690" s="467"/>
    </row>
    <row r="1691" spans="2:23">
      <c r="B1691" s="438"/>
      <c r="C1691" s="439"/>
      <c r="D1691" s="439"/>
      <c r="E1691" s="440"/>
      <c r="F1691" s="439"/>
      <c r="G1691" s="441"/>
      <c r="H1691" s="441"/>
      <c r="I1691" s="449"/>
      <c r="J1691" s="450"/>
      <c r="K1691" s="449"/>
      <c r="L1691" s="449"/>
      <c r="M1691" s="449"/>
      <c r="N1691" s="451"/>
      <c r="O1691" s="449"/>
      <c r="P1691" s="449"/>
      <c r="Q1691" s="449"/>
      <c r="R1691" s="449"/>
      <c r="S1691" s="464"/>
      <c r="T1691" s="465"/>
      <c r="U1691" s="466"/>
      <c r="V1691" s="466"/>
      <c r="W1691" s="467"/>
    </row>
    <row r="1692" spans="2:23">
      <c r="B1692" s="438"/>
      <c r="C1692" s="439"/>
      <c r="D1692" s="439"/>
      <c r="E1692" s="440"/>
      <c r="F1692" s="439"/>
      <c r="G1692" s="441"/>
      <c r="H1692" s="441"/>
      <c r="I1692" s="449"/>
      <c r="J1692" s="450"/>
      <c r="K1692" s="449"/>
      <c r="L1692" s="449"/>
      <c r="M1692" s="449"/>
      <c r="N1692" s="451"/>
      <c r="O1692" s="449"/>
      <c r="P1692" s="449"/>
      <c r="Q1692" s="449"/>
      <c r="R1692" s="449"/>
      <c r="S1692" s="464"/>
      <c r="T1692" s="465"/>
      <c r="U1692" s="466"/>
      <c r="V1692" s="466"/>
      <c r="W1692" s="467"/>
    </row>
    <row r="1693" spans="2:23">
      <c r="B1693" s="438"/>
      <c r="C1693" s="439"/>
      <c r="D1693" s="439"/>
      <c r="E1693" s="440"/>
      <c r="F1693" s="439"/>
      <c r="G1693" s="441"/>
      <c r="H1693" s="441"/>
      <c r="I1693" s="449"/>
      <c r="J1693" s="450"/>
      <c r="K1693" s="449"/>
      <c r="L1693" s="449"/>
      <c r="M1693" s="449"/>
      <c r="N1693" s="451"/>
      <c r="O1693" s="449"/>
      <c r="P1693" s="449"/>
      <c r="Q1693" s="449"/>
      <c r="R1693" s="449"/>
      <c r="S1693" s="464"/>
      <c r="T1693" s="465"/>
      <c r="U1693" s="466"/>
      <c r="V1693" s="466"/>
      <c r="W1693" s="467"/>
    </row>
    <row r="1694" spans="2:23">
      <c r="B1694" s="438"/>
      <c r="C1694" s="439"/>
      <c r="D1694" s="439"/>
      <c r="E1694" s="440"/>
      <c r="F1694" s="439"/>
      <c r="G1694" s="441"/>
      <c r="H1694" s="441"/>
      <c r="I1694" s="449"/>
      <c r="J1694" s="450"/>
      <c r="K1694" s="449"/>
      <c r="L1694" s="449"/>
      <c r="M1694" s="449"/>
      <c r="N1694" s="451"/>
      <c r="O1694" s="449"/>
      <c r="P1694" s="449"/>
      <c r="Q1694" s="449"/>
      <c r="R1694" s="449"/>
      <c r="S1694" s="464"/>
      <c r="T1694" s="465"/>
      <c r="U1694" s="466"/>
      <c r="V1694" s="466"/>
      <c r="W1694" s="467"/>
    </row>
    <row r="1695" spans="2:23">
      <c r="B1695" s="438"/>
      <c r="C1695" s="439"/>
      <c r="D1695" s="439"/>
      <c r="E1695" s="440"/>
      <c r="F1695" s="439"/>
      <c r="G1695" s="441"/>
      <c r="H1695" s="441"/>
      <c r="I1695" s="449"/>
      <c r="J1695" s="450"/>
      <c r="K1695" s="449"/>
      <c r="L1695" s="449"/>
      <c r="M1695" s="449"/>
      <c r="N1695" s="451"/>
      <c r="O1695" s="449"/>
      <c r="P1695" s="449"/>
      <c r="Q1695" s="449"/>
      <c r="R1695" s="449"/>
      <c r="S1695" s="464"/>
      <c r="T1695" s="465"/>
      <c r="U1695" s="466"/>
      <c r="V1695" s="466"/>
      <c r="W1695" s="467"/>
    </row>
    <row r="1696" spans="2:23">
      <c r="B1696" s="438"/>
      <c r="C1696" s="439"/>
      <c r="D1696" s="439"/>
      <c r="E1696" s="440"/>
      <c r="F1696" s="439"/>
      <c r="G1696" s="441"/>
      <c r="H1696" s="441"/>
      <c r="I1696" s="449"/>
      <c r="J1696" s="450"/>
      <c r="K1696" s="449"/>
      <c r="L1696" s="449"/>
      <c r="M1696" s="449"/>
      <c r="N1696" s="451"/>
      <c r="O1696" s="449"/>
      <c r="P1696" s="449"/>
      <c r="Q1696" s="449"/>
      <c r="R1696" s="449"/>
      <c r="S1696" s="464"/>
      <c r="T1696" s="465"/>
      <c r="U1696" s="466"/>
      <c r="V1696" s="466"/>
      <c r="W1696" s="467"/>
    </row>
    <row r="1697" spans="2:23">
      <c r="B1697" s="438"/>
      <c r="C1697" s="439"/>
      <c r="D1697" s="439"/>
      <c r="E1697" s="440"/>
      <c r="F1697" s="439"/>
      <c r="G1697" s="441"/>
      <c r="H1697" s="441"/>
      <c r="I1697" s="449"/>
      <c r="J1697" s="450"/>
      <c r="K1697" s="449"/>
      <c r="L1697" s="449"/>
      <c r="M1697" s="449"/>
      <c r="N1697" s="451"/>
      <c r="O1697" s="449"/>
      <c r="P1697" s="449"/>
      <c r="Q1697" s="449"/>
      <c r="R1697" s="449"/>
      <c r="S1697" s="464"/>
      <c r="T1697" s="465"/>
      <c r="U1697" s="466"/>
      <c r="V1697" s="466"/>
      <c r="W1697" s="467"/>
    </row>
    <row r="1698" spans="2:23">
      <c r="B1698" s="438"/>
      <c r="C1698" s="439"/>
      <c r="D1698" s="439"/>
      <c r="E1698" s="440"/>
      <c r="F1698" s="439"/>
      <c r="G1698" s="441"/>
      <c r="H1698" s="441"/>
      <c r="I1698" s="449"/>
      <c r="J1698" s="450"/>
      <c r="K1698" s="449"/>
      <c r="L1698" s="449"/>
      <c r="M1698" s="449"/>
      <c r="N1698" s="451"/>
      <c r="O1698" s="449"/>
      <c r="P1698" s="449"/>
      <c r="Q1698" s="449"/>
      <c r="R1698" s="449"/>
      <c r="S1698" s="464"/>
      <c r="T1698" s="465"/>
      <c r="U1698" s="466"/>
      <c r="V1698" s="466"/>
      <c r="W1698" s="467"/>
    </row>
    <row r="1699" spans="2:23">
      <c r="B1699" s="438"/>
      <c r="C1699" s="439"/>
      <c r="D1699" s="439"/>
      <c r="E1699" s="440"/>
      <c r="F1699" s="439"/>
      <c r="G1699" s="441"/>
      <c r="H1699" s="441"/>
      <c r="I1699" s="449"/>
      <c r="J1699" s="450"/>
      <c r="K1699" s="449"/>
      <c r="L1699" s="449"/>
      <c r="M1699" s="449"/>
      <c r="N1699" s="451"/>
      <c r="O1699" s="449"/>
      <c r="P1699" s="449"/>
      <c r="Q1699" s="449"/>
      <c r="R1699" s="449"/>
      <c r="S1699" s="464"/>
      <c r="T1699" s="465"/>
      <c r="U1699" s="466"/>
      <c r="V1699" s="466"/>
      <c r="W1699" s="467"/>
    </row>
    <row r="1700" spans="2:23">
      <c r="B1700" s="438"/>
      <c r="C1700" s="439"/>
      <c r="D1700" s="439"/>
      <c r="E1700" s="440"/>
      <c r="F1700" s="439"/>
      <c r="G1700" s="441"/>
      <c r="H1700" s="441"/>
      <c r="I1700" s="449"/>
      <c r="J1700" s="450"/>
      <c r="K1700" s="449"/>
      <c r="L1700" s="449"/>
      <c r="M1700" s="449"/>
      <c r="N1700" s="451"/>
      <c r="O1700" s="449"/>
      <c r="P1700" s="449"/>
      <c r="Q1700" s="449"/>
      <c r="R1700" s="449"/>
      <c r="S1700" s="464"/>
      <c r="T1700" s="465"/>
      <c r="U1700" s="466"/>
      <c r="V1700" s="466"/>
      <c r="W1700" s="467"/>
    </row>
    <row r="1701" spans="2:23">
      <c r="B1701" s="438"/>
      <c r="C1701" s="439"/>
      <c r="D1701" s="439"/>
      <c r="E1701" s="440"/>
      <c r="F1701" s="439"/>
      <c r="G1701" s="441"/>
      <c r="H1701" s="441"/>
      <c r="I1701" s="449"/>
      <c r="J1701" s="450"/>
      <c r="K1701" s="449"/>
      <c r="L1701" s="449"/>
      <c r="M1701" s="449"/>
      <c r="N1701" s="451"/>
      <c r="O1701" s="449"/>
      <c r="P1701" s="449"/>
      <c r="Q1701" s="449"/>
      <c r="R1701" s="449"/>
      <c r="S1701" s="464"/>
      <c r="T1701" s="465"/>
      <c r="U1701" s="466"/>
      <c r="V1701" s="466"/>
      <c r="W1701" s="467"/>
    </row>
    <row r="1702" spans="2:23">
      <c r="B1702" s="438"/>
      <c r="C1702" s="439"/>
      <c r="D1702" s="439"/>
      <c r="E1702" s="440"/>
      <c r="F1702" s="439"/>
      <c r="G1702" s="441"/>
      <c r="H1702" s="441"/>
      <c r="I1702" s="449"/>
      <c r="J1702" s="450"/>
      <c r="K1702" s="449"/>
      <c r="L1702" s="449"/>
      <c r="M1702" s="449"/>
      <c r="N1702" s="451"/>
      <c r="O1702" s="449"/>
      <c r="P1702" s="449"/>
      <c r="Q1702" s="449"/>
      <c r="R1702" s="449"/>
      <c r="S1702" s="464"/>
      <c r="T1702" s="465"/>
      <c r="U1702" s="466"/>
      <c r="V1702" s="466"/>
      <c r="W1702" s="467"/>
    </row>
    <row r="1703" spans="2:23">
      <c r="B1703" s="438"/>
      <c r="C1703" s="439"/>
      <c r="D1703" s="439"/>
      <c r="E1703" s="440"/>
      <c r="F1703" s="439"/>
      <c r="G1703" s="441"/>
      <c r="H1703" s="441"/>
      <c r="I1703" s="449"/>
      <c r="J1703" s="450"/>
      <c r="K1703" s="449"/>
      <c r="L1703" s="449"/>
      <c r="M1703" s="449"/>
      <c r="N1703" s="451"/>
      <c r="O1703" s="449"/>
      <c r="P1703" s="449"/>
      <c r="Q1703" s="449"/>
      <c r="R1703" s="449"/>
      <c r="S1703" s="464"/>
      <c r="T1703" s="465"/>
      <c r="U1703" s="466"/>
      <c r="V1703" s="466"/>
      <c r="W1703" s="467"/>
    </row>
    <row r="1704" spans="2:23">
      <c r="B1704" s="438"/>
      <c r="C1704" s="439"/>
      <c r="D1704" s="439"/>
      <c r="E1704" s="440"/>
      <c r="F1704" s="439"/>
      <c r="G1704" s="441"/>
      <c r="H1704" s="441"/>
      <c r="I1704" s="449"/>
      <c r="J1704" s="450"/>
      <c r="K1704" s="449"/>
      <c r="L1704" s="449"/>
      <c r="M1704" s="449"/>
      <c r="N1704" s="451"/>
      <c r="O1704" s="449"/>
      <c r="P1704" s="449"/>
      <c r="Q1704" s="449"/>
      <c r="R1704" s="449"/>
      <c r="S1704" s="464"/>
      <c r="T1704" s="465"/>
      <c r="U1704" s="466"/>
      <c r="V1704" s="466"/>
      <c r="W1704" s="467"/>
    </row>
    <row r="1705" spans="2:23">
      <c r="B1705" s="438"/>
      <c r="C1705" s="439"/>
      <c r="D1705" s="439"/>
      <c r="E1705" s="440"/>
      <c r="F1705" s="439"/>
      <c r="G1705" s="441"/>
      <c r="H1705" s="441"/>
      <c r="I1705" s="449"/>
      <c r="J1705" s="450"/>
      <c r="K1705" s="449"/>
      <c r="L1705" s="449"/>
      <c r="M1705" s="449"/>
      <c r="N1705" s="451"/>
      <c r="O1705" s="449"/>
      <c r="P1705" s="449"/>
      <c r="Q1705" s="449"/>
      <c r="R1705" s="449"/>
      <c r="S1705" s="464"/>
      <c r="T1705" s="465"/>
      <c r="U1705" s="466"/>
      <c r="V1705" s="466"/>
      <c r="W1705" s="467"/>
    </row>
    <row r="1706" spans="2:23">
      <c r="B1706" s="438"/>
      <c r="C1706" s="439"/>
      <c r="D1706" s="439"/>
      <c r="E1706" s="440"/>
      <c r="F1706" s="439"/>
      <c r="G1706" s="441"/>
      <c r="H1706" s="441"/>
      <c r="I1706" s="449"/>
      <c r="J1706" s="450"/>
      <c r="K1706" s="449"/>
      <c r="L1706" s="449"/>
      <c r="M1706" s="449"/>
      <c r="N1706" s="451"/>
      <c r="O1706" s="449"/>
      <c r="P1706" s="449"/>
      <c r="Q1706" s="449"/>
      <c r="R1706" s="449"/>
      <c r="S1706" s="464"/>
      <c r="T1706" s="465"/>
      <c r="U1706" s="466"/>
      <c r="V1706" s="466"/>
      <c r="W1706" s="467"/>
    </row>
    <row r="1707" spans="2:23">
      <c r="B1707" s="438"/>
      <c r="C1707" s="439"/>
      <c r="D1707" s="439"/>
      <c r="E1707" s="440"/>
      <c r="F1707" s="439"/>
      <c r="G1707" s="441"/>
      <c r="H1707" s="441"/>
      <c r="I1707" s="449"/>
      <c r="J1707" s="450"/>
      <c r="K1707" s="449"/>
      <c r="L1707" s="449"/>
      <c r="M1707" s="449"/>
      <c r="N1707" s="451"/>
      <c r="O1707" s="449"/>
      <c r="P1707" s="449"/>
      <c r="Q1707" s="449"/>
      <c r="R1707" s="449"/>
      <c r="S1707" s="464"/>
      <c r="T1707" s="465"/>
      <c r="U1707" s="466"/>
      <c r="V1707" s="466"/>
      <c r="W1707" s="467"/>
    </row>
    <row r="1708" spans="2:23">
      <c r="B1708" s="438"/>
      <c r="C1708" s="439"/>
      <c r="D1708" s="439"/>
      <c r="E1708" s="440"/>
      <c r="F1708" s="439"/>
      <c r="G1708" s="441"/>
      <c r="H1708" s="441"/>
      <c r="I1708" s="449"/>
      <c r="J1708" s="450"/>
      <c r="K1708" s="449"/>
      <c r="L1708" s="449"/>
      <c r="M1708" s="449"/>
      <c r="N1708" s="451"/>
      <c r="O1708" s="449"/>
      <c r="P1708" s="449"/>
      <c r="Q1708" s="449"/>
      <c r="R1708" s="449"/>
      <c r="S1708" s="464"/>
      <c r="T1708" s="465"/>
      <c r="U1708" s="466"/>
      <c r="V1708" s="466"/>
      <c r="W1708" s="467"/>
    </row>
    <row r="1709" spans="2:23">
      <c r="B1709" s="438"/>
      <c r="C1709" s="439"/>
      <c r="D1709" s="439"/>
      <c r="E1709" s="440"/>
      <c r="F1709" s="439"/>
      <c r="G1709" s="441"/>
      <c r="H1709" s="441"/>
      <c r="I1709" s="449"/>
      <c r="J1709" s="450"/>
      <c r="K1709" s="449"/>
      <c r="L1709" s="449"/>
      <c r="M1709" s="449"/>
      <c r="N1709" s="451"/>
      <c r="O1709" s="449"/>
      <c r="P1709" s="449"/>
      <c r="Q1709" s="449"/>
      <c r="R1709" s="449"/>
      <c r="S1709" s="464"/>
      <c r="T1709" s="465"/>
      <c r="U1709" s="466"/>
      <c r="V1709" s="466"/>
      <c r="W1709" s="467"/>
    </row>
    <row r="1710" spans="2:23">
      <c r="B1710" s="438"/>
      <c r="C1710" s="439"/>
      <c r="D1710" s="439"/>
      <c r="E1710" s="440"/>
      <c r="F1710" s="439"/>
      <c r="G1710" s="441"/>
      <c r="H1710" s="441"/>
      <c r="I1710" s="449"/>
      <c r="J1710" s="450"/>
      <c r="K1710" s="449"/>
      <c r="L1710" s="449"/>
      <c r="M1710" s="449"/>
      <c r="N1710" s="451"/>
      <c r="O1710" s="449"/>
      <c r="P1710" s="449"/>
      <c r="Q1710" s="449"/>
      <c r="R1710" s="449"/>
      <c r="S1710" s="464"/>
      <c r="T1710" s="465"/>
      <c r="U1710" s="466"/>
      <c r="V1710" s="466"/>
      <c r="W1710" s="467"/>
    </row>
    <row r="1711" spans="2:23">
      <c r="B1711" s="438"/>
      <c r="C1711" s="439"/>
      <c r="D1711" s="439"/>
      <c r="E1711" s="440"/>
      <c r="F1711" s="439"/>
      <c r="G1711" s="441"/>
      <c r="H1711" s="441"/>
      <c r="I1711" s="449"/>
      <c r="J1711" s="450"/>
      <c r="K1711" s="449"/>
      <c r="L1711" s="449"/>
      <c r="M1711" s="449"/>
      <c r="N1711" s="451"/>
      <c r="O1711" s="449"/>
      <c r="P1711" s="449"/>
      <c r="Q1711" s="449"/>
      <c r="R1711" s="449"/>
      <c r="S1711" s="464"/>
      <c r="T1711" s="465"/>
      <c r="U1711" s="466"/>
      <c r="V1711" s="466"/>
      <c r="W1711" s="467"/>
    </row>
    <row r="1712" spans="2:23">
      <c r="B1712" s="438"/>
      <c r="C1712" s="439"/>
      <c r="D1712" s="439"/>
      <c r="E1712" s="440"/>
      <c r="F1712" s="439"/>
      <c r="G1712" s="441"/>
      <c r="H1712" s="441"/>
      <c r="I1712" s="449"/>
      <c r="J1712" s="450"/>
      <c r="K1712" s="449"/>
      <c r="L1712" s="449"/>
      <c r="M1712" s="449"/>
      <c r="N1712" s="451"/>
      <c r="O1712" s="449"/>
      <c r="P1712" s="449"/>
      <c r="Q1712" s="449"/>
      <c r="R1712" s="449"/>
      <c r="S1712" s="464"/>
      <c r="T1712" s="465"/>
      <c r="U1712" s="466"/>
      <c r="V1712" s="466"/>
      <c r="W1712" s="467"/>
    </row>
    <row r="1713" spans="2:23">
      <c r="B1713" s="438"/>
      <c r="C1713" s="439"/>
      <c r="D1713" s="439"/>
      <c r="E1713" s="440"/>
      <c r="F1713" s="439"/>
      <c r="G1713" s="441"/>
      <c r="H1713" s="441"/>
      <c r="I1713" s="449"/>
      <c r="J1713" s="450"/>
      <c r="K1713" s="449"/>
      <c r="L1713" s="449"/>
      <c r="M1713" s="449"/>
      <c r="N1713" s="451"/>
      <c r="O1713" s="449"/>
      <c r="P1713" s="449"/>
      <c r="Q1713" s="449"/>
      <c r="R1713" s="449"/>
      <c r="S1713" s="464"/>
      <c r="T1713" s="465"/>
      <c r="U1713" s="466"/>
      <c r="V1713" s="466"/>
      <c r="W1713" s="467"/>
    </row>
    <row r="1714" spans="2:23">
      <c r="B1714" s="438"/>
      <c r="C1714" s="439"/>
      <c r="D1714" s="439"/>
      <c r="E1714" s="440"/>
      <c r="F1714" s="439"/>
      <c r="G1714" s="441"/>
      <c r="H1714" s="441"/>
      <c r="I1714" s="449"/>
      <c r="J1714" s="450"/>
      <c r="K1714" s="449"/>
      <c r="L1714" s="449"/>
      <c r="M1714" s="449"/>
      <c r="N1714" s="451"/>
      <c r="O1714" s="449"/>
      <c r="P1714" s="449"/>
      <c r="Q1714" s="449"/>
      <c r="R1714" s="449"/>
      <c r="S1714" s="464"/>
      <c r="T1714" s="465"/>
      <c r="U1714" s="466"/>
      <c r="V1714" s="466"/>
      <c r="W1714" s="467"/>
    </row>
    <row r="1715" spans="2:23">
      <c r="B1715" s="438"/>
      <c r="C1715" s="439"/>
      <c r="D1715" s="439"/>
      <c r="E1715" s="440"/>
      <c r="F1715" s="439"/>
      <c r="G1715" s="441"/>
      <c r="H1715" s="441"/>
      <c r="I1715" s="449"/>
      <c r="J1715" s="450"/>
      <c r="K1715" s="449"/>
      <c r="L1715" s="449"/>
      <c r="M1715" s="449"/>
      <c r="N1715" s="451"/>
      <c r="O1715" s="449"/>
      <c r="P1715" s="449"/>
      <c r="Q1715" s="449"/>
      <c r="R1715" s="449"/>
      <c r="S1715" s="464"/>
      <c r="T1715" s="465"/>
      <c r="U1715" s="466"/>
      <c r="V1715" s="466"/>
      <c r="W1715" s="467"/>
    </row>
    <row r="1716" spans="2:23">
      <c r="B1716" s="438"/>
      <c r="C1716" s="439"/>
      <c r="D1716" s="439"/>
      <c r="E1716" s="440"/>
      <c r="F1716" s="439"/>
      <c r="G1716" s="441"/>
      <c r="H1716" s="441"/>
      <c r="I1716" s="449"/>
      <c r="J1716" s="450"/>
      <c r="K1716" s="449"/>
      <c r="L1716" s="449"/>
      <c r="M1716" s="449"/>
      <c r="N1716" s="451"/>
      <c r="O1716" s="449"/>
      <c r="P1716" s="449"/>
      <c r="Q1716" s="449"/>
      <c r="R1716" s="449"/>
      <c r="S1716" s="464"/>
      <c r="T1716" s="465"/>
      <c r="U1716" s="466"/>
      <c r="V1716" s="466"/>
      <c r="W1716" s="467"/>
    </row>
    <row r="1717" spans="2:23">
      <c r="B1717" s="438"/>
      <c r="C1717" s="439"/>
      <c r="D1717" s="439"/>
      <c r="E1717" s="440"/>
      <c r="F1717" s="439"/>
      <c r="G1717" s="441"/>
      <c r="H1717" s="441"/>
      <c r="I1717" s="449"/>
      <c r="J1717" s="450"/>
      <c r="K1717" s="449"/>
      <c r="L1717" s="449"/>
      <c r="M1717" s="449"/>
      <c r="N1717" s="451"/>
      <c r="O1717" s="449"/>
      <c r="P1717" s="449"/>
      <c r="Q1717" s="449"/>
      <c r="R1717" s="449"/>
      <c r="S1717" s="464"/>
      <c r="T1717" s="465"/>
      <c r="U1717" s="466"/>
      <c r="V1717" s="466"/>
      <c r="W1717" s="467"/>
    </row>
    <row r="1718" spans="2:23">
      <c r="B1718" s="438"/>
      <c r="C1718" s="439"/>
      <c r="D1718" s="439"/>
      <c r="E1718" s="440"/>
      <c r="F1718" s="439"/>
      <c r="G1718" s="441"/>
      <c r="H1718" s="441"/>
      <c r="I1718" s="449"/>
      <c r="J1718" s="450"/>
      <c r="K1718" s="449"/>
      <c r="L1718" s="449"/>
      <c r="M1718" s="449"/>
      <c r="N1718" s="451"/>
      <c r="O1718" s="449"/>
      <c r="P1718" s="449"/>
      <c r="Q1718" s="449"/>
      <c r="R1718" s="449"/>
      <c r="S1718" s="464"/>
      <c r="T1718" s="465"/>
      <c r="U1718" s="466"/>
      <c r="V1718" s="466"/>
      <c r="W1718" s="467"/>
    </row>
    <row r="1719" spans="2:23">
      <c r="B1719" s="438"/>
      <c r="C1719" s="439"/>
      <c r="D1719" s="439"/>
      <c r="E1719" s="440"/>
      <c r="F1719" s="439"/>
      <c r="G1719" s="441"/>
      <c r="H1719" s="441"/>
      <c r="I1719" s="449"/>
      <c r="J1719" s="450"/>
      <c r="K1719" s="449"/>
      <c r="L1719" s="449"/>
      <c r="M1719" s="449"/>
      <c r="N1719" s="451"/>
      <c r="O1719" s="449"/>
      <c r="P1719" s="449"/>
      <c r="Q1719" s="449"/>
      <c r="R1719" s="449"/>
      <c r="S1719" s="464"/>
      <c r="T1719" s="465"/>
      <c r="U1719" s="466"/>
      <c r="V1719" s="466"/>
      <c r="W1719" s="467"/>
    </row>
    <row r="1720" spans="2:23">
      <c r="B1720" s="438"/>
      <c r="C1720" s="439"/>
      <c r="D1720" s="439"/>
      <c r="E1720" s="440"/>
      <c r="F1720" s="439"/>
      <c r="G1720" s="441"/>
      <c r="H1720" s="441"/>
      <c r="I1720" s="449"/>
      <c r="J1720" s="450"/>
      <c r="K1720" s="449"/>
      <c r="L1720" s="449"/>
      <c r="M1720" s="449"/>
      <c r="N1720" s="451"/>
      <c r="O1720" s="449"/>
      <c r="P1720" s="449"/>
      <c r="Q1720" s="449"/>
      <c r="R1720" s="449"/>
      <c r="S1720" s="464"/>
      <c r="T1720" s="465"/>
      <c r="U1720" s="466"/>
      <c r="V1720" s="466"/>
      <c r="W1720" s="467"/>
    </row>
    <row r="1721" spans="2:23">
      <c r="B1721" s="438"/>
      <c r="C1721" s="439"/>
      <c r="D1721" s="439"/>
      <c r="E1721" s="440"/>
      <c r="F1721" s="439"/>
      <c r="G1721" s="441"/>
      <c r="H1721" s="441"/>
      <c r="I1721" s="449"/>
      <c r="J1721" s="450"/>
      <c r="K1721" s="449"/>
      <c r="L1721" s="449"/>
      <c r="M1721" s="449"/>
      <c r="N1721" s="451"/>
      <c r="O1721" s="449"/>
      <c r="P1721" s="449"/>
      <c r="Q1721" s="449"/>
      <c r="R1721" s="449"/>
      <c r="S1721" s="464"/>
      <c r="T1721" s="465"/>
      <c r="U1721" s="466"/>
      <c r="V1721" s="466"/>
      <c r="W1721" s="467"/>
    </row>
    <row r="1722" spans="2:23">
      <c r="B1722" s="438"/>
      <c r="C1722" s="439"/>
      <c r="D1722" s="439"/>
      <c r="E1722" s="440"/>
      <c r="F1722" s="439"/>
      <c r="G1722" s="441"/>
      <c r="H1722" s="441"/>
      <c r="I1722" s="449"/>
      <c r="J1722" s="450"/>
      <c r="K1722" s="449"/>
      <c r="L1722" s="449"/>
      <c r="M1722" s="449"/>
      <c r="N1722" s="451"/>
      <c r="O1722" s="449"/>
      <c r="P1722" s="449"/>
      <c r="Q1722" s="449"/>
      <c r="R1722" s="449"/>
      <c r="S1722" s="464"/>
      <c r="T1722" s="465"/>
      <c r="U1722" s="466"/>
      <c r="V1722" s="466"/>
      <c r="W1722" s="467"/>
    </row>
    <row r="1723" spans="2:23">
      <c r="B1723" s="438"/>
      <c r="C1723" s="439"/>
      <c r="D1723" s="439"/>
      <c r="E1723" s="440"/>
      <c r="F1723" s="439"/>
      <c r="G1723" s="441"/>
      <c r="H1723" s="441"/>
      <c r="I1723" s="449"/>
      <c r="J1723" s="450"/>
      <c r="K1723" s="449"/>
      <c r="L1723" s="449"/>
      <c r="M1723" s="449"/>
      <c r="N1723" s="451"/>
      <c r="O1723" s="449"/>
      <c r="P1723" s="449"/>
      <c r="Q1723" s="449"/>
      <c r="R1723" s="449"/>
      <c r="S1723" s="464"/>
      <c r="T1723" s="465"/>
      <c r="U1723" s="466"/>
      <c r="V1723" s="466"/>
      <c r="W1723" s="467"/>
    </row>
    <row r="1724" spans="2:23">
      <c r="B1724" s="438"/>
      <c r="C1724" s="439"/>
      <c r="D1724" s="439"/>
      <c r="E1724" s="440"/>
      <c r="F1724" s="439"/>
      <c r="G1724" s="441"/>
      <c r="H1724" s="441"/>
      <c r="I1724" s="449"/>
      <c r="J1724" s="450"/>
      <c r="K1724" s="449"/>
      <c r="L1724" s="449"/>
      <c r="M1724" s="449"/>
      <c r="N1724" s="451"/>
      <c r="O1724" s="449"/>
      <c r="P1724" s="449"/>
      <c r="Q1724" s="449"/>
      <c r="R1724" s="449"/>
      <c r="S1724" s="464"/>
      <c r="T1724" s="465"/>
      <c r="U1724" s="466"/>
      <c r="V1724" s="466"/>
      <c r="W1724" s="467"/>
    </row>
    <row r="1725" spans="2:23">
      <c r="B1725" s="438"/>
      <c r="C1725" s="439"/>
      <c r="D1725" s="439"/>
      <c r="E1725" s="440"/>
      <c r="F1725" s="439"/>
      <c r="G1725" s="441"/>
      <c r="H1725" s="441"/>
      <c r="I1725" s="449"/>
      <c r="J1725" s="450"/>
      <c r="K1725" s="449"/>
      <c r="L1725" s="449"/>
      <c r="M1725" s="449"/>
      <c r="N1725" s="451"/>
      <c r="O1725" s="449"/>
      <c r="P1725" s="449"/>
      <c r="Q1725" s="449"/>
      <c r="R1725" s="449"/>
      <c r="S1725" s="464"/>
      <c r="T1725" s="465"/>
      <c r="U1725" s="466"/>
      <c r="V1725" s="466"/>
      <c r="W1725" s="467"/>
    </row>
    <row r="1726" spans="2:23">
      <c r="B1726" s="438"/>
      <c r="C1726" s="439"/>
      <c r="D1726" s="439"/>
      <c r="E1726" s="440"/>
      <c r="F1726" s="439"/>
      <c r="G1726" s="441"/>
      <c r="H1726" s="441"/>
      <c r="I1726" s="449"/>
      <c r="J1726" s="450"/>
      <c r="K1726" s="449"/>
      <c r="L1726" s="449"/>
      <c r="M1726" s="449"/>
      <c r="N1726" s="451"/>
      <c r="O1726" s="449"/>
      <c r="P1726" s="449"/>
      <c r="Q1726" s="449"/>
      <c r="R1726" s="449"/>
      <c r="S1726" s="464"/>
      <c r="T1726" s="465"/>
      <c r="U1726" s="466"/>
      <c r="V1726" s="466"/>
      <c r="W1726" s="467"/>
    </row>
    <row r="1727" spans="2:23">
      <c r="B1727" s="438"/>
      <c r="C1727" s="439"/>
      <c r="D1727" s="439"/>
      <c r="E1727" s="440"/>
      <c r="F1727" s="439"/>
      <c r="G1727" s="441"/>
      <c r="H1727" s="441"/>
      <c r="I1727" s="449"/>
      <c r="J1727" s="450"/>
      <c r="K1727" s="449"/>
      <c r="L1727" s="449"/>
      <c r="M1727" s="449"/>
      <c r="N1727" s="451"/>
      <c r="O1727" s="449"/>
      <c r="P1727" s="449"/>
      <c r="Q1727" s="449"/>
      <c r="R1727" s="449"/>
      <c r="S1727" s="464"/>
      <c r="T1727" s="465"/>
      <c r="U1727" s="466"/>
      <c r="V1727" s="466"/>
      <c r="W1727" s="467"/>
    </row>
    <row r="1728" spans="2:23">
      <c r="B1728" s="438"/>
      <c r="C1728" s="439"/>
      <c r="D1728" s="439"/>
      <c r="E1728" s="440"/>
      <c r="F1728" s="439"/>
      <c r="G1728" s="441"/>
      <c r="H1728" s="441"/>
      <c r="I1728" s="449"/>
      <c r="J1728" s="450"/>
      <c r="K1728" s="449"/>
      <c r="L1728" s="449"/>
      <c r="M1728" s="449"/>
      <c r="N1728" s="451"/>
      <c r="O1728" s="449"/>
      <c r="P1728" s="449"/>
      <c r="Q1728" s="449"/>
      <c r="R1728" s="449"/>
      <c r="S1728" s="464"/>
      <c r="T1728" s="465"/>
      <c r="U1728" s="466"/>
      <c r="V1728" s="466"/>
      <c r="W1728" s="467"/>
    </row>
    <row r="1729" spans="2:23">
      <c r="B1729" s="438"/>
      <c r="C1729" s="439"/>
      <c r="D1729" s="439"/>
      <c r="E1729" s="440"/>
      <c r="F1729" s="439"/>
      <c r="G1729" s="441"/>
      <c r="H1729" s="441"/>
      <c r="I1729" s="449"/>
      <c r="J1729" s="450"/>
      <c r="K1729" s="449"/>
      <c r="L1729" s="449"/>
      <c r="M1729" s="449"/>
      <c r="N1729" s="451"/>
      <c r="O1729" s="449"/>
      <c r="P1729" s="449"/>
      <c r="Q1729" s="449"/>
      <c r="R1729" s="449"/>
      <c r="S1729" s="464"/>
      <c r="T1729" s="465"/>
      <c r="U1729" s="466"/>
      <c r="V1729" s="466"/>
      <c r="W1729" s="467"/>
    </row>
    <row r="1730" spans="2:23">
      <c r="B1730" s="438"/>
      <c r="C1730" s="439"/>
      <c r="D1730" s="439"/>
      <c r="E1730" s="440"/>
      <c r="F1730" s="439"/>
      <c r="G1730" s="441"/>
      <c r="H1730" s="441"/>
      <c r="I1730" s="449"/>
      <c r="J1730" s="450"/>
      <c r="K1730" s="449"/>
      <c r="L1730" s="449"/>
      <c r="M1730" s="449"/>
      <c r="N1730" s="451"/>
      <c r="O1730" s="449"/>
      <c r="P1730" s="449"/>
      <c r="Q1730" s="449"/>
      <c r="R1730" s="449"/>
      <c r="S1730" s="464"/>
      <c r="T1730" s="465"/>
      <c r="U1730" s="466"/>
      <c r="V1730" s="466"/>
      <c r="W1730" s="467"/>
    </row>
    <row r="1731" spans="2:23">
      <c r="B1731" s="438"/>
      <c r="C1731" s="439"/>
      <c r="D1731" s="439"/>
      <c r="E1731" s="440"/>
      <c r="F1731" s="439"/>
      <c r="G1731" s="441"/>
      <c r="H1731" s="441"/>
      <c r="I1731" s="449"/>
      <c r="J1731" s="450"/>
      <c r="K1731" s="449"/>
      <c r="L1731" s="449"/>
      <c r="M1731" s="449"/>
      <c r="N1731" s="451"/>
      <c r="O1731" s="449"/>
      <c r="P1731" s="449"/>
      <c r="Q1731" s="449"/>
      <c r="R1731" s="449"/>
      <c r="S1731" s="464"/>
      <c r="T1731" s="465"/>
      <c r="U1731" s="466"/>
      <c r="V1731" s="466"/>
      <c r="W1731" s="467"/>
    </row>
    <row r="1732" spans="2:23">
      <c r="B1732" s="438"/>
      <c r="C1732" s="439"/>
      <c r="D1732" s="439"/>
      <c r="E1732" s="440"/>
      <c r="F1732" s="439"/>
      <c r="G1732" s="441"/>
      <c r="H1732" s="441"/>
      <c r="I1732" s="449"/>
      <c r="J1732" s="450"/>
      <c r="K1732" s="449"/>
      <c r="L1732" s="449"/>
      <c r="M1732" s="449"/>
      <c r="N1732" s="451"/>
      <c r="O1732" s="449"/>
      <c r="P1732" s="449"/>
      <c r="Q1732" s="449"/>
      <c r="R1732" s="449"/>
      <c r="S1732" s="464"/>
      <c r="T1732" s="465"/>
      <c r="U1732" s="466"/>
      <c r="V1732" s="466"/>
      <c r="W1732" s="467"/>
    </row>
    <row r="1733" spans="2:23">
      <c r="B1733" s="438"/>
      <c r="C1733" s="439"/>
      <c r="D1733" s="439"/>
      <c r="E1733" s="440"/>
      <c r="F1733" s="439"/>
      <c r="G1733" s="441"/>
      <c r="H1733" s="441"/>
      <c r="I1733" s="449"/>
      <c r="J1733" s="450"/>
      <c r="K1733" s="449"/>
      <c r="L1733" s="449"/>
      <c r="M1733" s="449"/>
      <c r="N1733" s="451"/>
      <c r="O1733" s="449"/>
      <c r="P1733" s="449"/>
      <c r="Q1733" s="449"/>
      <c r="R1733" s="449"/>
      <c r="S1733" s="464"/>
      <c r="T1733" s="465"/>
      <c r="U1733" s="466"/>
      <c r="V1733" s="466"/>
      <c r="W1733" s="467"/>
    </row>
    <row r="1734" spans="2:23">
      <c r="B1734" s="438"/>
      <c r="C1734" s="439"/>
      <c r="D1734" s="439"/>
      <c r="E1734" s="440"/>
      <c r="F1734" s="439"/>
      <c r="G1734" s="441"/>
      <c r="H1734" s="441"/>
      <c r="I1734" s="449"/>
      <c r="J1734" s="450"/>
      <c r="K1734" s="449"/>
      <c r="L1734" s="449"/>
      <c r="M1734" s="449"/>
      <c r="N1734" s="451"/>
      <c r="O1734" s="449"/>
      <c r="P1734" s="449"/>
      <c r="Q1734" s="449"/>
      <c r="R1734" s="449"/>
      <c r="S1734" s="464"/>
      <c r="T1734" s="465"/>
      <c r="U1734" s="466"/>
      <c r="V1734" s="466"/>
      <c r="W1734" s="467"/>
    </row>
    <row r="1735" spans="2:23">
      <c r="B1735" s="438"/>
      <c r="C1735" s="439"/>
      <c r="D1735" s="439"/>
      <c r="E1735" s="440"/>
      <c r="F1735" s="439"/>
      <c r="G1735" s="441"/>
      <c r="H1735" s="441"/>
      <c r="I1735" s="449"/>
      <c r="J1735" s="450"/>
      <c r="K1735" s="449"/>
      <c r="L1735" s="449"/>
      <c r="M1735" s="449"/>
      <c r="N1735" s="451"/>
      <c r="O1735" s="449"/>
      <c r="P1735" s="449"/>
      <c r="Q1735" s="449"/>
      <c r="R1735" s="449"/>
      <c r="S1735" s="464"/>
      <c r="T1735" s="465"/>
      <c r="U1735" s="466"/>
      <c r="V1735" s="466"/>
      <c r="W1735" s="467"/>
    </row>
    <row r="1736" spans="2:23">
      <c r="B1736" s="438"/>
      <c r="C1736" s="439"/>
      <c r="D1736" s="439"/>
      <c r="E1736" s="440"/>
      <c r="F1736" s="439"/>
      <c r="G1736" s="441"/>
      <c r="H1736" s="441"/>
      <c r="I1736" s="449"/>
      <c r="J1736" s="450"/>
      <c r="K1736" s="449"/>
      <c r="L1736" s="449"/>
      <c r="M1736" s="449"/>
      <c r="N1736" s="451"/>
      <c r="O1736" s="449"/>
      <c r="P1736" s="449"/>
      <c r="Q1736" s="449"/>
      <c r="R1736" s="449"/>
      <c r="S1736" s="464"/>
      <c r="T1736" s="465"/>
      <c r="U1736" s="466"/>
      <c r="V1736" s="466"/>
      <c r="W1736" s="467"/>
    </row>
    <row r="1737" spans="2:23">
      <c r="B1737" s="438"/>
      <c r="C1737" s="439"/>
      <c r="D1737" s="439"/>
      <c r="E1737" s="440"/>
      <c r="F1737" s="439"/>
      <c r="G1737" s="441"/>
      <c r="H1737" s="441"/>
      <c r="I1737" s="449"/>
      <c r="J1737" s="450"/>
      <c r="K1737" s="449"/>
      <c r="L1737" s="449"/>
      <c r="M1737" s="449"/>
      <c r="N1737" s="451"/>
      <c r="O1737" s="449"/>
      <c r="P1737" s="449"/>
      <c r="Q1737" s="449"/>
      <c r="R1737" s="449"/>
      <c r="S1737" s="464"/>
      <c r="T1737" s="465"/>
      <c r="U1737" s="466"/>
      <c r="V1737" s="466"/>
      <c r="W1737" s="467"/>
    </row>
    <row r="1738" spans="2:23">
      <c r="B1738" s="438"/>
      <c r="C1738" s="439"/>
      <c r="D1738" s="439"/>
      <c r="E1738" s="440"/>
      <c r="F1738" s="439"/>
      <c r="G1738" s="441"/>
      <c r="H1738" s="441"/>
      <c r="I1738" s="449"/>
      <c r="J1738" s="450"/>
      <c r="K1738" s="449"/>
      <c r="L1738" s="449"/>
      <c r="M1738" s="449"/>
      <c r="N1738" s="451"/>
      <c r="O1738" s="449"/>
      <c r="P1738" s="449"/>
      <c r="Q1738" s="449"/>
      <c r="R1738" s="449"/>
      <c r="S1738" s="464"/>
      <c r="T1738" s="465"/>
      <c r="U1738" s="466"/>
      <c r="V1738" s="466"/>
      <c r="W1738" s="467"/>
    </row>
    <row r="1739" spans="2:23">
      <c r="B1739" s="438"/>
      <c r="C1739" s="439"/>
      <c r="D1739" s="439"/>
      <c r="E1739" s="440"/>
      <c r="F1739" s="439"/>
      <c r="G1739" s="441"/>
      <c r="H1739" s="441"/>
      <c r="I1739" s="449"/>
      <c r="J1739" s="450"/>
      <c r="K1739" s="449"/>
      <c r="L1739" s="449"/>
      <c r="M1739" s="449"/>
      <c r="N1739" s="451"/>
      <c r="O1739" s="449"/>
      <c r="P1739" s="449"/>
      <c r="Q1739" s="449"/>
      <c r="R1739" s="449"/>
      <c r="S1739" s="464"/>
      <c r="T1739" s="465"/>
      <c r="U1739" s="466"/>
      <c r="V1739" s="466"/>
      <c r="W1739" s="467"/>
    </row>
    <row r="1740" spans="2:23">
      <c r="B1740" s="438"/>
      <c r="C1740" s="439"/>
      <c r="D1740" s="439"/>
      <c r="E1740" s="440"/>
      <c r="F1740" s="439"/>
      <c r="G1740" s="441"/>
      <c r="H1740" s="441"/>
      <c r="I1740" s="449"/>
      <c r="J1740" s="450"/>
      <c r="K1740" s="449"/>
      <c r="L1740" s="449"/>
      <c r="M1740" s="449"/>
      <c r="N1740" s="451"/>
      <c r="O1740" s="449"/>
      <c r="P1740" s="449"/>
      <c r="Q1740" s="449"/>
      <c r="R1740" s="449"/>
      <c r="S1740" s="464"/>
      <c r="T1740" s="465"/>
      <c r="U1740" s="466"/>
      <c r="V1740" s="466"/>
      <c r="W1740" s="467"/>
    </row>
    <row r="1741" spans="2:23">
      <c r="B1741" s="438"/>
      <c r="C1741" s="439"/>
      <c r="D1741" s="439"/>
      <c r="E1741" s="440"/>
      <c r="F1741" s="439"/>
      <c r="G1741" s="441"/>
      <c r="H1741" s="441"/>
      <c r="I1741" s="449"/>
      <c r="J1741" s="450"/>
      <c r="K1741" s="449"/>
      <c r="L1741" s="449"/>
      <c r="M1741" s="449"/>
      <c r="N1741" s="451"/>
      <c r="O1741" s="449"/>
      <c r="P1741" s="449"/>
      <c r="Q1741" s="449"/>
      <c r="R1741" s="449"/>
      <c r="S1741" s="464"/>
      <c r="T1741" s="465"/>
      <c r="U1741" s="466"/>
      <c r="V1741" s="466"/>
      <c r="W1741" s="467"/>
    </row>
    <row r="1742" spans="2:23">
      <c r="B1742" s="438"/>
      <c r="C1742" s="439"/>
      <c r="D1742" s="439"/>
      <c r="E1742" s="440"/>
      <c r="F1742" s="439"/>
      <c r="G1742" s="441"/>
      <c r="H1742" s="441"/>
      <c r="I1742" s="449"/>
      <c r="J1742" s="450"/>
      <c r="K1742" s="449"/>
      <c r="L1742" s="449"/>
      <c r="M1742" s="449"/>
      <c r="N1742" s="451"/>
      <c r="O1742" s="449"/>
      <c r="P1742" s="449"/>
      <c r="Q1742" s="449"/>
      <c r="R1742" s="449"/>
      <c r="S1742" s="464"/>
      <c r="T1742" s="465"/>
      <c r="U1742" s="466"/>
      <c r="V1742" s="466"/>
      <c r="W1742" s="467"/>
    </row>
    <row r="1743" spans="2:23">
      <c r="B1743" s="438"/>
      <c r="C1743" s="439"/>
      <c r="D1743" s="439"/>
      <c r="E1743" s="440"/>
      <c r="F1743" s="439"/>
      <c r="G1743" s="441"/>
      <c r="H1743" s="441"/>
      <c r="I1743" s="449"/>
      <c r="J1743" s="450"/>
      <c r="K1743" s="449"/>
      <c r="L1743" s="449"/>
      <c r="M1743" s="449"/>
      <c r="N1743" s="451"/>
      <c r="O1743" s="449"/>
      <c r="P1743" s="449"/>
      <c r="Q1743" s="449"/>
      <c r="R1743" s="449"/>
      <c r="S1743" s="464"/>
      <c r="T1743" s="465"/>
      <c r="U1743" s="466"/>
      <c r="V1743" s="466"/>
      <c r="W1743" s="467"/>
    </row>
    <row r="1744" spans="2:23">
      <c r="B1744" s="438"/>
      <c r="C1744" s="439"/>
      <c r="D1744" s="439"/>
      <c r="E1744" s="440"/>
      <c r="F1744" s="439"/>
      <c r="G1744" s="441"/>
      <c r="H1744" s="441"/>
      <c r="I1744" s="449"/>
      <c r="J1744" s="450"/>
      <c r="K1744" s="449"/>
      <c r="L1744" s="449"/>
      <c r="M1744" s="449"/>
      <c r="N1744" s="451"/>
      <c r="O1744" s="449"/>
      <c r="P1744" s="449"/>
      <c r="Q1744" s="449"/>
      <c r="R1744" s="449"/>
      <c r="S1744" s="464"/>
      <c r="T1744" s="465"/>
      <c r="U1744" s="466"/>
      <c r="V1744" s="466"/>
      <c r="W1744" s="467"/>
    </row>
    <row r="1745" spans="2:23">
      <c r="B1745" s="438"/>
      <c r="C1745" s="439"/>
      <c r="D1745" s="439"/>
      <c r="E1745" s="440"/>
      <c r="F1745" s="439"/>
      <c r="G1745" s="441"/>
      <c r="H1745" s="441"/>
      <c r="I1745" s="449"/>
      <c r="J1745" s="450"/>
      <c r="K1745" s="449"/>
      <c r="L1745" s="449"/>
      <c r="M1745" s="449"/>
      <c r="N1745" s="451"/>
      <c r="O1745" s="449"/>
      <c r="P1745" s="449"/>
      <c r="Q1745" s="449"/>
      <c r="R1745" s="449"/>
      <c r="S1745" s="464"/>
      <c r="T1745" s="465"/>
      <c r="U1745" s="466"/>
      <c r="V1745" s="466"/>
      <c r="W1745" s="467"/>
    </row>
    <row r="1746" spans="2:23">
      <c r="B1746" s="438"/>
      <c r="C1746" s="439"/>
      <c r="D1746" s="439"/>
      <c r="E1746" s="440"/>
      <c r="F1746" s="439"/>
      <c r="G1746" s="441"/>
      <c r="H1746" s="441"/>
      <c r="I1746" s="449"/>
      <c r="J1746" s="450"/>
      <c r="K1746" s="449"/>
      <c r="L1746" s="449"/>
      <c r="M1746" s="449"/>
      <c r="N1746" s="451"/>
      <c r="O1746" s="449"/>
      <c r="P1746" s="449"/>
      <c r="Q1746" s="449"/>
      <c r="R1746" s="449"/>
      <c r="S1746" s="464"/>
      <c r="T1746" s="465"/>
      <c r="U1746" s="466"/>
      <c r="V1746" s="466"/>
      <c r="W1746" s="467"/>
    </row>
    <row r="1747" spans="2:23">
      <c r="B1747" s="438"/>
      <c r="C1747" s="439"/>
      <c r="D1747" s="439"/>
      <c r="E1747" s="440"/>
      <c r="F1747" s="439"/>
      <c r="G1747" s="441"/>
      <c r="H1747" s="441"/>
      <c r="I1747" s="449"/>
      <c r="J1747" s="450"/>
      <c r="K1747" s="449"/>
      <c r="L1747" s="449"/>
      <c r="M1747" s="449"/>
      <c r="N1747" s="451"/>
      <c r="O1747" s="449"/>
      <c r="P1747" s="449"/>
      <c r="Q1747" s="449"/>
      <c r="R1747" s="449"/>
      <c r="S1747" s="464"/>
      <c r="T1747" s="465"/>
      <c r="U1747" s="466"/>
      <c r="V1747" s="466"/>
      <c r="W1747" s="467"/>
    </row>
    <row r="1748" spans="2:23">
      <c r="B1748" s="438"/>
      <c r="C1748" s="439"/>
      <c r="D1748" s="439"/>
      <c r="E1748" s="440"/>
      <c r="F1748" s="439"/>
      <c r="G1748" s="441"/>
      <c r="H1748" s="441"/>
      <c r="I1748" s="449"/>
      <c r="J1748" s="450"/>
      <c r="K1748" s="449"/>
      <c r="L1748" s="449"/>
      <c r="M1748" s="449"/>
      <c r="N1748" s="451"/>
      <c r="O1748" s="449"/>
      <c r="P1748" s="449"/>
      <c r="Q1748" s="449"/>
      <c r="R1748" s="449"/>
      <c r="S1748" s="464"/>
      <c r="T1748" s="465"/>
      <c r="U1748" s="466"/>
      <c r="V1748" s="466"/>
      <c r="W1748" s="467"/>
    </row>
    <row r="1749" spans="2:23">
      <c r="B1749" s="438"/>
      <c r="C1749" s="439"/>
      <c r="D1749" s="439"/>
      <c r="E1749" s="440"/>
      <c r="F1749" s="439"/>
      <c r="G1749" s="441"/>
      <c r="H1749" s="441"/>
      <c r="I1749" s="449"/>
      <c r="J1749" s="450"/>
      <c r="K1749" s="449"/>
      <c r="L1749" s="449"/>
      <c r="M1749" s="449"/>
      <c r="N1749" s="451"/>
      <c r="O1749" s="449"/>
      <c r="P1749" s="449"/>
      <c r="Q1749" s="449"/>
      <c r="R1749" s="449"/>
      <c r="S1749" s="464"/>
      <c r="T1749" s="465"/>
      <c r="U1749" s="466"/>
      <c r="V1749" s="466"/>
      <c r="W1749" s="467"/>
    </row>
    <row r="1750" spans="2:23">
      <c r="B1750" s="438"/>
      <c r="C1750" s="439"/>
      <c r="D1750" s="439"/>
      <c r="E1750" s="440"/>
      <c r="F1750" s="439"/>
      <c r="G1750" s="441"/>
      <c r="H1750" s="441"/>
      <c r="I1750" s="449"/>
      <c r="J1750" s="450"/>
      <c r="K1750" s="449"/>
      <c r="L1750" s="449"/>
      <c r="M1750" s="449"/>
      <c r="N1750" s="451"/>
      <c r="O1750" s="449"/>
      <c r="P1750" s="449"/>
      <c r="Q1750" s="449"/>
      <c r="R1750" s="449"/>
      <c r="S1750" s="464"/>
      <c r="T1750" s="465"/>
      <c r="U1750" s="466"/>
      <c r="V1750" s="466"/>
      <c r="W1750" s="467"/>
    </row>
    <row r="1751" spans="2:23">
      <c r="B1751" s="438"/>
      <c r="C1751" s="439"/>
      <c r="D1751" s="439"/>
      <c r="E1751" s="440"/>
      <c r="F1751" s="439"/>
      <c r="G1751" s="441"/>
      <c r="H1751" s="441"/>
      <c r="I1751" s="449"/>
      <c r="J1751" s="450"/>
      <c r="K1751" s="449"/>
      <c r="L1751" s="449"/>
      <c r="M1751" s="449"/>
      <c r="N1751" s="451"/>
      <c r="O1751" s="449"/>
      <c r="P1751" s="449"/>
      <c r="Q1751" s="449"/>
      <c r="R1751" s="449"/>
      <c r="S1751" s="464"/>
      <c r="T1751" s="465"/>
      <c r="U1751" s="466"/>
      <c r="V1751" s="466"/>
      <c r="W1751" s="467"/>
    </row>
    <row r="1752" spans="2:23">
      <c r="B1752" s="438"/>
      <c r="C1752" s="439"/>
      <c r="D1752" s="439"/>
      <c r="E1752" s="440"/>
      <c r="F1752" s="439"/>
      <c r="G1752" s="441"/>
      <c r="H1752" s="441"/>
      <c r="I1752" s="449"/>
      <c r="J1752" s="450"/>
      <c r="K1752" s="449"/>
      <c r="L1752" s="449"/>
      <c r="M1752" s="449"/>
      <c r="N1752" s="451"/>
      <c r="O1752" s="449"/>
      <c r="P1752" s="449"/>
      <c r="Q1752" s="449"/>
      <c r="R1752" s="449"/>
      <c r="S1752" s="464"/>
      <c r="T1752" s="465"/>
      <c r="U1752" s="466"/>
      <c r="V1752" s="466"/>
      <c r="W1752" s="467"/>
    </row>
    <row r="1753" spans="2:23">
      <c r="B1753" s="438"/>
      <c r="C1753" s="439"/>
      <c r="D1753" s="439"/>
      <c r="E1753" s="440"/>
      <c r="F1753" s="439"/>
      <c r="G1753" s="441"/>
      <c r="H1753" s="441"/>
      <c r="I1753" s="449"/>
      <c r="J1753" s="450"/>
      <c r="K1753" s="449"/>
      <c r="L1753" s="449"/>
      <c r="M1753" s="449"/>
      <c r="N1753" s="451"/>
      <c r="O1753" s="449"/>
      <c r="P1753" s="449"/>
      <c r="Q1753" s="449"/>
      <c r="R1753" s="449"/>
      <c r="S1753" s="464"/>
      <c r="T1753" s="465"/>
      <c r="U1753" s="466"/>
      <c r="V1753" s="466"/>
      <c r="W1753" s="467"/>
    </row>
    <row r="1754" spans="2:23">
      <c r="B1754" s="438"/>
      <c r="C1754" s="439"/>
      <c r="D1754" s="439"/>
      <c r="E1754" s="440"/>
      <c r="F1754" s="439"/>
      <c r="G1754" s="441"/>
      <c r="H1754" s="441"/>
      <c r="I1754" s="449"/>
      <c r="J1754" s="450"/>
      <c r="K1754" s="449"/>
      <c r="L1754" s="449"/>
      <c r="M1754" s="449"/>
      <c r="N1754" s="451"/>
      <c r="O1754" s="449"/>
      <c r="P1754" s="449"/>
      <c r="Q1754" s="449"/>
      <c r="R1754" s="449"/>
      <c r="S1754" s="464"/>
      <c r="T1754" s="465"/>
      <c r="U1754" s="466"/>
      <c r="V1754" s="466"/>
      <c r="W1754" s="467"/>
    </row>
    <row r="1755" spans="2:23">
      <c r="B1755" s="438"/>
      <c r="C1755" s="439"/>
      <c r="D1755" s="439"/>
      <c r="E1755" s="440"/>
      <c r="F1755" s="439"/>
      <c r="G1755" s="441"/>
      <c r="H1755" s="441"/>
      <c r="I1755" s="449"/>
      <c r="J1755" s="450"/>
      <c r="K1755" s="449"/>
      <c r="L1755" s="449"/>
      <c r="M1755" s="449"/>
      <c r="N1755" s="451"/>
      <c r="O1755" s="449"/>
      <c r="P1755" s="449"/>
      <c r="Q1755" s="449"/>
      <c r="R1755" s="449"/>
      <c r="S1755" s="464"/>
      <c r="T1755" s="465"/>
      <c r="U1755" s="466"/>
      <c r="V1755" s="466"/>
      <c r="W1755" s="467"/>
    </row>
    <row r="1756" spans="2:23">
      <c r="B1756" s="438"/>
      <c r="C1756" s="439"/>
      <c r="D1756" s="439"/>
      <c r="E1756" s="440"/>
      <c r="F1756" s="439"/>
      <c r="G1756" s="441"/>
      <c r="H1756" s="441"/>
      <c r="I1756" s="449"/>
      <c r="J1756" s="450"/>
      <c r="K1756" s="449"/>
      <c r="L1756" s="449"/>
      <c r="M1756" s="449"/>
      <c r="N1756" s="451"/>
      <c r="O1756" s="449"/>
      <c r="P1756" s="449"/>
      <c r="Q1756" s="449"/>
      <c r="R1756" s="449"/>
      <c r="S1756" s="464"/>
      <c r="T1756" s="465"/>
      <c r="U1756" s="466"/>
      <c r="V1756" s="466"/>
      <c r="W1756" s="467"/>
    </row>
    <row r="1757" spans="2:23">
      <c r="B1757" s="438"/>
      <c r="C1757" s="439"/>
      <c r="D1757" s="439"/>
      <c r="E1757" s="440"/>
      <c r="F1757" s="439"/>
      <c r="G1757" s="441"/>
      <c r="H1757" s="441"/>
      <c r="I1757" s="449"/>
      <c r="J1757" s="450"/>
      <c r="K1757" s="449"/>
      <c r="L1757" s="449"/>
      <c r="M1757" s="449"/>
      <c r="N1757" s="451"/>
      <c r="O1757" s="449"/>
      <c r="P1757" s="449"/>
      <c r="Q1757" s="449"/>
      <c r="R1757" s="449"/>
      <c r="S1757" s="464"/>
      <c r="T1757" s="465"/>
      <c r="U1757" s="466"/>
      <c r="V1757" s="466"/>
      <c r="W1757" s="467"/>
    </row>
    <row r="1758" spans="2:23">
      <c r="B1758" s="438"/>
      <c r="C1758" s="439"/>
      <c r="D1758" s="439"/>
      <c r="E1758" s="440"/>
      <c r="F1758" s="439"/>
      <c r="G1758" s="441"/>
      <c r="H1758" s="441"/>
      <c r="I1758" s="449"/>
      <c r="J1758" s="450"/>
      <c r="K1758" s="449"/>
      <c r="L1758" s="449"/>
      <c r="M1758" s="449"/>
      <c r="N1758" s="451"/>
      <c r="O1758" s="449"/>
      <c r="P1758" s="449"/>
      <c r="Q1758" s="449"/>
      <c r="R1758" s="449"/>
      <c r="S1758" s="464"/>
      <c r="T1758" s="465"/>
      <c r="U1758" s="466"/>
      <c r="V1758" s="466"/>
      <c r="W1758" s="467"/>
    </row>
    <row r="1759" spans="2:23">
      <c r="B1759" s="438"/>
      <c r="C1759" s="439"/>
      <c r="D1759" s="439"/>
      <c r="E1759" s="440"/>
      <c r="F1759" s="439"/>
      <c r="G1759" s="441"/>
      <c r="H1759" s="441"/>
      <c r="I1759" s="449"/>
      <c r="J1759" s="450"/>
      <c r="K1759" s="449"/>
      <c r="L1759" s="449"/>
      <c r="M1759" s="449"/>
      <c r="N1759" s="451"/>
      <c r="O1759" s="449"/>
      <c r="P1759" s="449"/>
      <c r="Q1759" s="449"/>
      <c r="R1759" s="449"/>
      <c r="S1759" s="464"/>
      <c r="T1759" s="465"/>
      <c r="U1759" s="466"/>
      <c r="V1759" s="466"/>
      <c r="W1759" s="467"/>
    </row>
  </sheetData>
  <sheetProtection algorithmName="SHA-512" hashValue="oBerGJUOt7J0G7wWgPe56hmoCIvt8B15xyw+64EQkpF/8d01kL7D8HXe2CWFyxRz4wDm7CDGO2GnDCAoygpRCw==" saltValue="E8WY+7k24zM3YW8bK8DNWA==" spinCount="100000" sheet="1" insertColumns="0" autoFilter="0" objects="1"/>
  <protectedRanges>
    <protectedRange sqref="F56" name="区域1_1_1_2_3_1_1_1"/>
    <protectedRange sqref="F56" name="区域1_1_1_2_3_1_1_2"/>
    <protectedRange sqref="F56" name="区域1_1_1_2_3_1_1_1_1"/>
    <protectedRange sqref="F56" name="区域1_1_1_2_3_1_1_3"/>
    <protectedRange sqref="F56" name="区域1_1_1_2_3_1_1_1_2"/>
    <protectedRange sqref="F56" name="区域1_1_1_2_3_1_3_1"/>
    <protectedRange sqref="F56" name="区域1_1_1_2_3_1_1_2_1"/>
    <protectedRange sqref="F56" name="区域1_1_1_2_3_1_2_1_1"/>
    <protectedRange sqref="F56" name="区域1_1_1_2_3_1_1_1_1_1"/>
    <protectedRange sqref="F56" name="区域1_1_1_2_3_1_1"/>
    <protectedRange sqref="F56" name="区域1_1_1_2_3_1_1_1_3"/>
    <protectedRange sqref="F56" name="区域1_1_1_2_3_1_3"/>
    <protectedRange sqref="F56" name="区域1_1_1_2_3_1_1_2_2"/>
    <protectedRange sqref="F56" name="区域1_1_1_2_3_1_2_1"/>
    <protectedRange sqref="F56" name="区域1_1_1_2_3_1_1_1_1_2"/>
    <protectedRange sqref="F56" name="区域1_1_1_2_3_1"/>
    <protectedRange sqref="F56" name="区域1_1_1_2_3_1_1_3_1"/>
    <protectedRange sqref="F56" name="区域1_1_1_2_3_1_2"/>
    <protectedRange sqref="F56" name="区域1_1_1_2_3_1_1_1_2_1"/>
    <protectedRange sqref="P52" name="区域1_1_4_1_1_3"/>
    <protectedRange sqref="P58" name="区域1_1_3_1_1_1_4"/>
    <protectedRange sqref="P54" name="区域1_1_1_4_1_1_3"/>
    <protectedRange sqref="F56" name="区域1_1_1_2_3_1_3_1_1"/>
    <protectedRange sqref="F56" name="区域1_1_1_2_3_2"/>
    <protectedRange sqref="F56" name="区域1_1_1_2_3_1_1_2_1_1"/>
    <protectedRange sqref="F56" name="区域1_1_1_2_3"/>
    <protectedRange sqref="F56" name="区域1_1_1_2_3_1_2_1_1_1"/>
    <protectedRange sqref="F56" name="区域1_1_1_2_3_2_1"/>
    <protectedRange sqref="F56" name="区域1_1_1_2_3_1_1_1_1_1_1"/>
    <protectedRange sqref="P58" name="区域1_26_1_1_1_1_1_4_1_3"/>
    <protectedRange sqref="P58" name="区域1_4_2_2_5_1_1"/>
    <protectedRange sqref="P58" name="区域1_26_1_2_1_4_1_1"/>
    <protectedRange sqref="P58" name="区域1_26_1_1_1_1_1_4_3_1"/>
    <protectedRange sqref="P58" name="区域1_26_1_1_2_1_1_4_1_2_1"/>
    <protectedRange sqref="P58" name="区域1_4_2_1_1_5_2_1_1"/>
    <protectedRange sqref="P58" name="区域1_26_1_1_1_1_1_4_2_1_1"/>
    <protectedRange sqref="P58" name="区域1_4_2_1_1_5_1_1_1_1"/>
    <protectedRange sqref="P58" name="区域1_1_3_1_2_4_1"/>
    <protectedRange sqref="P58" name="区域1_1_3_1_1_1_4_1"/>
    <protectedRange sqref="K111 K123 K124" name="区域1_26_1_1_1_1_1_1_1_6"/>
    <protectedRange sqref="K111 K123 K124" name="区域1_26_1_1_1_1_1_1_2_1_4"/>
    <protectedRange sqref="K111 K123 K124" name="区域1_26_1_1_1_1_1_5"/>
    <protectedRange sqref="K111 K123 K124" name="区域1_26_1_2_1_1_1_1_5"/>
    <protectedRange sqref="K111 K123 K124" name="区域1_1_3_1_2_1_2_1_1_4"/>
    <protectedRange sqref="K111 K123 K124" name="区域1_1_3_1_1_1_1_2_1_1_4"/>
    <protectedRange sqref="K111 K123 K124" name="区域1_26_1_1_1_1_1_1_1_2_5"/>
    <protectedRange sqref="K111 K123 K124" name="区域1_26_1_1_1_1_1_1_2_1_2_4"/>
    <protectedRange sqref="K111 K123 K124" name="区域1_26_1_1_1_1_1_1_6"/>
    <protectedRange sqref="K111 K123 K124" name="区域1_26_1_2_1_1_1_1_1_5"/>
    <protectedRange sqref="K111 K123 K124" name="区域1_1_3_1_2_1_2_1_1_1_3"/>
    <protectedRange sqref="K111 K123 K124" name="区域1_1_3_1_1_1_1_2_1_1_1_3"/>
    <protectedRange sqref="K111 K123 K124" name="区域1_26_1_1_2_1_1_1_1_2_1_4"/>
    <protectedRange sqref="K111 K123 K124" name="区域1_26_1_1_1_1_1_1_1_2_1_4"/>
    <protectedRange sqref="K111 K123 K124" name="区域1_26_1_1_2_1_1_1_2_1_2_1_2"/>
    <protectedRange sqref="K111 K123 K124" name="区域1_26_1_1_1_1_1_1_2_1_2_1_2"/>
    <protectedRange sqref="K111 K123 K124" name="区域1_26_1_1_1_1_1_1_2_5"/>
    <protectedRange sqref="K111 K123 K124" name="区域1_26_1_1_2_1_1_1_1_1_1_1_4"/>
    <protectedRange sqref="K111 K123 K124" name="区域1_26_1_2_1_1_1_1_1_1_4"/>
    <protectedRange sqref="K111 K123 K124" name="区域1_26_1_1_1_1_1_1_1_1_1_1_4"/>
    <protectedRange sqref="K111 K123 K124" name="区域1_4_4_1_2_1_2"/>
    <protectedRange sqref="K111 K123 K124" name="区域1_4_2_2_1_2_1_2"/>
    <protectedRange sqref="K111 K123 K124" name="区域1_4_3_1_1_2_1_2"/>
    <protectedRange sqref="K111 K123 K124" name="区域1_4_2_1_1_1_2_1_2"/>
    <protectedRange sqref="K111 K123 K124" name="区域1_26_1_1_1_1_1_1_1_4_3"/>
    <protectedRange sqref="K111 K123 K124" name="区域1_26_1_1_1_1_1_1_1_1_3_3"/>
    <protectedRange sqref="K111 K123 K124" name="区域1_1_3_2_1_1_1_4_3"/>
    <protectedRange sqref="K111 K123 K124" name="区域1_1_1_3_3_1_1_3_3"/>
    <protectedRange sqref="K111 K123 K124" name="区域1_1_1_3_2_1_1_1_3_3"/>
    <protectedRange sqref="K111 K123 K124" name="区域1_26_1_1_2_1_1_1_1_2_3_3"/>
    <protectedRange sqref="K111 K123 K124" name="区域1_26_1_1_1_1_1_1_5_3"/>
    <protectedRange sqref="K111 K123 K124" name="区域1_26_1_2_1_1_1_1_1_3_3"/>
    <protectedRange sqref="K111 K123 K124" name="区域1_26_1_1_1_1_2_2_3"/>
    <protectedRange sqref="K111 K123 K124" name="区域1_26_1_2_1_1_1_2_2_3"/>
    <protectedRange sqref="K111 K123 K124" name="区域1_1_2_1_1_1_1_1_2_3"/>
    <protectedRange sqref="K111 K123 K124" name="区域1_1_3_3_1_1_1_1_2_3"/>
    <protectedRange sqref="K111 K123 K124" name="区域1_1_3_1_2_1_1_1_1_2_3"/>
    <protectedRange sqref="K111 K123 K124" name="区域1_1_3_2_1_1_1_1_1_2_3"/>
    <protectedRange sqref="K111 K123 K124" name="区域1_1_3_1_1_1_1_1_1_1_2_3"/>
    <protectedRange sqref="K111 K123 K124" name="区域1_26_1_1_2_1_1_1_1_3_3"/>
    <protectedRange sqref="K111 K123 K124" name="区域1_26_1_1_1_1_1_1_1_3_3"/>
    <protectedRange sqref="K111 K123 K124" name="区域1_26_1_1_1_1_1_2_3"/>
    <protectedRange sqref="K111 K123 K124" name="区域1_26_1_1_2_1_1_1_1_1_2_3"/>
    <protectedRange sqref="K111 K123 K124" name="区域1_26_1_2_1_1_1_1_2_3"/>
    <protectedRange sqref="K111 K123 K124" name="区域1_26_1_1_1_1_1_1_1_1_2_3"/>
    <protectedRange sqref="K111 K123 K124" name="区域1_26_1_1_1_1_2_5"/>
    <protectedRange sqref="K111 K123 K124" name="区域1_26_1_2_1_1_1_2_5"/>
    <protectedRange sqref="K111 K123 K124" name="区域1_1_2_1_1_1_1_1_5"/>
    <protectedRange sqref="K111 K123 K124" name="区域1_1_3_3_1_1_1_1_5"/>
    <protectedRange sqref="K111 K123 K124" name="区域1_1_3_1_2_1_1_1_1_5"/>
    <protectedRange sqref="K111 K123 K124" name="区域1_1_3_2_1_1_1_1_1_5"/>
    <protectedRange sqref="K111 K123 K124" name="区域1_1_3_1_1_1_1_1_1_1_5"/>
    <protectedRange sqref="K111 K123 K124" name="区域1_26_1_1_1_1_2_1_1_3"/>
    <protectedRange sqref="K111 K123 K124" name="区域1_26_1_1_2_1_1_1_1_2_1_1_3"/>
    <protectedRange sqref="K111 K123 K124" name="区域1_26_1_2_1_1_1_2_1_1_3"/>
    <protectedRange sqref="K111 K123 K124" name="区域1_26_1_1_1_1_1_1_1_2_1_1_3"/>
    <protectedRange sqref="K111 K123 K124" name="区域1_1_2_2_1_3"/>
    <protectedRange sqref="K111 K123 K124" name="区域1_1_2_76_1_4"/>
    <protectedRange sqref="K111 K123 K124" name="区域1_4_4_1_1_3"/>
    <protectedRange sqref="K111 K123 K124" name="区域1_1_1_3_3_1_1_4"/>
    <protectedRange sqref="K111 K123 K124" name="区域1_4_2_2_1_1_3"/>
    <protectedRange sqref="K111 K123 K124" name="区域1_1_1_3_1_2_1_1_4"/>
    <protectedRange sqref="K111 K123 K124" name="区域1_4_3_1_1_1_3"/>
    <protectedRange sqref="K111 K123 K124" name="区域1_1_1_3_2_1_1_1_4"/>
    <protectedRange sqref="K111 K123 K124" name="区域1_4_2_1_1_1_1_3"/>
    <protectedRange sqref="K111 K123 K124" name="区域1_1_1_3_1_1_1_1_1_4"/>
    <protectedRange sqref="K111 K123 K124" name="区域1_26_1_1_2_1_1_1_1_5"/>
    <protectedRange sqref="K111 K123 K124" name="区域1_26_1_1_1_1_1_1_1_1_5"/>
    <protectedRange sqref="K111 K123 K124" name="区域1_26_1_1_2_1_1_1_2_1_1_2"/>
    <protectedRange sqref="K111 K123 K124" name="区域1_26_1_1_1_1_1_1_2_1_1_2"/>
    <protectedRange sqref="K111 K123 K124" name="区域1_26_1_1_1_1_1_3_2"/>
    <protectedRange sqref="K111 K123 K124" name="区域1_26_1_1_2_1_1_1_1_1_5"/>
    <protectedRange sqref="K111 K123 K124" name="区域1_26_1_2_1_1_1_1_3_2"/>
    <protectedRange sqref="K111 K123 K124" name="区域1_26_1_1_1_1_1_1_1_1_1_5"/>
    <protectedRange sqref="K111 K123 K124" name="区域1_1_3_3_1_2_1_1_2_2"/>
    <protectedRange sqref="K111 K123 K124" name="区域1_1_3_1_2_1_2_1_1_2_2"/>
    <protectedRange sqref="K111 K123 K124" name="区域1_1_3_2_1_1_2_1_1_2_2"/>
    <protectedRange sqref="K111 K123 K124" name="区域1_1_3_1_1_1_1_2_1_1_2_2"/>
    <protectedRange sqref="K111 K123 K124" name="区域1_26_1_1_2_1_1_1_1_2_5"/>
    <protectedRange sqref="K111 K123 K124" name="区域1_26_1_1_1_1_1_1_1_2_2_3"/>
    <protectedRange sqref="K111 K123 K124" name="区域1_26_1_1_2_1_1_1_2_1_2_2_2"/>
    <protectedRange sqref="K111 K123 K124" name="区域1_26_1_1_1_1_1_1_2_1_2_2_2"/>
    <protectedRange sqref="K111 K123 K124" name="区域1_26_1_1_1_1_1_1_3_3"/>
    <protectedRange sqref="K111 K123 K124" name="区域1_26_1_1_2_1_1_1_1_1_1_5"/>
    <protectedRange sqref="K111 K123 K124" name="区域1_26_1_2_1_1_1_1_1_2_3"/>
    <protectedRange sqref="K111 K123 K124" name="区域1_26_1_1_1_1_1_1_1_1_1_2_3"/>
    <protectedRange sqref="K111 K123 K124" name="区域1_1_3_3_1_2_1_1_1_1_3"/>
    <protectedRange sqref="K111 K123 K124" name="区域1_1_3_1_2_1_2_1_1_1_1_3"/>
    <protectedRange sqref="K111 K123 K124" name="区域1_1_3_2_1_1_2_1_1_1_1_3"/>
    <protectedRange sqref="K111 K123 K124" name="区域1_1_3_1_1_1_1_2_1_1_1_1_3"/>
    <protectedRange sqref="K111 K123 K124" name="区域1_26_1_1_1_1_2_1_3"/>
    <protectedRange sqref="K111 K123 K124" name="区域1_26_1_1_2_1_1_1_1_2_1_2_3"/>
    <protectedRange sqref="K111 K123 K124" name="区域1_26_1_2_1_1_1_2_1_3"/>
    <protectedRange sqref="K111 K123 K124" name="区域1_26_1_1_1_1_1_1_1_2_1_2_3"/>
    <protectedRange sqref="K111 K123 K124" name="区域1_1_3_3_1_2_1_2"/>
    <protectedRange sqref="K111 K123 K124" name="区域1_1_3_1_2_1_2_1_3"/>
    <protectedRange sqref="K111 K123 K124" name="区域1_1_3_2_1_1_2_1_2"/>
    <protectedRange sqref="K111 K123 K124" name="区域1_1_3_1_1_1_1_2_1_3"/>
    <protectedRange sqref="K111 K123 K124" name="区域1_1_2_1_1_1_1_1_1_3"/>
    <protectedRange sqref="K111 K123 K124" name="区域1_26_1_1_1_1_1_1_2_2_3"/>
    <protectedRange sqref="K111 K123 K124" name="区域1_1_3_3_1_1_1_1_1_3"/>
    <protectedRange sqref="K111 K123 K124" name="区域1_26_1_1_2_1_1_1_1_1_1_1_1_3"/>
    <protectedRange sqref="K111 K123 K124" name="区域1_1_3_1_2_1_1_1_1_1_3"/>
    <protectedRange sqref="K111 K123 K124" name="区域1_26_1_2_1_1_1_1_1_1_1_3"/>
    <protectedRange sqref="K111 K123 K124" name="区域1_1_3_2_1_1_1_1_1_1_3"/>
    <protectedRange sqref="K111 K123 K124" name="区域1_26_1_1_1_1_1_1_1_1_1_1_1_3"/>
    <protectedRange sqref="K111 K123 K124" name="区域1_1_3_1_1_1_1_1_1_1_1_3"/>
    <protectedRange sqref="K111 K123 K124" name="区域1_26_1_1_1_2_1_1_1_1_2"/>
    <protectedRange sqref="K111 K123 K124" name="区域1_1_3_3_1_2_1_1_1_1_2_2"/>
    <protectedRange sqref="K111 K123 K124" name="区域1_26_1_1_2_1_1_1_2_1_1_1_1_2_2"/>
    <protectedRange sqref="K111 K123 K124" name="区域1_1_3_1_2_1_2_1_1_1_1_2_2"/>
    <protectedRange sqref="K111 K123 K124" name="区域1_26_1_2_1_1_2_1_1_1_1_2"/>
    <protectedRange sqref="K111 K123 K124" name="区域1_1_3_2_1_1_2_1_1_1_1_2_2"/>
    <protectedRange sqref="K111 K123 K124" name="区域1_26_1_1_1_1_1_1_2_1_1_1_1_2_2"/>
    <protectedRange sqref="K111 K123 K124" name="区域1_1_3_1_1_1_1_2_1_1_1_1_2_2"/>
    <protectedRange sqref="K111 K123 K124" name="区域1_26_1_1_1_1_1_1_1_4_1_2"/>
    <protectedRange sqref="K111 K123 K124" name="区域1_26_1_1_2_1_1_1_1_1_3_2"/>
    <protectedRange sqref="K111 K123 K124" name="区域1_26_1_1_1_1_1_1_1_1_3_1_2"/>
    <protectedRange sqref="K111 K123 K124" name="区域1_1_3_3_1_1_4_2"/>
    <protectedRange sqref="K111 K123 K124" name="区域1_1_3_2_1_1_1_4_1_2"/>
    <protectedRange sqref="K111 K123 K124" name="区域1_1_2_76_1_3_2"/>
    <protectedRange sqref="K111 K123 K124" name="区域1_1_1_3_3_1_1_3_1_2"/>
    <protectedRange sqref="K111 K123 K124" name="区域1_1_1_3_1_2_1_1_3_2"/>
    <protectedRange sqref="K111 K123 K124" name="区域1_1_1_3_2_1_1_1_3_1_2"/>
    <protectedRange sqref="K111 K123 K124" name="区域1_1_1_3_1_1_1_1_1_3_2"/>
    <protectedRange sqref="K111 K123 K124" name="区域1_26_1_1_2_1_1_1_1_2_3_1_2"/>
    <protectedRange sqref="K111 K123 K124" name="区域1_26_1_1_1_1_1_1_1_2_3_2"/>
    <protectedRange sqref="K111 K123 K124" name="区域1_26_1_1_1_1_1_1_5_1_2"/>
    <protectedRange sqref="K111 K123 K124" name="区域1_26_1_1_2_1_1_1_1_1_1_3_2"/>
    <protectedRange sqref="K111 K123 K124" name="区域1_26_1_2_1_1_1_1_1_3_1_2"/>
    <protectedRange sqref="K111 K123 K124" name="区域1_26_1_1_1_1_1_1_1_1_1_3_2"/>
    <protectedRange sqref="K111 K123 K124" name="区域1_26_1_1_1_1_2_2_1_2"/>
    <protectedRange sqref="K111 K123 K124" name="区域1_26_1_1_2_1_1_1_1_2_1_2_1_2"/>
    <protectedRange sqref="K111 K123 K124" name="区域1_26_1_2_1_1_1_2_2_1_2"/>
    <protectedRange sqref="K111 K123 K124" name="区域1_26_1_1_1_1_1_1_1_2_1_2_1_2"/>
    <protectedRange sqref="K111 K123 K124" name="区域1_1_2_1_1_1_1_1_2_1_2"/>
    <protectedRange sqref="K111 K123 K124" name="区域1_26_1_1_1_1_1_1_2_3_2"/>
    <protectedRange sqref="K111 K123 K124" name="区域1_1_3_3_1_1_1_1_2_1_2"/>
    <protectedRange sqref="K111 K123 K124" name="区域1_26_1_1_2_1_1_1_1_1_1_1_2_2"/>
    <protectedRange sqref="K111 K123 K124" name="区域1_1_3_1_2_1_1_1_1_2_1_2"/>
    <protectedRange sqref="K111 K123 K124" name="区域1_26_1_2_1_1_1_1_1_1_2_2"/>
    <protectedRange sqref="K111 K123 K124" name="区域1_1_3_2_1_1_1_1_1_2_1_2"/>
    <protectedRange sqref="K111 K123 K124" name="区域1_26_1_1_1_1_1_1_1_1_1_1_2_2"/>
    <protectedRange sqref="K111 K123 K124" name="区域1_1_3_1_1_1_1_1_1_1_2_1_2"/>
    <protectedRange sqref="K111 K123 K124" name="区域1_26_1_1_1_1_4"/>
    <protectedRange sqref="K111 K123 K124" name="区域1_26_1_1_2_1_1_1_1_3_1_2"/>
    <protectedRange sqref="K111 K123 K124" name="区域1_26_1_2_1_1_1_4"/>
    <protectedRange sqref="K111 K123 K124" name="区域1_26_1_1_1_1_1_1_1_3_1_2"/>
    <protectedRange sqref="K111 K123 K124" name="区域1_1_2_1_1_1_1_3"/>
    <protectedRange sqref="K111 K123 K124" name="区域1_26_1_1_1_1_1_2_1_2"/>
    <protectedRange sqref="K111 K123 K124" name="区域1_1_3_3_1_1_1_3"/>
    <protectedRange sqref="K111 K123 K124" name="区域1_26_1_1_2_1_1_1_1_1_2_1_2"/>
    <protectedRange sqref="K111 K123 K124" name="区域1_1_3_1_2_1_1_1_3"/>
    <protectedRange sqref="K111 K123 K124" name="区域1_26_1_2_1_1_1_1_2_1_2"/>
    <protectedRange sqref="K111 K123 K124" name="区域1_1_3_2_1_1_1_1_3"/>
    <protectedRange sqref="K111 K123 K124" name="区域1_26_1_1_1_1_1_1_1_1_2_1_2"/>
    <protectedRange sqref="K111 K123 K124" name="区域1_1_3_1_1_1_1_1_1_3"/>
    <protectedRange sqref="K111 K123 K124" name="区域1_26_1_1_1_1_2_3_2"/>
    <protectedRange sqref="K111 K123 K124" name="区域1_26_1_1_2_1_1_1_1_2_2_2"/>
    <protectedRange sqref="K111 K123 K124" name="区域1_26_1_2_1_1_1_2_3_2"/>
    <protectedRange sqref="K111 K123 K124" name="区域1_26_1_1_1_1_1_1_1_2_2_1_2"/>
    <protectedRange sqref="K111 K123 K124" name="区域1_1_2_1_1_1_1_1_3_2"/>
    <protectedRange sqref="K111 K123 K124" name="区域1_26_1_1_1_1_1_1_3_1_2"/>
    <protectedRange sqref="K111 K123 K124" name="区域1_1_3_3_1_1_1_1_3_2"/>
    <protectedRange sqref="K111 K123 K124" name="区域1_26_1_1_2_1_1_1_1_1_1_2_2"/>
    <protectedRange sqref="K111 K123 K124" name="区域1_1_3_1_2_1_1_1_1_3_2"/>
    <protectedRange sqref="K111 K123 K124" name="区域1_26_1_2_1_1_1_1_1_2_1_2"/>
    <protectedRange sqref="K111 K123 K124" name="区域1_1_3_2_1_1_1_1_1_3_2"/>
    <protectedRange sqref="K111 K123 K124" name="区域1_26_1_1_1_1_1_1_1_1_1_2_1_2"/>
    <protectedRange sqref="K111 K123 K124" name="区域1_1_3_1_1_1_1_1_1_1_3_2"/>
    <protectedRange sqref="K111 K123 K124" name="区域1_1_2_1_1_1_3"/>
    <protectedRange sqref="K111 K123 K124" name="区域1_26_1_1_1_1_2_1_1_1_2"/>
    <protectedRange sqref="K111 K123 K124" name="区域1_1_3_3_1_1_3"/>
    <protectedRange sqref="K111 K123 K124" name="区域1_26_1_1_2_1_1_1_1_2_1_1_1_2"/>
    <protectedRange sqref="K111 K123 K124" name="区域1_1_3_1_2_1_1_3"/>
    <protectedRange sqref="K111 K123 K124" name="区域1_26_1_2_1_1_1_2_1_1_1_2"/>
    <protectedRange sqref="K111 K123 K124" name="区域1_1_3_2_1_1_1_3"/>
    <protectedRange sqref="K111 K123 K124" name="区域1_26_1_1_1_1_1_1_1_2_1_1_1_2"/>
    <protectedRange sqref="K111 K123 K124" name="区域1_1_3_1_1_1_1_1_3"/>
    <protectedRange sqref="K111 K123 K124" name="区域1_1_2_2_1_1_2"/>
    <protectedRange sqref="K111 K123 K124" name="区域1_1_2_1_1_1_1_1_1_1_2"/>
    <protectedRange sqref="K111 K123 K124" name="区域1_1_2_76_1_1_2"/>
    <protectedRange sqref="K111 K123 K124" name="区域1_26_1_1_1_1_1_1_2_2_1_2"/>
    <protectedRange sqref="K111 K123 K124" name="区域1_4_4_1_1_1_2"/>
    <protectedRange sqref="K111 K123 K124" name="区域1_1_3_3_1_1_1_1_1_1_2"/>
    <protectedRange sqref="K111 K123 K124" name="区域1_1_1_3_3_1_1_1_2"/>
    <protectedRange sqref="K111 K123 K124" name="区域1_26_1_1_2_1_1_1_1_1_1_1_1_1_2"/>
    <protectedRange sqref="K111 K123 K124" name="区域1_4_2_2_1_1_1_2"/>
    <protectedRange sqref="K111 K123 K124" name="区域1_1_3_1_2_1_1_1_1_1_1_2"/>
    <protectedRange sqref="K111 K123 K124" name="区域1_1_1_3_1_2_1_1_1_2"/>
    <protectedRange sqref="K111 K123 K124" name="区域1_26_1_2_1_1_1_1_1_1_1_1_2"/>
    <protectedRange sqref="K111 K123 K124" name="区域1_4_3_1_1_1_1_2"/>
    <protectedRange sqref="K111 K123 K124" name="区域1_1_3_2_1_1_1_1_1_1_1_2"/>
    <protectedRange sqref="K111 K123 K124" name="区域1_1_1_3_2_1_1_1_1_2"/>
    <protectedRange sqref="K111 K123 K124" name="区域1_26_1_1_1_1_1_1_1_1_1_1_1_1_2"/>
    <protectedRange sqref="K111 K123 K124" name="区域1_4_2_1_1_1_1_1_2"/>
    <protectedRange sqref="K111 K123 K124" name="区域1_1_3_1_1_1_1_1_1_1_1_1_2"/>
    <protectedRange sqref="K111 K123 K124" name="区域1_1_1_3_1_1_1_1_1_1_2"/>
    <protectedRange sqref="K113" name="区域1_26_1_1_1_1_1_1_1_8"/>
    <protectedRange sqref="K113" name="区域1_26_1_1_1_1_1_1_2_1_6"/>
    <protectedRange sqref="K113" name="区域1_26_1_1_1_1_1_7"/>
    <protectedRange sqref="K113" name="区域1_26_1_2_1_1_1_1_7"/>
    <protectedRange sqref="K113" name="区域1_1_3_1_2_1_2_1_1_6"/>
    <protectedRange sqref="K113" name="区域1_1_3_1_1_1_1_2_1_1_6"/>
    <protectedRange sqref="K113" name="区域1_26_1_1_1_1_1_1_1_2_7"/>
    <protectedRange sqref="K113" name="区域1_26_1_1_1_1_1_1_2_1_2_6"/>
    <protectedRange sqref="K113" name="区域1_26_1_1_1_1_1_1_8"/>
    <protectedRange sqref="K113" name="区域1_26_1_2_1_1_1_1_1_7"/>
    <protectedRange sqref="K113" name="区域1_1_3_1_2_1_2_1_1_1_5"/>
    <protectedRange sqref="K113" name="区域1_1_3_1_1_1_1_2_1_1_1_5"/>
    <protectedRange sqref="K113" name="区域1_26_1_1_2_1_1_1_1_2_1_6"/>
    <protectedRange sqref="K113" name="区域1_26_1_1_1_1_1_1_1_2_1_6"/>
    <protectedRange sqref="K113" name="区域1_26_1_1_2_1_1_1_2_1_2_1_4"/>
    <protectedRange sqref="K113" name="区域1_26_1_1_1_1_1_1_2_1_2_1_4"/>
    <protectedRange sqref="K113" name="区域1_26_1_1_1_1_1_1_2_7"/>
    <protectedRange sqref="K113" name="区域1_26_1_1_2_1_1_1_1_1_1_1_6"/>
    <protectedRange sqref="K113" name="区域1_26_1_2_1_1_1_1_1_1_6"/>
    <protectedRange sqref="K113" name="区域1_26_1_1_1_1_1_1_1_1_1_1_6"/>
    <protectedRange sqref="K113" name="区域1_4_4_1_2_1_4"/>
    <protectedRange sqref="K113" name="区域1_4_2_2_1_2_1_4"/>
    <protectedRange sqref="K113" name="区域1_4_3_1_1_2_1_4"/>
    <protectedRange sqref="K113" name="区域1_4_2_1_1_1_2_1_4"/>
    <protectedRange sqref="K113" name="区域1_26_1_1_1_1_1_1_1_4_5"/>
    <protectedRange sqref="K113" name="区域1_26_1_1_1_1_1_1_1_1_3_5"/>
    <protectedRange sqref="K113" name="区域1_1_3_2_1_1_1_4_5"/>
    <protectedRange sqref="K113" name="区域1_1_1_3_3_1_1_3_5"/>
    <protectedRange sqref="K113" name="区域1_1_1_3_2_1_1_1_3_5"/>
    <protectedRange sqref="K113" name="区域1_26_1_1_2_1_1_1_1_2_3_5"/>
    <protectedRange sqref="K113" name="区域1_26_1_1_1_1_1_1_5_5"/>
    <protectedRange sqref="K113" name="区域1_26_1_2_1_1_1_1_1_3_5"/>
    <protectedRange sqref="K113" name="区域1_26_1_1_1_1_2_2_5"/>
    <protectedRange sqref="K113" name="区域1_26_1_2_1_1_1_2_2_5"/>
    <protectedRange sqref="K113" name="区域1_1_2_1_1_1_1_1_2_5"/>
    <protectedRange sqref="K113" name="区域1_1_3_3_1_1_1_1_2_5"/>
    <protectedRange sqref="K113" name="区域1_1_3_1_2_1_1_1_1_2_5"/>
    <protectedRange sqref="K113" name="区域1_1_3_2_1_1_1_1_1_2_5"/>
    <protectedRange sqref="K113" name="区域1_1_3_1_1_1_1_1_1_1_2_5"/>
    <protectedRange sqref="K113" name="区域1_26_1_1_2_1_1_1_1_3_5"/>
    <protectedRange sqref="K113" name="区域1_26_1_1_1_1_1_1_1_3_5"/>
    <protectedRange sqref="K113" name="区域1_26_1_1_1_1_1_2_5"/>
    <protectedRange sqref="K113" name="区域1_26_1_1_2_1_1_1_1_1_2_5"/>
    <protectedRange sqref="K113" name="区域1_26_1_2_1_1_1_1_2_5"/>
    <protectedRange sqref="K113" name="区域1_26_1_1_1_1_1_1_1_1_2_5"/>
    <protectedRange sqref="K113" name="区域1_26_1_1_1_1_2_7"/>
    <protectedRange sqref="K113" name="区域1_26_1_2_1_1_1_2_7"/>
    <protectedRange sqref="K113" name="区域1_1_2_1_1_1_1_1_7"/>
    <protectedRange sqref="K113" name="区域1_1_3_3_1_1_1_1_7"/>
    <protectedRange sqref="K113" name="区域1_1_3_1_2_1_1_1_1_7"/>
    <protectedRange sqref="K113" name="区域1_1_3_2_1_1_1_1_1_7"/>
    <protectedRange sqref="K113" name="区域1_1_3_1_1_1_1_1_1_1_7"/>
    <protectedRange sqref="K113" name="区域1_26_1_1_1_1_2_1_1_5"/>
    <protectedRange sqref="K113" name="区域1_26_1_1_2_1_1_1_1_2_1_1_5"/>
    <protectedRange sqref="K113" name="区域1_26_1_2_1_1_1_2_1_1_5"/>
    <protectedRange sqref="K113" name="区域1_26_1_1_1_1_1_1_1_2_1_1_5"/>
    <protectedRange sqref="K113" name="区域1_1_2_2_1_5"/>
    <protectedRange sqref="K113" name="区域1_1_2_76_1_6"/>
    <protectedRange sqref="K113" name="区域1_4_4_1_1_5"/>
    <protectedRange sqref="K113" name="区域1_1_1_3_3_1_1_6"/>
    <protectedRange sqref="K113" name="区域1_4_2_2_1_1_5"/>
    <protectedRange sqref="K113" name="区域1_1_1_3_1_2_1_1_6"/>
    <protectedRange sqref="K113" name="区域1_4_3_1_1_1_5"/>
    <protectedRange sqref="K113" name="区域1_1_1_3_2_1_1_1_6"/>
    <protectedRange sqref="K113" name="区域1_4_2_1_1_1_1_5"/>
    <protectedRange sqref="K113" name="区域1_1_1_3_1_1_1_1_1_6"/>
    <protectedRange sqref="K113" name="区域1_26_1_1_2_1_1_1_1_7"/>
    <protectedRange sqref="K113" name="区域1_26_1_1_1_1_1_1_1_1_7"/>
    <protectedRange sqref="K113" name="区域1_26_1_1_2_1_1_1_2_1_1_4"/>
    <protectedRange sqref="K113" name="区域1_26_1_1_1_1_1_1_2_1_1_4"/>
    <protectedRange sqref="K113" name="区域1_26_1_1_1_1_1_3_4"/>
    <protectedRange sqref="K113" name="区域1_26_1_1_2_1_1_1_1_1_7"/>
    <protectedRange sqref="K113" name="区域1_26_1_2_1_1_1_1_3_4"/>
    <protectedRange sqref="K113" name="区域1_26_1_1_1_1_1_1_1_1_1_7"/>
    <protectedRange sqref="K113" name="区域1_1_3_3_1_2_1_1_2_4"/>
    <protectedRange sqref="K113" name="区域1_1_3_1_2_1_2_1_1_2_4"/>
    <protectedRange sqref="K113" name="区域1_1_3_2_1_1_2_1_1_2_4"/>
    <protectedRange sqref="K113" name="区域1_1_3_1_1_1_1_2_1_1_2_4"/>
    <protectedRange sqref="K113" name="区域1_26_1_1_2_1_1_1_1_2_7"/>
    <protectedRange sqref="K113" name="区域1_26_1_1_1_1_1_1_1_2_2_5"/>
    <protectedRange sqref="K113" name="区域1_26_1_1_2_1_1_1_2_1_2_2_4"/>
    <protectedRange sqref="K113" name="区域1_26_1_1_1_1_1_1_2_1_2_2_4"/>
    <protectedRange sqref="K113" name="区域1_26_1_1_1_1_1_1_3_5"/>
    <protectedRange sqref="K113" name="区域1_26_1_1_2_1_1_1_1_1_1_7"/>
    <protectedRange sqref="K113" name="区域1_26_1_2_1_1_1_1_1_2_5"/>
    <protectedRange sqref="K113" name="区域1_26_1_1_1_1_1_1_1_1_1_2_5"/>
    <protectedRange sqref="K113" name="区域1_1_3_3_1_2_1_1_1_1_5"/>
    <protectedRange sqref="K113" name="区域1_1_3_1_2_1_2_1_1_1_1_5"/>
    <protectedRange sqref="K113" name="区域1_1_3_2_1_1_2_1_1_1_1_5"/>
    <protectedRange sqref="K113" name="区域1_1_3_1_1_1_1_2_1_1_1_1_5"/>
    <protectedRange sqref="K113" name="区域1_26_1_1_1_1_2_1_5"/>
    <protectedRange sqref="K113" name="区域1_26_1_1_2_1_1_1_1_2_1_2_5"/>
    <protectedRange sqref="K113" name="区域1_26_1_2_1_1_1_2_1_5"/>
    <protectedRange sqref="K113" name="区域1_26_1_1_1_1_1_1_1_2_1_2_5"/>
    <protectedRange sqref="K113" name="区域1_1_3_3_1_2_1_4"/>
    <protectedRange sqref="K113" name="区域1_1_3_1_2_1_2_1_5"/>
    <protectedRange sqref="K113" name="区域1_1_3_2_1_1_2_1_4"/>
    <protectedRange sqref="K113" name="区域1_1_3_1_1_1_1_2_1_5"/>
    <protectedRange sqref="K113" name="区域1_1_2_1_1_1_1_1_1_5"/>
    <protectedRange sqref="K113" name="区域1_26_1_1_1_1_1_1_2_2_5"/>
    <protectedRange sqref="K113" name="区域1_1_3_3_1_1_1_1_1_5"/>
    <protectedRange sqref="K113" name="区域1_26_1_1_2_1_1_1_1_1_1_1_1_5"/>
    <protectedRange sqref="K113" name="区域1_1_3_1_2_1_1_1_1_1_5"/>
    <protectedRange sqref="K113" name="区域1_26_1_2_1_1_1_1_1_1_1_5"/>
    <protectedRange sqref="K113" name="区域1_1_3_2_1_1_1_1_1_1_5"/>
    <protectedRange sqref="K113" name="区域1_26_1_1_1_1_1_1_1_1_1_1_1_5"/>
    <protectedRange sqref="K113" name="区域1_1_3_1_1_1_1_1_1_1_1_5"/>
    <protectedRange sqref="K113" name="区域1_26_1_1_1_2_1_1_1_1_4"/>
    <protectedRange sqref="K113" name="区域1_1_3_3_1_2_1_1_1_1_2_4"/>
    <protectedRange sqref="K113" name="区域1_26_1_1_2_1_1_1_2_1_1_1_1_2_4"/>
    <protectedRange sqref="K113" name="区域1_1_3_1_2_1_2_1_1_1_1_2_4"/>
    <protectedRange sqref="K113" name="区域1_26_1_2_1_1_2_1_1_1_1_4"/>
    <protectedRange sqref="K113" name="区域1_1_3_2_1_1_2_1_1_1_1_2_4"/>
    <protectedRange sqref="K113" name="区域1_26_1_1_1_1_1_1_2_1_1_1_1_2_4"/>
    <protectedRange sqref="K113" name="区域1_1_3_1_1_1_1_2_1_1_1_1_2_4"/>
    <protectedRange sqref="K113" name="区域1_26_1_1_1_1_1_1_1_4_1_4"/>
    <protectedRange sqref="K113" name="区域1_26_1_1_2_1_1_1_1_1_3_4"/>
    <protectedRange sqref="K113" name="区域1_26_1_1_1_1_1_1_1_1_3_1_4"/>
    <protectedRange sqref="K113" name="区域1_1_3_3_1_1_4_4"/>
    <protectedRange sqref="K113" name="区域1_1_3_2_1_1_1_4_1_4"/>
    <protectedRange sqref="K113" name="区域1_1_2_76_1_3_4"/>
    <protectedRange sqref="K113" name="区域1_1_1_3_3_1_1_3_1_4"/>
    <protectedRange sqref="K113" name="区域1_1_1_3_1_2_1_1_3_4"/>
    <protectedRange sqref="K113" name="区域1_1_1_3_2_1_1_1_3_1_4"/>
    <protectedRange sqref="K113" name="区域1_1_1_3_1_1_1_1_1_3_4"/>
    <protectedRange sqref="K113" name="区域1_26_1_1_2_1_1_1_1_2_3_1_4"/>
    <protectedRange sqref="K113" name="区域1_26_1_1_1_1_1_1_1_2_3_4"/>
    <protectedRange sqref="K113" name="区域1_26_1_1_1_1_1_1_5_1_4"/>
    <protectedRange sqref="K113" name="区域1_26_1_1_2_1_1_1_1_1_1_3_4"/>
    <protectedRange sqref="K113" name="区域1_26_1_2_1_1_1_1_1_3_1_4"/>
    <protectedRange sqref="K113" name="区域1_26_1_1_1_1_1_1_1_1_1_3_4"/>
    <protectedRange sqref="K113" name="区域1_26_1_1_1_1_2_2_1_4"/>
    <protectedRange sqref="K113" name="区域1_26_1_1_2_1_1_1_1_2_1_2_1_4"/>
    <protectedRange sqref="K113" name="区域1_26_1_2_1_1_1_2_2_1_4"/>
    <protectedRange sqref="K113" name="区域1_26_1_1_1_1_1_1_1_2_1_2_1_4"/>
    <protectedRange sqref="K113" name="区域1_1_2_1_1_1_1_1_2_1_4"/>
    <protectedRange sqref="K113" name="区域1_26_1_1_1_1_1_1_2_3_4"/>
    <protectedRange sqref="K113" name="区域1_1_3_3_1_1_1_1_2_1_4"/>
    <protectedRange sqref="K113" name="区域1_26_1_1_2_1_1_1_1_1_1_1_2_4"/>
    <protectedRange sqref="K113" name="区域1_1_3_1_2_1_1_1_1_2_1_4"/>
    <protectedRange sqref="K113" name="区域1_26_1_2_1_1_1_1_1_1_2_4"/>
    <protectedRange sqref="K113" name="区域1_1_3_2_1_1_1_1_1_2_1_4"/>
    <protectedRange sqref="K113" name="区域1_26_1_1_1_1_1_1_1_1_1_1_2_4"/>
    <protectedRange sqref="K113" name="区域1_1_3_1_1_1_1_1_1_1_2_1_4"/>
    <protectedRange sqref="K113" name="区域1_26_1_1_1_1_6"/>
    <protectedRange sqref="K113" name="区域1_26_1_1_2_1_1_1_1_3_1_4"/>
    <protectedRange sqref="K113" name="区域1_26_1_2_1_1_1_6"/>
    <protectedRange sqref="K113" name="区域1_26_1_1_1_1_1_1_1_3_1_4"/>
    <protectedRange sqref="K113" name="区域1_1_2_1_1_1_1_5"/>
    <protectedRange sqref="K113" name="区域1_26_1_1_1_1_1_2_1_4"/>
    <protectedRange sqref="K113" name="区域1_1_3_3_1_1_1_5"/>
    <protectedRange sqref="K113" name="区域1_26_1_1_2_1_1_1_1_1_2_1_4"/>
    <protectedRange sqref="K113" name="区域1_1_3_1_2_1_1_1_5"/>
    <protectedRange sqref="K113" name="区域1_26_1_2_1_1_1_1_2_1_4"/>
    <protectedRange sqref="K113" name="区域1_1_3_2_1_1_1_1_5"/>
    <protectedRange sqref="K113" name="区域1_26_1_1_1_1_1_1_1_1_2_1_4"/>
    <protectedRange sqref="K113" name="区域1_1_3_1_1_1_1_1_1_5"/>
    <protectedRange sqref="K113" name="区域1_26_1_1_1_1_2_3_4"/>
    <protectedRange sqref="K113" name="区域1_26_1_1_2_1_1_1_1_2_2_4"/>
    <protectedRange sqref="K113" name="区域1_26_1_2_1_1_1_2_3_4"/>
    <protectedRange sqref="K113" name="区域1_26_1_1_1_1_1_1_1_2_2_1_4"/>
    <protectedRange sqref="K113" name="区域1_1_2_1_1_1_1_1_3_4"/>
    <protectedRange sqref="K113" name="区域1_26_1_1_1_1_1_1_3_1_4"/>
    <protectedRange sqref="K113" name="区域1_1_3_3_1_1_1_1_3_4"/>
    <protectedRange sqref="K113" name="区域1_26_1_1_2_1_1_1_1_1_1_2_4"/>
    <protectedRange sqref="K113" name="区域1_1_3_1_2_1_1_1_1_3_4"/>
    <protectedRange sqref="K113" name="区域1_26_1_2_1_1_1_1_1_2_1_4"/>
    <protectedRange sqref="K113" name="区域1_1_3_2_1_1_1_1_1_3_4"/>
    <protectedRange sqref="K113" name="区域1_26_1_1_1_1_1_1_1_1_1_2_1_4"/>
    <protectedRange sqref="K113" name="区域1_1_3_1_1_1_1_1_1_1_3_4"/>
    <protectedRange sqref="K113" name="区域1_1_2_1_1_1_5"/>
    <protectedRange sqref="K113" name="区域1_26_1_1_1_1_2_1_1_1_4"/>
    <protectedRange sqref="K113" name="区域1_1_3_3_1_1_6"/>
    <protectedRange sqref="K113" name="区域1_26_1_1_2_1_1_1_1_2_1_1_1_4"/>
    <protectedRange sqref="K113" name="区域1_1_3_1_2_1_1_5"/>
    <protectedRange sqref="K113" name="区域1_26_1_2_1_1_1_2_1_1_1_4"/>
    <protectedRange sqref="K113" name="区域1_1_3_2_1_1_1_6"/>
    <protectedRange sqref="K113" name="区域1_26_1_1_1_1_1_1_1_2_1_1_1_4"/>
    <protectedRange sqref="K113" name="区域1_1_3_1_1_1_1_1_5"/>
    <protectedRange sqref="K113" name="区域1_1_2_2_1_1_4"/>
    <protectedRange sqref="K113" name="区域1_1_2_1_1_1_1_1_1_1_4"/>
    <protectedRange sqref="K113" name="区域1_1_2_76_1_1_4"/>
    <protectedRange sqref="K113" name="区域1_26_1_1_1_1_1_1_2_2_1_4"/>
    <protectedRange sqref="K113" name="区域1_4_4_1_1_1_4"/>
    <protectedRange sqref="K113" name="区域1_1_3_3_1_1_1_1_1_1_4"/>
    <protectedRange sqref="K113" name="区域1_1_1_3_3_1_1_1_4"/>
    <protectedRange sqref="K113" name="区域1_26_1_1_2_1_1_1_1_1_1_1_1_1_4"/>
    <protectedRange sqref="K113" name="区域1_4_2_2_1_1_1_4"/>
    <protectedRange sqref="K113" name="区域1_1_3_1_2_1_1_1_1_1_1_4"/>
    <protectedRange sqref="K113" name="区域1_1_1_3_1_2_1_1_1_4"/>
    <protectedRange sqref="K113" name="区域1_26_1_2_1_1_1_1_1_1_1_1_4"/>
    <protectedRange sqref="K113" name="区域1_4_3_1_1_1_1_4"/>
    <protectedRange sqref="K113" name="区域1_1_3_2_1_1_1_1_1_1_1_4"/>
    <protectedRange sqref="K113" name="区域1_1_1_3_2_1_1_1_1_4"/>
    <protectedRange sqref="K113" name="区域1_26_1_1_1_1_1_1_1_1_1_1_1_1_4"/>
    <protectedRange sqref="K113" name="区域1_4_2_1_1_1_1_1_4"/>
    <protectedRange sqref="K113" name="区域1_1_3_1_1_1_1_1_1_1_1_1_4"/>
    <protectedRange sqref="K113" name="区域1_1_1_3_1_1_1_1_1_1_4"/>
    <protectedRange sqref="P55" name="区域1_1_4_1_3"/>
    <protectedRange sqref="P25" name="区域1_1_4_1_3_1_1"/>
    <protectedRange sqref="P52" name="区域1_1_4_1_3_1_3"/>
    <protectedRange sqref="P100" name="区域1_1_4_1_3_1_4"/>
    <protectedRange sqref="P101" name="区域1_1_4_1_3_1_5"/>
    <protectedRange sqref="P130" name="区域1_1_4_1_3_1_8"/>
    <protectedRange sqref="P33" name="区域1_1_4_1_3_2"/>
    <protectedRange sqref="T149:T150" name="区域1_1_5"/>
    <protectedRange sqref="S138" name="区域1_1_1_2_1_2"/>
  </protectedRanges>
  <autoFilter xmlns:etc="http://www.wps.cn/officeDocument/2017/etCustomData" ref="A7:FQ161" etc:filterBottomFollowUsedRange="0">
    <extLst/>
  </autoFilter>
  <mergeCells count="260">
    <mergeCell ref="A1:W1"/>
    <mergeCell ref="A2:S2"/>
    <mergeCell ref="H3:R3"/>
    <mergeCell ref="U3:V3"/>
    <mergeCell ref="I4:J4"/>
    <mergeCell ref="K4:O4"/>
    <mergeCell ref="K5:N5"/>
    <mergeCell ref="Z6:AA6"/>
    <mergeCell ref="I8:J8"/>
    <mergeCell ref="K8:N8"/>
    <mergeCell ref="I9:J9"/>
    <mergeCell ref="K9:N9"/>
    <mergeCell ref="I10:J10"/>
    <mergeCell ref="K10:N10"/>
    <mergeCell ref="I16:J16"/>
    <mergeCell ref="K16:N16"/>
    <mergeCell ref="I23:J23"/>
    <mergeCell ref="K23:N23"/>
    <mergeCell ref="I24:J24"/>
    <mergeCell ref="K24:N24"/>
    <mergeCell ref="I33:J33"/>
    <mergeCell ref="K33:N33"/>
    <mergeCell ref="I52:J52"/>
    <mergeCell ref="K52:N52"/>
    <mergeCell ref="I55:J55"/>
    <mergeCell ref="K55:N55"/>
    <mergeCell ref="I60:J60"/>
    <mergeCell ref="K60:N60"/>
    <mergeCell ref="I61:J61"/>
    <mergeCell ref="K61:N61"/>
    <mergeCell ref="I79:J79"/>
    <mergeCell ref="K79:N79"/>
    <mergeCell ref="I88:J88"/>
    <mergeCell ref="K88:N88"/>
    <mergeCell ref="I89:J89"/>
    <mergeCell ref="K89:N89"/>
    <mergeCell ref="I98:J98"/>
    <mergeCell ref="K98:N98"/>
    <mergeCell ref="I99:J99"/>
    <mergeCell ref="K99:N99"/>
    <mergeCell ref="I105:J105"/>
    <mergeCell ref="K105:N105"/>
    <mergeCell ref="I106:J106"/>
    <mergeCell ref="K106:N106"/>
    <mergeCell ref="I112:J112"/>
    <mergeCell ref="K112:N112"/>
    <mergeCell ref="I127:J127"/>
    <mergeCell ref="K127:N127"/>
    <mergeCell ref="I129:J129"/>
    <mergeCell ref="K129:N129"/>
    <mergeCell ref="I135:J135"/>
    <mergeCell ref="K135:N135"/>
    <mergeCell ref="D136:E136"/>
    <mergeCell ref="I136:J136"/>
    <mergeCell ref="K136:N136"/>
    <mergeCell ref="I137:R137"/>
    <mergeCell ref="I138:R138"/>
    <mergeCell ref="I139:R139"/>
    <mergeCell ref="D140:E140"/>
    <mergeCell ref="I140:J140"/>
    <mergeCell ref="K140:N140"/>
    <mergeCell ref="D146:E146"/>
    <mergeCell ref="I146:J146"/>
    <mergeCell ref="K146:N146"/>
    <mergeCell ref="D155:E155"/>
    <mergeCell ref="I155:J155"/>
    <mergeCell ref="K155:N155"/>
    <mergeCell ref="B157:E157"/>
    <mergeCell ref="I157:J157"/>
    <mergeCell ref="K157:N157"/>
    <mergeCell ref="B158:E158"/>
    <mergeCell ref="I158:J158"/>
    <mergeCell ref="K158:N158"/>
    <mergeCell ref="B159:E159"/>
    <mergeCell ref="I159:J159"/>
    <mergeCell ref="K159:N159"/>
    <mergeCell ref="A3:A7"/>
    <mergeCell ref="A65:A66"/>
    <mergeCell ref="A107:A108"/>
    <mergeCell ref="A114:A115"/>
    <mergeCell ref="A116:A117"/>
    <mergeCell ref="A118:A119"/>
    <mergeCell ref="A120:A121"/>
    <mergeCell ref="A122:A123"/>
    <mergeCell ref="A125:A126"/>
    <mergeCell ref="B3:B7"/>
    <mergeCell ref="B65:B66"/>
    <mergeCell ref="B107:B108"/>
    <mergeCell ref="B114:B115"/>
    <mergeCell ref="B116:B117"/>
    <mergeCell ref="B118:B119"/>
    <mergeCell ref="B120:B121"/>
    <mergeCell ref="B122:B123"/>
    <mergeCell ref="B125:B126"/>
    <mergeCell ref="C3:C7"/>
    <mergeCell ref="C63:C64"/>
    <mergeCell ref="C65:C67"/>
    <mergeCell ref="C68:C69"/>
    <mergeCell ref="C70:C73"/>
    <mergeCell ref="C74:C78"/>
    <mergeCell ref="C80:C81"/>
    <mergeCell ref="C83:C84"/>
    <mergeCell ref="C85:C86"/>
    <mergeCell ref="C90:C93"/>
    <mergeCell ref="C94:C97"/>
    <mergeCell ref="C100:C102"/>
    <mergeCell ref="C107:C109"/>
    <mergeCell ref="C110:C111"/>
    <mergeCell ref="C113:C115"/>
    <mergeCell ref="C116:C119"/>
    <mergeCell ref="C120:C121"/>
    <mergeCell ref="C122:C124"/>
    <mergeCell ref="C125:C126"/>
    <mergeCell ref="C130:C134"/>
    <mergeCell ref="D3:D7"/>
    <mergeCell ref="D65:D66"/>
    <mergeCell ref="D107:D108"/>
    <mergeCell ref="D114:D115"/>
    <mergeCell ref="D116:D117"/>
    <mergeCell ref="D118:D119"/>
    <mergeCell ref="D120:D121"/>
    <mergeCell ref="D122:D123"/>
    <mergeCell ref="D125:D126"/>
    <mergeCell ref="E3:E7"/>
    <mergeCell ref="E65:E66"/>
    <mergeCell ref="E107:E108"/>
    <mergeCell ref="E114:E115"/>
    <mergeCell ref="E116:E117"/>
    <mergeCell ref="E118:E119"/>
    <mergeCell ref="E120:E121"/>
    <mergeCell ref="E122:E123"/>
    <mergeCell ref="E125:E126"/>
    <mergeCell ref="F3:F7"/>
    <mergeCell ref="F65:F66"/>
    <mergeCell ref="F107:F108"/>
    <mergeCell ref="F114:F115"/>
    <mergeCell ref="F116:F117"/>
    <mergeCell ref="F118:F119"/>
    <mergeCell ref="F120:F121"/>
    <mergeCell ref="F122:F123"/>
    <mergeCell ref="F125:F126"/>
    <mergeCell ref="G3:G6"/>
    <mergeCell ref="G65:G66"/>
    <mergeCell ref="G107:G108"/>
    <mergeCell ref="G114:G115"/>
    <mergeCell ref="G116:G117"/>
    <mergeCell ref="G118:G119"/>
    <mergeCell ref="G120:G121"/>
    <mergeCell ref="G122:G123"/>
    <mergeCell ref="G125:G126"/>
    <mergeCell ref="H4:H6"/>
    <mergeCell ref="H65:H66"/>
    <mergeCell ref="H107:H108"/>
    <mergeCell ref="H114:H115"/>
    <mergeCell ref="H116:H117"/>
    <mergeCell ref="H118:H119"/>
    <mergeCell ref="H120:H121"/>
    <mergeCell ref="H122:H123"/>
    <mergeCell ref="H125:H126"/>
    <mergeCell ref="I5:I6"/>
    <mergeCell ref="I65:I66"/>
    <mergeCell ref="I107:I108"/>
    <mergeCell ref="I114:I115"/>
    <mergeCell ref="I116:I117"/>
    <mergeCell ref="I118:I119"/>
    <mergeCell ref="I120:I121"/>
    <mergeCell ref="I122:I123"/>
    <mergeCell ref="I125:I126"/>
    <mergeCell ref="J5:J6"/>
    <mergeCell ref="J65:J66"/>
    <mergeCell ref="J107:J108"/>
    <mergeCell ref="J114:J115"/>
    <mergeCell ref="J116:J117"/>
    <mergeCell ref="J118:J119"/>
    <mergeCell ref="J120:J121"/>
    <mergeCell ref="J122:J123"/>
    <mergeCell ref="J125:J126"/>
    <mergeCell ref="O5:O6"/>
    <mergeCell ref="O65:O66"/>
    <mergeCell ref="O107:O108"/>
    <mergeCell ref="O114:O115"/>
    <mergeCell ref="O116:O117"/>
    <mergeCell ref="O118:O119"/>
    <mergeCell ref="O120:O121"/>
    <mergeCell ref="O122:O123"/>
    <mergeCell ref="O125:O126"/>
    <mergeCell ref="P4:P6"/>
    <mergeCell ref="P65:P66"/>
    <mergeCell ref="P107:P108"/>
    <mergeCell ref="P114:P115"/>
    <mergeCell ref="P116:P117"/>
    <mergeCell ref="P118:P119"/>
    <mergeCell ref="P120:P121"/>
    <mergeCell ref="P122:P123"/>
    <mergeCell ref="P125:P126"/>
    <mergeCell ref="Q4:Q6"/>
    <mergeCell ref="Q65:Q66"/>
    <mergeCell ref="Q107:Q108"/>
    <mergeCell ref="Q114:Q115"/>
    <mergeCell ref="Q116:Q117"/>
    <mergeCell ref="Q118:Q119"/>
    <mergeCell ref="Q120:Q121"/>
    <mergeCell ref="Q122:Q123"/>
    <mergeCell ref="Q125:Q126"/>
    <mergeCell ref="R4:R6"/>
    <mergeCell ref="R65:R66"/>
    <mergeCell ref="R107:R108"/>
    <mergeCell ref="R114:R115"/>
    <mergeCell ref="R116:R117"/>
    <mergeCell ref="R118:R119"/>
    <mergeCell ref="R120:R121"/>
    <mergeCell ref="R122:R123"/>
    <mergeCell ref="R125:R126"/>
    <mergeCell ref="S3:S6"/>
    <mergeCell ref="S65:S66"/>
    <mergeCell ref="S107:S108"/>
    <mergeCell ref="S114:S115"/>
    <mergeCell ref="S116:S117"/>
    <mergeCell ref="S118:S119"/>
    <mergeCell ref="S120:S121"/>
    <mergeCell ref="S122:S123"/>
    <mergeCell ref="S125:S126"/>
    <mergeCell ref="T3:T6"/>
    <mergeCell ref="T65:T66"/>
    <mergeCell ref="T107:T108"/>
    <mergeCell ref="T114:T115"/>
    <mergeCell ref="T116:T117"/>
    <mergeCell ref="T118:T119"/>
    <mergeCell ref="T120:T121"/>
    <mergeCell ref="T122:T123"/>
    <mergeCell ref="T125:T126"/>
    <mergeCell ref="U4:U6"/>
    <mergeCell ref="U65:U66"/>
    <mergeCell ref="U107:U108"/>
    <mergeCell ref="V4:V6"/>
    <mergeCell ref="V65:V66"/>
    <mergeCell ref="V107:V108"/>
    <mergeCell ref="W3:W7"/>
    <mergeCell ref="W65:W66"/>
    <mergeCell ref="W107:W108"/>
    <mergeCell ref="W114:W115"/>
    <mergeCell ref="W116:W117"/>
    <mergeCell ref="W118:W119"/>
    <mergeCell ref="W120:W121"/>
    <mergeCell ref="W122:W123"/>
    <mergeCell ref="W125:W126"/>
    <mergeCell ref="Z63:Z64"/>
    <mergeCell ref="Z65:Z67"/>
    <mergeCell ref="Z68:Z69"/>
    <mergeCell ref="Z70:Z73"/>
    <mergeCell ref="Z74:Z78"/>
    <mergeCell ref="Z80:Z81"/>
    <mergeCell ref="Z83:Z84"/>
    <mergeCell ref="Z85:Z86"/>
    <mergeCell ref="Z100:Z102"/>
    <mergeCell ref="Z107:Z109"/>
    <mergeCell ref="Z110:Z111"/>
    <mergeCell ref="Z113:Z114"/>
    <mergeCell ref="Z116:Z118"/>
    <mergeCell ref="Z122:Z124"/>
  </mergeCells>
  <conditionalFormatting sqref="B128">
    <cfRule type="duplicateValues" dxfId="0" priority="30"/>
  </conditionalFormatting>
  <printOptions horizontalCentered="1"/>
  <pageMargins left="0.314583333333333" right="0.314583333333333" top="0.314583333333333" bottom="0.275" header="0.236111111111111" footer="0.118055555555556"/>
  <pageSetup paperSize="9" scale="49" fitToHeight="0" orientation="landscape"/>
  <headerFooter>
    <oddFooter>&amp;C第 &amp;P 页，共 &amp;N 页</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9">
    <tabColor theme="3"/>
    <outlinePr summaryBelow="0"/>
    <pageSetUpPr fitToPage="1"/>
  </sheetPr>
  <dimension ref="A1:AE245"/>
  <sheetViews>
    <sheetView view="pageBreakPreview" zoomScale="85" zoomScaleNormal="70" workbookViewId="0">
      <pane xSplit="4" ySplit="7" topLeftCell="E8" activePane="bottomRight" state="frozen"/>
      <selection/>
      <selection pane="topRight"/>
      <selection pane="bottomLeft"/>
      <selection pane="bottomRight" activeCell="N12" sqref="N12"/>
    </sheetView>
  </sheetViews>
  <sheetFormatPr defaultColWidth="7.875" defaultRowHeight="14.25"/>
  <cols>
    <col min="1" max="1" width="6.625" style="4" customWidth="1"/>
    <col min="2" max="2" width="4.75" style="4" hidden="1" customWidth="1"/>
    <col min="3" max="3" width="9.625" style="4" customWidth="1"/>
    <col min="4" max="4" width="21.625" style="229" customWidth="1"/>
    <col min="5" max="5" width="32.625" style="230" customWidth="1"/>
    <col min="6" max="6" width="4.4" style="4" customWidth="1"/>
    <col min="7" max="7" width="12.625" style="6" customWidth="1"/>
    <col min="8" max="8" width="9.625" style="4" customWidth="1"/>
    <col min="9" max="9" width="8.625" style="4" customWidth="1"/>
    <col min="10" max="10" width="8.625" style="6" customWidth="1"/>
    <col min="11" max="11" width="9.625" style="231" customWidth="1"/>
    <col min="12" max="12" width="9.625" style="4" customWidth="1"/>
    <col min="13" max="13" width="4.625" style="4" customWidth="1"/>
    <col min="14" max="14" width="7.625" style="205" customWidth="1"/>
    <col min="15" max="15" width="11.625" style="4" customWidth="1"/>
    <col min="16" max="18" width="13.625" style="4" customWidth="1"/>
    <col min="19" max="19" width="14.625" style="4" customWidth="1"/>
    <col min="20" max="21" width="14.625" style="6" customWidth="1"/>
    <col min="22" max="22" width="15.625" style="6" customWidth="1"/>
    <col min="23" max="23" width="6.625" style="4" customWidth="1"/>
    <col min="24" max="24" width="26.5166666666667" style="4" hidden="1" customWidth="1"/>
    <col min="25" max="25" width="30.45" style="4" hidden="1" customWidth="1"/>
    <col min="26" max="28" width="7.875" style="7" hidden="1" customWidth="1"/>
    <col min="29" max="29" width="11.125" style="7" hidden="1" customWidth="1"/>
    <col min="30" max="31" width="7.875" style="7" customWidth="1"/>
    <col min="32" max="32" width="11.125" style="7"/>
    <col min="33" max="16384" width="7.875" style="7"/>
  </cols>
  <sheetData>
    <row r="1" ht="35" customHeight="1" spans="1:23">
      <c r="A1" s="232" t="s">
        <v>3139</v>
      </c>
      <c r="B1" s="232"/>
      <c r="C1" s="233"/>
      <c r="D1" s="233"/>
      <c r="E1" s="234"/>
      <c r="F1" s="233"/>
      <c r="G1" s="233"/>
      <c r="H1" s="233"/>
      <c r="I1" s="233"/>
      <c r="J1" s="233"/>
      <c r="K1" s="233"/>
      <c r="L1" s="233"/>
      <c r="M1" s="233"/>
      <c r="N1" s="244"/>
      <c r="O1" s="233"/>
      <c r="P1" s="233"/>
      <c r="Q1" s="233"/>
      <c r="R1" s="233"/>
      <c r="S1" s="233"/>
      <c r="T1" s="233"/>
      <c r="U1" s="233"/>
      <c r="V1" s="233"/>
      <c r="W1" s="232"/>
    </row>
    <row r="2" s="1" customFormat="1" ht="12" spans="1:23">
      <c r="A2" s="235" t="s">
        <v>3140</v>
      </c>
      <c r="B2" s="236"/>
      <c r="C2" s="236"/>
      <c r="D2" s="236"/>
      <c r="E2" s="236"/>
      <c r="F2" s="236"/>
      <c r="G2" s="237"/>
      <c r="H2" s="236"/>
      <c r="I2" s="236"/>
      <c r="J2" s="237"/>
      <c r="K2" s="236"/>
      <c r="L2" s="236"/>
      <c r="M2" s="236"/>
      <c r="N2" s="245"/>
      <c r="O2" s="236"/>
      <c r="P2" s="236"/>
      <c r="Q2" s="236"/>
      <c r="R2" s="236"/>
      <c r="S2" s="236"/>
      <c r="T2" s="236"/>
      <c r="U2" s="250" t="s">
        <v>2806</v>
      </c>
      <c r="V2" s="72">
        <f>'3.1-模拟清单—造价汇总表'!C6</f>
        <v>84245</v>
      </c>
      <c r="W2" s="251" t="s">
        <v>238</v>
      </c>
    </row>
    <row r="3" s="1" customFormat="1" ht="12" spans="1:23">
      <c r="A3" s="152" t="s">
        <v>2872</v>
      </c>
      <c r="B3" s="165" t="s">
        <v>2873</v>
      </c>
      <c r="C3" s="24" t="s">
        <v>2874</v>
      </c>
      <c r="D3" s="57" t="s">
        <v>2</v>
      </c>
      <c r="E3" s="57" t="s">
        <v>197</v>
      </c>
      <c r="F3" s="18" t="s">
        <v>2875</v>
      </c>
      <c r="G3" s="17" t="s">
        <v>2796</v>
      </c>
      <c r="H3" s="18" t="s">
        <v>199</v>
      </c>
      <c r="I3" s="18"/>
      <c r="J3" s="18"/>
      <c r="K3" s="18"/>
      <c r="L3" s="18"/>
      <c r="M3" s="18"/>
      <c r="N3" s="209"/>
      <c r="O3" s="18"/>
      <c r="P3" s="18"/>
      <c r="Q3" s="18"/>
      <c r="R3" s="18"/>
      <c r="S3" s="58" t="s">
        <v>2876</v>
      </c>
      <c r="T3" s="58" t="s">
        <v>2877</v>
      </c>
      <c r="U3" s="252" t="s">
        <v>2878</v>
      </c>
      <c r="V3" s="252"/>
      <c r="W3" s="253" t="s">
        <v>2801</v>
      </c>
    </row>
    <row r="4" s="1" customFormat="1" ht="12" spans="1:23">
      <c r="A4" s="152"/>
      <c r="B4" s="165"/>
      <c r="C4" s="24"/>
      <c r="D4" s="57"/>
      <c r="E4" s="57"/>
      <c r="F4" s="18"/>
      <c r="G4" s="19"/>
      <c r="H4" s="20" t="s">
        <v>3141</v>
      </c>
      <c r="I4" s="20" t="s">
        <v>207</v>
      </c>
      <c r="J4" s="20"/>
      <c r="K4" s="18" t="s">
        <v>1357</v>
      </c>
      <c r="L4" s="18"/>
      <c r="M4" s="18"/>
      <c r="N4" s="209"/>
      <c r="O4" s="18"/>
      <c r="P4" s="58" t="s">
        <v>210</v>
      </c>
      <c r="Q4" s="58" t="s">
        <v>212</v>
      </c>
      <c r="R4" s="58" t="s">
        <v>214</v>
      </c>
      <c r="S4" s="58"/>
      <c r="T4" s="58"/>
      <c r="U4" s="252" t="s">
        <v>2854</v>
      </c>
      <c r="V4" s="252" t="s">
        <v>2855</v>
      </c>
      <c r="W4" s="253"/>
    </row>
    <row r="5" s="1" customFormat="1" ht="12" spans="1:23">
      <c r="A5" s="152"/>
      <c r="B5" s="165"/>
      <c r="C5" s="24"/>
      <c r="D5" s="57"/>
      <c r="E5" s="57"/>
      <c r="F5" s="18"/>
      <c r="G5" s="19"/>
      <c r="H5" s="20"/>
      <c r="I5" s="20" t="s">
        <v>215</v>
      </c>
      <c r="J5" s="58" t="s">
        <v>207</v>
      </c>
      <c r="K5" s="18" t="s">
        <v>218</v>
      </c>
      <c r="L5" s="18"/>
      <c r="M5" s="18"/>
      <c r="N5" s="209"/>
      <c r="O5" s="58" t="s">
        <v>2879</v>
      </c>
      <c r="P5" s="59"/>
      <c r="Q5" s="59"/>
      <c r="R5" s="59"/>
      <c r="S5" s="58"/>
      <c r="T5" s="58"/>
      <c r="U5" s="252"/>
      <c r="V5" s="252"/>
      <c r="W5" s="253"/>
    </row>
    <row r="6" s="1" customFormat="1" ht="12" spans="1:25">
      <c r="A6" s="152"/>
      <c r="B6" s="165"/>
      <c r="C6" s="24"/>
      <c r="D6" s="57"/>
      <c r="E6" s="57"/>
      <c r="F6" s="18"/>
      <c r="G6" s="21"/>
      <c r="H6" s="20"/>
      <c r="I6" s="20"/>
      <c r="J6" s="58"/>
      <c r="K6" s="58" t="s">
        <v>223</v>
      </c>
      <c r="L6" s="58" t="s">
        <v>224</v>
      </c>
      <c r="M6" s="58" t="s">
        <v>225</v>
      </c>
      <c r="N6" s="210" t="s">
        <v>226</v>
      </c>
      <c r="O6" s="58"/>
      <c r="P6" s="58"/>
      <c r="Q6" s="58"/>
      <c r="R6" s="58"/>
      <c r="S6" s="58"/>
      <c r="T6" s="58"/>
      <c r="U6" s="252"/>
      <c r="V6" s="252"/>
      <c r="W6" s="253"/>
      <c r="X6" s="76" t="s">
        <v>2880</v>
      </c>
      <c r="Y6" s="77"/>
    </row>
    <row r="7" s="1" customFormat="1" ht="15" customHeight="1" spans="1:25">
      <c r="A7" s="152"/>
      <c r="B7" s="165"/>
      <c r="C7" s="24"/>
      <c r="D7" s="57"/>
      <c r="E7" s="57"/>
      <c r="F7" s="18"/>
      <c r="G7" s="20" t="s">
        <v>2881</v>
      </c>
      <c r="H7" s="238" t="s">
        <v>49</v>
      </c>
      <c r="I7" s="238" t="s">
        <v>49</v>
      </c>
      <c r="J7" s="246" t="s">
        <v>227</v>
      </c>
      <c r="K7" s="238" t="s">
        <v>49</v>
      </c>
      <c r="L7" s="238" t="s">
        <v>228</v>
      </c>
      <c r="M7" s="238" t="s">
        <v>49</v>
      </c>
      <c r="N7" s="247" t="s">
        <v>229</v>
      </c>
      <c r="O7" s="238" t="s">
        <v>230</v>
      </c>
      <c r="P7" s="238" t="s">
        <v>231</v>
      </c>
      <c r="Q7" s="238" t="s">
        <v>232</v>
      </c>
      <c r="R7" s="238" t="s">
        <v>233</v>
      </c>
      <c r="S7" s="254" t="s">
        <v>234</v>
      </c>
      <c r="T7" s="254" t="s">
        <v>2882</v>
      </c>
      <c r="U7" s="252" t="s">
        <v>3142</v>
      </c>
      <c r="V7" s="252" t="s">
        <v>2884</v>
      </c>
      <c r="W7" s="253"/>
      <c r="X7" s="77"/>
      <c r="Y7" s="77"/>
    </row>
    <row r="8" s="2" customFormat="1" ht="25" customHeight="1" spans="1:23">
      <c r="A8" s="152" t="s">
        <v>5</v>
      </c>
      <c r="B8" s="48"/>
      <c r="C8" s="48"/>
      <c r="D8" s="239" t="s">
        <v>21</v>
      </c>
      <c r="E8" s="43"/>
      <c r="F8" s="44"/>
      <c r="G8" s="44"/>
      <c r="H8" s="44"/>
      <c r="I8" s="66">
        <f>+I9+I46+I63+I68+I120+I134+I152+I169</f>
        <v>23609292.0355229</v>
      </c>
      <c r="J8" s="66"/>
      <c r="K8" s="69">
        <f>+K9+K46+K63+K68+K120+K134+K152+K169</f>
        <v>62719421.786421</v>
      </c>
      <c r="L8" s="69"/>
      <c r="M8" s="69"/>
      <c r="N8" s="214"/>
      <c r="O8" s="66">
        <f t="shared" ref="O8:R8" si="0">+O9+O46+O63+O68+O120+O134+O152+O169</f>
        <v>1686516.30296345</v>
      </c>
      <c r="P8" s="66">
        <f t="shared" si="0"/>
        <v>3955073.26503589</v>
      </c>
      <c r="Q8" s="66">
        <f t="shared" si="0"/>
        <v>4134654.79508382</v>
      </c>
      <c r="R8" s="66">
        <f t="shared" si="0"/>
        <v>2756436.53005588</v>
      </c>
      <c r="S8" s="69"/>
      <c r="T8" s="66">
        <f>T9+T46+T63+T68+T120+T134+T152+T169</f>
        <v>99218254.4377391</v>
      </c>
      <c r="U8" s="191">
        <f>(I8+O8+P8+Q8+R8)/$V$2</f>
        <v>429.010302435301</v>
      </c>
      <c r="V8" s="44">
        <f t="shared" ref="V8:V71" si="1">T8/$V$2</f>
        <v>1177.7346363314</v>
      </c>
      <c r="W8" s="183"/>
    </row>
    <row r="9" s="2" customFormat="1" ht="25" customHeight="1" outlineLevel="1" spans="1:23">
      <c r="A9" s="152"/>
      <c r="B9" s="48"/>
      <c r="C9" s="48" t="s">
        <v>20</v>
      </c>
      <c r="D9" s="240" t="s">
        <v>1363</v>
      </c>
      <c r="E9" s="43"/>
      <c r="F9" s="44"/>
      <c r="G9" s="44"/>
      <c r="H9" s="44"/>
      <c r="I9" s="66">
        <f>+I10+I24+I37</f>
        <v>16140355.2423438</v>
      </c>
      <c r="J9" s="66"/>
      <c r="K9" s="69">
        <f t="shared" ref="K9:R9" si="2">+K10+K24+K37</f>
        <v>57009358.9562858</v>
      </c>
      <c r="L9" s="69"/>
      <c r="M9" s="69"/>
      <c r="N9" s="214"/>
      <c r="O9" s="66">
        <f t="shared" si="2"/>
        <v>1380810.67748139</v>
      </c>
      <c r="P9" s="66">
        <f t="shared" si="2"/>
        <v>3921622.1434284</v>
      </c>
      <c r="Q9" s="66">
        <f t="shared" si="2"/>
        <v>3009296.60786584</v>
      </c>
      <c r="R9" s="66">
        <f t="shared" si="2"/>
        <v>2006197.73857722</v>
      </c>
      <c r="S9" s="69"/>
      <c r="T9" s="44">
        <f>T10+T24+T37</f>
        <v>83467641.3659824</v>
      </c>
      <c r="U9" s="191">
        <f>(I9+O9+P9+Q9+R9)/$V$2</f>
        <v>314.063533855976</v>
      </c>
      <c r="V9" s="44">
        <f t="shared" si="1"/>
        <v>990.772643670039</v>
      </c>
      <c r="W9" s="183"/>
    </row>
    <row r="10" s="2" customFormat="1" ht="25" customHeight="1" outlineLevel="2" spans="1:24">
      <c r="A10" s="241" t="str">
        <f>IF(F10="","",COUNTA($F$5:F45))</f>
        <v/>
      </c>
      <c r="B10" s="35"/>
      <c r="C10" s="34" t="s">
        <v>25</v>
      </c>
      <c r="D10" s="57" t="s">
        <v>670</v>
      </c>
      <c r="E10" s="43"/>
      <c r="F10" s="44"/>
      <c r="G10" s="44"/>
      <c r="H10" s="44"/>
      <c r="I10" s="66">
        <f t="array" ref="I10">SUMPRODUCT(G11:G23,J11:J23)</f>
        <v>6970627.81884872</v>
      </c>
      <c r="J10" s="66"/>
      <c r="K10" s="69">
        <f t="array" ref="K10">SUMPRODUCT(G11:G23,L11:L23,N11:N23)</f>
        <v>21753406.8831469</v>
      </c>
      <c r="L10" s="69"/>
      <c r="M10" s="69"/>
      <c r="N10" s="214"/>
      <c r="O10" s="66">
        <f t="array" ref="O10">SUMPRODUCT(G11:G23,O11:O23)</f>
        <v>99126.59553798</v>
      </c>
      <c r="P10" s="66">
        <f t="array" ref="P10">SUMPRODUCT(G11:G23,P11:P23)</f>
        <v>672368.863402395</v>
      </c>
      <c r="Q10" s="66">
        <f t="array" ref="Q10">SUMPRODUCT(Q11:Q23,G11:G23)</f>
        <v>1146449.50233767</v>
      </c>
      <c r="R10" s="69">
        <f t="array" ref="R10">SUMPRODUCT(R11:R23,G11:G23)</f>
        <v>764299.668225111</v>
      </c>
      <c r="S10" s="69"/>
      <c r="T10" s="44">
        <f>SUM(T11:T23)</f>
        <v>31406279.3314987</v>
      </c>
      <c r="U10" s="191">
        <f>(I10+O10+P10+Q10+R10)/$V$2</f>
        <v>114.580953746239</v>
      </c>
      <c r="V10" s="44">
        <f t="shared" si="1"/>
        <v>372.796953308787</v>
      </c>
      <c r="W10" s="183"/>
      <c r="X10" s="2">
        <f>SUM(I10:R10)-T10</f>
        <v>0</v>
      </c>
    </row>
    <row r="11" s="1" customFormat="1" ht="48" outlineLevel="3" spans="1:29">
      <c r="A11" s="154">
        <f>IF(F11="","",COUNTA($F$5:F11))</f>
        <v>1</v>
      </c>
      <c r="B11" s="38"/>
      <c r="C11" s="28" t="s">
        <v>53</v>
      </c>
      <c r="D11" s="39" t="s">
        <v>605</v>
      </c>
      <c r="E11" s="29" t="s">
        <v>3143</v>
      </c>
      <c r="F11" s="28" t="s">
        <v>344</v>
      </c>
      <c r="G11" s="50">
        <v>14.27</v>
      </c>
      <c r="H11" s="1168" t="s">
        <v>1366</v>
      </c>
      <c r="I11" s="50" t="str">
        <f>VLOOKUP(H11,'2.3基准清单—地上超高层住宅工程（必填）'!A:T,5,FALSE)</f>
        <v>钢筋工</v>
      </c>
      <c r="J11" s="50">
        <f>VLOOKUP(H11,'2.3基准清单—地上超高层住宅工程（必填）'!A:T,7,FALSE)</f>
        <v>784.680397727272</v>
      </c>
      <c r="K11" s="70" t="s">
        <v>2995</v>
      </c>
      <c r="L11" s="67">
        <f>IFERROR(VLOOKUP(K11,'2.6基准清单—主要材料（必填）'!$N:$O,2,FALSE),0)</f>
        <v>2929.7492</v>
      </c>
      <c r="M11" s="68" t="str">
        <f>VLOOKUP(H11,'2.3基准清单—地上超高层住宅工程（必填）'!A:T,10,FALSE)</f>
        <v>t</v>
      </c>
      <c r="N11" s="215">
        <f>VLOOKUP(H11,'2.3基准清单—地上超高层住宅工程（必填）'!A:T,11,FALSE)</f>
        <v>1.025</v>
      </c>
      <c r="O11" s="68">
        <f>VLOOKUP(H11,'2.3基准清单—地上超高层住宅工程（必填）'!A:T,13,FALSE)</f>
        <v>16.143516</v>
      </c>
      <c r="P11" s="68">
        <f>VLOOKUP(H11,'2.3基准清单—地上超高层住宅工程（必填）'!A:T,15,FALSE)</f>
        <v>50.9749065</v>
      </c>
      <c r="Q11" s="68">
        <f t="shared" ref="Q11:Q17" si="3">SUM(J11,P11)*15%</f>
        <v>125.348295634091</v>
      </c>
      <c r="R11" s="68">
        <f t="shared" ref="R11:R17" si="4">(J11+P11)*10%</f>
        <v>83.5655304227272</v>
      </c>
      <c r="S11" s="70">
        <f t="shared" ref="S11:S17" si="5">J11+L11*N11+O11+P11+Q11+R11</f>
        <v>4063.70557628409</v>
      </c>
      <c r="T11" s="185">
        <f t="shared" ref="T11:T17" si="6">G11*S11</f>
        <v>57989.078573574</v>
      </c>
      <c r="U11" s="185">
        <f t="shared" ref="U11:U23" si="7">(T11-L11*N11)/$V$2</f>
        <v>0.652692570996189</v>
      </c>
      <c r="V11" s="185">
        <f t="shared" si="1"/>
        <v>0.688338519479779</v>
      </c>
      <c r="W11" s="188"/>
      <c r="X11" s="1" t="s">
        <v>3144</v>
      </c>
      <c r="Z11" s="1" t="str">
        <f>IFERROR(VLOOKUP(H11,'[1]2.4询价书—地上高层住宅工程（100m）工程报价基准（必填）'!$A:$A,2,FALSE),"")</f>
        <v/>
      </c>
      <c r="AC11" s="1">
        <f t="shared" ref="AC11:AC40" si="8">G11*S11</f>
        <v>57989.078573574</v>
      </c>
    </row>
    <row r="12" s="1" customFormat="1" ht="48" outlineLevel="3" spans="1:29">
      <c r="A12" s="154">
        <f>IF(F12="","",COUNTA($F$5:F12))</f>
        <v>2</v>
      </c>
      <c r="B12" s="38"/>
      <c r="C12" s="28" t="s">
        <v>53</v>
      </c>
      <c r="D12" s="39" t="s">
        <v>613</v>
      </c>
      <c r="E12" s="29" t="s">
        <v>3145</v>
      </c>
      <c r="F12" s="28" t="s">
        <v>344</v>
      </c>
      <c r="G12" s="50">
        <f>2170.1*1.5</f>
        <v>3255.15</v>
      </c>
      <c r="H12" s="1168" t="s">
        <v>1368</v>
      </c>
      <c r="I12" s="50" t="str">
        <f>VLOOKUP(H12,'2.3基准清单—地上超高层住宅工程（必填）'!A:T,5,FALSE)</f>
        <v>钢筋工</v>
      </c>
      <c r="J12" s="50">
        <f>VLOOKUP(H12,'2.3基准清单—地上超高层住宅工程（必填）'!A:T,7,FALSE)</f>
        <v>784.680397727272</v>
      </c>
      <c r="K12" s="70" t="s">
        <v>2947</v>
      </c>
      <c r="L12" s="67">
        <f>IFERROR(VLOOKUP(K12,'2.6基准清单—主要材料（必填）'!$N:$O,2,FALSE),0)</f>
        <v>2928.7986</v>
      </c>
      <c r="M12" s="68" t="str">
        <f>VLOOKUP(H12,'2.3基准清单—地上超高层住宅工程（必填）'!A:T,10,FALSE)</f>
        <v>t</v>
      </c>
      <c r="N12" s="215">
        <f>VLOOKUP(H12,'2.3基准清单—地上超高层住宅工程（必填）'!A:T,11,FALSE)</f>
        <v>1.035</v>
      </c>
      <c r="O12" s="68">
        <f>VLOOKUP(H12,'2.3基准清单—地上超高层住宅工程（必填）'!A:T,13,FALSE)</f>
        <v>10.703853</v>
      </c>
      <c r="P12" s="68">
        <f>VLOOKUP(H12,'2.3基准清单—地上超高层住宅工程（必填）'!A:T,15,FALSE)</f>
        <v>76.23327</v>
      </c>
      <c r="Q12" s="68">
        <f t="shared" si="3"/>
        <v>129.137050159091</v>
      </c>
      <c r="R12" s="68">
        <f t="shared" si="4"/>
        <v>86.0913667727272</v>
      </c>
      <c r="S12" s="70">
        <f t="shared" si="5"/>
        <v>4118.15248865909</v>
      </c>
      <c r="T12" s="185">
        <f t="shared" si="6"/>
        <v>13405204.0734586</v>
      </c>
      <c r="U12" s="185">
        <f t="shared" si="7"/>
        <v>159.085675908453</v>
      </c>
      <c r="V12" s="185">
        <f t="shared" si="1"/>
        <v>159.121657943601</v>
      </c>
      <c r="W12" s="188"/>
      <c r="X12" s="1" t="s">
        <v>3146</v>
      </c>
      <c r="Z12" s="1" t="str">
        <f>IFERROR(VLOOKUP(H12,'[1]2.4询价书—地上高层住宅工程（100m）工程报价基准（必填）'!$A:$A,2,FALSE),"")</f>
        <v/>
      </c>
      <c r="AC12" s="1">
        <f t="shared" si="8"/>
        <v>13405204.0734586</v>
      </c>
    </row>
    <row r="13" s="1" customFormat="1" ht="48" outlineLevel="3" spans="1:29">
      <c r="A13" s="154">
        <f>IF(F13="","",COUNTA($F$5:F13))</f>
        <v>3</v>
      </c>
      <c r="B13" s="38"/>
      <c r="C13" s="28" t="s">
        <v>53</v>
      </c>
      <c r="D13" s="39" t="s">
        <v>617</v>
      </c>
      <c r="E13" s="29" t="s">
        <v>3147</v>
      </c>
      <c r="F13" s="28" t="s">
        <v>344</v>
      </c>
      <c r="G13" s="50">
        <f>916.07</f>
        <v>916.07</v>
      </c>
      <c r="H13" s="1168" t="s">
        <v>1370</v>
      </c>
      <c r="I13" s="50" t="str">
        <f>VLOOKUP(H13,'2.3基准清单—地上超高层住宅工程（必填）'!A:T,5,FALSE)</f>
        <v>钢筋工</v>
      </c>
      <c r="J13" s="50">
        <f>VLOOKUP(H13,'2.3基准清单—地上超高层住宅工程（必填）'!A:T,7,FALSE)</f>
        <v>784.680397727272</v>
      </c>
      <c r="K13" s="70" t="s">
        <v>2939</v>
      </c>
      <c r="L13" s="67">
        <f>IFERROR(VLOOKUP(K13,'2.6基准清单—主要材料（必填）'!$N:$O,2,FALSE),0)</f>
        <v>2763.3942</v>
      </c>
      <c r="M13" s="68" t="str">
        <f>VLOOKUP(H13,'2.3基准清单—地上超高层住宅工程（必填）'!A:T,10,FALSE)</f>
        <v>t</v>
      </c>
      <c r="N13" s="215">
        <f>VLOOKUP(H13,'2.3基准清单—地上超高层住宅工程（必填）'!A:T,11,FALSE)</f>
        <v>1.035</v>
      </c>
      <c r="O13" s="68">
        <f>VLOOKUP(H13,'2.3基准清单—地上超高层住宅工程（必填）'!A:T,13,FALSE)</f>
        <v>16.357983</v>
      </c>
      <c r="P13" s="68">
        <f>VLOOKUP(H13,'2.3基准清单—地上超高层住宅工程（必填）'!A:T,15,FALSE)</f>
        <v>52.212966</v>
      </c>
      <c r="Q13" s="68">
        <f t="shared" si="3"/>
        <v>125.534004559091</v>
      </c>
      <c r="R13" s="68">
        <f t="shared" si="4"/>
        <v>83.6893363727272</v>
      </c>
      <c r="S13" s="70">
        <f t="shared" si="5"/>
        <v>3922.58768465909</v>
      </c>
      <c r="T13" s="185">
        <f t="shared" si="6"/>
        <v>3593364.90028565</v>
      </c>
      <c r="U13" s="185">
        <f t="shared" si="7"/>
        <v>42.6197968697092</v>
      </c>
      <c r="V13" s="185">
        <f t="shared" si="1"/>
        <v>42.6537468132904</v>
      </c>
      <c r="W13" s="188"/>
      <c r="X13" s="1" t="s">
        <v>3148</v>
      </c>
      <c r="Z13" s="1" t="str">
        <f>IFERROR(VLOOKUP(H13,'[1]2.4询价书—地上高层住宅工程（100m）工程报价基准（必填）'!$A:$A,2,FALSE),"")</f>
        <v/>
      </c>
      <c r="AC13" s="1">
        <f t="shared" si="8"/>
        <v>3593364.90028565</v>
      </c>
    </row>
    <row r="14" s="1" customFormat="1" ht="48" outlineLevel="3" spans="1:29">
      <c r="A14" s="154">
        <f>IF(F14="","",COUNTA($F$5:F14))</f>
        <v>4</v>
      </c>
      <c r="B14" s="38"/>
      <c r="C14" s="28" t="s">
        <v>53</v>
      </c>
      <c r="D14" s="39" t="s">
        <v>621</v>
      </c>
      <c r="E14" s="29" t="s">
        <v>3149</v>
      </c>
      <c r="F14" s="28" t="s">
        <v>344</v>
      </c>
      <c r="G14" s="50">
        <v>62.34</v>
      </c>
      <c r="H14" s="1168" t="s">
        <v>1372</v>
      </c>
      <c r="I14" s="50" t="str">
        <f>VLOOKUP(H14,'2.3基准清单—地上超高层住宅工程（必填）'!A:T,5,FALSE)</f>
        <v>钢筋工</v>
      </c>
      <c r="J14" s="50">
        <f>VLOOKUP(H14,'2.3基准清单—地上超高层住宅工程（必填）'!A:T,7,FALSE)</f>
        <v>784.680397727272</v>
      </c>
      <c r="K14" s="70" t="s">
        <v>2950</v>
      </c>
      <c r="L14" s="67">
        <f>IFERROR(VLOOKUP(K14,'2.6基准清单—主要材料（必填）'!$N:$O,2,FALSE),0)</f>
        <v>2843.2446</v>
      </c>
      <c r="M14" s="68" t="str">
        <f>VLOOKUP(H14,'2.3基准清单—地上超高层住宅工程（必填）'!A:T,10,FALSE)</f>
        <v>t</v>
      </c>
      <c r="N14" s="215">
        <f>VLOOKUP(H14,'2.3基准清单—地上超高层住宅工程（必填）'!A:T,11,FALSE)</f>
        <v>1.035</v>
      </c>
      <c r="O14" s="68">
        <f>VLOOKUP(H14,'2.3基准清单—地上超高层住宅工程（必填）'!A:T,13,FALSE)</f>
        <v>16.689432</v>
      </c>
      <c r="P14" s="68">
        <f>VLOOKUP(H14,'2.3基准清单—地上超高层住宅工程（必填）'!A:T,15,FALSE)</f>
        <v>50.9554095</v>
      </c>
      <c r="Q14" s="68">
        <f t="shared" si="3"/>
        <v>125.345371084091</v>
      </c>
      <c r="R14" s="68">
        <f t="shared" si="4"/>
        <v>83.5635807227272</v>
      </c>
      <c r="S14" s="70">
        <f t="shared" si="5"/>
        <v>4003.99235203409</v>
      </c>
      <c r="T14" s="185">
        <f t="shared" si="6"/>
        <v>249608.883225805</v>
      </c>
      <c r="U14" s="185">
        <f t="shared" si="7"/>
        <v>2.92796160086421</v>
      </c>
      <c r="V14" s="185">
        <f t="shared" si="1"/>
        <v>2.96289255416707</v>
      </c>
      <c r="W14" s="188"/>
      <c r="X14" s="1" t="s">
        <v>3146</v>
      </c>
      <c r="Z14" s="1" t="str">
        <f>IFERROR(VLOOKUP(H14,'[1]2.4询价书—地上高层住宅工程（100m）工程报价基准（必填）'!$A:$A,2,FALSE),"")</f>
        <v/>
      </c>
      <c r="AC14" s="1">
        <f t="shared" si="8"/>
        <v>249608.883225805</v>
      </c>
    </row>
    <row r="15" s="1" customFormat="1" ht="48" outlineLevel="3" spans="1:29">
      <c r="A15" s="154">
        <f>IF(F15="","",COUNTA($F$5:F15))</f>
        <v>5</v>
      </c>
      <c r="B15" s="38"/>
      <c r="C15" s="28" t="s">
        <v>53</v>
      </c>
      <c r="D15" s="39" t="s">
        <v>613</v>
      </c>
      <c r="E15" s="29" t="s">
        <v>3150</v>
      </c>
      <c r="F15" s="28" t="s">
        <v>344</v>
      </c>
      <c r="G15" s="50">
        <v>489.69</v>
      </c>
      <c r="H15" s="1168" t="s">
        <v>1368</v>
      </c>
      <c r="I15" s="50" t="str">
        <f>VLOOKUP(H15,'2.3基准清单—地上超高层住宅工程（必填）'!A:T,5,FALSE)</f>
        <v>钢筋工</v>
      </c>
      <c r="J15" s="50">
        <f>VLOOKUP(H15,'2.3基准清单—地上超高层住宅工程（必填）'!A:T,7,FALSE)</f>
        <v>784.680397727272</v>
      </c>
      <c r="K15" s="70" t="s">
        <v>2976</v>
      </c>
      <c r="L15" s="67">
        <f>IFERROR(VLOOKUP(K15,'2.6基准清单—主要材料（必填）'!$N:$O,2,FALSE),0)</f>
        <v>2928.7986</v>
      </c>
      <c r="M15" s="68" t="str">
        <f>VLOOKUP(H15,'2.3基准清单—地上超高层住宅工程（必填）'!A:T,10,FALSE)</f>
        <v>t</v>
      </c>
      <c r="N15" s="215">
        <f>VLOOKUP(H15,'2.3基准清单—地上超高层住宅工程（必填）'!A:T,11,FALSE)</f>
        <v>1.035</v>
      </c>
      <c r="O15" s="68">
        <f>VLOOKUP(H15,'2.3基准清单—地上超高层住宅工程（必填）'!A:T,13,FALSE)</f>
        <v>10.703853</v>
      </c>
      <c r="P15" s="68">
        <f>VLOOKUP(H15,'2.3基准清单—地上超高层住宅工程（必填）'!A:T,15,FALSE)</f>
        <v>76.23327</v>
      </c>
      <c r="Q15" s="68">
        <f t="shared" si="3"/>
        <v>129.137050159091</v>
      </c>
      <c r="R15" s="68">
        <f t="shared" si="4"/>
        <v>86.0913667727272</v>
      </c>
      <c r="S15" s="70">
        <f t="shared" si="5"/>
        <v>4118.15248865909</v>
      </c>
      <c r="T15" s="185">
        <f t="shared" si="6"/>
        <v>2016618.09217147</v>
      </c>
      <c r="U15" s="185">
        <f t="shared" si="7"/>
        <v>23.9015583787818</v>
      </c>
      <c r="V15" s="185">
        <f t="shared" si="1"/>
        <v>23.9375404139292</v>
      </c>
      <c r="W15" s="188"/>
      <c r="X15" s="1" t="s">
        <v>3146</v>
      </c>
      <c r="Z15" s="1" t="str">
        <f>IFERROR(VLOOKUP(H15,'[1]2.4询价书—地上高层住宅工程（100m）工程报价基准（必填）'!$A:$A,2,FALSE),"")</f>
        <v/>
      </c>
      <c r="AC15" s="1">
        <f t="shared" si="8"/>
        <v>2016618.09217147</v>
      </c>
    </row>
    <row r="16" s="1" customFormat="1" ht="60" outlineLevel="3" spans="1:29">
      <c r="A16" s="154">
        <f>IF(F16="","",COUNTA($F$5:F16))</f>
        <v>6</v>
      </c>
      <c r="B16" s="38"/>
      <c r="C16" s="28" t="s">
        <v>53</v>
      </c>
      <c r="D16" s="39" t="s">
        <v>617</v>
      </c>
      <c r="E16" s="29" t="s">
        <v>3151</v>
      </c>
      <c r="F16" s="28" t="s">
        <v>344</v>
      </c>
      <c r="G16" s="50">
        <f>2488.43</f>
        <v>2488.43</v>
      </c>
      <c r="H16" s="1168" t="s">
        <v>1370</v>
      </c>
      <c r="I16" s="50" t="str">
        <f>VLOOKUP(H16,'2.3基准清单—地上超高层住宅工程（必填）'!A:T,5,FALSE)</f>
        <v>钢筋工</v>
      </c>
      <c r="J16" s="50">
        <f>VLOOKUP(H16,'2.3基准清单—地上超高层住宅工程（必填）'!A:T,7,FALSE)</f>
        <v>784.680397727272</v>
      </c>
      <c r="K16" s="70" t="s">
        <v>2978</v>
      </c>
      <c r="L16" s="67">
        <f>IFERROR(VLOOKUP(K16,'2.6基准清单—主要材料（必填）'!$N:$O,2,FALSE),0)</f>
        <v>2763.3942</v>
      </c>
      <c r="M16" s="68" t="str">
        <f>VLOOKUP(H16,'2.3基准清单—地上超高层住宅工程（必填）'!A:T,10,FALSE)</f>
        <v>t</v>
      </c>
      <c r="N16" s="215">
        <f>VLOOKUP(H16,'2.3基准清单—地上超高层住宅工程（必填）'!A:T,11,FALSE)</f>
        <v>1.035</v>
      </c>
      <c r="O16" s="68">
        <f>VLOOKUP(H16,'2.3基准清单—地上超高层住宅工程（必填）'!A:T,13,FALSE)</f>
        <v>16.357983</v>
      </c>
      <c r="P16" s="68">
        <f>VLOOKUP(H16,'2.3基准清单—地上超高层住宅工程（必填）'!A:T,15,FALSE)</f>
        <v>52.212966</v>
      </c>
      <c r="Q16" s="68">
        <f t="shared" si="3"/>
        <v>125.534004559091</v>
      </c>
      <c r="R16" s="68">
        <f t="shared" si="4"/>
        <v>83.6893363727272</v>
      </c>
      <c r="S16" s="70">
        <f t="shared" si="5"/>
        <v>3922.58768465909</v>
      </c>
      <c r="T16" s="185">
        <f t="shared" si="6"/>
        <v>9761084.87213622</v>
      </c>
      <c r="U16" s="185">
        <f t="shared" si="7"/>
        <v>115.831500494263</v>
      </c>
      <c r="V16" s="185">
        <f t="shared" si="1"/>
        <v>115.865450437845</v>
      </c>
      <c r="W16" s="188"/>
      <c r="X16" s="1" t="s">
        <v>3148</v>
      </c>
      <c r="Z16" s="1" t="str">
        <f>IFERROR(VLOOKUP(H16,'[1]2.4询价书—地上高层住宅工程（100m）工程报价基准（必填）'!$A:$A,2,FALSE),"")</f>
        <v/>
      </c>
      <c r="AC16" s="1">
        <f t="shared" si="8"/>
        <v>9761084.87213622</v>
      </c>
    </row>
    <row r="17" s="1" customFormat="1" ht="48" outlineLevel="3" spans="1:29">
      <c r="A17" s="154">
        <f>IF(F17="","",COUNTA($F$5:F17))</f>
        <v>7</v>
      </c>
      <c r="B17" s="38"/>
      <c r="C17" s="28" t="s">
        <v>53</v>
      </c>
      <c r="D17" s="39" t="s">
        <v>621</v>
      </c>
      <c r="E17" s="29" t="s">
        <v>3152</v>
      </c>
      <c r="F17" s="28" t="s">
        <v>344</v>
      </c>
      <c r="G17" s="50">
        <v>124.68</v>
      </c>
      <c r="H17" s="1168" t="s">
        <v>1372</v>
      </c>
      <c r="I17" s="50" t="str">
        <f>VLOOKUP(H17,'2.3基准清单—地上超高层住宅工程（必填）'!A:T,5,FALSE)</f>
        <v>钢筋工</v>
      </c>
      <c r="J17" s="50">
        <f>VLOOKUP(H17,'2.3基准清单—地上超高层住宅工程（必填）'!A:T,7,FALSE)</f>
        <v>784.680397727272</v>
      </c>
      <c r="K17" s="70" t="s">
        <v>2980</v>
      </c>
      <c r="L17" s="67">
        <f>IFERROR(VLOOKUP(K17,'2.6基准清单—主要材料（必填）'!$N:$O,2,FALSE),0)</f>
        <v>2843.2446</v>
      </c>
      <c r="M17" s="68" t="str">
        <f>VLOOKUP(H17,'2.3基准清单—地上超高层住宅工程（必填）'!A:T,10,FALSE)</f>
        <v>t</v>
      </c>
      <c r="N17" s="215">
        <f>VLOOKUP(H17,'2.3基准清单—地上超高层住宅工程（必填）'!A:T,11,FALSE)</f>
        <v>1.035</v>
      </c>
      <c r="O17" s="68">
        <f>VLOOKUP(H17,'2.3基准清单—地上超高层住宅工程（必填）'!A:T,13,FALSE)</f>
        <v>16.689432</v>
      </c>
      <c r="P17" s="68">
        <f>VLOOKUP(H17,'2.3基准清单—地上超高层住宅工程（必填）'!A:T,15,FALSE)</f>
        <v>50.9554095</v>
      </c>
      <c r="Q17" s="68">
        <f t="shared" si="3"/>
        <v>125.345371084091</v>
      </c>
      <c r="R17" s="68">
        <f t="shared" si="4"/>
        <v>83.5635807227272</v>
      </c>
      <c r="S17" s="70">
        <f t="shared" si="5"/>
        <v>4003.99235203409</v>
      </c>
      <c r="T17" s="185">
        <f t="shared" si="6"/>
        <v>499217.76645161</v>
      </c>
      <c r="U17" s="185">
        <f t="shared" si="7"/>
        <v>5.89085415503128</v>
      </c>
      <c r="V17" s="185">
        <f t="shared" si="1"/>
        <v>5.92578510833415</v>
      </c>
      <c r="W17" s="188"/>
      <c r="X17" s="1" t="s">
        <v>3146</v>
      </c>
      <c r="Z17" s="1" t="str">
        <f>IFERROR(VLOOKUP(H17,'[1]2.4询价书—地上高层住宅工程（100m）工程报价基准（必填）'!$A:$A,2,FALSE),"")</f>
        <v/>
      </c>
      <c r="AC17" s="1">
        <f t="shared" si="8"/>
        <v>499217.76645161</v>
      </c>
    </row>
    <row r="18" s="1" customFormat="1" ht="60" outlineLevel="3" spans="1:29">
      <c r="A18" s="154">
        <f>IF(F18="","",COUNTA($F$5:F18))</f>
        <v>8</v>
      </c>
      <c r="B18" s="38"/>
      <c r="C18" s="28" t="s">
        <v>53</v>
      </c>
      <c r="D18" s="39" t="s">
        <v>1375</v>
      </c>
      <c r="E18" s="29" t="s">
        <v>1376</v>
      </c>
      <c r="F18" s="28" t="s">
        <v>344</v>
      </c>
      <c r="G18" s="50">
        <v>4751.07</v>
      </c>
      <c r="H18" s="1168" t="s">
        <v>1374</v>
      </c>
      <c r="I18" s="50" t="str">
        <f>VLOOKUP(H18,'2.3基准清单—地上超高层住宅工程（必填）'!A:T,5,FALSE)</f>
        <v>钢筋工</v>
      </c>
      <c r="J18" s="50">
        <f>VLOOKUP(H18,'2.3基准清单—地上超高层住宅工程（必填）'!A:T,7,FALSE)</f>
        <v>70.6212357954545</v>
      </c>
      <c r="K18" s="70" t="s">
        <v>581</v>
      </c>
      <c r="L18" s="67">
        <f>IFERROR(VLOOKUP(K18,'2.6基准清单—主要材料（必填）'!$N:$O,2,FALSE),0)</f>
        <v>0</v>
      </c>
      <c r="M18" s="68" t="str">
        <f>VLOOKUP(H18,'2.3基准清单—地上超高层住宅工程（必填）'!A:T,10,FALSE)</f>
        <v>——</v>
      </c>
      <c r="N18" s="215">
        <f>VLOOKUP(H18,'2.3基准清单—地上超高层住宅工程（必填）'!A:T,11,FALSE)</f>
        <v>0</v>
      </c>
      <c r="O18" s="68">
        <f>VLOOKUP(H18,'2.3基准清单—地上超高层住宅工程（必填）'!A:T,13,FALSE)</f>
        <v>0</v>
      </c>
      <c r="P18" s="68">
        <f>VLOOKUP(H18,'2.3基准清单—地上超高层住宅工程（必填）'!A:T,15,FALSE)</f>
        <v>4.581795</v>
      </c>
      <c r="Q18" s="68">
        <f t="shared" ref="Q18:Q23" si="9">SUM(J18,P18)*15%</f>
        <v>11.2804546193182</v>
      </c>
      <c r="R18" s="68">
        <f t="shared" ref="R18:R23" si="10">(J18+P18)*10%</f>
        <v>7.52030307954545</v>
      </c>
      <c r="S18" s="70">
        <f t="shared" ref="S18:S23" si="11">J18+L18*N18+O18+P18+Q18+R18</f>
        <v>94.0037884943182</v>
      </c>
      <c r="T18" s="185">
        <f t="shared" ref="T18:T23" si="12">G18*S18</f>
        <v>446618.5794017</v>
      </c>
      <c r="U18" s="185">
        <f t="shared" si="7"/>
        <v>5.30142535938869</v>
      </c>
      <c r="V18" s="185">
        <f t="shared" si="1"/>
        <v>5.30142535938869</v>
      </c>
      <c r="W18" s="188"/>
      <c r="Z18" s="1" t="str">
        <f>IFERROR(VLOOKUP(H18,'[1]2.4询价书—地上高层住宅工程（100m）工程报价基准（必填）'!$A:$A,2,FALSE),"")</f>
        <v/>
      </c>
      <c r="AC18" s="1">
        <f t="shared" si="8"/>
        <v>446618.5794017</v>
      </c>
    </row>
    <row r="19" s="1" customFormat="1" ht="48" outlineLevel="3" spans="1:29">
      <c r="A19" s="154">
        <f>IF(F19="","",COUNTA($F$5:F19))</f>
        <v>9</v>
      </c>
      <c r="B19" s="38"/>
      <c r="C19" s="28" t="s">
        <v>53</v>
      </c>
      <c r="D19" s="39" t="s">
        <v>633</v>
      </c>
      <c r="E19" s="29" t="s">
        <v>1383</v>
      </c>
      <c r="F19" s="28" t="s">
        <v>419</v>
      </c>
      <c r="G19" s="50">
        <v>20909</v>
      </c>
      <c r="H19" s="1168" t="s">
        <v>1382</v>
      </c>
      <c r="I19" s="50" t="str">
        <f>VLOOKUP(H19,'2.3基准清单—地上超高层住宅工程（必填）'!A:T,5,FALSE)</f>
        <v>钢筋工</v>
      </c>
      <c r="J19" s="50">
        <f>VLOOKUP(H19,'2.3基准清单—地上超高层住宅工程（必填）'!A:T,7,FALSE)</f>
        <v>4.85578693181819</v>
      </c>
      <c r="K19" s="67" t="s">
        <v>2999</v>
      </c>
      <c r="L19" s="67">
        <f>IFERROR(VLOOKUP(K19,'2.6基准清单—主要材料（必填）'!$N:$O,2,FALSE),0)</f>
        <v>3.1816</v>
      </c>
      <c r="M19" s="68" t="str">
        <f>VLOOKUP(H19,'2.3基准清单—地上超高层住宅工程（必填）'!A:T,10,FALSE)</f>
        <v>套</v>
      </c>
      <c r="N19" s="215">
        <f>VLOOKUP(H19,'2.3基准清单—地上超高层住宅工程（必填）'!A:T,11,FALSE)</f>
        <v>1.01</v>
      </c>
      <c r="O19" s="68">
        <f>VLOOKUP(H19,'2.3基准清单—地上超高层住宅工程（必填）'!A:T,13,FALSE)</f>
        <v>0</v>
      </c>
      <c r="P19" s="68">
        <f>VLOOKUP(H19,'2.3基准清单—地上超高层住宅工程（必填）'!A:T,15,FALSE)</f>
        <v>1.0820835</v>
      </c>
      <c r="Q19" s="68">
        <f t="shared" si="9"/>
        <v>0.890680564772728</v>
      </c>
      <c r="R19" s="68">
        <f t="shared" si="10"/>
        <v>0.593787043181819</v>
      </c>
      <c r="S19" s="70">
        <f t="shared" si="11"/>
        <v>10.6357540397727</v>
      </c>
      <c r="T19" s="185">
        <f t="shared" si="12"/>
        <v>222382.981217608</v>
      </c>
      <c r="U19" s="185">
        <f t="shared" si="7"/>
        <v>2.63967912400271</v>
      </c>
      <c r="V19" s="185">
        <f t="shared" si="1"/>
        <v>2.63971726770263</v>
      </c>
      <c r="W19" s="188"/>
      <c r="X19" s="1" t="s">
        <v>3153</v>
      </c>
      <c r="Z19" s="1" t="str">
        <f>IFERROR(VLOOKUP(H19,'[1]2.4询价书—地上高层住宅工程（100m）工程报价基准（必填）'!$A:$A,2,FALSE),"")</f>
        <v/>
      </c>
      <c r="AC19" s="1">
        <f t="shared" si="8"/>
        <v>222382.981217608</v>
      </c>
    </row>
    <row r="20" s="1" customFormat="1" ht="48" outlineLevel="3" spans="1:29">
      <c r="A20" s="154">
        <f>IF(F20="","",COUNTA($F$5:F20))</f>
        <v>10</v>
      </c>
      <c r="B20" s="38"/>
      <c r="C20" s="28" t="s">
        <v>53</v>
      </c>
      <c r="D20" s="39" t="s">
        <v>625</v>
      </c>
      <c r="E20" s="29" t="s">
        <v>626</v>
      </c>
      <c r="F20" s="28" t="s">
        <v>419</v>
      </c>
      <c r="G20" s="50">
        <v>109463</v>
      </c>
      <c r="H20" s="1168" t="s">
        <v>1377</v>
      </c>
      <c r="I20" s="50" t="str">
        <f>VLOOKUP(H20,'2.3基准清单—地上超高层住宅工程（必填）'!A:T,5,FALSE)</f>
        <v>钢筋工</v>
      </c>
      <c r="J20" s="50">
        <f>VLOOKUP(H20,'2.3基准清单—地上超高层住宅工程（必填）'!A:T,7,FALSE)</f>
        <v>3.90493892045455</v>
      </c>
      <c r="K20" s="70" t="s">
        <v>581</v>
      </c>
      <c r="L20" s="67">
        <f>IFERROR(VLOOKUP(K20,'2.6基准清单—主要材料（必填）'!$N:$O,2,FALSE),0)</f>
        <v>0</v>
      </c>
      <c r="M20" s="68" t="str">
        <f>VLOOKUP(H20,'2.3基准清单—地上超高层住宅工程（必填）'!A:T,10,FALSE)</f>
        <v>——</v>
      </c>
      <c r="N20" s="215">
        <f>VLOOKUP(H20,'2.3基准清单—地上超高层住宅工程（必填）'!A:T,11,FALSE)</f>
        <v>0</v>
      </c>
      <c r="O20" s="68">
        <f>VLOOKUP(H20,'2.3基准清单—地上超高层住宅工程（必填）'!A:T,13,FALSE)</f>
        <v>0</v>
      </c>
      <c r="P20" s="68">
        <f>VLOOKUP(H20,'2.3基准清单—地上超高层住宅工程（必填）'!A:T,15,FALSE)</f>
        <v>1.16982</v>
      </c>
      <c r="Q20" s="68">
        <f t="shared" si="9"/>
        <v>0.761213838068182</v>
      </c>
      <c r="R20" s="68">
        <f t="shared" si="10"/>
        <v>0.507475892045455</v>
      </c>
      <c r="S20" s="70">
        <f t="shared" si="11"/>
        <v>6.34344865056818</v>
      </c>
      <c r="T20" s="185">
        <f t="shared" si="12"/>
        <v>694372.919637145</v>
      </c>
      <c r="U20" s="185">
        <f t="shared" si="7"/>
        <v>8.24230422739801</v>
      </c>
      <c r="V20" s="185">
        <f t="shared" si="1"/>
        <v>8.24230422739801</v>
      </c>
      <c r="W20" s="188"/>
      <c r="X20" s="1" t="s">
        <v>3154</v>
      </c>
      <c r="Z20" s="1" t="str">
        <f>IFERROR(VLOOKUP(H20,'[1]2.4询价书—地上高层住宅工程（100m）工程报价基准（必填）'!$A:$A,2,FALSE),"")</f>
        <v/>
      </c>
      <c r="AC20" s="1">
        <f t="shared" si="8"/>
        <v>694372.919637145</v>
      </c>
    </row>
    <row r="21" s="1" customFormat="1" ht="48" outlineLevel="3" spans="1:29">
      <c r="A21" s="154">
        <f>IF(F21="","",COUNTA($F$5:F21))</f>
        <v>11</v>
      </c>
      <c r="B21" s="38"/>
      <c r="C21" s="28" t="s">
        <v>53</v>
      </c>
      <c r="D21" s="39" t="s">
        <v>687</v>
      </c>
      <c r="E21" s="29" t="s">
        <v>3155</v>
      </c>
      <c r="F21" s="28" t="s">
        <v>496</v>
      </c>
      <c r="G21" s="50">
        <v>106731</v>
      </c>
      <c r="H21" s="1168" t="s">
        <v>1390</v>
      </c>
      <c r="I21" s="50" t="str">
        <f>VLOOKUP(H21,'2.3基准清单—地上超高层住宅工程（必填）'!A:T,5,FALSE)</f>
        <v>钢筋工</v>
      </c>
      <c r="J21" s="50">
        <f>VLOOKUP(H21,'2.3基准清单—地上超高层住宅工程（必填）'!A:T,7,FALSE)</f>
        <v>2.83408096590909</v>
      </c>
      <c r="K21" s="70" t="s">
        <v>3156</v>
      </c>
      <c r="L21" s="67">
        <f>IFERROR(VLOOKUP(K21,'2.6基准清单—主要材料（必填）'!$N:$O,2,FALSE),0)</f>
        <v>23.571</v>
      </c>
      <c r="M21" s="68" t="str">
        <f>VLOOKUP(H21,'2.3基准清单—地上超高层住宅工程（必填）'!A:T,10,FALSE)</f>
        <v>——</v>
      </c>
      <c r="N21" s="215">
        <f>VLOOKUP(H21,'2.3基准清单—地上超高层住宅工程（必填）'!A:T,11,FALSE)</f>
        <v>0.0014</v>
      </c>
      <c r="O21" s="68">
        <f>VLOOKUP(H21,'2.3基准清单—地上超高层住宅工程（必填）'!A:T,13,FALSE)</f>
        <v>0</v>
      </c>
      <c r="P21" s="68">
        <f>VLOOKUP(H21,'2.3基准清单—地上超高层住宅工程（必填）'!A:T,15,FALSE)</f>
        <v>0.2242155</v>
      </c>
      <c r="Q21" s="68">
        <f t="shared" si="9"/>
        <v>0.458744469886364</v>
      </c>
      <c r="R21" s="68">
        <f t="shared" si="10"/>
        <v>0.305829646590909</v>
      </c>
      <c r="S21" s="70">
        <f t="shared" si="11"/>
        <v>3.85586998238636</v>
      </c>
      <c r="T21" s="185">
        <f t="shared" si="12"/>
        <v>411540.859090079</v>
      </c>
      <c r="U21" s="185">
        <f t="shared" si="7"/>
        <v>4.88504749350916</v>
      </c>
      <c r="V21" s="185">
        <f t="shared" si="1"/>
        <v>4.88504788521668</v>
      </c>
      <c r="W21" s="188"/>
      <c r="Z21" s="1" t="str">
        <f>IFERROR(VLOOKUP(H21,'[1]2.4询价书—地上高层住宅工程（100m）工程报价基准（必填）'!$A:$A,2,FALSE),"")</f>
        <v/>
      </c>
      <c r="AC21" s="1">
        <f t="shared" si="8"/>
        <v>411540.859090079</v>
      </c>
    </row>
    <row r="22" s="1" customFormat="1" ht="48" outlineLevel="3" spans="1:29">
      <c r="A22" s="154">
        <f>IF(F22="","",COUNTA($F$5:F22))</f>
        <v>12</v>
      </c>
      <c r="B22" s="38"/>
      <c r="C22" s="28" t="s">
        <v>53</v>
      </c>
      <c r="D22" s="39" t="s">
        <v>691</v>
      </c>
      <c r="E22" s="29" t="s">
        <v>3157</v>
      </c>
      <c r="F22" s="28" t="s">
        <v>496</v>
      </c>
      <c r="G22" s="50">
        <v>3415</v>
      </c>
      <c r="H22" s="1168" t="s">
        <v>1392</v>
      </c>
      <c r="I22" s="50" t="str">
        <f>VLOOKUP(H22,'2.3基准清单—地上超高层住宅工程（必填）'!A:T,5,FALSE)</f>
        <v>钢筋工</v>
      </c>
      <c r="J22" s="50">
        <f>VLOOKUP(H22,'2.3基准清单—地上超高层住宅工程（必填）'!A:T,7,FALSE)</f>
        <v>4.53268323863636</v>
      </c>
      <c r="K22" s="70" t="s">
        <v>3156</v>
      </c>
      <c r="L22" s="67">
        <f>IFERROR(VLOOKUP(K22,'2.6基准清单—主要材料（必填）'!$N:$O,2,FALSE),0)</f>
        <v>23.571</v>
      </c>
      <c r="M22" s="68" t="str">
        <f>VLOOKUP(H22,'2.3基准清单—地上超高层住宅工程（必填）'!A:T,10,FALSE)</f>
        <v>——</v>
      </c>
      <c r="N22" s="215">
        <f>VLOOKUP(H22,'2.3基准清单—地上超高层住宅工程（必填）'!A:T,11,FALSE)</f>
        <v>0.0024</v>
      </c>
      <c r="O22" s="68">
        <f>VLOOKUP(H22,'2.3基准清单—地上超高层住宅工程（必填）'!A:T,13,FALSE)</f>
        <v>0</v>
      </c>
      <c r="P22" s="68">
        <f>VLOOKUP(H22,'2.3基准清单—地上超高层住宅工程（必填）'!A:T,15,FALSE)</f>
        <v>0.3217005</v>
      </c>
      <c r="Q22" s="68">
        <f t="shared" si="9"/>
        <v>0.728157560795454</v>
      </c>
      <c r="R22" s="68">
        <f t="shared" si="10"/>
        <v>0.485438373863636</v>
      </c>
      <c r="S22" s="70">
        <f t="shared" si="11"/>
        <v>6.12455007329545</v>
      </c>
      <c r="T22" s="185">
        <f t="shared" si="12"/>
        <v>20915.338500304</v>
      </c>
      <c r="U22" s="185">
        <f t="shared" si="7"/>
        <v>0.248267338475921</v>
      </c>
      <c r="V22" s="185">
        <f t="shared" si="1"/>
        <v>0.248268009974526</v>
      </c>
      <c r="W22" s="188"/>
      <c r="Z22" s="1" t="str">
        <f>IFERROR(VLOOKUP(H22,'[1]2.4询价书—地上高层住宅工程（100m）工程报价基准（必填）'!$A:$A,2,FALSE),"")</f>
        <v/>
      </c>
      <c r="AC22" s="1">
        <f t="shared" si="8"/>
        <v>20915.338500304</v>
      </c>
    </row>
    <row r="23" s="1" customFormat="1" ht="48" outlineLevel="3" spans="1:29">
      <c r="A23" s="154">
        <f>IF(F23="","",COUNTA($F$5:F23))</f>
        <v>13</v>
      </c>
      <c r="B23" s="38"/>
      <c r="C23" s="28" t="s">
        <v>53</v>
      </c>
      <c r="D23" s="39" t="s">
        <v>697</v>
      </c>
      <c r="E23" s="29" t="s">
        <v>3158</v>
      </c>
      <c r="F23" s="28" t="s">
        <v>496</v>
      </c>
      <c r="G23" s="50">
        <v>2348</v>
      </c>
      <c r="H23" s="1168" t="s">
        <v>1396</v>
      </c>
      <c r="I23" s="50" t="str">
        <f>VLOOKUP(H23,'2.3基准清单—地上超高层住宅工程（必填）'!A:T,5,FALSE)</f>
        <v>钢筋工</v>
      </c>
      <c r="J23" s="50">
        <f>VLOOKUP(H23,'2.3基准清单—地上超高层住宅工程（必填）'!A:T,7,FALSE)</f>
        <v>8.631484375</v>
      </c>
      <c r="K23" s="70" t="s">
        <v>3156</v>
      </c>
      <c r="L23" s="67">
        <f>IFERROR(VLOOKUP(K23,'2.6基准清单—主要材料（必填）'!$N:$O,2,FALSE),0)</f>
        <v>23.571</v>
      </c>
      <c r="M23" s="68" t="str">
        <f>VLOOKUP(H23,'2.3基准清单—地上超高层住宅工程（必填）'!A:T,10,FALSE)</f>
        <v>——</v>
      </c>
      <c r="N23" s="215">
        <f>VLOOKUP(H23,'2.3基准清单—地上超高层住宅工程（必填）'!A:T,11,FALSE)</f>
        <v>0.0051</v>
      </c>
      <c r="O23" s="68">
        <f>VLOOKUP(H23,'2.3基准清单—地上超高层住宅工程（必填）'!A:T,13,FALSE)</f>
        <v>0</v>
      </c>
      <c r="P23" s="68">
        <f>VLOOKUP(H23,'2.3基准清单—地上超高层住宅工程（必填）'!A:T,15,FALSE)</f>
        <v>0.5946585</v>
      </c>
      <c r="Q23" s="68">
        <f t="shared" si="9"/>
        <v>1.38392143125</v>
      </c>
      <c r="R23" s="68">
        <f t="shared" si="10"/>
        <v>0.9226142875</v>
      </c>
      <c r="S23" s="70">
        <f t="shared" si="11"/>
        <v>11.65289069375</v>
      </c>
      <c r="T23" s="185">
        <f t="shared" si="12"/>
        <v>27360.987348925</v>
      </c>
      <c r="U23" s="185">
        <f t="shared" si="7"/>
        <v>0.32477734152561</v>
      </c>
      <c r="V23" s="185">
        <f t="shared" si="1"/>
        <v>0.324778768460146</v>
      </c>
      <c r="W23" s="188"/>
      <c r="Z23" s="1" t="str">
        <f>IFERROR(VLOOKUP(H23,'[1]2.4询价书—地上高层住宅工程（100m）工程报价基准（必填）'!$A:$A,2,FALSE),"")</f>
        <v/>
      </c>
      <c r="AC23" s="1">
        <f t="shared" si="8"/>
        <v>27360.987348925</v>
      </c>
    </row>
    <row r="24" s="2" customFormat="1" ht="25" customHeight="1" outlineLevel="2" spans="1:29">
      <c r="A24" s="241" t="str">
        <f>IF(F24="","",COUNTA($F$5:F24))</f>
        <v/>
      </c>
      <c r="B24" s="48"/>
      <c r="C24" s="51" t="s">
        <v>39</v>
      </c>
      <c r="D24" s="57" t="s">
        <v>723</v>
      </c>
      <c r="E24" s="43"/>
      <c r="F24" s="44"/>
      <c r="G24" s="44"/>
      <c r="H24" s="44" t="s">
        <v>2940</v>
      </c>
      <c r="I24" s="66">
        <f t="array" ref="I24">SUMPRODUCT(G25:G36,J25:J36)</f>
        <v>2271924.71880707</v>
      </c>
      <c r="J24" s="66"/>
      <c r="K24" s="69">
        <f t="array" ref="K24">SUMPRODUCT(G25:G36,L25:L36,N25:N36)</f>
        <v>18125232.5524218</v>
      </c>
      <c r="L24" s="69"/>
      <c r="M24" s="69"/>
      <c r="N24" s="214"/>
      <c r="O24" s="66">
        <f t="array" ref="O24">SUMPRODUCT(G25:G36,O25:O36)</f>
        <v>199873.535371365</v>
      </c>
      <c r="P24" s="66">
        <f t="array" ref="P24">SUMPRODUCT(G25:G36,P25:P36)</f>
        <v>1797436.27695759</v>
      </c>
      <c r="Q24" s="66">
        <f t="array" ref="Q24">SUMPRODUCT(Q25:Q36,G25:G36)</f>
        <v>610404.149364699</v>
      </c>
      <c r="R24" s="69">
        <f t="array" ref="R24">SUMPRODUCT(R25:R36,G25:G36)</f>
        <v>406936.099576466</v>
      </c>
      <c r="S24" s="69"/>
      <c r="T24" s="44">
        <f>SUM(T25:T36)</f>
        <v>23411807.332499</v>
      </c>
      <c r="U24" s="191">
        <f>(I24+O24+P24+Q24+R24)/$V$2</f>
        <v>62.7523862552934</v>
      </c>
      <c r="V24" s="44">
        <f t="shared" si="1"/>
        <v>277.9014461689</v>
      </c>
      <c r="W24" s="183"/>
      <c r="X24" s="2">
        <f>SUM(I24:R24)-T24</f>
        <v>0</v>
      </c>
      <c r="Z24" s="1" t="str">
        <f>IFERROR(VLOOKUP(H24,'[1]2.4询价书—地上高层住宅工程（100m）工程报价基准（必填）'!$A:$A,2,FALSE),"")</f>
        <v/>
      </c>
      <c r="AC24" s="1">
        <f t="shared" si="8"/>
        <v>0</v>
      </c>
    </row>
    <row r="25" s="1" customFormat="1" ht="96" outlineLevel="3" spans="1:29">
      <c r="A25" s="154">
        <f>IF(F25="","",COUNTA($F$5:F25))</f>
        <v>14</v>
      </c>
      <c r="B25" s="52"/>
      <c r="C25" s="28" t="s">
        <v>2981</v>
      </c>
      <c r="D25" s="242" t="s">
        <v>3159</v>
      </c>
      <c r="E25" s="29" t="s">
        <v>3160</v>
      </c>
      <c r="F25" s="28" t="s">
        <v>243</v>
      </c>
      <c r="G25" s="50">
        <v>26756.41</v>
      </c>
      <c r="H25" s="1168" t="s">
        <v>1414</v>
      </c>
      <c r="I25" s="50" t="str">
        <f>VLOOKUP(H25,'2.3基准清单—地上超高层住宅工程（必填）'!A:T,5,FALSE)</f>
        <v>混凝土工</v>
      </c>
      <c r="J25" s="50">
        <f>VLOOKUP(H25,'2.3基准清单—地上超高层住宅工程（必填）'!A:T,7,FALSE)</f>
        <v>48.8817642857142</v>
      </c>
      <c r="K25" s="70" t="s">
        <v>3002</v>
      </c>
      <c r="L25" s="67">
        <f>IFERROR(VLOOKUP(K25,'2.6基准清单—主要材料（必填）'!$N:$O,2,FALSE),0)</f>
        <v>390.4735</v>
      </c>
      <c r="M25" s="68" t="str">
        <f>VLOOKUP(H25,'2.3基准清单—地上超高层住宅工程（必填）'!A:T,10,FALSE)</f>
        <v>m3</v>
      </c>
      <c r="N25" s="215">
        <f>VLOOKUP(H25,'2.3基准清单—地上超高层住宅工程（必填）'!A:T,11,FALSE)</f>
        <v>1.01</v>
      </c>
      <c r="O25" s="68">
        <f>VLOOKUP(H25,'2.3基准清单—地上超高层住宅工程（必填）'!A:T,13,FALSE)</f>
        <v>2.437125</v>
      </c>
      <c r="P25" s="68">
        <f>VLOOKUP(H25,'2.3基准清单—地上超高层住宅工程（必填）'!A:T,15,FALSE)</f>
        <v>19.5262455</v>
      </c>
      <c r="Q25" s="68">
        <f>SUM(J25,P25)*15%</f>
        <v>10.2612014678571</v>
      </c>
      <c r="R25" s="68">
        <f>(J25+P25)*10%</f>
        <v>6.84080097857143</v>
      </c>
      <c r="S25" s="70">
        <f>J25+L25*N25+O25+P25+Q25+R25</f>
        <v>482.325372232143</v>
      </c>
      <c r="T25" s="185">
        <f>G25*S25</f>
        <v>12905295.4128458</v>
      </c>
      <c r="U25" s="185">
        <f t="shared" ref="U25:U36" si="13">(T25-L25*N25)/$V$2</f>
        <v>153.182990499268</v>
      </c>
      <c r="V25" s="185">
        <f t="shared" si="1"/>
        <v>153.187671824391</v>
      </c>
      <c r="W25" s="188"/>
      <c r="X25" s="1" t="s">
        <v>3161</v>
      </c>
      <c r="Z25" s="1" t="str">
        <f>IFERROR(VLOOKUP(H25,'[1]2.4询价书—地上高层住宅工程（100m）工程报价基准（必填）'!$A:$A,2,FALSE),"")</f>
        <v/>
      </c>
      <c r="AC25" s="1">
        <f t="shared" si="8"/>
        <v>12905295.4128458</v>
      </c>
    </row>
    <row r="26" s="1" customFormat="1" ht="72" outlineLevel="3" spans="1:29">
      <c r="A26" s="154">
        <f>IF(F26="","",COUNTA($F$5:F26))</f>
        <v>15</v>
      </c>
      <c r="B26" s="52"/>
      <c r="C26" s="28" t="s">
        <v>2981</v>
      </c>
      <c r="D26" s="242" t="s">
        <v>3159</v>
      </c>
      <c r="E26" s="29" t="s">
        <v>3162</v>
      </c>
      <c r="F26" s="28" t="s">
        <v>243</v>
      </c>
      <c r="G26" s="50">
        <v>1832.82</v>
      </c>
      <c r="H26" s="1168" t="s">
        <v>1414</v>
      </c>
      <c r="I26" s="50" t="str">
        <f>VLOOKUP(H26,'2.3基准清单—地上超高层住宅工程（必填）'!A:T,5,FALSE)</f>
        <v>混凝土工</v>
      </c>
      <c r="J26" s="50">
        <f>VLOOKUP(H26,'2.3基准清单—地上超高层住宅工程（必填）'!A:T,7,FALSE)</f>
        <v>48.8817642857142</v>
      </c>
      <c r="K26" s="70" t="s">
        <v>3004</v>
      </c>
      <c r="L26" s="67">
        <f>IFERROR(VLOOKUP(K26,'2.6基准清单—主要材料（必填）'!$N:$O,2,FALSE),0)</f>
        <v>406.4688</v>
      </c>
      <c r="M26" s="68" t="str">
        <f>VLOOKUP(H26,'2.3基准清单—地上超高层住宅工程（必填）'!A:T,10,FALSE)</f>
        <v>m3</v>
      </c>
      <c r="N26" s="215">
        <f>VLOOKUP(H26,'2.3基准清单—地上超高层住宅工程（必填）'!A:T,11,FALSE)</f>
        <v>1.01</v>
      </c>
      <c r="O26" s="68">
        <f>VLOOKUP(H26,'2.3基准清单—地上超高层住宅工程（必填）'!A:T,13,FALSE)</f>
        <v>2.437125</v>
      </c>
      <c r="P26" s="68">
        <f>VLOOKUP(H26,'2.3基准清单—地上超高层住宅工程（必填）'!A:T,15,FALSE)</f>
        <v>19.5262455</v>
      </c>
      <c r="Q26" s="68">
        <f t="shared" ref="Q26:Q31" si="14">SUM(J26,P26)*15%</f>
        <v>10.2612014678571</v>
      </c>
      <c r="R26" s="68">
        <f t="shared" ref="R26:R31" si="15">(J26+P26)*10%</f>
        <v>6.84080097857143</v>
      </c>
      <c r="S26" s="70">
        <f t="shared" ref="S26:S31" si="16">J26+L26*N26+O26+P26+Q26+R26</f>
        <v>498.480625232143</v>
      </c>
      <c r="T26" s="185">
        <f t="shared" ref="T26:T31" si="17">G26*S26</f>
        <v>913625.259537976</v>
      </c>
      <c r="U26" s="185">
        <f t="shared" si="13"/>
        <v>10.8399872520622</v>
      </c>
      <c r="V26" s="185">
        <f t="shared" si="1"/>
        <v>10.8448603423108</v>
      </c>
      <c r="W26" s="188"/>
      <c r="X26" s="1" t="s">
        <v>3163</v>
      </c>
      <c r="Z26" s="1" t="str">
        <f>IFERROR(VLOOKUP(H26,'[1]2.4询价书—地上高层住宅工程（100m）工程报价基准（必填）'!$A:$A,2,FALSE),"")</f>
        <v/>
      </c>
      <c r="AC26" s="1">
        <f t="shared" si="8"/>
        <v>913625.259537976</v>
      </c>
    </row>
    <row r="27" s="1" customFormat="1" ht="72" outlineLevel="3" spans="1:29">
      <c r="A27" s="154">
        <f>IF(F27="","",COUNTA($F$5:F27))</f>
        <v>16</v>
      </c>
      <c r="B27" s="52"/>
      <c r="C27" s="28" t="s">
        <v>2981</v>
      </c>
      <c r="D27" s="242" t="s">
        <v>3159</v>
      </c>
      <c r="E27" s="29" t="s">
        <v>3164</v>
      </c>
      <c r="F27" s="28" t="s">
        <v>243</v>
      </c>
      <c r="G27" s="50">
        <v>2194.07</v>
      </c>
      <c r="H27" s="1168" t="s">
        <v>1414</v>
      </c>
      <c r="I27" s="50" t="str">
        <f>VLOOKUP(H27,'2.3基准清单—地上超高层住宅工程（必填）'!A:T,5,FALSE)</f>
        <v>混凝土工</v>
      </c>
      <c r="J27" s="50">
        <f>VLOOKUP(H27,'2.3基准清单—地上超高层住宅工程（必填）'!A:T,7,FALSE)</f>
        <v>48.8817642857142</v>
      </c>
      <c r="K27" s="70" t="s">
        <v>3008</v>
      </c>
      <c r="L27" s="67">
        <f>IFERROR(VLOOKUP(K27,'2.6基准清单—主要材料（必填）'!$N:$O,2,FALSE),0)</f>
        <v>422.93455</v>
      </c>
      <c r="M27" s="68" t="str">
        <f>VLOOKUP(H27,'2.3基准清单—地上超高层住宅工程（必填）'!A:T,10,FALSE)</f>
        <v>m3</v>
      </c>
      <c r="N27" s="215">
        <f>VLOOKUP(H27,'2.3基准清单—地上超高层住宅工程（必填）'!A:T,11,FALSE)</f>
        <v>1.01</v>
      </c>
      <c r="O27" s="68">
        <f>VLOOKUP(H27,'2.3基准清单—地上超高层住宅工程（必填）'!A:T,13,FALSE)</f>
        <v>2.437125</v>
      </c>
      <c r="P27" s="68">
        <f>VLOOKUP(H27,'2.3基准清单—地上超高层住宅工程（必填）'!A:T,15,FALSE)</f>
        <v>19.5262455</v>
      </c>
      <c r="Q27" s="68">
        <f t="shared" si="14"/>
        <v>10.2612014678571</v>
      </c>
      <c r="R27" s="68">
        <f t="shared" si="15"/>
        <v>6.84080097857143</v>
      </c>
      <c r="S27" s="70">
        <f t="shared" si="16"/>
        <v>515.111032732143</v>
      </c>
      <c r="T27" s="185">
        <f t="shared" si="17"/>
        <v>1130189.66358661</v>
      </c>
      <c r="U27" s="185">
        <f t="shared" si="13"/>
        <v>13.410439785045</v>
      </c>
      <c r="V27" s="185">
        <f t="shared" si="1"/>
        <v>13.4155102805699</v>
      </c>
      <c r="W27" s="188"/>
      <c r="X27" s="1" t="s">
        <v>3165</v>
      </c>
      <c r="Z27" s="1" t="str">
        <f>IFERROR(VLOOKUP(H27,'[1]2.4询价书—地上高层住宅工程（100m）工程报价基准（必填）'!$A:$A,2,FALSE),"")</f>
        <v/>
      </c>
      <c r="AC27" s="1">
        <f t="shared" si="8"/>
        <v>1130189.66358661</v>
      </c>
    </row>
    <row r="28" s="1" customFormat="1" ht="72" outlineLevel="3" spans="1:29">
      <c r="A28" s="154">
        <f>IF(F28="","",COUNTA($F$5:F28))</f>
        <v>17</v>
      </c>
      <c r="B28" s="52"/>
      <c r="C28" s="28" t="s">
        <v>2981</v>
      </c>
      <c r="D28" s="242" t="s">
        <v>3159</v>
      </c>
      <c r="E28" s="29" t="s">
        <v>3166</v>
      </c>
      <c r="F28" s="28" t="s">
        <v>243</v>
      </c>
      <c r="G28" s="50">
        <v>2190.61</v>
      </c>
      <c r="H28" s="1168" t="s">
        <v>1414</v>
      </c>
      <c r="I28" s="50" t="str">
        <f>VLOOKUP(H28,'2.3基准清单—地上超高层住宅工程（必填）'!A:T,5,FALSE)</f>
        <v>混凝土工</v>
      </c>
      <c r="J28" s="50">
        <f>VLOOKUP(H28,'2.3基准清单—地上超高层住宅工程（必填）'!A:T,7,FALSE)</f>
        <v>48.8817642857142</v>
      </c>
      <c r="K28" s="70" t="s">
        <v>3010</v>
      </c>
      <c r="L28" s="67">
        <f>IFERROR(VLOOKUP(K28,'2.6基准清单—主要材料（必填）'!$N:$O,2,FALSE),0)</f>
        <v>439.87075</v>
      </c>
      <c r="M28" s="68" t="str">
        <f>VLOOKUP(H28,'2.3基准清单—地上超高层住宅工程（必填）'!A:T,10,FALSE)</f>
        <v>m3</v>
      </c>
      <c r="N28" s="215">
        <f>VLOOKUP(H28,'2.3基准清单—地上超高层住宅工程（必填）'!A:T,11,FALSE)</f>
        <v>1.01</v>
      </c>
      <c r="O28" s="68">
        <f>VLOOKUP(H28,'2.3基准清单—地上超高层住宅工程（必填）'!A:T,13,FALSE)</f>
        <v>2.437125</v>
      </c>
      <c r="P28" s="68">
        <f>VLOOKUP(H28,'2.3基准清单—地上超高层住宅工程（必填）'!A:T,15,FALSE)</f>
        <v>19.5262455</v>
      </c>
      <c r="Q28" s="68">
        <f t="shared" si="14"/>
        <v>10.2612014678571</v>
      </c>
      <c r="R28" s="68">
        <f t="shared" si="15"/>
        <v>6.84080097857143</v>
      </c>
      <c r="S28" s="70">
        <f t="shared" si="16"/>
        <v>532.216594732143</v>
      </c>
      <c r="T28" s="185">
        <f t="shared" si="17"/>
        <v>1165878.99458618</v>
      </c>
      <c r="U28" s="185">
        <f t="shared" si="13"/>
        <v>13.8338741186857</v>
      </c>
      <c r="V28" s="185">
        <f t="shared" si="1"/>
        <v>13.8391476596377</v>
      </c>
      <c r="W28" s="188"/>
      <c r="X28" s="1" t="s">
        <v>3167</v>
      </c>
      <c r="Z28" s="1" t="str">
        <f>IFERROR(VLOOKUP(H28,'[1]2.4询价书—地上高层住宅工程（100m）工程报价基准（必填）'!$A:$A,2,FALSE),"")</f>
        <v/>
      </c>
      <c r="AC28" s="1">
        <f t="shared" si="8"/>
        <v>1165878.99458618</v>
      </c>
    </row>
    <row r="29" s="1" customFormat="1" ht="72" outlineLevel="3" spans="1:29">
      <c r="A29" s="154">
        <f>IF(F29="","",COUNTA($F$5:F29))</f>
        <v>18</v>
      </c>
      <c r="B29" s="52"/>
      <c r="C29" s="28" t="s">
        <v>2981</v>
      </c>
      <c r="D29" s="242" t="s">
        <v>3159</v>
      </c>
      <c r="E29" s="29" t="s">
        <v>3168</v>
      </c>
      <c r="F29" s="28" t="s">
        <v>243</v>
      </c>
      <c r="G29" s="50">
        <v>2190.61</v>
      </c>
      <c r="H29" s="1168" t="s">
        <v>1414</v>
      </c>
      <c r="I29" s="50" t="str">
        <f>VLOOKUP(H29,'2.3基准清单—地上超高层住宅工程（必填）'!A:T,5,FALSE)</f>
        <v>混凝土工</v>
      </c>
      <c r="J29" s="50">
        <f>VLOOKUP(H29,'2.3基准清单—地上超高层住宅工程（必填）'!A:T,7,FALSE)</f>
        <v>48.8817642857142</v>
      </c>
      <c r="K29" s="70" t="s">
        <v>3012</v>
      </c>
      <c r="L29" s="67">
        <f>IFERROR(VLOOKUP(K29,'2.6基准清单—主要材料（必填）'!$N:$O,2,FALSE),0)</f>
        <v>456.3365</v>
      </c>
      <c r="M29" s="68" t="str">
        <f>VLOOKUP(H29,'2.3基准清单—地上超高层住宅工程（必填）'!A:T,10,FALSE)</f>
        <v>m3</v>
      </c>
      <c r="N29" s="215">
        <f>VLOOKUP(H29,'2.3基准清单—地上超高层住宅工程（必填）'!A:T,11,FALSE)</f>
        <v>1.01</v>
      </c>
      <c r="O29" s="68">
        <f>VLOOKUP(H29,'2.3基准清单—地上超高层住宅工程（必填）'!A:T,13,FALSE)</f>
        <v>2.437125</v>
      </c>
      <c r="P29" s="68">
        <f>VLOOKUP(H29,'2.3基准清单—地上超高层住宅工程（必填）'!A:T,15,FALSE)</f>
        <v>19.5262455</v>
      </c>
      <c r="Q29" s="68">
        <f t="shared" si="14"/>
        <v>10.2612014678571</v>
      </c>
      <c r="R29" s="68">
        <f t="shared" si="15"/>
        <v>6.84080097857143</v>
      </c>
      <c r="S29" s="70">
        <f t="shared" si="16"/>
        <v>548.847002232143</v>
      </c>
      <c r="T29" s="185">
        <f t="shared" si="17"/>
        <v>1202309.73155975</v>
      </c>
      <c r="U29" s="185">
        <f t="shared" si="13"/>
        <v>14.2661146856758</v>
      </c>
      <c r="V29" s="185">
        <f t="shared" si="1"/>
        <v>14.271585631904</v>
      </c>
      <c r="W29" s="188"/>
      <c r="X29" s="1" t="s">
        <v>3169</v>
      </c>
      <c r="Z29" s="1" t="str">
        <f>IFERROR(VLOOKUP(H29,'[1]2.4询价书—地上高层住宅工程（100m）工程报价基准（必填）'!$A:$A,2,FALSE),"")</f>
        <v/>
      </c>
      <c r="AC29" s="1">
        <f t="shared" si="8"/>
        <v>1202309.73155975</v>
      </c>
    </row>
    <row r="30" s="1" customFormat="1" ht="72" outlineLevel="3" spans="1:29">
      <c r="A30" s="154">
        <f>IF(F30="","",COUNTA($F$5:F30))</f>
        <v>19</v>
      </c>
      <c r="B30" s="52"/>
      <c r="C30" s="28" t="s">
        <v>2981</v>
      </c>
      <c r="D30" s="242" t="s">
        <v>3159</v>
      </c>
      <c r="E30" s="29" t="s">
        <v>3170</v>
      </c>
      <c r="F30" s="28" t="s">
        <v>243</v>
      </c>
      <c r="G30" s="50">
        <v>2006.95</v>
      </c>
      <c r="H30" s="1168" t="s">
        <v>1414</v>
      </c>
      <c r="I30" s="50" t="str">
        <f>VLOOKUP(H30,'2.3基准清单—地上超高层住宅工程（必填）'!A:T,5,FALSE)</f>
        <v>混凝土工</v>
      </c>
      <c r="J30" s="50">
        <f>VLOOKUP(H30,'2.3基准清单—地上超高层住宅工程（必填）'!A:T,7,FALSE)</f>
        <v>48.8817642857142</v>
      </c>
      <c r="K30" s="70" t="s">
        <v>3171</v>
      </c>
      <c r="L30" s="67">
        <f>IFERROR(VLOOKUP(K30,'2.6基准清单—主要材料（必填）'!$N:$O,2,FALSE),0)</f>
        <v>473.74315</v>
      </c>
      <c r="M30" s="68" t="str">
        <f>VLOOKUP(H30,'2.3基准清单—地上超高层住宅工程（必填）'!A:T,10,FALSE)</f>
        <v>m3</v>
      </c>
      <c r="N30" s="215">
        <f>VLOOKUP(H30,'2.3基准清单—地上超高层住宅工程（必填）'!A:T,11,FALSE)</f>
        <v>1.01</v>
      </c>
      <c r="O30" s="68">
        <f>VLOOKUP(H30,'2.3基准清单—地上超高层住宅工程（必填）'!A:T,13,FALSE)</f>
        <v>2.437125</v>
      </c>
      <c r="P30" s="68">
        <f>VLOOKUP(H30,'2.3基准清单—地上超高层住宅工程（必填）'!A:T,15,FALSE)</f>
        <v>19.5262455</v>
      </c>
      <c r="Q30" s="68">
        <f t="shared" si="14"/>
        <v>10.2612014678571</v>
      </c>
      <c r="R30" s="68">
        <f t="shared" si="15"/>
        <v>6.84080097857143</v>
      </c>
      <c r="S30" s="70">
        <f t="shared" si="16"/>
        <v>566.427718732143</v>
      </c>
      <c r="T30" s="185">
        <f t="shared" si="17"/>
        <v>1136792.11010947</v>
      </c>
      <c r="U30" s="185">
        <f t="shared" si="13"/>
        <v>13.4882026176981</v>
      </c>
      <c r="V30" s="185">
        <f t="shared" si="1"/>
        <v>13.4938822495041</v>
      </c>
      <c r="W30" s="188"/>
      <c r="X30" s="1" t="s">
        <v>3163</v>
      </c>
      <c r="Z30" s="1" t="str">
        <f>IFERROR(VLOOKUP(H30,'[1]2.4询价书—地上高层住宅工程（100m）工程报价基准（必填）'!$A:$A,2,FALSE),"")</f>
        <v/>
      </c>
      <c r="AC30" s="1">
        <f t="shared" si="8"/>
        <v>1136792.11010947</v>
      </c>
    </row>
    <row r="31" s="1" customFormat="1" ht="72" outlineLevel="3" spans="1:29">
      <c r="A31" s="154">
        <f>IF(F31="","",COUNTA($F$5:F31))</f>
        <v>20</v>
      </c>
      <c r="B31" s="52"/>
      <c r="C31" s="28" t="s">
        <v>2981</v>
      </c>
      <c r="D31" s="242" t="s">
        <v>3159</v>
      </c>
      <c r="E31" s="29" t="s">
        <v>3172</v>
      </c>
      <c r="F31" s="28" t="s">
        <v>243</v>
      </c>
      <c r="G31" s="50">
        <v>5181.09</v>
      </c>
      <c r="H31" s="1168" t="s">
        <v>1414</v>
      </c>
      <c r="I31" s="50" t="str">
        <f>VLOOKUP(H31,'2.3基准清单—地上超高层住宅工程（必填）'!A:T,5,FALSE)</f>
        <v>混凝土工</v>
      </c>
      <c r="J31" s="50">
        <f>VLOOKUP(H31,'2.3基准清单—地上超高层住宅工程（必填）'!A:T,7,FALSE)</f>
        <v>48.8817642857142</v>
      </c>
      <c r="K31" s="70" t="s">
        <v>3014</v>
      </c>
      <c r="L31" s="67">
        <f>IFERROR(VLOOKUP(K31,'2.6基准清单—主要材料（必填）'!$N:$O,2,FALSE),0)</f>
        <v>489.268</v>
      </c>
      <c r="M31" s="68" t="str">
        <f>VLOOKUP(H31,'2.3基准清单—地上超高层住宅工程（必填）'!A:T,10,FALSE)</f>
        <v>m3</v>
      </c>
      <c r="N31" s="215">
        <f>VLOOKUP(H31,'2.3基准清单—地上超高层住宅工程（必填）'!A:T,11,FALSE)</f>
        <v>1.01</v>
      </c>
      <c r="O31" s="68">
        <f>VLOOKUP(H31,'2.3基准清单—地上超高层住宅工程（必填）'!A:T,13,FALSE)</f>
        <v>2.437125</v>
      </c>
      <c r="P31" s="68">
        <f>VLOOKUP(H31,'2.3基准清单—地上超高层住宅工程（必填）'!A:T,15,FALSE)</f>
        <v>19.5262455</v>
      </c>
      <c r="Q31" s="68">
        <f t="shared" si="14"/>
        <v>10.2612014678571</v>
      </c>
      <c r="R31" s="68">
        <f t="shared" si="15"/>
        <v>6.84080097857143</v>
      </c>
      <c r="S31" s="70">
        <f t="shared" si="16"/>
        <v>582.107817232143</v>
      </c>
      <c r="T31" s="185">
        <f t="shared" si="17"/>
        <v>3015952.99078328</v>
      </c>
      <c r="U31" s="185">
        <f t="shared" si="13"/>
        <v>35.7939204712835</v>
      </c>
      <c r="V31" s="185">
        <f t="shared" si="1"/>
        <v>35.7997862280644</v>
      </c>
      <c r="W31" s="188"/>
      <c r="Z31" s="1" t="str">
        <f>IFERROR(VLOOKUP(H31,'[1]2.4询价书—地上高层住宅工程（100m）工程报价基准（必填）'!$A:$A,2,FALSE),"")</f>
        <v/>
      </c>
      <c r="AC31" s="1">
        <f t="shared" si="8"/>
        <v>3015952.99078328</v>
      </c>
    </row>
    <row r="32" s="1" customFormat="1" ht="84" outlineLevel="3" spans="1:29">
      <c r="A32" s="154">
        <f>IF(F32="","",COUNTA($F$5:F32))</f>
        <v>21</v>
      </c>
      <c r="B32" s="52"/>
      <c r="C32" s="28" t="s">
        <v>2981</v>
      </c>
      <c r="D32" s="242" t="s">
        <v>3173</v>
      </c>
      <c r="E32" s="29" t="s">
        <v>3174</v>
      </c>
      <c r="F32" s="28" t="s">
        <v>243</v>
      </c>
      <c r="G32" s="50">
        <v>735.75</v>
      </c>
      <c r="H32" s="1168" t="s">
        <v>1417</v>
      </c>
      <c r="I32" s="50" t="str">
        <f>VLOOKUP(H32,'2.3基准清单—地上超高层住宅工程（必填）'!A:T,5,FALSE)</f>
        <v>混凝土工</v>
      </c>
      <c r="J32" s="50">
        <f>VLOOKUP(H32,'2.3基准清单—地上超高层住宅工程（必填）'!A:T,7,FALSE)</f>
        <v>96.7451584821428</v>
      </c>
      <c r="K32" s="70" t="s">
        <v>2935</v>
      </c>
      <c r="L32" s="67">
        <f>IFERROR(VLOOKUP(K32,'2.6基准清单—主要材料（必填）'!$N:$O,2,FALSE),0)</f>
        <v>382.9463</v>
      </c>
      <c r="M32" s="68" t="str">
        <f>VLOOKUP(H32,'2.3基准清单—地上超高层住宅工程（必填）'!A:T,10,FALSE)</f>
        <v>m3</v>
      </c>
      <c r="N32" s="215">
        <f>VLOOKUP(H32,'2.3基准清单—地上超高层住宅工程（必填）'!A:T,11,FALSE)</f>
        <v>1.01</v>
      </c>
      <c r="O32" s="68">
        <f>VLOOKUP(H32,'2.3基准清单—地上超高层住宅工程（必填）'!A:T,13,FALSE)</f>
        <v>2.2908975</v>
      </c>
      <c r="P32" s="68">
        <f>VLOOKUP(H32,'2.3基准清单—地上超高层住宅工程（必填）'!A:T,15,FALSE)</f>
        <v>29.537955</v>
      </c>
      <c r="Q32" s="68">
        <f t="shared" ref="Q32:Q38" si="18">SUM(J32,P32)*15%</f>
        <v>18.9424670223214</v>
      </c>
      <c r="R32" s="68">
        <f t="shared" ref="R32:R38" si="19">(J32+P32)*10%</f>
        <v>12.6283113482143</v>
      </c>
      <c r="S32" s="70">
        <f t="shared" ref="S32:S38" si="20">J32+L32*N32+O32+P32+Q32+R32</f>
        <v>546.920552352679</v>
      </c>
      <c r="T32" s="185">
        <f t="shared" ref="T32:T38" si="21">G32*S32</f>
        <v>402396.796393483</v>
      </c>
      <c r="U32" s="185">
        <f t="shared" si="13"/>
        <v>4.77191549208242</v>
      </c>
      <c r="V32" s="185">
        <f t="shared" si="1"/>
        <v>4.77650657479356</v>
      </c>
      <c r="W32" s="188"/>
      <c r="X32" s="1" t="s">
        <v>3169</v>
      </c>
      <c r="Z32" s="1" t="str">
        <f>IFERROR(VLOOKUP(H32,'[1]2.4询价书—地上高层住宅工程（100m）工程报价基准（必填）'!$A:$A,2,FALSE),"")</f>
        <v/>
      </c>
      <c r="AC32" s="1">
        <f t="shared" si="8"/>
        <v>402396.796393483</v>
      </c>
    </row>
    <row r="33" s="1" customFormat="1" ht="84" outlineLevel="3" spans="1:29">
      <c r="A33" s="154">
        <f>IF(F33="","",COUNTA($F$5:F33))</f>
        <v>22</v>
      </c>
      <c r="B33" s="52"/>
      <c r="C33" s="28" t="s">
        <v>2981</v>
      </c>
      <c r="D33" s="242" t="s">
        <v>3173</v>
      </c>
      <c r="E33" s="29" t="s">
        <v>3175</v>
      </c>
      <c r="F33" s="28" t="s">
        <v>243</v>
      </c>
      <c r="G33" s="50">
        <v>109.47</v>
      </c>
      <c r="H33" s="1168" t="s">
        <v>1417</v>
      </c>
      <c r="I33" s="50" t="str">
        <f>VLOOKUP(H33,'2.3基准清单—地上超高层住宅工程（必填）'!A:T,5,FALSE)</f>
        <v>混凝土工</v>
      </c>
      <c r="J33" s="50">
        <f>VLOOKUP(H33,'2.3基准清单—地上超高层住宅工程（必填）'!A:T,7,FALSE)</f>
        <v>96.7451584821428</v>
      </c>
      <c r="K33" s="70" t="s">
        <v>2944</v>
      </c>
      <c r="L33" s="67">
        <f>IFERROR(VLOOKUP(K33,'2.6基准清单—主要材料（必填）'!$N:$O,2,FALSE),0)</f>
        <v>371.6555</v>
      </c>
      <c r="M33" s="68" t="str">
        <f>VLOOKUP(H33,'2.3基准清单—地上超高层住宅工程（必填）'!A:T,10,FALSE)</f>
        <v>m3</v>
      </c>
      <c r="N33" s="215">
        <f>VLOOKUP(H33,'2.3基准清单—地上超高层住宅工程（必填）'!A:T,11,FALSE)</f>
        <v>1.01</v>
      </c>
      <c r="O33" s="68">
        <f>VLOOKUP(H33,'2.3基准清单—地上超高层住宅工程（必填）'!A:T,13,FALSE)</f>
        <v>2.2908975</v>
      </c>
      <c r="P33" s="68">
        <f>VLOOKUP(H33,'2.3基准清单—地上超高层住宅工程（必填）'!A:T,15,FALSE)</f>
        <v>29.537955</v>
      </c>
      <c r="Q33" s="68">
        <f t="shared" si="18"/>
        <v>18.9424670223214</v>
      </c>
      <c r="R33" s="68">
        <f t="shared" si="19"/>
        <v>12.6283113482143</v>
      </c>
      <c r="S33" s="70">
        <f t="shared" si="20"/>
        <v>535.516844352679</v>
      </c>
      <c r="T33" s="185">
        <f t="shared" si="21"/>
        <v>58623.0289512877</v>
      </c>
      <c r="U33" s="185">
        <f t="shared" si="13"/>
        <v>0.69140788054232</v>
      </c>
      <c r="V33" s="185">
        <f t="shared" si="1"/>
        <v>0.695863599635441</v>
      </c>
      <c r="W33" s="188"/>
      <c r="X33" s="1" t="s">
        <v>3161</v>
      </c>
      <c r="Z33" s="1" t="str">
        <f>IFERROR(VLOOKUP(H33,'[1]2.4询价书—地上高层住宅工程（100m）工程报价基准（必填）'!$A:$A,2,FALSE),"")</f>
        <v/>
      </c>
      <c r="AC33" s="1">
        <f t="shared" si="8"/>
        <v>58623.0289512877</v>
      </c>
    </row>
    <row r="34" s="1" customFormat="1" ht="84" outlineLevel="3" spans="1:29">
      <c r="A34" s="154">
        <f>IF(F34="","",COUNTA($F$5:F34))</f>
        <v>23</v>
      </c>
      <c r="B34" s="52"/>
      <c r="C34" s="28" t="s">
        <v>2981</v>
      </c>
      <c r="D34" s="242" t="s">
        <v>3173</v>
      </c>
      <c r="E34" s="29" t="s">
        <v>3176</v>
      </c>
      <c r="F34" s="28" t="s">
        <v>243</v>
      </c>
      <c r="G34" s="50">
        <v>149.81</v>
      </c>
      <c r="H34" s="1168" t="s">
        <v>1417</v>
      </c>
      <c r="I34" s="50" t="str">
        <f>VLOOKUP(H34,'2.3基准清单—地上超高层住宅工程（必填）'!A:T,5,FALSE)</f>
        <v>混凝土工</v>
      </c>
      <c r="J34" s="50">
        <f>VLOOKUP(H34,'2.3基准清单—地上超高层住宅工程（必填）'!A:T,7,FALSE)</f>
        <v>96.7451584821428</v>
      </c>
      <c r="K34" s="70" t="s">
        <v>3019</v>
      </c>
      <c r="L34" s="67">
        <f>IFERROR(VLOOKUP(K34,'2.6基准清单—主要材料（必填）'!$N:$O,2,FALSE),0)</f>
        <v>358.95335</v>
      </c>
      <c r="M34" s="68" t="str">
        <f>VLOOKUP(H34,'2.3基准清单—地上超高层住宅工程（必填）'!A:T,10,FALSE)</f>
        <v>m3</v>
      </c>
      <c r="N34" s="215">
        <f>VLOOKUP(H34,'2.3基准清单—地上超高层住宅工程（必填）'!A:T,11,FALSE)</f>
        <v>1.01</v>
      </c>
      <c r="O34" s="68">
        <f>VLOOKUP(H34,'2.3基准清单—地上超高层住宅工程（必填）'!A:T,13,FALSE)</f>
        <v>2.2908975</v>
      </c>
      <c r="P34" s="68">
        <f>VLOOKUP(H34,'2.3基准清单—地上超高层住宅工程（必填）'!A:T,15,FALSE)</f>
        <v>29.537955</v>
      </c>
      <c r="Q34" s="68">
        <f t="shared" si="18"/>
        <v>18.9424670223214</v>
      </c>
      <c r="R34" s="68">
        <f t="shared" si="19"/>
        <v>12.6283113482143</v>
      </c>
      <c r="S34" s="70">
        <f t="shared" si="20"/>
        <v>522.687672852679</v>
      </c>
      <c r="T34" s="185">
        <f t="shared" si="21"/>
        <v>78303.8402700598</v>
      </c>
      <c r="U34" s="185">
        <f t="shared" si="13"/>
        <v>0.9251741632923</v>
      </c>
      <c r="V34" s="185">
        <f t="shared" si="1"/>
        <v>0.92947759831515</v>
      </c>
      <c r="W34" s="188"/>
      <c r="X34" s="1" t="s">
        <v>3163</v>
      </c>
      <c r="Z34" s="1" t="str">
        <f>IFERROR(VLOOKUP(H34,'[1]2.4询价书—地上高层住宅工程（100m）工程报价基准（必填）'!$A:$A,2,FALSE),"")</f>
        <v/>
      </c>
      <c r="AC34" s="1">
        <f t="shared" si="8"/>
        <v>78303.8402700598</v>
      </c>
    </row>
    <row r="35" s="1" customFormat="1" ht="61" customHeight="1" outlineLevel="3" spans="1:29">
      <c r="A35" s="154">
        <f>IF(F35="","",COUNTA($F$5:F35))</f>
        <v>24</v>
      </c>
      <c r="B35" s="52"/>
      <c r="C35" s="28" t="s">
        <v>2981</v>
      </c>
      <c r="D35" s="45" t="s">
        <v>3177</v>
      </c>
      <c r="E35" s="29" t="s">
        <v>668</v>
      </c>
      <c r="F35" s="28" t="s">
        <v>243</v>
      </c>
      <c r="G35" s="50">
        <v>35336.85</v>
      </c>
      <c r="H35" s="1168" t="s">
        <v>1422</v>
      </c>
      <c r="I35" s="50" t="str">
        <f>VLOOKUP(H35,'2.3基准清单—地上超高层住宅工程（必填）'!A:T,5,FALSE)</f>
        <v>混凝土工</v>
      </c>
      <c r="J35" s="50">
        <f>VLOOKUP(H35,'2.3基准清单—地上超高层住宅工程（必填）'!A:T,7,FALSE)</f>
        <v>1.17112560267858</v>
      </c>
      <c r="K35" s="70" t="s">
        <v>581</v>
      </c>
      <c r="L35" s="67">
        <f>IFERROR(VLOOKUP(K35,'2.6基准清单—主要材料（必填）'!$N:$O,2,FALSE),0)</f>
        <v>0</v>
      </c>
      <c r="M35" s="68" t="str">
        <f>VLOOKUP(H35,'2.3基准清单—地上超高层住宅工程（必填）'!A:T,10,FALSE)</f>
        <v>——</v>
      </c>
      <c r="N35" s="215">
        <f>VLOOKUP(H35,'2.3基准清单—地上超高层住宅工程（必填）'!A:T,11,FALSE)</f>
        <v>0</v>
      </c>
      <c r="O35" s="68">
        <f>VLOOKUP(H35,'2.3基准清单—地上超高层住宅工程（必填）'!A:T,13,FALSE)</f>
        <v>0.9845985</v>
      </c>
      <c r="P35" s="68">
        <f>VLOOKUP(H35,'2.3基准清单—地上超高层住宅工程（必填）'!A:T,15,FALSE)</f>
        <v>10.4991345</v>
      </c>
      <c r="Q35" s="68">
        <f t="shared" si="18"/>
        <v>1.75053901540179</v>
      </c>
      <c r="R35" s="68">
        <f t="shared" si="19"/>
        <v>1.16702601026786</v>
      </c>
      <c r="S35" s="70">
        <f t="shared" si="20"/>
        <v>15.5724236283482</v>
      </c>
      <c r="T35" s="185">
        <f t="shared" si="21"/>
        <v>550280.397891397</v>
      </c>
      <c r="U35" s="185">
        <f t="shared" si="13"/>
        <v>6.53190572605373</v>
      </c>
      <c r="V35" s="185">
        <f t="shared" si="1"/>
        <v>6.53190572605373</v>
      </c>
      <c r="W35" s="188"/>
      <c r="X35" s="1" t="s">
        <v>3169</v>
      </c>
      <c r="Z35" s="1" t="str">
        <f>IFERROR(VLOOKUP(H35,'[1]2.4询价书—地上高层住宅工程（100m）工程报价基准（必填）'!$A:$A,2,FALSE),"")</f>
        <v/>
      </c>
      <c r="AC35" s="1">
        <f t="shared" si="8"/>
        <v>550280.397891397</v>
      </c>
    </row>
    <row r="36" s="1" customFormat="1" ht="82" customHeight="1" outlineLevel="3" spans="1:29">
      <c r="A36" s="154">
        <f>IF(F36="","",COUNTA($F$5:F36))</f>
        <v>25</v>
      </c>
      <c r="B36" s="52"/>
      <c r="C36" s="28" t="s">
        <v>2981</v>
      </c>
      <c r="D36" s="39" t="s">
        <v>3178</v>
      </c>
      <c r="E36" s="29" t="s">
        <v>3179</v>
      </c>
      <c r="F36" s="28" t="s">
        <v>243</v>
      </c>
      <c r="G36" s="50">
        <v>43347.59</v>
      </c>
      <c r="H36" s="1168" t="s">
        <v>1424</v>
      </c>
      <c r="I36" s="50" t="str">
        <f>VLOOKUP(H36,'2.3基准清单—地上超高层住宅工程（必填）'!A:T,5,FALSE)</f>
        <v>混凝土工</v>
      </c>
      <c r="J36" s="50">
        <f>VLOOKUP(H36,'2.3基准清单—地上超高层住宅工程（必填）'!A:T,7,FALSE)</f>
        <v>1.47663662946428</v>
      </c>
      <c r="K36" s="70" t="s">
        <v>581</v>
      </c>
      <c r="L36" s="67">
        <f>IFERROR(VLOOKUP(K36,'2.6基准清单—主要材料（必填）'!$N:$O,2,FALSE),0)</f>
        <v>0</v>
      </c>
      <c r="M36" s="68" t="str">
        <f>VLOOKUP(H36,'2.3基准清单—地上超高层住宅工程（必填）'!A:T,10,FALSE)</f>
        <v>——</v>
      </c>
      <c r="N36" s="215">
        <f>VLOOKUP(H36,'2.3基准清单—地上超高层住宅工程（必填）'!A:T,11,FALSE)</f>
        <v>0</v>
      </c>
      <c r="O36" s="68">
        <f>VLOOKUP(H36,'2.3基准清单—地上超高层住宅工程（必填）'!A:T,13,FALSE)</f>
        <v>1.3745385</v>
      </c>
      <c r="P36" s="68">
        <f>VLOOKUP(H36,'2.3基准清单—地上超高层住宅工程（必填）'!A:T,15,FALSE)</f>
        <v>13.1507265</v>
      </c>
      <c r="Q36" s="68">
        <f t="shared" si="18"/>
        <v>2.19410446941964</v>
      </c>
      <c r="R36" s="68">
        <f t="shared" si="19"/>
        <v>1.46273631294643</v>
      </c>
      <c r="S36" s="70">
        <f t="shared" si="20"/>
        <v>19.6587424118304</v>
      </c>
      <c r="T36" s="185">
        <f t="shared" si="21"/>
        <v>852159.105983633</v>
      </c>
      <c r="U36" s="185">
        <f t="shared" si="13"/>
        <v>10.1152484537199</v>
      </c>
      <c r="V36" s="185">
        <f t="shared" si="1"/>
        <v>10.1152484537199</v>
      </c>
      <c r="W36" s="188"/>
      <c r="Z36" s="1" t="str">
        <f>IFERROR(VLOOKUP(H36,'[1]2.4询价书—地上高层住宅工程（100m）工程报价基准（必填）'!$A:$A,2,FALSE),"")</f>
        <v/>
      </c>
      <c r="AC36" s="1">
        <f t="shared" si="8"/>
        <v>852159.105983633</v>
      </c>
    </row>
    <row r="37" s="2" customFormat="1" ht="25" customHeight="1" outlineLevel="2" spans="1:29">
      <c r="A37" s="241" t="str">
        <f>IF(F37="","",COUNTA($F$5:F37))</f>
        <v/>
      </c>
      <c r="B37" s="35"/>
      <c r="C37" s="34" t="s">
        <v>72</v>
      </c>
      <c r="D37" s="57" t="s">
        <v>1449</v>
      </c>
      <c r="E37" s="43"/>
      <c r="F37" s="44"/>
      <c r="G37" s="44"/>
      <c r="H37" s="44" t="s">
        <v>2940</v>
      </c>
      <c r="I37" s="66">
        <f t="array" ref="I37">SUMPRODUCT(G38:G45,J38:J45)</f>
        <v>6897802.70468804</v>
      </c>
      <c r="J37" s="66"/>
      <c r="K37" s="69">
        <f t="array" ref="K37">SUMPRODUCT(G38:G45,L38:L45,N38:N45)</f>
        <v>17130719.5207171</v>
      </c>
      <c r="L37" s="69"/>
      <c r="M37" s="69"/>
      <c r="N37" s="214"/>
      <c r="O37" s="66">
        <f t="array" ref="O37">SUMPRODUCT(G38:G45,O38:O45)</f>
        <v>1081810.54657205</v>
      </c>
      <c r="P37" s="66">
        <f t="array" ref="P37">SUMPRODUCT(G38:G45,P38:P45)</f>
        <v>1451817.00306842</v>
      </c>
      <c r="Q37" s="66">
        <f t="array" ref="Q37">SUMPRODUCT(Q38:Q45,G38:G45)</f>
        <v>1252442.95616347</v>
      </c>
      <c r="R37" s="69">
        <f t="array" ref="R37">SUMPRODUCT(R38:R45,G38:G45)</f>
        <v>834961.970775646</v>
      </c>
      <c r="S37" s="69"/>
      <c r="T37" s="44">
        <f>SUM(T38:T45)</f>
        <v>28649554.7019847</v>
      </c>
      <c r="U37" s="191">
        <f>(I37+O37+P37+Q37+R37)/$V$2</f>
        <v>136.730193854444</v>
      </c>
      <c r="V37" s="44">
        <f t="shared" si="1"/>
        <v>340.074244192353</v>
      </c>
      <c r="W37" s="183"/>
      <c r="X37" s="2">
        <f>SUM(I37:R37)-T37</f>
        <v>0</v>
      </c>
      <c r="Z37" s="1" t="str">
        <f>IFERROR(VLOOKUP(H37,'[1]2.4询价书—地上高层住宅工程（100m）工程报价基准（必填）'!$A:$A,2,FALSE),"")</f>
        <v/>
      </c>
      <c r="AC37" s="1">
        <f t="shared" si="8"/>
        <v>0</v>
      </c>
    </row>
    <row r="38" s="1" customFormat="1" ht="60" outlineLevel="3" spans="1:29">
      <c r="A38" s="154">
        <f>IF(F38="","",COUNTA($F$5:F38))</f>
        <v>26</v>
      </c>
      <c r="B38" s="35"/>
      <c r="C38" s="28" t="s">
        <v>1449</v>
      </c>
      <c r="D38" s="39" t="s">
        <v>1451</v>
      </c>
      <c r="E38" s="29" t="s">
        <v>3180</v>
      </c>
      <c r="F38" s="28" t="s">
        <v>243</v>
      </c>
      <c r="G38" s="50">
        <v>4909.38</v>
      </c>
      <c r="H38" s="1168" t="s">
        <v>1450</v>
      </c>
      <c r="I38" s="50" t="str">
        <f>VLOOKUP(H38,'2.3基准清单—地上超高层住宅工程（必填）'!A:T,5,FALSE)</f>
        <v>起重工</v>
      </c>
      <c r="J38" s="50">
        <f>VLOOKUP(H38,'2.3基准清单—地上超高层住宅工程（必填）'!A:T,7,FALSE)</f>
        <v>385.413910714286</v>
      </c>
      <c r="K38" s="70" t="s">
        <v>3181</v>
      </c>
      <c r="L38" s="67">
        <f>IFERROR(VLOOKUP(K38,'2.6基准清单—主要材料（必填）'!$N:$O,2,FALSE),0)</f>
        <v>2014.593</v>
      </c>
      <c r="M38" s="68" t="str">
        <f>VLOOKUP(H38,'2.3基准清单—地上超高层住宅工程（必填）'!A:T,10,FALSE)</f>
        <v>m3</v>
      </c>
      <c r="N38" s="215">
        <f>VLOOKUP(H38,'2.3基准清单—地上超高层住宅工程（必填）'!A:T,11,FALSE)</f>
        <v>1.005</v>
      </c>
      <c r="O38" s="68">
        <f>VLOOKUP(H38,'2.3基准清单—地上超高层住宅工程（必填）'!A:T,13,FALSE)</f>
        <v>140.1346875</v>
      </c>
      <c r="P38" s="68">
        <f>VLOOKUP(H38,'2.3基准清单—地上超高层住宅工程（必填）'!A:T,15,FALSE)</f>
        <v>197.329137</v>
      </c>
      <c r="Q38" s="68">
        <f t="shared" ref="Q38:Q45" si="22">SUM(J38,P38)*15%</f>
        <v>87.4114571571429</v>
      </c>
      <c r="R38" s="68">
        <f t="shared" ref="R38:R45" si="23">(J38+P38)*10%</f>
        <v>58.2743047714286</v>
      </c>
      <c r="S38" s="70">
        <f t="shared" ref="S38:S45" si="24">J38+L38*N38+O38+P38+Q38+R38</f>
        <v>2893.22946214286</v>
      </c>
      <c r="T38" s="50">
        <f t="shared" ref="T38:T45" si="25">G38*S38</f>
        <v>14203962.8568549</v>
      </c>
      <c r="U38" s="185">
        <f t="shared" ref="U38:U45" si="26">(T38-L38*N38)/$V$2</f>
        <v>168.57900398706</v>
      </c>
      <c r="V38" s="50">
        <f t="shared" si="1"/>
        <v>168.603037056857</v>
      </c>
      <c r="W38" s="255"/>
      <c r="Z38" s="1" t="str">
        <f>IFERROR(VLOOKUP(H38,'[1]2.4询价书—地上高层住宅工程（100m）工程报价基准（必填）'!$A:$A,2,FALSE),"")</f>
        <v/>
      </c>
      <c r="AC38" s="1">
        <f t="shared" si="8"/>
        <v>14203962.8568549</v>
      </c>
    </row>
    <row r="39" s="1" customFormat="1" ht="60" outlineLevel="3" spans="1:29">
      <c r="A39" s="154">
        <f>IF(F39="","",COUNTA($F$5:F39))</f>
        <v>27</v>
      </c>
      <c r="B39" s="35"/>
      <c r="C39" s="28" t="s">
        <v>1449</v>
      </c>
      <c r="D39" s="39" t="s">
        <v>1455</v>
      </c>
      <c r="E39" s="29" t="s">
        <v>3182</v>
      </c>
      <c r="F39" s="28" t="s">
        <v>243</v>
      </c>
      <c r="G39" s="50">
        <v>663.43</v>
      </c>
      <c r="H39" s="1168" t="s">
        <v>1454</v>
      </c>
      <c r="I39" s="50" t="str">
        <f>VLOOKUP(H39,'2.3基准清单—地上超高层住宅工程（必填）'!A:T,5,FALSE)</f>
        <v>起重工</v>
      </c>
      <c r="J39" s="50">
        <f>VLOOKUP(H39,'2.3基准清单—地上超高层住宅工程（必填）'!A:T,7,FALSE)</f>
        <v>364.002026785714</v>
      </c>
      <c r="K39" s="70" t="s">
        <v>3183</v>
      </c>
      <c r="L39" s="67">
        <f>IFERROR(VLOOKUP(K39,'2.6基准清单—主要材料（必填）'!$N:$O,2,FALSE),0)</f>
        <v>1915.9828</v>
      </c>
      <c r="M39" s="68" t="str">
        <f>VLOOKUP(H39,'2.3基准清单—地上超高层住宅工程（必填）'!A:T,10,FALSE)</f>
        <v>m3</v>
      </c>
      <c r="N39" s="215">
        <f>VLOOKUP(H39,'2.3基准清单—地上超高层住宅工程（必填）'!A:T,11,FALSE)</f>
        <v>1.005</v>
      </c>
      <c r="O39" s="68">
        <f>VLOOKUP(H39,'2.3基准清单—地上超高层住宅工程（必填）'!A:T,13,FALSE)</f>
        <v>73.11375</v>
      </c>
      <c r="P39" s="68">
        <f>VLOOKUP(H39,'2.3基准清单—地上超高层住宅工程（必填）'!A:T,15,FALSE)</f>
        <v>141.35325</v>
      </c>
      <c r="Q39" s="68">
        <f t="shared" si="22"/>
        <v>75.8032915178571</v>
      </c>
      <c r="R39" s="68">
        <f t="shared" si="23"/>
        <v>50.5355276785714</v>
      </c>
      <c r="S39" s="70">
        <f t="shared" si="24"/>
        <v>2630.37055998214</v>
      </c>
      <c r="T39" s="50">
        <f t="shared" si="25"/>
        <v>1745066.74060895</v>
      </c>
      <c r="U39" s="185">
        <f t="shared" si="26"/>
        <v>20.6913309738851</v>
      </c>
      <c r="V39" s="50">
        <f t="shared" si="1"/>
        <v>20.7141876741522</v>
      </c>
      <c r="W39" s="255"/>
      <c r="Z39" s="1" t="str">
        <f>IFERROR(VLOOKUP(H39,'[1]2.4询价书—地上高层住宅工程（100m）工程报价基准（必填）'!$A:$A,2,FALSE),"")</f>
        <v/>
      </c>
      <c r="AC39" s="1">
        <f t="shared" si="8"/>
        <v>1745066.74060895</v>
      </c>
    </row>
    <row r="40" s="1" customFormat="1" ht="60" outlineLevel="3" spans="1:29">
      <c r="A40" s="154">
        <f>IF(F40="","",COUNTA($F$5:F40))</f>
        <v>28</v>
      </c>
      <c r="B40" s="35"/>
      <c r="C40" s="28" t="s">
        <v>1449</v>
      </c>
      <c r="D40" s="39" t="s">
        <v>1458</v>
      </c>
      <c r="E40" s="29" t="s">
        <v>3184</v>
      </c>
      <c r="F40" s="28" t="s">
        <v>243</v>
      </c>
      <c r="G40" s="50">
        <v>265.37</v>
      </c>
      <c r="H40" s="1168" t="s">
        <v>1457</v>
      </c>
      <c r="I40" s="50" t="str">
        <f>VLOOKUP(H40,'2.3基准清单—地上超高层住宅工程（必填）'!A:T,5,FALSE)</f>
        <v>起重工</v>
      </c>
      <c r="J40" s="50">
        <f>VLOOKUP(H40,'2.3基准清单—地上超高层住宅工程（必填）'!A:T,7,FALSE)</f>
        <v>374.70796875</v>
      </c>
      <c r="K40" s="70" t="s">
        <v>3185</v>
      </c>
      <c r="L40" s="67">
        <f>IFERROR(VLOOKUP(K40,'2.6基准清单—主要材料（必填）'!$N:$O,2,FALSE),0)</f>
        <v>2200.6584</v>
      </c>
      <c r="M40" s="68" t="str">
        <f>VLOOKUP(H40,'2.3基准清单—地上超高层住宅工程（必填）'!A:T,10,FALSE)</f>
        <v>m3</v>
      </c>
      <c r="N40" s="215">
        <f>VLOOKUP(H40,'2.3基准清单—地上超高层住宅工程（必填）'!A:T,11,FALSE)</f>
        <v>1.005</v>
      </c>
      <c r="O40" s="68">
        <f>VLOOKUP(H40,'2.3基准清单—地上超高层住宅工程（必填）'!A:T,13,FALSE)</f>
        <v>53.61675</v>
      </c>
      <c r="P40" s="68">
        <f>VLOOKUP(H40,'2.3基准清单—地上超高层住宅工程（必填）'!A:T,15,FALSE)</f>
        <v>155.976</v>
      </c>
      <c r="Q40" s="68">
        <f t="shared" si="22"/>
        <v>79.6025953125</v>
      </c>
      <c r="R40" s="68">
        <f t="shared" si="23"/>
        <v>53.068396875</v>
      </c>
      <c r="S40" s="70">
        <f t="shared" si="24"/>
        <v>2928.6334029375</v>
      </c>
      <c r="T40" s="50">
        <f t="shared" si="25"/>
        <v>777171.446137524</v>
      </c>
      <c r="U40" s="185">
        <f t="shared" si="26"/>
        <v>9.1988816481159</v>
      </c>
      <c r="V40" s="50">
        <f t="shared" si="1"/>
        <v>9.22513438349486</v>
      </c>
      <c r="W40" s="255"/>
      <c r="Z40" s="1" t="str">
        <f>IFERROR(VLOOKUP(H40,'[1]2.4询价书—地上高层住宅工程（100m）工程报价基准（必填）'!$A:$A,2,FALSE),"")</f>
        <v/>
      </c>
      <c r="AC40" s="1">
        <f t="shared" si="8"/>
        <v>777171.446137524</v>
      </c>
    </row>
    <row r="41" s="1" customFormat="1" ht="84" outlineLevel="3" spans="1:29">
      <c r="A41" s="154">
        <f>IF(F41="","",COUNTA($F$5:F41))</f>
        <v>29</v>
      </c>
      <c r="B41" s="35"/>
      <c r="C41" s="28" t="s">
        <v>1449</v>
      </c>
      <c r="D41" s="39" t="s">
        <v>1481</v>
      </c>
      <c r="E41" s="29" t="s">
        <v>3186</v>
      </c>
      <c r="F41" s="28" t="s">
        <v>238</v>
      </c>
      <c r="G41" s="50">
        <v>18955.13</v>
      </c>
      <c r="H41" s="1168" t="s">
        <v>1480</v>
      </c>
      <c r="I41" s="50" t="str">
        <f>VLOOKUP(H41,'2.3基准清单—地上超高层住宅工程（必填）'!A:T,5,FALSE)</f>
        <v>起重工</v>
      </c>
      <c r="J41" s="50">
        <f>VLOOKUP(H41,'2.3基准清单—地上超高层住宅工程（必填）'!A:T,7,FALSE)</f>
        <v>73.8281757857142</v>
      </c>
      <c r="K41" s="70" t="s">
        <v>3187</v>
      </c>
      <c r="L41" s="67">
        <f>IFERROR(VLOOKUP(K41,'2.6基准清单—主要材料（必填）'!$N:$O,2,FALSE),0)</f>
        <v>91.73872</v>
      </c>
      <c r="M41" s="68" t="str">
        <f>VLOOKUP(H41,'2.3基准清单—地上超高层住宅工程（必填）'!A:T,10,FALSE)</f>
        <v>m2</v>
      </c>
      <c r="N41" s="215">
        <f>VLOOKUP(H41,'2.3基准清单—地上超高层住宅工程（必填）'!A:T,11,FALSE)</f>
        <v>1.005</v>
      </c>
      <c r="O41" s="68">
        <f>VLOOKUP(H41,'2.3基准清单—地上超高层住宅工程（必填）'!A:T,13,FALSE)</f>
        <v>6.687471</v>
      </c>
      <c r="P41" s="68">
        <f>VLOOKUP(H41,'2.3基准清单—地上超高层住宅工程（必填）'!A:T,15,FALSE)</f>
        <v>6.024573</v>
      </c>
      <c r="Q41" s="68">
        <f t="shared" si="22"/>
        <v>11.9779123178571</v>
      </c>
      <c r="R41" s="68">
        <f t="shared" si="23"/>
        <v>7.98527487857142</v>
      </c>
      <c r="S41" s="70">
        <f t="shared" si="24"/>
        <v>198.700820582143</v>
      </c>
      <c r="T41" s="50">
        <f t="shared" si="25"/>
        <v>3766399.88524119</v>
      </c>
      <c r="U41" s="185">
        <f t="shared" si="26"/>
        <v>44.7066020277476</v>
      </c>
      <c r="V41" s="50">
        <f t="shared" si="1"/>
        <v>44.7076964240156</v>
      </c>
      <c r="W41" s="255"/>
      <c r="Z41" s="1" t="str">
        <f>IFERROR(VLOOKUP(H41,'[1]2.4询价书—地上高层住宅工程（100m）工程报价基准（必填）'!$A:$A,2,FALSE),"")</f>
        <v/>
      </c>
      <c r="AC41" s="1">
        <f t="shared" ref="AC41:AC74" si="27">G41*S41</f>
        <v>3766399.88524119</v>
      </c>
    </row>
    <row r="42" s="1" customFormat="1" ht="84" outlineLevel="3" spans="1:29">
      <c r="A42" s="154">
        <f>IF(F42="","",COUNTA($F$5:F42))</f>
        <v>30</v>
      </c>
      <c r="B42" s="35"/>
      <c r="C42" s="28" t="s">
        <v>1449</v>
      </c>
      <c r="D42" s="39" t="s">
        <v>1481</v>
      </c>
      <c r="E42" s="29" t="s">
        <v>3188</v>
      </c>
      <c r="F42" s="28" t="s">
        <v>238</v>
      </c>
      <c r="G42" s="50">
        <f>47008.71*1.3</f>
        <v>61111.323</v>
      </c>
      <c r="H42" s="1168" t="s">
        <v>1484</v>
      </c>
      <c r="I42" s="50" t="str">
        <f>VLOOKUP(H42,'2.3基准清单—地上超高层住宅工程（必填）'!A:T,5,FALSE)</f>
        <v>起重工</v>
      </c>
      <c r="J42" s="50">
        <f>VLOOKUP(H42,'2.3基准清单—地上超高层住宅工程（必填）'!A:T,7,FALSE)</f>
        <v>48.6906240535714</v>
      </c>
      <c r="K42" s="70" t="s">
        <v>3189</v>
      </c>
      <c r="L42" s="67">
        <f>IFERROR(VLOOKUP(K42,'2.6基准清单—主要材料（必填）'!$N:$O,2,FALSE),0)</f>
        <v>46.58328</v>
      </c>
      <c r="M42" s="68" t="str">
        <f>VLOOKUP(H42,'2.3基准清单—地上超高层住宅工程（必填）'!A:T,10,FALSE)</f>
        <v>m2</v>
      </c>
      <c r="N42" s="215">
        <f>VLOOKUP(H42,'2.3基准清单—地上超高层住宅工程（必填）'!A:T,11,FALSE)</f>
        <v>1.005</v>
      </c>
      <c r="O42" s="68">
        <f>VLOOKUP(H42,'2.3基准清单—地上超高层住宅工程（必填）'!A:T,13,FALSE)</f>
        <v>3.3437355</v>
      </c>
      <c r="P42" s="68">
        <f>VLOOKUP(H42,'2.3基准清单—地上超高层住宅工程（必填）'!A:T,15,FALSE)</f>
        <v>3.0122865</v>
      </c>
      <c r="Q42" s="68">
        <f t="shared" si="22"/>
        <v>7.75543658303571</v>
      </c>
      <c r="R42" s="68">
        <f t="shared" si="23"/>
        <v>5.17029105535714</v>
      </c>
      <c r="S42" s="70">
        <f t="shared" si="24"/>
        <v>114.788570091964</v>
      </c>
      <c r="T42" s="50">
        <f t="shared" si="25"/>
        <v>7014881.38359817</v>
      </c>
      <c r="U42" s="185">
        <f t="shared" si="26"/>
        <v>83.2670730298744</v>
      </c>
      <c r="V42" s="50">
        <f t="shared" si="1"/>
        <v>83.2676287447109</v>
      </c>
      <c r="W42" s="255"/>
      <c r="Z42" s="1" t="str">
        <f>IFERROR(VLOOKUP(H42,'[1]2.4询价书—地上高层住宅工程（100m）工程报价基准（必填）'!$A:$A,2,FALSE),"")</f>
        <v/>
      </c>
      <c r="AC42" s="1">
        <f t="shared" si="27"/>
        <v>7014881.38359817</v>
      </c>
    </row>
    <row r="43" s="1" customFormat="1" ht="60" outlineLevel="3" spans="1:29">
      <c r="A43" s="154">
        <f>IF(F43="","",COUNTA($F$5:F43))</f>
        <v>31</v>
      </c>
      <c r="B43" s="35"/>
      <c r="C43" s="28" t="s">
        <v>1449</v>
      </c>
      <c r="D43" s="39" t="s">
        <v>1488</v>
      </c>
      <c r="E43" s="29" t="s">
        <v>3190</v>
      </c>
      <c r="F43" s="28" t="s">
        <v>358</v>
      </c>
      <c r="G43" s="50">
        <v>6796.76</v>
      </c>
      <c r="H43" s="1168" t="s">
        <v>1491</v>
      </c>
      <c r="I43" s="50" t="str">
        <f>VLOOKUP(H43,'2.3基准清单—地上超高层住宅工程（必填）'!A:T,5,FALSE)</f>
        <v>钢筋工</v>
      </c>
      <c r="J43" s="50">
        <f>VLOOKUP(H43,'2.3基准清单—地上超高层住宅工程（必填）'!A:T,7,FALSE)</f>
        <v>6.00049715909091</v>
      </c>
      <c r="K43" s="70" t="s">
        <v>3191</v>
      </c>
      <c r="L43" s="67">
        <f>IFERROR(VLOOKUP(K43,'2.6基准清单—主要材料（必填）'!$N:$O,2,FALSE),0)</f>
        <v>12.61</v>
      </c>
      <c r="M43" s="68" t="str">
        <f>VLOOKUP(H43,'2.3基准清单—地上超高层住宅工程（必填）'!A:T,10,FALSE)</f>
        <v>m</v>
      </c>
      <c r="N43" s="215">
        <f>VLOOKUP(H43,'2.3基准清单—地上超高层住宅工程（必填）'!A:T,11,FALSE)</f>
        <v>1.005</v>
      </c>
      <c r="O43" s="68">
        <f>VLOOKUP(H43,'2.3基准清单—地上超高层住宅工程（必填）'!A:T,13,FALSE)</f>
        <v>0</v>
      </c>
      <c r="P43" s="68">
        <f>VLOOKUP(H43,'2.3基准清单—地上超高层住宅工程（必填）'!A:T,15,FALSE)</f>
        <v>1.033341</v>
      </c>
      <c r="Q43" s="68">
        <f t="shared" si="22"/>
        <v>1.05507572386364</v>
      </c>
      <c r="R43" s="68">
        <f t="shared" si="23"/>
        <v>0.703383815909091</v>
      </c>
      <c r="S43" s="70">
        <f t="shared" si="24"/>
        <v>21.4653476988636</v>
      </c>
      <c r="T43" s="50">
        <f t="shared" si="25"/>
        <v>145894.816625728</v>
      </c>
      <c r="U43" s="185">
        <f t="shared" si="26"/>
        <v>1.73164156419643</v>
      </c>
      <c r="V43" s="50">
        <f t="shared" si="1"/>
        <v>1.73179199508254</v>
      </c>
      <c r="W43" s="255"/>
      <c r="Z43" s="1" t="str">
        <f>IFERROR(VLOOKUP(H43,'[1]2.4询价书—地上高层住宅工程（100m）工程报价基准（必填）'!$A:$A,2,FALSE),"")</f>
        <v/>
      </c>
      <c r="AC43" s="1">
        <f t="shared" si="27"/>
        <v>145894.816625728</v>
      </c>
    </row>
    <row r="44" s="1" customFormat="1" ht="60" outlineLevel="3" spans="1:29">
      <c r="A44" s="154">
        <f>IF(F44="","",COUNTA($F$5:F44))</f>
        <v>32</v>
      </c>
      <c r="B44" s="35"/>
      <c r="C44" s="28" t="s">
        <v>1449</v>
      </c>
      <c r="D44" s="39" t="s">
        <v>1488</v>
      </c>
      <c r="E44" s="29" t="s">
        <v>3192</v>
      </c>
      <c r="F44" s="28" t="s">
        <v>358</v>
      </c>
      <c r="G44" s="50">
        <v>36532.6</v>
      </c>
      <c r="H44" s="1168" t="s">
        <v>1491</v>
      </c>
      <c r="I44" s="50" t="str">
        <f>VLOOKUP(H44,'2.3基准清单—地上超高层住宅工程（必填）'!A:T,5,FALSE)</f>
        <v>钢筋工</v>
      </c>
      <c r="J44" s="50">
        <f>VLOOKUP(H44,'2.3基准清单—地上超高层住宅工程（必填）'!A:T,7,FALSE)</f>
        <v>6.00049715909091</v>
      </c>
      <c r="K44" s="70" t="s">
        <v>3193</v>
      </c>
      <c r="L44" s="67">
        <f>IFERROR(VLOOKUP(K44,'2.6基准清单—主要材料（必填）'!$N:$O,2,FALSE),0)</f>
        <v>15.035</v>
      </c>
      <c r="M44" s="68" t="str">
        <f>VLOOKUP(H44,'2.3基准清单—地上超高层住宅工程（必填）'!A:T,10,FALSE)</f>
        <v>m</v>
      </c>
      <c r="N44" s="215">
        <f>VLOOKUP(H44,'2.3基准清单—地上超高层住宅工程（必填）'!A:T,11,FALSE)</f>
        <v>1.005</v>
      </c>
      <c r="O44" s="68">
        <f>VLOOKUP(H44,'2.3基准清单—地上超高层住宅工程（必填）'!A:T,13,FALSE)</f>
        <v>0</v>
      </c>
      <c r="P44" s="68">
        <f>VLOOKUP(H44,'2.3基准清单—地上超高层住宅工程（必填）'!A:T,15,FALSE)</f>
        <v>1.033341</v>
      </c>
      <c r="Q44" s="68">
        <f t="shared" si="22"/>
        <v>1.05507572386364</v>
      </c>
      <c r="R44" s="68">
        <f t="shared" si="23"/>
        <v>0.703383815909091</v>
      </c>
      <c r="S44" s="70">
        <f t="shared" si="24"/>
        <v>23.9024726988636</v>
      </c>
      <c r="T44" s="50">
        <f t="shared" si="25"/>
        <v>873219.474118506</v>
      </c>
      <c r="U44" s="185">
        <f t="shared" si="26"/>
        <v>10.3650586259541</v>
      </c>
      <c r="V44" s="50">
        <f t="shared" si="1"/>
        <v>10.3652379858568</v>
      </c>
      <c r="W44" s="255"/>
      <c r="Z44" s="1" t="str">
        <f>IFERROR(VLOOKUP(H44,'[1]2.4询价书—地上高层住宅工程（100m）工程报价基准（必填）'!$A:$A,2,FALSE),"")</f>
        <v/>
      </c>
      <c r="AC44" s="1">
        <f t="shared" si="27"/>
        <v>873219.474118506</v>
      </c>
    </row>
    <row r="45" s="1" customFormat="1" ht="60" outlineLevel="3" spans="1:29">
      <c r="A45" s="154">
        <f>IF(F45="","",COUNTA($F$5:F45))</f>
        <v>33</v>
      </c>
      <c r="B45" s="35"/>
      <c r="C45" s="28" t="s">
        <v>1449</v>
      </c>
      <c r="D45" s="39" t="s">
        <v>1488</v>
      </c>
      <c r="E45" s="29" t="s">
        <v>3194</v>
      </c>
      <c r="F45" s="28" t="s">
        <v>358</v>
      </c>
      <c r="G45" s="50">
        <v>4672.77</v>
      </c>
      <c r="H45" s="1168" t="s">
        <v>1493</v>
      </c>
      <c r="I45" s="50" t="str">
        <f>VLOOKUP(H45,'2.3基准清单—地上超高层住宅工程（必填）'!A:T,5,FALSE)</f>
        <v>钢筋工</v>
      </c>
      <c r="J45" s="50">
        <f>VLOOKUP(H45,'2.3基准清单—地上超高层住宅工程（必填）'!A:T,7,FALSE)</f>
        <v>6.36975852272727</v>
      </c>
      <c r="K45" s="70" t="s">
        <v>3195</v>
      </c>
      <c r="L45" s="67">
        <f>IFERROR(VLOOKUP(K45,'2.6基准清单—主要材料（必填）'!$N:$O,2,FALSE),0)</f>
        <v>16.975</v>
      </c>
      <c r="M45" s="68" t="str">
        <f>VLOOKUP(H45,'2.3基准清单—地上超高层住宅工程（必填）'!A:T,10,FALSE)</f>
        <v>m</v>
      </c>
      <c r="N45" s="215">
        <f>VLOOKUP(H45,'2.3基准清单—地上超高层住宅工程（必填）'!A:T,11,FALSE)</f>
        <v>1.005</v>
      </c>
      <c r="O45" s="68">
        <f>VLOOKUP(H45,'2.3基准清单—地上超高层住宅工程（必填）'!A:T,13,FALSE)</f>
        <v>0</v>
      </c>
      <c r="P45" s="68">
        <f>VLOOKUP(H45,'2.3基准清单—地上超高层住宅工程（必填）'!A:T,15,FALSE)</f>
        <v>1.033341</v>
      </c>
      <c r="Q45" s="68">
        <f t="shared" si="22"/>
        <v>1.11046492840909</v>
      </c>
      <c r="R45" s="68">
        <f t="shared" si="23"/>
        <v>0.740309952272727</v>
      </c>
      <c r="S45" s="70">
        <f t="shared" si="24"/>
        <v>26.3137494034091</v>
      </c>
      <c r="T45" s="50">
        <f t="shared" si="25"/>
        <v>122958.098799768</v>
      </c>
      <c r="U45" s="185">
        <f t="shared" si="26"/>
        <v>1.45932742506698</v>
      </c>
      <c r="V45" s="50">
        <f t="shared" si="1"/>
        <v>1.45952992818289</v>
      </c>
      <c r="W45" s="255"/>
      <c r="Z45" s="1" t="str">
        <f>IFERROR(VLOOKUP(H45,'[1]2.4询价书—地上高层住宅工程（100m）工程报价基准（必填）'!$A:$A,2,FALSE),"")</f>
        <v/>
      </c>
      <c r="AC45" s="1">
        <f t="shared" si="27"/>
        <v>122958.098799768</v>
      </c>
    </row>
    <row r="46" s="2" customFormat="1" ht="25" customHeight="1" outlineLevel="1" spans="1:29">
      <c r="A46" s="241"/>
      <c r="B46" s="35"/>
      <c r="C46" s="34" t="s">
        <v>144</v>
      </c>
      <c r="D46" s="43" t="s">
        <v>62</v>
      </c>
      <c r="E46" s="43"/>
      <c r="F46" s="44"/>
      <c r="G46" s="44"/>
      <c r="H46" s="44" t="s">
        <v>2940</v>
      </c>
      <c r="I46" s="66">
        <f>I47+I51+I60</f>
        <v>15966.7487728223</v>
      </c>
      <c r="J46" s="66"/>
      <c r="K46" s="69">
        <f t="shared" ref="K46:R46" si="28">K47+K51+K60</f>
        <v>55414.0582097035</v>
      </c>
      <c r="L46" s="69"/>
      <c r="M46" s="69"/>
      <c r="N46" s="214"/>
      <c r="O46" s="66">
        <f t="shared" si="28"/>
        <v>2575.967874771</v>
      </c>
      <c r="P46" s="66">
        <f t="shared" si="28"/>
        <v>5410.5807581295</v>
      </c>
      <c r="Q46" s="66">
        <f t="shared" si="28"/>
        <v>3206.59942964276</v>
      </c>
      <c r="R46" s="66">
        <f t="shared" si="28"/>
        <v>2137.73295309518</v>
      </c>
      <c r="S46" s="69"/>
      <c r="T46" s="66">
        <f>T47+T51+T60</f>
        <v>84711.6879981642</v>
      </c>
      <c r="U46" s="191">
        <f>(I46+O46+P46+Q46+R46)/$V$2</f>
        <v>0.34776698662782</v>
      </c>
      <c r="V46" s="44">
        <f t="shared" si="1"/>
        <v>1.00553965218309</v>
      </c>
      <c r="W46" s="183"/>
      <c r="Z46" s="1" t="str">
        <f>IFERROR(VLOOKUP(H46,'[1]2.4询价书—地上高层住宅工程（100m）工程报价基准（必填）'!$A:$A,2,FALSE),"")</f>
        <v/>
      </c>
      <c r="AC46" s="1">
        <f t="shared" si="27"/>
        <v>0</v>
      </c>
    </row>
    <row r="47" s="2" customFormat="1" ht="25" customHeight="1" outlineLevel="2" spans="1:29">
      <c r="A47" s="241" t="str">
        <f>IF(F47="","",COUNTA($F$5:F47))</f>
        <v/>
      </c>
      <c r="B47" s="35"/>
      <c r="C47" s="34" t="s">
        <v>25</v>
      </c>
      <c r="D47" s="43" t="s">
        <v>63</v>
      </c>
      <c r="E47" s="43"/>
      <c r="F47" s="44"/>
      <c r="G47" s="44"/>
      <c r="H47" s="44" t="s">
        <v>2940</v>
      </c>
      <c r="I47" s="66" cm="1">
        <f t="array" ref="I47">SUMPRODUCT(G48:G50,J48:J50)</f>
        <v>11455.8518168496</v>
      </c>
      <c r="J47" s="66"/>
      <c r="K47" s="69" cm="1">
        <f t="array" ref="K47">SUMPRODUCT(G48:G50,L48:L50,N48:N50)</f>
        <v>38250.513328538</v>
      </c>
      <c r="L47" s="69"/>
      <c r="M47" s="69"/>
      <c r="N47" s="214"/>
      <c r="O47" s="66" cm="1">
        <f t="array" ref="O47">SUMPRODUCT(G48:G50,O48:O50)</f>
        <v>1279.980487125</v>
      </c>
      <c r="P47" s="66" cm="1">
        <f t="array" ref="P47">SUMPRODUCT(G48:G50,P48:P50)</f>
        <v>3066.33549849</v>
      </c>
      <c r="Q47" s="66" cm="1">
        <f t="array" ref="Q47">SUMPRODUCT(Q48:Q50,G48:G50)</f>
        <v>2178.32809730094</v>
      </c>
      <c r="R47" s="69" cm="1">
        <f t="array" ref="R47">SUMPRODUCT(R48:R50,G48:G50)</f>
        <v>1452.21873153396</v>
      </c>
      <c r="S47" s="69"/>
      <c r="T47" s="44">
        <f>SUM(T48:T50)</f>
        <v>57683.2279598375</v>
      </c>
      <c r="U47" s="191">
        <f>(I47+O47+P47+Q47+R47)/$V$2</f>
        <v>0.23066905610184</v>
      </c>
      <c r="V47" s="44">
        <f t="shared" si="1"/>
        <v>0.684708029673423</v>
      </c>
      <c r="W47" s="183"/>
      <c r="X47" s="2">
        <f>SUM(I47:R47)-T47</f>
        <v>0</v>
      </c>
      <c r="Z47" s="1" t="str">
        <f>IFERROR(VLOOKUP(H47,'[1]2.4询价书—地上高层住宅工程（100m）工程报价基准（必填）'!$A:$A,2,FALSE),"")</f>
        <v/>
      </c>
      <c r="AC47" s="1">
        <f t="shared" si="27"/>
        <v>0</v>
      </c>
    </row>
    <row r="48" s="1" customFormat="1" ht="60" outlineLevel="3" spans="1:29">
      <c r="A48" s="154">
        <f>IF(F48="","",COUNTA($F$5:F48))</f>
        <v>34</v>
      </c>
      <c r="B48" s="52"/>
      <c r="C48" s="30"/>
      <c r="D48" s="160" t="s">
        <v>3196</v>
      </c>
      <c r="E48" s="161" t="s">
        <v>3197</v>
      </c>
      <c r="F48" s="160" t="s">
        <v>344</v>
      </c>
      <c r="G48" s="50">
        <v>2.24</v>
      </c>
      <c r="H48" s="1168" t="s">
        <v>1503</v>
      </c>
      <c r="I48" s="50" t="str">
        <f>VLOOKUP(H48,'2.3基准清单—地上超高层住宅工程（必填）'!A:T,5,FALSE)</f>
        <v>金属制品安装工</v>
      </c>
      <c r="J48" s="50">
        <f>VLOOKUP(H48,'2.3基准清单—地上超高层住宅工程（必填）'!A:T,7,FALSE)</f>
        <v>2519.1566778</v>
      </c>
      <c r="K48" s="70" t="s">
        <v>3198</v>
      </c>
      <c r="L48" s="67">
        <f>IFERROR(VLOOKUP(K48,'2.6基准清单—主要材料（必填）'!$N:$O,2,FALSE),0)</f>
        <v>7500.7287</v>
      </c>
      <c r="M48" s="68" t="str">
        <f>VLOOKUP(H48,'2.3基准清单—地上超高层住宅工程（必填）'!A:T,10,FALSE)</f>
        <v>t</v>
      </c>
      <c r="N48" s="215">
        <f>VLOOKUP(H48,'2.3基准清单—地上超高层住宅工程（必填）'!A:T,11,FALSE)</f>
        <v>1.06</v>
      </c>
      <c r="O48" s="68">
        <f>VLOOKUP(H48,'2.3基准清单—地上超高层住宅工程（必填）'!A:T,13,FALSE)</f>
        <v>207.8867625</v>
      </c>
      <c r="P48" s="68">
        <f>VLOOKUP(H48,'2.3基准清单—地上超高层住宅工程（必填）'!A:T,15,FALSE)</f>
        <v>351.881856</v>
      </c>
      <c r="Q48" s="68">
        <f t="shared" ref="Q48:Q50" si="29">SUM(J48,P48)*15%</f>
        <v>430.65578007</v>
      </c>
      <c r="R48" s="68">
        <f t="shared" ref="R48:R50" si="30">(J48+P48)*10%</f>
        <v>287.10385338</v>
      </c>
      <c r="S48" s="70">
        <f t="shared" ref="S48:S50" si="31">J48+L48*N48+O48+P48+Q48+R48</f>
        <v>11747.45735175</v>
      </c>
      <c r="T48" s="185">
        <f t="shared" ref="T48:T50" si="32">G48*S48</f>
        <v>26314.30446792</v>
      </c>
      <c r="U48" s="185">
        <f t="shared" ref="U48:U50" si="33">(T48-L48*N48)/$V$2</f>
        <v>0.217977708420915</v>
      </c>
      <c r="V48" s="185">
        <f t="shared" si="1"/>
        <v>0.312354495434981</v>
      </c>
      <c r="W48" s="188"/>
      <c r="Z48" s="1" t="str">
        <f>IFERROR(VLOOKUP(H48,'[1]2.4询价书—地上高层住宅工程（100m）工程报价基准（必填）'!$A:$A,2,FALSE),"")</f>
        <v/>
      </c>
      <c r="AC48" s="1">
        <f t="shared" si="27"/>
        <v>26314.30446792</v>
      </c>
    </row>
    <row r="49" s="1" customFormat="1" ht="108" outlineLevel="3" spans="1:29">
      <c r="A49" s="154">
        <f>IF(F49="","",COUNTA($F$5:F49))</f>
        <v>35</v>
      </c>
      <c r="B49" s="52"/>
      <c r="C49" s="30"/>
      <c r="D49" s="160" t="s">
        <v>753</v>
      </c>
      <c r="E49" s="161" t="s">
        <v>3199</v>
      </c>
      <c r="F49" s="160" t="s">
        <v>344</v>
      </c>
      <c r="G49" s="50">
        <f>1.34*2.5</f>
        <v>3.35</v>
      </c>
      <c r="H49" s="1168" t="s">
        <v>1495</v>
      </c>
      <c r="I49" s="50" t="str">
        <f>VLOOKUP(H49,'2.3基准清单—地上超高层住宅工程（必填）'!A:T,5,FALSE)</f>
        <v>金属制品安装工</v>
      </c>
      <c r="J49" s="50">
        <f>VLOOKUP(H49,'2.3基准清单—地上超高层住宅工程（必填）'!A:T,7,FALSE)</f>
        <v>957.7835447625</v>
      </c>
      <c r="K49" s="70" t="s">
        <v>3034</v>
      </c>
      <c r="L49" s="67">
        <f>IFERROR(VLOOKUP(K49,'2.6基准清单—主要材料（必填）'!$N:$O,2,FALSE),0)</f>
        <v>2962.003058</v>
      </c>
      <c r="M49" s="68" t="str">
        <f>VLOOKUP(H49,'2.3基准清单—地上超高层住宅工程（必填）'!A:T,10,FALSE)</f>
        <v>t</v>
      </c>
      <c r="N49" s="215">
        <f>VLOOKUP(H49,'2.3基准清单—地上超高层住宅工程（必填）'!A:T,11,FALSE)</f>
        <v>1.06</v>
      </c>
      <c r="O49" s="68">
        <f>VLOOKUP(H49,'2.3基准清单—地上超高层住宅工程（必填）'!A:T,13,FALSE)</f>
        <v>29.7426735</v>
      </c>
      <c r="P49" s="68">
        <f>VLOOKUP(H49,'2.3基准清单—地上超高层住宅工程（必填）'!A:T,15,FALSE)</f>
        <v>508.2965385</v>
      </c>
      <c r="Q49" s="68">
        <f t="shared" si="29"/>
        <v>219.912012489375</v>
      </c>
      <c r="R49" s="68">
        <f t="shared" si="30"/>
        <v>146.60800832625</v>
      </c>
      <c r="S49" s="70">
        <f t="shared" si="31"/>
        <v>5002.06601905813</v>
      </c>
      <c r="T49" s="185">
        <f t="shared" si="32"/>
        <v>16756.9211638447</v>
      </c>
      <c r="U49" s="185">
        <f t="shared" si="33"/>
        <v>0.161638054749418</v>
      </c>
      <c r="V49" s="185">
        <f t="shared" si="1"/>
        <v>0.19890701126292</v>
      </c>
      <c r="W49" s="188"/>
      <c r="Z49" s="1" t="str">
        <f>IFERROR(VLOOKUP(H49,'[1]2.4询价书—地上高层住宅工程（100m）工程报价基准（必填）'!$A:$A,2,FALSE),"")</f>
        <v/>
      </c>
      <c r="AC49" s="1">
        <f t="shared" si="27"/>
        <v>16756.9211638447</v>
      </c>
    </row>
    <row r="50" s="1" customFormat="1" ht="108" outlineLevel="3" spans="1:29">
      <c r="A50" s="154">
        <f>IF(F50="","",COUNTA($F$5:F50))</f>
        <v>36</v>
      </c>
      <c r="B50" s="52"/>
      <c r="C50" s="30"/>
      <c r="D50" s="160" t="s">
        <v>758</v>
      </c>
      <c r="E50" s="161" t="s">
        <v>3200</v>
      </c>
      <c r="F50" s="160" t="s">
        <v>344</v>
      </c>
      <c r="G50" s="50">
        <f>G49</f>
        <v>3.35</v>
      </c>
      <c r="H50" s="1168" t="s">
        <v>1497</v>
      </c>
      <c r="I50" s="50" t="str">
        <f>VLOOKUP(H50,'2.3基准清单—地上超高层住宅工程（必填）'!A:T,5,FALSE)</f>
        <v>起重工</v>
      </c>
      <c r="J50" s="50">
        <f>VLOOKUP(H50,'2.3基准清单—地上超高层住宅工程（必填）'!A:T,7,FALSE)</f>
        <v>777.422681678572</v>
      </c>
      <c r="K50" s="70" t="s">
        <v>3034</v>
      </c>
      <c r="L50" s="67">
        <f>IFERROR(VLOOKUP(K50,'2.6基准清单—主要材料（必填）'!$N:$O,2,FALSE),0)</f>
        <v>2962.003058</v>
      </c>
      <c r="M50" s="68" t="str">
        <f>VLOOKUP(H50,'2.3基准清单—地上超高层住宅工程（必填）'!A:T,10,FALSE)</f>
        <v>t</v>
      </c>
      <c r="N50" s="215">
        <f>VLOOKUP(H50,'2.3基准清单—地上超高层住宅工程（必填）'!A:T,11,FALSE)</f>
        <v>1</v>
      </c>
      <c r="O50" s="68">
        <f>VLOOKUP(H50,'2.3基准清单—地上超高层住宅工程（必填）'!A:T,13,FALSE)</f>
        <v>213.336174</v>
      </c>
      <c r="P50" s="68">
        <f>VLOOKUP(H50,'2.3基准清单—地上超高层住宅工程（必填）'!A:T,15,FALSE)</f>
        <v>171.7393245</v>
      </c>
      <c r="Q50" s="68">
        <f t="shared" si="29"/>
        <v>142.374300926786</v>
      </c>
      <c r="R50" s="68">
        <f t="shared" si="30"/>
        <v>94.9162006178572</v>
      </c>
      <c r="S50" s="70">
        <f t="shared" si="31"/>
        <v>4361.79173972321</v>
      </c>
      <c r="T50" s="185">
        <f t="shared" si="32"/>
        <v>14612.0023280728</v>
      </c>
      <c r="U50" s="185">
        <f t="shared" si="33"/>
        <v>0.138287130038255</v>
      </c>
      <c r="V50" s="185">
        <f t="shared" si="1"/>
        <v>0.173446522975521</v>
      </c>
      <c r="W50" s="188"/>
      <c r="Z50" s="1" t="str">
        <f>IFERROR(VLOOKUP(H50,'[1]2.4询价书—地上高层住宅工程（100m）工程报价基准（必填）'!$A:$A,2,FALSE),"")</f>
        <v/>
      </c>
      <c r="AC50" s="1">
        <f t="shared" si="27"/>
        <v>14612.0023280728</v>
      </c>
    </row>
    <row r="51" s="2" customFormat="1" ht="25" customHeight="1" outlineLevel="2" spans="1:29">
      <c r="A51" s="241" t="str">
        <f>IF(F51="","",COUNTA($F$5:F51))</f>
        <v/>
      </c>
      <c r="B51" s="35"/>
      <c r="C51" s="34" t="s">
        <v>39</v>
      </c>
      <c r="D51" s="43" t="s">
        <v>66</v>
      </c>
      <c r="E51" s="43"/>
      <c r="F51" s="44"/>
      <c r="G51" s="44"/>
      <c r="H51" s="44" t="s">
        <v>2940</v>
      </c>
      <c r="I51" s="66" cm="1">
        <f t="array" ref="I51">SUMPRODUCT(G52:G59,J52:J59)</f>
        <v>4473.45243387056</v>
      </c>
      <c r="J51" s="66"/>
      <c r="K51" s="69" cm="1">
        <f t="array" ref="K51">SUMPRODUCT(G52:G59,L52:L59,N52:N59)</f>
        <v>17163.5448811655</v>
      </c>
      <c r="L51" s="69"/>
      <c r="M51" s="69"/>
      <c r="N51" s="214"/>
      <c r="O51" s="66" cm="1">
        <f t="array" ref="O51">SUMPRODUCT(G52:G59,O52:O59)</f>
        <v>1281.448416255</v>
      </c>
      <c r="P51" s="66" cm="1">
        <f t="array" ref="P51">SUMPRODUCT(G52:G59,P52:P59)</f>
        <v>2166.94941687</v>
      </c>
      <c r="Q51" s="66" cm="1">
        <f t="array" ref="Q51">SUMPRODUCT(Q52:Q59,G52:G59)</f>
        <v>996.060277611084</v>
      </c>
      <c r="R51" s="69" cm="1">
        <f t="array" ref="R51">SUMPRODUCT(R52:R59,G52:G59)</f>
        <v>664.040185074056</v>
      </c>
      <c r="S51" s="69"/>
      <c r="T51" s="44">
        <f>SUM(T52:T59)</f>
        <v>26745.4956108462</v>
      </c>
      <c r="U51" s="191">
        <f>(I51+O51+P51+Q51+R51)/$V$2</f>
        <v>0.11373910296968</v>
      </c>
      <c r="V51" s="44">
        <f t="shared" si="1"/>
        <v>0.317472794953365</v>
      </c>
      <c r="W51" s="183"/>
      <c r="X51" s="2">
        <f>SUM(I51:R51)-T51</f>
        <v>0</v>
      </c>
      <c r="Z51" s="1" t="str">
        <f>IFERROR(VLOOKUP(H51,'[1]2.4询价书—地上高层住宅工程（100m）工程报价基准（必填）'!$A:$A,2,FALSE),"")</f>
        <v/>
      </c>
      <c r="AC51" s="1">
        <f t="shared" si="27"/>
        <v>0</v>
      </c>
    </row>
    <row r="52" s="1" customFormat="1" ht="36" outlineLevel="3" spans="1:29">
      <c r="A52" s="154">
        <f>IF(F52="","",COUNTA($F$5:F52))</f>
        <v>37</v>
      </c>
      <c r="B52" s="52"/>
      <c r="C52" s="30"/>
      <c r="D52" s="160" t="s">
        <v>773</v>
      </c>
      <c r="E52" s="161" t="s">
        <v>774</v>
      </c>
      <c r="F52" s="160" t="s">
        <v>238</v>
      </c>
      <c r="G52" s="50">
        <v>65.49</v>
      </c>
      <c r="H52" s="1168" t="s">
        <v>1505</v>
      </c>
      <c r="I52" s="50" t="str">
        <f>VLOOKUP(H52,'2.3基准清单—地上超高层住宅工程（必填）'!A:T,5,FALSE)</f>
        <v>金属制品安装工</v>
      </c>
      <c r="J52" s="50">
        <f>VLOOKUP(H52,'2.3基准清单—地上超高层住宅工程（必填）'!A:T,7,FALSE)</f>
        <v>5.575654575</v>
      </c>
      <c r="K52" s="248" t="s">
        <v>49</v>
      </c>
      <c r="L52" s="67">
        <f>IFERROR(VLOOKUP(K52,'2.6基准清单—主要材料（必填）'!$N:$O,2,FALSE),0)</f>
        <v>0</v>
      </c>
      <c r="M52" s="68" t="str">
        <f>VLOOKUP(H52,'2.3基准清单—地上超高层住宅工程（必填）'!A:T,10,FALSE)</f>
        <v>——</v>
      </c>
      <c r="N52" s="215">
        <f>VLOOKUP(H52,'2.3基准清单—地上超高层住宅工程（必填）'!A:T,11,FALSE)</f>
        <v>0</v>
      </c>
      <c r="O52" s="68">
        <f>VLOOKUP(H52,'2.3基准清单—地上超高层住宅工程（必填）'!A:T,13,FALSE)</f>
        <v>3.723927</v>
      </c>
      <c r="P52" s="68">
        <f>VLOOKUP(H52,'2.3基准清单—地上超高层住宅工程（必填）'!A:T,15,FALSE)</f>
        <v>8.325219</v>
      </c>
      <c r="Q52" s="68">
        <f t="shared" ref="Q52:Q59" si="34">SUM(J52,P52)*15%</f>
        <v>2.08513103625</v>
      </c>
      <c r="R52" s="68">
        <f t="shared" ref="R52:R59" si="35">(J52+P52)*10%</f>
        <v>1.3900873575</v>
      </c>
      <c r="S52" s="70">
        <f t="shared" ref="S52:S59" si="36">J52+L52*N52+O52+P52+Q52+R52</f>
        <v>21.10001896875</v>
      </c>
      <c r="T52" s="185">
        <f t="shared" ref="T52:T59" si="37">G52*S52</f>
        <v>1381.84024226344</v>
      </c>
      <c r="U52" s="185">
        <f t="shared" ref="U52:U59" si="38">(T52-L52*N52)/$V$2</f>
        <v>0.0164026380469279</v>
      </c>
      <c r="V52" s="185">
        <f t="shared" si="1"/>
        <v>0.0164026380469279</v>
      </c>
      <c r="W52" s="188"/>
      <c r="Z52" s="1" t="str">
        <f>IFERROR(VLOOKUP(H52,'[1]2.4询价书—地上高层住宅工程（100m）工程报价基准（必填）'!$A:$A,2,FALSE),"")</f>
        <v/>
      </c>
      <c r="AC52" s="1">
        <f t="shared" si="27"/>
        <v>1381.84024226344</v>
      </c>
    </row>
    <row r="53" s="1" customFormat="1" ht="60" outlineLevel="3" spans="1:29">
      <c r="A53" s="154">
        <f>IF(F53="","",COUNTA($F$5:F53))</f>
        <v>38</v>
      </c>
      <c r="B53" s="52"/>
      <c r="C53" s="30"/>
      <c r="D53" s="160" t="s">
        <v>776</v>
      </c>
      <c r="E53" s="161" t="s">
        <v>3201</v>
      </c>
      <c r="F53" s="160" t="s">
        <v>238</v>
      </c>
      <c r="G53" s="50">
        <v>65.49</v>
      </c>
      <c r="H53" s="1168" t="s">
        <v>1506</v>
      </c>
      <c r="I53" s="50" t="str">
        <f>VLOOKUP(H53,'2.3基准清单—地上超高层住宅工程（必填）'!A:T,5,FALSE)</f>
        <v>金属制品安装工</v>
      </c>
      <c r="J53" s="50">
        <f>VLOOKUP(H53,'2.3基准清单—地上超高层住宅工程（必填）'!A:T,7,FALSE)</f>
        <v>5.23591935</v>
      </c>
      <c r="K53" s="248" t="s">
        <v>3202</v>
      </c>
      <c r="L53" s="67">
        <f>IFERROR(VLOOKUP(K53,'2.6基准清单—主要材料（必填）'!$N:$O,2,FALSE),0)</f>
        <v>196.5026</v>
      </c>
      <c r="M53" s="68" t="str">
        <f>VLOOKUP(H53,'2.3基准清单—地上超高层住宅工程（必填）'!A:T,10,FALSE)</f>
        <v>m3</v>
      </c>
      <c r="N53" s="215">
        <f>VLOOKUP(H53,'2.3基准清单—地上超高层住宅工程（必填）'!A:T,11,FALSE)</f>
        <v>0.047</v>
      </c>
      <c r="O53" s="68">
        <f>VLOOKUP(H53,'2.3基准清单—地上超高层住宅工程（必填）'!A:T,13,FALSE)</f>
        <v>3.061029</v>
      </c>
      <c r="P53" s="68">
        <f>VLOOKUP(H53,'2.3基准清单—地上超高层住宅工程（必填）'!A:T,15,FALSE)</f>
        <v>10.4601405</v>
      </c>
      <c r="Q53" s="68">
        <f t="shared" si="34"/>
        <v>2.3544089775</v>
      </c>
      <c r="R53" s="68">
        <f t="shared" si="35"/>
        <v>1.569605985</v>
      </c>
      <c r="S53" s="70">
        <f t="shared" si="36"/>
        <v>31.9167260125</v>
      </c>
      <c r="T53" s="185">
        <f t="shared" si="37"/>
        <v>2090.22638655863</v>
      </c>
      <c r="U53" s="185">
        <f t="shared" si="38"/>
        <v>0.024701653087526</v>
      </c>
      <c r="V53" s="185">
        <f t="shared" si="1"/>
        <v>0.0248112812221334</v>
      </c>
      <c r="W53" s="188"/>
      <c r="Z53" s="1" t="str">
        <f>IFERROR(VLOOKUP(H53,'[1]2.4询价书—地上高层住宅工程（100m）工程报价基准（必填）'!$A:$A,2,FALSE),"")</f>
        <v/>
      </c>
      <c r="AC53" s="1">
        <f t="shared" si="27"/>
        <v>2090.22638655863</v>
      </c>
    </row>
    <row r="54" s="1" customFormat="1" ht="48" outlineLevel="3" spans="1:29">
      <c r="A54" s="154">
        <f>IF(F54="","",COUNTA($F$5:F54))</f>
        <v>39</v>
      </c>
      <c r="B54" s="52"/>
      <c r="C54" s="30"/>
      <c r="D54" s="160" t="s">
        <v>780</v>
      </c>
      <c r="E54" s="161" t="s">
        <v>1508</v>
      </c>
      <c r="F54" s="160" t="s">
        <v>238</v>
      </c>
      <c r="G54" s="50">
        <v>65.49</v>
      </c>
      <c r="H54" s="1168" t="s">
        <v>1507</v>
      </c>
      <c r="I54" s="50" t="str">
        <f>VLOOKUP(H54,'2.3基准清单—地上超高层住宅工程（必填）'!A:T,5,FALSE)</f>
        <v>金属制品安装工</v>
      </c>
      <c r="J54" s="50">
        <f>VLOOKUP(H54,'2.3基准清单—地上超高层住宅工程（必填）'!A:T,7,FALSE)</f>
        <v>2.098364625</v>
      </c>
      <c r="K54" s="248" t="s">
        <v>782</v>
      </c>
      <c r="L54" s="67">
        <f>IFERROR(VLOOKUP(K54,'2.6基准清单—主要材料（必填）'!$N:$O,2,FALSE),0)</f>
        <v>16.781</v>
      </c>
      <c r="M54" s="68" t="str">
        <f>VLOOKUP(H54,'2.3基准清单—地上超高层住宅工程（必填）'!A:T,10,FALSE)</f>
        <v>kg</v>
      </c>
      <c r="N54" s="215">
        <f>VLOOKUP(H54,'2.3基准清单—地上超高层住宅工程（必填）'!A:T,11,FALSE)</f>
        <v>0.3525</v>
      </c>
      <c r="O54" s="68">
        <f>VLOOKUP(H54,'2.3基准清单—地上超高层住宅工程（必填）'!A:T,13,FALSE)</f>
        <v>0.682395</v>
      </c>
      <c r="P54" s="68">
        <f>VLOOKUP(H54,'2.3基准清单—地上超高层住宅工程（必填）'!A:T,15,FALSE)</f>
        <v>1.520766</v>
      </c>
      <c r="Q54" s="68">
        <f t="shared" si="34"/>
        <v>0.54286959375</v>
      </c>
      <c r="R54" s="68">
        <f t="shared" si="35"/>
        <v>0.3619130625</v>
      </c>
      <c r="S54" s="70">
        <f t="shared" si="36"/>
        <v>11.12161078125</v>
      </c>
      <c r="T54" s="185">
        <f t="shared" si="37"/>
        <v>728.354290064062</v>
      </c>
      <c r="U54" s="185">
        <f t="shared" si="38"/>
        <v>0.00857545240149638</v>
      </c>
      <c r="V54" s="185">
        <f t="shared" si="1"/>
        <v>0.00864566787422473</v>
      </c>
      <c r="W54" s="188"/>
      <c r="Z54" s="1" t="str">
        <f>IFERROR(VLOOKUP(H54,'[1]2.4询价书—地上高层住宅工程（100m）工程报价基准（必填）'!$A:$A,2,FALSE),"")</f>
        <v/>
      </c>
      <c r="AC54" s="1">
        <f t="shared" si="27"/>
        <v>728.354290064062</v>
      </c>
    </row>
    <row r="55" s="1" customFormat="1" ht="48" outlineLevel="3" spans="1:29">
      <c r="A55" s="154">
        <f>IF(F55="","",COUNTA($F$5:F55))</f>
        <v>40</v>
      </c>
      <c r="B55" s="52"/>
      <c r="C55" s="30"/>
      <c r="D55" s="160" t="s">
        <v>785</v>
      </c>
      <c r="E55" s="161" t="s">
        <v>1510</v>
      </c>
      <c r="F55" s="160" t="s">
        <v>238</v>
      </c>
      <c r="G55" s="50">
        <v>65.49</v>
      </c>
      <c r="H55" s="1168" t="s">
        <v>1509</v>
      </c>
      <c r="I55" s="50" t="str">
        <f>VLOOKUP(H55,'2.3基准清单—地上超高层住宅工程（必填）'!A:T,5,FALSE)</f>
        <v>金属制品安装工</v>
      </c>
      <c r="J55" s="50">
        <f>VLOOKUP(H55,'2.3基准清单—地上超高层住宅工程（必填）'!A:T,7,FALSE)</f>
        <v>2.0683879875</v>
      </c>
      <c r="K55" s="248" t="s">
        <v>787</v>
      </c>
      <c r="L55" s="67">
        <f>IFERROR(VLOOKUP(K55,'2.6基准清单—主要材料（必填）'!$N:$O,2,FALSE),0)</f>
        <v>24.25</v>
      </c>
      <c r="M55" s="68" t="str">
        <f>VLOOKUP(H55,'2.3基准清单—地上超高层住宅工程（必填）'!A:T,10,FALSE)</f>
        <v>kg</v>
      </c>
      <c r="N55" s="215">
        <f>VLOOKUP(H55,'2.3基准清单—地上超高层住宅工程（必填）'!A:T,11,FALSE)</f>
        <v>0.4625</v>
      </c>
      <c r="O55" s="68">
        <f>VLOOKUP(H55,'2.3基准清单—地上超高层住宅工程（必填）'!A:T,13,FALSE)</f>
        <v>0.0097485</v>
      </c>
      <c r="P55" s="68">
        <f>VLOOKUP(H55,'2.3基准清单—地上超高层住宅工程（必填）'!A:T,15,FALSE)</f>
        <v>0.7311375</v>
      </c>
      <c r="Q55" s="68">
        <f t="shared" si="34"/>
        <v>0.419928823125</v>
      </c>
      <c r="R55" s="68">
        <f t="shared" si="35"/>
        <v>0.27995254875</v>
      </c>
      <c r="S55" s="70">
        <f t="shared" si="36"/>
        <v>14.724780359375</v>
      </c>
      <c r="T55" s="185">
        <f t="shared" si="37"/>
        <v>964.325865735469</v>
      </c>
      <c r="U55" s="185">
        <f t="shared" si="38"/>
        <v>0.0113135526231286</v>
      </c>
      <c r="V55" s="185">
        <f t="shared" si="1"/>
        <v>0.0114466836694815</v>
      </c>
      <c r="W55" s="188"/>
      <c r="Z55" s="1" t="str">
        <f>IFERROR(VLOOKUP(H55,'[1]2.4询价书—地上高层住宅工程（100m）工程报价基准（必填）'!$A:$A,2,FALSE),"")</f>
        <v/>
      </c>
      <c r="AC55" s="1">
        <f t="shared" si="27"/>
        <v>964.325865735469</v>
      </c>
    </row>
    <row r="56" s="1" customFormat="1" ht="60" outlineLevel="3" spans="1:29">
      <c r="A56" s="154">
        <f>IF(F56="","",COUNTA($F$5:F56))</f>
        <v>41</v>
      </c>
      <c r="B56" s="52"/>
      <c r="C56" s="30"/>
      <c r="D56" s="160" t="s">
        <v>789</v>
      </c>
      <c r="E56" s="161" t="s">
        <v>790</v>
      </c>
      <c r="F56" s="160" t="s">
        <v>238</v>
      </c>
      <c r="G56" s="50">
        <v>32.75</v>
      </c>
      <c r="H56" s="1168" t="s">
        <v>1511</v>
      </c>
      <c r="I56" s="50" t="str">
        <f>VLOOKUP(H56,'2.3基准清单—地上超高层住宅工程（必填）'!A:T,5,FALSE)</f>
        <v>金属制品安装工</v>
      </c>
      <c r="J56" s="50">
        <f>VLOOKUP(H56,'2.3基准清单—地上超高层住宅工程（必填）'!A:T,7,FALSE)</f>
        <v>7.9138323</v>
      </c>
      <c r="K56" s="249" t="s">
        <v>791</v>
      </c>
      <c r="L56" s="67">
        <f>IFERROR(VLOOKUP(K56,'2.6基准清单—主要材料（必填）'!$N:$O,2,FALSE),0)</f>
        <v>16.0147</v>
      </c>
      <c r="M56" s="68" t="str">
        <f>VLOOKUP(H56,'2.3基准清单—地上超高层住宅工程（必填）'!A:T,10,FALSE)</f>
        <v>kg</v>
      </c>
      <c r="N56" s="215">
        <f>VLOOKUP(H56,'2.3基准清单—地上超高层住宅工程（必填）'!A:T,11,FALSE)</f>
        <v>1.925</v>
      </c>
      <c r="O56" s="68">
        <f>VLOOKUP(H56,'2.3基准清单—地上超高层住宅工程（必填）'!A:T,13,FALSE)</f>
        <v>1.75473</v>
      </c>
      <c r="P56" s="68">
        <f>VLOOKUP(H56,'2.3基准清单—地上超高层住宅工程（必填）'!A:T,15,FALSE)</f>
        <v>1.306299</v>
      </c>
      <c r="Q56" s="68">
        <f t="shared" si="34"/>
        <v>1.383019695</v>
      </c>
      <c r="R56" s="68">
        <f t="shared" si="35"/>
        <v>0.92201313</v>
      </c>
      <c r="S56" s="70">
        <f t="shared" si="36"/>
        <v>44.108191625</v>
      </c>
      <c r="T56" s="185">
        <f t="shared" si="37"/>
        <v>1444.54327571875</v>
      </c>
      <c r="U56" s="185">
        <f t="shared" si="38"/>
        <v>0.016780995646255</v>
      </c>
      <c r="V56" s="185">
        <f t="shared" si="1"/>
        <v>0.0171469318739243</v>
      </c>
      <c r="W56" s="188"/>
      <c r="Z56" s="1" t="str">
        <f>IFERROR(VLOOKUP(H56,'[1]2.4询价书—地上高层住宅工程（100m）工程报价基准（必填）'!$A:$A,2,FALSE),"")</f>
        <v/>
      </c>
      <c r="AC56" s="1">
        <f t="shared" si="27"/>
        <v>1444.54327571875</v>
      </c>
    </row>
    <row r="57" s="1" customFormat="1" ht="48" outlineLevel="3" spans="1:29">
      <c r="A57" s="154">
        <f>IF(F57="","",COUNTA($F$5:F57))</f>
        <v>42</v>
      </c>
      <c r="B57" s="52"/>
      <c r="C57" s="30"/>
      <c r="D57" s="160" t="s">
        <v>793</v>
      </c>
      <c r="E57" s="161" t="s">
        <v>794</v>
      </c>
      <c r="F57" s="160" t="s">
        <v>238</v>
      </c>
      <c r="G57" s="50">
        <f>32.75*3</f>
        <v>98.25</v>
      </c>
      <c r="H57" s="1168" t="s">
        <v>1512</v>
      </c>
      <c r="I57" s="50" t="str">
        <f>VLOOKUP(H57,'2.3基准清单—地上超高层住宅工程（必填）'!A:T,5,FALSE)</f>
        <v>金属制品安装工</v>
      </c>
      <c r="J57" s="50">
        <f>VLOOKUP(H57,'2.3基准清单—地上超高层住宅工程（必填）'!A:T,7,FALSE)</f>
        <v>8.853100275</v>
      </c>
      <c r="K57" s="249" t="s">
        <v>791</v>
      </c>
      <c r="L57" s="67">
        <f>IFERROR(VLOOKUP(K57,'2.6基准清单—主要材料（必填）'!$N:$O,2,FALSE),0)</f>
        <v>16.0147</v>
      </c>
      <c r="M57" s="68" t="str">
        <f>VLOOKUP(H57,'2.3基准清单—地上超高层住宅工程（必填）'!A:T,10,FALSE)</f>
        <v>kg</v>
      </c>
      <c r="N57" s="215">
        <f>VLOOKUP(H57,'2.3基准清单—地上超高层住宅工程（必填）'!A:T,11,FALSE)</f>
        <v>2.475</v>
      </c>
      <c r="O57" s="68">
        <f>VLOOKUP(H57,'2.3基准清单—地上超高层住宅工程（必填）'!A:T,13,FALSE)</f>
        <v>2.047185</v>
      </c>
      <c r="P57" s="68">
        <f>VLOOKUP(H57,'2.3基准清单—地上超高层住宅工程（必填）'!A:T,15,FALSE)</f>
        <v>1.618251</v>
      </c>
      <c r="Q57" s="68">
        <f t="shared" si="34"/>
        <v>1.57070269125</v>
      </c>
      <c r="R57" s="68">
        <f t="shared" si="35"/>
        <v>1.0471351275</v>
      </c>
      <c r="S57" s="70">
        <f t="shared" si="36"/>
        <v>54.77275659375</v>
      </c>
      <c r="T57" s="185">
        <f t="shared" si="37"/>
        <v>5381.42333533594</v>
      </c>
      <c r="U57" s="185">
        <f t="shared" si="38"/>
        <v>0.0634077625121483</v>
      </c>
      <c r="V57" s="185">
        <f t="shared" si="1"/>
        <v>0.0638782519477231</v>
      </c>
      <c r="W57" s="188"/>
      <c r="Z57" s="1" t="str">
        <f>IFERROR(VLOOKUP(H57,'[1]2.4询价书—地上高层住宅工程（100m）工程报价基准（必填）'!$A:$A,2,FALSE),"")</f>
        <v/>
      </c>
      <c r="AC57" s="1">
        <f t="shared" si="27"/>
        <v>5381.42333533594</v>
      </c>
    </row>
    <row r="58" s="1" customFormat="1" ht="48" outlineLevel="3" spans="1:29">
      <c r="A58" s="154">
        <f>IF(F58="","",COUNTA($F$5:F58))</f>
        <v>43</v>
      </c>
      <c r="B58" s="52"/>
      <c r="C58" s="30"/>
      <c r="D58" s="160" t="s">
        <v>796</v>
      </c>
      <c r="E58" s="161" t="s">
        <v>797</v>
      </c>
      <c r="F58" s="160" t="s">
        <v>238</v>
      </c>
      <c r="G58" s="50">
        <f>32.75*5</f>
        <v>163.75</v>
      </c>
      <c r="H58" s="1168" t="s">
        <v>1513</v>
      </c>
      <c r="I58" s="50" t="str">
        <f>VLOOKUP(H58,'2.3基准清单—地上超高层住宅工程（必填）'!A:T,5,FALSE)</f>
        <v>金属制品安装工</v>
      </c>
      <c r="J58" s="50">
        <f>VLOOKUP(H58,'2.3基准清单—地上超高层住宅工程（必填）'!A:T,7,FALSE)</f>
        <v>10.8815194125</v>
      </c>
      <c r="K58" s="249" t="s">
        <v>791</v>
      </c>
      <c r="L58" s="67">
        <f>IFERROR(VLOOKUP(K58,'2.6基准清单—主要材料（必填）'!$N:$O,2,FALSE),0)</f>
        <v>16.0147</v>
      </c>
      <c r="M58" s="68" t="str">
        <f>VLOOKUP(H58,'2.3基准清单—地上超高层住宅工程（必填）'!A:T,10,FALSE)</f>
        <v>kg</v>
      </c>
      <c r="N58" s="215">
        <f>VLOOKUP(H58,'2.3基准清单—地上超高层住宅工程（必填）'!A:T,11,FALSE)</f>
        <v>3.025</v>
      </c>
      <c r="O58" s="68">
        <f>VLOOKUP(H58,'2.3基准清单—地上超高层住宅工程（必填）'!A:T,13,FALSE)</f>
        <v>2.437125</v>
      </c>
      <c r="P58" s="68">
        <f>VLOOKUP(H58,'2.3基准清单—地上超高层住宅工程（必填）'!A:T,15,FALSE)</f>
        <v>2.710083</v>
      </c>
      <c r="Q58" s="68">
        <f t="shared" si="34"/>
        <v>2.038740361875</v>
      </c>
      <c r="R58" s="68">
        <f t="shared" si="35"/>
        <v>1.35916024125</v>
      </c>
      <c r="S58" s="70">
        <f t="shared" si="36"/>
        <v>67.871095515625</v>
      </c>
      <c r="T58" s="185">
        <f t="shared" si="37"/>
        <v>11113.8918906836</v>
      </c>
      <c r="U58" s="185">
        <f t="shared" si="38"/>
        <v>0.131348417391935</v>
      </c>
      <c r="V58" s="185">
        <f t="shared" si="1"/>
        <v>0.131923460035416</v>
      </c>
      <c r="W58" s="188"/>
      <c r="Z58" s="1" t="str">
        <f>IFERROR(VLOOKUP(H58,'[1]2.4询价书—地上高层住宅工程（100m）工程报价基准（必填）'!$A:$A,2,FALSE),"")</f>
        <v/>
      </c>
      <c r="AC58" s="1">
        <f t="shared" si="27"/>
        <v>11113.8918906836</v>
      </c>
    </row>
    <row r="59" s="1" customFormat="1" ht="48" outlineLevel="3" spans="1:29">
      <c r="A59" s="154">
        <f>IF(F59="","",COUNTA($F$5:F59))</f>
        <v>44</v>
      </c>
      <c r="B59" s="52"/>
      <c r="C59" s="30"/>
      <c r="D59" s="160" t="s">
        <v>799</v>
      </c>
      <c r="E59" s="161" t="s">
        <v>800</v>
      </c>
      <c r="F59" s="160" t="s">
        <v>238</v>
      </c>
      <c r="G59" s="50">
        <f>32.75*1.5</f>
        <v>49.125</v>
      </c>
      <c r="H59" s="1168" t="s">
        <v>1514</v>
      </c>
      <c r="I59" s="50" t="str">
        <f>VLOOKUP(H59,'2.3基准清单—地上超高层住宅工程（必填）'!A:T,5,FALSE)</f>
        <v>金属制品安装工</v>
      </c>
      <c r="J59" s="50">
        <f>VLOOKUP(H59,'2.3基准清单—地上超高层住宅工程（必填）'!A:T,7,FALSE)</f>
        <v>11.8407718125</v>
      </c>
      <c r="K59" s="249" t="s">
        <v>791</v>
      </c>
      <c r="L59" s="67">
        <f>IFERROR(VLOOKUP(K59,'2.6基准清单—主要材料（必填）'!$N:$O,2,FALSE),0)</f>
        <v>16.0147</v>
      </c>
      <c r="M59" s="68" t="str">
        <f>VLOOKUP(H59,'2.3基准清单—地上超高层住宅工程（必填）'!A:T,10,FALSE)</f>
        <v>kg</v>
      </c>
      <c r="N59" s="215">
        <f>VLOOKUP(H59,'2.3基准清单—地上超高层住宅工程（必填）'!A:T,11,FALSE)</f>
        <v>3.305</v>
      </c>
      <c r="O59" s="68">
        <f>VLOOKUP(H59,'2.3基准清单—地上超高层住宅工程（必填）'!A:T,13,FALSE)</f>
        <v>2.72958</v>
      </c>
      <c r="P59" s="68">
        <f>VLOOKUP(H59,'2.3基准清单—地上超高层住宅工程（必填）'!A:T,15,FALSE)</f>
        <v>2.92455</v>
      </c>
      <c r="Q59" s="68">
        <f t="shared" si="34"/>
        <v>2.214798271875</v>
      </c>
      <c r="R59" s="68">
        <f t="shared" si="35"/>
        <v>1.47653218125</v>
      </c>
      <c r="S59" s="70">
        <f t="shared" si="36"/>
        <v>74.114815765625</v>
      </c>
      <c r="T59" s="185">
        <f t="shared" si="37"/>
        <v>3640.89032448633</v>
      </c>
      <c r="U59" s="185">
        <f t="shared" si="38"/>
        <v>0.0425896105523928</v>
      </c>
      <c r="V59" s="185">
        <f t="shared" si="1"/>
        <v>0.0432178802835341</v>
      </c>
      <c r="W59" s="188"/>
      <c r="Z59" s="1" t="str">
        <f>IFERROR(VLOOKUP(H59,'[1]2.4询价书—地上高层住宅工程（100m）工程报价基准（必填）'!$A:$A,2,FALSE),"")</f>
        <v/>
      </c>
      <c r="AC59" s="1">
        <f t="shared" si="27"/>
        <v>3640.89032448633</v>
      </c>
    </row>
    <row r="60" s="2" customFormat="1" ht="25" customHeight="1" outlineLevel="2" spans="1:29">
      <c r="A60" s="241" t="str">
        <f>IF(F60="","",COUNTA($F$5:F60))</f>
        <v/>
      </c>
      <c r="B60" s="35"/>
      <c r="C60" s="34" t="s">
        <v>72</v>
      </c>
      <c r="D60" s="43" t="s">
        <v>69</v>
      </c>
      <c r="E60" s="43"/>
      <c r="F60" s="44"/>
      <c r="G60" s="44"/>
      <c r="H60" s="44" t="s">
        <v>2940</v>
      </c>
      <c r="I60" s="66" cm="1">
        <f t="array" ref="I60">SUMPRODUCT(G61:G62,J61:J62)</f>
        <v>37.4445221021053</v>
      </c>
      <c r="J60" s="66"/>
      <c r="K60" s="69" cm="1">
        <f t="array" ref="K60">SUMPRODUCT(G61:G62,L61:L62,N61:N62)</f>
        <v>0</v>
      </c>
      <c r="L60" s="69"/>
      <c r="M60" s="69"/>
      <c r="N60" s="214"/>
      <c r="O60" s="66" cm="1">
        <f t="array" ref="O60">SUMPRODUCT(G61:G62,O61:O62)</f>
        <v>14.538971391</v>
      </c>
      <c r="P60" s="66" cm="1">
        <f t="array" ref="P60">SUMPRODUCT(G61:G62,P61:P62)</f>
        <v>177.2958427695</v>
      </c>
      <c r="Q60" s="66" cm="1">
        <f t="array" ref="Q60">SUMPRODUCT(Q61:Q62,G61:G62)</f>
        <v>32.2110547307408</v>
      </c>
      <c r="R60" s="69" cm="1">
        <f t="array" ref="R60">SUMPRODUCT(R61:R62,G61:G62)</f>
        <v>21.4740364871605</v>
      </c>
      <c r="S60" s="69"/>
      <c r="T60" s="44">
        <f>SUM(T61:T62)</f>
        <v>282.964427480507</v>
      </c>
      <c r="U60" s="191">
        <f>(I60+O60+P60+Q60+R60)/$V$2</f>
        <v>0.00335882755630016</v>
      </c>
      <c r="V60" s="44">
        <f t="shared" si="1"/>
        <v>0.00335882755630016</v>
      </c>
      <c r="W60" s="183"/>
      <c r="X60" s="2">
        <f>SUM(I60:R60)-T60</f>
        <v>0</v>
      </c>
      <c r="Z60" s="1" t="str">
        <f>IFERROR(VLOOKUP(H60,'[1]2.4询价书—地上高层住宅工程（100m）工程报价基准（必填）'!$A:$A,2,FALSE),"")</f>
        <v/>
      </c>
      <c r="AC60" s="1">
        <f t="shared" si="27"/>
        <v>0</v>
      </c>
    </row>
    <row r="61" s="1" customFormat="1" ht="48" outlineLevel="3" spans="1:29">
      <c r="A61" s="154">
        <f>IF(F61="","",COUNTA($F$5:F61))</f>
        <v>45</v>
      </c>
      <c r="B61" s="52"/>
      <c r="C61" s="30"/>
      <c r="D61" s="160" t="s">
        <v>802</v>
      </c>
      <c r="E61" s="161" t="s">
        <v>3203</v>
      </c>
      <c r="F61" s="160" t="s">
        <v>344</v>
      </c>
      <c r="G61" s="243">
        <v>2.149</v>
      </c>
      <c r="H61" s="1168" t="s">
        <v>1515</v>
      </c>
      <c r="I61" s="50" t="str">
        <f>VLOOKUP(H61,'2.3基准清单—地上超高层住宅工程（必填）'!A:T,5,FALSE)</f>
        <v>机械工</v>
      </c>
      <c r="J61" s="50">
        <f>VLOOKUP(H61,'2.3基准清单—地上超高层住宅工程（必填）'!A:T,7,FALSE)</f>
        <v>17.1676215789474</v>
      </c>
      <c r="K61" s="248" t="s">
        <v>49</v>
      </c>
      <c r="L61" s="67">
        <f>IFERROR(VLOOKUP(K61,'2.6基准清单—主要材料（必填）'!$N:$O,2,FALSE),0)</f>
        <v>0</v>
      </c>
      <c r="M61" s="68" t="str">
        <f>VLOOKUP(H61,'2.3基准清单—地上超高层住宅工程（必填）'!A:T,10,FALSE)</f>
        <v>——</v>
      </c>
      <c r="N61" s="215">
        <f>VLOOKUP(H61,'2.3基准清单—地上超高层住宅工程（必填）'!A:T,11,FALSE)</f>
        <v>0</v>
      </c>
      <c r="O61" s="68">
        <f>VLOOKUP(H61,'2.3基准清单—地上超高层住宅工程（必填）'!A:T,13,FALSE)</f>
        <v>6.765459</v>
      </c>
      <c r="P61" s="68">
        <f>VLOOKUP(H61,'2.3基准清单—地上超高层住宅工程（必填）'!A:T,15,FALSE)</f>
        <v>81.8386575</v>
      </c>
      <c r="Q61" s="68">
        <f t="shared" ref="Q61:Q67" si="39">SUM(J61,P61)*15%</f>
        <v>14.8509418618421</v>
      </c>
      <c r="R61" s="68">
        <f t="shared" ref="R61:R67" si="40">(J61+P61)*10%</f>
        <v>9.90062790789474</v>
      </c>
      <c r="S61" s="70">
        <f t="shared" ref="S61:S67" si="41">J61+L61*N61+O61+P61+Q61+R61</f>
        <v>130.523307848684</v>
      </c>
      <c r="T61" s="185">
        <f t="shared" ref="T61:T67" si="42">G61*S61</f>
        <v>280.494588566822</v>
      </c>
      <c r="U61" s="185">
        <f t="shared" ref="U61:U67" si="43">(T61-L61*N61)/$V$2</f>
        <v>0.0033295102209843</v>
      </c>
      <c r="V61" s="185">
        <f t="shared" si="1"/>
        <v>0.0033295102209843</v>
      </c>
      <c r="W61" s="188"/>
      <c r="Z61" s="1" t="str">
        <f>IFERROR(VLOOKUP(H61,'[1]2.4询价书—地上高层住宅工程（100m）工程报价基准（必填）'!$A:$A,2,FALSE),"")</f>
        <v/>
      </c>
      <c r="AC61" s="1">
        <f t="shared" si="27"/>
        <v>280.494588566822</v>
      </c>
    </row>
    <row r="62" s="1" customFormat="1" ht="48" outlineLevel="3" spans="1:29">
      <c r="A62" s="154">
        <f>IF(F62="","",COUNTA($F$5:F62))</f>
        <v>46</v>
      </c>
      <c r="B62" s="52"/>
      <c r="C62" s="30"/>
      <c r="D62" s="160" t="s">
        <v>805</v>
      </c>
      <c r="E62" s="161" t="s">
        <v>3204</v>
      </c>
      <c r="F62" s="160" t="s">
        <v>344</v>
      </c>
      <c r="G62" s="243">
        <v>2.149</v>
      </c>
      <c r="H62" s="1168" t="s">
        <v>1516</v>
      </c>
      <c r="I62" s="50" t="str">
        <f>VLOOKUP(H62,'2.3基准清单—地上超高层住宅工程（必填）'!A:T,5,FALSE)</f>
        <v>机械工</v>
      </c>
      <c r="J62" s="50">
        <f>VLOOKUP(H62,'2.3基准清单—地上超高层住宅工程（必填）'!A:T,7,FALSE)</f>
        <v>0.25653947368421</v>
      </c>
      <c r="K62" s="248" t="s">
        <v>49</v>
      </c>
      <c r="L62" s="67">
        <f>IFERROR(VLOOKUP(K62,'2.6基准清单—主要材料（必填）'!$N:$O,2,FALSE),0)</f>
        <v>0</v>
      </c>
      <c r="M62" s="68" t="str">
        <f>VLOOKUP(H62,'2.3基准清单—地上超高层住宅工程（必填）'!A:T,10,FALSE)</f>
        <v>——</v>
      </c>
      <c r="N62" s="215">
        <f>VLOOKUP(H62,'2.3基准清单—地上超高层住宅工程（必填）'!A:T,11,FALSE)</f>
        <v>0</v>
      </c>
      <c r="O62" s="68">
        <f>VLOOKUP(H62,'2.3基准清单—地上超高层住宅工程（必填）'!A:T,13,FALSE)</f>
        <v>0</v>
      </c>
      <c r="P62" s="68">
        <f>VLOOKUP(H62,'2.3基准清单—地上超高层住宅工程（必填）'!A:T,15,FALSE)</f>
        <v>0.662898</v>
      </c>
      <c r="Q62" s="68">
        <f t="shared" si="39"/>
        <v>0.137915621052632</v>
      </c>
      <c r="R62" s="68">
        <f t="shared" si="40"/>
        <v>0.0919437473684211</v>
      </c>
      <c r="S62" s="70">
        <f t="shared" si="41"/>
        <v>1.14929684210526</v>
      </c>
      <c r="T62" s="185">
        <f t="shared" si="42"/>
        <v>2.46983891368421</v>
      </c>
      <c r="U62" s="185">
        <f t="shared" si="43"/>
        <v>2.93173353158551e-5</v>
      </c>
      <c r="V62" s="185">
        <f t="shared" si="1"/>
        <v>2.93173353158551e-5</v>
      </c>
      <c r="W62" s="188"/>
      <c r="Z62" s="1" t="str">
        <f>IFERROR(VLOOKUP(H62,'[1]2.4询价书—地上高层住宅工程（100m）工程报价基准（必填）'!$A:$A,2,FALSE),"")</f>
        <v/>
      </c>
      <c r="AC62" s="1">
        <f t="shared" si="27"/>
        <v>2.46983891368421</v>
      </c>
    </row>
    <row r="63" s="2" customFormat="1" ht="25" customHeight="1" outlineLevel="1" spans="1:29">
      <c r="A63" s="152"/>
      <c r="B63" s="48"/>
      <c r="C63" s="48" t="s">
        <v>372</v>
      </c>
      <c r="D63" s="43" t="s">
        <v>808</v>
      </c>
      <c r="E63" s="43"/>
      <c r="F63" s="44"/>
      <c r="G63" s="44"/>
      <c r="H63" s="44" t="s">
        <v>2940</v>
      </c>
      <c r="I63" s="66">
        <f t="array" ref="I63">SUMPRODUCT(G64:G67,J64:J67)</f>
        <v>1334413.99998355</v>
      </c>
      <c r="J63" s="66"/>
      <c r="K63" s="69">
        <f t="array" ref="K63">SUMPRODUCT(G64:G67,L64:L67,N64:N67)</f>
        <v>1107376.9556136</v>
      </c>
      <c r="L63" s="69"/>
      <c r="M63" s="69"/>
      <c r="N63" s="214"/>
      <c r="O63" s="66">
        <f t="array" ref="O63">SUMPRODUCT(G64:G67,O64:O67)</f>
        <v>211428.55086564</v>
      </c>
      <c r="P63" s="66">
        <f t="array" ref="P63">SUMPRODUCT(G64:G67,P64:P67)</f>
        <v>0</v>
      </c>
      <c r="Q63" s="66">
        <f t="array" ref="Q63">SUMPRODUCT(Q64:Q67,G64:G67)</f>
        <v>200162.099997533</v>
      </c>
      <c r="R63" s="69">
        <f t="array" ref="R63">SUMPRODUCT(R64:R67,G64:G67)</f>
        <v>133441.399998355</v>
      </c>
      <c r="S63" s="69"/>
      <c r="T63" s="44">
        <f>SUM(T64:T67)</f>
        <v>2986823.00645868</v>
      </c>
      <c r="U63" s="191">
        <f>(I63+O63+P63+Q63+R63)/$V$2</f>
        <v>22.3092889886056</v>
      </c>
      <c r="V63" s="44">
        <f t="shared" si="1"/>
        <v>35.4540092166737</v>
      </c>
      <c r="W63" s="183"/>
      <c r="X63" s="2">
        <f>SUM(I63:R63)-T63</f>
        <v>0</v>
      </c>
      <c r="Z63" s="1" t="str">
        <f>IFERROR(VLOOKUP(H63,'[1]2.4询价书—地上高层住宅工程（100m）工程报价基准（必填）'!$A:$A,2,FALSE),"")</f>
        <v/>
      </c>
      <c r="AC63" s="1">
        <f t="shared" si="27"/>
        <v>0</v>
      </c>
    </row>
    <row r="64" s="1" customFormat="1" ht="89" customHeight="1" outlineLevel="2" spans="1:29">
      <c r="A64" s="154">
        <f>IF(F64="","",COUNTA($F$5:F64))</f>
        <v>47</v>
      </c>
      <c r="B64" s="52"/>
      <c r="C64" s="54" t="s">
        <v>3036</v>
      </c>
      <c r="D64" s="28" t="s">
        <v>810</v>
      </c>
      <c r="E64" s="29" t="s">
        <v>3205</v>
      </c>
      <c r="F64" s="30" t="s">
        <v>243</v>
      </c>
      <c r="G64" s="50">
        <v>4920.6</v>
      </c>
      <c r="H64" s="1168" t="s">
        <v>1517</v>
      </c>
      <c r="I64" s="50" t="str">
        <f>VLOOKUP(H64,'2.3基准清单—地上超高层住宅工程（必填）'!A:T,5,FALSE)</f>
        <v>砖瓦工</v>
      </c>
      <c r="J64" s="50">
        <f>VLOOKUP(H64,'2.3基准清单—地上超高层住宅工程（必填）'!A:T,7,FALSE)</f>
        <v>246.582018145161</v>
      </c>
      <c r="K64" s="70" t="s">
        <v>3037</v>
      </c>
      <c r="L64" s="67">
        <f>IFERROR(VLOOKUP(K64,'2.6基准清单—主要材料（必填）'!$N:$O,2,FALSE),0)</f>
        <v>209.5685</v>
      </c>
      <c r="M64" s="68" t="str">
        <f>VLOOKUP(H64,'2.3基准清单—地上超高层住宅工程（必填）'!A:T,10,FALSE)</f>
        <v>m3</v>
      </c>
      <c r="N64" s="215">
        <f>VLOOKUP(H64,'2.3基准清单—地上超高层住宅工程（必填）'!A:T,11,FALSE)</f>
        <v>0.958</v>
      </c>
      <c r="O64" s="68">
        <f>VLOOKUP(H64,'2.3基准清单—地上超高层住宅工程（必填）'!A:T,13,FALSE)</f>
        <v>38.545569</v>
      </c>
      <c r="P64" s="68">
        <f>VLOOKUP(H64,'2.3基准清单—地上超高层住宅工程（必填）'!A:T,15,FALSE)</f>
        <v>0</v>
      </c>
      <c r="Q64" s="68">
        <f t="shared" si="39"/>
        <v>36.9873027217742</v>
      </c>
      <c r="R64" s="68">
        <f t="shared" si="40"/>
        <v>24.6582018145162</v>
      </c>
      <c r="S64" s="70">
        <f t="shared" si="41"/>
        <v>547.539714681452</v>
      </c>
      <c r="T64" s="185">
        <f t="shared" si="42"/>
        <v>2694223.92006155</v>
      </c>
      <c r="U64" s="185">
        <f t="shared" si="43"/>
        <v>31.9784337757559</v>
      </c>
      <c r="V64" s="185">
        <f t="shared" si="1"/>
        <v>31.9808169038109</v>
      </c>
      <c r="W64" s="188"/>
      <c r="Z64" s="1" t="str">
        <f>IFERROR(VLOOKUP(H64,'[1]2.4询价书—地上高层住宅工程（100m）工程报价基准（必填）'!$A:$A,2,FALSE),"")</f>
        <v/>
      </c>
      <c r="AC64" s="1">
        <f t="shared" si="27"/>
        <v>2694223.92006155</v>
      </c>
    </row>
    <row r="65" s="1" customFormat="1" ht="89" customHeight="1" outlineLevel="2" spans="1:29">
      <c r="A65" s="154">
        <f>IF(F65="","",COUNTA($F$5:F65))</f>
        <v>48</v>
      </c>
      <c r="B65" s="52"/>
      <c r="C65" s="54" t="s">
        <v>3036</v>
      </c>
      <c r="D65" s="28" t="s">
        <v>2482</v>
      </c>
      <c r="E65" s="29" t="s">
        <v>3206</v>
      </c>
      <c r="F65" s="30" t="s">
        <v>243</v>
      </c>
      <c r="G65" s="50">
        <v>477.3</v>
      </c>
      <c r="H65" s="1168" t="s">
        <v>1517</v>
      </c>
      <c r="I65" s="50" t="str">
        <f>VLOOKUP(H65,'2.3基准清单—地上超高层住宅工程（必填）'!A:T,5,FALSE)</f>
        <v>砖瓦工</v>
      </c>
      <c r="J65" s="50">
        <f>VLOOKUP(H65,'2.3基准清单—地上超高层住宅工程（必填）'!A:T,7,FALSE)</f>
        <v>246.582018145161</v>
      </c>
      <c r="K65" s="70" t="s">
        <v>3207</v>
      </c>
      <c r="L65" s="67">
        <f>IFERROR(VLOOKUP(K65,'2.6基准清单—主要材料（必填）'!$N:$O,2,FALSE),0)</f>
        <v>255.327765</v>
      </c>
      <c r="M65" s="68" t="str">
        <f>VLOOKUP(H65,'2.3基准清单—地上超高层住宅工程（必填）'!A:T,10,FALSE)</f>
        <v>m3</v>
      </c>
      <c r="N65" s="215">
        <f>VLOOKUP(H65,'2.3基准清单—地上超高层住宅工程（必填）'!A:T,11,FALSE)</f>
        <v>0.958</v>
      </c>
      <c r="O65" s="68">
        <f>VLOOKUP(H65,'2.3基准清单—地上超高层住宅工程（必填）'!A:T,13,FALSE)</f>
        <v>38.545569</v>
      </c>
      <c r="P65" s="68">
        <f>VLOOKUP(H65,'2.3基准清单—地上超高层住宅工程（必填）'!A:T,15,FALSE)</f>
        <v>0</v>
      </c>
      <c r="Q65" s="68">
        <f t="shared" si="39"/>
        <v>36.9873027217742</v>
      </c>
      <c r="R65" s="68">
        <f t="shared" si="40"/>
        <v>24.6582018145162</v>
      </c>
      <c r="S65" s="70">
        <f t="shared" si="41"/>
        <v>591.377090551452</v>
      </c>
      <c r="T65" s="185">
        <f t="shared" si="42"/>
        <v>282264.285320208</v>
      </c>
      <c r="U65" s="185">
        <f t="shared" si="43"/>
        <v>3.34761328650173</v>
      </c>
      <c r="V65" s="185">
        <f t="shared" si="1"/>
        <v>3.3505167703746</v>
      </c>
      <c r="W65" s="188"/>
      <c r="Z65" s="1" t="str">
        <f>IFERROR(VLOOKUP(H65,'[1]2.4询价书—地上高层住宅工程（100m）工程报价基准（必填）'!$A:$A,2,FALSE),"")</f>
        <v/>
      </c>
      <c r="AC65" s="1">
        <f t="shared" si="27"/>
        <v>282264.285320208</v>
      </c>
    </row>
    <row r="66" s="1" customFormat="1" ht="89" customHeight="1" outlineLevel="2" spans="1:29">
      <c r="A66" s="154">
        <f>IF(F66="","",COUNTA($F$5:F66))</f>
        <v>49</v>
      </c>
      <c r="B66" s="52"/>
      <c r="C66" s="54" t="s">
        <v>3036</v>
      </c>
      <c r="D66" s="28" t="s">
        <v>835</v>
      </c>
      <c r="E66" s="29" t="s">
        <v>1534</v>
      </c>
      <c r="F66" s="30" t="s">
        <v>238</v>
      </c>
      <c r="G66" s="50">
        <v>22.58</v>
      </c>
      <c r="H66" s="1168" t="s">
        <v>1533</v>
      </c>
      <c r="I66" s="50" t="str">
        <f>VLOOKUP(H66,'2.3基准清单—地上超高层住宅工程（必填）'!A:T,5,FALSE)</f>
        <v>砖瓦工</v>
      </c>
      <c r="J66" s="50">
        <f>VLOOKUP(H66,'2.3基准清单—地上超高层住宅工程（必填）'!A:T,7,FALSE)</f>
        <v>50.979623516129</v>
      </c>
      <c r="K66" s="70" t="s">
        <v>3038</v>
      </c>
      <c r="L66" s="67">
        <f>IFERROR(VLOOKUP(K66,'2.6基准清单—主要材料（必填）'!$N:$O,2,FALSE),0)</f>
        <v>383.0918</v>
      </c>
      <c r="M66" s="68" t="str">
        <f>VLOOKUP(H66,'2.3基准清单—地上超高层住宅工程（必填）'!A:T,10,FALSE)</f>
        <v>千块</v>
      </c>
      <c r="N66" s="215">
        <f>VLOOKUP(H66,'2.3基准清单—地上超高层住宅工程（必填）'!A:T,11,FALSE)</f>
        <v>0.119</v>
      </c>
      <c r="O66" s="68">
        <f>VLOOKUP(H66,'2.3基准清单—地上超高层住宅工程（必填）'!A:T,13,FALSE)</f>
        <v>104.4746745</v>
      </c>
      <c r="P66" s="68">
        <f>VLOOKUP(H66,'2.3基准清单—地上超高层住宅工程（必填）'!A:T,15,FALSE)</f>
        <v>0</v>
      </c>
      <c r="Q66" s="68">
        <f t="shared" si="39"/>
        <v>7.64694352741935</v>
      </c>
      <c r="R66" s="68">
        <f t="shared" si="40"/>
        <v>5.0979623516129</v>
      </c>
      <c r="S66" s="70">
        <f t="shared" si="41"/>
        <v>213.787128095161</v>
      </c>
      <c r="T66" s="185">
        <f t="shared" si="42"/>
        <v>4827.31335238874</v>
      </c>
      <c r="U66" s="185">
        <f t="shared" si="43"/>
        <v>0.0567597534356786</v>
      </c>
      <c r="V66" s="185">
        <f t="shared" si="1"/>
        <v>0.0573008885083832</v>
      </c>
      <c r="W66" s="188"/>
      <c r="Z66" s="1" t="str">
        <f>IFERROR(VLOOKUP(H66,'[1]2.4询价书—地上高层住宅工程（100m）工程报价基准（必填）'!$A:$A,2,FALSE),"")</f>
        <v/>
      </c>
      <c r="AC66" s="1">
        <f t="shared" si="27"/>
        <v>4827.31335238874</v>
      </c>
    </row>
    <row r="67" s="1" customFormat="1" ht="89" customHeight="1" outlineLevel="2" spans="1:29">
      <c r="A67" s="154">
        <f>IF(F67="","",COUNTA($F$5:F67))</f>
        <v>50</v>
      </c>
      <c r="B67" s="52"/>
      <c r="C67" s="54" t="s">
        <v>3036</v>
      </c>
      <c r="D67" s="45" t="s">
        <v>838</v>
      </c>
      <c r="E67" s="29" t="s">
        <v>839</v>
      </c>
      <c r="F67" s="41" t="s">
        <v>243</v>
      </c>
      <c r="G67" s="50">
        <v>7.98</v>
      </c>
      <c r="H67" s="1168" t="s">
        <v>1535</v>
      </c>
      <c r="I67" s="50" t="str">
        <f>VLOOKUP(H67,'2.3基准清单—地上超高层住宅工程（必填）'!A:T,5,FALSE)</f>
        <v>砖瓦工</v>
      </c>
      <c r="J67" s="50">
        <f>VLOOKUP(H67,'2.3基准清单—地上超高层住宅工程（必填）'!A:T,7,FALSE)</f>
        <v>280.426608870968</v>
      </c>
      <c r="K67" s="70" t="s">
        <v>3038</v>
      </c>
      <c r="L67" s="67">
        <f>IFERROR(VLOOKUP(K67,'2.6基准清单—主要材料（必填）'!$N:$O,2,FALSE),0)</f>
        <v>383.0918</v>
      </c>
      <c r="M67" s="68" t="str">
        <f>VLOOKUP(H67,'2.3基准清单—地上超高层住宅工程（必填）'!A:T,10,FALSE)</f>
        <v>千块</v>
      </c>
      <c r="N67" s="215">
        <f>VLOOKUP(H67,'2.3基准清单—地上超高层住宅工程（必填）'!A:T,11,FALSE)</f>
        <v>0.558</v>
      </c>
      <c r="O67" s="68">
        <f>VLOOKUP(H67,'2.3基准清单—地上超高层住宅工程（必填）'!A:T,13,FALSE)</f>
        <v>125.8628835</v>
      </c>
      <c r="P67" s="68">
        <f>VLOOKUP(H67,'2.3基准清单—地上超高层住宅工程（必填）'!A:T,15,FALSE)</f>
        <v>0</v>
      </c>
      <c r="Q67" s="68">
        <f t="shared" si="39"/>
        <v>42.0639913306452</v>
      </c>
      <c r="R67" s="68">
        <f t="shared" si="40"/>
        <v>28.0426608870968</v>
      </c>
      <c r="S67" s="70">
        <f t="shared" si="41"/>
        <v>690.16136898871</v>
      </c>
      <c r="T67" s="185">
        <f t="shared" si="42"/>
        <v>5507.48772452991</v>
      </c>
      <c r="U67" s="185">
        <f t="shared" si="43"/>
        <v>0.0628372306977258</v>
      </c>
      <c r="V67" s="185">
        <f t="shared" si="1"/>
        <v>0.0653746539798196</v>
      </c>
      <c r="W67" s="188"/>
      <c r="Z67" s="1" t="str">
        <f>IFERROR(VLOOKUP(H67,'[1]2.4询价书—地上高层住宅工程（100m）工程报价基准（必填）'!$A:$A,2,FALSE),"")</f>
        <v/>
      </c>
      <c r="AC67" s="1">
        <f t="shared" si="27"/>
        <v>5507.48772452991</v>
      </c>
    </row>
    <row r="68" s="2" customFormat="1" ht="25" customHeight="1" outlineLevel="1" spans="1:29">
      <c r="A68" s="152"/>
      <c r="B68" s="48"/>
      <c r="C68" s="48" t="s">
        <v>807</v>
      </c>
      <c r="D68" s="43" t="s">
        <v>78</v>
      </c>
      <c r="E68" s="43"/>
      <c r="F68" s="44"/>
      <c r="G68" s="44"/>
      <c r="H68" s="44" t="s">
        <v>2940</v>
      </c>
      <c r="I68" s="66">
        <f>+I69+I78+I88+I91+I110</f>
        <v>2751366.78851345</v>
      </c>
      <c r="J68" s="66"/>
      <c r="K68" s="69">
        <f>+K69+K78+K88+K91+K110</f>
        <v>1250624.23613134</v>
      </c>
      <c r="L68" s="69"/>
      <c r="M68" s="69"/>
      <c r="N68" s="214"/>
      <c r="O68" s="66">
        <f t="shared" ref="O68:R68" si="44">+O69+O78+O88+O91+O110</f>
        <v>51529.6916853</v>
      </c>
      <c r="P68" s="66">
        <f t="shared" si="44"/>
        <v>671.145231</v>
      </c>
      <c r="Q68" s="66">
        <f t="shared" si="44"/>
        <v>412805.690061667</v>
      </c>
      <c r="R68" s="66">
        <f t="shared" si="44"/>
        <v>275203.793374445</v>
      </c>
      <c r="S68" s="69"/>
      <c r="T68" s="66">
        <f>+T69+T78+T88+T91+T110</f>
        <v>4745984.74427262</v>
      </c>
      <c r="U68" s="191">
        <f>(I68+O68+P68+Q68+R68)/$V$2</f>
        <v>41.445511411548</v>
      </c>
      <c r="V68" s="44">
        <f t="shared" si="1"/>
        <v>56.3355064902679</v>
      </c>
      <c r="W68" s="183"/>
      <c r="Z68" s="1" t="str">
        <f>IFERROR(VLOOKUP(H68,'[1]2.4询价书—地上高层住宅工程（100m）工程报价基准（必填）'!$A:$A,2,FALSE),"")</f>
        <v/>
      </c>
      <c r="AC68" s="1">
        <f t="shared" si="27"/>
        <v>0</v>
      </c>
    </row>
    <row r="69" s="2" customFormat="1" ht="25" customHeight="1" outlineLevel="2" spans="1:29">
      <c r="A69" s="241" t="str">
        <f>IF(F69="","",COUNTA($F$5:F69))</f>
        <v/>
      </c>
      <c r="B69" s="35"/>
      <c r="C69" s="34" t="s">
        <v>25</v>
      </c>
      <c r="D69" s="57" t="s">
        <v>79</v>
      </c>
      <c r="E69" s="43"/>
      <c r="F69" s="44"/>
      <c r="G69" s="44"/>
      <c r="H69" s="44" t="s">
        <v>2940</v>
      </c>
      <c r="I69" s="66">
        <f t="array" ref="I69">SUMPRODUCT(G70:G77,J70:J77)</f>
        <v>296976.786916497</v>
      </c>
      <c r="J69" s="66"/>
      <c r="K69" s="69">
        <f t="array" ref="K69">SUMPRODUCT(G70:G77,L70:L77,N70:N77)</f>
        <v>153733.859729256</v>
      </c>
      <c r="L69" s="69"/>
      <c r="M69" s="69"/>
      <c r="N69" s="214"/>
      <c r="O69" s="66">
        <f t="array" ref="O69">SUMPRODUCT(G70:G77,O70:O77)</f>
        <v>7407.71669592</v>
      </c>
      <c r="P69" s="66">
        <f t="array" ref="P69">SUMPRODUCT(G70:G77,P70:P77)</f>
        <v>0</v>
      </c>
      <c r="Q69" s="66">
        <f t="array" ref="Q69">SUMPRODUCT(Q70:Q77,G70:G77)</f>
        <v>44546.5180374745</v>
      </c>
      <c r="R69" s="69">
        <f t="array" ref="R69">SUMPRODUCT(R70:R77,G70:G77)</f>
        <v>29697.6786916497</v>
      </c>
      <c r="S69" s="69"/>
      <c r="T69" s="44">
        <f>SUM(T70:T77)</f>
        <v>532362.560070797</v>
      </c>
      <c r="U69" s="191">
        <f>(I69+O69+P69+Q69+R69)/$V$2</f>
        <v>4.49437593140888</v>
      </c>
      <c r="V69" s="44">
        <f t="shared" si="1"/>
        <v>6.31921847077924</v>
      </c>
      <c r="W69" s="183"/>
      <c r="X69" s="2">
        <f>SUM(I69:R69)-T69</f>
        <v>0</v>
      </c>
      <c r="Z69" s="1" t="str">
        <f>IFERROR(VLOOKUP(H69,'[1]2.4询价书—地上高层住宅工程（100m）工程报价基准（必填）'!$A:$A,2,FALSE),"")</f>
        <v/>
      </c>
      <c r="AC69" s="1">
        <f t="shared" si="27"/>
        <v>0</v>
      </c>
    </row>
    <row r="70" s="1" customFormat="1" ht="84" outlineLevel="3" spans="1:29">
      <c r="A70" s="154">
        <f>IF(F70="","",COUNTA($F$5:F70))</f>
        <v>51</v>
      </c>
      <c r="B70" s="87"/>
      <c r="C70" s="85" t="s">
        <v>3208</v>
      </c>
      <c r="D70" s="45" t="s">
        <v>842</v>
      </c>
      <c r="E70" s="88" t="s">
        <v>3209</v>
      </c>
      <c r="F70" s="45" t="s">
        <v>238</v>
      </c>
      <c r="G70" s="50">
        <v>4743.62</v>
      </c>
      <c r="H70" s="1169" t="s">
        <v>1537</v>
      </c>
      <c r="I70" s="50" t="str">
        <f>VLOOKUP(H70,'2.3基准清单—地上超高层住宅工程（必填）'!A:T,5,FALSE)</f>
        <v>一般抹灰工</v>
      </c>
      <c r="J70" s="50">
        <f>VLOOKUP(H70,'2.3基准清单—地上超高层住宅工程（必填）'!A:T,7,FALSE)</f>
        <v>12.9444644875</v>
      </c>
      <c r="K70" s="70" t="s">
        <v>3041</v>
      </c>
      <c r="L70" s="67">
        <f>IFERROR(VLOOKUP(K70,'2.6基准清单—主要材料（必填）'!$N:$O,2,FALSE),0)</f>
        <v>416.518</v>
      </c>
      <c r="M70" s="68" t="str">
        <f>VLOOKUP(H70,'2.3基准清单—地上超高层住宅工程（必填）'!A:T,10,FALSE)</f>
        <v>m3</v>
      </c>
      <c r="N70" s="215">
        <f>VLOOKUP(H70,'2.3基准清单—地上超高层住宅工程（必填）'!A:T,11,FALSE)</f>
        <v>0.0202</v>
      </c>
      <c r="O70" s="68">
        <f>VLOOKUP(H70,'2.3基准清单—地上超高层住宅工程（必填）'!A:T,13,FALSE)</f>
        <v>0.38994</v>
      </c>
      <c r="P70" s="68">
        <f>VLOOKUP(H70,'2.3基准清单—地上超高层住宅工程（必填）'!A:T,15,FALSE)</f>
        <v>0</v>
      </c>
      <c r="Q70" s="68">
        <f t="shared" ref="Q70:Q77" si="45">SUM(J70,P70)*15%</f>
        <v>1.941669673125</v>
      </c>
      <c r="R70" s="68">
        <f t="shared" ref="R70:R77" si="46">(J70+P70)*10%</f>
        <v>1.29444644875</v>
      </c>
      <c r="S70" s="70">
        <f t="shared" ref="S70:S77" si="47">J70+L70*N70+O70+P70+Q70+R70</f>
        <v>24.984184209375</v>
      </c>
      <c r="T70" s="185">
        <f t="shared" ref="T70:T77" si="48">G70*S70</f>
        <v>118515.475899276</v>
      </c>
      <c r="U70" s="185">
        <f t="shared" ref="U70:U77" si="49">(T70-L70*N70)/$V$2</f>
        <v>1.40669549807912</v>
      </c>
      <c r="V70" s="185">
        <f t="shared" si="1"/>
        <v>1.40679536944953</v>
      </c>
      <c r="W70" s="188"/>
      <c r="X70" s="114" t="s">
        <v>3210</v>
      </c>
      <c r="Z70" s="1" t="str">
        <f>IFERROR(VLOOKUP(H70,'[1]2.4询价书—地上高层住宅工程（100m）工程报价基准（必填）'!$A:$A,2,FALSE),"")</f>
        <v/>
      </c>
      <c r="AC70" s="1">
        <f t="shared" si="27"/>
        <v>118515.475899276</v>
      </c>
    </row>
    <row r="71" s="1" customFormat="1" ht="98" customHeight="1" outlineLevel="3" spans="1:29">
      <c r="A71" s="154">
        <f>IF(F71="","",COUNTA($F$5:F71))</f>
        <v>52</v>
      </c>
      <c r="B71" s="87"/>
      <c r="C71" s="85" t="s">
        <v>3211</v>
      </c>
      <c r="D71" s="89" t="s">
        <v>842</v>
      </c>
      <c r="E71" s="90" t="s">
        <v>3212</v>
      </c>
      <c r="F71" s="89" t="s">
        <v>238</v>
      </c>
      <c r="G71" s="50">
        <v>1058.65</v>
      </c>
      <c r="H71" s="1169" t="s">
        <v>1537</v>
      </c>
      <c r="I71" s="50" t="str">
        <f>VLOOKUP(H71,'2.3基准清单—地上超高层住宅工程（必填）'!A:T,5,FALSE)</f>
        <v>一般抹灰工</v>
      </c>
      <c r="J71" s="50">
        <f>VLOOKUP(H71,'2.3基准清单—地上超高层住宅工程（必填）'!A:T,7,FALSE)</f>
        <v>12.9444644875</v>
      </c>
      <c r="K71" s="70" t="s">
        <v>3044</v>
      </c>
      <c r="L71" s="67">
        <f>IFERROR(VLOOKUP(K71,'2.6基准清单—主要材料（必填）'!$N:$O,2,FALSE),0)</f>
        <v>401.0368</v>
      </c>
      <c r="M71" s="68" t="str">
        <f>VLOOKUP(H71,'2.3基准清单—地上超高层住宅工程（必填）'!A:T,10,FALSE)</f>
        <v>m3</v>
      </c>
      <c r="N71" s="215">
        <f>VLOOKUP(H71,'2.3基准清单—地上超高层住宅工程（必填）'!A:T,11,FALSE)</f>
        <v>0.0202</v>
      </c>
      <c r="O71" s="68">
        <f>VLOOKUP(H71,'2.3基准清单—地上超高层住宅工程（必填）'!A:T,13,FALSE)</f>
        <v>0.38994</v>
      </c>
      <c r="P71" s="68">
        <f>VLOOKUP(H71,'2.3基准清单—地上超高层住宅工程（必填）'!A:T,15,FALSE)</f>
        <v>0</v>
      </c>
      <c r="Q71" s="68">
        <f t="shared" si="45"/>
        <v>1.941669673125</v>
      </c>
      <c r="R71" s="68">
        <f t="shared" si="46"/>
        <v>1.29444644875</v>
      </c>
      <c r="S71" s="70">
        <f t="shared" si="47"/>
        <v>24.671463969375</v>
      </c>
      <c r="T71" s="185">
        <f t="shared" si="48"/>
        <v>26118.4453311789</v>
      </c>
      <c r="U71" s="185">
        <f t="shared" si="49"/>
        <v>0.309933460594918</v>
      </c>
      <c r="V71" s="185">
        <f t="shared" si="1"/>
        <v>0.31002961993209</v>
      </c>
      <c r="W71" s="188"/>
      <c r="X71" s="114" t="s">
        <v>3213</v>
      </c>
      <c r="Z71" s="1" t="str">
        <f>IFERROR(VLOOKUP(H71,'[1]2.4询价书—地上高层住宅工程（100m）工程报价基准（必填）'!$A:$A,2,FALSE),"")</f>
        <v/>
      </c>
      <c r="AC71" s="1">
        <f t="shared" si="27"/>
        <v>26118.4453311789</v>
      </c>
    </row>
    <row r="72" s="1" customFormat="1" ht="109" customHeight="1" outlineLevel="3" spans="1:29">
      <c r="A72" s="154">
        <f>IF(F72="","",COUNTA($F$5:F72))</f>
        <v>53</v>
      </c>
      <c r="B72" s="87"/>
      <c r="C72" s="85"/>
      <c r="D72" s="89" t="s">
        <v>867</v>
      </c>
      <c r="E72" s="90" t="s">
        <v>3214</v>
      </c>
      <c r="F72" s="89" t="s">
        <v>238</v>
      </c>
      <c r="G72" s="50">
        <v>281.32</v>
      </c>
      <c r="H72" s="1169" t="s">
        <v>1541</v>
      </c>
      <c r="I72" s="50" t="str">
        <f>VLOOKUP(H72,'2.3基准清单—地上超高层住宅工程（必填）'!A:T,5,FALSE)</f>
        <v>一般抹灰工</v>
      </c>
      <c r="J72" s="50">
        <f>VLOOKUP(H72,'2.3基准清单—地上超高层住宅工程（必填）'!A:T,7,FALSE)</f>
        <v>40.312484625</v>
      </c>
      <c r="K72" s="70" t="s">
        <v>3044</v>
      </c>
      <c r="L72" s="67">
        <f>IFERROR(VLOOKUP(K72,'2.6基准清单—主要材料（必填）'!$N:$O,2,FALSE),0)</f>
        <v>401.0368</v>
      </c>
      <c r="M72" s="68" t="str">
        <f>VLOOKUP(H72,'2.3基准清单—地上超高层住宅工程（必填）'!A:T,10,FALSE)</f>
        <v>m3</v>
      </c>
      <c r="N72" s="215">
        <f>VLOOKUP(H72,'2.3基准清单—地上超高层住宅工程（必填）'!A:T,11,FALSE)</f>
        <v>0.0279</v>
      </c>
      <c r="O72" s="68">
        <f>VLOOKUP(H72,'2.3基准清单—地上超高层住宅工程（必填）'!A:T,13,FALSE)</f>
        <v>0.7896285</v>
      </c>
      <c r="P72" s="68">
        <f>VLOOKUP(H72,'2.3基准清单—地上超高层住宅工程（必填）'!A:T,15,FALSE)</f>
        <v>0</v>
      </c>
      <c r="Q72" s="68">
        <f t="shared" si="45"/>
        <v>6.04687269375</v>
      </c>
      <c r="R72" s="68">
        <f t="shared" si="46"/>
        <v>4.0312484625</v>
      </c>
      <c r="S72" s="70">
        <f t="shared" si="47"/>
        <v>62.36916100125</v>
      </c>
      <c r="T72" s="185">
        <f t="shared" si="48"/>
        <v>17545.6923728716</v>
      </c>
      <c r="U72" s="185">
        <f t="shared" si="49"/>
        <v>0.208137022329535</v>
      </c>
      <c r="V72" s="185">
        <f t="shared" ref="V72:V80" si="50">T72/$V$2</f>
        <v>0.208269836463549</v>
      </c>
      <c r="W72" s="188"/>
      <c r="X72" s="115"/>
      <c r="Z72" s="1" t="str">
        <f>IFERROR(VLOOKUP(H72,'[1]2.4询价书—地上高层住宅工程（100m）工程报价基准（必填）'!$A:$A,2,FALSE),"")</f>
        <v/>
      </c>
      <c r="AC72" s="1">
        <f t="shared" si="27"/>
        <v>17545.6923728716</v>
      </c>
    </row>
    <row r="73" s="1" customFormat="1" ht="85" customHeight="1" outlineLevel="3" spans="1:29">
      <c r="A73" s="154">
        <f>IF(F73="","",COUNTA($F$5:F73))</f>
        <v>54</v>
      </c>
      <c r="B73" s="87"/>
      <c r="C73" s="85" t="s">
        <v>3215</v>
      </c>
      <c r="D73" s="45" t="s">
        <v>842</v>
      </c>
      <c r="E73" s="88" t="s">
        <v>3209</v>
      </c>
      <c r="F73" s="45" t="s">
        <v>238</v>
      </c>
      <c r="G73" s="50">
        <v>474.36</v>
      </c>
      <c r="H73" s="1169" t="s">
        <v>1537</v>
      </c>
      <c r="I73" s="50" t="str">
        <f>VLOOKUP(H73,'2.3基准清单—地上超高层住宅工程（必填）'!A:T,5,FALSE)</f>
        <v>一般抹灰工</v>
      </c>
      <c r="J73" s="50">
        <f>VLOOKUP(H73,'2.3基准清单—地上超高层住宅工程（必填）'!A:T,7,FALSE)</f>
        <v>12.9444644875</v>
      </c>
      <c r="K73" s="70" t="s">
        <v>3041</v>
      </c>
      <c r="L73" s="67">
        <f>IFERROR(VLOOKUP(K73,'2.6基准清单—主要材料（必填）'!$N:$O,2,FALSE),0)</f>
        <v>416.518</v>
      </c>
      <c r="M73" s="68" t="str">
        <f>VLOOKUP(H73,'2.3基准清单—地上超高层住宅工程（必填）'!A:T,10,FALSE)</f>
        <v>m3</v>
      </c>
      <c r="N73" s="215">
        <f>VLOOKUP(H73,'2.3基准清单—地上超高层住宅工程（必填）'!A:T,11,FALSE)</f>
        <v>0.0202</v>
      </c>
      <c r="O73" s="68">
        <f>VLOOKUP(H73,'2.3基准清单—地上超高层住宅工程（必填）'!A:T,13,FALSE)</f>
        <v>0.38994</v>
      </c>
      <c r="P73" s="68">
        <f>VLOOKUP(H73,'2.3基准清单—地上超高层住宅工程（必填）'!A:T,15,FALSE)</f>
        <v>0</v>
      </c>
      <c r="Q73" s="68">
        <f t="shared" si="45"/>
        <v>1.941669673125</v>
      </c>
      <c r="R73" s="68">
        <f t="shared" si="46"/>
        <v>1.29444644875</v>
      </c>
      <c r="S73" s="70">
        <f t="shared" si="47"/>
        <v>24.984184209375</v>
      </c>
      <c r="T73" s="185">
        <f t="shared" si="48"/>
        <v>11851.4976215591</v>
      </c>
      <c r="U73" s="185">
        <f t="shared" si="49"/>
        <v>0.140579072442984</v>
      </c>
      <c r="V73" s="185">
        <f t="shared" si="50"/>
        <v>0.140678943813391</v>
      </c>
      <c r="W73" s="188"/>
      <c r="X73" s="115" t="s">
        <v>3216</v>
      </c>
      <c r="Z73" s="1" t="str">
        <f>IFERROR(VLOOKUP(H73,'[1]2.4询价书—地上高层住宅工程（100m）工程报价基准（必填）'!$A:$A,2,FALSE),"")</f>
        <v/>
      </c>
      <c r="AC73" s="1">
        <f t="shared" si="27"/>
        <v>11851.4976215591</v>
      </c>
    </row>
    <row r="74" s="1" customFormat="1" ht="100" customHeight="1" outlineLevel="3" spans="1:29">
      <c r="A74" s="154">
        <f>IF(F74="","",COUNTA($F$5:F74))</f>
        <v>55</v>
      </c>
      <c r="B74" s="87"/>
      <c r="C74" s="85" t="s">
        <v>3217</v>
      </c>
      <c r="D74" s="91" t="s">
        <v>842</v>
      </c>
      <c r="E74" s="92" t="s">
        <v>3218</v>
      </c>
      <c r="F74" s="50" t="s">
        <v>238</v>
      </c>
      <c r="G74" s="50">
        <v>8100.51</v>
      </c>
      <c r="H74" s="1169" t="s">
        <v>1537</v>
      </c>
      <c r="I74" s="50" t="str">
        <f>VLOOKUP(H74,'2.3基准清单—地上超高层住宅工程（必填）'!A:T,5,FALSE)</f>
        <v>一般抹灰工</v>
      </c>
      <c r="J74" s="50">
        <f>VLOOKUP(H74,'2.3基准清单—地上超高层住宅工程（必填）'!A:T,7,FALSE)</f>
        <v>12.9444644875</v>
      </c>
      <c r="K74" s="70" t="s">
        <v>3044</v>
      </c>
      <c r="L74" s="67">
        <f>IFERROR(VLOOKUP(K74,'2.6基准清单—主要材料（必填）'!$N:$O,2,FALSE),0)</f>
        <v>401.0368</v>
      </c>
      <c r="M74" s="68" t="str">
        <f>VLOOKUP(H74,'2.3基准清单—地上超高层住宅工程（必填）'!A:T,10,FALSE)</f>
        <v>m3</v>
      </c>
      <c r="N74" s="215">
        <f>VLOOKUP(H74,'2.3基准清单—地上超高层住宅工程（必填）'!A:T,11,FALSE)</f>
        <v>0.0202</v>
      </c>
      <c r="O74" s="68">
        <f>VLOOKUP(H74,'2.3基准清单—地上超高层住宅工程（必填）'!A:T,13,FALSE)</f>
        <v>0.38994</v>
      </c>
      <c r="P74" s="68">
        <f>VLOOKUP(H74,'2.3基准清单—地上超高层住宅工程（必填）'!A:T,15,FALSE)</f>
        <v>0</v>
      </c>
      <c r="Q74" s="68">
        <f t="shared" si="45"/>
        <v>1.941669673125</v>
      </c>
      <c r="R74" s="68">
        <f t="shared" si="46"/>
        <v>1.29444644875</v>
      </c>
      <c r="S74" s="70">
        <f t="shared" si="47"/>
        <v>24.671463969375</v>
      </c>
      <c r="T74" s="185">
        <f t="shared" si="48"/>
        <v>199851.440598562</v>
      </c>
      <c r="U74" s="185">
        <f t="shared" si="49"/>
        <v>2.37216855190459</v>
      </c>
      <c r="V74" s="185">
        <f t="shared" si="50"/>
        <v>2.37226471124176</v>
      </c>
      <c r="W74" s="188"/>
      <c r="X74" s="115" t="s">
        <v>3219</v>
      </c>
      <c r="Z74" s="1" t="str">
        <f>IFERROR(VLOOKUP(H74,'[1]2.4询价书—地上高层住宅工程（100m）工程报价基准（必填）'!$A:$A,2,FALSE),"")</f>
        <v/>
      </c>
      <c r="AC74" s="1">
        <f t="shared" si="27"/>
        <v>199851.440598562</v>
      </c>
    </row>
    <row r="75" s="1" customFormat="1" ht="72" customHeight="1" outlineLevel="3" spans="1:29">
      <c r="A75" s="154">
        <f>IF(F75="","",COUNTA($F$5:F75))</f>
        <v>56</v>
      </c>
      <c r="B75" s="87"/>
      <c r="C75" s="85"/>
      <c r="D75" s="91" t="s">
        <v>847</v>
      </c>
      <c r="E75" s="92" t="s">
        <v>3220</v>
      </c>
      <c r="F75" s="50" t="s">
        <v>238</v>
      </c>
      <c r="G75" s="50">
        <v>-8100.51</v>
      </c>
      <c r="H75" s="1169" t="s">
        <v>1539</v>
      </c>
      <c r="I75" s="50" t="str">
        <f>VLOOKUP(H75,'2.3基准清单—地上超高层住宅工程（必填）'!A:T,5,FALSE)</f>
        <v>一般抹灰工</v>
      </c>
      <c r="J75" s="50">
        <f>VLOOKUP(H75,'2.3基准清单—地上超高层住宅工程（必填）'!A:T,7,FALSE)</f>
        <v>0.328686925</v>
      </c>
      <c r="K75" s="70" t="s">
        <v>3044</v>
      </c>
      <c r="L75" s="67">
        <f>IFERROR(VLOOKUP(K75,'2.6基准清单—主要材料（必填）'!$N:$O,2,FALSE),0)</f>
        <v>401.0368</v>
      </c>
      <c r="M75" s="68" t="str">
        <f>VLOOKUP(H75,'2.3基准清单—地上超高层住宅工程（必填）'!A:T,10,FALSE)</f>
        <v>m3</v>
      </c>
      <c r="N75" s="215">
        <f>VLOOKUP(H75,'2.3基准清单—地上超高层住宅工程（必填）'!A:T,11,FALSE)</f>
        <v>0.0051</v>
      </c>
      <c r="O75" s="68">
        <f>VLOOKUP(H75,'2.3基准清单—地上超高层住宅工程（必填）'!A:T,13,FALSE)</f>
        <v>0.097485</v>
      </c>
      <c r="P75" s="68">
        <f>VLOOKUP(H75,'2.3基准清单—地上超高层住宅工程（必填）'!A:T,15,FALSE)</f>
        <v>0</v>
      </c>
      <c r="Q75" s="68">
        <f t="shared" si="45"/>
        <v>0.04930303875</v>
      </c>
      <c r="R75" s="68">
        <f t="shared" si="46"/>
        <v>0.0328686925</v>
      </c>
      <c r="S75" s="70">
        <f t="shared" si="47"/>
        <v>2.55363133625</v>
      </c>
      <c r="T75" s="185">
        <f t="shared" si="48"/>
        <v>-20685.7161756065</v>
      </c>
      <c r="U75" s="185">
        <f t="shared" si="49"/>
        <v>-0.245566638533877</v>
      </c>
      <c r="V75" s="185">
        <f t="shared" si="50"/>
        <v>-0.245542360681423</v>
      </c>
      <c r="W75" s="188"/>
      <c r="X75" s="115"/>
      <c r="Z75" s="1" t="str">
        <f>IFERROR(VLOOKUP(H75,'[1]2.4询价书—地上高层住宅工程（100m）工程报价基准（必填）'!$A:$A,2,FALSE),"")</f>
        <v/>
      </c>
      <c r="AC75" s="1">
        <f t="shared" ref="AC75:AC138" si="51">G75*S75</f>
        <v>-20685.7161756065</v>
      </c>
    </row>
    <row r="76" s="1" customFormat="1" ht="100" customHeight="1" outlineLevel="3" spans="1:29">
      <c r="A76" s="154">
        <f>IF(F76="","",COUNTA($F$5:F76))</f>
        <v>57</v>
      </c>
      <c r="B76" s="87"/>
      <c r="C76" s="85" t="s">
        <v>3221</v>
      </c>
      <c r="D76" s="91" t="s">
        <v>842</v>
      </c>
      <c r="E76" s="92" t="s">
        <v>3218</v>
      </c>
      <c r="F76" s="50" t="s">
        <v>238</v>
      </c>
      <c r="G76" s="50">
        <v>8100.51</v>
      </c>
      <c r="H76" s="1169" t="s">
        <v>1537</v>
      </c>
      <c r="I76" s="50" t="str">
        <f>VLOOKUP(H76,'2.3基准清单—地上超高层住宅工程（必填）'!A:T,5,FALSE)</f>
        <v>一般抹灰工</v>
      </c>
      <c r="J76" s="50">
        <f>VLOOKUP(H76,'2.3基准清单—地上超高层住宅工程（必填）'!A:T,7,FALSE)</f>
        <v>12.9444644875</v>
      </c>
      <c r="K76" s="70" t="s">
        <v>3044</v>
      </c>
      <c r="L76" s="67">
        <f>IFERROR(VLOOKUP(K76,'2.6基准清单—主要材料（必填）'!$N:$O,2,FALSE),0)</f>
        <v>401.0368</v>
      </c>
      <c r="M76" s="68" t="str">
        <f>VLOOKUP(H76,'2.3基准清单—地上超高层住宅工程（必填）'!A:T,10,FALSE)</f>
        <v>m3</v>
      </c>
      <c r="N76" s="215">
        <f>VLOOKUP(H76,'2.3基准清单—地上超高层住宅工程（必填）'!A:T,11,FALSE)</f>
        <v>0.0202</v>
      </c>
      <c r="O76" s="68">
        <f>VLOOKUP(H76,'2.3基准清单—地上超高层住宅工程（必填）'!A:T,13,FALSE)</f>
        <v>0.38994</v>
      </c>
      <c r="P76" s="68">
        <f>VLOOKUP(H76,'2.3基准清单—地上超高层住宅工程（必填）'!A:T,15,FALSE)</f>
        <v>0</v>
      </c>
      <c r="Q76" s="68">
        <f t="shared" si="45"/>
        <v>1.941669673125</v>
      </c>
      <c r="R76" s="68">
        <f t="shared" si="46"/>
        <v>1.29444644875</v>
      </c>
      <c r="S76" s="70">
        <f t="shared" si="47"/>
        <v>24.671463969375</v>
      </c>
      <c r="T76" s="185">
        <f t="shared" si="48"/>
        <v>199851.440598562</v>
      </c>
      <c r="U76" s="185">
        <f t="shared" si="49"/>
        <v>2.37216855190459</v>
      </c>
      <c r="V76" s="185">
        <f t="shared" si="50"/>
        <v>2.37226471124176</v>
      </c>
      <c r="W76" s="188"/>
      <c r="X76" s="115" t="s">
        <v>3219</v>
      </c>
      <c r="Z76" s="1" t="str">
        <f>IFERROR(VLOOKUP(H76,'[1]2.4询价书—地上高层住宅工程（100m）工程报价基准（必填）'!$A:$A,2,FALSE),"")</f>
        <v/>
      </c>
      <c r="AC76" s="1">
        <f t="shared" si="51"/>
        <v>199851.440598562</v>
      </c>
    </row>
    <row r="77" s="1" customFormat="1" ht="75" customHeight="1" outlineLevel="3" spans="1:29">
      <c r="A77" s="154">
        <f>IF(F77="","",COUNTA($F$5:F77))</f>
        <v>58</v>
      </c>
      <c r="B77" s="87"/>
      <c r="C77" s="85"/>
      <c r="D77" s="91" t="s">
        <v>847</v>
      </c>
      <c r="E77" s="92" t="s">
        <v>3220</v>
      </c>
      <c r="F77" s="50" t="s">
        <v>238</v>
      </c>
      <c r="G77" s="50">
        <v>-8100.51</v>
      </c>
      <c r="H77" s="1169" t="s">
        <v>1539</v>
      </c>
      <c r="I77" s="50" t="str">
        <f>VLOOKUP(H77,'2.3基准清单—地上超高层住宅工程（必填）'!A:T,5,FALSE)</f>
        <v>一般抹灰工</v>
      </c>
      <c r="J77" s="50">
        <f>VLOOKUP(H77,'2.3基准清单—地上超高层住宅工程（必填）'!A:T,7,FALSE)</f>
        <v>0.328686925</v>
      </c>
      <c r="K77" s="70" t="s">
        <v>3044</v>
      </c>
      <c r="L77" s="67">
        <f>IFERROR(VLOOKUP(K77,'2.6基准清单—主要材料（必填）'!$N:$O,2,FALSE),0)</f>
        <v>401.0368</v>
      </c>
      <c r="M77" s="68" t="str">
        <f>VLOOKUP(H77,'2.3基准清单—地上超高层住宅工程（必填）'!A:T,10,FALSE)</f>
        <v>m3</v>
      </c>
      <c r="N77" s="215">
        <f>VLOOKUP(H77,'2.3基准清单—地上超高层住宅工程（必填）'!A:T,11,FALSE)</f>
        <v>0.0051</v>
      </c>
      <c r="O77" s="68">
        <f>VLOOKUP(H77,'2.3基准清单—地上超高层住宅工程（必填）'!A:T,13,FALSE)</f>
        <v>0.097485</v>
      </c>
      <c r="P77" s="68">
        <f>VLOOKUP(H77,'2.3基准清单—地上超高层住宅工程（必填）'!A:T,15,FALSE)</f>
        <v>0</v>
      </c>
      <c r="Q77" s="68">
        <f t="shared" si="45"/>
        <v>0.04930303875</v>
      </c>
      <c r="R77" s="68">
        <f t="shared" si="46"/>
        <v>0.0328686925</v>
      </c>
      <c r="S77" s="70">
        <f t="shared" si="47"/>
        <v>2.55363133625</v>
      </c>
      <c r="T77" s="185">
        <f t="shared" si="48"/>
        <v>-20685.7161756065</v>
      </c>
      <c r="U77" s="185">
        <f t="shared" si="49"/>
        <v>-0.245566638533877</v>
      </c>
      <c r="V77" s="185">
        <f t="shared" si="50"/>
        <v>-0.245542360681423</v>
      </c>
      <c r="W77" s="188"/>
      <c r="X77" s="115"/>
      <c r="Z77" s="1" t="str">
        <f>IFERROR(VLOOKUP(H77,'[1]2.4询价书—地上高层住宅工程（100m）工程报价基准（必填）'!$A:$A,2,FALSE),"")</f>
        <v/>
      </c>
      <c r="AC77" s="1">
        <f t="shared" si="51"/>
        <v>-20685.7161756065</v>
      </c>
    </row>
    <row r="78" s="2" customFormat="1" ht="25" customHeight="1" outlineLevel="2" spans="1:29">
      <c r="A78" s="241" t="str">
        <f>IF(F78="","",COUNTA($F$5:F78))</f>
        <v/>
      </c>
      <c r="B78" s="35"/>
      <c r="C78" s="34" t="s">
        <v>39</v>
      </c>
      <c r="D78" s="57" t="s">
        <v>82</v>
      </c>
      <c r="E78" s="43"/>
      <c r="F78" s="44"/>
      <c r="G78" s="44"/>
      <c r="H78" s="44" t="s">
        <v>2940</v>
      </c>
      <c r="I78" s="66">
        <f t="array" ref="I78">SUMPRODUCT(G79:G87,J79:J87)</f>
        <v>1462596.11628214</v>
      </c>
      <c r="J78" s="66"/>
      <c r="K78" s="69">
        <f t="array" ref="K78">SUMPRODUCT(G79:G87,L79:L87,N79:N87)</f>
        <v>641417.204124128</v>
      </c>
      <c r="L78" s="69"/>
      <c r="M78" s="69"/>
      <c r="N78" s="214"/>
      <c r="O78" s="66">
        <f t="array" ref="O78">SUMPRODUCT(G79:G87,O79:O87)</f>
        <v>26287.00825761</v>
      </c>
      <c r="P78" s="66">
        <f t="array" ref="P78">SUMPRODUCT(G79:G87,P79:P87)</f>
        <v>0</v>
      </c>
      <c r="Q78" s="66">
        <f t="array" ref="Q78">SUMPRODUCT(Q79:Q87,G79:G87)</f>
        <v>219389.417442321</v>
      </c>
      <c r="R78" s="69">
        <f t="array" ref="R78">SUMPRODUCT(R79:R87,G79:G87)</f>
        <v>146259.611628214</v>
      </c>
      <c r="S78" s="69"/>
      <c r="T78" s="44">
        <f>SUM(T79:T87)</f>
        <v>2325606.46294747</v>
      </c>
      <c r="U78" s="191">
        <f>(I78+O78+P78+Q78+R78)/$V$2</f>
        <v>22.0135575240108</v>
      </c>
      <c r="V78" s="44">
        <f t="shared" si="50"/>
        <v>27.6052758377051</v>
      </c>
      <c r="W78" s="183"/>
      <c r="X78" s="2">
        <f>SUM(I78:R78)-T78</f>
        <v>170342.894786951</v>
      </c>
      <c r="Z78" s="1" t="str">
        <f>IFERROR(VLOOKUP(H78,'[1]2.4询价书—地上高层住宅工程（100m）工程报价基准（必填）'!$A:$A,2,FALSE),"")</f>
        <v/>
      </c>
      <c r="AC78" s="1">
        <f t="shared" si="51"/>
        <v>0</v>
      </c>
    </row>
    <row r="79" s="1" customFormat="1" ht="83" customHeight="1" outlineLevel="3" spans="1:29">
      <c r="A79" s="154">
        <f>IF(F79="","",COUNTA($F$5:F79))</f>
        <v>59</v>
      </c>
      <c r="B79" s="94"/>
      <c r="C79" s="142" t="s">
        <v>3222</v>
      </c>
      <c r="D79" s="45" t="s">
        <v>3223</v>
      </c>
      <c r="E79" s="95" t="s">
        <v>3224</v>
      </c>
      <c r="F79" s="96" t="s">
        <v>238</v>
      </c>
      <c r="G79" s="50">
        <v>10130.94</v>
      </c>
      <c r="H79" s="1168" t="s">
        <v>1552</v>
      </c>
      <c r="I79" s="50" t="str">
        <f>VLOOKUP(H79,'2.3基准清单—地上超高层住宅工程（必填）'!A:T,5,FALSE)</f>
        <v>一般抹灰工</v>
      </c>
      <c r="J79" s="50">
        <f>VLOOKUP(H79,'2.3基准清单—地上超高层住宅工程（必填）'!A:T,7,FALSE)</f>
        <v>16.415011725</v>
      </c>
      <c r="K79" s="70" t="s">
        <v>3072</v>
      </c>
      <c r="L79" s="67">
        <f>IFERROR(VLOOKUP(K79,'2.6基准清单—主要材料（必填）'!$N:$O,2,FALSE),0)</f>
        <v>420.9412</v>
      </c>
      <c r="M79" s="68" t="str">
        <f>VLOOKUP(H79,'2.3基准清单—地上超高层住宅工程（必填）'!A:T,10,FALSE)</f>
        <v>m3</v>
      </c>
      <c r="N79" s="215">
        <f>VLOOKUP(H79,'2.3基准清单—地上超高层住宅工程（必填）'!A:T,11,FALSE)</f>
        <v>0.0153</v>
      </c>
      <c r="O79" s="68">
        <f>VLOOKUP(H79,'2.3基准清单—地上超高层住宅工程（必填）'!A:T,13,FALSE)</f>
        <v>0.3022035</v>
      </c>
      <c r="P79" s="68">
        <f>VLOOKUP(H79,'2.3基准清单—地上超高层住宅工程（必填）'!A:T,15,FALSE)</f>
        <v>0</v>
      </c>
      <c r="Q79" s="68">
        <f t="shared" ref="Q79:Q87" si="52">SUM(J79,P79)*15%</f>
        <v>2.46225175875</v>
      </c>
      <c r="R79" s="68">
        <f t="shared" ref="R79:R87" si="53">(J79+P79)*10%</f>
        <v>1.6415011725</v>
      </c>
      <c r="S79" s="70">
        <f>J79+L79*N79+O79+P79+Q79+R79</f>
        <v>27.26136851625</v>
      </c>
      <c r="T79" s="185">
        <f t="shared" ref="T79:T82" si="54">G79*S79</f>
        <v>276183.288756018</v>
      </c>
      <c r="U79" s="185">
        <f>(T79-L79*N79)/$V$2</f>
        <v>3.2782580373394</v>
      </c>
      <c r="V79" s="185">
        <f t="shared" si="50"/>
        <v>3.27833448579759</v>
      </c>
      <c r="W79" s="188"/>
      <c r="X79" s="115" t="s">
        <v>3225</v>
      </c>
      <c r="Z79" s="1" t="str">
        <f>IFERROR(VLOOKUP(H79,'[1]2.4询价书—地上高层住宅工程（100m）工程报价基准（必填）'!$A:$A,2,FALSE),"")</f>
        <v/>
      </c>
      <c r="AC79" s="1">
        <f t="shared" si="51"/>
        <v>276183.288756018</v>
      </c>
    </row>
    <row r="80" s="1" customFormat="1" ht="48" outlineLevel="3" spans="1:29">
      <c r="A80" s="108">
        <f>IF(F80="","",COUNTA($F$5:F80))</f>
        <v>60</v>
      </c>
      <c r="B80" s="94"/>
      <c r="C80" s="256"/>
      <c r="D80" s="257" t="s">
        <v>3223</v>
      </c>
      <c r="E80" s="258" t="s">
        <v>3226</v>
      </c>
      <c r="F80" s="259" t="s">
        <v>238</v>
      </c>
      <c r="G80" s="50">
        <v>34788.2</v>
      </c>
      <c r="H80" s="1168" t="s">
        <v>1552</v>
      </c>
      <c r="I80" s="50" t="str">
        <f>VLOOKUP(H80,'2.3基准清单—地上超高层住宅工程（必填）'!A:T,5,FALSE)</f>
        <v>一般抹灰工</v>
      </c>
      <c r="J80" s="50">
        <f>VLOOKUP(H80,'2.3基准清单—地上超高层住宅工程（必填）'!A:T,7,FALSE)</f>
        <v>16.415011725</v>
      </c>
      <c r="K80" s="70" t="s">
        <v>3072</v>
      </c>
      <c r="L80" s="67">
        <f>IFERROR(VLOOKUP(K80,'2.6基准清单—主要材料（必填）'!$N:$O,2,FALSE),0)</f>
        <v>420.9412</v>
      </c>
      <c r="M80" s="68" t="str">
        <f>VLOOKUP(H80,'2.3基准清单—地上超高层住宅工程（必填）'!A:T,10,FALSE)</f>
        <v>m3</v>
      </c>
      <c r="N80" s="215">
        <f>VLOOKUP(H80,'2.3基准清单—地上超高层住宅工程（必填）'!A:T,11,FALSE)</f>
        <v>0.0153</v>
      </c>
      <c r="O80" s="68">
        <f>VLOOKUP(H80,'2.3基准清单—地上超高层住宅工程（必填）'!A:T,13,FALSE)</f>
        <v>0.3022035</v>
      </c>
      <c r="P80" s="68">
        <f>VLOOKUP(H80,'2.3基准清单—地上超高层住宅工程（必填）'!A:T,15,FALSE)</f>
        <v>0</v>
      </c>
      <c r="Q80" s="68">
        <f t="shared" si="52"/>
        <v>2.46225175875</v>
      </c>
      <c r="R80" s="68">
        <f t="shared" si="53"/>
        <v>1.6415011725</v>
      </c>
      <c r="S80" s="184">
        <f>J80+L80*N80+O80+P80+Q80+R80-(J81+L81*N81+O81+P81+Q81+R81)*7</f>
        <v>23.3324156475</v>
      </c>
      <c r="T80" s="185">
        <f t="shared" si="54"/>
        <v>811692.742028359</v>
      </c>
      <c r="U80" s="185">
        <f>(T80-L80*N80-L81*N81)/$V$2</f>
        <v>9.63482557643539</v>
      </c>
      <c r="V80" s="185">
        <f t="shared" si="50"/>
        <v>9.63490702152483</v>
      </c>
      <c r="W80" s="188"/>
      <c r="X80" s="115"/>
      <c r="Z80" s="1" t="str">
        <f>IFERROR(VLOOKUP(H80,'[1]2.4询价书—地上高层住宅工程（100m）工程报价基准（必填）'!$A:$A,2,FALSE),"")</f>
        <v/>
      </c>
      <c r="AC80" s="1">
        <f t="shared" si="51"/>
        <v>811692.742028359</v>
      </c>
    </row>
    <row r="81" s="1" customFormat="1" ht="48" outlineLevel="3" spans="1:29">
      <c r="A81" s="113"/>
      <c r="B81" s="94"/>
      <c r="C81" s="256"/>
      <c r="D81" s="260"/>
      <c r="E81" s="261"/>
      <c r="F81" s="262"/>
      <c r="G81" s="50"/>
      <c r="H81" s="1168" t="s">
        <v>1559</v>
      </c>
      <c r="I81" s="50" t="str">
        <f>VLOOKUP(H81,'2.3基准清单—地上超高层住宅工程（必填）'!A:T,5,FALSE)</f>
        <v>一般抹灰工</v>
      </c>
      <c r="J81" s="50">
        <f>VLOOKUP(H81,'2.3基准清单—地上超高层住宅工程（必填）'!A:T,7,FALSE)</f>
        <v>0.096672625</v>
      </c>
      <c r="K81" s="70" t="s">
        <v>3072</v>
      </c>
      <c r="L81" s="67">
        <f>IFERROR(VLOOKUP(K81,'2.6基准清单—主要材料（必填）'!$N:$O,2,FALSE),0)</f>
        <v>420.9412</v>
      </c>
      <c r="M81" s="68" t="str">
        <f>VLOOKUP(H81,'2.3基准清单—地上超高层住宅工程（必填）'!A:T,10,FALSE)</f>
        <v>m3</v>
      </c>
      <c r="N81" s="215">
        <f>VLOOKUP(H81,'2.3基准清单—地上超高层住宅工程（必填）'!A:T,11,FALSE)</f>
        <v>0.001</v>
      </c>
      <c r="O81" s="68">
        <f>VLOOKUP(H81,'2.3基准清单—地上超高层住宅工程（必填）'!A:T,13,FALSE)</f>
        <v>0.019497</v>
      </c>
      <c r="P81" s="68">
        <f>VLOOKUP(H81,'2.3基准清单—地上超高层住宅工程（必填）'!A:T,15,FALSE)</f>
        <v>0</v>
      </c>
      <c r="Q81" s="68">
        <f t="shared" si="52"/>
        <v>0.01450089375</v>
      </c>
      <c r="R81" s="68">
        <f t="shared" si="53"/>
        <v>0.0096672625</v>
      </c>
      <c r="S81" s="187"/>
      <c r="T81" s="185"/>
      <c r="U81" s="185"/>
      <c r="V81" s="185"/>
      <c r="W81" s="188"/>
      <c r="X81" s="115"/>
      <c r="Z81" s="1" t="str">
        <f>IFERROR(VLOOKUP(H81,'[1]2.4询价书—地上高层住宅工程（100m）工程报价基准（必填）'!$A:$A,2,FALSE),"")</f>
        <v/>
      </c>
      <c r="AC81" s="1">
        <f t="shared" si="51"/>
        <v>0</v>
      </c>
    </row>
    <row r="82" s="1" customFormat="1" ht="48" outlineLevel="3" spans="1:29">
      <c r="A82" s="108">
        <f>IF(F82="","",COUNTA($F$5:F82))</f>
        <v>61</v>
      </c>
      <c r="B82" s="94"/>
      <c r="C82" s="256"/>
      <c r="D82" s="257" t="s">
        <v>3223</v>
      </c>
      <c r="E82" s="258" t="s">
        <v>3227</v>
      </c>
      <c r="F82" s="259" t="s">
        <v>238</v>
      </c>
      <c r="G82" s="50">
        <v>5997.32</v>
      </c>
      <c r="H82" s="1168" t="s">
        <v>1552</v>
      </c>
      <c r="I82" s="50" t="str">
        <f>VLOOKUP(H82,'2.3基准清单—地上超高层住宅工程（必填）'!A:T,5,FALSE)</f>
        <v>一般抹灰工</v>
      </c>
      <c r="J82" s="50">
        <f>VLOOKUP(H82,'2.3基准清单—地上超高层住宅工程（必填）'!A:T,7,FALSE)</f>
        <v>16.415011725</v>
      </c>
      <c r="K82" s="70" t="s">
        <v>3072</v>
      </c>
      <c r="L82" s="67">
        <f>IFERROR(VLOOKUP(K82,'2.6基准清单—主要材料（必填）'!$N:$O,2,FALSE),0)</f>
        <v>420.9412</v>
      </c>
      <c r="M82" s="68" t="str">
        <f>VLOOKUP(H82,'2.3基准清单—地上超高层住宅工程（必填）'!A:T,10,FALSE)</f>
        <v>m3</v>
      </c>
      <c r="N82" s="215">
        <f>VLOOKUP(H82,'2.3基准清单—地上超高层住宅工程（必填）'!A:T,11,FALSE)</f>
        <v>0.0153</v>
      </c>
      <c r="O82" s="68">
        <f>VLOOKUP(H82,'2.3基准清单—地上超高层住宅工程（必填）'!A:T,13,FALSE)</f>
        <v>0.3022035</v>
      </c>
      <c r="P82" s="68">
        <f>VLOOKUP(H82,'2.3基准清单—地上超高层住宅工程（必填）'!A:T,15,FALSE)</f>
        <v>0</v>
      </c>
      <c r="Q82" s="68">
        <f t="shared" si="52"/>
        <v>2.46225175875</v>
      </c>
      <c r="R82" s="68">
        <f t="shared" si="53"/>
        <v>1.6415011725</v>
      </c>
      <c r="S82" s="184">
        <f>J82+L82*N82+O82+P82+Q82+R82-(J83+L83*N83+O83+P83+Q83+R83)*10</f>
        <v>21.64857870375</v>
      </c>
      <c r="T82" s="185">
        <f t="shared" si="54"/>
        <v>129833.454031574</v>
      </c>
      <c r="U82" s="185">
        <f>(T82-L82*N82-L83*N83)/$V$2</f>
        <v>1.54105991679048</v>
      </c>
      <c r="V82" s="185">
        <f>T82/$V$2</f>
        <v>1.54114136187992</v>
      </c>
      <c r="W82" s="188"/>
      <c r="X82" s="115"/>
      <c r="Z82" s="1" t="str">
        <f>IFERROR(VLOOKUP(H82,'[1]2.4询价书—地上高层住宅工程（100m）工程报价基准（必填）'!$A:$A,2,FALSE),"")</f>
        <v/>
      </c>
      <c r="AC82" s="1">
        <f t="shared" si="51"/>
        <v>129833.454031574</v>
      </c>
    </row>
    <row r="83" s="1" customFormat="1" ht="48" outlineLevel="3" spans="1:29">
      <c r="A83" s="113"/>
      <c r="B83" s="94"/>
      <c r="C83" s="143"/>
      <c r="D83" s="260"/>
      <c r="E83" s="261"/>
      <c r="F83" s="262"/>
      <c r="G83" s="50"/>
      <c r="H83" s="1168" t="s">
        <v>1559</v>
      </c>
      <c r="I83" s="50" t="str">
        <f>VLOOKUP(H83,'2.3基准清单—地上超高层住宅工程（必填）'!A:T,5,FALSE)</f>
        <v>一般抹灰工</v>
      </c>
      <c r="J83" s="50">
        <f>VLOOKUP(H83,'2.3基准清单—地上超高层住宅工程（必填）'!A:T,7,FALSE)</f>
        <v>0.096672625</v>
      </c>
      <c r="K83" s="70" t="s">
        <v>3072</v>
      </c>
      <c r="L83" s="67">
        <f>IFERROR(VLOOKUP(K83,'2.6基准清单—主要材料（必填）'!$N:$O,2,FALSE),0)</f>
        <v>420.9412</v>
      </c>
      <c r="M83" s="68" t="str">
        <f>VLOOKUP(H83,'2.3基准清单—地上超高层住宅工程（必填）'!A:T,10,FALSE)</f>
        <v>m3</v>
      </c>
      <c r="N83" s="215">
        <f>VLOOKUP(H83,'2.3基准清单—地上超高层住宅工程（必填）'!A:T,11,FALSE)</f>
        <v>0.001</v>
      </c>
      <c r="O83" s="68">
        <f>VLOOKUP(H83,'2.3基准清单—地上超高层住宅工程（必填）'!A:T,13,FALSE)</f>
        <v>0.019497</v>
      </c>
      <c r="P83" s="68">
        <f>VLOOKUP(H83,'2.3基准清单—地上超高层住宅工程（必填）'!A:T,15,FALSE)</f>
        <v>0</v>
      </c>
      <c r="Q83" s="68">
        <f t="shared" si="52"/>
        <v>0.01450089375</v>
      </c>
      <c r="R83" s="68">
        <f t="shared" si="53"/>
        <v>0.0096672625</v>
      </c>
      <c r="S83" s="187"/>
      <c r="T83" s="185"/>
      <c r="U83" s="185"/>
      <c r="V83" s="185"/>
      <c r="W83" s="188"/>
      <c r="X83" s="115"/>
      <c r="Z83" s="1" t="str">
        <f>IFERROR(VLOOKUP(H83,'[1]2.4询价书—地上高层住宅工程（100m）工程报价基准（必填）'!$A:$A,2,FALSE),"")</f>
        <v/>
      </c>
      <c r="AC83" s="1">
        <f t="shared" si="51"/>
        <v>0</v>
      </c>
    </row>
    <row r="84" s="1" customFormat="1" ht="109" customHeight="1" outlineLevel="3" spans="1:29">
      <c r="A84" s="154">
        <f>IF(F84="","",COUNTA($F$5:F84))</f>
        <v>62</v>
      </c>
      <c r="B84" s="97"/>
      <c r="C84" s="217" t="s">
        <v>3228</v>
      </c>
      <c r="D84" s="45" t="s">
        <v>3223</v>
      </c>
      <c r="E84" s="95" t="s">
        <v>3229</v>
      </c>
      <c r="F84" s="96" t="s">
        <v>238</v>
      </c>
      <c r="G84" s="50">
        <v>5817.53</v>
      </c>
      <c r="H84" s="1168" t="s">
        <v>1552</v>
      </c>
      <c r="I84" s="50" t="str">
        <f>VLOOKUP(H84,'2.3基准清单—地上超高层住宅工程（必填）'!A:T,5,FALSE)</f>
        <v>一般抹灰工</v>
      </c>
      <c r="J84" s="50">
        <f>VLOOKUP(H84,'2.3基准清单—地上超高层住宅工程（必填）'!A:T,7,FALSE)</f>
        <v>16.415011725</v>
      </c>
      <c r="K84" s="70" t="s">
        <v>3080</v>
      </c>
      <c r="L84" s="67">
        <f>IFERROR(VLOOKUP(K84,'2.6基准清单—主要材料（必填）'!$N:$O,2,FALSE),0)</f>
        <v>434.2108</v>
      </c>
      <c r="M84" s="68" t="str">
        <f>VLOOKUP(H84,'2.3基准清单—地上超高层住宅工程（必填）'!A:T,10,FALSE)</f>
        <v>m3</v>
      </c>
      <c r="N84" s="215">
        <f>VLOOKUP(H84,'2.3基准清单—地上超高层住宅工程（必填）'!A:T,11,FALSE)</f>
        <v>0.0153</v>
      </c>
      <c r="O84" s="68">
        <f>VLOOKUP(H84,'2.3基准清单—地上超高层住宅工程（必填）'!A:T,13,FALSE)</f>
        <v>0.3022035</v>
      </c>
      <c r="P84" s="68">
        <f>VLOOKUP(H84,'2.3基准清单—地上超高层住宅工程（必填）'!A:T,15,FALSE)</f>
        <v>0</v>
      </c>
      <c r="Q84" s="68">
        <f t="shared" si="52"/>
        <v>2.46225175875</v>
      </c>
      <c r="R84" s="68">
        <f t="shared" si="53"/>
        <v>1.6415011725</v>
      </c>
      <c r="S84" s="70">
        <f>J84+L84*N84+O84+P84+Q84+R84</f>
        <v>27.46439339625</v>
      </c>
      <c r="T84" s="185">
        <f>G84*S84</f>
        <v>159774.932514486</v>
      </c>
      <c r="U84" s="185">
        <f t="shared" ref="U84:U87" si="55">(T84-L84*N84)/$V$2</f>
        <v>1.89647206468332</v>
      </c>
      <c r="V84" s="185">
        <f t="shared" ref="V84:V89" si="56">T84/$V$2</f>
        <v>1.89655092307539</v>
      </c>
      <c r="W84" s="188"/>
      <c r="X84" s="118" t="s">
        <v>3230</v>
      </c>
      <c r="Z84" s="1" t="str">
        <f>IFERROR(VLOOKUP(H84,'[1]2.4询价书—地上高层住宅工程（100m）工程报价基准（必填）'!$A:$A,2,FALSE),"")</f>
        <v/>
      </c>
      <c r="AC84" s="1">
        <f t="shared" si="51"/>
        <v>159774.932514486</v>
      </c>
    </row>
    <row r="85" s="1" customFormat="1" ht="90" customHeight="1" outlineLevel="3" spans="1:29">
      <c r="A85" s="108">
        <f>IF(F85="","",COUNTA($F$5:F85))</f>
        <v>63</v>
      </c>
      <c r="B85" s="97"/>
      <c r="C85" s="217" t="s">
        <v>3231</v>
      </c>
      <c r="D85" s="45" t="s">
        <v>3223</v>
      </c>
      <c r="E85" s="95" t="s">
        <v>3224</v>
      </c>
      <c r="F85" s="96" t="s">
        <v>238</v>
      </c>
      <c r="G85" s="50">
        <v>22623.72</v>
      </c>
      <c r="H85" s="1168" t="s">
        <v>1552</v>
      </c>
      <c r="I85" s="50" t="str">
        <f>VLOOKUP(H85,'2.3基准清单—地上超高层住宅工程（必填）'!A:T,5,FALSE)</f>
        <v>一般抹灰工</v>
      </c>
      <c r="J85" s="50">
        <f>VLOOKUP(H85,'2.3基准清单—地上超高层住宅工程（必填）'!A:T,7,FALSE)</f>
        <v>16.415011725</v>
      </c>
      <c r="K85" s="70" t="s">
        <v>3072</v>
      </c>
      <c r="L85" s="67">
        <f>IFERROR(VLOOKUP(K85,'2.6基准清单—主要材料（必填）'!$N:$O,2,FALSE),0)</f>
        <v>420.9412</v>
      </c>
      <c r="M85" s="68" t="str">
        <f>VLOOKUP(H85,'2.3基准清单—地上超高层住宅工程（必填）'!A:T,10,FALSE)</f>
        <v>m3</v>
      </c>
      <c r="N85" s="215">
        <f>VLOOKUP(H85,'2.3基准清单—地上超高层住宅工程（必填）'!A:T,11,FALSE)</f>
        <v>0.0153</v>
      </c>
      <c r="O85" s="68">
        <f>VLOOKUP(H85,'2.3基准清单—地上超高层住宅工程（必填）'!A:T,13,FALSE)</f>
        <v>0.3022035</v>
      </c>
      <c r="P85" s="68">
        <f>VLOOKUP(H85,'2.3基准清单—地上超高层住宅工程（必填）'!A:T,15,FALSE)</f>
        <v>0</v>
      </c>
      <c r="Q85" s="68">
        <f t="shared" si="52"/>
        <v>2.46225175875</v>
      </c>
      <c r="R85" s="68">
        <f t="shared" si="53"/>
        <v>1.6415011725</v>
      </c>
      <c r="S85" s="70">
        <f>J85+L85*N85+O85+P85+Q85+R85</f>
        <v>27.26136851625</v>
      </c>
      <c r="T85" s="185">
        <f>G85*S85</f>
        <v>616753.568128455</v>
      </c>
      <c r="U85" s="185">
        <f t="shared" si="55"/>
        <v>7.32087515850312</v>
      </c>
      <c r="V85" s="185">
        <f t="shared" si="56"/>
        <v>7.32095160696131</v>
      </c>
      <c r="W85" s="188"/>
      <c r="X85" s="118" t="s">
        <v>3232</v>
      </c>
      <c r="Z85" s="1" t="str">
        <f>IFERROR(VLOOKUP(H85,'[1]2.4询价书—地上高层住宅工程（100m）工程报价基准（必填）'!$A:$A,2,FALSE),"")</f>
        <v/>
      </c>
      <c r="AC85" s="1">
        <f t="shared" si="51"/>
        <v>616753.568128455</v>
      </c>
    </row>
    <row r="86" s="1" customFormat="1" ht="88" customHeight="1" outlineLevel="3" spans="1:29">
      <c r="A86" s="154">
        <f>IF(F86="","",COUNTA($F$5:F86))</f>
        <v>64</v>
      </c>
      <c r="B86" s="97"/>
      <c r="C86" s="217" t="s">
        <v>3233</v>
      </c>
      <c r="D86" s="45" t="s">
        <v>886</v>
      </c>
      <c r="E86" s="95" t="s">
        <v>3234</v>
      </c>
      <c r="F86" s="96" t="s">
        <v>238</v>
      </c>
      <c r="G86" s="50">
        <v>7626.75</v>
      </c>
      <c r="H86" s="1168" t="s">
        <v>1552</v>
      </c>
      <c r="I86" s="50" t="str">
        <f>VLOOKUP(H86,'2.3基准清单—地上超高层住宅工程（必填）'!A:T,5,FALSE)</f>
        <v>一般抹灰工</v>
      </c>
      <c r="J86" s="50">
        <f>VLOOKUP(H86,'2.3基准清单—地上超高层住宅工程（必填）'!A:T,7,FALSE)</f>
        <v>16.415011725</v>
      </c>
      <c r="K86" s="70" t="s">
        <v>3077</v>
      </c>
      <c r="L86" s="67">
        <f>IFERROR(VLOOKUP(K86,'2.6基准清单—主要材料（必填）'!$N:$O,2,FALSE),0)</f>
        <v>447.4804</v>
      </c>
      <c r="M86" s="68" t="str">
        <f>VLOOKUP(H86,'2.3基准清单—地上超高层住宅工程（必填）'!A:T,10,FALSE)</f>
        <v>m3</v>
      </c>
      <c r="N86" s="215">
        <f>VLOOKUP(H86,'2.3基准清单—地上超高层住宅工程（必填）'!A:T,11,FALSE)</f>
        <v>0.0153</v>
      </c>
      <c r="O86" s="68">
        <f>VLOOKUP(H86,'2.3基准清单—地上超高层住宅工程（必填）'!A:T,13,FALSE)</f>
        <v>0.3022035</v>
      </c>
      <c r="P86" s="68">
        <f>VLOOKUP(H86,'2.3基准清单—地上超高层住宅工程（必填）'!A:T,15,FALSE)</f>
        <v>0</v>
      </c>
      <c r="Q86" s="68">
        <f t="shared" si="52"/>
        <v>2.46225175875</v>
      </c>
      <c r="R86" s="68">
        <f t="shared" si="53"/>
        <v>1.6415011725</v>
      </c>
      <c r="S86" s="70">
        <f>J86+L86*N86+O86+P86+Q86+R86</f>
        <v>27.66741827625</v>
      </c>
      <c r="T86" s="185">
        <f>G86*S86</f>
        <v>211012.48233839</v>
      </c>
      <c r="U86" s="185">
        <f t="shared" si="55"/>
        <v>2.50466657829271</v>
      </c>
      <c r="V86" s="185">
        <f t="shared" si="56"/>
        <v>2.50474784661867</v>
      </c>
      <c r="W86" s="188"/>
      <c r="X86" s="118" t="s">
        <v>3232</v>
      </c>
      <c r="Z86" s="1" t="str">
        <f>IFERROR(VLOOKUP(H86,'[1]2.4询价书—地上高层住宅工程（100m）工程报价基准（必填）'!$A:$A,2,FALSE),"")</f>
        <v/>
      </c>
      <c r="AC86" s="1">
        <f t="shared" si="51"/>
        <v>211012.48233839</v>
      </c>
    </row>
    <row r="87" s="1" customFormat="1" ht="43" customHeight="1" outlineLevel="3" spans="1:29">
      <c r="A87" s="154">
        <f>IF(F87="","",COUNTA($F$5:F87))</f>
        <v>65</v>
      </c>
      <c r="B87" s="97"/>
      <c r="C87" s="217"/>
      <c r="D87" s="45" t="s">
        <v>897</v>
      </c>
      <c r="E87" s="95" t="s">
        <v>3235</v>
      </c>
      <c r="F87" s="96" t="s">
        <v>238</v>
      </c>
      <c r="G87" s="50">
        <v>11980.36</v>
      </c>
      <c r="H87" s="1168" t="s">
        <v>1563</v>
      </c>
      <c r="I87" s="50" t="str">
        <f>VLOOKUP(H87,'2.3基准清单—地上超高层住宅工程（必填）'!A:T,5,FALSE)</f>
        <v>一般抹灰工</v>
      </c>
      <c r="J87" s="50">
        <f>VLOOKUP(H87,'2.3基准清单—地上超高层住宅工程（必填）'!A:T,7,FALSE)</f>
        <v>2.90017875</v>
      </c>
      <c r="K87" s="70" t="s">
        <v>3082</v>
      </c>
      <c r="L87" s="67">
        <f>IFERROR(VLOOKUP(K87,'2.6基准清单—主要材料（必填）'!$N:$O,2,FALSE),0)</f>
        <v>5.83716814159292</v>
      </c>
      <c r="M87" s="68" t="str">
        <f>VLOOKUP(H87,'2.3基准清单—地上超高层住宅工程（必填）'!A:T,10,FALSE)</f>
        <v>m2</v>
      </c>
      <c r="N87" s="215">
        <f>VLOOKUP(H87,'2.3基准清单—地上超高层住宅工程（必填）'!A:T,11,FALSE)</f>
        <v>1.1</v>
      </c>
      <c r="O87" s="68">
        <f>VLOOKUP(H87,'2.3基准清单—地上超高层住宅工程（必填）'!A:T,13,FALSE)</f>
        <v>0</v>
      </c>
      <c r="P87" s="68">
        <f>VLOOKUP(H87,'2.3基准清单—地上超高层住宅工程（必填）'!A:T,15,FALSE)</f>
        <v>0</v>
      </c>
      <c r="Q87" s="68">
        <f t="shared" si="52"/>
        <v>0.4350268125</v>
      </c>
      <c r="R87" s="68">
        <f t="shared" si="53"/>
        <v>0.290017875</v>
      </c>
      <c r="S87" s="70">
        <f>J87+L87*N87+O87+P87+Q87+R87</f>
        <v>10.0461083932522</v>
      </c>
      <c r="T87" s="185">
        <f>G87*S87</f>
        <v>120355.995150183</v>
      </c>
      <c r="U87" s="185">
        <f t="shared" si="55"/>
        <v>1.42856637503979</v>
      </c>
      <c r="V87" s="185">
        <f t="shared" si="56"/>
        <v>1.42864259184739</v>
      </c>
      <c r="W87" s="188"/>
      <c r="X87" s="118"/>
      <c r="Z87" s="1" t="str">
        <f>IFERROR(VLOOKUP(H87,'[1]2.4询价书—地上高层住宅工程（100m）工程报价基准（必填）'!$A:$A,2,FALSE),"")</f>
        <v/>
      </c>
      <c r="AC87" s="1">
        <f t="shared" si="51"/>
        <v>120355.995150183</v>
      </c>
    </row>
    <row r="88" s="2" customFormat="1" ht="25" customHeight="1" outlineLevel="2" spans="1:29">
      <c r="A88" s="241" t="str">
        <f>IF(F88="","",COUNTA($F$5:F88))</f>
        <v/>
      </c>
      <c r="B88" s="35"/>
      <c r="C88" s="34" t="s">
        <v>72</v>
      </c>
      <c r="D88" s="57" t="s">
        <v>85</v>
      </c>
      <c r="E88" s="43"/>
      <c r="F88" s="44"/>
      <c r="G88" s="44"/>
      <c r="H88" s="44" t="s">
        <v>2940</v>
      </c>
      <c r="I88" s="66">
        <f t="array" ref="I88">SUMPRODUCT(G89:G90,J89:J90)</f>
        <v>160.247250033501</v>
      </c>
      <c r="J88" s="66"/>
      <c r="K88" s="69">
        <f t="array" ref="K88">SUMPRODUCT(G89:G90,L89:L90,N89:N90)</f>
        <v>118.6641715168</v>
      </c>
      <c r="L88" s="69"/>
      <c r="M88" s="69"/>
      <c r="N88" s="214"/>
      <c r="O88" s="66">
        <f t="array" ref="O88">SUMPRODUCT(G89:G90,O89:O90)</f>
        <v>0</v>
      </c>
      <c r="P88" s="66">
        <f t="array" ref="P88">SUMPRODUCT(G89:G90,P89:P90)</f>
        <v>76.2235215</v>
      </c>
      <c r="Q88" s="66" cm="1">
        <f t="array" ref="Q88">SUMPRODUCT(Q89:Q90,G89:G90)</f>
        <v>35.4706157300251</v>
      </c>
      <c r="R88" s="69">
        <f t="array" ref="R88">SUMPRODUCT(R89:R90,G89:G90)</f>
        <v>23.6470771533501</v>
      </c>
      <c r="S88" s="69"/>
      <c r="T88" s="44">
        <f>SUM(T89:T90)</f>
        <v>414.252635933676</v>
      </c>
      <c r="U88" s="191">
        <f>(I88+O88+P88+Q88+R88)/$V$2</f>
        <v>0.00350867665044662</v>
      </c>
      <c r="V88" s="44">
        <f t="shared" si="56"/>
        <v>0.00491723705779186</v>
      </c>
      <c r="W88" s="183"/>
      <c r="X88" s="2">
        <f>SUM(I88:R88)-T88</f>
        <v>0</v>
      </c>
      <c r="Z88" s="1" t="str">
        <f>IFERROR(VLOOKUP(H88,'[1]2.4询价书—地上高层住宅工程（100m）工程报价基准（必填）'!$A:$A,2,FALSE),"")</f>
        <v/>
      </c>
      <c r="AC88" s="1">
        <f t="shared" si="51"/>
        <v>0</v>
      </c>
    </row>
    <row r="89" s="1" customFormat="1" ht="72" outlineLevel="3" spans="1:29">
      <c r="A89" s="154">
        <f>IF(F89="","",COUNTA($F$5:F89))</f>
        <v>66</v>
      </c>
      <c r="B89" s="103"/>
      <c r="C89" s="30" t="s">
        <v>3236</v>
      </c>
      <c r="D89" s="45" t="s">
        <v>910</v>
      </c>
      <c r="E89" s="95" t="s">
        <v>3237</v>
      </c>
      <c r="F89" s="96" t="s">
        <v>238</v>
      </c>
      <c r="G89" s="50">
        <v>156.38</v>
      </c>
      <c r="H89" s="1168" t="s">
        <v>1580</v>
      </c>
      <c r="I89" s="50" t="str">
        <f>VLOOKUP(H89,'2.3基准清单—地上超高层住宅工程（必填）'!A:T,5,FALSE)</f>
        <v>一般抹灰工</v>
      </c>
      <c r="J89" s="50">
        <f>VLOOKUP(H89,'2.3基准清单—地上超高层住宅工程（必填）'!A:T,7,FALSE)</f>
        <v>1.024729825</v>
      </c>
      <c r="K89" s="70" t="s">
        <v>3238</v>
      </c>
      <c r="L89" s="67">
        <f>IFERROR(VLOOKUP(K89,'2.6基准清单—主要材料（必填）'!$N:$O,2,FALSE),0)</f>
        <v>291.8536</v>
      </c>
      <c r="M89" s="68" t="str">
        <f>VLOOKUP(H89,'2.3基准清单—地上超高层住宅工程（必填）'!A:T,10,FALSE)</f>
        <v>kg</v>
      </c>
      <c r="N89" s="215">
        <f>VLOOKUP(H89,'2.3基准清单—地上超高层住宅工程（必填）'!A:T,11,FALSE)</f>
        <v>0.0026</v>
      </c>
      <c r="O89" s="68">
        <f>VLOOKUP(H89,'2.3基准清单—地上超高层住宅工程（必填）'!A:T,13,FALSE)</f>
        <v>0</v>
      </c>
      <c r="P89" s="68">
        <f>VLOOKUP(H89,'2.3基准清单—地上超高层住宅工程（必填）'!A:T,15,FALSE)</f>
        <v>0.487425</v>
      </c>
      <c r="Q89" s="68">
        <f>SUM(J89,P89)*15%</f>
        <v>0.22682322375</v>
      </c>
      <c r="R89" s="68">
        <f>(J89+P89)*10%</f>
        <v>0.1512154825</v>
      </c>
      <c r="S89" s="70">
        <f>J89+L89*N89+O89+P89+Q89+R89</f>
        <v>2.64901289125</v>
      </c>
      <c r="T89" s="185">
        <f>G89*S89</f>
        <v>414.252635933676</v>
      </c>
      <c r="U89" s="185">
        <f t="shared" ref="U89:U108" si="57">(T89-L89*N89)/$V$2</f>
        <v>0.00490822976525225</v>
      </c>
      <c r="V89" s="185">
        <f t="shared" si="56"/>
        <v>0.00491723705779186</v>
      </c>
      <c r="W89" s="188"/>
      <c r="X89" s="118" t="s">
        <v>3239</v>
      </c>
      <c r="Z89" s="1" t="str">
        <f>IFERROR(VLOOKUP(H89,'[1]2.4询价书—地上高层住宅工程（100m）工程报价基准（必填）'!$A:$A,2,FALSE),"")</f>
        <v/>
      </c>
      <c r="AC89" s="1">
        <f t="shared" si="51"/>
        <v>414.252635933676</v>
      </c>
    </row>
    <row r="90" s="1" customFormat="1" ht="12" outlineLevel="3" spans="1:29">
      <c r="A90" s="154"/>
      <c r="B90" s="103"/>
      <c r="C90" s="30"/>
      <c r="D90" s="45"/>
      <c r="E90" s="95"/>
      <c r="F90" s="96"/>
      <c r="G90" s="50"/>
      <c r="H90" s="50" t="s">
        <v>2940</v>
      </c>
      <c r="I90" s="50"/>
      <c r="J90" s="68"/>
      <c r="K90" s="70"/>
      <c r="L90" s="68"/>
      <c r="M90" s="68"/>
      <c r="N90" s="215"/>
      <c r="O90" s="68"/>
      <c r="P90" s="68"/>
      <c r="Q90" s="68"/>
      <c r="R90" s="68"/>
      <c r="S90" s="70"/>
      <c r="T90" s="185"/>
      <c r="U90" s="185"/>
      <c r="V90" s="185"/>
      <c r="W90" s="188"/>
      <c r="X90" s="118"/>
      <c r="Z90" s="1" t="str">
        <f>IFERROR(VLOOKUP(H90,'[1]2.4询价书—地上高层住宅工程（100m）工程报价基准（必填）'!$A:$A,2,FALSE),"")</f>
        <v/>
      </c>
      <c r="AC90" s="1">
        <f t="shared" si="51"/>
        <v>0</v>
      </c>
    </row>
    <row r="91" s="2" customFormat="1" ht="25" customHeight="1" outlineLevel="2" spans="1:29">
      <c r="A91" s="241"/>
      <c r="B91" s="35"/>
      <c r="C91" s="34" t="s">
        <v>77</v>
      </c>
      <c r="D91" s="57" t="s">
        <v>1582</v>
      </c>
      <c r="E91" s="43"/>
      <c r="F91" s="44"/>
      <c r="G91" s="44"/>
      <c r="H91" s="44" t="s">
        <v>2940</v>
      </c>
      <c r="I91" s="66" cm="1">
        <f t="array" ref="I91">SUMPRODUCT(G92:G109,J92:J109)</f>
        <v>76222.1860744762</v>
      </c>
      <c r="J91" s="66"/>
      <c r="K91" s="69" cm="1">
        <f t="array" ref="K91">SUMPRODUCT(G92:G109,L92:L109,N92:N109)</f>
        <v>87056.5498286968</v>
      </c>
      <c r="L91" s="69"/>
      <c r="M91" s="69"/>
      <c r="N91" s="214"/>
      <c r="O91" s="66" cm="1">
        <f t="array" ref="O91">SUMPRODUCT(G92:G109,O92:O109)</f>
        <v>8003.77605537</v>
      </c>
      <c r="P91" s="66" cm="1">
        <f t="array" ref="P91">SUMPRODUCT(G92:G109,P92:P109)</f>
        <v>594.9217095</v>
      </c>
      <c r="Q91" s="66" cm="1">
        <f t="array" ref="Q91">SUMPRODUCT(Q92:Q109,G92:G109)</f>
        <v>11522.5661675964</v>
      </c>
      <c r="R91" s="69" cm="1">
        <f t="array" ref="R91">SUMPRODUCT(R92:R109,G92:G109)</f>
        <v>7681.71077839762</v>
      </c>
      <c r="S91" s="69"/>
      <c r="T91" s="44">
        <f>SUM(T92:T109)</f>
        <v>191081.710614037</v>
      </c>
      <c r="U91" s="191">
        <f>(I91+O91+P91+Q91+R91)/$V$2</f>
        <v>1.23479329082249</v>
      </c>
      <c r="V91" s="44">
        <f t="shared" ref="V91:V108" si="58">T91/$V$2</f>
        <v>2.26816678276499</v>
      </c>
      <c r="W91" s="183"/>
      <c r="Z91" s="1" t="str">
        <f>IFERROR(VLOOKUP(H91,'[1]2.4询价书—地上高层住宅工程（100m）工程报价基准（必填）'!$A:$A,2,FALSE),"")</f>
        <v/>
      </c>
      <c r="AC91" s="1">
        <f t="shared" si="51"/>
        <v>0</v>
      </c>
    </row>
    <row r="92" s="1" customFormat="1" ht="82" customHeight="1" outlineLevel="3" spans="1:29">
      <c r="A92" s="154">
        <f>IF(F92="","",COUNTA($F$5:F92))</f>
        <v>67</v>
      </c>
      <c r="B92" s="35"/>
      <c r="C92" s="45" t="s">
        <v>3240</v>
      </c>
      <c r="D92" s="45" t="s">
        <v>1589</v>
      </c>
      <c r="E92" s="104" t="s">
        <v>3241</v>
      </c>
      <c r="F92" s="105" t="s">
        <v>238</v>
      </c>
      <c r="G92" s="50">
        <v>2324.84</v>
      </c>
      <c r="H92" s="1168" t="s">
        <v>1588</v>
      </c>
      <c r="I92" s="50" t="str">
        <f>VLOOKUP(H92,'2.3基准清单—地上超高层住宅工程（必填）'!A:T,5,FALSE)</f>
        <v>一般抹灰工</v>
      </c>
      <c r="J92" s="50">
        <f>VLOOKUP(H92,'2.3基准清单—地上超高层住宅工程（必填）'!A:T,7,FALSE)</f>
        <v>13.2924859375</v>
      </c>
      <c r="K92" s="70" t="s">
        <v>3054</v>
      </c>
      <c r="L92" s="67">
        <f>IFERROR(VLOOKUP(K92,'2.6基准清单—主要材料（必填）'!$N:$O,2,FALSE),0)</f>
        <v>405.99835</v>
      </c>
      <c r="M92" s="68" t="str">
        <f>VLOOKUP(H92,'2.3基准清单—地上超高层住宅工程（必填）'!A:T,10,FALSE)</f>
        <v>m3</v>
      </c>
      <c r="N92" s="215">
        <f>VLOOKUP(H92,'2.3基准清单—地上超高层住宅工程（必填）'!A:T,11,FALSE)</f>
        <v>0.0405</v>
      </c>
      <c r="O92" s="68">
        <f>VLOOKUP(H92,'2.3基准清单—地上超高层住宅工程（必填）'!A:T,13,FALSE)</f>
        <v>0.6726465</v>
      </c>
      <c r="P92" s="68">
        <f>VLOOKUP(H92,'2.3基准清单—地上超高层住宅工程（必填）'!A:T,15,FALSE)</f>
        <v>0</v>
      </c>
      <c r="Q92" s="68">
        <f t="shared" ref="Q92:Q108" si="59">SUM(J92,P92)*15%</f>
        <v>1.993872890625</v>
      </c>
      <c r="R92" s="68">
        <f t="shared" ref="R92:R108" si="60">(J92+P92)*10%</f>
        <v>1.32924859375</v>
      </c>
      <c r="S92" s="70">
        <f t="shared" ref="S92:S108" si="61">J92+L92*N92+O92+P92+Q92+R92</f>
        <v>33.731187096875</v>
      </c>
      <c r="T92" s="185">
        <f t="shared" ref="T92:T108" si="62">G92*S92</f>
        <v>78419.613010299</v>
      </c>
      <c r="U92" s="185">
        <f t="shared" si="57"/>
        <v>0.930656657096848</v>
      </c>
      <c r="V92" s="185">
        <f t="shared" si="58"/>
        <v>0.930851837026518</v>
      </c>
      <c r="W92" s="188"/>
      <c r="X92" s="115" t="s">
        <v>3242</v>
      </c>
      <c r="Y92" s="115"/>
      <c r="Z92" s="1" t="str">
        <f>IFERROR(VLOOKUP(H92,'[1]2.4询价书—地上高层住宅工程（100m）工程报价基准（必填）'!$A:$A,2,FALSE),"")</f>
        <v/>
      </c>
      <c r="AC92" s="1">
        <f t="shared" si="51"/>
        <v>78419.613010299</v>
      </c>
    </row>
    <row r="93" s="1" customFormat="1" ht="85" customHeight="1" outlineLevel="3" spans="1:29">
      <c r="A93" s="154">
        <f>IF(F93="","",COUNTA($F$5:F93))</f>
        <v>68</v>
      </c>
      <c r="B93" s="103"/>
      <c r="C93" s="45"/>
      <c r="D93" s="45" t="s">
        <v>3243</v>
      </c>
      <c r="E93" s="104" t="s">
        <v>3241</v>
      </c>
      <c r="F93" s="105" t="s">
        <v>238</v>
      </c>
      <c r="G93" s="50">
        <v>2324.84</v>
      </c>
      <c r="H93" s="1168" t="s">
        <v>1588</v>
      </c>
      <c r="I93" s="50" t="str">
        <f>VLOOKUP(H93,'2.3基准清单—地上超高层住宅工程（必填）'!A:T,5,FALSE)</f>
        <v>一般抹灰工</v>
      </c>
      <c r="J93" s="50">
        <f>VLOOKUP(H93,'2.3基准清单—地上超高层住宅工程（必填）'!A:T,7,FALSE)</f>
        <v>13.2924859375</v>
      </c>
      <c r="K93" s="70" t="s">
        <v>3054</v>
      </c>
      <c r="L93" s="67">
        <f>IFERROR(VLOOKUP(K93,'2.6基准清单—主要材料（必填）'!$N:$O,2,FALSE),0)</f>
        <v>405.99835</v>
      </c>
      <c r="M93" s="68" t="str">
        <f>VLOOKUP(H93,'2.3基准清单—地上超高层住宅工程（必填）'!A:T,10,FALSE)</f>
        <v>m3</v>
      </c>
      <c r="N93" s="215">
        <f>VLOOKUP(H93,'2.3基准清单—地上超高层住宅工程（必填）'!A:T,11,FALSE)</f>
        <v>0.0405</v>
      </c>
      <c r="O93" s="68">
        <f>VLOOKUP(H93,'2.3基准清单—地上超高层住宅工程（必填）'!A:T,13,FALSE)</f>
        <v>0.6726465</v>
      </c>
      <c r="P93" s="68">
        <f>VLOOKUP(H93,'2.3基准清单—地上超高层住宅工程（必填）'!A:T,15,FALSE)</f>
        <v>0</v>
      </c>
      <c r="Q93" s="68">
        <f t="shared" si="59"/>
        <v>1.993872890625</v>
      </c>
      <c r="R93" s="68">
        <f t="shared" si="60"/>
        <v>1.32924859375</v>
      </c>
      <c r="S93" s="70">
        <f t="shared" si="61"/>
        <v>33.731187096875</v>
      </c>
      <c r="T93" s="185">
        <f t="shared" si="62"/>
        <v>78419.613010299</v>
      </c>
      <c r="U93" s="185">
        <f t="shared" si="57"/>
        <v>0.930656657096848</v>
      </c>
      <c r="V93" s="185">
        <f t="shared" si="58"/>
        <v>0.930851837026518</v>
      </c>
      <c r="W93" s="188"/>
      <c r="X93" s="115"/>
      <c r="Y93" s="115"/>
      <c r="Z93" s="1" t="str">
        <f>IFERROR(VLOOKUP(H93,'[1]2.4询价书—地上高层住宅工程（100m）工程报价基准（必填）'!$A:$A,2,FALSE),"")</f>
        <v/>
      </c>
      <c r="AC93" s="1">
        <f t="shared" si="51"/>
        <v>78419.613010299</v>
      </c>
    </row>
    <row r="94" s="1" customFormat="1" ht="58" customHeight="1" outlineLevel="3" spans="1:29">
      <c r="A94" s="154">
        <f>IF(F94="","",COUNTA($F$5:F94))</f>
        <v>69</v>
      </c>
      <c r="B94" s="103"/>
      <c r="C94" s="45"/>
      <c r="D94" s="45" t="s">
        <v>1592</v>
      </c>
      <c r="E94" s="104" t="s">
        <v>3244</v>
      </c>
      <c r="F94" s="105" t="s">
        <v>238</v>
      </c>
      <c r="G94" s="50">
        <v>-2324.84</v>
      </c>
      <c r="H94" s="1168" t="s">
        <v>1591</v>
      </c>
      <c r="I94" s="50" t="str">
        <f>VLOOKUP(H94,'2.3基准清单—地上超高层住宅工程（必填）'!A:T,5,FALSE)</f>
        <v>一般抹灰工</v>
      </c>
      <c r="J94" s="50">
        <f>VLOOKUP(H94,'2.3基准清单—地上超高层住宅工程（必填）'!A:T,7,FALSE)</f>
        <v>0.290017875</v>
      </c>
      <c r="K94" s="70" t="s">
        <v>3054</v>
      </c>
      <c r="L94" s="67">
        <f>IFERROR(VLOOKUP(K94,'2.6基准清单—主要材料（必填）'!$N:$O,2,FALSE),0)</f>
        <v>405.99835</v>
      </c>
      <c r="M94" s="68" t="str">
        <f>VLOOKUP(H94,'2.3基准清单—地上超高层住宅工程（必填）'!A:T,10,FALSE)</f>
        <v>m3</v>
      </c>
      <c r="N94" s="215">
        <f>VLOOKUP(H94,'2.3基准清单—地上超高层住宅工程（必填）'!A:T,11,FALSE)</f>
        <v>0.0051</v>
      </c>
      <c r="O94" s="68">
        <f>VLOOKUP(H94,'2.3基准清单—地上超高层住宅工程（必填）'!A:T,13,FALSE)</f>
        <v>0.019497</v>
      </c>
      <c r="P94" s="68">
        <f>VLOOKUP(H94,'2.3基准清单—地上超高层住宅工程（必填）'!A:T,15,FALSE)</f>
        <v>0</v>
      </c>
      <c r="Q94" s="68">
        <f t="shared" si="59"/>
        <v>0.04350268125</v>
      </c>
      <c r="R94" s="68">
        <f t="shared" si="60"/>
        <v>0.0290017875</v>
      </c>
      <c r="S94" s="70">
        <f t="shared" si="61"/>
        <v>2.45261092875</v>
      </c>
      <c r="T94" s="185">
        <f t="shared" si="62"/>
        <v>-5701.92799159515</v>
      </c>
      <c r="U94" s="185">
        <f t="shared" si="57"/>
        <v>-0.0677072655134447</v>
      </c>
      <c r="V94" s="185">
        <f t="shared" si="58"/>
        <v>-0.0676826873000789</v>
      </c>
      <c r="W94" s="188"/>
      <c r="X94" s="115"/>
      <c r="Y94" s="115"/>
      <c r="Z94" s="1" t="str">
        <f>IFERROR(VLOOKUP(H94,'[1]2.4询价书—地上高层住宅工程（100m）工程报价基准（必填）'!$A:$A,2,FALSE),"")</f>
        <v/>
      </c>
      <c r="AC94" s="1">
        <f t="shared" si="51"/>
        <v>-5701.92799159515</v>
      </c>
    </row>
    <row r="95" s="1" customFormat="1" ht="60" outlineLevel="3" spans="1:29">
      <c r="A95" s="154">
        <f>IF(F95="","",COUNTA($F$5:F95))</f>
        <v>70</v>
      </c>
      <c r="B95" s="103"/>
      <c r="C95" s="45"/>
      <c r="D95" s="45" t="s">
        <v>1595</v>
      </c>
      <c r="E95" s="104" t="s">
        <v>3245</v>
      </c>
      <c r="F95" s="105" t="s">
        <v>238</v>
      </c>
      <c r="G95" s="50">
        <v>2324.84</v>
      </c>
      <c r="H95" s="1168" t="s">
        <v>1594</v>
      </c>
      <c r="I95" s="50" t="str">
        <f>VLOOKUP(H95,'2.3基准清单—地上超高层住宅工程（必填）'!A:T,5,FALSE)</f>
        <v>钢筋工</v>
      </c>
      <c r="J95" s="50">
        <f>VLOOKUP(H95,'2.3基准清单—地上超高层住宅工程（必填）'!A:T,7,FALSE)</f>
        <v>0.923153409090909</v>
      </c>
      <c r="K95" s="67" t="s">
        <v>3060</v>
      </c>
      <c r="L95" s="67">
        <f>'3.3-模拟清单—地下土建工程（±0.00以下）'!L71</f>
        <v>2.89224841024</v>
      </c>
      <c r="M95" s="68" t="str">
        <f>VLOOKUP(H95,'2.3基准清单—地上超高层住宅工程（必填）'!A:T,10,FALSE)</f>
        <v>m2</v>
      </c>
      <c r="N95" s="215">
        <f>VLOOKUP(H95,'2.3基准清单—地上超高层住宅工程（必填）'!A:T,11,FALSE)</f>
        <v>1.045</v>
      </c>
      <c r="O95" s="68">
        <f>VLOOKUP(H95,'2.3基准清单—地上超高层住宅工程（必填）'!A:T,13,FALSE)</f>
        <v>0.6921435</v>
      </c>
      <c r="P95" s="68">
        <f>VLOOKUP(H95,'2.3基准清单—地上超高层住宅工程（必填）'!A:T,15,FALSE)</f>
        <v>0</v>
      </c>
      <c r="Q95" s="68">
        <f t="shared" si="59"/>
        <v>0.138473011363636</v>
      </c>
      <c r="R95" s="68">
        <f t="shared" si="60"/>
        <v>0.0923153409090909</v>
      </c>
      <c r="S95" s="70">
        <f t="shared" si="61"/>
        <v>4.86848485006444</v>
      </c>
      <c r="T95" s="185">
        <f t="shared" si="62"/>
        <v>11318.4483188238</v>
      </c>
      <c r="U95" s="185">
        <f t="shared" si="57"/>
        <v>0.134315697302334</v>
      </c>
      <c r="V95" s="185">
        <f t="shared" si="58"/>
        <v>0.134351573610586</v>
      </c>
      <c r="W95" s="188"/>
      <c r="X95" s="115"/>
      <c r="Y95" s="115"/>
      <c r="Z95" s="1" t="str">
        <f>IFERROR(VLOOKUP(H95,'[1]2.4询价书—地上高层住宅工程（100m）工程报价基准（必填）'!$A:$A,2,FALSE),"")</f>
        <v/>
      </c>
      <c r="AC95" s="1">
        <f t="shared" si="51"/>
        <v>11318.4483188238</v>
      </c>
    </row>
    <row r="96" s="1" customFormat="1" ht="48" outlineLevel="3" spans="1:29">
      <c r="A96" s="154">
        <f>IF(F96="","",COUNTA($F$5:F96))</f>
        <v>71</v>
      </c>
      <c r="B96" s="103"/>
      <c r="C96" s="45"/>
      <c r="D96" s="45" t="s">
        <v>1598</v>
      </c>
      <c r="E96" s="104" t="s">
        <v>3246</v>
      </c>
      <c r="F96" s="105" t="s">
        <v>238</v>
      </c>
      <c r="G96" s="50">
        <v>2324.84</v>
      </c>
      <c r="H96" s="1168" t="s">
        <v>1597</v>
      </c>
      <c r="I96" s="50" t="str">
        <f>VLOOKUP(H96,'2.3基准清单—地上超高层住宅工程（必填）'!A:T,5,FALSE)</f>
        <v>一般抹灰工</v>
      </c>
      <c r="J96" s="50">
        <f>VLOOKUP(H96,'2.3基准清单—地上超高层住宅工程（必填）'!A:T,7,FALSE)</f>
        <v>1.6531018875</v>
      </c>
      <c r="K96" s="70" t="s">
        <v>581</v>
      </c>
      <c r="L96" s="67">
        <f>IFERROR(VLOOKUP(K96,'2.6基准清单—主要材料（必填）'!$N:$O,2,FALSE),0)</f>
        <v>0</v>
      </c>
      <c r="M96" s="68" t="str">
        <f>VLOOKUP(H96,'2.3基准清单—地上超高层住宅工程（必填）'!A:T,10,FALSE)</f>
        <v>——</v>
      </c>
      <c r="N96" s="215">
        <f>VLOOKUP(H96,'2.3基准清单—地上超高层住宅工程（必填）'!A:T,11,FALSE)</f>
        <v>0</v>
      </c>
      <c r="O96" s="68">
        <f>VLOOKUP(H96,'2.3基准清单—地上超高层住宅工程（必填）'!A:T,13,FALSE)</f>
        <v>1.189317</v>
      </c>
      <c r="P96" s="68">
        <f>VLOOKUP(H96,'2.3基准清单—地上超高层住宅工程（必填）'!A:T,15,FALSE)</f>
        <v>0.2437125</v>
      </c>
      <c r="Q96" s="68">
        <f t="shared" si="59"/>
        <v>0.284522158125</v>
      </c>
      <c r="R96" s="68">
        <f t="shared" si="60"/>
        <v>0.18968143875</v>
      </c>
      <c r="S96" s="70">
        <f t="shared" si="61"/>
        <v>3.560334984375</v>
      </c>
      <c r="T96" s="185">
        <f t="shared" si="62"/>
        <v>8277.20918507438</v>
      </c>
      <c r="U96" s="185">
        <f t="shared" si="57"/>
        <v>0.098251637308735</v>
      </c>
      <c r="V96" s="185">
        <f t="shared" si="58"/>
        <v>0.098251637308735</v>
      </c>
      <c r="W96" s="188"/>
      <c r="X96" s="115"/>
      <c r="Y96" s="115"/>
      <c r="Z96" s="1" t="str">
        <f>IFERROR(VLOOKUP(H96,'[1]2.4询价书—地上高层住宅工程（100m）工程报价基准（必填）'!$A:$A,2,FALSE),"")</f>
        <v/>
      </c>
      <c r="AC96" s="1">
        <f t="shared" si="51"/>
        <v>8277.20918507438</v>
      </c>
    </row>
    <row r="97" s="1" customFormat="1" ht="82" customHeight="1" outlineLevel="3" spans="1:29">
      <c r="A97" s="154">
        <f>IF(F97="","",COUNTA($F$5:F97))</f>
        <v>72</v>
      </c>
      <c r="B97" s="35"/>
      <c r="C97" s="45" t="s">
        <v>3247</v>
      </c>
      <c r="D97" s="45" t="s">
        <v>1589</v>
      </c>
      <c r="E97" s="104" t="s">
        <v>3241</v>
      </c>
      <c r="F97" s="105" t="s">
        <v>238</v>
      </c>
      <c r="G97" s="50">
        <v>116.24</v>
      </c>
      <c r="H97" s="1168" t="s">
        <v>1588</v>
      </c>
      <c r="I97" s="50" t="str">
        <f>VLOOKUP(H97,'2.3基准清单—地上超高层住宅工程（必填）'!A:T,5,FALSE)</f>
        <v>一般抹灰工</v>
      </c>
      <c r="J97" s="50">
        <f>VLOOKUP(H97,'2.3基准清单—地上超高层住宅工程（必填）'!A:T,7,FALSE)</f>
        <v>13.2924859375</v>
      </c>
      <c r="K97" s="70" t="s">
        <v>3054</v>
      </c>
      <c r="L97" s="67">
        <f>IFERROR(VLOOKUP(K97,'2.6基准清单—主要材料（必填）'!$N:$O,2,FALSE),0)</f>
        <v>405.99835</v>
      </c>
      <c r="M97" s="68" t="str">
        <f>VLOOKUP(H97,'2.3基准清单—地上超高层住宅工程（必填）'!A:T,10,FALSE)</f>
        <v>m3</v>
      </c>
      <c r="N97" s="215">
        <f>VLOOKUP(H97,'2.3基准清单—地上超高层住宅工程（必填）'!A:T,11,FALSE)</f>
        <v>0.0405</v>
      </c>
      <c r="O97" s="68">
        <f>VLOOKUP(H97,'2.3基准清单—地上超高层住宅工程（必填）'!A:T,13,FALSE)</f>
        <v>0.6726465</v>
      </c>
      <c r="P97" s="68">
        <f>VLOOKUP(H97,'2.3基准清单—地上超高层住宅工程（必填）'!A:T,15,FALSE)</f>
        <v>0</v>
      </c>
      <c r="Q97" s="68">
        <f t="shared" si="59"/>
        <v>1.993872890625</v>
      </c>
      <c r="R97" s="68">
        <f t="shared" si="60"/>
        <v>1.32924859375</v>
      </c>
      <c r="S97" s="70">
        <f t="shared" si="61"/>
        <v>33.731187096875</v>
      </c>
      <c r="T97" s="185">
        <f t="shared" si="62"/>
        <v>3920.91318814075</v>
      </c>
      <c r="U97" s="185">
        <f t="shared" si="57"/>
        <v>0.0463466111337854</v>
      </c>
      <c r="V97" s="185">
        <f t="shared" si="58"/>
        <v>0.0465417910634549</v>
      </c>
      <c r="W97" s="188"/>
      <c r="X97" s="115" t="s">
        <v>3248</v>
      </c>
      <c r="Y97" s="115"/>
      <c r="Z97" s="1" t="str">
        <f>IFERROR(VLOOKUP(H97,'[1]2.4询价书—地上高层住宅工程（100m）工程报价基准（必填）'!$A:$A,2,FALSE),"")</f>
        <v/>
      </c>
      <c r="AC97" s="1">
        <f t="shared" si="51"/>
        <v>3920.91318814075</v>
      </c>
    </row>
    <row r="98" s="1" customFormat="1" ht="85" customHeight="1" outlineLevel="3" spans="1:29">
      <c r="A98" s="154">
        <f>IF(F98="","",COUNTA($F$5:F98))</f>
        <v>73</v>
      </c>
      <c r="B98" s="103"/>
      <c r="C98" s="45"/>
      <c r="D98" s="45" t="s">
        <v>3243</v>
      </c>
      <c r="E98" s="104" t="s">
        <v>3241</v>
      </c>
      <c r="F98" s="105" t="s">
        <v>238</v>
      </c>
      <c r="G98" s="50">
        <v>116.24</v>
      </c>
      <c r="H98" s="1168" t="s">
        <v>1588</v>
      </c>
      <c r="I98" s="50" t="str">
        <f>VLOOKUP(H98,'2.3基准清单—地上超高层住宅工程（必填）'!A:T,5,FALSE)</f>
        <v>一般抹灰工</v>
      </c>
      <c r="J98" s="50">
        <f>VLOOKUP(H98,'2.3基准清单—地上超高层住宅工程（必填）'!A:T,7,FALSE)</f>
        <v>13.2924859375</v>
      </c>
      <c r="K98" s="70" t="s">
        <v>3054</v>
      </c>
      <c r="L98" s="67">
        <f>IFERROR(VLOOKUP(K98,'2.6基准清单—主要材料（必填）'!$N:$O,2,FALSE),0)</f>
        <v>405.99835</v>
      </c>
      <c r="M98" s="68" t="str">
        <f>VLOOKUP(H98,'2.3基准清单—地上超高层住宅工程（必填）'!A:T,10,FALSE)</f>
        <v>m3</v>
      </c>
      <c r="N98" s="215">
        <f>VLOOKUP(H98,'2.3基准清单—地上超高层住宅工程（必填）'!A:T,11,FALSE)</f>
        <v>0.0405</v>
      </c>
      <c r="O98" s="68">
        <f>VLOOKUP(H98,'2.3基准清单—地上超高层住宅工程（必填）'!A:T,13,FALSE)</f>
        <v>0.6726465</v>
      </c>
      <c r="P98" s="68">
        <f>VLOOKUP(H98,'2.3基准清单—地上超高层住宅工程（必填）'!A:T,15,FALSE)</f>
        <v>0</v>
      </c>
      <c r="Q98" s="68">
        <f t="shared" si="59"/>
        <v>1.993872890625</v>
      </c>
      <c r="R98" s="68">
        <f t="shared" si="60"/>
        <v>1.32924859375</v>
      </c>
      <c r="S98" s="70">
        <f t="shared" si="61"/>
        <v>33.731187096875</v>
      </c>
      <c r="T98" s="185">
        <f t="shared" si="62"/>
        <v>3920.91318814075</v>
      </c>
      <c r="U98" s="185">
        <f t="shared" si="57"/>
        <v>0.0463466111337854</v>
      </c>
      <c r="V98" s="185">
        <f t="shared" si="58"/>
        <v>0.0465417910634549</v>
      </c>
      <c r="W98" s="188"/>
      <c r="X98" s="115"/>
      <c r="Y98" s="115"/>
      <c r="Z98" s="1" t="str">
        <f>IFERROR(VLOOKUP(H98,'[1]2.4询价书—地上高层住宅工程（100m）工程报价基准（必填）'!$A:$A,2,FALSE),"")</f>
        <v/>
      </c>
      <c r="AC98" s="1">
        <f t="shared" si="51"/>
        <v>3920.91318814075</v>
      </c>
    </row>
    <row r="99" s="1" customFormat="1" ht="58" customHeight="1" outlineLevel="3" spans="1:29">
      <c r="A99" s="154">
        <f>IF(F99="","",COUNTA($F$5:F99))</f>
        <v>74</v>
      </c>
      <c r="B99" s="103"/>
      <c r="C99" s="45"/>
      <c r="D99" s="45" t="s">
        <v>1592</v>
      </c>
      <c r="E99" s="104" t="s">
        <v>3244</v>
      </c>
      <c r="F99" s="105" t="s">
        <v>238</v>
      </c>
      <c r="G99" s="50">
        <v>-116.24</v>
      </c>
      <c r="H99" s="1168" t="s">
        <v>1591</v>
      </c>
      <c r="I99" s="50" t="str">
        <f>VLOOKUP(H99,'2.3基准清单—地上超高层住宅工程（必填）'!A:T,5,FALSE)</f>
        <v>一般抹灰工</v>
      </c>
      <c r="J99" s="50">
        <f>VLOOKUP(H99,'2.3基准清单—地上超高层住宅工程（必填）'!A:T,7,FALSE)</f>
        <v>0.290017875</v>
      </c>
      <c r="K99" s="70" t="s">
        <v>3054</v>
      </c>
      <c r="L99" s="67">
        <f>IFERROR(VLOOKUP(K99,'2.6基准清单—主要材料（必填）'!$N:$O,2,FALSE),0)</f>
        <v>405.99835</v>
      </c>
      <c r="M99" s="68" t="str">
        <f>VLOOKUP(H99,'2.3基准清单—地上超高层住宅工程（必填）'!A:T,10,FALSE)</f>
        <v>m3</v>
      </c>
      <c r="N99" s="215">
        <f>VLOOKUP(H99,'2.3基准清单—地上超高层住宅工程（必填）'!A:T,11,FALSE)</f>
        <v>0.0051</v>
      </c>
      <c r="O99" s="68">
        <f>VLOOKUP(H99,'2.3基准清单—地上超高层住宅工程（必填）'!A:T,13,FALSE)</f>
        <v>0.019497</v>
      </c>
      <c r="P99" s="68">
        <f>VLOOKUP(H99,'2.3基准清单—地上超高层住宅工程（必填）'!A:T,15,FALSE)</f>
        <v>0</v>
      </c>
      <c r="Q99" s="68">
        <f t="shared" si="59"/>
        <v>0.04350268125</v>
      </c>
      <c r="R99" s="68">
        <f t="shared" si="60"/>
        <v>0.0290017875</v>
      </c>
      <c r="S99" s="70">
        <f t="shared" si="61"/>
        <v>2.45261092875</v>
      </c>
      <c r="T99" s="185">
        <f t="shared" si="62"/>
        <v>-285.0914943579</v>
      </c>
      <c r="U99" s="185">
        <f t="shared" si="57"/>
        <v>-0.0034086543526963</v>
      </c>
      <c r="V99" s="185">
        <f t="shared" si="58"/>
        <v>-0.00338407613933052</v>
      </c>
      <c r="W99" s="188"/>
      <c r="X99" s="115"/>
      <c r="Y99" s="115"/>
      <c r="Z99" s="1" t="str">
        <f>IFERROR(VLOOKUP(H99,'[1]2.4询价书—地上高层住宅工程（100m）工程报价基准（必填）'!$A:$A,2,FALSE),"")</f>
        <v/>
      </c>
      <c r="AC99" s="1">
        <f t="shared" si="51"/>
        <v>-285.0914943579</v>
      </c>
    </row>
    <row r="100" s="1" customFormat="1" ht="58" customHeight="1" outlineLevel="3" spans="1:29">
      <c r="A100" s="154">
        <f>IF(F100="","",COUNTA($F$5:F100))</f>
        <v>75</v>
      </c>
      <c r="B100" s="103"/>
      <c r="C100" s="45"/>
      <c r="D100" s="45" t="s">
        <v>1584</v>
      </c>
      <c r="E100" s="104" t="s">
        <v>3249</v>
      </c>
      <c r="F100" s="105" t="s">
        <v>238</v>
      </c>
      <c r="G100" s="50">
        <v>116.24</v>
      </c>
      <c r="H100" s="1168" t="s">
        <v>1583</v>
      </c>
      <c r="I100" s="50" t="str">
        <f>VLOOKUP(H100,'2.3基准清单—地上超高层住宅工程（必填）'!A:T,5,FALSE)</f>
        <v>一般抹灰工</v>
      </c>
      <c r="J100" s="50">
        <f>VLOOKUP(H100,'2.3基准清单—地上超高层住宅工程（必填）'!A:T,7,FALSE)</f>
        <v>12.9444644875</v>
      </c>
      <c r="K100" s="70" t="s">
        <v>3044</v>
      </c>
      <c r="L100" s="67">
        <f>IFERROR(VLOOKUP(K100,'2.6基准清单—主要材料（必填）'!$N:$O,2,FALSE),0)</f>
        <v>401.0368</v>
      </c>
      <c r="M100" s="68" t="str">
        <f>VLOOKUP(H100,'2.3基准清单—地上超高层住宅工程（必填）'!A:T,10,FALSE)</f>
        <v>m3</v>
      </c>
      <c r="N100" s="215">
        <f>VLOOKUP(H100,'2.3基准清单—地上超高层住宅工程（必填）'!A:T,11,FALSE)</f>
        <v>0.0202</v>
      </c>
      <c r="O100" s="68">
        <f>VLOOKUP(H100,'2.3基准清单—地上超高层住宅工程（必填）'!A:T,13,FALSE)</f>
        <v>0.38994</v>
      </c>
      <c r="P100" s="68">
        <f>VLOOKUP(H100,'2.3基准清单—地上超高层住宅工程（必填）'!A:T,15,FALSE)</f>
        <v>0</v>
      </c>
      <c r="Q100" s="68">
        <f t="shared" si="59"/>
        <v>1.941669673125</v>
      </c>
      <c r="R100" s="68">
        <f t="shared" si="60"/>
        <v>1.29444644875</v>
      </c>
      <c r="S100" s="70">
        <f t="shared" si="61"/>
        <v>24.671463969375</v>
      </c>
      <c r="T100" s="185">
        <f t="shared" si="62"/>
        <v>2867.81097180016</v>
      </c>
      <c r="U100" s="185">
        <f t="shared" si="57"/>
        <v>0.033945160287734</v>
      </c>
      <c r="V100" s="185">
        <f t="shared" si="58"/>
        <v>0.0340413196249054</v>
      </c>
      <c r="W100" s="188"/>
      <c r="X100" s="115"/>
      <c r="Y100" s="115"/>
      <c r="Z100" s="1" t="str">
        <f>IFERROR(VLOOKUP(H100,'[1]2.4询价书—地上高层住宅工程（100m）工程报价基准（必填）'!$A:$A,2,FALSE),"")</f>
        <v/>
      </c>
      <c r="AC100" s="1">
        <f t="shared" si="51"/>
        <v>2867.81097180016</v>
      </c>
    </row>
    <row r="101" s="1" customFormat="1" ht="60" outlineLevel="3" spans="1:29">
      <c r="A101" s="154">
        <f>IF(F101="","",COUNTA($F$5:F101))</f>
        <v>76</v>
      </c>
      <c r="B101" s="103"/>
      <c r="C101" s="45"/>
      <c r="D101" s="45" t="s">
        <v>1595</v>
      </c>
      <c r="E101" s="104" t="s">
        <v>3245</v>
      </c>
      <c r="F101" s="105" t="s">
        <v>238</v>
      </c>
      <c r="G101" s="50">
        <v>116.24</v>
      </c>
      <c r="H101" s="1168" t="s">
        <v>1594</v>
      </c>
      <c r="I101" s="50" t="str">
        <f>VLOOKUP(H101,'2.3基准清单—地上超高层住宅工程（必填）'!A:T,5,FALSE)</f>
        <v>钢筋工</v>
      </c>
      <c r="J101" s="50">
        <f>VLOOKUP(H101,'2.3基准清单—地上超高层住宅工程（必填）'!A:T,7,FALSE)</f>
        <v>0.923153409090909</v>
      </c>
      <c r="K101" s="67" t="s">
        <v>3060</v>
      </c>
      <c r="L101" s="67">
        <f>'3.3-模拟清单—地下土建工程（±0.00以下）'!L71</f>
        <v>2.89224841024</v>
      </c>
      <c r="M101" s="68" t="str">
        <f>VLOOKUP(H101,'2.3基准清单—地上超高层住宅工程（必填）'!A:T,10,FALSE)</f>
        <v>m2</v>
      </c>
      <c r="N101" s="215">
        <f>VLOOKUP(H101,'2.3基准清单—地上超高层住宅工程（必填）'!A:T,11,FALSE)</f>
        <v>1.045</v>
      </c>
      <c r="O101" s="68">
        <f>VLOOKUP(H101,'2.3基准清单—地上超高层住宅工程（必填）'!A:T,13,FALSE)</f>
        <v>0.6921435</v>
      </c>
      <c r="P101" s="68">
        <f>VLOOKUP(H101,'2.3基准清单—地上超高层住宅工程（必填）'!A:T,15,FALSE)</f>
        <v>0</v>
      </c>
      <c r="Q101" s="68">
        <f t="shared" si="59"/>
        <v>0.138473011363636</v>
      </c>
      <c r="R101" s="68">
        <f t="shared" si="60"/>
        <v>0.0923153409090909</v>
      </c>
      <c r="S101" s="70">
        <f t="shared" si="61"/>
        <v>4.86848485006444</v>
      </c>
      <c r="T101" s="185">
        <f t="shared" si="62"/>
        <v>565.91267897149</v>
      </c>
      <c r="U101" s="185">
        <f t="shared" si="57"/>
        <v>0.00668158679307721</v>
      </c>
      <c r="V101" s="185">
        <f t="shared" si="58"/>
        <v>0.00671746310132934</v>
      </c>
      <c r="W101" s="188"/>
      <c r="X101" s="115"/>
      <c r="Y101" s="115"/>
      <c r="Z101" s="1" t="str">
        <f>IFERROR(VLOOKUP(H101,'[1]2.4询价书—地上高层住宅工程（100m）工程报价基准（必填）'!$A:$A,2,FALSE),"")</f>
        <v/>
      </c>
      <c r="AC101" s="1">
        <f t="shared" si="51"/>
        <v>565.91267897149</v>
      </c>
    </row>
    <row r="102" s="1" customFormat="1" ht="48" outlineLevel="3" spans="1:29">
      <c r="A102" s="154">
        <f>IF(F102="","",COUNTA($F$5:F102))</f>
        <v>77</v>
      </c>
      <c r="B102" s="103"/>
      <c r="C102" s="45"/>
      <c r="D102" s="45" t="s">
        <v>1598</v>
      </c>
      <c r="E102" s="104" t="s">
        <v>3246</v>
      </c>
      <c r="F102" s="105" t="s">
        <v>238</v>
      </c>
      <c r="G102" s="50">
        <v>116.24</v>
      </c>
      <c r="H102" s="1168" t="s">
        <v>1597</v>
      </c>
      <c r="I102" s="50" t="str">
        <f>VLOOKUP(H102,'2.3基准清单—地上超高层住宅工程（必填）'!A:T,5,FALSE)</f>
        <v>一般抹灰工</v>
      </c>
      <c r="J102" s="50">
        <f>VLOOKUP(H102,'2.3基准清单—地上超高层住宅工程（必填）'!A:T,7,FALSE)</f>
        <v>1.6531018875</v>
      </c>
      <c r="K102" s="70" t="s">
        <v>581</v>
      </c>
      <c r="L102" s="67">
        <f>IFERROR(VLOOKUP(K102,'2.6基准清单—主要材料（必填）'!$N:$O,2,FALSE),0)</f>
        <v>0</v>
      </c>
      <c r="M102" s="68" t="str">
        <f>VLOOKUP(H102,'2.3基准清单—地上超高层住宅工程（必填）'!A:T,10,FALSE)</f>
        <v>——</v>
      </c>
      <c r="N102" s="215">
        <f>VLOOKUP(H102,'2.3基准清单—地上超高层住宅工程（必填）'!A:T,11,FALSE)</f>
        <v>0</v>
      </c>
      <c r="O102" s="68">
        <f>VLOOKUP(H102,'2.3基准清单—地上超高层住宅工程（必填）'!A:T,13,FALSE)</f>
        <v>1.189317</v>
      </c>
      <c r="P102" s="68">
        <f>VLOOKUP(H102,'2.3基准清单—地上超高层住宅工程（必填）'!A:T,15,FALSE)</f>
        <v>0.2437125</v>
      </c>
      <c r="Q102" s="68">
        <f t="shared" si="59"/>
        <v>0.284522158125</v>
      </c>
      <c r="R102" s="68">
        <f t="shared" si="60"/>
        <v>0.18968143875</v>
      </c>
      <c r="S102" s="70">
        <f t="shared" si="61"/>
        <v>3.560334984375</v>
      </c>
      <c r="T102" s="185">
        <f t="shared" si="62"/>
        <v>413.85333858375</v>
      </c>
      <c r="U102" s="185">
        <f t="shared" si="57"/>
        <v>0.00491249734208262</v>
      </c>
      <c r="V102" s="185">
        <f t="shared" si="58"/>
        <v>0.00491249734208262</v>
      </c>
      <c r="W102" s="188"/>
      <c r="X102" s="115"/>
      <c r="Y102" s="115"/>
      <c r="Z102" s="1" t="str">
        <f>IFERROR(VLOOKUP(H102,'[1]2.4询价书—地上高层住宅工程（100m）工程报价基准（必填）'!$A:$A,2,FALSE),"")</f>
        <v/>
      </c>
      <c r="AC102" s="1">
        <f t="shared" si="51"/>
        <v>413.85333858375</v>
      </c>
    </row>
    <row r="103" s="1" customFormat="1" ht="72" outlineLevel="3" spans="1:29">
      <c r="A103" s="154">
        <f>IF(F103="","",COUNTA($F$5:F103))</f>
        <v>78</v>
      </c>
      <c r="B103" s="103"/>
      <c r="C103" s="104" t="s">
        <v>3250</v>
      </c>
      <c r="D103" s="45" t="s">
        <v>3251</v>
      </c>
      <c r="E103" s="88" t="s">
        <v>3249</v>
      </c>
      <c r="F103" s="45" t="s">
        <v>238</v>
      </c>
      <c r="G103" s="50">
        <v>210.6</v>
      </c>
      <c r="H103" s="1168" t="s">
        <v>1583</v>
      </c>
      <c r="I103" s="50" t="str">
        <f>VLOOKUP(H103,'2.3基准清单—地上超高层住宅工程（必填）'!A:T,5,FALSE)</f>
        <v>一般抹灰工</v>
      </c>
      <c r="J103" s="50">
        <f>VLOOKUP(H103,'2.3基准清单—地上超高层住宅工程（必填）'!A:T,7,FALSE)</f>
        <v>12.9444644875</v>
      </c>
      <c r="K103" s="70" t="s">
        <v>3044</v>
      </c>
      <c r="L103" s="67">
        <f>IFERROR(VLOOKUP(K103,'2.6基准清单—主要材料（必填）'!$N:$O,2,FALSE),0)</f>
        <v>401.0368</v>
      </c>
      <c r="M103" s="68" t="str">
        <f>VLOOKUP(H103,'2.3基准清单—地上超高层住宅工程（必填）'!A:T,10,FALSE)</f>
        <v>m3</v>
      </c>
      <c r="N103" s="215">
        <f>VLOOKUP(H103,'2.3基准清单—地上超高层住宅工程（必填）'!A:T,11,FALSE)</f>
        <v>0.0202</v>
      </c>
      <c r="O103" s="68">
        <f>VLOOKUP(H103,'2.3基准清单—地上超高层住宅工程（必填）'!A:T,13,FALSE)</f>
        <v>0.38994</v>
      </c>
      <c r="P103" s="68">
        <f>VLOOKUP(H103,'2.3基准清单—地上超高层住宅工程（必填）'!A:T,15,FALSE)</f>
        <v>0</v>
      </c>
      <c r="Q103" s="68">
        <f t="shared" si="59"/>
        <v>1.941669673125</v>
      </c>
      <c r="R103" s="68">
        <f t="shared" si="60"/>
        <v>1.29444644875</v>
      </c>
      <c r="S103" s="70">
        <f t="shared" si="61"/>
        <v>24.671463969375</v>
      </c>
      <c r="T103" s="185">
        <f t="shared" si="62"/>
        <v>5195.81031195038</v>
      </c>
      <c r="U103" s="185">
        <f t="shared" si="57"/>
        <v>0.0615788399144208</v>
      </c>
      <c r="V103" s="185">
        <f t="shared" si="58"/>
        <v>0.0616749992515922</v>
      </c>
      <c r="W103" s="188"/>
      <c r="X103" s="123" t="s">
        <v>3252</v>
      </c>
      <c r="Z103" s="1" t="str">
        <f>IFERROR(VLOOKUP(H103,'[1]2.4询价书—地上高层住宅工程（100m）工程报价基准（必填）'!$A:$A,2,FALSE),"")</f>
        <v/>
      </c>
      <c r="AC103" s="1">
        <f t="shared" si="51"/>
        <v>5195.81031195038</v>
      </c>
    </row>
    <row r="104" s="1" customFormat="1" ht="48" outlineLevel="3" spans="1:29">
      <c r="A104" s="154">
        <f>IF(F104="","",COUNTA($F$5:F104))</f>
        <v>79</v>
      </c>
      <c r="B104" s="103"/>
      <c r="C104" s="104"/>
      <c r="D104" s="45" t="s">
        <v>3253</v>
      </c>
      <c r="E104" s="104" t="s">
        <v>3254</v>
      </c>
      <c r="F104" s="105" t="s">
        <v>238</v>
      </c>
      <c r="G104" s="50">
        <v>210.6</v>
      </c>
      <c r="H104" s="50" t="s">
        <v>1672</v>
      </c>
      <c r="I104" s="50" t="str">
        <f>VLOOKUP(H104,'2.3基准清单—地上超高层住宅工程（必填）'!A:T,5,FALSE)</f>
        <v>防水工</v>
      </c>
      <c r="J104" s="50">
        <f>VLOOKUP(H104,'2.3基准清单—地上超高层住宅工程（必填）'!A:T,7,FALSE)</f>
        <v>1.09358173076923</v>
      </c>
      <c r="K104" s="70" t="s">
        <v>3095</v>
      </c>
      <c r="L104" s="67">
        <f>IFERROR(VLOOKUP(K104,'2.6基准清单—主要材料（必填）'!$N:$O,2,FALSE),0)</f>
        <v>3.7345</v>
      </c>
      <c r="M104" s="68" t="str">
        <f>VLOOKUP(H104,'2.3基准清单—地上超高层住宅工程（必填）'!A:T,10,FALSE)</f>
        <v>m2</v>
      </c>
      <c r="N104" s="215">
        <f>VLOOKUP(H104,'2.3基准清单—地上超高层住宅工程（必填）'!A:T,11,FALSE)</f>
        <v>1.05</v>
      </c>
      <c r="O104" s="68">
        <f>VLOOKUP(H104,'2.3基准清单—地上超高层住宅工程（必填）'!A:T,13,FALSE)</f>
        <v>0</v>
      </c>
      <c r="P104" s="68">
        <f>VLOOKUP(H104,'2.3基准清单—地上超高层住宅工程（必填）'!A:T,15,FALSE)</f>
        <v>0</v>
      </c>
      <c r="Q104" s="68">
        <f t="shared" si="59"/>
        <v>0.164037259615384</v>
      </c>
      <c r="R104" s="68">
        <f t="shared" si="60"/>
        <v>0.109358173076923</v>
      </c>
      <c r="S104" s="70">
        <f t="shared" si="61"/>
        <v>5.28820216346154</v>
      </c>
      <c r="T104" s="185">
        <f t="shared" si="62"/>
        <v>1113.695375625</v>
      </c>
      <c r="U104" s="185">
        <f t="shared" si="57"/>
        <v>0.0131731752700457</v>
      </c>
      <c r="V104" s="185">
        <f t="shared" si="58"/>
        <v>0.0132197207623598</v>
      </c>
      <c r="W104" s="188"/>
      <c r="X104" s="123"/>
      <c r="Z104" s="1" t="str">
        <f>IFERROR(VLOOKUP(H104,'[1]2.4询价书—地上高层住宅工程（100m）工程报价基准（必填）'!$A:$A,2,FALSE),"")</f>
        <v/>
      </c>
      <c r="AC104" s="1">
        <f t="shared" si="51"/>
        <v>1113.695375625</v>
      </c>
    </row>
    <row r="105" s="1" customFormat="1" ht="72" outlineLevel="3" spans="1:29">
      <c r="A105" s="154">
        <f>IF(F105="","",COUNTA($F$5:F105))</f>
        <v>80</v>
      </c>
      <c r="B105" s="103"/>
      <c r="C105" s="45" t="s">
        <v>3255</v>
      </c>
      <c r="D105" s="45" t="s">
        <v>1584</v>
      </c>
      <c r="E105" s="88" t="s">
        <v>3249</v>
      </c>
      <c r="F105" s="45" t="s">
        <v>238</v>
      </c>
      <c r="G105" s="50">
        <v>85.23</v>
      </c>
      <c r="H105" s="1168" t="s">
        <v>1583</v>
      </c>
      <c r="I105" s="50" t="str">
        <f>VLOOKUP(H105,'2.3基准清单—地上超高层住宅工程（必填）'!A:T,5,FALSE)</f>
        <v>一般抹灰工</v>
      </c>
      <c r="J105" s="50">
        <f>VLOOKUP(H105,'2.3基准清单—地上超高层住宅工程（必填）'!A:T,7,FALSE)</f>
        <v>12.9444644875</v>
      </c>
      <c r="K105" s="70" t="s">
        <v>3044</v>
      </c>
      <c r="L105" s="67">
        <f>IFERROR(VLOOKUP(K105,'2.6基准清单—主要材料（必填）'!$N:$O,2,FALSE),0)</f>
        <v>401.0368</v>
      </c>
      <c r="M105" s="68" t="str">
        <f>VLOOKUP(H105,'2.3基准清单—地上超高层住宅工程（必填）'!A:T,10,FALSE)</f>
        <v>m3</v>
      </c>
      <c r="N105" s="215">
        <f>VLOOKUP(H105,'2.3基准清单—地上超高层住宅工程（必填）'!A:T,11,FALSE)</f>
        <v>0.0202</v>
      </c>
      <c r="O105" s="68">
        <f>VLOOKUP(H105,'2.3基准清单—地上超高层住宅工程（必填）'!A:T,13,FALSE)</f>
        <v>0.38994</v>
      </c>
      <c r="P105" s="68">
        <f>VLOOKUP(H105,'2.3基准清单—地上超高层住宅工程（必填）'!A:T,15,FALSE)</f>
        <v>0</v>
      </c>
      <c r="Q105" s="68">
        <f t="shared" si="59"/>
        <v>1.941669673125</v>
      </c>
      <c r="R105" s="68">
        <f t="shared" si="60"/>
        <v>1.29444644875</v>
      </c>
      <c r="S105" s="70">
        <f t="shared" si="61"/>
        <v>24.671463969375</v>
      </c>
      <c r="T105" s="185">
        <f t="shared" si="62"/>
        <v>2102.74887410984</v>
      </c>
      <c r="U105" s="185">
        <f t="shared" si="57"/>
        <v>0.0248637655736226</v>
      </c>
      <c r="V105" s="185">
        <f t="shared" si="58"/>
        <v>0.0249599249107939</v>
      </c>
      <c r="W105" s="188"/>
      <c r="X105" s="123" t="s">
        <v>3256</v>
      </c>
      <c r="Z105" s="1" t="str">
        <f>IFERROR(VLOOKUP(H105,'[1]2.4询价书—地上高层住宅工程（100m）工程报价基准（必填）'!$A:$A,2,FALSE),"")</f>
        <v/>
      </c>
      <c r="AC105" s="1">
        <f t="shared" si="51"/>
        <v>2102.74887410984</v>
      </c>
    </row>
    <row r="106" s="1" customFormat="1" ht="60" outlineLevel="3" spans="1:29">
      <c r="A106" s="154">
        <f>IF(F106="","",COUNTA($F$5:F106))</f>
        <v>81</v>
      </c>
      <c r="B106" s="103"/>
      <c r="C106" s="45"/>
      <c r="D106" s="45" t="s">
        <v>1587</v>
      </c>
      <c r="E106" s="88" t="s">
        <v>3220</v>
      </c>
      <c r="F106" s="45" t="s">
        <v>238</v>
      </c>
      <c r="G106" s="50">
        <v>85.23</v>
      </c>
      <c r="H106" s="1168" t="s">
        <v>1586</v>
      </c>
      <c r="I106" s="50" t="str">
        <f>VLOOKUP(H106,'2.3基准清单—地上超高层住宅工程（必填）'!A:T,5,FALSE)</f>
        <v>一般抹灰工</v>
      </c>
      <c r="J106" s="50">
        <f>VLOOKUP(H106,'2.3基准清单—地上超高层住宅工程（必填）'!A:T,7,FALSE)</f>
        <v>0.328686925</v>
      </c>
      <c r="K106" s="70" t="s">
        <v>3044</v>
      </c>
      <c r="L106" s="67">
        <f>IFERROR(VLOOKUP(K106,'2.6基准清单—主要材料（必填）'!$N:$O,2,FALSE),0)</f>
        <v>401.0368</v>
      </c>
      <c r="M106" s="68" t="str">
        <f>VLOOKUP(H106,'2.3基准清单—地上超高层住宅工程（必填）'!A:T,10,FALSE)</f>
        <v>m3</v>
      </c>
      <c r="N106" s="215">
        <f>VLOOKUP(H106,'2.3基准清单—地上超高层住宅工程（必填）'!A:T,11,FALSE)</f>
        <v>0.0051</v>
      </c>
      <c r="O106" s="68">
        <f>VLOOKUP(H106,'2.3基准清单—地上超高层住宅工程（必填）'!A:T,13,FALSE)</f>
        <v>0.097485</v>
      </c>
      <c r="P106" s="68">
        <f>VLOOKUP(H106,'2.3基准清单—地上超高层住宅工程（必填）'!A:T,15,FALSE)</f>
        <v>0</v>
      </c>
      <c r="Q106" s="68">
        <f t="shared" si="59"/>
        <v>0.04930303875</v>
      </c>
      <c r="R106" s="68">
        <f t="shared" si="60"/>
        <v>0.0328686925</v>
      </c>
      <c r="S106" s="70">
        <f t="shared" si="61"/>
        <v>2.55363133625</v>
      </c>
      <c r="T106" s="185">
        <f t="shared" si="62"/>
        <v>217.645998788588</v>
      </c>
      <c r="U106" s="185">
        <f t="shared" si="57"/>
        <v>0.00255921076750653</v>
      </c>
      <c r="V106" s="185">
        <f t="shared" si="58"/>
        <v>0.00258348861996068</v>
      </c>
      <c r="W106" s="188"/>
      <c r="X106" s="123"/>
      <c r="Y106" s="1" t="s">
        <v>3257</v>
      </c>
      <c r="Z106" s="1" t="str">
        <f>IFERROR(VLOOKUP(H106,'[1]2.4询价书—地上高层住宅工程（100m）工程报价基准（必填）'!$A:$A,2,FALSE),"")</f>
        <v/>
      </c>
      <c r="AC106" s="1">
        <f t="shared" si="51"/>
        <v>217.645998788588</v>
      </c>
    </row>
    <row r="107" s="1" customFormat="1" ht="72" outlineLevel="3" spans="1:29">
      <c r="A107" s="154">
        <f>IF(F107="","",COUNTA($F$5:F107))</f>
        <v>82</v>
      </c>
      <c r="B107" s="103"/>
      <c r="C107" s="45" t="s">
        <v>3258</v>
      </c>
      <c r="D107" s="45" t="s">
        <v>1584</v>
      </c>
      <c r="E107" s="88" t="s">
        <v>3209</v>
      </c>
      <c r="F107" s="45" t="s">
        <v>238</v>
      </c>
      <c r="G107" s="50">
        <v>11.52</v>
      </c>
      <c r="H107" s="1168" t="s">
        <v>1583</v>
      </c>
      <c r="I107" s="50" t="str">
        <f>VLOOKUP(H107,'2.3基准清单—地上超高层住宅工程（必填）'!A:T,5,FALSE)</f>
        <v>一般抹灰工</v>
      </c>
      <c r="J107" s="50">
        <f>VLOOKUP(H107,'2.3基准清单—地上超高层住宅工程（必填）'!A:T,7,FALSE)</f>
        <v>12.9444644875</v>
      </c>
      <c r="K107" s="70" t="s">
        <v>3044</v>
      </c>
      <c r="L107" s="67">
        <f>IFERROR(VLOOKUP(K107,'2.6基准清单—主要材料（必填）'!$N:$O,2,FALSE),0)</f>
        <v>401.0368</v>
      </c>
      <c r="M107" s="68" t="str">
        <f>VLOOKUP(H107,'2.3基准清单—地上超高层住宅工程（必填）'!A:T,10,FALSE)</f>
        <v>m3</v>
      </c>
      <c r="N107" s="215">
        <f>VLOOKUP(H107,'2.3基准清单—地上超高层住宅工程（必填）'!A:T,11,FALSE)</f>
        <v>0.0202</v>
      </c>
      <c r="O107" s="68">
        <f>VLOOKUP(H107,'2.3基准清单—地上超高层住宅工程（必填）'!A:T,13,FALSE)</f>
        <v>0.38994</v>
      </c>
      <c r="P107" s="68">
        <f>VLOOKUP(H107,'2.3基准清单—地上超高层住宅工程（必填）'!A:T,15,FALSE)</f>
        <v>0</v>
      </c>
      <c r="Q107" s="68">
        <f t="shared" si="59"/>
        <v>1.941669673125</v>
      </c>
      <c r="R107" s="68">
        <f t="shared" si="60"/>
        <v>1.29444644875</v>
      </c>
      <c r="S107" s="70">
        <f t="shared" si="61"/>
        <v>24.671463969375</v>
      </c>
      <c r="T107" s="185">
        <f t="shared" si="62"/>
        <v>284.215264927201</v>
      </c>
      <c r="U107" s="185">
        <f t="shared" si="57"/>
        <v>0.00327751583556532</v>
      </c>
      <c r="V107" s="185">
        <f t="shared" si="58"/>
        <v>0.00337367517273667</v>
      </c>
      <c r="W107" s="188"/>
      <c r="X107" s="267"/>
      <c r="Y107" s="1" t="s">
        <v>3259</v>
      </c>
      <c r="Z107" s="1" t="str">
        <f>IFERROR(VLOOKUP(H107,'[1]2.4询价书—地上高层住宅工程（100m）工程报价基准（必填）'!$A:$A,2,FALSE),"")</f>
        <v/>
      </c>
      <c r="AC107" s="1">
        <f t="shared" si="51"/>
        <v>284.215264927201</v>
      </c>
    </row>
    <row r="108" s="1" customFormat="1" ht="60" outlineLevel="3" spans="1:29">
      <c r="A108" s="154">
        <f>IF(F108="","",COUNTA($F$5:F108))</f>
        <v>83</v>
      </c>
      <c r="B108" s="103"/>
      <c r="C108" s="45"/>
      <c r="D108" s="45" t="s">
        <v>1587</v>
      </c>
      <c r="E108" s="88" t="s">
        <v>3260</v>
      </c>
      <c r="F108" s="45" t="s">
        <v>238</v>
      </c>
      <c r="G108" s="50">
        <v>11.52</v>
      </c>
      <c r="H108" s="1168" t="s">
        <v>1586</v>
      </c>
      <c r="I108" s="50" t="str">
        <f>VLOOKUP(H108,'2.3基准清单—地上超高层住宅工程（必填）'!A:T,5,FALSE)</f>
        <v>一般抹灰工</v>
      </c>
      <c r="J108" s="50">
        <f>VLOOKUP(H108,'2.3基准清单—地上超高层住宅工程（必填）'!A:T,7,FALSE)</f>
        <v>0.328686925</v>
      </c>
      <c r="K108" s="70" t="s">
        <v>3041</v>
      </c>
      <c r="L108" s="67">
        <f>IFERROR(VLOOKUP(K108,'2.6基准清单—主要材料（必填）'!$N:$O,2,FALSE),0)</f>
        <v>416.518</v>
      </c>
      <c r="M108" s="68" t="str">
        <f>VLOOKUP(H108,'2.3基准清单—地上超高层住宅工程（必填）'!A:T,10,FALSE)</f>
        <v>m3</v>
      </c>
      <c r="N108" s="215">
        <f>VLOOKUP(H108,'2.3基准清单—地上超高层住宅工程（必填）'!A:T,11,FALSE)</f>
        <v>0.0051</v>
      </c>
      <c r="O108" s="68">
        <f>VLOOKUP(H108,'2.3基准清单—地上超高层住宅工程（必填）'!A:T,13,FALSE)</f>
        <v>0.097485</v>
      </c>
      <c r="P108" s="68">
        <f>VLOOKUP(H108,'2.3基准清单—地上超高层住宅工程（必填）'!A:T,15,FALSE)</f>
        <v>0</v>
      </c>
      <c r="Q108" s="68">
        <f t="shared" si="59"/>
        <v>0.04930303875</v>
      </c>
      <c r="R108" s="68">
        <f t="shared" si="60"/>
        <v>0.0328686925</v>
      </c>
      <c r="S108" s="70">
        <f t="shared" si="61"/>
        <v>2.63258545625</v>
      </c>
      <c r="T108" s="185">
        <f t="shared" si="62"/>
        <v>30.327384456</v>
      </c>
      <c r="U108" s="185">
        <f t="shared" si="57"/>
        <v>0.000334775270413674</v>
      </c>
      <c r="V108" s="185">
        <f t="shared" si="58"/>
        <v>0.000359990319378005</v>
      </c>
      <c r="W108" s="188"/>
      <c r="X108" s="267"/>
      <c r="Z108" s="1" t="str">
        <f>IFERROR(VLOOKUP(H108,'[1]2.4询价书—地上高层住宅工程（100m）工程报价基准（必填）'!$A:$A,2,FALSE),"")</f>
        <v/>
      </c>
      <c r="AC108" s="1">
        <f t="shared" si="51"/>
        <v>30.327384456</v>
      </c>
    </row>
    <row r="109" s="1" customFormat="1" ht="12" outlineLevel="3" spans="1:29">
      <c r="A109" s="154"/>
      <c r="B109" s="103"/>
      <c r="C109" s="30"/>
      <c r="D109" s="45"/>
      <c r="E109" s="95"/>
      <c r="F109" s="96"/>
      <c r="G109" s="50"/>
      <c r="H109" s="50" t="s">
        <v>2940</v>
      </c>
      <c r="I109" s="50"/>
      <c r="J109" s="68"/>
      <c r="K109" s="70"/>
      <c r="L109" s="68"/>
      <c r="M109" s="68"/>
      <c r="N109" s="215"/>
      <c r="O109" s="68"/>
      <c r="P109" s="68"/>
      <c r="Q109" s="68"/>
      <c r="R109" s="68"/>
      <c r="S109" s="70"/>
      <c r="T109" s="185"/>
      <c r="U109" s="185"/>
      <c r="V109" s="185"/>
      <c r="W109" s="188"/>
      <c r="X109" s="117"/>
      <c r="Z109" s="1" t="str">
        <f>IFERROR(VLOOKUP(H109,'[1]2.4询价书—地上高层住宅工程（100m）工程报价基准（必填）'!$A:$A,2,FALSE),"")</f>
        <v/>
      </c>
      <c r="AC109" s="1">
        <f t="shared" si="51"/>
        <v>0</v>
      </c>
    </row>
    <row r="110" s="2" customFormat="1" ht="25" customHeight="1" outlineLevel="2" spans="1:29">
      <c r="A110" s="241"/>
      <c r="B110" s="35"/>
      <c r="C110" s="34" t="s">
        <v>94</v>
      </c>
      <c r="D110" s="57" t="s">
        <v>1603</v>
      </c>
      <c r="E110" s="43"/>
      <c r="F110" s="44"/>
      <c r="G110" s="44"/>
      <c r="H110" s="44" t="s">
        <v>2940</v>
      </c>
      <c r="I110" s="66" cm="1">
        <f t="array" ref="I110">SUMPRODUCT(G111:G119,J111:J119)</f>
        <v>915411.451990298</v>
      </c>
      <c r="J110" s="66"/>
      <c r="K110" s="69" cm="1">
        <f t="array" ref="K110">SUMPRODUCT(G111:G119,L111:L119,N111:N119)</f>
        <v>368297.95827774</v>
      </c>
      <c r="L110" s="69"/>
      <c r="M110" s="69"/>
      <c r="N110" s="214"/>
      <c r="O110" s="66" cm="1">
        <f t="array" ref="O110">SUMPRODUCT(G111:G119,O111:O119)</f>
        <v>9831.1906764</v>
      </c>
      <c r="P110" s="66" cm="1">
        <f t="array" ref="P110">SUMPRODUCT(G111:G119,P111:P119)</f>
        <v>0</v>
      </c>
      <c r="Q110" s="66" cm="1">
        <f t="array" ref="Q110">SUMPRODUCT(Q111:Q119,G111:G119)</f>
        <v>137311.717798545</v>
      </c>
      <c r="R110" s="69" cm="1">
        <f t="array" ref="R110">SUMPRODUCT(R111:R119,G111:G119)</f>
        <v>91541.1451990298</v>
      </c>
      <c r="S110" s="69"/>
      <c r="T110" s="44">
        <f>SUM(T111:T118)</f>
        <v>1696519.75800439</v>
      </c>
      <c r="U110" s="191">
        <f>(I110+O110+P110+Q110+R110)/$V$2</f>
        <v>13.6992759886554</v>
      </c>
      <c r="V110" s="44">
        <f>T110/$V$2</f>
        <v>20.1379281619608</v>
      </c>
      <c r="W110" s="183"/>
      <c r="Z110" s="1" t="str">
        <f>IFERROR(VLOOKUP(H110,'[1]2.4询价书—地上高层住宅工程（100m）工程报价基准（必填）'!$A:$A,2,FALSE),"")</f>
        <v/>
      </c>
      <c r="AC110" s="1">
        <f t="shared" si="51"/>
        <v>0</v>
      </c>
    </row>
    <row r="111" s="1" customFormat="1" ht="117" customHeight="1" outlineLevel="3" spans="1:29">
      <c r="A111" s="154">
        <f>IF(F111="","",COUNTA($F$5:F111))</f>
        <v>84</v>
      </c>
      <c r="B111" s="97"/>
      <c r="C111" s="217" t="s">
        <v>3261</v>
      </c>
      <c r="D111" s="45" t="s">
        <v>3262</v>
      </c>
      <c r="E111" s="95" t="s">
        <v>3263</v>
      </c>
      <c r="F111" s="96" t="s">
        <v>238</v>
      </c>
      <c r="G111" s="50">
        <v>1157.4</v>
      </c>
      <c r="H111" s="1168" t="s">
        <v>1604</v>
      </c>
      <c r="I111" s="50" t="str">
        <f>VLOOKUP(H111,'2.3基准清单—地上超高层住宅工程（必填）'!A:T,5,FALSE)</f>
        <v>一般抹灰工</v>
      </c>
      <c r="J111" s="50">
        <f>VLOOKUP(H111,'2.3基准清单—地上超高层住宅工程（必填）'!A:T,7,FALSE)</f>
        <v>29.5334869375</v>
      </c>
      <c r="K111" s="70" t="s">
        <v>3077</v>
      </c>
      <c r="L111" s="67">
        <f>IFERROR(VLOOKUP(K111,'2.6基准清单—主要材料（必填）'!$N:$O,2,FALSE),0)</f>
        <v>447.4804</v>
      </c>
      <c r="M111" s="68" t="str">
        <f>VLOOKUP(H111,'2.3基准清单—地上超高层住宅工程（必填）'!A:T,10,FALSE)</f>
        <v>m3</v>
      </c>
      <c r="N111" s="215">
        <f>VLOOKUP(H111,'2.3基准清单—地上超高层住宅工程（必填）'!A:T,11,FALSE)</f>
        <v>0.0173</v>
      </c>
      <c r="O111" s="68">
        <f>VLOOKUP(H111,'2.3基准清单—地上超高层住宅工程（必填）'!A:T,13,FALSE)</f>
        <v>0.3411975</v>
      </c>
      <c r="P111" s="68">
        <f>VLOOKUP(H111,'2.3基准清单—地上超高层住宅工程（必填）'!A:T,15,FALSE)</f>
        <v>0</v>
      </c>
      <c r="Q111" s="68">
        <f t="shared" ref="Q111:Q115" si="63">SUM(J111,P111)*15%</f>
        <v>4.430023040625</v>
      </c>
      <c r="R111" s="68">
        <f t="shared" ref="R111:R115" si="64">(J111+P111)*10%</f>
        <v>2.95334869375</v>
      </c>
      <c r="S111" s="70">
        <f>J111+L111*N111+O111+P111+Q111+R111</f>
        <v>44.999467091875</v>
      </c>
      <c r="T111" s="185">
        <f t="shared" ref="T111:T115" si="65">G111*S111</f>
        <v>52082.3832121362</v>
      </c>
      <c r="U111" s="185">
        <f>(T111-L111*N111)/$V$2</f>
        <v>0.618133323060314</v>
      </c>
      <c r="V111" s="185">
        <f>T111/$V$2</f>
        <v>0.618225214696851</v>
      </c>
      <c r="W111" s="188"/>
      <c r="X111" s="118" t="s">
        <v>3264</v>
      </c>
      <c r="Z111" s="1" t="str">
        <f>IFERROR(VLOOKUP(H111,'[1]2.4询价书—地上高层住宅工程（100m）工程报价基准（必填）'!$A:$A,2,FALSE),"")</f>
        <v/>
      </c>
      <c r="AC111" s="1">
        <f t="shared" si="51"/>
        <v>52082.3832121362</v>
      </c>
    </row>
    <row r="112" s="1" customFormat="1" ht="59" customHeight="1" outlineLevel="3" spans="1:29">
      <c r="A112" s="108">
        <f>IF(F112="","",COUNTA($F$5:F112))</f>
        <v>85</v>
      </c>
      <c r="B112" s="97"/>
      <c r="C112" s="142" t="s">
        <v>3265</v>
      </c>
      <c r="D112" s="263" t="s">
        <v>1608</v>
      </c>
      <c r="E112" s="264" t="s">
        <v>3266</v>
      </c>
      <c r="F112" s="111" t="s">
        <v>238</v>
      </c>
      <c r="G112" s="50">
        <v>1157.4</v>
      </c>
      <c r="H112" s="1168" t="s">
        <v>1604</v>
      </c>
      <c r="I112" s="50" t="str">
        <f>VLOOKUP(H112,'2.3基准清单—地上超高层住宅工程（必填）'!A:T,5,FALSE)</f>
        <v>一般抹灰工</v>
      </c>
      <c r="J112" s="50">
        <f>VLOOKUP(H112,'2.3基准清单—地上超高层住宅工程（必填）'!A:T,7,FALSE)</f>
        <v>29.5334869375</v>
      </c>
      <c r="K112" s="70" t="s">
        <v>3267</v>
      </c>
      <c r="L112" s="67">
        <f>IFERROR(VLOOKUP(K112,'2.6基准清单—主要材料（必填）'!$N:$O,2,FALSE),0)</f>
        <v>469.2047625</v>
      </c>
      <c r="M112" s="68" t="str">
        <f>VLOOKUP(H112,'2.3基准清单—地上超高层住宅工程（必填）'!A:T,10,FALSE)</f>
        <v>m3</v>
      </c>
      <c r="N112" s="215">
        <f>VLOOKUP(H112,'2.3基准清单—地上超高层住宅工程（必填）'!A:T,11,FALSE)</f>
        <v>0.0173</v>
      </c>
      <c r="O112" s="218">
        <f>VLOOKUP(H112,'2.3基准清单—地上超高层住宅工程（必填）'!A:T,13,FALSE)</f>
        <v>0.3411975</v>
      </c>
      <c r="P112" s="218">
        <f>VLOOKUP(H112,'2.3基准清单—地上超高层住宅工程（必填）'!A:T,15,FALSE)</f>
        <v>0</v>
      </c>
      <c r="Q112" s="218">
        <f t="shared" si="63"/>
        <v>4.430023040625</v>
      </c>
      <c r="R112" s="218">
        <f t="shared" si="64"/>
        <v>2.95334869375</v>
      </c>
      <c r="S112" s="184">
        <f>J112+L112*N112+O112+P112+Q112+R112+L113*N113</f>
        <v>53.4396467932135</v>
      </c>
      <c r="T112" s="185">
        <f t="shared" si="65"/>
        <v>61851.0471984653</v>
      </c>
      <c r="U112" s="185">
        <v>3.26580262473859</v>
      </c>
      <c r="V112" s="185">
        <f>T112/$V$2</f>
        <v>0.734180630286252</v>
      </c>
      <c r="W112" s="186"/>
      <c r="X112" s="115" t="s">
        <v>3268</v>
      </c>
      <c r="Z112" s="1" t="str">
        <f>IFERROR(VLOOKUP(H112,'[1]2.4询价书—地上高层住宅工程（100m）工程报价基准（必填）'!$A:$A,2,FALSE),"")</f>
        <v/>
      </c>
      <c r="AC112" s="1">
        <f t="shared" si="51"/>
        <v>61851.0471984653</v>
      </c>
    </row>
    <row r="113" s="1" customFormat="1" ht="59" customHeight="1" outlineLevel="3" spans="1:29">
      <c r="A113" s="113"/>
      <c r="B113" s="97"/>
      <c r="C113" s="256"/>
      <c r="D113" s="263"/>
      <c r="E113" s="264"/>
      <c r="F113" s="111"/>
      <c r="G113" s="50"/>
      <c r="H113" s="50"/>
      <c r="I113" s="50"/>
      <c r="J113" s="50"/>
      <c r="K113" s="70" t="s">
        <v>3067</v>
      </c>
      <c r="L113" s="67">
        <f>IFERROR(VLOOKUP(K113,'2.6基准清单—主要材料（必填）'!$N:$O,2,FALSE),0)</f>
        <v>1390.40486725663</v>
      </c>
      <c r="M113" s="68" t="s">
        <v>243</v>
      </c>
      <c r="N113" s="215">
        <v>0.0058</v>
      </c>
      <c r="O113" s="219"/>
      <c r="P113" s="219"/>
      <c r="Q113" s="219"/>
      <c r="R113" s="219"/>
      <c r="S113" s="187"/>
      <c r="T113" s="185"/>
      <c r="U113" s="185"/>
      <c r="V113" s="185"/>
      <c r="W113" s="186"/>
      <c r="X113" s="115"/>
      <c r="Z113" s="1" t="str">
        <f>IFERROR(VLOOKUP(H113,'[1]2.4询价书—地上高层住宅工程（100m）工程报价基准（必填）'!$A:$A,2,FALSE),"")</f>
        <v/>
      </c>
      <c r="AC113" s="1">
        <f t="shared" si="51"/>
        <v>0</v>
      </c>
    </row>
    <row r="114" s="1" customFormat="1" ht="60" outlineLevel="3" spans="1:29">
      <c r="A114" s="154">
        <f>IF(F114="","",COUNTA($F$5:F114))</f>
        <v>86</v>
      </c>
      <c r="B114" s="97"/>
      <c r="C114" s="143"/>
      <c r="D114" s="263" t="s">
        <v>1616</v>
      </c>
      <c r="E114" s="264" t="s">
        <v>3269</v>
      </c>
      <c r="F114" s="111" t="s">
        <v>238</v>
      </c>
      <c r="G114" s="50">
        <v>-1157.4</v>
      </c>
      <c r="H114" s="1168" t="s">
        <v>1615</v>
      </c>
      <c r="I114" s="50" t="str">
        <f>VLOOKUP(H114,'2.3基准清单—地上超高层住宅工程（必填）'!A:T,5,FALSE)</f>
        <v>一般抹灰工</v>
      </c>
      <c r="J114" s="50">
        <f>VLOOKUP(H114,'2.3基准清单—地上超高层住宅工程（必填）'!A:T,7,FALSE)</f>
        <v>0.11600715</v>
      </c>
      <c r="K114" s="70" t="s">
        <v>3077</v>
      </c>
      <c r="L114" s="67">
        <f>IFERROR(VLOOKUP(K114,'2.6基准清单—主要材料（必填）'!$N:$O,2,FALSE),0)</f>
        <v>447.4804</v>
      </c>
      <c r="M114" s="68" t="str">
        <f>VLOOKUP(H114,'2.3基准清单—地上超高层住宅工程（必填）'!A:T,10,FALSE)</f>
        <v>m3</v>
      </c>
      <c r="N114" s="215">
        <f>VLOOKUP(H114,'2.3基准清单—地上超高层住宅工程（必填）'!A:T,11,FALSE)</f>
        <v>0.0012</v>
      </c>
      <c r="O114" s="68">
        <f>VLOOKUP(H114,'2.3基准清单—地上超高层住宅工程（必填）'!A:T,13,FALSE)</f>
        <v>0.019497</v>
      </c>
      <c r="P114" s="68">
        <f>VLOOKUP(H114,'2.3基准清单—地上超高层住宅工程（必填）'!A:T,15,FALSE)</f>
        <v>0</v>
      </c>
      <c r="Q114" s="68">
        <f t="shared" si="63"/>
        <v>0.0174010725</v>
      </c>
      <c r="R114" s="68">
        <f t="shared" si="64"/>
        <v>0.011600715</v>
      </c>
      <c r="S114" s="70">
        <f>J114+L114*N114+O114+P114+Q114+R114</f>
        <v>0.7014824175</v>
      </c>
      <c r="T114" s="185">
        <f t="shared" si="65"/>
        <v>-811.8957500145</v>
      </c>
      <c r="U114" s="185">
        <f t="shared" ref="U114:U118" si="66">(T114-L114*N114)/$V$2</f>
        <v>-0.009643690741225</v>
      </c>
      <c r="V114" s="185">
        <f>T114/$V$2</f>
        <v>-0.00963731675487566</v>
      </c>
      <c r="W114" s="188"/>
      <c r="X114" s="115"/>
      <c r="Z114" s="1" t="str">
        <f>IFERROR(VLOOKUP(H114,'[1]2.4询价书—地上高层住宅工程（100m）工程报价基准（必填）'!$A:$A,2,FALSE),"")</f>
        <v/>
      </c>
      <c r="AC114" s="1">
        <f t="shared" si="51"/>
        <v>-811.8957500145</v>
      </c>
    </row>
    <row r="115" s="1" customFormat="1" ht="58" customHeight="1" outlineLevel="3" spans="1:29">
      <c r="A115" s="108">
        <f>IF(F115="","",COUNTA($F$5:F115))</f>
        <v>87</v>
      </c>
      <c r="B115" s="97"/>
      <c r="C115" s="30" t="s">
        <v>3270</v>
      </c>
      <c r="D115" s="263" t="s">
        <v>1608</v>
      </c>
      <c r="E115" s="264" t="s">
        <v>3266</v>
      </c>
      <c r="F115" s="111" t="s">
        <v>238</v>
      </c>
      <c r="G115" s="50">
        <v>20434.71</v>
      </c>
      <c r="H115" s="1168" t="s">
        <v>1604</v>
      </c>
      <c r="I115" s="50" t="str">
        <f>VLOOKUP(H115,'2.3基准清单—地上超高层住宅工程（必填）'!A:T,5,FALSE)</f>
        <v>一般抹灰工</v>
      </c>
      <c r="J115" s="50">
        <f>VLOOKUP(H115,'2.3基准清单—地上超高层住宅工程（必填）'!A:T,7,FALSE)</f>
        <v>29.5334869375</v>
      </c>
      <c r="K115" s="70" t="s">
        <v>3267</v>
      </c>
      <c r="L115" s="67">
        <f>IFERROR(VLOOKUP(K115,'2.6基准清单—主要材料（必填）'!$N:$O,2,FALSE),0)</f>
        <v>469.2047625</v>
      </c>
      <c r="M115" s="68" t="str">
        <f>VLOOKUP(H115,'2.3基准清单—地上超高层住宅工程（必填）'!A:T,10,FALSE)</f>
        <v>m3</v>
      </c>
      <c r="N115" s="215">
        <f>VLOOKUP(H115,'2.3基准清单—地上超高层住宅工程（必填）'!A:T,11,FALSE)</f>
        <v>0.0173</v>
      </c>
      <c r="O115" s="218">
        <f>VLOOKUP(H115,'2.3基准清单—地上超高层住宅工程（必填）'!A:T,13,FALSE)</f>
        <v>0.3411975</v>
      </c>
      <c r="P115" s="218">
        <f>VLOOKUP(H115,'2.3基准清单—地上超高层住宅工程（必填）'!A:T,15,FALSE)</f>
        <v>0</v>
      </c>
      <c r="Q115" s="218">
        <f t="shared" si="63"/>
        <v>4.430023040625</v>
      </c>
      <c r="R115" s="218">
        <f t="shared" si="64"/>
        <v>2.95334869375</v>
      </c>
      <c r="S115" s="184">
        <f>J115+L115*N115+O115+P115+Q115+R115+L116*N116</f>
        <v>53.4396467932135</v>
      </c>
      <c r="T115" s="185">
        <f t="shared" si="65"/>
        <v>1092023.68472175</v>
      </c>
      <c r="U115" s="185">
        <v>3.26580262473859</v>
      </c>
      <c r="V115" s="185">
        <f>T115/$V$2</f>
        <v>12.9624747429728</v>
      </c>
      <c r="W115" s="188"/>
      <c r="X115" s="115" t="s">
        <v>3271</v>
      </c>
      <c r="Z115" s="1" t="str">
        <f>IFERROR(VLOOKUP(H115,'[1]2.4询价书—地上高层住宅工程（100m）工程报价基准（必填）'!$A:$A,2,FALSE),"")</f>
        <v/>
      </c>
      <c r="AC115" s="1">
        <f t="shared" si="51"/>
        <v>1092023.68472175</v>
      </c>
    </row>
    <row r="116" s="1" customFormat="1" ht="55" customHeight="1" outlineLevel="3" spans="1:29">
      <c r="A116" s="113"/>
      <c r="B116" s="97"/>
      <c r="C116" s="30"/>
      <c r="D116" s="263"/>
      <c r="E116" s="264"/>
      <c r="F116" s="111"/>
      <c r="G116" s="50"/>
      <c r="H116" s="50"/>
      <c r="I116" s="50"/>
      <c r="J116" s="50"/>
      <c r="K116" s="70" t="s">
        <v>3067</v>
      </c>
      <c r="L116" s="67">
        <f>IFERROR(VLOOKUP(K116,'2.6基准清单—主要材料（必填）'!$N:$O,2,FALSE),0)</f>
        <v>1390.40486725663</v>
      </c>
      <c r="M116" s="68" t="s">
        <v>243</v>
      </c>
      <c r="N116" s="215">
        <v>0.0058</v>
      </c>
      <c r="O116" s="219"/>
      <c r="P116" s="219"/>
      <c r="Q116" s="219"/>
      <c r="R116" s="219"/>
      <c r="S116" s="187"/>
      <c r="T116" s="185"/>
      <c r="U116" s="185"/>
      <c r="V116" s="185"/>
      <c r="W116" s="188"/>
      <c r="X116" s="115"/>
      <c r="Z116" s="1" t="str">
        <f>IFERROR(VLOOKUP(H116,'[1]2.4询价书—地上高层住宅工程（100m）工程报价基准（必填）'!$A:$A,2,FALSE),"")</f>
        <v/>
      </c>
      <c r="AC116" s="1">
        <f t="shared" si="51"/>
        <v>0</v>
      </c>
    </row>
    <row r="117" s="1" customFormat="1" ht="104" customHeight="1" outlineLevel="3" spans="1:29">
      <c r="A117" s="154">
        <f>IF(F117="","",COUNTA($F$5:F117))</f>
        <v>88</v>
      </c>
      <c r="B117" s="97"/>
      <c r="C117" s="30" t="s">
        <v>3272</v>
      </c>
      <c r="D117" s="97" t="s">
        <v>1605</v>
      </c>
      <c r="E117" s="135" t="s">
        <v>3273</v>
      </c>
      <c r="F117" s="96" t="s">
        <v>238</v>
      </c>
      <c r="G117" s="50">
        <v>6130.41</v>
      </c>
      <c r="H117" s="1168" t="s">
        <v>1604</v>
      </c>
      <c r="I117" s="50" t="str">
        <f>VLOOKUP(H117,'2.3基准清单—地上超高层住宅工程（必填）'!A:T,5,FALSE)</f>
        <v>一般抹灰工</v>
      </c>
      <c r="J117" s="50">
        <f>VLOOKUP(H117,'2.3基准清单—地上超高层住宅工程（必填）'!A:T,7,FALSE)</f>
        <v>29.5334869375</v>
      </c>
      <c r="K117" s="70" t="s">
        <v>3080</v>
      </c>
      <c r="L117" s="67">
        <f>IFERROR(VLOOKUP(K117,'2.6基准清单—主要材料（必填）'!$N:$O,2,FALSE),0)</f>
        <v>434.2108</v>
      </c>
      <c r="M117" s="68" t="str">
        <f>VLOOKUP(H117,'2.3基准清单—地上超高层住宅工程（必填）'!A:T,10,FALSE)</f>
        <v>m3</v>
      </c>
      <c r="N117" s="215">
        <f>VLOOKUP(H117,'2.3基准清单—地上超高层住宅工程（必填）'!A:T,11,FALSE)</f>
        <v>0.0173</v>
      </c>
      <c r="O117" s="68">
        <f>VLOOKUP(H117,'2.3基准清单—地上超高层住宅工程（必填）'!A:T,13,FALSE)</f>
        <v>0.3411975</v>
      </c>
      <c r="P117" s="68">
        <f>VLOOKUP(H117,'2.3基准清单—地上超高层住宅工程（必填）'!A:T,15,FALSE)</f>
        <v>0</v>
      </c>
      <c r="Q117" s="68">
        <f>SUM(J117,P117)*15%</f>
        <v>4.430023040625</v>
      </c>
      <c r="R117" s="68">
        <f>(J117+P117)*10%</f>
        <v>2.95334869375</v>
      </c>
      <c r="S117" s="70">
        <f>J117+L117*N117+O117+P117+Q117+R117</f>
        <v>44.769903011875</v>
      </c>
      <c r="T117" s="185">
        <f>G117*S117</f>
        <v>274457.861123029</v>
      </c>
      <c r="U117" s="185">
        <f t="shared" si="66"/>
        <v>3.25776425041473</v>
      </c>
      <c r="V117" s="185">
        <f>T117/$V$2</f>
        <v>3.25785341709334</v>
      </c>
      <c r="W117" s="188"/>
      <c r="X117" s="115"/>
      <c r="Z117" s="1" t="str">
        <f>IFERROR(VLOOKUP(H117,'[1]2.4询价书—地上高层住宅工程（100m）工程报价基准（必填）'!$A:$A,2,FALSE),"")</f>
        <v/>
      </c>
      <c r="AC117" s="1">
        <f t="shared" si="51"/>
        <v>274457.861123029</v>
      </c>
    </row>
    <row r="118" s="1" customFormat="1" ht="78" customHeight="1" outlineLevel="3" spans="1:29">
      <c r="A118" s="154">
        <f>IF(F118="","",COUNTA($F$5:F118))</f>
        <v>89</v>
      </c>
      <c r="B118" s="97"/>
      <c r="C118" s="265"/>
      <c r="D118" s="45" t="s">
        <v>1618</v>
      </c>
      <c r="E118" s="95" t="s">
        <v>3274</v>
      </c>
      <c r="F118" s="96" t="s">
        <v>238</v>
      </c>
      <c r="G118" s="50">
        <v>21592.11</v>
      </c>
      <c r="H118" s="1168" t="s">
        <v>1617</v>
      </c>
      <c r="I118" s="50" t="str">
        <f>VLOOKUP(H118,'2.3基准清单—地上超高层住宅工程（必填）'!A:T,5,FALSE)</f>
        <v>一般抹灰工</v>
      </c>
      <c r="J118" s="50">
        <f>VLOOKUP(H118,'2.3基准清单—地上超高层住宅工程（必填）'!A:T,7,FALSE)</f>
        <v>2.90017875</v>
      </c>
      <c r="K118" s="70" t="s">
        <v>3082</v>
      </c>
      <c r="L118" s="67">
        <f>IFERROR(VLOOKUP(K118,'2.6基准清单—主要材料（必填）'!$N:$O,2,FALSE),0)</f>
        <v>5.83716814159292</v>
      </c>
      <c r="M118" s="68" t="str">
        <f>VLOOKUP(H118,'2.3基准清单—地上超高层住宅工程（必填）'!A:T,10,FALSE)</f>
        <v>m2</v>
      </c>
      <c r="N118" s="215">
        <f>VLOOKUP(H118,'2.3基准清单—地上超高层住宅工程（必填）'!A:T,11,FALSE)</f>
        <v>1.1</v>
      </c>
      <c r="O118" s="68">
        <f>VLOOKUP(H118,'2.3基准清单—地上超高层住宅工程（必填）'!A:T,13,FALSE)</f>
        <v>0</v>
      </c>
      <c r="P118" s="68">
        <f>VLOOKUP(H118,'2.3基准清单—地上超高层住宅工程（必填）'!A:T,15,FALSE)</f>
        <v>0</v>
      </c>
      <c r="Q118" s="68">
        <f>SUM(J118,P118)*15%</f>
        <v>0.4350268125</v>
      </c>
      <c r="R118" s="68">
        <f>(J118+P118)*10%</f>
        <v>0.290017875</v>
      </c>
      <c r="S118" s="70">
        <f>J118+L118*N118+O118+P118+Q118+R118</f>
        <v>10.0461083932522</v>
      </c>
      <c r="T118" s="185">
        <f>G118*S118</f>
        <v>216916.677499025</v>
      </c>
      <c r="U118" s="185">
        <f t="shared" si="66"/>
        <v>2.5747552568588</v>
      </c>
      <c r="V118" s="185">
        <f>T118/$V$2</f>
        <v>2.57483147366639</v>
      </c>
      <c r="W118" s="188"/>
      <c r="X118" s="118"/>
      <c r="Z118" s="1" t="str">
        <f>IFERROR(VLOOKUP(H118,'[1]2.4询价书—地上高层住宅工程（100m）工程报价基准（必填）'!$A:$A,2,FALSE),"")</f>
        <v/>
      </c>
      <c r="AC118" s="1">
        <f t="shared" si="51"/>
        <v>216916.677499025</v>
      </c>
    </row>
    <row r="119" s="1" customFormat="1" ht="12" outlineLevel="3" spans="1:29">
      <c r="A119" s="154"/>
      <c r="B119" s="103"/>
      <c r="C119" s="30"/>
      <c r="D119" s="45"/>
      <c r="E119" s="95"/>
      <c r="F119" s="96"/>
      <c r="G119" s="50"/>
      <c r="H119" s="50" t="s">
        <v>2940</v>
      </c>
      <c r="I119" s="50"/>
      <c r="J119" s="68"/>
      <c r="K119" s="70"/>
      <c r="L119" s="68"/>
      <c r="M119" s="68"/>
      <c r="N119" s="215"/>
      <c r="O119" s="68"/>
      <c r="P119" s="68"/>
      <c r="Q119" s="68"/>
      <c r="R119" s="68"/>
      <c r="S119" s="70"/>
      <c r="T119" s="185"/>
      <c r="U119" s="185"/>
      <c r="V119" s="185"/>
      <c r="W119" s="188"/>
      <c r="X119" s="117"/>
      <c r="Z119" s="1" t="str">
        <f>IFERROR(VLOOKUP(H119,'[1]2.4询价书—地上高层住宅工程（100m）工程报价基准（必填）'!$A:$A,2,FALSE),"")</f>
        <v/>
      </c>
      <c r="AC119" s="1">
        <f t="shared" si="51"/>
        <v>0</v>
      </c>
    </row>
    <row r="120" s="2" customFormat="1" ht="25" customHeight="1" outlineLevel="1" spans="1:29">
      <c r="A120" s="152"/>
      <c r="B120" s="48"/>
      <c r="C120" s="48" t="s">
        <v>1033</v>
      </c>
      <c r="D120" s="43" t="s">
        <v>110</v>
      </c>
      <c r="E120" s="43"/>
      <c r="F120" s="44"/>
      <c r="G120" s="44"/>
      <c r="H120" s="44" t="s">
        <v>2940</v>
      </c>
      <c r="I120" s="66">
        <f>+I121+I124</f>
        <v>886017.353142619</v>
      </c>
      <c r="J120" s="66"/>
      <c r="K120" s="69">
        <f>+K121+K124</f>
        <v>2503435.63975562</v>
      </c>
      <c r="L120" s="69"/>
      <c r="M120" s="69"/>
      <c r="N120" s="214"/>
      <c r="O120" s="66">
        <f t="shared" ref="O120:R120" si="67">+O121+O124</f>
        <v>34657.588490385</v>
      </c>
      <c r="P120" s="66">
        <f t="shared" si="67"/>
        <v>25212.125292165</v>
      </c>
      <c r="Q120" s="66">
        <f t="shared" si="67"/>
        <v>136684.421765218</v>
      </c>
      <c r="R120" s="69">
        <f t="shared" si="67"/>
        <v>91122.9478434784</v>
      </c>
      <c r="S120" s="69"/>
      <c r="T120" s="69">
        <f>+T121+T124</f>
        <v>3777571.69143398</v>
      </c>
      <c r="U120" s="191">
        <f>(I120+O120+P120+Q120+R120)/$V$2</f>
        <v>13.9319180548859</v>
      </c>
      <c r="V120" s="44">
        <f t="shared" ref="V120:V129" si="68">T120/$V$2</f>
        <v>44.8403073349633</v>
      </c>
      <c r="W120" s="183"/>
      <c r="Z120" s="1" t="str">
        <f>IFERROR(VLOOKUP(H120,'[1]2.4询价书—地上高层住宅工程（100m）工程报价基准（必填）'!$A:$A,2,FALSE),"")</f>
        <v/>
      </c>
      <c r="AC120" s="1">
        <f t="shared" si="51"/>
        <v>0</v>
      </c>
    </row>
    <row r="121" s="2" customFormat="1" ht="25" customHeight="1" outlineLevel="2" spans="1:29">
      <c r="A121" s="241" t="str">
        <f>IF(F121="","",COUNTA($F$5:F121))</f>
        <v/>
      </c>
      <c r="B121" s="35"/>
      <c r="C121" s="34" t="s">
        <v>25</v>
      </c>
      <c r="D121" s="43" t="s">
        <v>1681</v>
      </c>
      <c r="E121" s="43"/>
      <c r="F121" s="44"/>
      <c r="G121" s="2"/>
      <c r="H121" s="2" t="s">
        <v>2940</v>
      </c>
      <c r="I121" s="66">
        <f t="array" ref="I121">SUMPRODUCT(G122:G123,J122:J123)</f>
        <v>31464.7739707</v>
      </c>
      <c r="J121" s="66"/>
      <c r="K121" s="69">
        <f t="array" ref="K121">SUMPRODUCT(G122:G123,L122:L123,N122:N123)</f>
        <v>191575.15171382</v>
      </c>
      <c r="L121" s="69"/>
      <c r="M121" s="69"/>
      <c r="N121" s="214"/>
      <c r="O121" s="66">
        <f t="array" ref="O121">SUMPRODUCT(G122:G123,O122:O123)</f>
        <v>90.65481096</v>
      </c>
      <c r="P121" s="66">
        <f t="array" ref="P121">SUMPRODUCT(G122:G123,P122:P123)</f>
        <v>2175.71546304</v>
      </c>
      <c r="Q121" s="66">
        <f t="array" ref="Q121">SUMPRODUCT(Q122:Q123,G122:G123)</f>
        <v>5046.073415061</v>
      </c>
      <c r="R121" s="69">
        <f t="array" ref="R121">SUMPRODUCT(R122:R123,G122:G123)</f>
        <v>3364.048943374</v>
      </c>
      <c r="S121" s="69"/>
      <c r="T121" s="44">
        <f>SUM(T122:T123)</f>
        <v>233716.418316955</v>
      </c>
      <c r="U121" s="191">
        <f>(I121+O121+P121+Q121+R121)/$V$2</f>
        <v>0.500222762218945</v>
      </c>
      <c r="V121" s="44">
        <f t="shared" si="68"/>
        <v>2.77424676024636</v>
      </c>
      <c r="W121" s="183"/>
      <c r="X121" s="2">
        <f>SUM(I121:R121)-T121</f>
        <v>0</v>
      </c>
      <c r="Z121" s="1" t="str">
        <f>IFERROR(VLOOKUP(H121,'[1]2.4询价书—地上高层住宅工程（100m）工程报价基准（必填）'!$A:$A,2,FALSE),"")</f>
        <v/>
      </c>
      <c r="AC121" s="1">
        <f t="shared" si="51"/>
        <v>0</v>
      </c>
    </row>
    <row r="122" s="1" customFormat="1" ht="70" customHeight="1" outlineLevel="3" spans="1:29">
      <c r="A122" s="154">
        <f>IF(F122="","",COUNTA($F$5:F122))</f>
        <v>90</v>
      </c>
      <c r="B122" s="35"/>
      <c r="C122" s="45" t="s">
        <v>3240</v>
      </c>
      <c r="D122" s="45" t="s">
        <v>1701</v>
      </c>
      <c r="E122" s="104" t="s">
        <v>3275</v>
      </c>
      <c r="F122" s="105" t="s">
        <v>238</v>
      </c>
      <c r="G122" s="50">
        <v>2324.84</v>
      </c>
      <c r="H122" s="1168" t="s">
        <v>1700</v>
      </c>
      <c r="I122" s="50" t="str">
        <f>VLOOKUP(H122,'2.3基准清单—地上超高层住宅工程（必填）'!A:T,5,FALSE)</f>
        <v>一般抹灰工</v>
      </c>
      <c r="J122" s="50">
        <f>VLOOKUP(H122,'2.3基准清单—地上超高层住宅工程（必填）'!A:T,7,FALSE)</f>
        <v>5.742353925</v>
      </c>
      <c r="K122" s="70" t="s">
        <v>3276</v>
      </c>
      <c r="L122" s="67">
        <f>IFERROR(VLOOKUP(K122,'2.6基准清单—主要材料（必填）'!$N:$O,2,FALSE),0)</f>
        <v>287.12</v>
      </c>
      <c r="M122" s="68" t="str">
        <f>VLOOKUP(H122,'2.3基准清单—地上超高层住宅工程（必填）'!A:T,10,FALSE)</f>
        <v>m3</v>
      </c>
      <c r="N122" s="215">
        <f>VLOOKUP(H122,'2.3基准清单—地上超高层住宅工程（必填）'!A:T,11,FALSE)</f>
        <v>0.0506</v>
      </c>
      <c r="O122" s="68">
        <f>VLOOKUP(H122,'2.3基准清单—地上超高层住宅工程（必填）'!A:T,13,FALSE)</f>
        <v>0.038994</v>
      </c>
      <c r="P122" s="68">
        <f>VLOOKUP(H122,'2.3基准清单—地上超高层住宅工程（必填）'!A:T,15,FALSE)</f>
        <v>0.935856</v>
      </c>
      <c r="Q122" s="68">
        <f>SUM(J122,P122)*15%</f>
        <v>1.00173148875</v>
      </c>
      <c r="R122" s="68">
        <f>(J122+P122)*10%</f>
        <v>0.6678209925</v>
      </c>
      <c r="S122" s="70">
        <f>J122+L122*N122+O122+P122+Q122+R122</f>
        <v>22.91502840625</v>
      </c>
      <c r="T122" s="185">
        <f>G122*S122</f>
        <v>53273.7746399863</v>
      </c>
      <c r="U122" s="185">
        <f t="shared" ref="U122:U128" si="69">(T122-L122*N122)/$V$2</f>
        <v>0.632194745895736</v>
      </c>
      <c r="V122" s="185">
        <f t="shared" si="68"/>
        <v>0.632367198527939</v>
      </c>
      <c r="W122" s="188"/>
      <c r="X122" s="115"/>
      <c r="Z122" s="1" t="str">
        <f>IFERROR(VLOOKUP(H122,'[1]2.4询价书—地上高层住宅工程（100m）工程报价基准（必填）'!$A:$A,2,FALSE),"")</f>
        <v/>
      </c>
      <c r="AC122" s="1">
        <f t="shared" si="51"/>
        <v>53273.7746399863</v>
      </c>
    </row>
    <row r="123" s="1" customFormat="1" ht="56" customHeight="1" outlineLevel="3" spans="1:29">
      <c r="A123" s="154">
        <f>IF(F123="","",COUNTA($F$5:F123))</f>
        <v>91</v>
      </c>
      <c r="B123" s="35"/>
      <c r="C123" s="45"/>
      <c r="D123" s="45" t="s">
        <v>1683</v>
      </c>
      <c r="E123" s="104" t="s">
        <v>3277</v>
      </c>
      <c r="F123" s="105" t="s">
        <v>238</v>
      </c>
      <c r="G123" s="50">
        <v>2324.84</v>
      </c>
      <c r="H123" s="1168" t="s">
        <v>1682</v>
      </c>
      <c r="I123" s="50" t="str">
        <f>VLOOKUP(H123,'2.3基准清单—地上超高层住宅工程（必填）'!A:T,5,FALSE)</f>
        <v>一般抹灰工</v>
      </c>
      <c r="J123" s="50">
        <f>VLOOKUP(H123,'2.3基准清单—地上超高层住宅工程（必填）'!A:T,7,FALSE)</f>
        <v>7.791813575</v>
      </c>
      <c r="K123" s="70" t="s">
        <v>3278</v>
      </c>
      <c r="L123" s="67">
        <f>IFERROR(VLOOKUP(K123,'2.6基准清单—主要材料（必填）'!$N:$O,2,FALSE),0)</f>
        <v>66.544425</v>
      </c>
      <c r="M123" s="68" t="str">
        <f>VLOOKUP(H123,'2.3基准清单—地上超高层住宅工程（必填）'!A:T,10,FALSE)</f>
        <v>m2</v>
      </c>
      <c r="N123" s="215">
        <f>VLOOKUP(H123,'2.3基准清单—地上超高层住宅工程（必填）'!A:T,11,FALSE)</f>
        <v>1.02</v>
      </c>
      <c r="O123" s="68">
        <f>VLOOKUP(H123,'2.3基准清单—地上超高层住宅工程（必填）'!A:T,13,FALSE)</f>
        <v>0</v>
      </c>
      <c r="P123" s="68">
        <f>VLOOKUP(H123,'2.3基准清单—地上超高层住宅工程（必填）'!A:T,15,FALSE)</f>
        <v>0</v>
      </c>
      <c r="Q123" s="68">
        <f>SUM(J123,P123)*15%</f>
        <v>1.16877203625</v>
      </c>
      <c r="R123" s="68">
        <f>(J123+P123)*10%</f>
        <v>0.7791813575</v>
      </c>
      <c r="S123" s="70">
        <f>J123+L123*N123+O123+P123+Q123+R123</f>
        <v>77.61508046875</v>
      </c>
      <c r="T123" s="185">
        <f>G123*S123</f>
        <v>180442.643676969</v>
      </c>
      <c r="U123" s="185">
        <f t="shared" si="69"/>
        <v>2.14107387219976</v>
      </c>
      <c r="V123" s="185">
        <f t="shared" si="68"/>
        <v>2.14187956171843</v>
      </c>
      <c r="W123" s="188"/>
      <c r="X123" s="115"/>
      <c r="Z123" s="1" t="str">
        <f>IFERROR(VLOOKUP(H123,'[1]2.4询价书—地上高层住宅工程（100m）工程报价基准（必填）'!$A:$A,2,FALSE),"")</f>
        <v/>
      </c>
      <c r="AC123" s="1">
        <f t="shared" si="51"/>
        <v>180442.643676969</v>
      </c>
    </row>
    <row r="124" s="2" customFormat="1" ht="25" customHeight="1" outlineLevel="2" spans="1:29">
      <c r="A124" s="241" t="str">
        <f>IF(F124="","",COUNTA($F$5:F124))</f>
        <v/>
      </c>
      <c r="B124" s="35"/>
      <c r="C124" s="34" t="s">
        <v>39</v>
      </c>
      <c r="D124" s="43" t="s">
        <v>1712</v>
      </c>
      <c r="E124" s="43"/>
      <c r="F124" s="44"/>
      <c r="G124" s="44"/>
      <c r="H124" s="44" t="s">
        <v>2940</v>
      </c>
      <c r="I124" s="66" cm="1">
        <f t="array" ref="I124">SUMPRODUCT(G125:G133,J125:J133)</f>
        <v>854552.579171919</v>
      </c>
      <c r="J124" s="66"/>
      <c r="K124" s="69" cm="1">
        <f t="array" ref="K124">SUMPRODUCT(G125:G133,L125:L133,N125:N133)</f>
        <v>2311860.4880418</v>
      </c>
      <c r="L124" s="69"/>
      <c r="M124" s="69"/>
      <c r="N124" s="214"/>
      <c r="O124" s="66" cm="1">
        <f t="array" ref="O124">SUMPRODUCT(G125:G133,O125:O133)</f>
        <v>34566.933679425</v>
      </c>
      <c r="P124" s="66" cm="1">
        <f t="array" ref="P124">SUMPRODUCT(G125:G133,P125:P133)</f>
        <v>23036.409829125</v>
      </c>
      <c r="Q124" s="66" cm="1">
        <f t="array" ref="Q124">SUMPRODUCT(Q125:Q133,G125:G133)</f>
        <v>131638.348350157</v>
      </c>
      <c r="R124" s="69" cm="1">
        <f t="array" ref="R124">SUMPRODUCT(R125:R133,G125:G133)</f>
        <v>87758.8989001044</v>
      </c>
      <c r="S124" s="69"/>
      <c r="T124" s="44">
        <f>SUM(T125:T133)</f>
        <v>3543855.27311703</v>
      </c>
      <c r="U124" s="191">
        <f>(I124+O124+P124+Q124+R124)/$V$2</f>
        <v>13.431695292667</v>
      </c>
      <c r="V124" s="44">
        <f t="shared" si="68"/>
        <v>42.0660605747169</v>
      </c>
      <c r="W124" s="183"/>
      <c r="X124" s="2">
        <f>SUM(I124:R124)-T124</f>
        <v>-100441.615144501</v>
      </c>
      <c r="Z124" s="1" t="str">
        <f>IFERROR(VLOOKUP(H124,'[1]2.4询价书—地上高层住宅工程（100m）工程报价基准（必填）'!$A:$A,2,FALSE),"")</f>
        <v/>
      </c>
      <c r="AC124" s="1">
        <f t="shared" si="51"/>
        <v>0</v>
      </c>
    </row>
    <row r="125" s="1" customFormat="1" ht="41" customHeight="1" outlineLevel="3" spans="1:29">
      <c r="A125" s="154">
        <f>IF(F125="","",COUNTA($F$5:F125))</f>
        <v>92</v>
      </c>
      <c r="B125" s="52"/>
      <c r="C125" s="52"/>
      <c r="D125" s="52" t="s">
        <v>3279</v>
      </c>
      <c r="E125" s="124" t="s">
        <v>3280</v>
      </c>
      <c r="F125" s="52" t="s">
        <v>238</v>
      </c>
      <c r="G125" s="50">
        <v>1684.9</v>
      </c>
      <c r="H125" s="1169" t="s">
        <v>1761</v>
      </c>
      <c r="I125" s="52" t="str">
        <f>VLOOKUP(H125,'2.3基准清单—地上超高层住宅工程（必填）'!A:T,5,FALSE)</f>
        <v>装饰木工</v>
      </c>
      <c r="J125" s="45">
        <f>VLOOKUP(H125,'2.3基准清单—地上超高层住宅工程（必填）'!A:T,7,FALSE)</f>
        <v>14.9875373816793</v>
      </c>
      <c r="K125" s="70" t="s">
        <v>3105</v>
      </c>
      <c r="L125" s="67">
        <f>IFERROR(VLOOKUP(K125,'2.6基准清单—主要材料（必填）'!$N:$O,2,FALSE),0)</f>
        <v>23.28</v>
      </c>
      <c r="M125" s="68" t="str">
        <f>VLOOKUP(H125,'2.3基准清单—地上超高层住宅工程（必填）'!A:T,10,FALSE)</f>
        <v>m2</v>
      </c>
      <c r="N125" s="215">
        <f>VLOOKUP(H125,'2.3基准清单—地上超高层住宅工程（必填）'!A:T,11,FALSE)</f>
        <v>1.05</v>
      </c>
      <c r="O125" s="45">
        <f>VLOOKUP(H125,'2.3基准清单—地上超高层住宅工程（必填）'!A:T,13,FALSE)</f>
        <v>0</v>
      </c>
      <c r="P125" s="45">
        <f>VLOOKUP(H125,'2.3基准清单—地上超高层住宅工程（必填）'!A:T,15,FALSE)</f>
        <v>0</v>
      </c>
      <c r="Q125" s="52">
        <f t="shared" ref="Q125:Q128" si="70">SUM(J125,P125)*15%</f>
        <v>2.2481306072519</v>
      </c>
      <c r="R125" s="52">
        <f t="shared" ref="R125:R128" si="71">(J125+P125)*10%</f>
        <v>1.49875373816793</v>
      </c>
      <c r="S125" s="70">
        <f>J125+L125*N125+L126*N126+O125+P125+Q125+R125</f>
        <v>71.5029067270992</v>
      </c>
      <c r="T125" s="45">
        <f t="shared" ref="T125:T128" si="72">G125*S125</f>
        <v>120475.247544489</v>
      </c>
      <c r="U125" s="45">
        <v>2.13973665657218</v>
      </c>
      <c r="V125" s="45">
        <f t="shared" si="68"/>
        <v>1.43005813454198</v>
      </c>
      <c r="W125" s="268"/>
      <c r="Z125" s="1" t="str">
        <f>IFERROR(VLOOKUP(H125,'[1]2.4询价书—地上高层住宅工程（100m）工程报价基准（必填）'!$A:$A,2,FALSE),"")</f>
        <v/>
      </c>
      <c r="AC125" s="1">
        <f t="shared" si="51"/>
        <v>120475.247544489</v>
      </c>
    </row>
    <row r="126" s="1" customFormat="1" ht="41" customHeight="1" outlineLevel="3" spans="1:29">
      <c r="A126" s="154"/>
      <c r="B126" s="52"/>
      <c r="C126" s="52"/>
      <c r="D126" s="52"/>
      <c r="E126" s="124"/>
      <c r="F126" s="52"/>
      <c r="G126" s="50"/>
      <c r="H126" s="30"/>
      <c r="I126" s="52"/>
      <c r="J126" s="45"/>
      <c r="K126" s="70" t="s">
        <v>3281</v>
      </c>
      <c r="L126" s="67">
        <f>IFERROR(VLOOKUP(K126,'2.6基准清单—主要材料（必填）'!$N:$O,2,FALSE),0)</f>
        <v>26.9757</v>
      </c>
      <c r="M126" s="68" t="s">
        <v>238</v>
      </c>
      <c r="N126" s="215">
        <v>1.05</v>
      </c>
      <c r="O126" s="45"/>
      <c r="P126" s="45"/>
      <c r="Q126" s="52"/>
      <c r="R126" s="52"/>
      <c r="S126" s="70"/>
      <c r="T126" s="45"/>
      <c r="U126" s="45"/>
      <c r="V126" s="45">
        <f t="shared" si="68"/>
        <v>0</v>
      </c>
      <c r="W126" s="268"/>
      <c r="Z126" s="1" t="str">
        <f>IFERROR(VLOOKUP(H126,'[1]2.4询价书—地上高层住宅工程（100m）工程报价基准（必填）'!$A:$A,2,FALSE),"")</f>
        <v/>
      </c>
      <c r="AC126" s="1">
        <f t="shared" si="51"/>
        <v>0</v>
      </c>
    </row>
    <row r="127" s="1" customFormat="1" ht="90" customHeight="1" outlineLevel="3" spans="1:29">
      <c r="A127" s="154">
        <f>IF(F127="","",COUNTA($F$5:F127))</f>
        <v>93</v>
      </c>
      <c r="B127" s="52"/>
      <c r="C127" s="52"/>
      <c r="D127" s="220" t="s">
        <v>1714</v>
      </c>
      <c r="E127" s="266" t="s">
        <v>3282</v>
      </c>
      <c r="F127" s="221" t="s">
        <v>238</v>
      </c>
      <c r="G127" s="50">
        <v>10109.4</v>
      </c>
      <c r="H127" s="1169" t="s">
        <v>1713</v>
      </c>
      <c r="I127" s="50" t="str">
        <f>VLOOKUP(H127,'2.3基准清单—地上超高层住宅工程（必填）'!A:T,5,FALSE)</f>
        <v>一般抹灰工</v>
      </c>
      <c r="J127" s="50">
        <f>VLOOKUP(H127,'2.3基准清单—地上超高层住宅工程（必填）'!A:T,7,FALSE)</f>
        <v>17.1400564125</v>
      </c>
      <c r="K127" s="70" t="s">
        <v>3283</v>
      </c>
      <c r="L127" s="67">
        <f>IFERROR(VLOOKUP(K127,'2.6基准清单—主要材料（必填）'!$N:$O,2,FALSE),0)</f>
        <v>2165.9518</v>
      </c>
      <c r="M127" s="68" t="str">
        <f>VLOOKUP(H127,'2.3基准清单—地上超高层住宅工程（必填）'!A:T,10,FALSE)</f>
        <v>m3</v>
      </c>
      <c r="N127" s="215">
        <f>VLOOKUP(H127,'2.3基准清单—地上超高层住宅工程（必填）'!A:T,11,FALSE)</f>
        <v>0.0357</v>
      </c>
      <c r="O127" s="68">
        <f>VLOOKUP(H127,'2.3基准清单—地上超高层住宅工程（必填）'!A:T,13,FALSE)</f>
        <v>0.6336525</v>
      </c>
      <c r="P127" s="68">
        <f>VLOOKUP(H127,'2.3基准清单—地上超高层住宅工程（必填）'!A:T,15,FALSE)</f>
        <v>0</v>
      </c>
      <c r="Q127" s="68">
        <f t="shared" si="70"/>
        <v>2.571008461875</v>
      </c>
      <c r="R127" s="68">
        <f t="shared" si="71"/>
        <v>1.71400564125</v>
      </c>
      <c r="S127" s="70">
        <f t="shared" ref="S127:S133" si="73">J127+L127*N127+O127+P127+Q127+R127</f>
        <v>99.383202275625</v>
      </c>
      <c r="T127" s="185">
        <f t="shared" si="72"/>
        <v>1004704.5450852</v>
      </c>
      <c r="U127" s="185">
        <f t="shared" si="69"/>
        <v>11.9250664206296</v>
      </c>
      <c r="V127" s="185">
        <f t="shared" si="68"/>
        <v>11.925984273075</v>
      </c>
      <c r="W127" s="268"/>
      <c r="Z127" s="1" t="str">
        <f>IFERROR(VLOOKUP(H127,'[1]2.4询价书—地上高层住宅工程（100m）工程报价基准（必填）'!$A:$A,2,FALSE),"")</f>
        <v/>
      </c>
      <c r="AC127" s="1">
        <f t="shared" si="51"/>
        <v>1004704.5450852</v>
      </c>
    </row>
    <row r="128" s="1" customFormat="1" ht="88" customHeight="1" outlineLevel="3" spans="1:29">
      <c r="A128" s="154">
        <f>IF(F128="","",COUNTA($F$5:F128))</f>
        <v>94</v>
      </c>
      <c r="B128" s="52"/>
      <c r="C128" s="52"/>
      <c r="D128" s="220" t="s">
        <v>1718</v>
      </c>
      <c r="E128" s="266" t="s">
        <v>3284</v>
      </c>
      <c r="F128" s="221" t="s">
        <v>238</v>
      </c>
      <c r="G128" s="50">
        <f>10109.4*2</f>
        <v>20218.8</v>
      </c>
      <c r="H128" s="1169" t="s">
        <v>1717</v>
      </c>
      <c r="I128" s="50" t="str">
        <f>VLOOKUP(H128,'2.3基准清单—地上超高层住宅工程（必填）'!A:T,5,FALSE)</f>
        <v>一般抹灰工</v>
      </c>
      <c r="J128" s="50">
        <f>VLOOKUP(H128,'2.3基准清单—地上超高层住宅工程（必填）'!A:T,7,FALSE)</f>
        <v>0.2416815625</v>
      </c>
      <c r="K128" s="70" t="s">
        <v>3283</v>
      </c>
      <c r="L128" s="67">
        <f>IFERROR(VLOOKUP(K128,'2.6基准清单—主要材料（必填）'!$N:$O,2,FALSE),0)</f>
        <v>2165.9518</v>
      </c>
      <c r="M128" s="68" t="str">
        <f>VLOOKUP(H128,'2.3基准清单—地上超高层住宅工程（必填）'!A:T,10,FALSE)</f>
        <v>m3</v>
      </c>
      <c r="N128" s="215">
        <f>VLOOKUP(H128,'2.3基准清单—地上超高层住宅工程（必填）'!A:T,11,FALSE)</f>
        <v>0.0051</v>
      </c>
      <c r="O128" s="68">
        <f>VLOOKUP(H128,'2.3基准清单—地上超高层住宅工程（必填）'!A:T,13,FALSE)</f>
        <v>0.116982</v>
      </c>
      <c r="P128" s="68">
        <f>VLOOKUP(H128,'2.3基准清单—地上超高层住宅工程（必填）'!A:T,15,FALSE)</f>
        <v>0</v>
      </c>
      <c r="Q128" s="68">
        <f t="shared" si="70"/>
        <v>0.036252234375</v>
      </c>
      <c r="R128" s="68">
        <f t="shared" si="71"/>
        <v>0.02416815625</v>
      </c>
      <c r="S128" s="70">
        <f t="shared" si="73"/>
        <v>11.465438133125</v>
      </c>
      <c r="T128" s="185">
        <f t="shared" si="72"/>
        <v>231817.400526028</v>
      </c>
      <c r="U128" s="185">
        <f t="shared" si="69"/>
        <v>2.75157403017209</v>
      </c>
      <c r="V128" s="185">
        <f t="shared" si="68"/>
        <v>2.75170515195</v>
      </c>
      <c r="W128" s="268"/>
      <c r="Z128" s="1" t="str">
        <f>IFERROR(VLOOKUP(H128,'[1]2.4询价书—地上高层住宅工程（100m）工程报价基准（必填）'!$A:$A,2,FALSE),"")</f>
        <v/>
      </c>
      <c r="AC128" s="1">
        <f t="shared" si="51"/>
        <v>231817.400526028</v>
      </c>
    </row>
    <row r="129" s="1" customFormat="1" ht="65" customHeight="1" outlineLevel="3" spans="1:29">
      <c r="A129" s="154">
        <f>IF(F129="","",COUNTA($F$5:F129))</f>
        <v>95</v>
      </c>
      <c r="B129" s="52"/>
      <c r="C129" s="52"/>
      <c r="D129" s="263" t="s">
        <v>1721</v>
      </c>
      <c r="E129" s="264" t="s">
        <v>3285</v>
      </c>
      <c r="F129" s="221" t="s">
        <v>238</v>
      </c>
      <c r="G129" s="50">
        <v>10109.4</v>
      </c>
      <c r="H129" s="1169" t="s">
        <v>1720</v>
      </c>
      <c r="I129" s="52" t="str">
        <f>VLOOKUP(H129,'2.3基准清单—地上超高层住宅工程（必填）'!A:T,5,FALSE)</f>
        <v>一般抹灰工</v>
      </c>
      <c r="J129" s="45">
        <f>VLOOKUP(H129,'2.3基准清单—地上超高层住宅工程（必填）'!A:T,7,FALSE)</f>
        <v>15.950983125</v>
      </c>
      <c r="K129" s="70" t="s">
        <v>3067</v>
      </c>
      <c r="L129" s="67">
        <f>IFERROR(VLOOKUP(K129,'2.6基准清单—主要材料（必填）'!$N:$O,2,FALSE),0)</f>
        <v>1390.40486725663</v>
      </c>
      <c r="M129" s="68" t="str">
        <f>VLOOKUP(H129,'2.3基准清单—地上超高层住宅工程（必填）'!A:T,10,FALSE)</f>
        <v>m3</v>
      </c>
      <c r="N129" s="215">
        <f>VLOOKUP(H129,'2.3基准清单—地上超高层住宅工程（必填）'!A:T,11,FALSE)</f>
        <v>0.0051</v>
      </c>
      <c r="O129" s="45">
        <f>VLOOKUP(H129,'2.3基准清单—地上超高层住宅工程（必填）'!A:T,13,FALSE)</f>
        <v>0.116982</v>
      </c>
      <c r="P129" s="45">
        <f>VLOOKUP(H129,'2.3基准清单—地上超高层住宅工程（必填）'!A:T,15,FALSE)</f>
        <v>0</v>
      </c>
      <c r="Q129" s="52">
        <f t="shared" ref="Q129:Q133" si="74">SUM(J129,P129)*15%</f>
        <v>2.39264746875</v>
      </c>
      <c r="R129" s="52">
        <f t="shared" ref="R129:R133" si="75">(J129+P129)*10%</f>
        <v>1.5950983125</v>
      </c>
      <c r="S129" s="70">
        <f>J129+L129*N129+L130*N130+O129+P129+Q129+R129</f>
        <v>32.3614957292588</v>
      </c>
      <c r="T129" s="45">
        <f t="shared" ref="T129:T133" si="76">G129*S129</f>
        <v>327155.304925369</v>
      </c>
      <c r="U129" s="45">
        <f>(T129-L129*N129-L130*N130)/$V$2</f>
        <v>3.88323341611426</v>
      </c>
      <c r="V129" s="45">
        <f t="shared" si="68"/>
        <v>3.88337948751106</v>
      </c>
      <c r="W129" s="276"/>
      <c r="Z129" s="1" t="str">
        <f>IFERROR(VLOOKUP(H129,'[1]2.4询价书—地上高层住宅工程（100m）工程报价基准（必填）'!$A:$A,2,FALSE),"")</f>
        <v/>
      </c>
      <c r="AC129" s="1">
        <f t="shared" si="51"/>
        <v>327155.304925369</v>
      </c>
    </row>
    <row r="130" s="1" customFormat="1" ht="65" customHeight="1" outlineLevel="3" spans="1:29">
      <c r="A130" s="154"/>
      <c r="B130" s="52"/>
      <c r="C130" s="52"/>
      <c r="D130" s="263"/>
      <c r="E130" s="264"/>
      <c r="F130" s="221"/>
      <c r="G130" s="50"/>
      <c r="H130" s="30"/>
      <c r="I130" s="52"/>
      <c r="J130" s="45"/>
      <c r="K130" s="70" t="s">
        <v>1724</v>
      </c>
      <c r="L130" s="67">
        <f>IFERROR(VLOOKUP(K130,'2.6基准清单—主要材料（必填）'!$N:$O,2,FALSE),0)</f>
        <v>4.9664</v>
      </c>
      <c r="M130" s="68" t="s">
        <v>238</v>
      </c>
      <c r="N130" s="215">
        <v>1.05</v>
      </c>
      <c r="O130" s="45"/>
      <c r="P130" s="45"/>
      <c r="Q130" s="52"/>
      <c r="R130" s="52"/>
      <c r="S130" s="70"/>
      <c r="T130" s="45"/>
      <c r="U130" s="45"/>
      <c r="V130" s="45"/>
      <c r="W130" s="277"/>
      <c r="Z130" s="1" t="str">
        <f>IFERROR(VLOOKUP(H130,'[1]2.4询价书—地上高层住宅工程（100m）工程报价基准（必填）'!$A:$A,2,FALSE),"")</f>
        <v/>
      </c>
      <c r="AC130" s="1">
        <f t="shared" si="51"/>
        <v>0</v>
      </c>
    </row>
    <row r="131" s="1" customFormat="1" ht="72" outlineLevel="3" spans="1:29">
      <c r="A131" s="154">
        <f>IF(F131="","",COUNTA($F$5:F131))</f>
        <v>96</v>
      </c>
      <c r="B131" s="52"/>
      <c r="C131" s="52"/>
      <c r="D131" s="263" t="s">
        <v>1726</v>
      </c>
      <c r="E131" s="264" t="s">
        <v>3286</v>
      </c>
      <c r="F131" s="221" t="s">
        <v>238</v>
      </c>
      <c r="G131" s="50">
        <f>1684.9*1.5</f>
        <v>2527.35</v>
      </c>
      <c r="H131" s="1169" t="s">
        <v>1725</v>
      </c>
      <c r="I131" s="50" t="str">
        <f>VLOOKUP(H131,'2.3基准清单—地上超高层住宅工程（必填）'!A:T,5,FALSE)</f>
        <v>一般抹灰工</v>
      </c>
      <c r="J131" s="50">
        <f>VLOOKUP(H131,'2.3基准清单—地上超高层住宅工程（必填）'!A:T,7,FALSE)</f>
        <v>11.210775</v>
      </c>
      <c r="K131" s="70" t="s">
        <v>3287</v>
      </c>
      <c r="L131" s="67">
        <f>IFERROR(VLOOKUP(K131,'2.6基准清单—主要材料（必填）'!$N:$O,2,FALSE),0)</f>
        <v>2.522</v>
      </c>
      <c r="M131" s="68" t="str">
        <f>VLOOKUP(H131,'2.3基准清单—地上超高层住宅工程（必填）'!A:T,10,FALSE)</f>
        <v>kg</v>
      </c>
      <c r="N131" s="215">
        <f>VLOOKUP(H131,'2.3基准清单—地上超高层住宅工程（必填）'!A:T,11,FALSE)</f>
        <v>4.72222222222222</v>
      </c>
      <c r="O131" s="68">
        <f>VLOOKUP(H131,'2.3基准清单—地上超高层住宅工程（必填）'!A:T,13,FALSE)</f>
        <v>0.4971735</v>
      </c>
      <c r="P131" s="68">
        <f>VLOOKUP(H131,'2.3基准清单—地上超高层住宅工程（必填）'!A:T,15,FALSE)</f>
        <v>0.6336525</v>
      </c>
      <c r="Q131" s="68">
        <f t="shared" si="74"/>
        <v>1.776664125</v>
      </c>
      <c r="R131" s="68">
        <f t="shared" si="75"/>
        <v>1.18444275</v>
      </c>
      <c r="S131" s="70">
        <f t="shared" si="73"/>
        <v>27.2121523194444</v>
      </c>
      <c r="T131" s="185">
        <f t="shared" si="76"/>
        <v>68774.6331645479</v>
      </c>
      <c r="U131" s="185">
        <f t="shared" ref="U131:U133" si="77">(T131-L131*N131)/$V$2</f>
        <v>0.816223202802581</v>
      </c>
      <c r="V131" s="185">
        <f t="shared" ref="V131:V136" si="78">T131/$V$2</f>
        <v>0.816364569583333</v>
      </c>
      <c r="W131" s="268"/>
      <c r="Z131" s="1" t="str">
        <f>IFERROR(VLOOKUP(H131,'[1]2.4询价书—地上高层住宅工程（100m）工程报价基准（必填）'!$A:$A,2,FALSE),"")</f>
        <v/>
      </c>
      <c r="AC131" s="1">
        <f t="shared" si="51"/>
        <v>68774.6331645479</v>
      </c>
    </row>
    <row r="132" s="1" customFormat="1" ht="72" outlineLevel="3" spans="1:29">
      <c r="A132" s="154">
        <f>IF(F132="","",COUNTA($F$5:F132))</f>
        <v>97</v>
      </c>
      <c r="B132" s="52"/>
      <c r="C132" s="52"/>
      <c r="D132" s="263" t="s">
        <v>1729</v>
      </c>
      <c r="E132" s="264" t="s">
        <v>3288</v>
      </c>
      <c r="F132" s="221" t="s">
        <v>238</v>
      </c>
      <c r="G132" s="50">
        <v>1684.9</v>
      </c>
      <c r="H132" s="1169" t="s">
        <v>1728</v>
      </c>
      <c r="I132" s="50" t="str">
        <f>VLOOKUP(H132,'2.3基准清单—地上超高层住宅工程（必填）'!A:T,5,FALSE)</f>
        <v>一般抹灰工</v>
      </c>
      <c r="J132" s="50">
        <f>VLOOKUP(H132,'2.3基准清单—地上超高层住宅工程（必填）'!A:T,7,FALSE)</f>
        <v>21.934125</v>
      </c>
      <c r="K132" s="70" t="s">
        <v>3287</v>
      </c>
      <c r="L132" s="67">
        <f>IFERROR(VLOOKUP(K132,'2.6基准清单—主要材料（必填）'!$N:$O,2,FALSE),0)</f>
        <v>2.522</v>
      </c>
      <c r="M132" s="68" t="str">
        <f>VLOOKUP(H132,'2.3基准清单—地上超高层住宅工程（必填）'!A:T,10,FALSE)</f>
        <v>kg</v>
      </c>
      <c r="N132" s="215">
        <f>VLOOKUP(H132,'2.3基准清单—地上超高层住宅工程（必填）'!A:T,11,FALSE)</f>
        <v>14.1666666666667</v>
      </c>
      <c r="O132" s="68">
        <f>VLOOKUP(H132,'2.3基准清单—地上超高层住宅工程（必填）'!A:T,13,FALSE)</f>
        <v>0.8871135</v>
      </c>
      <c r="P132" s="68">
        <f>VLOOKUP(H132,'2.3基准清单—地上超高层住宅工程（必填）'!A:T,15,FALSE)</f>
        <v>0.9261075</v>
      </c>
      <c r="Q132" s="68">
        <f t="shared" si="74"/>
        <v>3.429034875</v>
      </c>
      <c r="R132" s="68">
        <f t="shared" si="75"/>
        <v>2.28602325</v>
      </c>
      <c r="S132" s="70">
        <f t="shared" si="73"/>
        <v>65.1907374583334</v>
      </c>
      <c r="T132" s="185">
        <f t="shared" si="76"/>
        <v>109839.873543546</v>
      </c>
      <c r="U132" s="185">
        <f t="shared" si="77"/>
        <v>1.30339064882441</v>
      </c>
      <c r="V132" s="185">
        <f t="shared" si="78"/>
        <v>1.30381474916667</v>
      </c>
      <c r="W132" s="268"/>
      <c r="Z132" s="1" t="str">
        <f>IFERROR(VLOOKUP(H132,'[1]2.4询价书—地上高层住宅工程（100m）工程报价基准（必填）'!$A:$A,2,FALSE),"")</f>
        <v/>
      </c>
      <c r="AC132" s="1">
        <f t="shared" si="51"/>
        <v>109839.873543546</v>
      </c>
    </row>
    <row r="133" s="1" customFormat="1" ht="72" outlineLevel="3" spans="1:29">
      <c r="A133" s="154">
        <f>IF(F133="","",COUNTA($F$5:F133))</f>
        <v>98</v>
      </c>
      <c r="B133" s="52"/>
      <c r="C133" s="52"/>
      <c r="D133" s="263" t="s">
        <v>1732</v>
      </c>
      <c r="E133" s="264" t="s">
        <v>3289</v>
      </c>
      <c r="F133" s="221" t="s">
        <v>238</v>
      </c>
      <c r="G133" s="50">
        <v>18533.9</v>
      </c>
      <c r="H133" s="1169" t="s">
        <v>1731</v>
      </c>
      <c r="I133" s="50" t="str">
        <f>VLOOKUP(H133,'2.3基准清单—地上超高层住宅工程（必填）'!A:T,5,FALSE)</f>
        <v>一般抹灰工</v>
      </c>
      <c r="J133" s="50">
        <f>VLOOKUP(H133,'2.3基准清单—地上超高层住宅工程（必填）'!A:T,7,FALSE)</f>
        <v>22.908975</v>
      </c>
      <c r="K133" s="70" t="s">
        <v>3287</v>
      </c>
      <c r="L133" s="67">
        <f>IFERROR(VLOOKUP(K133,'2.6基准清单—主要材料（必填）'!$N:$O,2,FALSE),0)</f>
        <v>2.522</v>
      </c>
      <c r="M133" s="68" t="str">
        <f>VLOOKUP(H133,'2.3基准清单—地上超高层住宅工程（必填）'!A:T,10,FALSE)</f>
        <v>kg</v>
      </c>
      <c r="N133" s="215">
        <f>VLOOKUP(H133,'2.3基准清单—地上超高层住宅工程（必填）'!A:T,11,FALSE)</f>
        <v>23.6111111111111</v>
      </c>
      <c r="O133" s="68">
        <f>VLOOKUP(H133,'2.3基准清单—地上超高层住宅工程（必填）'!A:T,13,FALSE)</f>
        <v>1.1795685</v>
      </c>
      <c r="P133" s="68">
        <f>VLOOKUP(H133,'2.3基准清单—地上超高层住宅工程（必填）'!A:T,15,FALSE)</f>
        <v>1.072335</v>
      </c>
      <c r="Q133" s="68">
        <f t="shared" si="74"/>
        <v>3.5971965</v>
      </c>
      <c r="R133" s="68">
        <f t="shared" si="75"/>
        <v>2.398131</v>
      </c>
      <c r="S133" s="70">
        <f t="shared" si="73"/>
        <v>90.7034282222222</v>
      </c>
      <c r="T133" s="185">
        <f t="shared" si="76"/>
        <v>1681088.26832784</v>
      </c>
      <c r="U133" s="185">
        <f t="shared" si="77"/>
        <v>19.9540473749851</v>
      </c>
      <c r="V133" s="185">
        <f t="shared" si="78"/>
        <v>19.9547542088889</v>
      </c>
      <c r="W133" s="268"/>
      <c r="Z133" s="1" t="str">
        <f>IFERROR(VLOOKUP(H133,'[1]2.4询价书—地上高层住宅工程（100m）工程报价基准（必填）'!$A:$A,2,FALSE),"")</f>
        <v/>
      </c>
      <c r="AC133" s="1">
        <f t="shared" si="51"/>
        <v>1681088.26832784</v>
      </c>
    </row>
    <row r="134" s="2" customFormat="1" ht="25" customHeight="1" outlineLevel="1" spans="1:29">
      <c r="A134" s="152"/>
      <c r="B134" s="48"/>
      <c r="C134" s="48" t="s">
        <v>1034</v>
      </c>
      <c r="D134" s="43" t="s">
        <v>119</v>
      </c>
      <c r="E134" s="43"/>
      <c r="F134" s="44"/>
      <c r="G134" s="44"/>
      <c r="H134" s="44" t="s">
        <v>2940</v>
      </c>
      <c r="I134" s="66">
        <f>+I135+I138+I145</f>
        <v>2278782.79252997</v>
      </c>
      <c r="J134" s="66"/>
      <c r="K134" s="69">
        <f>+K135+K138+K145</f>
        <v>434910.544315628</v>
      </c>
      <c r="L134" s="69"/>
      <c r="M134" s="69"/>
      <c r="N134" s="214"/>
      <c r="O134" s="69">
        <f>+O135+O138+O145</f>
        <v>3144.59723637</v>
      </c>
      <c r="P134" s="69">
        <f>+P135+P138+P145</f>
        <v>2157.27032619</v>
      </c>
      <c r="Q134" s="69">
        <f>+Q135+Q138+Q145</f>
        <v>342141.009428424</v>
      </c>
      <c r="R134" s="69">
        <f>+R135+R138+R145</f>
        <v>228094.006285616</v>
      </c>
      <c r="S134" s="69"/>
      <c r="T134" s="69">
        <f>+T135+T138+T145</f>
        <v>3531769.3545782</v>
      </c>
      <c r="U134" s="191">
        <f>(I134+O134+P134+Q134+R134)/$V$2</f>
        <v>33.8811760437601</v>
      </c>
      <c r="V134" s="44">
        <f t="shared" si="78"/>
        <v>41.9225990216416</v>
      </c>
      <c r="W134" s="183"/>
      <c r="Z134" s="1" t="str">
        <f>IFERROR(VLOOKUP(H134,'[1]2.4询价书—地上高层住宅工程（100m）工程报价基准（必填）'!$A:$A,2,FALSE),"")</f>
        <v/>
      </c>
      <c r="AC134" s="1">
        <f t="shared" si="51"/>
        <v>0</v>
      </c>
    </row>
    <row r="135" s="2" customFormat="1" ht="25" customHeight="1" outlineLevel="2" spans="1:29">
      <c r="A135" s="152"/>
      <c r="B135" s="48"/>
      <c r="C135" s="48" t="s">
        <v>25</v>
      </c>
      <c r="D135" s="43" t="s">
        <v>120</v>
      </c>
      <c r="E135" s="43"/>
      <c r="F135" s="44"/>
      <c r="G135" s="44"/>
      <c r="H135" s="44" t="s">
        <v>2940</v>
      </c>
      <c r="I135" s="66" cm="1">
        <f t="array" ref="I135">SUMPRODUCT(G136:G137,J136:J137)</f>
        <v>120926.23670011</v>
      </c>
      <c r="J135" s="66"/>
      <c r="K135" s="69" cm="1">
        <f t="array" ref="K135">SUMPRODUCT(G136:G137,L136:L137,N136:N137)</f>
        <v>58082.63417294</v>
      </c>
      <c r="L135" s="69"/>
      <c r="M135" s="69"/>
      <c r="N135" s="214"/>
      <c r="O135" s="66" cm="1">
        <f t="array" ref="O135">SUMPRODUCT(G136:G137,O136:O137)</f>
        <v>0</v>
      </c>
      <c r="P135" s="66" cm="1">
        <f t="array" ref="P135">SUMPRODUCT(G136:G137,P136:P137)</f>
        <v>0</v>
      </c>
      <c r="Q135" s="66" cm="1">
        <f t="array" ref="Q135">SUMPRODUCT(Q136:Q137,G136:G137)</f>
        <v>18138.9355050165</v>
      </c>
      <c r="R135" s="69" cm="1">
        <f t="array" ref="R135">SUMPRODUCT(R136:R137,G136:G137)</f>
        <v>12092.623670011</v>
      </c>
      <c r="S135" s="69"/>
      <c r="T135" s="44">
        <f>SUM(T136:T137)</f>
        <v>209240.430048077</v>
      </c>
      <c r="U135" s="191">
        <f>(I135+O135+P135+Q135+R135)/$V$2</f>
        <v>1.79426429906982</v>
      </c>
      <c r="V135" s="44">
        <f t="shared" si="78"/>
        <v>2.48371333667372</v>
      </c>
      <c r="W135" s="183"/>
      <c r="Z135" s="1" t="str">
        <f>IFERROR(VLOOKUP(H135,'[1]2.4询价书—地上高层住宅工程（100m）工程报价基准（必填）'!$A:$A,2,FALSE),"")</f>
        <v/>
      </c>
      <c r="AC135" s="1">
        <f t="shared" si="51"/>
        <v>0</v>
      </c>
    </row>
    <row r="136" s="1" customFormat="1" ht="48" outlineLevel="3" spans="1:29">
      <c r="A136" s="154">
        <f>IF(F136="","",COUNTA($F$5:F136))</f>
        <v>99</v>
      </c>
      <c r="B136" s="103"/>
      <c r="C136" s="30" t="s">
        <v>3211</v>
      </c>
      <c r="D136" s="91" t="s">
        <v>3045</v>
      </c>
      <c r="E136" s="92" t="s">
        <v>3290</v>
      </c>
      <c r="F136" s="50" t="s">
        <v>358</v>
      </c>
      <c r="G136" s="50">
        <v>20103.07</v>
      </c>
      <c r="H136" s="1169" t="s">
        <v>1738</v>
      </c>
      <c r="I136" s="50" t="str">
        <f>VLOOKUP(H136,'2.3基准清单—地上超高层住宅工程（必填）'!A:T,5,FALSE)</f>
        <v>金属制品安装工</v>
      </c>
      <c r="J136" s="50">
        <f>VLOOKUP(H136,'2.3基准清单—地上超高层住宅工程（必填）'!A:T,7,FALSE)</f>
        <v>6.015311925</v>
      </c>
      <c r="K136" s="70" t="s">
        <v>3047</v>
      </c>
      <c r="L136" s="67">
        <f>IFERROR(VLOOKUP(K136,'2.6基准清单—主要材料（必填）'!$N:$O,2,FALSE),0)</f>
        <v>2.7257</v>
      </c>
      <c r="M136" s="68" t="str">
        <f>VLOOKUP(H136,'2.3基准清单—地上超高层住宅工程（必填）'!A:T,10,FALSE)</f>
        <v>m</v>
      </c>
      <c r="N136" s="215">
        <f>VLOOKUP(H136,'2.3基准清单—地上超高层住宅工程（必填）'!A:T,11,FALSE)</f>
        <v>1.06</v>
      </c>
      <c r="O136" s="68">
        <f>VLOOKUP(H136,'2.3基准清单—地上超高层住宅工程（必填）'!A:T,13,FALSE)</f>
        <v>0</v>
      </c>
      <c r="P136" s="68">
        <f>VLOOKUP(H136,'2.3基准清单—地上超高层住宅工程（必填）'!A:T,15,FALSE)</f>
        <v>0</v>
      </c>
      <c r="Q136" s="68">
        <f t="shared" ref="Q136:Q140" si="79">SUM(J136,P136)*15%</f>
        <v>0.90229678875</v>
      </c>
      <c r="R136" s="68">
        <f t="shared" ref="R136:R140" si="80">(J136+P136)*10%</f>
        <v>0.6015311925</v>
      </c>
      <c r="S136" s="70">
        <f>J136+L136*N136+O136+P136+Q136+R136</f>
        <v>10.40838190625</v>
      </c>
      <c r="T136" s="185">
        <f t="shared" ref="T136:T140" si="81">G136*S136</f>
        <v>209240.430048077</v>
      </c>
      <c r="U136" s="185">
        <f>(T136-L136*N136)/$V$2</f>
        <v>2.48367904096477</v>
      </c>
      <c r="V136" s="185">
        <f t="shared" si="78"/>
        <v>2.48371333667372</v>
      </c>
      <c r="W136" s="188"/>
      <c r="X136" s="117"/>
      <c r="Z136" s="1" t="str">
        <f>IFERROR(VLOOKUP(H136,'[1]2.4询价书—地上高层住宅工程（100m）工程报价基准（必填）'!$A:$A,2,FALSE),"")</f>
        <v/>
      </c>
      <c r="AC136" s="1">
        <f t="shared" si="51"/>
        <v>209240.430048077</v>
      </c>
    </row>
    <row r="137" s="1" customFormat="1" ht="12" outlineLevel="3" spans="1:29">
      <c r="A137" s="154"/>
      <c r="B137" s="103"/>
      <c r="C137" s="30"/>
      <c r="D137" s="45"/>
      <c r="E137" s="95"/>
      <c r="F137" s="96"/>
      <c r="G137" s="50"/>
      <c r="H137" s="50" t="s">
        <v>2940</v>
      </c>
      <c r="I137" s="50"/>
      <c r="J137" s="68"/>
      <c r="K137" s="70"/>
      <c r="L137" s="68"/>
      <c r="M137" s="68"/>
      <c r="N137" s="215"/>
      <c r="O137" s="68"/>
      <c r="P137" s="68"/>
      <c r="Q137" s="68"/>
      <c r="R137" s="68"/>
      <c r="S137" s="70"/>
      <c r="T137" s="185"/>
      <c r="U137" s="185"/>
      <c r="V137" s="185"/>
      <c r="W137" s="188"/>
      <c r="X137" s="117"/>
      <c r="Z137" s="1" t="str">
        <f>IFERROR(VLOOKUP(H137,'[1]2.4询价书—地上高层住宅工程（100m）工程报价基准（必填）'!$A:$A,2,FALSE),"")</f>
        <v/>
      </c>
      <c r="AC137" s="1">
        <f t="shared" si="51"/>
        <v>0</v>
      </c>
    </row>
    <row r="138" s="2" customFormat="1" ht="25" customHeight="1" outlineLevel="2" spans="1:31">
      <c r="A138" s="152"/>
      <c r="B138" s="48"/>
      <c r="C138" s="48" t="s">
        <v>39</v>
      </c>
      <c r="D138" s="43" t="s">
        <v>122</v>
      </c>
      <c r="E138" s="43"/>
      <c r="F138" s="44"/>
      <c r="G138" s="44"/>
      <c r="H138" s="44" t="s">
        <v>2940</v>
      </c>
      <c r="I138" s="66" cm="1">
        <f t="array" ref="I138">SUMPRODUCT(G139:G144,J139:J144)</f>
        <v>2046534.55852123</v>
      </c>
      <c r="J138" s="66"/>
      <c r="K138" s="69" cm="1">
        <f t="array" ref="K138">SUMPRODUCT(G139:G144,L139:L144,N139:N144)</f>
        <v>356785.79043276</v>
      </c>
      <c r="L138" s="69"/>
      <c r="M138" s="69"/>
      <c r="N138" s="214"/>
      <c r="O138" s="66" cm="1">
        <f t="array" ref="O138">SUMPRODUCT(G139:G144,O139:O144)</f>
        <v>2357.02235538</v>
      </c>
      <c r="P138" s="66" cm="1">
        <f t="array" ref="P138">SUMPRODUCT(G139:G144,P139:P144)</f>
        <v>0</v>
      </c>
      <c r="Q138" s="66" cm="1">
        <f t="array" ref="Q138">SUMPRODUCT(Q139:Q144,G139:G144)</f>
        <v>306980.183778185</v>
      </c>
      <c r="R138" s="69" cm="1">
        <f t="array" ref="R138">SUMPRODUCT(R139:R144,G139:G144)</f>
        <v>204653.455852123</v>
      </c>
      <c r="S138" s="69"/>
      <c r="T138" s="44">
        <f>SUM(T139:T144)</f>
        <v>3156096.77101152</v>
      </c>
      <c r="U138" s="191">
        <f>(I138+O138+P138+Q138+R138)/$V$2</f>
        <v>30.3937945338823</v>
      </c>
      <c r="V138" s="44">
        <f>T138/$V$2</f>
        <v>37.4633126121612</v>
      </c>
      <c r="W138" s="183"/>
      <c r="Z138" s="1" t="str">
        <f>IFERROR(VLOOKUP(H138,'[1]2.4询价书—地上高层住宅工程（100m）工程报价基准（必填）'!$A:$A,2,FALSE),"")</f>
        <v/>
      </c>
      <c r="AC138" s="1">
        <f t="shared" si="51"/>
        <v>0</v>
      </c>
      <c r="AE138" s="2">
        <f>T138-K138</f>
        <v>2799310.98057876</v>
      </c>
    </row>
    <row r="139" s="1" customFormat="1" ht="68" customHeight="1" outlineLevel="3" spans="1:31">
      <c r="A139" s="269">
        <f>IF(F139="","",COUNTA($F$5:F139))</f>
        <v>100</v>
      </c>
      <c r="B139" s="103"/>
      <c r="C139" s="142" t="s">
        <v>3222</v>
      </c>
      <c r="D139" s="45" t="s">
        <v>3291</v>
      </c>
      <c r="E139" s="95" t="s">
        <v>3292</v>
      </c>
      <c r="F139" s="96" t="s">
        <v>238</v>
      </c>
      <c r="G139" s="50">
        <v>103621.34</v>
      </c>
      <c r="H139" s="1168" t="s">
        <v>1740</v>
      </c>
      <c r="I139" s="50" t="str">
        <f>VLOOKUP(H139,'2.3基准清单—地上超高层住宅工程（必填）'!A:T,5,FALSE)</f>
        <v>油漆工</v>
      </c>
      <c r="J139" s="50">
        <f>VLOOKUP(H139,'2.3基准清单—地上超高层住宅工程（必填）'!A:T,7,FALSE)</f>
        <v>8.305722</v>
      </c>
      <c r="K139" s="70" t="s">
        <v>1114</v>
      </c>
      <c r="L139" s="67">
        <f>IFERROR(VLOOKUP(K139,'2.6基准清单—主要材料（必填）'!$N:$O,2,FALSE),0)</f>
        <v>0.8439</v>
      </c>
      <c r="M139" s="68" t="str">
        <f>VLOOKUP(H139,'2.3基准清单—地上超高层住宅工程（必填）'!A:T,10,FALSE)</f>
        <v>kg</v>
      </c>
      <c r="N139" s="215">
        <f>VLOOKUP(H139,'2.3基准清单—地上超高层住宅工程（必填）'!A:T,11,FALSE)</f>
        <v>2.5</v>
      </c>
      <c r="O139" s="68">
        <f>VLOOKUP(H139,'2.3基准清单—地上超高层住宅工程（必填）'!A:T,13,FALSE)</f>
        <v>0.0097485</v>
      </c>
      <c r="P139" s="68">
        <f>VLOOKUP(H139,'2.3基准清单—地上超高层住宅工程（必填）'!A:T,15,FALSE)</f>
        <v>0</v>
      </c>
      <c r="Q139" s="68">
        <f t="shared" si="79"/>
        <v>1.2458583</v>
      </c>
      <c r="R139" s="68">
        <f t="shared" si="80"/>
        <v>0.8305722</v>
      </c>
      <c r="S139" s="70">
        <f>J139+L139*N139+O139+P139+Q139+R139</f>
        <v>12.501651</v>
      </c>
      <c r="T139" s="185">
        <f t="shared" si="81"/>
        <v>1295437.82883234</v>
      </c>
      <c r="U139" s="185">
        <f>(T139-L139*N139)/$V$2</f>
        <v>15.3770042030072</v>
      </c>
      <c r="V139" s="185">
        <f>T139/$V$2</f>
        <v>15.3770292460364</v>
      </c>
      <c r="W139" s="188"/>
      <c r="X139" s="117"/>
      <c r="Z139" s="1" t="str">
        <f>IFERROR(VLOOKUP(H139,'[1]2.4询价书—地上高层住宅工程（100m）工程报价基准（必填）'!$A:$A,2,FALSE),"")</f>
        <v/>
      </c>
      <c r="AC139" s="1">
        <f t="shared" ref="AC139:AC202" si="82">G139*S139</f>
        <v>1295437.82883234</v>
      </c>
      <c r="AE139" s="1">
        <f>AE138/V2</f>
        <v>33.2282150938187</v>
      </c>
    </row>
    <row r="140" s="1" customFormat="1" ht="29" customHeight="1" outlineLevel="3" spans="1:29">
      <c r="A140" s="270">
        <f>IF(F140="","",COUNTA($F$5:F140))</f>
        <v>101</v>
      </c>
      <c r="B140" s="103"/>
      <c r="C140" s="256"/>
      <c r="D140" s="97" t="s">
        <v>3293</v>
      </c>
      <c r="E140" s="135" t="s">
        <v>3294</v>
      </c>
      <c r="F140" s="97" t="s">
        <v>238</v>
      </c>
      <c r="G140" s="50">
        <v>103621.34</v>
      </c>
      <c r="H140" s="1169" t="s">
        <v>1746</v>
      </c>
      <c r="I140" s="97" t="str">
        <f>VLOOKUP(H140,'2.3基准清单—地上超高层住宅工程（必填）'!A:T,5,FALSE)</f>
        <v>油漆工</v>
      </c>
      <c r="J140" s="45">
        <f>VLOOKUP(H140,'2.3基准清单—地上超高层住宅工程（必填）'!A:T,7,FALSE)</f>
        <v>9.9532185</v>
      </c>
      <c r="K140" s="70" t="s">
        <v>1070</v>
      </c>
      <c r="L140" s="67">
        <f>IFERROR(VLOOKUP(K140,'2.6基准清单—主要材料（必填）'!$N:$O,2,FALSE),0)</f>
        <v>3.9964</v>
      </c>
      <c r="M140" s="68" t="str">
        <f>VLOOKUP(H140,'2.3基准清单—地上超高层住宅工程（必填）'!A:T,10,FALSE)</f>
        <v>kg</v>
      </c>
      <c r="N140" s="215">
        <f>VLOOKUP(H140,'2.3基准清单—地上超高层住宅工程（必填）'!A:T,11,FALSE)</f>
        <v>0.12</v>
      </c>
      <c r="O140" s="97">
        <f>VLOOKUP(H140,'2.3基准清单—地上超高层住宅工程（必填）'!A:T,13,FALSE)</f>
        <v>0.0097485</v>
      </c>
      <c r="P140" s="30">
        <f>VLOOKUP(H140,'2.3基准清单—地上超高层住宅工程（必填）'!A:T,15,FALSE)</f>
        <v>0</v>
      </c>
      <c r="Q140" s="30">
        <f t="shared" si="79"/>
        <v>1.492982775</v>
      </c>
      <c r="R140" s="30">
        <f t="shared" si="80"/>
        <v>0.99532185</v>
      </c>
      <c r="S140" s="70">
        <f>J140+L140*N140+L141*N141+O140+P140+Q140+R140</f>
        <v>13.445327625</v>
      </c>
      <c r="T140" s="30">
        <f t="shared" si="81"/>
        <v>1393222.86524152</v>
      </c>
      <c r="U140" s="185">
        <v>15.3134126513735</v>
      </c>
      <c r="V140" s="30">
        <f>T140/$V$2</f>
        <v>16.5377513827707</v>
      </c>
      <c r="W140" s="278"/>
      <c r="X140" s="117"/>
      <c r="Z140" s="1" t="str">
        <f>IFERROR(VLOOKUP(H140,'[1]2.4询价书—地上高层住宅工程（100m）工程报价基准（必填）'!$A:$A,2,FALSE),"")</f>
        <v/>
      </c>
      <c r="AC140" s="1">
        <f t="shared" si="82"/>
        <v>1393222.86524152</v>
      </c>
    </row>
    <row r="141" s="1" customFormat="1" ht="30" customHeight="1" outlineLevel="3" spans="1:29">
      <c r="A141" s="270" t="str">
        <f>IF(F141="","",COUNTA($F$5:F141))</f>
        <v/>
      </c>
      <c r="B141" s="103"/>
      <c r="C141" s="143"/>
      <c r="D141" s="97"/>
      <c r="E141" s="135"/>
      <c r="F141" s="97"/>
      <c r="G141" s="50"/>
      <c r="H141" s="30"/>
      <c r="I141" s="97"/>
      <c r="J141" s="45"/>
      <c r="K141" s="70" t="s">
        <v>1071</v>
      </c>
      <c r="L141" s="67">
        <f>IFERROR(VLOOKUP(K141,'2.6基准清单—主要材料（必填）'!$N:$O,2,FALSE),0)</f>
        <v>4.2874</v>
      </c>
      <c r="M141" s="68" t="s">
        <v>783</v>
      </c>
      <c r="N141" s="215">
        <v>0.12</v>
      </c>
      <c r="O141" s="97"/>
      <c r="P141" s="30"/>
      <c r="Q141" s="30"/>
      <c r="R141" s="30"/>
      <c r="S141" s="70"/>
      <c r="T141" s="30"/>
      <c r="U141" s="185"/>
      <c r="V141" s="30"/>
      <c r="W141" s="278"/>
      <c r="X141" s="117"/>
      <c r="Z141" s="1" t="str">
        <f>IFERROR(VLOOKUP(H141,'[1]2.4询价书—地上高层住宅工程（100m）工程报价基准（必填）'!$A:$A,2,FALSE),"")</f>
        <v/>
      </c>
      <c r="AC141" s="1">
        <f t="shared" si="82"/>
        <v>0</v>
      </c>
    </row>
    <row r="142" s="1" customFormat="1" ht="54" customHeight="1" outlineLevel="3" spans="1:29">
      <c r="A142" s="270">
        <f>IF(F142="","",COUNTA($F$5:F142))</f>
        <v>102</v>
      </c>
      <c r="B142" s="103"/>
      <c r="C142" s="256" t="s">
        <v>3295</v>
      </c>
      <c r="D142" s="97" t="s">
        <v>1087</v>
      </c>
      <c r="E142" s="135" t="s">
        <v>3296</v>
      </c>
      <c r="F142" s="97" t="s">
        <v>238</v>
      </c>
      <c r="G142" s="50">
        <v>3454.04</v>
      </c>
      <c r="H142" s="1169" t="s">
        <v>1754</v>
      </c>
      <c r="I142" s="97" t="str">
        <f>VLOOKUP(H142,'2.3基准清单—地上超高层住宅工程（必填）'!A:T,5,FALSE)</f>
        <v>抹灰镶贴工</v>
      </c>
      <c r="J142" s="45">
        <f>VLOOKUP(H142,'2.3基准清单—地上超高层住宅工程（必填）'!A:T,7,FALSE)</f>
        <v>44.7356362204725</v>
      </c>
      <c r="K142" s="70" t="s">
        <v>3109</v>
      </c>
      <c r="L142" s="67">
        <f>IFERROR(VLOOKUP(K142,'2.6基准清单—主要材料（必填）'!$N:$O,2,FALSE),0)</f>
        <v>25.1133</v>
      </c>
      <c r="M142" s="68" t="str">
        <f>VLOOKUP(H142,'2.3基准清单—地上超高层住宅工程（必填）'!A:T,10,FALSE)</f>
        <v>m2</v>
      </c>
      <c r="N142" s="215">
        <f>VLOOKUP(H142,'2.3基准清单—地上超高层住宅工程（必填）'!A:T,11,FALSE)</f>
        <v>1.02</v>
      </c>
      <c r="O142" s="97">
        <f>VLOOKUP(H142,'2.3基准清单—地上超高层住宅工程（必填）'!A:T,13,FALSE)</f>
        <v>0.097485</v>
      </c>
      <c r="P142" s="30">
        <f>VLOOKUP(H142,'2.3基准清单—地上超高层住宅工程（必填）'!A:T,15,FALSE)</f>
        <v>0</v>
      </c>
      <c r="Q142" s="30">
        <f>SUM(J142,P142)*15%</f>
        <v>6.71034543307087</v>
      </c>
      <c r="R142" s="30">
        <f>(J142+P142)*10%</f>
        <v>4.47356362204725</v>
      </c>
      <c r="S142" s="70">
        <f>J142+L142*N142+L143*N143+O142+P142+Q142+R142</f>
        <v>135.330244275591</v>
      </c>
      <c r="T142" s="30">
        <f>G142*S142</f>
        <v>467436.076937661</v>
      </c>
      <c r="U142" s="185">
        <v>15.3134126513735</v>
      </c>
      <c r="V142" s="30">
        <f>T142/$V$2</f>
        <v>5.54853198335404</v>
      </c>
      <c r="W142" s="278"/>
      <c r="X142" s="117"/>
      <c r="Z142" s="1" t="str">
        <f>IFERROR(VLOOKUP(H142,'[1]2.4询价书—地上高层住宅工程（100m）工程报价基准（必填）'!$A:$A,2,FALSE),"")</f>
        <v/>
      </c>
      <c r="AC142" s="1">
        <f t="shared" si="82"/>
        <v>467436.076937661</v>
      </c>
    </row>
    <row r="143" s="1" customFormat="1" ht="60" customHeight="1" outlineLevel="3" spans="1:29">
      <c r="A143" s="270" t="str">
        <f>IF(F143="","",COUNTA($F$5:F143))</f>
        <v/>
      </c>
      <c r="B143" s="103"/>
      <c r="C143" s="143"/>
      <c r="D143" s="97"/>
      <c r="E143" s="135"/>
      <c r="F143" s="97"/>
      <c r="G143" s="50"/>
      <c r="H143" s="30"/>
      <c r="I143" s="97"/>
      <c r="J143" s="45"/>
      <c r="K143" s="70" t="s">
        <v>3077</v>
      </c>
      <c r="L143" s="67">
        <f>IFERROR(VLOOKUP(K143,'2.6基准清单—主要材料（必填）'!$N:$O,2,FALSE),0)</f>
        <v>447.4804</v>
      </c>
      <c r="M143" s="68" t="s">
        <v>783</v>
      </c>
      <c r="N143" s="215">
        <v>0.12</v>
      </c>
      <c r="O143" s="97"/>
      <c r="P143" s="30"/>
      <c r="Q143" s="30"/>
      <c r="R143" s="30"/>
      <c r="S143" s="70"/>
      <c r="T143" s="30"/>
      <c r="U143" s="185"/>
      <c r="V143" s="30"/>
      <c r="W143" s="278"/>
      <c r="X143" s="117"/>
      <c r="Z143" s="1" t="str">
        <f>IFERROR(VLOOKUP(H143,'[1]2.4询价书—地上高层住宅工程（100m）工程报价基准（必填）'!$A:$A,2,FALSE),"")</f>
        <v/>
      </c>
      <c r="AC143" s="1">
        <f t="shared" si="82"/>
        <v>0</v>
      </c>
    </row>
    <row r="144" s="1" customFormat="1" ht="12" outlineLevel="3" spans="1:29">
      <c r="A144" s="154"/>
      <c r="B144" s="103"/>
      <c r="C144" s="30"/>
      <c r="D144" s="45"/>
      <c r="E144" s="95"/>
      <c r="F144" s="96"/>
      <c r="G144" s="50"/>
      <c r="H144" s="50" t="s">
        <v>2940</v>
      </c>
      <c r="I144" s="50"/>
      <c r="J144" s="68"/>
      <c r="K144" s="70"/>
      <c r="L144" s="68"/>
      <c r="M144" s="68"/>
      <c r="N144" s="215"/>
      <c r="O144" s="68"/>
      <c r="P144" s="68"/>
      <c r="Q144" s="68"/>
      <c r="R144" s="68"/>
      <c r="S144" s="70"/>
      <c r="T144" s="185"/>
      <c r="U144" s="185"/>
      <c r="V144" s="185"/>
      <c r="W144" s="188"/>
      <c r="X144" s="117"/>
      <c r="Z144" s="1" t="str">
        <f>IFERROR(VLOOKUP(H144,'[1]2.4询价书—地上高层住宅工程（100m）工程报价基准（必填）'!$A:$A,2,FALSE),"")</f>
        <v/>
      </c>
      <c r="AC144" s="1">
        <f t="shared" si="82"/>
        <v>0</v>
      </c>
    </row>
    <row r="145" s="2" customFormat="1" ht="25" customHeight="1" outlineLevel="2" spans="1:29">
      <c r="A145" s="152"/>
      <c r="B145" s="48"/>
      <c r="C145" s="48" t="s">
        <v>72</v>
      </c>
      <c r="D145" s="43" t="s">
        <v>124</v>
      </c>
      <c r="E145" s="43"/>
      <c r="F145" s="44"/>
      <c r="G145" s="44"/>
      <c r="H145" s="44" t="s">
        <v>2940</v>
      </c>
      <c r="I145" s="66" cm="1">
        <f t="array" ref="I145">SUMPRODUCT(G146:G151,J146:J151)</f>
        <v>111321.99730863</v>
      </c>
      <c r="J145" s="66"/>
      <c r="K145" s="69" cm="1">
        <f t="array" ref="K145">SUMPRODUCT(G146:G151,L146:L151,N146:N151)</f>
        <v>20042.119709928</v>
      </c>
      <c r="L145" s="69"/>
      <c r="M145" s="69"/>
      <c r="N145" s="214"/>
      <c r="O145" s="66" cm="1">
        <f t="array" ref="O145">SUMPRODUCT(G146:G151,O146:O151)</f>
        <v>787.57488099</v>
      </c>
      <c r="P145" s="66" cm="1">
        <f t="array" ref="P145">SUMPRODUCT(G146:G151,P146:P151)</f>
        <v>2157.27032619</v>
      </c>
      <c r="Q145" s="66" cm="1">
        <f t="array" ref="Q145">SUMPRODUCT(Q146:Q151,G146:G151)</f>
        <v>17021.890145223</v>
      </c>
      <c r="R145" s="69" cm="1">
        <f t="array" ref="R145">SUMPRODUCT(R146:R151,G146:G151)</f>
        <v>11347.926763482</v>
      </c>
      <c r="S145" s="69"/>
      <c r="T145" s="44">
        <f>SUM(T146:T151)</f>
        <v>166432.153518603</v>
      </c>
      <c r="U145" s="191">
        <f>(I145+O145+P145+Q145+R145)/$V$2</f>
        <v>1.69311721080794</v>
      </c>
      <c r="V145" s="44">
        <f>T145/$V$2</f>
        <v>1.97557307280673</v>
      </c>
      <c r="W145" s="183"/>
      <c r="Z145" s="1" t="str">
        <f>IFERROR(VLOOKUP(H145,'[1]2.4询价书—地上高层住宅工程（100m）工程报价基准（必填）'!$A:$A,2,FALSE),"")</f>
        <v/>
      </c>
      <c r="AC145" s="1">
        <f t="shared" si="82"/>
        <v>0</v>
      </c>
    </row>
    <row r="146" s="1" customFormat="1" ht="90" customHeight="1" outlineLevel="3" spans="1:29">
      <c r="A146" s="269">
        <f>IF(F146="","",COUNTA($F$5:F146))</f>
        <v>103</v>
      </c>
      <c r="B146" s="101"/>
      <c r="C146" s="30" t="s">
        <v>3297</v>
      </c>
      <c r="D146" s="45" t="s">
        <v>1108</v>
      </c>
      <c r="E146" s="95" t="s">
        <v>3298</v>
      </c>
      <c r="F146" s="96" t="s">
        <v>238</v>
      </c>
      <c r="G146" s="50">
        <v>3512.58</v>
      </c>
      <c r="H146" s="1168" t="s">
        <v>1766</v>
      </c>
      <c r="I146" s="50" t="str">
        <f>VLOOKUP(H146,'2.3基准清单—地上超高层住宅工程（必填）'!A:T,5,FALSE)</f>
        <v>油漆工</v>
      </c>
      <c r="J146" s="50">
        <f>VLOOKUP(H146,'2.3基准清单—地上超高层住宅工程（必填）'!A:T,7,FALSE)</f>
        <v>9.6997575</v>
      </c>
      <c r="K146" s="70" t="s">
        <v>1110</v>
      </c>
      <c r="L146" s="67">
        <f>IFERROR(VLOOKUP(K146,'2.6基准清单—主要材料（必填）'!$N:$O,2,FALSE),0)</f>
        <v>0.8924</v>
      </c>
      <c r="M146" s="68" t="str">
        <f>VLOOKUP(H146,'2.3基准清单—地上超高层住宅工程（必填）'!A:T,10,FALSE)</f>
        <v>kg</v>
      </c>
      <c r="N146" s="215">
        <f>VLOOKUP(H146,'2.3基准清单—地上超高层住宅工程（必填）'!A:T,11,FALSE)</f>
        <v>3</v>
      </c>
      <c r="O146" s="68">
        <f>VLOOKUP(H146,'2.3基准清单—地上超高层住宅工程（必填）'!A:T,13,FALSE)</f>
        <v>0.0097485</v>
      </c>
      <c r="P146" s="68">
        <f>VLOOKUP(H146,'2.3基准清单—地上超高层住宅工程（必填）'!A:T,15,FALSE)</f>
        <v>0</v>
      </c>
      <c r="Q146" s="68">
        <f t="shared" ref="Q146:Q148" si="83">SUM(J146,P146)*15%</f>
        <v>1.454963625</v>
      </c>
      <c r="R146" s="68">
        <f t="shared" ref="R146:R148" si="84">(J146+P146)*10%</f>
        <v>0.96997575</v>
      </c>
      <c r="S146" s="70">
        <f t="shared" ref="S146:S150" si="85">J146+L146*N146+O146+P146+Q146+R146</f>
        <v>14.811645375</v>
      </c>
      <c r="T146" s="185">
        <f t="shared" ref="T146:T148" si="86">G146*S146</f>
        <v>52027.0893113175</v>
      </c>
      <c r="U146" s="185">
        <f t="shared" ref="U146:U150" si="87">(T146-L146*N146)/$V$2</f>
        <v>0.61753708957585</v>
      </c>
      <c r="V146" s="185">
        <f>T146/$V$2</f>
        <v>0.617568868316428</v>
      </c>
      <c r="W146" s="188"/>
      <c r="X146" s="115" t="s">
        <v>3299</v>
      </c>
      <c r="Z146" s="1" t="str">
        <f>IFERROR(VLOOKUP(H146,'[1]2.4询价书—地上高层住宅工程（100m）工程报价基准（必填）'!$A:$A,2,FALSE),"")</f>
        <v/>
      </c>
      <c r="AC146" s="1">
        <f t="shared" si="82"/>
        <v>52027.0893113175</v>
      </c>
    </row>
    <row r="147" s="1" customFormat="1" ht="78" customHeight="1" outlineLevel="3" spans="1:29">
      <c r="A147" s="269">
        <f>IF(F147="","",COUNTA($F$5:F147))</f>
        <v>104</v>
      </c>
      <c r="B147" s="101"/>
      <c r="C147" s="30"/>
      <c r="D147" s="45" t="s">
        <v>1112</v>
      </c>
      <c r="E147" s="95" t="s">
        <v>3300</v>
      </c>
      <c r="F147" s="96" t="s">
        <v>238</v>
      </c>
      <c r="G147" s="50">
        <v>3512.58</v>
      </c>
      <c r="H147" s="1168" t="s">
        <v>1768</v>
      </c>
      <c r="I147" s="50" t="str">
        <f>VLOOKUP(H147,'2.3基准清单—地上超高层住宅工程（必填）'!A:T,5,FALSE)</f>
        <v>油漆工</v>
      </c>
      <c r="J147" s="50">
        <f>VLOOKUP(H147,'2.3基准清单—地上超高层住宅工程（必填）'!A:T,7,FALSE)</f>
        <v>8.403207</v>
      </c>
      <c r="K147" s="70" t="s">
        <v>1114</v>
      </c>
      <c r="L147" s="67">
        <f>IFERROR(VLOOKUP(K147,'2.6基准清单—主要材料（必填）'!$N:$O,2,FALSE),0)</f>
        <v>0.8439</v>
      </c>
      <c r="M147" s="68" t="str">
        <f>VLOOKUP(H147,'2.3基准清单—地上超高层住宅工程（必填）'!A:T,10,FALSE)</f>
        <v>kg</v>
      </c>
      <c r="N147" s="215">
        <f>VLOOKUP(H147,'2.3基准清单—地上超高层住宅工程（必填）'!A:T,11,FALSE)</f>
        <v>2.5</v>
      </c>
      <c r="O147" s="68">
        <f>VLOOKUP(H147,'2.3基准清单—地上超高层住宅工程（必填）'!A:T,13,FALSE)</f>
        <v>0.0097485</v>
      </c>
      <c r="P147" s="68">
        <f>VLOOKUP(H147,'2.3基准清单—地上超高层住宅工程（必填）'!A:T,15,FALSE)</f>
        <v>0</v>
      </c>
      <c r="Q147" s="68">
        <f t="shared" si="83"/>
        <v>1.26048105</v>
      </c>
      <c r="R147" s="68">
        <f t="shared" si="84"/>
        <v>0.8403207</v>
      </c>
      <c r="S147" s="70">
        <f t="shared" si="85"/>
        <v>12.62350725</v>
      </c>
      <c r="T147" s="185">
        <f t="shared" si="86"/>
        <v>44341.079096205</v>
      </c>
      <c r="U147" s="185">
        <f t="shared" si="87"/>
        <v>0.526309802910618</v>
      </c>
      <c r="V147" s="185">
        <f>T147/$V$2</f>
        <v>0.526334845939878</v>
      </c>
      <c r="W147" s="188"/>
      <c r="X147" s="115"/>
      <c r="Z147" s="1" t="str">
        <f>IFERROR(VLOOKUP(H147,'[1]2.4询价书—地上高层住宅工程（100m）工程报价基准（必填）'!$A:$A,2,FALSE),"")</f>
        <v/>
      </c>
      <c r="AC147" s="1">
        <f t="shared" si="82"/>
        <v>44341.079096205</v>
      </c>
    </row>
    <row r="148" s="1" customFormat="1" ht="29" customHeight="1" outlineLevel="3" spans="1:29">
      <c r="A148" s="269">
        <f>IF(F148="","",COUNTA($F$5:F148))</f>
        <v>105</v>
      </c>
      <c r="B148" s="101"/>
      <c r="C148" s="30"/>
      <c r="D148" s="101" t="s">
        <v>1122</v>
      </c>
      <c r="E148" s="102" t="s">
        <v>3301</v>
      </c>
      <c r="F148" s="101" t="s">
        <v>238</v>
      </c>
      <c r="G148" s="50">
        <v>3512.58</v>
      </c>
      <c r="H148" s="1170" t="s">
        <v>1772</v>
      </c>
      <c r="I148" s="101" t="str">
        <f>VLOOKUP(H148,'2.3基准清单—地上超高层住宅工程（必填）'!A:T,5,FALSE)</f>
        <v>油漆工</v>
      </c>
      <c r="J148" s="101">
        <f>VLOOKUP(H148,'2.3基准清单—地上超高层住宅工程（必填）'!A:T,7,FALSE)</f>
        <v>10.313913</v>
      </c>
      <c r="K148" s="70" t="s">
        <v>1070</v>
      </c>
      <c r="L148" s="67">
        <f>IFERROR(VLOOKUP(K148,'2.6基准清单—主要材料（必填）'!$N:$O,2,FALSE),0)</f>
        <v>3.9964</v>
      </c>
      <c r="M148" s="68" t="str">
        <f>VLOOKUP(H148,'2.3基准清单—地上超高层住宅工程（必填）'!A:T,10,FALSE)</f>
        <v>kg</v>
      </c>
      <c r="N148" s="215">
        <f>VLOOKUP(H148,'2.3基准清单—地上超高层住宅工程（必填）'!A:T,11,FALSE)</f>
        <v>0.12</v>
      </c>
      <c r="O148" s="101">
        <f>VLOOKUP(H148,'2.3基准清单—地上超高层住宅工程（必填）'!A:T,13,FALSE)</f>
        <v>0.0097485</v>
      </c>
      <c r="P148" s="101">
        <f>VLOOKUP(H148,'2.3基准清单—地上超高层住宅工程（必填）'!A:T,15,FALSE)</f>
        <v>0</v>
      </c>
      <c r="Q148" s="45">
        <f t="shared" si="83"/>
        <v>1.54708695</v>
      </c>
      <c r="R148" s="45">
        <f t="shared" si="84"/>
        <v>1.0313913</v>
      </c>
      <c r="S148" s="70">
        <f>J148+L148*N148+L149*N149+O148+P148+Q148+R148</f>
        <v>14.45025975</v>
      </c>
      <c r="T148" s="45">
        <f t="shared" si="86"/>
        <v>50757.693392655</v>
      </c>
      <c r="U148" s="185">
        <v>15.3134126513735</v>
      </c>
      <c r="V148" s="45">
        <f>T148/$V$2</f>
        <v>0.602500960207193</v>
      </c>
      <c r="W148" s="268"/>
      <c r="X148" s="115"/>
      <c r="Z148" s="1" t="str">
        <f>IFERROR(VLOOKUP(H148,'[1]2.4询价书—地上高层住宅工程（100m）工程报价基准（必填）'!$A:$A,2,FALSE),"")</f>
        <v/>
      </c>
      <c r="AC148" s="1">
        <f t="shared" si="82"/>
        <v>50757.693392655</v>
      </c>
    </row>
    <row r="149" s="1" customFormat="1" ht="29" customHeight="1" outlineLevel="3" spans="1:29">
      <c r="A149" s="269" t="str">
        <f>IF(F149="","",COUNTA($F$5:F149))</f>
        <v/>
      </c>
      <c r="B149" s="101"/>
      <c r="C149" s="30"/>
      <c r="D149" s="101"/>
      <c r="E149" s="102"/>
      <c r="F149" s="101"/>
      <c r="G149" s="50"/>
      <c r="H149" s="45"/>
      <c r="I149" s="101"/>
      <c r="J149" s="101"/>
      <c r="K149" s="70" t="s">
        <v>1077</v>
      </c>
      <c r="L149" s="67">
        <f>IFERROR(VLOOKUP(K149,'2.6基准清单—主要材料（必填）'!$N:$O,2,FALSE),0)</f>
        <v>8.9046</v>
      </c>
      <c r="M149" s="68" t="s">
        <v>783</v>
      </c>
      <c r="N149" s="215">
        <v>0.12</v>
      </c>
      <c r="O149" s="101"/>
      <c r="P149" s="101"/>
      <c r="Q149" s="45"/>
      <c r="R149" s="45"/>
      <c r="S149" s="70"/>
      <c r="T149" s="45"/>
      <c r="U149" s="185"/>
      <c r="V149" s="45"/>
      <c r="W149" s="268"/>
      <c r="X149" s="115"/>
      <c r="Z149" s="1" t="str">
        <f>IFERROR(VLOOKUP(H149,'[1]2.4询价书—地上高层住宅工程（100m）工程报价基准（必填）'!$A:$A,2,FALSE),"")</f>
        <v/>
      </c>
      <c r="AC149" s="1">
        <f t="shared" si="82"/>
        <v>0</v>
      </c>
    </row>
    <row r="150" s="1" customFormat="1" ht="51" customHeight="1" outlineLevel="3" spans="1:29">
      <c r="A150" s="269">
        <f>IF(F150="","",COUNTA($F$5:F150))</f>
        <v>106</v>
      </c>
      <c r="B150" s="101"/>
      <c r="C150" s="30"/>
      <c r="D150" s="101" t="s">
        <v>3114</v>
      </c>
      <c r="E150" s="102" t="s">
        <v>3302</v>
      </c>
      <c r="F150" s="101" t="s">
        <v>238</v>
      </c>
      <c r="G150" s="50">
        <v>3512.58</v>
      </c>
      <c r="H150" s="1168" t="s">
        <v>1776</v>
      </c>
      <c r="I150" s="50" t="str">
        <f>VLOOKUP(H150,'2.3基准清单—地上超高层住宅工程（必填）'!A:T,5,FALSE)</f>
        <v>油漆工</v>
      </c>
      <c r="J150" s="50">
        <f>VLOOKUP(H150,'2.3基准清单—地上超高层住宅工程（必填）'!A:T,7,FALSE)</f>
        <v>3.275496</v>
      </c>
      <c r="K150" s="70" t="s">
        <v>1085</v>
      </c>
      <c r="L150" s="67">
        <f>IFERROR(VLOOKUP(K150,'2.6基准清单—主要材料（必填）'!$N:$O,2,FALSE),0)</f>
        <v>2.9682</v>
      </c>
      <c r="M150" s="68" t="str">
        <f>VLOOKUP(H150,'2.3基准清单—地上超高层住宅工程（必填）'!A:T,10,FALSE)</f>
        <v>kg</v>
      </c>
      <c r="N150" s="215">
        <f>VLOOKUP(H150,'2.3基准清单—地上超高层住宅工程（必填）'!A:T,11,FALSE)</f>
        <v>0.148</v>
      </c>
      <c r="O150" s="68">
        <f>VLOOKUP(H150,'2.3基准清单—地上超高层住宅工程（必填）'!A:T,13,FALSE)</f>
        <v>0.19497</v>
      </c>
      <c r="P150" s="68">
        <f>VLOOKUP(H150,'2.3基准清单—地上超高层住宅工程（必填）'!A:T,15,FALSE)</f>
        <v>0.6141555</v>
      </c>
      <c r="Q150" s="68">
        <f>SUM(J150,P150)*15%</f>
        <v>0.583447725</v>
      </c>
      <c r="R150" s="68">
        <f>(J150+P150)*10%</f>
        <v>0.38896515</v>
      </c>
      <c r="S150" s="70">
        <f t="shared" si="85"/>
        <v>5.496327975</v>
      </c>
      <c r="T150" s="185">
        <f>G150*S150</f>
        <v>19306.2917184255</v>
      </c>
      <c r="U150" s="185">
        <f t="shared" si="87"/>
        <v>0.229163183866407</v>
      </c>
      <c r="V150" s="185">
        <f>T150/$V$2</f>
        <v>0.229168398343231</v>
      </c>
      <c r="W150" s="188"/>
      <c r="X150" s="115"/>
      <c r="Z150" s="1" t="str">
        <f>IFERROR(VLOOKUP(H150,'[1]2.4询价书—地上高层住宅工程（100m）工程报价基准（必填）'!$A:$A,2,FALSE),"")</f>
        <v/>
      </c>
      <c r="AC150" s="1">
        <f t="shared" si="82"/>
        <v>19306.2917184255</v>
      </c>
    </row>
    <row r="151" s="1" customFormat="1" ht="12" outlineLevel="3" spans="1:29">
      <c r="A151" s="154"/>
      <c r="B151" s="103"/>
      <c r="C151" s="30"/>
      <c r="D151" s="45"/>
      <c r="E151" s="95"/>
      <c r="F151" s="96"/>
      <c r="G151" s="50"/>
      <c r="H151" s="50" t="s">
        <v>2940</v>
      </c>
      <c r="I151" s="50"/>
      <c r="J151" s="68"/>
      <c r="K151" s="70"/>
      <c r="L151" s="68"/>
      <c r="M151" s="68"/>
      <c r="N151" s="215"/>
      <c r="O151" s="68"/>
      <c r="P151" s="68"/>
      <c r="Q151" s="68"/>
      <c r="R151" s="68"/>
      <c r="S151" s="70"/>
      <c r="T151" s="185"/>
      <c r="U151" s="185"/>
      <c r="V151" s="185"/>
      <c r="W151" s="188"/>
      <c r="X151" s="117"/>
      <c r="Z151" s="1" t="str">
        <f>IFERROR(VLOOKUP(H151,'[1]2.4询价书—地上高层住宅工程（100m）工程报价基准（必填）'!$A:$A,2,FALSE),"")</f>
        <v/>
      </c>
      <c r="AC151" s="1">
        <f t="shared" si="82"/>
        <v>0</v>
      </c>
    </row>
    <row r="152" s="2" customFormat="1" ht="25" customHeight="1" outlineLevel="1" spans="1:29">
      <c r="A152" s="152"/>
      <c r="B152" s="48"/>
      <c r="C152" s="48" t="s">
        <v>1041</v>
      </c>
      <c r="D152" s="43" t="s">
        <v>1780</v>
      </c>
      <c r="E152" s="43"/>
      <c r="F152" s="44"/>
      <c r="G152" s="44"/>
      <c r="H152" s="44" t="s">
        <v>2940</v>
      </c>
      <c r="I152" s="66">
        <f>+I153+I158</f>
        <v>81243.965544018</v>
      </c>
      <c r="J152" s="66"/>
      <c r="K152" s="69">
        <f t="shared" ref="K152:R152" si="88">+K153+K158</f>
        <v>75144.8603413512</v>
      </c>
      <c r="L152" s="69"/>
      <c r="M152" s="69"/>
      <c r="N152" s="214"/>
      <c r="O152" s="69">
        <f t="shared" si="88"/>
        <v>481.323121395</v>
      </c>
      <c r="P152" s="69">
        <f t="shared" si="88"/>
        <v>0</v>
      </c>
      <c r="Q152" s="69">
        <f t="shared" si="88"/>
        <v>12186.5948316027</v>
      </c>
      <c r="R152" s="69">
        <f t="shared" si="88"/>
        <v>8124.3965544018</v>
      </c>
      <c r="S152" s="69"/>
      <c r="T152" s="69">
        <f>+T153+T158</f>
        <v>187276.714173022</v>
      </c>
      <c r="U152" s="191">
        <f>(I152+O152+P152+Q152+R152)/$V$2</f>
        <v>1.21118499675254</v>
      </c>
      <c r="V152" s="44">
        <f>T152/$V$2</f>
        <v>2.22300093979491</v>
      </c>
      <c r="W152" s="183"/>
      <c r="Z152" s="1" t="str">
        <f>IFERROR(VLOOKUP(H152,'[1]2.4询价书—地上高层住宅工程（100m）工程报价基准（必填）'!$A:$A,2,FALSE),"")</f>
        <v/>
      </c>
      <c r="AC152" s="1">
        <f t="shared" si="82"/>
        <v>0</v>
      </c>
    </row>
    <row r="153" s="2" customFormat="1" ht="25" customHeight="1" outlineLevel="2" spans="1:29">
      <c r="A153" s="152"/>
      <c r="B153" s="48"/>
      <c r="C153" s="48" t="s">
        <v>25</v>
      </c>
      <c r="D153" s="43" t="s">
        <v>126</v>
      </c>
      <c r="E153" s="43"/>
      <c r="F153" s="44"/>
      <c r="G153" s="44"/>
      <c r="H153" s="44" t="s">
        <v>2940</v>
      </c>
      <c r="I153" s="66" cm="1">
        <f t="array" ref="I153">SUMPRODUCT(G154:G157,J154:J157)</f>
        <v>70711.826249153</v>
      </c>
      <c r="J153" s="66"/>
      <c r="K153" s="69" cm="1">
        <f t="array" ref="K153">SUMPRODUCT(G154:G157,L154:L157,N154:N157)</f>
        <v>68066.1893462712</v>
      </c>
      <c r="L153" s="69"/>
      <c r="M153" s="69"/>
      <c r="N153" s="214"/>
      <c r="O153" s="66" cm="1">
        <f t="array" ref="O153">SUMPRODUCT(G154:G157,O154:O157)</f>
        <v>453.2740548</v>
      </c>
      <c r="P153" s="66" cm="1">
        <f t="array" ref="P153">SUMPRODUCT(G154:G157,P154:P157)</f>
        <v>0</v>
      </c>
      <c r="Q153" s="66" cm="1">
        <f t="array" ref="Q153">SUMPRODUCT(Q154:Q157,G154:G157)</f>
        <v>10606.7739373729</v>
      </c>
      <c r="R153" s="69" cm="1">
        <f t="array" ref="R153">SUMPRODUCT(R154:R157,G154:G157)</f>
        <v>7071.1826249153</v>
      </c>
      <c r="S153" s="69"/>
      <c r="T153" s="69">
        <f>SUM(T154:T157)</f>
        <v>166325.944793044</v>
      </c>
      <c r="U153" s="191">
        <f>(I153+O153+P153+Q153+R153)/$V$2</f>
        <v>1.05457958177033</v>
      </c>
      <c r="V153" s="44">
        <f>T153/$V$2</f>
        <v>1.9743123602949</v>
      </c>
      <c r="W153" s="183"/>
      <c r="Z153" s="1" t="str">
        <f>IFERROR(VLOOKUP(H153,'[1]2.4询价书—地上高层住宅工程（100m）工程报价基准（必填）'!$A:$A,2,FALSE),"")</f>
        <v/>
      </c>
      <c r="AC153" s="1">
        <f t="shared" si="82"/>
        <v>0</v>
      </c>
    </row>
    <row r="154" s="1" customFormat="1" ht="51" customHeight="1" outlineLevel="3" spans="1:29">
      <c r="A154" s="108">
        <f>IF(F154="","",COUNTA($F$5:F154))</f>
        <v>107</v>
      </c>
      <c r="B154" s="35"/>
      <c r="C154" s="257" t="s">
        <v>3240</v>
      </c>
      <c r="D154" s="45" t="s">
        <v>1782</v>
      </c>
      <c r="E154" s="104" t="s">
        <v>3303</v>
      </c>
      <c r="F154" s="105" t="s">
        <v>238</v>
      </c>
      <c r="G154" s="50">
        <v>2324.84</v>
      </c>
      <c r="H154" s="1168" t="s">
        <v>1734</v>
      </c>
      <c r="I154" s="50" t="str">
        <f>VLOOKUP(H154,'2.3基准清单—地上超高层住宅工程（必填）'!A:T,5,FALSE)</f>
        <v>抹灰镶贴工</v>
      </c>
      <c r="J154" s="50">
        <f>VLOOKUP(H154,'2.3基准清单—地上超高层住宅工程（必填）'!A:T,7,FALSE)</f>
        <v>30.0870949133859</v>
      </c>
      <c r="K154" s="70" t="s">
        <v>3304</v>
      </c>
      <c r="L154" s="67">
        <f>IFERROR(VLOOKUP(K154,'2.6基准清单—主要材料（必填）'!$N:$O,2,FALSE),0)</f>
        <v>26.5683</v>
      </c>
      <c r="M154" s="68" t="str">
        <f>VLOOKUP(H154,'2.3基准清单—地上超高层住宅工程（必填）'!A:T,10,FALSE)</f>
        <v>m2</v>
      </c>
      <c r="N154" s="215">
        <f>VLOOKUP(H154,'2.3基准清单—地上超高层住宅工程（必填）'!A:T,11,FALSE)</f>
        <v>1.025</v>
      </c>
      <c r="O154" s="68">
        <f>VLOOKUP(H154,'2.3基准清单—地上超高层住宅工程（必填）'!A:T,13,FALSE)</f>
        <v>0.097485</v>
      </c>
      <c r="P154" s="68">
        <f>VLOOKUP(H154,'2.3基准清单—地上超高层住宅工程（必填）'!A:T,15,FALSE)</f>
        <v>0</v>
      </c>
      <c r="Q154" s="68">
        <f>SUM(J154,P154)*15%</f>
        <v>4.51306423700788</v>
      </c>
      <c r="R154" s="68">
        <f>(J154+P154)*10%</f>
        <v>3.00870949133859</v>
      </c>
      <c r="S154" s="70">
        <f>J154+L154*N154+L155*N155+O154+P154+Q154+R154</f>
        <v>68.9893328217323</v>
      </c>
      <c r="T154" s="185">
        <f>G154*S154</f>
        <v>160389.160517276</v>
      </c>
      <c r="U154" s="185">
        <f>(T154-L154*N154-L155*N155)/$V$2</f>
        <v>1.90347056250337</v>
      </c>
      <c r="V154" s="185">
        <f>T154/$V$2</f>
        <v>1.90384189586653</v>
      </c>
      <c r="W154" s="188"/>
      <c r="X154" s="115"/>
      <c r="Z154" s="1" t="str">
        <f>IFERROR(VLOOKUP(H154,'[1]2.4询价书—地上高层住宅工程（100m）工程报价基准（必填）'!$A:$A,2,FALSE),"")</f>
        <v/>
      </c>
      <c r="AC154" s="1">
        <f t="shared" si="82"/>
        <v>160389.160517276</v>
      </c>
    </row>
    <row r="155" s="1" customFormat="1" ht="51" customHeight="1" outlineLevel="3" spans="1:29">
      <c r="A155" s="113"/>
      <c r="B155" s="35"/>
      <c r="C155" s="271"/>
      <c r="D155" s="45"/>
      <c r="E155" s="104"/>
      <c r="F155" s="105"/>
      <c r="G155" s="50"/>
      <c r="H155" s="50"/>
      <c r="I155" s="50"/>
      <c r="J155" s="50"/>
      <c r="K155" s="70" t="s">
        <v>3044</v>
      </c>
      <c r="L155" s="67">
        <f>IFERROR(VLOOKUP(K155,'2.6基准清单—主要材料（必填）'!$N:$O,2,FALSE),0)</f>
        <v>401.0368</v>
      </c>
      <c r="M155" s="68" t="s">
        <v>243</v>
      </c>
      <c r="N155" s="215">
        <v>0.0101</v>
      </c>
      <c r="O155" s="68"/>
      <c r="P155" s="68"/>
      <c r="Q155" s="68"/>
      <c r="R155" s="68"/>
      <c r="S155" s="70"/>
      <c r="T155" s="185"/>
      <c r="U155" s="185"/>
      <c r="V155" s="185"/>
      <c r="W155" s="188"/>
      <c r="X155" s="115"/>
      <c r="Z155" s="1" t="str">
        <f>IFERROR(VLOOKUP(H155,'[1]2.4询价书—地上高层住宅工程（100m）工程报价基准（必填）'!$A:$A,2,FALSE),"")</f>
        <v/>
      </c>
      <c r="AC155" s="1">
        <f t="shared" si="82"/>
        <v>0</v>
      </c>
    </row>
    <row r="156" s="1" customFormat="1" ht="69" customHeight="1" outlineLevel="3" spans="1:29">
      <c r="A156" s="154">
        <f>IF(F156="","",COUNTA($F$5:F156))</f>
        <v>108</v>
      </c>
      <c r="B156" s="35"/>
      <c r="C156" s="260"/>
      <c r="D156" s="45" t="s">
        <v>847</v>
      </c>
      <c r="E156" s="104" t="s">
        <v>3220</v>
      </c>
      <c r="F156" s="105" t="s">
        <v>238</v>
      </c>
      <c r="G156" s="50">
        <v>2324.84</v>
      </c>
      <c r="H156" s="1168" t="s">
        <v>1539</v>
      </c>
      <c r="I156" s="50" t="str">
        <f>VLOOKUP(H156,'2.3基准清单—地上超高层住宅工程（必填）'!A:T,5,FALSE)</f>
        <v>一般抹灰工</v>
      </c>
      <c r="J156" s="50">
        <f>VLOOKUP(H156,'2.3基准清单—地上超高层住宅工程（必填）'!A:T,7,FALSE)</f>
        <v>0.328686925</v>
      </c>
      <c r="K156" s="70" t="s">
        <v>3044</v>
      </c>
      <c r="L156" s="67">
        <f>IFERROR(VLOOKUP(K156,'2.6基准清单—主要材料（必填）'!$N:$O,2,FALSE),0)</f>
        <v>401.0368</v>
      </c>
      <c r="M156" s="68" t="str">
        <f>VLOOKUP(H156,'2.3基准清单—地上超高层住宅工程（必填）'!A:T,10,FALSE)</f>
        <v>m3</v>
      </c>
      <c r="N156" s="215">
        <f>VLOOKUP(H156,'2.3基准清单—地上超高层住宅工程（必填）'!A:T,11,FALSE)</f>
        <v>0.0051</v>
      </c>
      <c r="O156" s="68">
        <f>VLOOKUP(H156,'2.3基准清单—地上超高层住宅工程（必填）'!A:T,13,FALSE)</f>
        <v>0.097485</v>
      </c>
      <c r="P156" s="68">
        <f>VLOOKUP(H156,'2.3基准清单—地上超高层住宅工程（必填）'!A:T,15,FALSE)</f>
        <v>0</v>
      </c>
      <c r="Q156" s="68">
        <f>SUM(J156,P156)*15%</f>
        <v>0.04930303875</v>
      </c>
      <c r="R156" s="68">
        <f>(J156+P156)*10%</f>
        <v>0.0328686925</v>
      </c>
      <c r="S156" s="70">
        <f>J156+L156*N156+O156+P156+Q156+R156</f>
        <v>2.55363133625</v>
      </c>
      <c r="T156" s="185">
        <f>G156*S156</f>
        <v>5936.78427576745</v>
      </c>
      <c r="U156" s="185">
        <f>(T156-L156*N156)/$V$2</f>
        <v>0.070446186575909</v>
      </c>
      <c r="V156" s="185">
        <f>T156/$V$2</f>
        <v>0.0704704644283631</v>
      </c>
      <c r="W156" s="188"/>
      <c r="X156" s="115"/>
      <c r="Z156" s="1" t="str">
        <f>IFERROR(VLOOKUP(H156,'[1]2.4询价书—地上高层住宅工程（100m）工程报价基准（必填）'!$A:$A,2,FALSE),"")</f>
        <v/>
      </c>
      <c r="AC156" s="1">
        <f t="shared" si="82"/>
        <v>5936.78427576745</v>
      </c>
    </row>
    <row r="157" s="1" customFormat="1" ht="12" outlineLevel="3" spans="1:29">
      <c r="A157" s="154"/>
      <c r="B157" s="103"/>
      <c r="C157" s="30"/>
      <c r="D157" s="45"/>
      <c r="E157" s="95"/>
      <c r="F157" s="96"/>
      <c r="G157" s="50"/>
      <c r="H157" s="50" t="s">
        <v>2940</v>
      </c>
      <c r="I157" s="50"/>
      <c r="J157" s="68"/>
      <c r="K157" s="70"/>
      <c r="L157" s="68"/>
      <c r="M157" s="68"/>
      <c r="N157" s="215"/>
      <c r="O157" s="68"/>
      <c r="P157" s="68"/>
      <c r="Q157" s="68"/>
      <c r="R157" s="68"/>
      <c r="S157" s="70"/>
      <c r="T157" s="185"/>
      <c r="U157" s="185"/>
      <c r="V157" s="185"/>
      <c r="W157" s="188"/>
      <c r="X157" s="117"/>
      <c r="Z157" s="1" t="str">
        <f>IFERROR(VLOOKUP(H157,'[1]2.4询价书—地上高层住宅工程（100m）工程报价基准（必填）'!$A:$A,2,FALSE),"")</f>
        <v/>
      </c>
      <c r="AC157" s="1">
        <f t="shared" si="82"/>
        <v>0</v>
      </c>
    </row>
    <row r="158" s="2" customFormat="1" ht="25" customHeight="1" outlineLevel="2" spans="1:29">
      <c r="A158" s="152"/>
      <c r="B158" s="48"/>
      <c r="C158" s="48" t="s">
        <v>39</v>
      </c>
      <c r="D158" s="43" t="s">
        <v>128</v>
      </c>
      <c r="E158" s="43"/>
      <c r="F158" s="44"/>
      <c r="G158" s="44"/>
      <c r="H158" s="44" t="s">
        <v>2940</v>
      </c>
      <c r="I158" s="66">
        <f>+I159+I165</f>
        <v>10532.139294865</v>
      </c>
      <c r="J158" s="66"/>
      <c r="K158" s="69">
        <f>+K159+K165</f>
        <v>7078.67099508</v>
      </c>
      <c r="L158" s="69"/>
      <c r="M158" s="69"/>
      <c r="N158" s="214"/>
      <c r="O158" s="69">
        <f>+O159+O165</f>
        <v>28.049066595</v>
      </c>
      <c r="P158" s="69">
        <f>+P159+P165</f>
        <v>0</v>
      </c>
      <c r="Q158" s="69">
        <f>+Q159+Q165</f>
        <v>1579.82089422975</v>
      </c>
      <c r="R158" s="69">
        <f>+R159+R165</f>
        <v>1053.2139294865</v>
      </c>
      <c r="S158" s="69"/>
      <c r="T158" s="69">
        <f>T159+T165</f>
        <v>20950.7693799787</v>
      </c>
      <c r="U158" s="191">
        <f>(I158+O158+P158+Q158+R158)/$V$2</f>
        <v>0.15660541498221</v>
      </c>
      <c r="V158" s="44">
        <f>T158/$V$2</f>
        <v>0.248688579500014</v>
      </c>
      <c r="W158" s="183"/>
      <c r="Z158" s="1" t="str">
        <f>IFERROR(VLOOKUP(H158,'[1]2.4询价书—地上高层住宅工程（100m）工程报价基准（必填）'!$A:$A,2,FALSE),"")</f>
        <v/>
      </c>
      <c r="AC158" s="1">
        <f t="shared" si="82"/>
        <v>0</v>
      </c>
    </row>
    <row r="159" s="2" customFormat="1" ht="25" customHeight="1" outlineLevel="3" spans="1:29">
      <c r="A159" s="152"/>
      <c r="B159" s="48"/>
      <c r="C159" s="48">
        <v>1</v>
      </c>
      <c r="D159" s="43" t="s">
        <v>1788</v>
      </c>
      <c r="E159" s="43"/>
      <c r="F159" s="44"/>
      <c r="G159" s="44"/>
      <c r="H159" s="44" t="s">
        <v>2940</v>
      </c>
      <c r="I159" s="66" cm="1">
        <f t="array" ref="I159">SUMPRODUCT(G160:G164,J160:J164)</f>
        <v>10532.139294865</v>
      </c>
      <c r="J159" s="66"/>
      <c r="K159" s="69" cm="1">
        <f t="array" ref="K159">SUMPRODUCT(G160:G164,L160:L164,N160:N164)</f>
        <v>7078.67099508</v>
      </c>
      <c r="L159" s="69"/>
      <c r="M159" s="69"/>
      <c r="N159" s="214"/>
      <c r="O159" s="69" cm="1">
        <f t="array" ref="O159">SUMPRODUCT(G160:G164,O160:O164)</f>
        <v>28.049066595</v>
      </c>
      <c r="P159" s="69" cm="1">
        <f t="array" ref="P159">SUMPRODUCT(G160:G164,P160:P164)</f>
        <v>0</v>
      </c>
      <c r="Q159" s="69" cm="1">
        <f t="array" ref="Q159">SUMPRODUCT(Q160:Q164,G160:G164)</f>
        <v>1579.82089422975</v>
      </c>
      <c r="R159" s="69" cm="1">
        <f t="array" ref="R159">SUMPRODUCT(R160:R164,G160:G164)</f>
        <v>1053.2139294865</v>
      </c>
      <c r="S159" s="69"/>
      <c r="T159" s="69">
        <f>SUM(T160:T164)</f>
        <v>20950.7693799787</v>
      </c>
      <c r="U159" s="191">
        <f>(I159+O159+P159+Q159+R159)/$V$2</f>
        <v>0.15660541498221</v>
      </c>
      <c r="V159" s="44">
        <f>T159/$V$2</f>
        <v>0.248688579500014</v>
      </c>
      <c r="W159" s="183"/>
      <c r="Z159" s="1" t="str">
        <f>IFERROR(VLOOKUP(H159,'[1]2.4询价书—地上高层住宅工程（100m）工程报价基准（必填）'!$A:$A,2,FALSE),"")</f>
        <v/>
      </c>
      <c r="AC159" s="1">
        <f t="shared" si="82"/>
        <v>0</v>
      </c>
    </row>
    <row r="160" s="1" customFormat="1" ht="60" customHeight="1" outlineLevel="4" spans="1:29">
      <c r="A160" s="223">
        <f>IF(F160="","",COUNTA($F$5:F160))</f>
        <v>109</v>
      </c>
      <c r="B160" s="103"/>
      <c r="C160" s="139"/>
      <c r="D160" s="272" t="s">
        <v>1790</v>
      </c>
      <c r="E160" s="273" t="s">
        <v>3305</v>
      </c>
      <c r="F160" s="141" t="s">
        <v>238</v>
      </c>
      <c r="G160" s="50">
        <v>226.08</v>
      </c>
      <c r="H160" s="1168" t="s">
        <v>1789</v>
      </c>
      <c r="I160" s="50" t="str">
        <f>VLOOKUP(H160,'2.3基准清单—地上超高层住宅工程（必填）'!A:T,5,FALSE)</f>
        <v>抹灰镶贴工</v>
      </c>
      <c r="J160" s="50">
        <f>VLOOKUP(H160,'2.3基准清单—地上超高层住宅工程（必填）'!A:T,7,FALSE)</f>
        <v>40.0907446299212</v>
      </c>
      <c r="K160" s="70" t="s">
        <v>3306</v>
      </c>
      <c r="L160" s="67">
        <f>IFERROR(VLOOKUP(K160,'2.6基准清单—主要材料（必填）'!$N:$O,2,FALSE),0)</f>
        <v>26.1706</v>
      </c>
      <c r="M160" s="68" t="str">
        <f>VLOOKUP(H160,'2.3基准清单—地上超高层住宅工程（必填）'!A:T,10,FALSE)</f>
        <v>m2</v>
      </c>
      <c r="N160" s="215">
        <f>VLOOKUP(H160,'2.3基准清单—地上超高层住宅工程（必填）'!A:T,11,FALSE)</f>
        <v>1.03</v>
      </c>
      <c r="O160" s="218">
        <f>VLOOKUP(H160,'2.3基准清单—地上超高层住宅工程（必填）'!A:T,13,FALSE)</f>
        <v>0.1072335</v>
      </c>
      <c r="P160" s="218">
        <f>VLOOKUP(H160,'2.3基准清单—地上超高层住宅工程（必填）'!A:T,15,FALSE)</f>
        <v>0</v>
      </c>
      <c r="Q160" s="218">
        <f>SUM(J160,P160)*15%</f>
        <v>6.01361169448818</v>
      </c>
      <c r="R160" s="218">
        <f>(J160+P160)*10%</f>
        <v>4.00907446299212</v>
      </c>
      <c r="S160" s="184">
        <f>J160+L160*N160+O160+P160+Q160+R160+L161*N161</f>
        <v>79.7717686074015</v>
      </c>
      <c r="T160" s="185">
        <f>G160*S160</f>
        <v>18034.8014467613</v>
      </c>
      <c r="U160" s="185">
        <f>(T160-L160*N160-L161*N161)/$V$2</f>
        <v>0.213724854204301</v>
      </c>
      <c r="V160" s="185">
        <f>T160/$V$2</f>
        <v>0.214075629969272</v>
      </c>
      <c r="W160" s="186"/>
      <c r="X160" s="117"/>
      <c r="Z160" s="1" t="str">
        <f>IFERROR(VLOOKUP(H160,'[1]2.4询价书—地上高层住宅工程（100m）工程报价基准（必填）'!$A:$A,2,FALSE),"")</f>
        <v/>
      </c>
      <c r="AC160" s="1">
        <f t="shared" si="82"/>
        <v>18034.8014467613</v>
      </c>
    </row>
    <row r="161" s="1" customFormat="1" ht="60" customHeight="1" outlineLevel="4" spans="1:29">
      <c r="A161" s="223"/>
      <c r="B161" s="103"/>
      <c r="C161" s="139"/>
      <c r="D161" s="272"/>
      <c r="E161" s="273"/>
      <c r="F161" s="141"/>
      <c r="G161" s="50"/>
      <c r="H161" s="50"/>
      <c r="I161" s="50"/>
      <c r="J161" s="50"/>
      <c r="K161" s="70" t="s">
        <v>3077</v>
      </c>
      <c r="L161" s="67">
        <f>IFERROR(VLOOKUP(K161,'2.6基准清单—主要材料（必填）'!$N:$O,2,FALSE),0)</f>
        <v>447.4804</v>
      </c>
      <c r="M161" s="68" t="s">
        <v>243</v>
      </c>
      <c r="N161" s="215">
        <v>0.0058</v>
      </c>
      <c r="O161" s="219"/>
      <c r="P161" s="219"/>
      <c r="Q161" s="219"/>
      <c r="R161" s="219"/>
      <c r="S161" s="187"/>
      <c r="T161" s="185"/>
      <c r="U161" s="185"/>
      <c r="V161" s="185"/>
      <c r="W161" s="186"/>
      <c r="X161" s="117"/>
      <c r="Z161" s="1" t="str">
        <f>IFERROR(VLOOKUP(H161,'[1]2.4询价书—地上高层住宅工程（100m）工程报价基准（必填）'!$A:$A,2,FALSE),"")</f>
        <v/>
      </c>
      <c r="AC161" s="1">
        <f t="shared" si="82"/>
        <v>0</v>
      </c>
    </row>
    <row r="162" s="1" customFormat="1" ht="60" customHeight="1" outlineLevel="4" spans="1:29">
      <c r="A162" s="223">
        <f>IF(F162="","",COUNTA($F$5:F162))</f>
        <v>110</v>
      </c>
      <c r="B162" s="103"/>
      <c r="C162" s="139"/>
      <c r="D162" s="272" t="s">
        <v>1794</v>
      </c>
      <c r="E162" s="273" t="s">
        <v>3305</v>
      </c>
      <c r="F162" s="141" t="s">
        <v>238</v>
      </c>
      <c r="G162" s="50">
        <v>35.49</v>
      </c>
      <c r="H162" s="1168" t="s">
        <v>1793</v>
      </c>
      <c r="I162" s="50" t="str">
        <f>VLOOKUP(H162,'2.3基准清单—地上超高层住宅工程（必填）'!A:T,5,FALSE)</f>
        <v>抹灰镶贴工</v>
      </c>
      <c r="J162" s="50">
        <f>VLOOKUP(H162,'2.3基准清单—地上超高层住宅工程（必填）'!A:T,7,FALSE)</f>
        <v>41.3757043937008</v>
      </c>
      <c r="K162" s="70" t="s">
        <v>3306</v>
      </c>
      <c r="L162" s="67">
        <f>IFERROR(VLOOKUP(K162,'2.6基准清单—主要材料（必填）'!$N:$O,2,FALSE),0)</f>
        <v>26.1706</v>
      </c>
      <c r="M162" s="68" t="str">
        <f>VLOOKUP(H162,'2.3基准清单—地上超高层住宅工程（必填）'!A:T,10,FALSE)</f>
        <v>m2</v>
      </c>
      <c r="N162" s="215">
        <f>VLOOKUP(H162,'2.3基准清单—地上超高层住宅工程（必填）'!A:T,11,FALSE)</f>
        <v>1.06</v>
      </c>
      <c r="O162" s="218">
        <f>VLOOKUP(H162,'2.3基准清单—地上超高层住宅工程（必填）'!A:T,13,FALSE)</f>
        <v>0.1072335</v>
      </c>
      <c r="P162" s="218">
        <f>VLOOKUP(H162,'2.3基准清单—地上超高层住宅工程（必填）'!A:T,15,FALSE)</f>
        <v>0</v>
      </c>
      <c r="Q162" s="218">
        <f>SUM(J162,P162)*15%</f>
        <v>6.20635565905512</v>
      </c>
      <c r="R162" s="218">
        <f>(J162+P162)*10%</f>
        <v>4.13757043937008</v>
      </c>
      <c r="S162" s="184">
        <f>J162+L162*N162+O162+P162+Q162+R162+L163*N163</f>
        <v>82.163086312126</v>
      </c>
      <c r="T162" s="185">
        <f>G162*S162</f>
        <v>2915.96793321735</v>
      </c>
      <c r="U162" s="185">
        <f>(T162-L162*N162-L163*N163)/$V$2</f>
        <v>0.0342528543046751</v>
      </c>
      <c r="V162" s="185">
        <f>T162/$V$2</f>
        <v>0.0346129495307419</v>
      </c>
      <c r="W162" s="186"/>
      <c r="X162" s="117"/>
      <c r="Z162" s="1" t="str">
        <f>IFERROR(VLOOKUP(H162,'[1]2.4询价书—地上高层住宅工程（100m）工程报价基准（必填）'!$A:$A,2,FALSE),"")</f>
        <v/>
      </c>
      <c r="AC162" s="1">
        <f t="shared" si="82"/>
        <v>2915.96793321735</v>
      </c>
    </row>
    <row r="163" s="1" customFormat="1" ht="60" customHeight="1" outlineLevel="4" spans="1:29">
      <c r="A163" s="223"/>
      <c r="B163" s="103"/>
      <c r="C163" s="139"/>
      <c r="D163" s="272"/>
      <c r="E163" s="273"/>
      <c r="F163" s="141"/>
      <c r="G163" s="50"/>
      <c r="H163" s="50"/>
      <c r="I163" s="50"/>
      <c r="J163" s="50"/>
      <c r="K163" s="70" t="s">
        <v>3077</v>
      </c>
      <c r="L163" s="67">
        <f>IFERROR(VLOOKUP(K163,'2.6基准清单—主要材料（必填）'!$N:$O,2,FALSE),0)</f>
        <v>447.4804</v>
      </c>
      <c r="M163" s="68" t="s">
        <v>243</v>
      </c>
      <c r="N163" s="215">
        <v>0.0058</v>
      </c>
      <c r="O163" s="219"/>
      <c r="P163" s="219"/>
      <c r="Q163" s="219"/>
      <c r="R163" s="219"/>
      <c r="S163" s="187"/>
      <c r="T163" s="185"/>
      <c r="U163" s="185"/>
      <c r="V163" s="185"/>
      <c r="W163" s="186"/>
      <c r="X163" s="117"/>
      <c r="Z163" s="1" t="str">
        <f>IFERROR(VLOOKUP(H163,'[1]2.4询价书—地上高层住宅工程（100m）工程报价基准（必填）'!$A:$A,2,FALSE),"")</f>
        <v/>
      </c>
      <c r="AC163" s="1">
        <f t="shared" si="82"/>
        <v>0</v>
      </c>
    </row>
    <row r="164" s="1" customFormat="1" ht="12" outlineLevel="4" spans="1:29">
      <c r="A164" s="154"/>
      <c r="B164" s="103"/>
      <c r="C164" s="30"/>
      <c r="D164" s="45"/>
      <c r="E164" s="95"/>
      <c r="F164" s="96"/>
      <c r="G164" s="50"/>
      <c r="H164" s="50" t="s">
        <v>2940</v>
      </c>
      <c r="I164" s="50"/>
      <c r="J164" s="68"/>
      <c r="K164" s="70"/>
      <c r="L164" s="68"/>
      <c r="M164" s="68"/>
      <c r="N164" s="215"/>
      <c r="O164" s="68"/>
      <c r="P164" s="68"/>
      <c r="Q164" s="68"/>
      <c r="R164" s="68"/>
      <c r="S164" s="70"/>
      <c r="T164" s="185"/>
      <c r="U164" s="185"/>
      <c r="V164" s="185"/>
      <c r="W164" s="188"/>
      <c r="X164" s="117"/>
      <c r="Z164" s="1" t="str">
        <f>IFERROR(VLOOKUP(H164,'[1]2.4询价书—地上高层住宅工程（100m）工程报价基准（必填）'!$A:$A,2,FALSE),"")</f>
        <v/>
      </c>
      <c r="AC164" s="1">
        <f t="shared" si="82"/>
        <v>0</v>
      </c>
    </row>
    <row r="165" s="2" customFormat="1" ht="25" customHeight="1" outlineLevel="3" collapsed="1" spans="1:29">
      <c r="A165" s="152"/>
      <c r="B165" s="48"/>
      <c r="C165" s="48">
        <v>3</v>
      </c>
      <c r="D165" s="43" t="s">
        <v>1801</v>
      </c>
      <c r="E165" s="43"/>
      <c r="F165" s="44"/>
      <c r="G165" s="44"/>
      <c r="H165" s="44" t="s">
        <v>2940</v>
      </c>
      <c r="I165" s="66" cm="1">
        <f t="array" ref="I165">SUMPRODUCT(G166:G168,J166:J168)</f>
        <v>0</v>
      </c>
      <c r="J165" s="66"/>
      <c r="K165" s="69" cm="1">
        <f t="array" ref="K165">SUMPRODUCT(G166:G168,L166:L168,N166:N168)</f>
        <v>0</v>
      </c>
      <c r="L165" s="69"/>
      <c r="M165" s="69"/>
      <c r="N165" s="214"/>
      <c r="O165" s="69" cm="1">
        <f t="array" ref="O165">SUMPRODUCT(G166:G168,O166:O168)</f>
        <v>0</v>
      </c>
      <c r="P165" s="69" cm="1">
        <f t="array" ref="P165">SUMPRODUCT(G166:G168,P166:P168)</f>
        <v>0</v>
      </c>
      <c r="Q165" s="69" cm="1">
        <f t="array" ref="Q165">SUMPRODUCT(Q166:Q168,G166:G168)</f>
        <v>0</v>
      </c>
      <c r="R165" s="69" cm="1">
        <f t="array" ref="R165">SUMPRODUCT(R166:R168,G166:G168)</f>
        <v>0</v>
      </c>
      <c r="S165" s="69"/>
      <c r="T165" s="69">
        <f>SUM(T166:T168)</f>
        <v>0</v>
      </c>
      <c r="U165" s="191">
        <f>(I165+O165+P165+Q165+R165)/$V$2</f>
        <v>0</v>
      </c>
      <c r="V165" s="44">
        <f>T165/$V$2</f>
        <v>0</v>
      </c>
      <c r="W165" s="183"/>
      <c r="Z165" s="1" t="str">
        <f>IFERROR(VLOOKUP(H165,'[1]2.4询价书—地上高层住宅工程（100m）工程报价基准（必填）'!$A:$A,2,FALSE),"")</f>
        <v/>
      </c>
      <c r="AC165" s="1">
        <f t="shared" si="82"/>
        <v>0</v>
      </c>
    </row>
    <row r="166" s="1" customFormat="1" ht="30" hidden="1" customHeight="1" outlineLevel="4" spans="1:29">
      <c r="A166" s="274"/>
      <c r="B166" s="55"/>
      <c r="C166" s="55"/>
      <c r="D166" s="275"/>
      <c r="E166" s="275"/>
      <c r="F166" s="50"/>
      <c r="G166" s="50"/>
      <c r="H166" s="50" t="s">
        <v>2940</v>
      </c>
      <c r="I166" s="50"/>
      <c r="J166" s="68"/>
      <c r="K166" s="70"/>
      <c r="L166" s="68"/>
      <c r="M166" s="68"/>
      <c r="N166" s="215"/>
      <c r="O166" s="68"/>
      <c r="P166" s="68"/>
      <c r="Q166" s="68"/>
      <c r="R166" s="68"/>
      <c r="S166" s="70"/>
      <c r="T166" s="185"/>
      <c r="U166" s="185"/>
      <c r="V166" s="185"/>
      <c r="W166" s="188"/>
      <c r="Z166" s="1" t="str">
        <f>IFERROR(VLOOKUP(H166,'[1]2.4询价书—地上高层住宅工程（100m）工程报价基准（必填）'!$A:$A,2,FALSE),"")</f>
        <v/>
      </c>
      <c r="AC166" s="1">
        <f t="shared" si="82"/>
        <v>0</v>
      </c>
    </row>
    <row r="167" s="1" customFormat="1" ht="30" hidden="1" customHeight="1" outlineLevel="4" spans="1:29">
      <c r="A167" s="274"/>
      <c r="B167" s="55"/>
      <c r="C167" s="55"/>
      <c r="D167" s="275"/>
      <c r="E167" s="275"/>
      <c r="F167" s="50"/>
      <c r="G167" s="50"/>
      <c r="H167" s="50" t="s">
        <v>2940</v>
      </c>
      <c r="I167" s="50"/>
      <c r="J167" s="68"/>
      <c r="K167" s="70"/>
      <c r="L167" s="68"/>
      <c r="M167" s="68"/>
      <c r="N167" s="215"/>
      <c r="O167" s="68"/>
      <c r="P167" s="68"/>
      <c r="Q167" s="68"/>
      <c r="R167" s="68"/>
      <c r="S167" s="70"/>
      <c r="T167" s="185"/>
      <c r="U167" s="185"/>
      <c r="V167" s="185"/>
      <c r="W167" s="188"/>
      <c r="Z167" s="1" t="str">
        <f>IFERROR(VLOOKUP(H167,'[1]2.4询价书—地上高层住宅工程（100m）工程报价基准（必填）'!$A:$A,2,FALSE),"")</f>
        <v/>
      </c>
      <c r="AC167" s="1">
        <f t="shared" si="82"/>
        <v>0</v>
      </c>
    </row>
    <row r="168" s="1" customFormat="1" ht="30" hidden="1" customHeight="1" outlineLevel="4" spans="1:29">
      <c r="A168" s="154"/>
      <c r="B168" s="103"/>
      <c r="C168" s="30"/>
      <c r="D168" s="45"/>
      <c r="E168" s="95"/>
      <c r="F168" s="96"/>
      <c r="G168" s="50"/>
      <c r="H168" s="50" t="s">
        <v>2940</v>
      </c>
      <c r="I168" s="50"/>
      <c r="J168" s="68"/>
      <c r="K168" s="70"/>
      <c r="L168" s="68"/>
      <c r="M168" s="68"/>
      <c r="N168" s="215"/>
      <c r="O168" s="68"/>
      <c r="P168" s="68"/>
      <c r="Q168" s="68"/>
      <c r="R168" s="68"/>
      <c r="S168" s="70"/>
      <c r="T168" s="185"/>
      <c r="U168" s="185"/>
      <c r="V168" s="185"/>
      <c r="W168" s="188"/>
      <c r="X168" s="117"/>
      <c r="Z168" s="1" t="str">
        <f>IFERROR(VLOOKUP(H168,'[1]2.4询价书—地上高层住宅工程（100m）工程报价基准（必填）'!$A:$A,2,FALSE),"")</f>
        <v/>
      </c>
      <c r="AC168" s="1">
        <f t="shared" si="82"/>
        <v>0</v>
      </c>
    </row>
    <row r="169" s="2" customFormat="1" ht="25" customHeight="1" outlineLevel="1" spans="1:29">
      <c r="A169" s="152"/>
      <c r="B169" s="48"/>
      <c r="C169" s="48" t="s">
        <v>1041</v>
      </c>
      <c r="D169" s="43" t="s">
        <v>131</v>
      </c>
      <c r="E169" s="43"/>
      <c r="F169" s="44"/>
      <c r="G169" s="44"/>
      <c r="H169" s="44" t="s">
        <v>2940</v>
      </c>
      <c r="I169" s="66">
        <f>+I170+I174+I178</f>
        <v>121145.14469265</v>
      </c>
      <c r="J169" s="66"/>
      <c r="K169" s="69">
        <f>+K170+K174+K178</f>
        <v>283156.535768</v>
      </c>
      <c r="L169" s="69"/>
      <c r="M169" s="69"/>
      <c r="N169" s="214"/>
      <c r="O169" s="69">
        <f>+O170+O174+O178</f>
        <v>1887.9062082</v>
      </c>
      <c r="P169" s="69">
        <f>+P170+P174+P178</f>
        <v>0</v>
      </c>
      <c r="Q169" s="69">
        <f>+Q170+Q174+Q178</f>
        <v>18171.7717038975</v>
      </c>
      <c r="R169" s="69">
        <f>+R170+R174+R178</f>
        <v>12114.514469265</v>
      </c>
      <c r="S169" s="69"/>
      <c r="T169" s="69">
        <f>+T170+T174+T178</f>
        <v>436475.872842013</v>
      </c>
      <c r="U169" s="191">
        <f>(I169+O169+P169+Q169+R169)/$V$2</f>
        <v>1.81992209714538</v>
      </c>
      <c r="V169" s="44">
        <f t="shared" ref="V169:V176" si="89">T169/$V$2</f>
        <v>5.18103000584026</v>
      </c>
      <c r="W169" s="183"/>
      <c r="Z169" s="1" t="str">
        <f>IFERROR(VLOOKUP(H169,'[1]2.4询价书—地上高层住宅工程（100m）工程报价基准（必填）'!$A:$A,2,FALSE),"")</f>
        <v/>
      </c>
      <c r="AC169" s="1">
        <f t="shared" si="82"/>
        <v>0</v>
      </c>
    </row>
    <row r="170" s="2" customFormat="1" ht="25" customHeight="1" outlineLevel="2" spans="1:29">
      <c r="A170" s="241" t="str">
        <f>IF(F170="","",COUNTA($F$5:F170))</f>
        <v/>
      </c>
      <c r="B170" s="35"/>
      <c r="C170" s="34" t="s">
        <v>25</v>
      </c>
      <c r="D170" s="57" t="s">
        <v>132</v>
      </c>
      <c r="E170" s="43"/>
      <c r="F170" s="44"/>
      <c r="G170" s="44"/>
      <c r="H170" s="44" t="s">
        <v>2940</v>
      </c>
      <c r="I170" s="66">
        <f t="array" ref="I170">SUMPRODUCT(G171:G173,J171:J173)</f>
        <v>108642.88841265</v>
      </c>
      <c r="J170" s="66"/>
      <c r="K170" s="69">
        <f t="array" ref="K170">SUMPRODUCT(G171:G173,L171:L173,N171:N173)</f>
        <v>250142.876768</v>
      </c>
      <c r="L170" s="69"/>
      <c r="M170" s="69"/>
      <c r="N170" s="214"/>
      <c r="O170" s="66">
        <f t="array" ref="O170">SUMPRODUCT(G171:G173,O171:O173)</f>
        <v>303.5214972</v>
      </c>
      <c r="P170" s="66">
        <f t="array" ref="P170">SUMPRODUCT(G171:G173,P171:P173)</f>
        <v>0</v>
      </c>
      <c r="Q170" s="66">
        <f t="array" ref="Q170">SUMPRODUCT(Q171:Q173,G171:G173)</f>
        <v>16296.4332618975</v>
      </c>
      <c r="R170" s="69">
        <f t="array" ref="R170">SUMPRODUCT(R171:R173,G171:G173)</f>
        <v>10864.288841265</v>
      </c>
      <c r="S170" s="69"/>
      <c r="T170" s="44">
        <f>SUM(T171:T173)</f>
        <v>386250.008781013</v>
      </c>
      <c r="U170" s="191">
        <f>(I170+O170+P170+Q170+R170)/$V$2</f>
        <v>1.61561080198246</v>
      </c>
      <c r="V170" s="44">
        <f t="shared" si="89"/>
        <v>4.58484193460754</v>
      </c>
      <c r="W170" s="183"/>
      <c r="X170" s="2">
        <f>SUM(I170:R170)-T170</f>
        <v>0</v>
      </c>
      <c r="Z170" s="1" t="str">
        <f>IFERROR(VLOOKUP(H170,'[1]2.4询价书—地上高层住宅工程（100m）工程报价基准（必填）'!$A:$A,2,FALSE),"")</f>
        <v/>
      </c>
      <c r="AC170" s="1">
        <f t="shared" si="82"/>
        <v>0</v>
      </c>
    </row>
    <row r="171" s="1" customFormat="1" ht="55" customHeight="1" outlineLevel="3" spans="1:29">
      <c r="A171" s="154">
        <f>IF(F171="","",COUNTA($F$5:F171))</f>
        <v>111</v>
      </c>
      <c r="B171" s="52"/>
      <c r="C171" s="54"/>
      <c r="D171" s="89" t="s">
        <v>1809</v>
      </c>
      <c r="E171" s="29" t="s">
        <v>3307</v>
      </c>
      <c r="F171" s="105" t="s">
        <v>358</v>
      </c>
      <c r="G171" s="50">
        <v>2737.52</v>
      </c>
      <c r="H171" s="1168" t="s">
        <v>1808</v>
      </c>
      <c r="I171" s="50" t="str">
        <f>VLOOKUP(H171,'2.3基准清单—地上超高层住宅工程（必填）'!A:T,5,FALSE)</f>
        <v>金属制品安装工</v>
      </c>
      <c r="J171" s="50">
        <f>VLOOKUP(H171,'2.3基准清单—地上超高层住宅工程（必填）'!A:T,7,FALSE)</f>
        <v>36.471575625</v>
      </c>
      <c r="K171" s="70" t="s">
        <v>3308</v>
      </c>
      <c r="L171" s="67">
        <f>IFERROR(VLOOKUP(K171,'2.6基准清单—主要材料（必填）'!$N:$O,2,FALSE),0)</f>
        <v>83.42</v>
      </c>
      <c r="M171" s="68" t="str">
        <f>VLOOKUP(H171,'2.3基准清单—地上超高层住宅工程（必填）'!A:T,10,FALSE)</f>
        <v>m</v>
      </c>
      <c r="N171" s="215">
        <f>VLOOKUP(H171,'2.3基准清单—地上超高层住宅工程（必填）'!A:T,11,FALSE)</f>
        <v>1.02</v>
      </c>
      <c r="O171" s="68">
        <f>VLOOKUP(H171,'2.3基准清单—地上超高层住宅工程（必填）'!A:T,13,FALSE)</f>
        <v>0.097485</v>
      </c>
      <c r="P171" s="68">
        <f>VLOOKUP(H171,'2.3基准清单—地上超高层住宅工程（必填）'!A:T,15,FALSE)</f>
        <v>0</v>
      </c>
      <c r="Q171" s="68">
        <f t="shared" ref="Q171:Q176" si="90">SUM(J171,P171)*15%</f>
        <v>5.47073634375</v>
      </c>
      <c r="R171" s="68">
        <f t="shared" ref="R171:R176" si="91">(J171+P171)*10%</f>
        <v>3.6471575625</v>
      </c>
      <c r="S171" s="70">
        <f t="shared" ref="S171:S176" si="92">J171+L171*N171+O171+P171+Q171+R171</f>
        <v>130.77535453125</v>
      </c>
      <c r="T171" s="185">
        <f t="shared" ref="T171:T176" si="93">G171*S171</f>
        <v>358000.148536388</v>
      </c>
      <c r="U171" s="185">
        <f t="shared" ref="U171:U173" si="94">(T171-L171*N171)/$V$2</f>
        <v>4.24850210856891</v>
      </c>
      <c r="V171" s="185">
        <f t="shared" si="89"/>
        <v>4.24951211984554</v>
      </c>
      <c r="W171" s="188"/>
      <c r="X171" s="118"/>
      <c r="Z171" s="1" t="str">
        <f>IFERROR(VLOOKUP(H171,'[1]2.4询价书—地上高层住宅工程（100m）工程报价基准（必填）'!$A:$A,2,FALSE),"")</f>
        <v/>
      </c>
      <c r="AC171" s="1">
        <f t="shared" si="82"/>
        <v>358000.148536388</v>
      </c>
    </row>
    <row r="172" s="1" customFormat="1" ht="55" customHeight="1" outlineLevel="3" spans="1:29">
      <c r="A172" s="154">
        <f>IF(F172="","",COUNTA($F$5:F172))</f>
        <v>112</v>
      </c>
      <c r="B172" s="52"/>
      <c r="C172" s="54"/>
      <c r="D172" s="89" t="s">
        <v>1816</v>
      </c>
      <c r="E172" s="29" t="s">
        <v>3309</v>
      </c>
      <c r="F172" s="105" t="s">
        <v>419</v>
      </c>
      <c r="G172" s="50">
        <v>368</v>
      </c>
      <c r="H172" s="1168" t="s">
        <v>1815</v>
      </c>
      <c r="I172" s="50" t="str">
        <f>VLOOKUP(H172,'2.3基准清单—地上超高层住宅工程（必填）'!A:T,5,FALSE)</f>
        <v>金属制品安装工</v>
      </c>
      <c r="J172" s="50">
        <f>VLOOKUP(H172,'2.3基准清单—地上超高层住宅工程（必填）'!A:T,7,FALSE)</f>
        <v>22.98208875</v>
      </c>
      <c r="K172" s="70" t="s">
        <v>1818</v>
      </c>
      <c r="L172" s="67">
        <f>IFERROR(VLOOKUP(K172,'2.6基准清单—主要材料（必填）'!$N:$O,2,FALSE),0)</f>
        <v>36.86</v>
      </c>
      <c r="M172" s="68" t="str">
        <f>VLOOKUP(H172,'2.3基准清单—地上超高层住宅工程（必填）'!A:T,10,FALSE)</f>
        <v>个</v>
      </c>
      <c r="N172" s="215">
        <f>VLOOKUP(H172,'2.3基准清单—地上超高层住宅工程（必填）'!A:T,11,FALSE)</f>
        <v>1</v>
      </c>
      <c r="O172" s="68">
        <f>VLOOKUP(H172,'2.3基准清单—地上超高层住宅工程（必填）'!A:T,13,FALSE)</f>
        <v>0.097485</v>
      </c>
      <c r="P172" s="68">
        <f>VLOOKUP(H172,'2.3基准清单—地上超高层住宅工程（必填）'!A:T,15,FALSE)</f>
        <v>0</v>
      </c>
      <c r="Q172" s="68">
        <f t="shared" si="90"/>
        <v>3.4473133125</v>
      </c>
      <c r="R172" s="68">
        <f t="shared" si="91"/>
        <v>2.298208875</v>
      </c>
      <c r="S172" s="70">
        <f t="shared" si="92"/>
        <v>65.6850959375</v>
      </c>
      <c r="T172" s="185">
        <f t="shared" si="93"/>
        <v>24172.115305</v>
      </c>
      <c r="U172" s="185">
        <f t="shared" si="94"/>
        <v>0.286488875363523</v>
      </c>
      <c r="V172" s="185">
        <f t="shared" si="89"/>
        <v>0.286926408748294</v>
      </c>
      <c r="W172" s="188"/>
      <c r="X172" s="118"/>
      <c r="Z172" s="1" t="str">
        <f>IFERROR(VLOOKUP(H172,'[1]2.4询价书—地上高层住宅工程（100m）工程报价基准（必填）'!$A:$A,2,FALSE),"")</f>
        <v/>
      </c>
      <c r="AC172" s="1">
        <f t="shared" si="82"/>
        <v>24172.115305</v>
      </c>
    </row>
    <row r="173" s="1" customFormat="1" ht="55" customHeight="1" outlineLevel="3" spans="1:29">
      <c r="A173" s="154">
        <f>IF(F173="","",COUNTA($F$5:F173))</f>
        <v>113</v>
      </c>
      <c r="B173" s="52"/>
      <c r="C173" s="54"/>
      <c r="D173" s="89" t="s">
        <v>3310</v>
      </c>
      <c r="E173" s="29" t="s">
        <v>3311</v>
      </c>
      <c r="F173" s="105" t="s">
        <v>419</v>
      </c>
      <c r="G173" s="50">
        <v>8</v>
      </c>
      <c r="H173" s="1168" t="s">
        <v>1819</v>
      </c>
      <c r="I173" s="50" t="str">
        <f>VLOOKUP(H173,'2.3基准清单—地上超高层住宅工程（必填）'!A:T,5,FALSE)</f>
        <v>金属制品安装工</v>
      </c>
      <c r="J173" s="50">
        <f>VLOOKUP(H173,'2.3基准清单—地上超高层住宅工程（必填）'!A:T,7,FALSE)</f>
        <v>42.9765059625</v>
      </c>
      <c r="K173" s="70" t="s">
        <v>1822</v>
      </c>
      <c r="L173" s="67">
        <f>IFERROR(VLOOKUP(K173,'2.6基准清单—主要材料（必填）'!$N:$O,2,FALSE),0)</f>
        <v>455.9</v>
      </c>
      <c r="M173" s="68" t="str">
        <f>VLOOKUP(H173,'2.3基准清单—地上超高层住宅工程（必填）'!A:T,10,FALSE)</f>
        <v>个</v>
      </c>
      <c r="N173" s="215">
        <f>VLOOKUP(H173,'2.3基准清单—地上超高层住宅工程（必填）'!A:T,11,FALSE)</f>
        <v>1</v>
      </c>
      <c r="O173" s="68">
        <f>VLOOKUP(H173,'2.3基准清单—地上超高层住宅工程（必填）'!A:T,13,FALSE)</f>
        <v>0.097485</v>
      </c>
      <c r="P173" s="68">
        <f>VLOOKUP(H173,'2.3基准清单—地上超高层住宅工程（必填）'!A:T,15,FALSE)</f>
        <v>0</v>
      </c>
      <c r="Q173" s="68">
        <f t="shared" si="90"/>
        <v>6.446475894375</v>
      </c>
      <c r="R173" s="68">
        <f t="shared" si="91"/>
        <v>4.29765059625</v>
      </c>
      <c r="S173" s="70">
        <f t="shared" si="92"/>
        <v>509.718117453125</v>
      </c>
      <c r="T173" s="185">
        <f t="shared" si="93"/>
        <v>4077.744939625</v>
      </c>
      <c r="U173" s="185">
        <f t="shared" si="94"/>
        <v>0.0429918088862841</v>
      </c>
      <c r="V173" s="185">
        <f t="shared" si="89"/>
        <v>0.04840340601371</v>
      </c>
      <c r="W173" s="188"/>
      <c r="X173" s="118"/>
      <c r="Z173" s="1" t="str">
        <f>IFERROR(VLOOKUP(H173,'[1]2.4询价书—地上高层住宅工程（100m）工程报价基准（必填）'!$A:$A,2,FALSE),"")</f>
        <v/>
      </c>
      <c r="AC173" s="1">
        <f t="shared" si="82"/>
        <v>4077.744939625</v>
      </c>
    </row>
    <row r="174" s="2" customFormat="1" ht="25" customHeight="1" outlineLevel="2" spans="1:29">
      <c r="A174" s="241"/>
      <c r="B174" s="35"/>
      <c r="C174" s="34" t="s">
        <v>39</v>
      </c>
      <c r="D174" s="57" t="s">
        <v>1144</v>
      </c>
      <c r="E174" s="43"/>
      <c r="F174" s="44"/>
      <c r="G174" s="44"/>
      <c r="H174" s="44" t="s">
        <v>2940</v>
      </c>
      <c r="I174" s="66" cm="1">
        <f t="array" ref="I174">SUMPRODUCT(G175:G177,J175:J177)</f>
        <v>12502.25628</v>
      </c>
      <c r="J174" s="66"/>
      <c r="K174" s="69" cm="1">
        <f t="array" ref="K174">SUMPRODUCT(G175:G177,L175:L177,N175:N177)</f>
        <v>33013.659</v>
      </c>
      <c r="L174" s="69"/>
      <c r="M174" s="69"/>
      <c r="N174" s="214"/>
      <c r="O174" s="66">
        <f t="array" ref="O174">SUMPRODUCT(G175:G177,O175:O177)</f>
        <v>1584.384711</v>
      </c>
      <c r="P174" s="66">
        <f t="array" ref="P174">SUMPRODUCT(G175:G177,P175:P177)</f>
        <v>0</v>
      </c>
      <c r="Q174" s="66">
        <f t="array" ref="Q174">SUMPRODUCT(Q175:Q177,G175:G177)</f>
        <v>1875.338442</v>
      </c>
      <c r="R174" s="69">
        <f t="array" ref="R174">SUMPRODUCT(R175:R177,G175:G177)</f>
        <v>1250.225628</v>
      </c>
      <c r="S174" s="69"/>
      <c r="T174" s="44">
        <f>SUM(T175:T177)</f>
        <v>50225.864061</v>
      </c>
      <c r="U174" s="191">
        <f>(I174+O174+P174+Q174+R174)/$V$2</f>
        <v>0.204311295162918</v>
      </c>
      <c r="V174" s="44">
        <f t="shared" si="89"/>
        <v>0.596188071232714</v>
      </c>
      <c r="W174" s="183"/>
      <c r="Z174" s="1" t="str">
        <f>IFERROR(VLOOKUP(H174,'[1]2.4询价书—地上高层住宅工程（100m）工程报价基准（必填）'!$A:$A,2,FALSE),"")</f>
        <v/>
      </c>
      <c r="AC174" s="1">
        <f t="shared" si="82"/>
        <v>0</v>
      </c>
    </row>
    <row r="175" s="1" customFormat="1" ht="72" outlineLevel="3" spans="1:29">
      <c r="A175" s="269">
        <f>IF(F175="","",COUNTA($F$5:F175))</f>
        <v>114</v>
      </c>
      <c r="B175" s="52"/>
      <c r="C175" s="54"/>
      <c r="D175" s="89" t="s">
        <v>1827</v>
      </c>
      <c r="E175" s="29" t="s">
        <v>3312</v>
      </c>
      <c r="F175" s="105" t="s">
        <v>358</v>
      </c>
      <c r="G175" s="50">
        <v>660</v>
      </c>
      <c r="H175" s="1168" t="s">
        <v>1826</v>
      </c>
      <c r="I175" s="50" t="str">
        <f>VLOOKUP(H175,'2.3基准清单—地上超高层住宅工程（必填）'!A:T,5,FALSE)</f>
        <v>金属制品安装工</v>
      </c>
      <c r="J175" s="50">
        <f>VLOOKUP(H175,'2.3基准清单—地上超高层住宅工程（必填）'!A:T,7,FALSE)</f>
        <v>17.9859825</v>
      </c>
      <c r="K175" s="70" t="s">
        <v>2776</v>
      </c>
      <c r="L175" s="67">
        <f>IFERROR(VLOOKUP(K175,'2.6基准清单—主要材料（必填）'!$N:$O,2,FALSE),0)</f>
        <v>44.62</v>
      </c>
      <c r="M175" s="68" t="str">
        <f>VLOOKUP(H175,'2.3基准清单—地上超高层住宅工程（必填）'!A:T,10,FALSE)</f>
        <v>m</v>
      </c>
      <c r="N175" s="215">
        <f>VLOOKUP(H175,'2.3基准清单—地上超高层住宅工程（必填）'!A:T,11,FALSE)</f>
        <v>1.05</v>
      </c>
      <c r="O175" s="68">
        <f>VLOOKUP(H175,'2.3基准清单—地上超高层住宅工程（必填）'!A:T,13,FALSE)</f>
        <v>2.2908975</v>
      </c>
      <c r="P175" s="68">
        <f>VLOOKUP(H175,'2.3基准清单—地上超高层住宅工程（必填）'!A:T,15,FALSE)</f>
        <v>0</v>
      </c>
      <c r="Q175" s="68">
        <f t="shared" si="90"/>
        <v>2.697897375</v>
      </c>
      <c r="R175" s="68">
        <f t="shared" si="91"/>
        <v>1.79859825</v>
      </c>
      <c r="S175" s="70">
        <f t="shared" si="92"/>
        <v>71.624375625</v>
      </c>
      <c r="T175" s="185">
        <f t="shared" si="93"/>
        <v>47272.0879125</v>
      </c>
      <c r="U175" s="185">
        <f>(T175-L175*N175)/$V$2</f>
        <v>0.560570204908303</v>
      </c>
      <c r="V175" s="185">
        <f t="shared" si="89"/>
        <v>0.56112633286842</v>
      </c>
      <c r="W175" s="188"/>
      <c r="X175" s="117"/>
      <c r="Z175" s="1" t="str">
        <f>IFERROR(VLOOKUP(H175,'[1]2.4询价书—地上高层住宅工程（100m）工程报价基准（必填）'!$A:$A,2,FALSE),"")</f>
        <v/>
      </c>
      <c r="AC175" s="1">
        <f t="shared" si="82"/>
        <v>47272.0879125</v>
      </c>
    </row>
    <row r="176" s="1" customFormat="1" ht="72" outlineLevel="3" spans="1:29">
      <c r="A176" s="269">
        <f>IF(F176="","",COUNTA($F$5:F176))</f>
        <v>115</v>
      </c>
      <c r="B176" s="52"/>
      <c r="C176" s="54"/>
      <c r="D176" s="89" t="s">
        <v>1830</v>
      </c>
      <c r="E176" s="29" t="s">
        <v>3313</v>
      </c>
      <c r="F176" s="105" t="s">
        <v>358</v>
      </c>
      <c r="G176" s="50">
        <v>31.6</v>
      </c>
      <c r="H176" s="1168" t="s">
        <v>1829</v>
      </c>
      <c r="I176" s="50" t="str">
        <f>VLOOKUP(H176,'2.3基准清单—地上超高层住宅工程（必填）'!A:T,5,FALSE)</f>
        <v>金属制品安装工</v>
      </c>
      <c r="J176" s="50">
        <f>VLOOKUP(H176,'2.3基准清单—地上超高层住宅工程（必填）'!A:T,7,FALSE)</f>
        <v>19.984425</v>
      </c>
      <c r="K176" s="70" t="s">
        <v>2778</v>
      </c>
      <c r="L176" s="67">
        <f>IFERROR(VLOOKUP(K176,'2.6基准清单—主要材料（必填）'!$N:$O,2,FALSE),0)</f>
        <v>63.05</v>
      </c>
      <c r="M176" s="68" t="str">
        <f>VLOOKUP(H176,'2.3基准清单—地上超高层住宅工程（必填）'!A:T,10,FALSE)</f>
        <v>m</v>
      </c>
      <c r="N176" s="215">
        <f>VLOOKUP(H176,'2.3基准清单—地上超高层住宅工程（必填）'!A:T,11,FALSE)</f>
        <v>1.05</v>
      </c>
      <c r="O176" s="68">
        <f>VLOOKUP(H176,'2.3基准清单—地上超高层住宅工程（必填）'!A:T,13,FALSE)</f>
        <v>2.2908975</v>
      </c>
      <c r="P176" s="68">
        <f>VLOOKUP(H176,'2.3基准清单—地上超高层住宅工程（必填）'!A:T,15,FALSE)</f>
        <v>0</v>
      </c>
      <c r="Q176" s="68">
        <f t="shared" si="90"/>
        <v>2.99766375</v>
      </c>
      <c r="R176" s="68">
        <f t="shared" si="91"/>
        <v>1.9984425</v>
      </c>
      <c r="S176" s="70">
        <f t="shared" si="92"/>
        <v>93.47392875</v>
      </c>
      <c r="T176" s="185">
        <f t="shared" si="93"/>
        <v>2953.7761485</v>
      </c>
      <c r="U176" s="185">
        <f>(T176-L176*N176)/$V$2</f>
        <v>0.0342759053771737</v>
      </c>
      <c r="V176" s="185">
        <f t="shared" si="89"/>
        <v>0.0350617383642946</v>
      </c>
      <c r="W176" s="188"/>
      <c r="X176" s="117"/>
      <c r="Z176" s="1" t="str">
        <f>IFERROR(VLOOKUP(H176,'[1]2.4询价书—地上高层住宅工程（100m）工程报价基准（必填）'!$A:$A,2,FALSE),"")</f>
        <v/>
      </c>
      <c r="AC176" s="1">
        <f t="shared" si="82"/>
        <v>2953.7761485</v>
      </c>
    </row>
    <row r="177" s="1" customFormat="1" ht="12" outlineLevel="3" spans="1:29">
      <c r="A177" s="154"/>
      <c r="B177" s="52"/>
      <c r="C177" s="54"/>
      <c r="D177" s="89"/>
      <c r="E177" s="29"/>
      <c r="F177" s="105"/>
      <c r="G177" s="50"/>
      <c r="H177" s="50" t="s">
        <v>2940</v>
      </c>
      <c r="I177" s="50"/>
      <c r="J177" s="68"/>
      <c r="K177" s="70"/>
      <c r="L177" s="68"/>
      <c r="M177" s="68"/>
      <c r="N177" s="215"/>
      <c r="O177" s="68"/>
      <c r="P177" s="68"/>
      <c r="Q177" s="68"/>
      <c r="R177" s="68"/>
      <c r="S177" s="70"/>
      <c r="T177" s="185"/>
      <c r="U177" s="185"/>
      <c r="V177" s="185"/>
      <c r="W177" s="188"/>
      <c r="X177" s="117"/>
      <c r="Z177" s="1" t="str">
        <f>IFERROR(VLOOKUP(H177,'[1]2.4询价书—地上高层住宅工程（100m）工程报价基准（必填）'!$A:$A,2,FALSE),"")</f>
        <v/>
      </c>
      <c r="AC177" s="1">
        <f t="shared" si="82"/>
        <v>0</v>
      </c>
    </row>
    <row r="178" s="2" customFormat="1" ht="25" customHeight="1" outlineLevel="2" spans="1:29">
      <c r="A178" s="241"/>
      <c r="B178" s="35"/>
      <c r="C178" s="34" t="s">
        <v>72</v>
      </c>
      <c r="D178" s="57" t="s">
        <v>136</v>
      </c>
      <c r="E178" s="43"/>
      <c r="F178" s="44"/>
      <c r="G178" s="44"/>
      <c r="H178" s="44" t="s">
        <v>2940</v>
      </c>
      <c r="I178" s="66">
        <v>0</v>
      </c>
      <c r="J178" s="66"/>
      <c r="K178" s="69">
        <v>0</v>
      </c>
      <c r="L178" s="69"/>
      <c r="M178" s="69"/>
      <c r="N178" s="214"/>
      <c r="O178" s="66">
        <v>0</v>
      </c>
      <c r="P178" s="66">
        <v>0</v>
      </c>
      <c r="Q178" s="66">
        <v>0</v>
      </c>
      <c r="R178" s="69">
        <v>0</v>
      </c>
      <c r="S178" s="69"/>
      <c r="T178" s="44">
        <f>SUM(T179:T180)</f>
        <v>0</v>
      </c>
      <c r="U178" s="191">
        <f>(I178+O178+P178+Q178+R178)/$V$2</f>
        <v>0</v>
      </c>
      <c r="V178" s="44">
        <f>T178/$V$2</f>
        <v>0</v>
      </c>
      <c r="W178" s="183"/>
      <c r="Z178" s="1" t="str">
        <f>IFERROR(VLOOKUP(H178,'[1]2.4询价书—地上高层住宅工程（100m）工程报价基准（必填）'!$A:$A,2,FALSE),"")</f>
        <v/>
      </c>
      <c r="AC178" s="1">
        <f t="shared" si="82"/>
        <v>0</v>
      </c>
    </row>
    <row r="179" s="1" customFormat="1" ht="12" outlineLevel="3" spans="1:29">
      <c r="A179" s="154"/>
      <c r="B179" s="52"/>
      <c r="C179" s="54"/>
      <c r="D179" s="89"/>
      <c r="E179" s="29"/>
      <c r="F179" s="105"/>
      <c r="G179" s="50"/>
      <c r="H179" s="50" t="s">
        <v>2940</v>
      </c>
      <c r="I179" s="50"/>
      <c r="J179" s="68"/>
      <c r="K179" s="70"/>
      <c r="L179" s="68"/>
      <c r="M179" s="68"/>
      <c r="N179" s="215"/>
      <c r="O179" s="68"/>
      <c r="P179" s="68"/>
      <c r="Q179" s="68"/>
      <c r="R179" s="68"/>
      <c r="S179" s="70"/>
      <c r="T179" s="185"/>
      <c r="U179" s="185"/>
      <c r="V179" s="185"/>
      <c r="W179" s="188"/>
      <c r="X179" s="117"/>
      <c r="Z179" s="1" t="str">
        <f>IFERROR(VLOOKUP(H179,'[1]2.4询价书—地上高层住宅工程（100m）工程报价基准（必填）'!$A:$A,2,FALSE),"")</f>
        <v/>
      </c>
      <c r="AC179" s="1">
        <f t="shared" si="82"/>
        <v>0</v>
      </c>
    </row>
    <row r="180" s="1" customFormat="1" ht="12" outlineLevel="3" spans="1:29">
      <c r="A180" s="154"/>
      <c r="B180" s="52"/>
      <c r="C180" s="54"/>
      <c r="D180" s="89"/>
      <c r="E180" s="29"/>
      <c r="F180" s="105"/>
      <c r="G180" s="50"/>
      <c r="H180" s="50" t="s">
        <v>2940</v>
      </c>
      <c r="I180" s="50"/>
      <c r="J180" s="68"/>
      <c r="K180" s="70"/>
      <c r="L180" s="68"/>
      <c r="M180" s="68"/>
      <c r="N180" s="215"/>
      <c r="O180" s="68"/>
      <c r="P180" s="68"/>
      <c r="Q180" s="68"/>
      <c r="R180" s="68"/>
      <c r="S180" s="70"/>
      <c r="T180" s="185"/>
      <c r="U180" s="185"/>
      <c r="V180" s="185"/>
      <c r="W180" s="188"/>
      <c r="X180" s="117"/>
      <c r="Z180" s="1" t="str">
        <f>IFERROR(VLOOKUP(H180,'[1]2.4询价书—地上高层住宅工程（100m）工程报价基准（必填）'!$A:$A,2,FALSE),"")</f>
        <v/>
      </c>
      <c r="AC180" s="1">
        <f t="shared" si="82"/>
        <v>0</v>
      </c>
    </row>
    <row r="181" s="1" customFormat="1" ht="25" customHeight="1" spans="1:29">
      <c r="A181" s="144" t="s">
        <v>18</v>
      </c>
      <c r="B181" s="145"/>
      <c r="C181" s="24"/>
      <c r="D181" s="24" t="s">
        <v>518</v>
      </c>
      <c r="E181" s="57"/>
      <c r="F181" s="18"/>
      <c r="G181" s="20"/>
      <c r="H181" s="20" t="s">
        <v>2940</v>
      </c>
      <c r="I181" s="20"/>
      <c r="J181" s="20"/>
      <c r="K181" s="58"/>
      <c r="L181" s="58"/>
      <c r="M181" s="58"/>
      <c r="N181" s="210"/>
      <c r="O181" s="58"/>
      <c r="P181" s="58"/>
      <c r="Q181" s="58"/>
      <c r="R181" s="58"/>
      <c r="S181" s="58"/>
      <c r="T181" s="58">
        <f>+T182+T186+T196</f>
        <v>50405679.2749692</v>
      </c>
      <c r="U181" s="58">
        <f>+U182+U186+U196</f>
        <v>513.121713355927</v>
      </c>
      <c r="V181" s="58">
        <f t="shared" ref="V181:V214" si="95">T181/$V$2</f>
        <v>598.322503115546</v>
      </c>
      <c r="W181" s="253"/>
      <c r="X181" s="77"/>
      <c r="Y181" s="77"/>
      <c r="Z181" s="1" t="str">
        <f>IFERROR(VLOOKUP(H181,'[1]2.4询价书—地上高层住宅工程（100m）工程报价基准（必填）'!$A:$A,2,FALSE),"")</f>
        <v/>
      </c>
      <c r="AC181" s="1">
        <f t="shared" si="82"/>
        <v>0</v>
      </c>
    </row>
    <row r="182" s="2" customFormat="1" ht="25" customHeight="1" outlineLevel="1" spans="1:29">
      <c r="A182" s="152" t="s">
        <v>25</v>
      </c>
      <c r="B182" s="148"/>
      <c r="C182" s="34"/>
      <c r="D182" s="148" t="s">
        <v>519</v>
      </c>
      <c r="E182" s="148"/>
      <c r="F182" s="149"/>
      <c r="G182" s="44"/>
      <c r="H182" s="44" t="s">
        <v>2940</v>
      </c>
      <c r="I182" s="20"/>
      <c r="J182" s="20"/>
      <c r="K182" s="58"/>
      <c r="L182" s="58"/>
      <c r="M182" s="58"/>
      <c r="N182" s="210"/>
      <c r="O182" s="66"/>
      <c r="P182" s="66"/>
      <c r="Q182" s="66"/>
      <c r="R182" s="69"/>
      <c r="S182" s="69"/>
      <c r="T182" s="191">
        <f>SUM(T183:T185)</f>
        <v>7177740.5332991</v>
      </c>
      <c r="U182" s="191">
        <f>(I182+O182+P182+Q182+R182)/$V$2</f>
        <v>0</v>
      </c>
      <c r="V182" s="44">
        <f t="shared" si="95"/>
        <v>85.200789759619</v>
      </c>
      <c r="W182" s="279"/>
      <c r="X182" s="280"/>
      <c r="Z182" s="1" t="str">
        <f>IFERROR(VLOOKUP(H182,'[1]2.4询价书—地上高层住宅工程（100m）工程报价基准（必填）'!$A:$A,2,FALSE),"")</f>
        <v/>
      </c>
      <c r="AC182" s="1">
        <f t="shared" si="82"/>
        <v>0</v>
      </c>
    </row>
    <row r="183" s="1" customFormat="1" ht="220" customHeight="1" outlineLevel="2" spans="1:29">
      <c r="A183" s="154">
        <f>IF(F183="","",COUNTA($F$5:F183))</f>
        <v>116</v>
      </c>
      <c r="B183" s="52"/>
      <c r="C183" s="54"/>
      <c r="D183" s="134" t="s">
        <v>521</v>
      </c>
      <c r="E183" s="29" t="s">
        <v>149</v>
      </c>
      <c r="F183" s="150" t="s">
        <v>655</v>
      </c>
      <c r="G183" s="194">
        <f>+I8+P8</f>
        <v>27564365.3005588</v>
      </c>
      <c r="H183" s="1171" t="s">
        <v>1897</v>
      </c>
      <c r="I183" s="177" t="s">
        <v>523</v>
      </c>
      <c r="J183" s="177"/>
      <c r="K183" s="177"/>
      <c r="L183" s="177"/>
      <c r="M183" s="177"/>
      <c r="N183" s="224"/>
      <c r="O183" s="177"/>
      <c r="P183" s="177"/>
      <c r="Q183" s="177"/>
      <c r="R183" s="177"/>
      <c r="S183" s="193">
        <f>'2.3基准清单—地上超高层住宅工程（必填）'!U300</f>
        <v>0.19</v>
      </c>
      <c r="T183" s="194">
        <f>G183*S183</f>
        <v>5237229.40710617</v>
      </c>
      <c r="U183" s="185" t="e">
        <f>#REF!*(J183+O183+P183+Q183+R183)/$V$2</f>
        <v>#REF!</v>
      </c>
      <c r="V183" s="185">
        <f t="shared" si="95"/>
        <v>62.1666497371496</v>
      </c>
      <c r="W183" s="281"/>
      <c r="X183" s="118"/>
      <c r="Z183" s="1" t="str">
        <f>IFERROR(VLOOKUP(H183,'[1]2.4询价书—地上高层住宅工程（100m）工程报价基准（必填）'!$A:$A,2,FALSE),"")</f>
        <v/>
      </c>
      <c r="AC183" s="1">
        <f t="shared" si="82"/>
        <v>5237229.40710617</v>
      </c>
    </row>
    <row r="184" s="1" customFormat="1" ht="84" customHeight="1" outlineLevel="2" spans="1:29">
      <c r="A184" s="154">
        <f>IF(F184="","",COUNTA($F$5:F184))</f>
        <v>117</v>
      </c>
      <c r="B184" s="52"/>
      <c r="C184" s="54"/>
      <c r="D184" s="134" t="s">
        <v>151</v>
      </c>
      <c r="E184" s="29" t="s">
        <v>152</v>
      </c>
      <c r="F184" s="150" t="s">
        <v>655</v>
      </c>
      <c r="G184" s="194">
        <f>G183</f>
        <v>27564365.3005588</v>
      </c>
      <c r="H184" s="1171" t="s">
        <v>1898</v>
      </c>
      <c r="I184" s="177" t="s">
        <v>526</v>
      </c>
      <c r="J184" s="177"/>
      <c r="K184" s="177"/>
      <c r="L184" s="177"/>
      <c r="M184" s="177"/>
      <c r="N184" s="224"/>
      <c r="O184" s="177"/>
      <c r="P184" s="177"/>
      <c r="Q184" s="177"/>
      <c r="R184" s="177"/>
      <c r="S184" s="193">
        <f>'2.3基准清单—地上超高层住宅工程（必填）'!U301</f>
        <v>0.065</v>
      </c>
      <c r="T184" s="194">
        <f>G184*S184</f>
        <v>1791683.74453632</v>
      </c>
      <c r="U184" s="185" t="e">
        <f>#REF!*(J184+O184+P184+Q184+R184)/$V$2</f>
        <v>#REF!</v>
      </c>
      <c r="V184" s="185">
        <f t="shared" si="95"/>
        <v>21.2675380679722</v>
      </c>
      <c r="W184" s="281"/>
      <c r="X184" s="118"/>
      <c r="Z184" s="1" t="str">
        <f>IFERROR(VLOOKUP(H184,'[1]2.4询价书—地上高层住宅工程（100m）工程报价基准（必填）'!$A:$A,2,FALSE),"")</f>
        <v/>
      </c>
      <c r="AC184" s="1">
        <f t="shared" si="82"/>
        <v>1791683.74453632</v>
      </c>
    </row>
    <row r="185" s="1" customFormat="1" ht="84" customHeight="1" outlineLevel="2" spans="1:29">
      <c r="A185" s="269">
        <f>IF(F185="","",COUNTA($F$5:F185))</f>
        <v>118</v>
      </c>
      <c r="B185" s="52"/>
      <c r="C185" s="54"/>
      <c r="D185" s="134" t="s">
        <v>153</v>
      </c>
      <c r="E185" s="29" t="s">
        <v>154</v>
      </c>
      <c r="F185" s="150" t="s">
        <v>655</v>
      </c>
      <c r="G185" s="194">
        <f>+T8</f>
        <v>99218254.4377391</v>
      </c>
      <c r="H185" s="1171" t="s">
        <v>1899</v>
      </c>
      <c r="I185" s="177" t="s">
        <v>528</v>
      </c>
      <c r="J185" s="177"/>
      <c r="K185" s="177"/>
      <c r="L185" s="177"/>
      <c r="M185" s="177"/>
      <c r="N185" s="224"/>
      <c r="O185" s="177"/>
      <c r="P185" s="177"/>
      <c r="Q185" s="177"/>
      <c r="R185" s="177"/>
      <c r="S185" s="193">
        <f>'2.3基准清单—地上超高层住宅工程（必填）'!U302</f>
        <v>0.0015</v>
      </c>
      <c r="T185" s="194">
        <f>G185*S185</f>
        <v>148827.381656609</v>
      </c>
      <c r="U185" s="185" t="e">
        <f>#REF!*(J185+O185+P185+Q185+R185)/$V$2</f>
        <v>#REF!</v>
      </c>
      <c r="V185" s="185">
        <f t="shared" si="95"/>
        <v>1.76660195449711</v>
      </c>
      <c r="W185" s="281"/>
      <c r="X185" s="118"/>
      <c r="Z185" s="1" t="str">
        <f>IFERROR(VLOOKUP(H185,'[1]2.4询价书—地上高层住宅工程（100m）工程报价基准（必填）'!$A:$A,2,FALSE),"")</f>
        <v/>
      </c>
      <c r="AC185" s="1">
        <f t="shared" si="82"/>
        <v>148827.381656609</v>
      </c>
    </row>
    <row r="186" s="2" customFormat="1" ht="25" customHeight="1" outlineLevel="1" spans="1:29">
      <c r="A186" s="152" t="s">
        <v>39</v>
      </c>
      <c r="B186" s="148"/>
      <c r="C186" s="34"/>
      <c r="D186" s="148" t="s">
        <v>1281</v>
      </c>
      <c r="E186" s="148"/>
      <c r="F186" s="149"/>
      <c r="G186" s="44"/>
      <c r="H186" s="44" t="s">
        <v>2940</v>
      </c>
      <c r="I186" s="66">
        <f>+I187</f>
        <v>3184351.6456134</v>
      </c>
      <c r="J186" s="66"/>
      <c r="K186" s="69">
        <f t="shared" ref="K186:R186" si="96">+K187</f>
        <v>0</v>
      </c>
      <c r="L186" s="69"/>
      <c r="M186" s="69"/>
      <c r="N186" s="214"/>
      <c r="O186" s="66">
        <f t="shared" si="96"/>
        <v>2478973.35251377</v>
      </c>
      <c r="P186" s="66">
        <f t="shared" si="96"/>
        <v>467534.87691978</v>
      </c>
      <c r="Q186" s="66">
        <f t="shared" si="96"/>
        <v>547782.978379978</v>
      </c>
      <c r="R186" s="66">
        <f t="shared" si="96"/>
        <v>365188.652253318</v>
      </c>
      <c r="S186" s="69"/>
      <c r="T186" s="66">
        <f>+T187</f>
        <v>7043831.50568026</v>
      </c>
      <c r="U186" s="191">
        <f>(I186+O186+P186+Q186+R186)/$V$2</f>
        <v>83.6112707659832</v>
      </c>
      <c r="V186" s="44">
        <f t="shared" si="95"/>
        <v>83.6112707659832</v>
      </c>
      <c r="W186" s="279"/>
      <c r="X186" s="280"/>
      <c r="Z186" s="1" t="str">
        <f>IFERROR(VLOOKUP(H186,'[1]2.4询价书—地上高层住宅工程（100m）工程报价基准（必填）'!$A:$A,2,FALSE),"")</f>
        <v/>
      </c>
      <c r="AC186" s="1">
        <f t="shared" si="82"/>
        <v>0</v>
      </c>
    </row>
    <row r="187" s="2" customFormat="1" ht="25" customHeight="1" outlineLevel="2" spans="1:29">
      <c r="A187" s="152"/>
      <c r="B187" s="148"/>
      <c r="C187" s="153">
        <v>1</v>
      </c>
      <c r="D187" s="148" t="s">
        <v>157</v>
      </c>
      <c r="E187" s="148"/>
      <c r="F187" s="149"/>
      <c r="G187" s="44"/>
      <c r="H187" s="44" t="s">
        <v>2940</v>
      </c>
      <c r="I187" s="66">
        <f t="array" ref="I187">SUMPRODUCT(G188:G195,J188:J195)</f>
        <v>3184351.6456134</v>
      </c>
      <c r="J187" s="66"/>
      <c r="K187" s="69">
        <f t="array" ref="K187">SUMPRODUCT(G188:G195,L188:L195,N188:N195)</f>
        <v>0</v>
      </c>
      <c r="L187" s="69"/>
      <c r="M187" s="69"/>
      <c r="N187" s="214"/>
      <c r="O187" s="66">
        <f t="array" ref="O187">SUMPRODUCT(G188:G195,O188:O195)</f>
        <v>2478973.35251377</v>
      </c>
      <c r="P187" s="66">
        <f t="array" ref="P187">SUMPRODUCT(G188:G195,P188:P195)</f>
        <v>467534.87691978</v>
      </c>
      <c r="Q187" s="66">
        <f t="array" ref="Q187">SUMPRODUCT(Q188:Q195,G188:G195)</f>
        <v>547782.978379978</v>
      </c>
      <c r="R187" s="69">
        <f t="array" ref="R187">SUMPRODUCT(R188:R195,G188:G195)</f>
        <v>365188.652253318</v>
      </c>
      <c r="S187" s="69"/>
      <c r="T187" s="191">
        <f>SUM(T188:T195)</f>
        <v>7043831.50568026</v>
      </c>
      <c r="U187" s="191">
        <f>(I187+O187+P187+Q187+R187)/$V$2</f>
        <v>83.6112707659832</v>
      </c>
      <c r="V187" s="44">
        <f t="shared" si="95"/>
        <v>83.6112707659832</v>
      </c>
      <c r="W187" s="279"/>
      <c r="X187" s="280"/>
      <c r="Z187" s="1" t="str">
        <f>IFERROR(VLOOKUP(H187,'[1]2.4询价书—地上高层住宅工程（100m）工程报价基准（必填）'!$A:$A,2,FALSE),"")</f>
        <v/>
      </c>
      <c r="AC187" s="1">
        <f t="shared" si="82"/>
        <v>0</v>
      </c>
    </row>
    <row r="188" s="1" customFormat="1" ht="72" outlineLevel="3" spans="1:29">
      <c r="A188" s="154">
        <f>IF(F188="","",COUNTA($F$5:F188))</f>
        <v>119</v>
      </c>
      <c r="B188" s="52"/>
      <c r="C188" s="54"/>
      <c r="D188" s="156" t="s">
        <v>1283</v>
      </c>
      <c r="E188" s="156" t="s">
        <v>1284</v>
      </c>
      <c r="F188" s="150" t="s">
        <v>238</v>
      </c>
      <c r="G188" s="50">
        <v>8288.19</v>
      </c>
      <c r="H188" s="1172" t="s">
        <v>1900</v>
      </c>
      <c r="I188" s="50" t="str">
        <f>VLOOKUP(H188,'2.3基准清单—地上超高层住宅工程（必填）'!A:T,5,FALSE)</f>
        <v>架子工</v>
      </c>
      <c r="J188" s="50">
        <f>VLOOKUP(H188,'2.3基准清单—地上超高层住宅工程（必填）'!A:T,7,FALSE)</f>
        <v>15.8909412272727</v>
      </c>
      <c r="K188" s="70" t="str">
        <f>VLOOKUP(H188,'2.3基准清单—地上超高层住宅工程（必填）'!A:T,8,FALSE)</f>
        <v>——</v>
      </c>
      <c r="L188" s="67">
        <f>IFERROR(VLOOKUP(K188,'2.6基准清单—主要材料（必填）'!$N:$O,2,FALSE),0)</f>
        <v>0</v>
      </c>
      <c r="M188" s="68" t="str">
        <f>VLOOKUP(H188,'2.3基准清单—地上超高层住宅工程（必填）'!A:T,10,FALSE)</f>
        <v>——</v>
      </c>
      <c r="N188" s="215">
        <f>VLOOKUP(H188,'2.3基准清单—地上超高层住宅工程（必填）'!A:T,11,FALSE)</f>
        <v>0</v>
      </c>
      <c r="O188" s="68">
        <f>VLOOKUP(H188,'2.3基准清单—地上超高层住宅工程（必填）'!A:T,13,FALSE)</f>
        <v>7.9840215</v>
      </c>
      <c r="P188" s="68">
        <f>VLOOKUP(H188,'2.3基准清单—地上超高层住宅工程（必填）'!A:T,15,FALSE)</f>
        <v>1.9789455</v>
      </c>
      <c r="Q188" s="68">
        <f t="shared" ref="Q188:Q195" si="97">SUM(J188,P188)*15%</f>
        <v>2.68048300909091</v>
      </c>
      <c r="R188" s="68">
        <f t="shared" ref="R188:R195" si="98">(J188+P188)*10%</f>
        <v>1.78698867272727</v>
      </c>
      <c r="S188" s="70">
        <f t="shared" ref="S188:S195" si="99">J188+L188*N188+O188+P188+Q188+R188</f>
        <v>30.3213799090909</v>
      </c>
      <c r="T188" s="194">
        <f t="shared" ref="T188:T195" si="100">G188*S188</f>
        <v>251309.357748728</v>
      </c>
      <c r="U188" s="185">
        <f t="shared" ref="U188:U195" si="101">(T188-L188*N188)/$V$2</f>
        <v>2.9830774259449</v>
      </c>
      <c r="V188" s="185">
        <f t="shared" si="95"/>
        <v>2.9830774259449</v>
      </c>
      <c r="W188" s="281"/>
      <c r="X188" s="118"/>
      <c r="Z188" s="1" t="str">
        <f>IFERROR(VLOOKUP(H188,'[1]2.4询价书—地上高层住宅工程（100m）工程报价基准（必填）'!$A:$A,2,FALSE),"")</f>
        <v/>
      </c>
      <c r="AC188" s="1">
        <f t="shared" si="82"/>
        <v>251309.357748728</v>
      </c>
    </row>
    <row r="189" s="1" customFormat="1" ht="72" outlineLevel="3" spans="1:29">
      <c r="A189" s="154">
        <f>IF(F189="","",COUNTA($F$5:F189))</f>
        <v>120</v>
      </c>
      <c r="B189" s="52"/>
      <c r="C189" s="54"/>
      <c r="D189" s="156" t="s">
        <v>1919</v>
      </c>
      <c r="E189" s="156" t="s">
        <v>1920</v>
      </c>
      <c r="F189" s="150" t="s">
        <v>238</v>
      </c>
      <c r="G189" s="50">
        <v>634.62</v>
      </c>
      <c r="H189" s="1172" t="s">
        <v>1918</v>
      </c>
      <c r="I189" s="50" t="str">
        <f>VLOOKUP(H189,'2.3基准清单—地上超高层住宅工程（必填）'!A:T,5,FALSE)</f>
        <v>架子工</v>
      </c>
      <c r="J189" s="50">
        <f>VLOOKUP(H189,'2.3基准清单—地上超高层住宅工程（必填）'!A:T,7,FALSE)</f>
        <v>38.6412815454545</v>
      </c>
      <c r="K189" s="70" t="str">
        <f>VLOOKUP(H189,'2.3基准清单—地上超高层住宅工程（必填）'!A:T,8,FALSE)</f>
        <v>——</v>
      </c>
      <c r="L189" s="67">
        <f>IFERROR(VLOOKUP(K189,'2.6基准清单—主要材料（必填）'!$N:$O,2,FALSE),0)</f>
        <v>0</v>
      </c>
      <c r="M189" s="68" t="str">
        <f>VLOOKUP(H189,'2.3基准清单—地上超高层住宅工程（必填）'!A:T,10,FALSE)</f>
        <v>——</v>
      </c>
      <c r="N189" s="215">
        <f>VLOOKUP(H189,'2.3基准清单—地上超高层住宅工程（必填）'!A:T,11,FALSE)</f>
        <v>0</v>
      </c>
      <c r="O189" s="68">
        <f>VLOOKUP(H189,'2.3基准清单—地上超高层住宅工程（必填）'!A:T,13,FALSE)</f>
        <v>25.1218845</v>
      </c>
      <c r="P189" s="68">
        <f>VLOOKUP(H189,'2.3基准清单—地上超高层住宅工程（必填）'!A:T,15,FALSE)</f>
        <v>2.7588255</v>
      </c>
      <c r="Q189" s="68">
        <f t="shared" si="97"/>
        <v>6.21001605681818</v>
      </c>
      <c r="R189" s="68">
        <f t="shared" si="98"/>
        <v>4.14001070454545</v>
      </c>
      <c r="S189" s="70">
        <f t="shared" si="99"/>
        <v>76.8720183068181</v>
      </c>
      <c r="T189" s="194">
        <f t="shared" si="100"/>
        <v>48784.5202578729</v>
      </c>
      <c r="U189" s="185">
        <f t="shared" si="101"/>
        <v>0.579079117548495</v>
      </c>
      <c r="V189" s="185">
        <f t="shared" si="95"/>
        <v>0.579079117548495</v>
      </c>
      <c r="W189" s="281"/>
      <c r="X189" s="118"/>
      <c r="Z189" s="1" t="str">
        <f>IFERROR(VLOOKUP(H189,'[1]2.4询价书—地上高层住宅工程（100m）工程报价基准（必填）'!$A:$A,2,FALSE),"")</f>
        <v/>
      </c>
      <c r="AC189" s="1">
        <f t="shared" si="82"/>
        <v>48784.5202578729</v>
      </c>
    </row>
    <row r="190" s="1" customFormat="1" ht="72" outlineLevel="3" spans="1:29">
      <c r="A190" s="154">
        <f>IF(F190="","",COUNTA($F$5:F190))</f>
        <v>121</v>
      </c>
      <c r="B190" s="52"/>
      <c r="C190" s="54"/>
      <c r="D190" s="156" t="s">
        <v>1922</v>
      </c>
      <c r="E190" s="156" t="s">
        <v>1923</v>
      </c>
      <c r="F190" s="150" t="s">
        <v>238</v>
      </c>
      <c r="G190" s="50">
        <v>3895.16</v>
      </c>
      <c r="H190" s="1172" t="s">
        <v>1921</v>
      </c>
      <c r="I190" s="50" t="str">
        <f>VLOOKUP(H190,'2.3基准清单—地上超高层住宅工程（必填）'!A:T,5,FALSE)</f>
        <v>架子工</v>
      </c>
      <c r="J190" s="50">
        <f>VLOOKUP(H190,'2.3基准清单—地上超高层住宅工程（必填）'!A:T,7,FALSE)</f>
        <v>40.3180235454545</v>
      </c>
      <c r="K190" s="70" t="str">
        <f>VLOOKUP(H190,'2.3基准清单—地上超高层住宅工程（必填）'!A:T,8,FALSE)</f>
        <v>——</v>
      </c>
      <c r="L190" s="67">
        <f>IFERROR(VLOOKUP(K190,'2.6基准清单—主要材料（必填）'!$N:$O,2,FALSE),0)</f>
        <v>0</v>
      </c>
      <c r="M190" s="68" t="str">
        <f>VLOOKUP(H190,'2.3基准清单—地上超高层住宅工程（必填）'!A:T,10,FALSE)</f>
        <v>——</v>
      </c>
      <c r="N190" s="215">
        <f>VLOOKUP(H190,'2.3基准清单—地上超高层住宅工程（必填）'!A:T,11,FALSE)</f>
        <v>0</v>
      </c>
      <c r="O190" s="68">
        <f>VLOOKUP(H190,'2.3基准清单—地上超高层住宅工程（必填）'!A:T,13,FALSE)</f>
        <v>26.7206385</v>
      </c>
      <c r="P190" s="68">
        <f>VLOOKUP(H190,'2.3基准清单—地上超高层住宅工程（必填）'!A:T,15,FALSE)</f>
        <v>2.8173165</v>
      </c>
      <c r="Q190" s="68">
        <f t="shared" si="97"/>
        <v>6.47030100681818</v>
      </c>
      <c r="R190" s="68">
        <f t="shared" si="98"/>
        <v>4.31353400454545</v>
      </c>
      <c r="S190" s="70">
        <f t="shared" si="99"/>
        <v>80.6398135568181</v>
      </c>
      <c r="T190" s="194">
        <f t="shared" si="100"/>
        <v>314104.976173976</v>
      </c>
      <c r="U190" s="185">
        <f t="shared" si="101"/>
        <v>3.72847024955755</v>
      </c>
      <c r="V190" s="185">
        <f t="shared" si="95"/>
        <v>3.72847024955755</v>
      </c>
      <c r="W190" s="281"/>
      <c r="X190" s="118"/>
      <c r="Z190" s="1" t="str">
        <f>IFERROR(VLOOKUP(H190,'[1]2.4询价书—地上高层住宅工程（100m）工程报价基准（必填）'!$A:$A,2,FALSE),"")</f>
        <v/>
      </c>
      <c r="AC190" s="1">
        <f t="shared" si="82"/>
        <v>314104.976173976</v>
      </c>
    </row>
    <row r="191" s="1" customFormat="1" ht="48" outlineLevel="3" spans="1:29">
      <c r="A191" s="154">
        <f>IF(F191="","",COUNTA($F$5:F191))</f>
        <v>122</v>
      </c>
      <c r="B191" s="52"/>
      <c r="C191" s="54"/>
      <c r="D191" s="156" t="s">
        <v>1296</v>
      </c>
      <c r="E191" s="156" t="s">
        <v>1297</v>
      </c>
      <c r="F191" s="150" t="s">
        <v>238</v>
      </c>
      <c r="G191" s="50">
        <v>457.47</v>
      </c>
      <c r="H191" s="1172" t="s">
        <v>1943</v>
      </c>
      <c r="I191" s="50" t="str">
        <f>VLOOKUP(H191,'2.3基准清单—地上超高层住宅工程（必填）'!A:T,5,FALSE)</f>
        <v>架子工</v>
      </c>
      <c r="J191" s="50">
        <f>VLOOKUP(H191,'2.3基准清单—地上超高层住宅工程（必填）'!A:T,7,FALSE)</f>
        <v>4.70630993181818</v>
      </c>
      <c r="K191" s="70" t="str">
        <f>VLOOKUP(H191,'2.3基准清单—地上超高层住宅工程（必填）'!A:T,8,FALSE)</f>
        <v>——</v>
      </c>
      <c r="L191" s="67">
        <f>IFERROR(VLOOKUP(K191,'2.6基准清单—主要材料（必填）'!$N:$O,2,FALSE),0)</f>
        <v>0</v>
      </c>
      <c r="M191" s="68" t="str">
        <f>VLOOKUP(H191,'2.3基准清单—地上超高层住宅工程（必填）'!A:T,10,FALSE)</f>
        <v>——</v>
      </c>
      <c r="N191" s="215">
        <f>VLOOKUP(H191,'2.3基准清单—地上超高层住宅工程（必填）'!A:T,11,FALSE)</f>
        <v>0</v>
      </c>
      <c r="O191" s="68">
        <f>VLOOKUP(H191,'2.3基准清单—地上超高层住宅工程（必填）'!A:T,13,FALSE)</f>
        <v>2.846562</v>
      </c>
      <c r="P191" s="68">
        <f>VLOOKUP(H191,'2.3基准清单—地上超高层住宅工程（必填）'!A:T,15,FALSE)</f>
        <v>0.4581795</v>
      </c>
      <c r="Q191" s="68">
        <f t="shared" si="97"/>
        <v>0.774673414772727</v>
      </c>
      <c r="R191" s="68">
        <f t="shared" si="98"/>
        <v>0.516448943181818</v>
      </c>
      <c r="S191" s="70">
        <f t="shared" si="99"/>
        <v>9.30217378977272</v>
      </c>
      <c r="T191" s="194">
        <f t="shared" si="100"/>
        <v>4255.46544360733</v>
      </c>
      <c r="U191" s="185">
        <f t="shared" si="101"/>
        <v>0.0505129733943537</v>
      </c>
      <c r="V191" s="185">
        <f t="shared" si="95"/>
        <v>0.0505129733943537</v>
      </c>
      <c r="W191" s="281"/>
      <c r="X191" s="118"/>
      <c r="Z191" s="1" t="str">
        <f>IFERROR(VLOOKUP(H191,'[1]2.4询价书—地上高层住宅工程（100m）工程报价基准（必填）'!$A:$A,2,FALSE),"")</f>
        <v/>
      </c>
      <c r="AC191" s="1">
        <f t="shared" si="82"/>
        <v>4255.46544360733</v>
      </c>
    </row>
    <row r="192" s="1" customFormat="1" ht="60" outlineLevel="3" spans="1:29">
      <c r="A192" s="154">
        <f>IF(F192="","",COUNTA($F$5:F192))</f>
        <v>123</v>
      </c>
      <c r="B192" s="52"/>
      <c r="C192" s="54"/>
      <c r="D192" s="156" t="s">
        <v>1958</v>
      </c>
      <c r="E192" s="156" t="s">
        <v>1959</v>
      </c>
      <c r="F192" s="150" t="s">
        <v>238</v>
      </c>
      <c r="G192" s="50">
        <v>99714.87</v>
      </c>
      <c r="H192" s="1172" t="s">
        <v>1957</v>
      </c>
      <c r="I192" s="50" t="str">
        <f>VLOOKUP(H192,'2.3基准清单—地上超高层住宅工程（必填）'!A:T,5,FALSE)</f>
        <v>架子工</v>
      </c>
      <c r="J192" s="50">
        <f>VLOOKUP(H192,'2.3基准清单—地上超高层住宅工程（必填）'!A:T,7,FALSE)</f>
        <v>24.8081600454545</v>
      </c>
      <c r="K192" s="70" t="str">
        <f>VLOOKUP(H192,'2.3基准清单—地上超高层住宅工程（必填）'!A:T,8,FALSE)</f>
        <v>——</v>
      </c>
      <c r="L192" s="67">
        <f>IFERROR(VLOOKUP(K192,'2.6基准清单—主要材料（必填）'!$N:$O,2,FALSE),0)</f>
        <v>0</v>
      </c>
      <c r="M192" s="68" t="str">
        <f>VLOOKUP(H192,'2.3基准清单—地上超高层住宅工程（必填）'!A:T,10,FALSE)</f>
        <v>——</v>
      </c>
      <c r="N192" s="215">
        <f>VLOOKUP(H192,'2.3基准清单—地上超高层住宅工程（必填）'!A:T,11,FALSE)</f>
        <v>0</v>
      </c>
      <c r="O192" s="68">
        <f>VLOOKUP(H192,'2.3基准清单—地上超高层住宅工程（必填）'!A:T,13,FALSE)</f>
        <v>21.875634</v>
      </c>
      <c r="P192" s="68">
        <f>VLOOKUP(H192,'2.3基准清单—地上超高层住宅工程（必填）'!A:T,15,FALSE)</f>
        <v>1.306299</v>
      </c>
      <c r="Q192" s="68">
        <f t="shared" si="97"/>
        <v>3.91716885681818</v>
      </c>
      <c r="R192" s="68">
        <f t="shared" si="98"/>
        <v>2.61144590454545</v>
      </c>
      <c r="S192" s="70">
        <f t="shared" si="99"/>
        <v>54.5187078068182</v>
      </c>
      <c r="T192" s="194">
        <f t="shared" si="100"/>
        <v>5436325.86152486</v>
      </c>
      <c r="U192" s="185">
        <f t="shared" si="101"/>
        <v>64.529952656239</v>
      </c>
      <c r="V192" s="185">
        <f t="shared" si="95"/>
        <v>64.529952656239</v>
      </c>
      <c r="W192" s="281"/>
      <c r="X192" s="118"/>
      <c r="Z192" s="1" t="str">
        <f>IFERROR(VLOOKUP(H192,'[1]2.4询价书—地上高层住宅工程（100m）工程报价基准（必填）'!$A:$A,2,FALSE),"")</f>
        <v/>
      </c>
      <c r="AC192" s="1">
        <f t="shared" si="82"/>
        <v>5436325.86152486</v>
      </c>
    </row>
    <row r="193" s="1" customFormat="1" ht="48" outlineLevel="3" spans="1:29">
      <c r="A193" s="154">
        <f>IF(F193="","",COUNTA($F$5:F193))</f>
        <v>124</v>
      </c>
      <c r="B193" s="52"/>
      <c r="C193" s="54"/>
      <c r="D193" s="156" t="s">
        <v>1960</v>
      </c>
      <c r="E193" s="156" t="s">
        <v>3314</v>
      </c>
      <c r="F193" s="150" t="s">
        <v>238</v>
      </c>
      <c r="G193" s="50">
        <v>112990.31</v>
      </c>
      <c r="H193" s="1172" t="s">
        <v>1961</v>
      </c>
      <c r="I193" s="50" t="str">
        <f>VLOOKUP(H193,'2.3基准清单—地上超高层住宅工程（必填）'!A:T,5,FALSE)</f>
        <v>架子工</v>
      </c>
      <c r="J193" s="50">
        <f>VLOOKUP(H193,'2.3基准清单—地上超高层住宅工程（必填）'!A:T,7,FALSE)</f>
        <v>1.55289173863637</v>
      </c>
      <c r="K193" s="70" t="str">
        <f>VLOOKUP(H193,'2.3基准清单—地上超高层住宅工程（必填）'!A:T,8,FALSE)</f>
        <v>——</v>
      </c>
      <c r="L193" s="67">
        <f>IFERROR(VLOOKUP(K193,'2.6基准清单—主要材料（必填）'!$N:$O,2,FALSE),0)</f>
        <v>0</v>
      </c>
      <c r="M193" s="68" t="str">
        <f>VLOOKUP(H193,'2.3基准清单—地上超高层住宅工程（必填）'!A:T,10,FALSE)</f>
        <v>——</v>
      </c>
      <c r="N193" s="215">
        <f>VLOOKUP(H193,'2.3基准清单—地上超高层住宅工程（必填）'!A:T,11,FALSE)</f>
        <v>0</v>
      </c>
      <c r="O193" s="68">
        <f>VLOOKUP(H193,'2.3基准清单—地上超高层住宅工程（必填）'!A:T,13,FALSE)</f>
        <v>0.370443</v>
      </c>
      <c r="P193" s="68">
        <f>VLOOKUP(H193,'2.3基准清单—地上超高层住宅工程（必填）'!A:T,15,FALSE)</f>
        <v>2.651592</v>
      </c>
      <c r="Q193" s="68">
        <f t="shared" si="97"/>
        <v>0.630672560795455</v>
      </c>
      <c r="R193" s="68">
        <f t="shared" si="98"/>
        <v>0.420448373863637</v>
      </c>
      <c r="S193" s="70">
        <f t="shared" si="99"/>
        <v>5.62604767329546</v>
      </c>
      <c r="T193" s="194">
        <f t="shared" si="100"/>
        <v>635688.870680433</v>
      </c>
      <c r="U193" s="185">
        <f t="shared" si="101"/>
        <v>7.54571631171503</v>
      </c>
      <c r="V193" s="185">
        <f t="shared" si="95"/>
        <v>7.54571631171503</v>
      </c>
      <c r="W193" s="281"/>
      <c r="X193" s="118"/>
      <c r="Z193" s="1" t="str">
        <f>IFERROR(VLOOKUP(H193,'[1]2.4询价书—地上高层住宅工程（100m）工程报价基准（必填）'!$A:$A,2,FALSE),"")</f>
        <v/>
      </c>
      <c r="AC193" s="1">
        <f t="shared" si="82"/>
        <v>635688.870680433</v>
      </c>
    </row>
    <row r="194" s="1" customFormat="1" ht="60" outlineLevel="3" spans="1:29">
      <c r="A194" s="154">
        <f>IF(F194="","",COUNTA($F$5:F194))</f>
        <v>125</v>
      </c>
      <c r="B194" s="52"/>
      <c r="C194" s="54"/>
      <c r="D194" s="156" t="s">
        <v>3125</v>
      </c>
      <c r="E194" s="156" t="s">
        <v>3126</v>
      </c>
      <c r="F194" s="150" t="s">
        <v>238</v>
      </c>
      <c r="G194" s="50">
        <v>41679.26</v>
      </c>
      <c r="H194" s="1172" t="s">
        <v>1963</v>
      </c>
      <c r="I194" s="50" t="str">
        <f>VLOOKUP(H194,'2.3基准清单—地上超高层住宅工程（必填）'!A:T,5,FALSE)</f>
        <v>架子工</v>
      </c>
      <c r="J194" s="50">
        <f>VLOOKUP(H194,'2.3基准清单—地上超高层住宅工程（必填）'!A:T,7,FALSE)</f>
        <v>5.14454931818182</v>
      </c>
      <c r="K194" s="70" t="str">
        <f>VLOOKUP(H194,'2.3基准清单—地上超高层住宅工程（必填）'!A:T,8,FALSE)</f>
        <v>——</v>
      </c>
      <c r="L194" s="67">
        <f>IFERROR(VLOOKUP(K194,'2.6基准清单—主要材料（必填）'!$N:$O,2,FALSE),0)</f>
        <v>0</v>
      </c>
      <c r="M194" s="68" t="str">
        <f>VLOOKUP(H194,'2.3基准清单—地上超高层住宅工程（必填）'!A:T,10,FALSE)</f>
        <v>——</v>
      </c>
      <c r="N194" s="215">
        <f>VLOOKUP(H194,'2.3基准清单—地上超高层住宅工程（必填）'!A:T,11,FALSE)</f>
        <v>0</v>
      </c>
      <c r="O194" s="68">
        <f>VLOOKUP(H194,'2.3基准清单—地上超高层住宅工程（必填）'!A:T,13,FALSE)</f>
        <v>1.598754</v>
      </c>
      <c r="P194" s="68">
        <f>VLOOKUP(H194,'2.3基准清单—地上超高层住宅工程（必填）'!A:T,15,FALSE)</f>
        <v>0.19497</v>
      </c>
      <c r="Q194" s="68">
        <f t="shared" si="97"/>
        <v>0.800927897727273</v>
      </c>
      <c r="R194" s="68">
        <f t="shared" si="98"/>
        <v>0.533951931818182</v>
      </c>
      <c r="S194" s="70">
        <f t="shared" si="99"/>
        <v>8.27315314772727</v>
      </c>
      <c r="T194" s="194">
        <f t="shared" si="100"/>
        <v>344818.901063944</v>
      </c>
      <c r="U194" s="185">
        <f t="shared" si="101"/>
        <v>4.09304885825798</v>
      </c>
      <c r="V194" s="185">
        <f t="shared" si="95"/>
        <v>4.09304885825798</v>
      </c>
      <c r="W194" s="281"/>
      <c r="X194" s="118"/>
      <c r="Z194" s="1" t="str">
        <f>IFERROR(VLOOKUP(H194,'[1]2.4询价书—地上高层住宅工程（100m）工程报价基准（必填）'!$A:$A,2,FALSE),"")</f>
        <v/>
      </c>
      <c r="AC194" s="1">
        <f t="shared" si="82"/>
        <v>344818.901063944</v>
      </c>
    </row>
    <row r="195" s="1" customFormat="1" ht="60" outlineLevel="3" spans="1:29">
      <c r="A195" s="154">
        <f>IF(F195="","",COUNTA($F$5:F195))</f>
        <v>126</v>
      </c>
      <c r="B195" s="52"/>
      <c r="C195" s="54"/>
      <c r="D195" s="156" t="s">
        <v>1305</v>
      </c>
      <c r="E195" s="156" t="s">
        <v>3127</v>
      </c>
      <c r="F195" s="150" t="s">
        <v>238</v>
      </c>
      <c r="G195" s="50">
        <v>3089.86</v>
      </c>
      <c r="H195" s="1172" t="s">
        <v>1964</v>
      </c>
      <c r="I195" s="50" t="str">
        <f>VLOOKUP(H195,'2.3基准清单—地上超高层住宅工程（必填）'!A:T,5,FALSE)</f>
        <v>架子工</v>
      </c>
      <c r="J195" s="50">
        <f>VLOOKUP(H195,'2.3基准清单—地上超高层住宅工程（必填）'!A:T,7,FALSE)</f>
        <v>1.71484977272727</v>
      </c>
      <c r="K195" s="70" t="str">
        <f>VLOOKUP(H195,'2.3基准清单—地上超高层住宅工程（必填）'!A:T,8,FALSE)</f>
        <v>——</v>
      </c>
      <c r="L195" s="67">
        <f>IFERROR(VLOOKUP(K195,'2.6基准清单—主要材料（必填）'!$N:$O,2,FALSE),0)</f>
        <v>0</v>
      </c>
      <c r="M195" s="68" t="str">
        <f>VLOOKUP(H195,'2.3基准清单—地上超高层住宅工程（必填）'!A:T,10,FALSE)</f>
        <v>——</v>
      </c>
      <c r="N195" s="215">
        <f>VLOOKUP(H195,'2.3基准清单—地上超高层住宅工程（必填）'!A:T,11,FALSE)</f>
        <v>0</v>
      </c>
      <c r="O195" s="68">
        <f>VLOOKUP(H195,'2.3基准清单—地上超高层住宅工程（必填）'!A:T,13,FALSE)</f>
        <v>0.5361675</v>
      </c>
      <c r="P195" s="68">
        <f>VLOOKUP(H195,'2.3基准清单—地上超高层住宅工程（必填）'!A:T,15,FALSE)</f>
        <v>0.0682395</v>
      </c>
      <c r="Q195" s="68">
        <f t="shared" si="97"/>
        <v>0.267463390909091</v>
      </c>
      <c r="R195" s="68">
        <f t="shared" si="98"/>
        <v>0.178308927272727</v>
      </c>
      <c r="S195" s="70">
        <f t="shared" si="99"/>
        <v>2.76502909090909</v>
      </c>
      <c r="T195" s="194">
        <f t="shared" si="100"/>
        <v>8543.55278683637</v>
      </c>
      <c r="U195" s="185">
        <f t="shared" si="101"/>
        <v>0.101413173325852</v>
      </c>
      <c r="V195" s="185">
        <f t="shared" si="95"/>
        <v>0.101413173325852</v>
      </c>
      <c r="W195" s="281"/>
      <c r="X195" s="118"/>
      <c r="Z195" s="1" t="str">
        <f>IFERROR(VLOOKUP(H195,'[1]2.4询价书—地上高层住宅工程（100m）工程报价基准（必填）'!$A:$A,2,FALSE),"")</f>
        <v/>
      </c>
      <c r="AC195" s="1">
        <f t="shared" si="82"/>
        <v>8543.55278683637</v>
      </c>
    </row>
    <row r="196" s="2" customFormat="1" ht="25" customHeight="1" outlineLevel="1" collapsed="1" spans="1:29">
      <c r="A196" s="152" t="s">
        <v>18</v>
      </c>
      <c r="B196" s="148"/>
      <c r="C196" s="34"/>
      <c r="D196" s="282" t="s">
        <v>518</v>
      </c>
      <c r="E196" s="148"/>
      <c r="F196" s="149"/>
      <c r="G196" s="44"/>
      <c r="H196" s="44" t="s">
        <v>2940</v>
      </c>
      <c r="I196" s="66">
        <f>+I197+I205+I209</f>
        <v>15026182.6201194</v>
      </c>
      <c r="J196" s="66"/>
      <c r="K196" s="69">
        <f t="shared" ref="K196:R196" si="102">+K197+K205+K209</f>
        <v>0</v>
      </c>
      <c r="L196" s="69"/>
      <c r="M196" s="69"/>
      <c r="N196" s="214"/>
      <c r="O196" s="66">
        <f t="shared" si="102"/>
        <v>8311322.39899758</v>
      </c>
      <c r="P196" s="66">
        <f t="shared" si="102"/>
        <v>7272045.24947437</v>
      </c>
      <c r="Q196" s="66">
        <f t="shared" si="102"/>
        <v>3344734.18043907</v>
      </c>
      <c r="R196" s="66">
        <f t="shared" si="102"/>
        <v>2229822.78695938</v>
      </c>
      <c r="S196" s="69"/>
      <c r="T196" s="66">
        <f>+T197+T205+T209</f>
        <v>36184107.2359898</v>
      </c>
      <c r="U196" s="191">
        <f>(I196+O196+P196+Q196+R196)/$V$2</f>
        <v>429.510442589944</v>
      </c>
      <c r="V196" s="44">
        <f t="shared" si="95"/>
        <v>429.510442589944</v>
      </c>
      <c r="W196" s="279"/>
      <c r="X196" s="280"/>
      <c r="Z196" s="1" t="str">
        <f>IFERROR(VLOOKUP(H196,'[1]2.4询价书—地上高层住宅工程（100m）工程报价基准（必填）'!$A:$A,2,FALSE),"")</f>
        <v/>
      </c>
      <c r="AC196" s="1">
        <f t="shared" si="82"/>
        <v>0</v>
      </c>
    </row>
    <row r="197" s="2" customFormat="1" ht="25" customHeight="1" outlineLevel="1" spans="1:29">
      <c r="A197" s="152"/>
      <c r="B197" s="148"/>
      <c r="C197" s="34" t="s">
        <v>25</v>
      </c>
      <c r="D197" s="148" t="s">
        <v>172</v>
      </c>
      <c r="E197" s="148"/>
      <c r="F197" s="158"/>
      <c r="G197" s="159"/>
      <c r="H197" s="159" t="s">
        <v>2940</v>
      </c>
      <c r="I197" s="66" cm="1">
        <f t="array" ref="I197">SUMPRODUCT(G198:G204,J198:J204)</f>
        <v>13907931.9249884</v>
      </c>
      <c r="J197" s="66"/>
      <c r="K197" s="69" cm="1">
        <f t="array" ref="K197">SUMPRODUCT(G198:G204,L198:L204,N198:N204)</f>
        <v>0</v>
      </c>
      <c r="L197" s="69"/>
      <c r="M197" s="69"/>
      <c r="N197" s="214"/>
      <c r="O197" s="66" cm="1">
        <f t="array" ref="O197">SUMPRODUCT(G198:G204,O198:O204)</f>
        <v>8311322.39899758</v>
      </c>
      <c r="P197" s="66" cm="1">
        <f t="array" ref="P197">SUMPRODUCT(G198:G204,P198:P204)</f>
        <v>1318089.9121344</v>
      </c>
      <c r="Q197" s="66" cm="1">
        <f t="array" ref="Q197">SUMPRODUCT(Q198:Q204,G198:G204)</f>
        <v>2283903.27556842</v>
      </c>
      <c r="R197" s="69" cm="1">
        <f t="array" ref="R197">SUMPRODUCT(R198:R204,G198:G204)</f>
        <v>1522602.18371228</v>
      </c>
      <c r="S197" s="69"/>
      <c r="T197" s="191">
        <f>SUM(T198:T204)</f>
        <v>27343849.6954011</v>
      </c>
      <c r="U197" s="191">
        <f>(I197+O197+P197+Q197+R197)/$V$2</f>
        <v>324.575342102214</v>
      </c>
      <c r="V197" s="44">
        <f t="shared" si="95"/>
        <v>324.575342102214</v>
      </c>
      <c r="W197" s="279"/>
      <c r="X197" s="280"/>
      <c r="Z197" s="1" t="str">
        <f>IFERROR(VLOOKUP(H197,'[1]2.4询价书—地上高层住宅工程（100m）工程报价基准（必填）'!$A:$A,2,FALSE),"")</f>
        <v/>
      </c>
      <c r="AC197" s="1">
        <f t="shared" si="82"/>
        <v>0</v>
      </c>
    </row>
    <row r="198" s="1" customFormat="1" ht="96" outlineLevel="2" spans="1:29">
      <c r="A198" s="154">
        <f>IF(F198="","",COUNTA($F$5:F198))</f>
        <v>127</v>
      </c>
      <c r="B198" s="52"/>
      <c r="C198" s="30" t="s">
        <v>3131</v>
      </c>
      <c r="D198" s="283" t="s">
        <v>1969</v>
      </c>
      <c r="E198" s="161" t="s">
        <v>1311</v>
      </c>
      <c r="F198" s="160" t="s">
        <v>238</v>
      </c>
      <c r="G198" s="50">
        <v>21987.95</v>
      </c>
      <c r="H198" s="1168" t="s">
        <v>1968</v>
      </c>
      <c r="I198" s="50" t="str">
        <f>VLOOKUP(H198,'2.3基准清单—地上超高层住宅工程（必填）'!A:T,5,FALSE)</f>
        <v>架子工</v>
      </c>
      <c r="J198" s="50">
        <f>VLOOKUP(H198,'2.3基准清单—地上超高层住宅工程（必填）'!A:T,7,FALSE)</f>
        <v>42.8712443181818</v>
      </c>
      <c r="K198" s="70" t="s">
        <v>581</v>
      </c>
      <c r="L198" s="67">
        <f>IFERROR(VLOOKUP(K198,'2.6基准清单—主要材料（必填）'!$N:$O,2,FALSE),0)</f>
        <v>0</v>
      </c>
      <c r="M198" s="68" t="str">
        <f>VLOOKUP(H198,'2.3基准清单—地上超高层住宅工程（必填）'!A:T,10,FALSE)</f>
        <v>——</v>
      </c>
      <c r="N198" s="215">
        <f>VLOOKUP(H198,'2.3基准清单—地上超高层住宅工程（必填）'!A:T,11,FALSE)</f>
        <v>0</v>
      </c>
      <c r="O198" s="68">
        <f>VLOOKUP(H198,'2.3基准清单—地上超高层住宅工程（必填）'!A:T,13,FALSE)</f>
        <v>10.5771225</v>
      </c>
      <c r="P198" s="68">
        <f>VLOOKUP(H198,'2.3基准清单—地上超高层住宅工程（必填）'!A:T,15,FALSE)</f>
        <v>0.77988</v>
      </c>
      <c r="Q198" s="68">
        <f t="shared" ref="Q198:Q204" si="103">SUM(J198,P198)*15%</f>
        <v>6.54766864772727</v>
      </c>
      <c r="R198" s="68">
        <f t="shared" ref="R198:R204" si="104">(J198+P198)*10%</f>
        <v>4.36511243181818</v>
      </c>
      <c r="S198" s="70">
        <f t="shared" ref="S198:S204" si="105">J198+L198*N198+O198+P198+Q198+R198</f>
        <v>65.1410278977272</v>
      </c>
      <c r="T198" s="185">
        <f t="shared" ref="T198:T204" si="106">G198*S198</f>
        <v>1432317.66436383</v>
      </c>
      <c r="U198" s="185">
        <f t="shared" ref="U198:U204" si="107">(T198-L198*N198)/$V$2</f>
        <v>17.0018121474726</v>
      </c>
      <c r="V198" s="185">
        <f t="shared" si="95"/>
        <v>17.0018121474726</v>
      </c>
      <c r="W198" s="281"/>
      <c r="X198" s="118"/>
      <c r="Z198" s="1" t="str">
        <f>IFERROR(VLOOKUP(H198,'[1]2.4询价书—地上高层住宅工程（100m）工程报价基准（必填）'!$A:$A,2,FALSE),"")</f>
        <v/>
      </c>
      <c r="AC198" s="1">
        <f t="shared" si="82"/>
        <v>1432317.66436383</v>
      </c>
    </row>
    <row r="199" s="1" customFormat="1" ht="84" outlineLevel="2" spans="1:29">
      <c r="A199" s="154">
        <f>IF(F199="","",COUNTA($F$5:F199))</f>
        <v>128</v>
      </c>
      <c r="B199" s="52"/>
      <c r="C199" s="30" t="s">
        <v>3131</v>
      </c>
      <c r="D199" s="283" t="s">
        <v>1971</v>
      </c>
      <c r="E199" s="161" t="s">
        <v>1314</v>
      </c>
      <c r="F199" s="160" t="s">
        <v>238</v>
      </c>
      <c r="G199" s="50">
        <v>11373.08</v>
      </c>
      <c r="H199" s="1168" t="s">
        <v>1970</v>
      </c>
      <c r="I199" s="50" t="str">
        <f>VLOOKUP(H199,'2.3基准清单—地上超高层住宅工程（必填）'!A:T,5,FALSE)</f>
        <v>架子工</v>
      </c>
      <c r="J199" s="50">
        <f>VLOOKUP(H199,'2.3基准清单—地上超高层住宅工程（必填）'!A:T,7,FALSE)</f>
        <v>66.6886022727273</v>
      </c>
      <c r="K199" s="70" t="s">
        <v>581</v>
      </c>
      <c r="L199" s="67">
        <f>IFERROR(VLOOKUP(K199,'2.6基准清单—主要材料（必填）'!$N:$O,2,FALSE),0)</f>
        <v>0</v>
      </c>
      <c r="M199" s="68" t="str">
        <f>VLOOKUP(H199,'2.3基准清单—地上超高层住宅工程（必填）'!A:T,10,FALSE)</f>
        <v>——</v>
      </c>
      <c r="N199" s="215">
        <f>VLOOKUP(H199,'2.3基准清单—地上超高层住宅工程（必填）'!A:T,11,FALSE)</f>
        <v>0</v>
      </c>
      <c r="O199" s="68">
        <f>VLOOKUP(H199,'2.3基准清单—地上超高层住宅工程（必填）'!A:T,13,FALSE)</f>
        <v>11.5519725</v>
      </c>
      <c r="P199" s="68">
        <f>VLOOKUP(H199,'2.3基准清单—地上超高层住宅工程（必填）'!A:T,15,FALSE)</f>
        <v>1.423281</v>
      </c>
      <c r="Q199" s="68">
        <f t="shared" si="103"/>
        <v>10.2167824909091</v>
      </c>
      <c r="R199" s="68">
        <f t="shared" si="104"/>
        <v>6.81118832727273</v>
      </c>
      <c r="S199" s="70">
        <f t="shared" si="105"/>
        <v>96.6918265909091</v>
      </c>
      <c r="T199" s="185">
        <f t="shared" si="106"/>
        <v>1099683.87916454</v>
      </c>
      <c r="U199" s="185">
        <f t="shared" si="107"/>
        <v>13.0534023285006</v>
      </c>
      <c r="V199" s="185">
        <f t="shared" si="95"/>
        <v>13.0534023285006</v>
      </c>
      <c r="W199" s="281"/>
      <c r="X199" s="118"/>
      <c r="Z199" s="1" t="str">
        <f>IFERROR(VLOOKUP(H199,'[1]2.4询价书—地上高层住宅工程（100m）工程报价基准（必填）'!$A:$A,2,FALSE),"")</f>
        <v/>
      </c>
      <c r="AC199" s="1">
        <f t="shared" si="82"/>
        <v>1099683.87916454</v>
      </c>
    </row>
    <row r="200" s="1" customFormat="1" ht="84" outlineLevel="2" spans="1:29">
      <c r="A200" s="154">
        <f>IF(F200="","",COUNTA($F$5:F200))</f>
        <v>129</v>
      </c>
      <c r="B200" s="52"/>
      <c r="C200" s="30" t="s">
        <v>3131</v>
      </c>
      <c r="D200" s="283" t="s">
        <v>1316</v>
      </c>
      <c r="E200" s="161" t="s">
        <v>1317</v>
      </c>
      <c r="F200" s="160" t="s">
        <v>238</v>
      </c>
      <c r="G200" s="50">
        <v>2527.35</v>
      </c>
      <c r="H200" s="1168" t="s">
        <v>1972</v>
      </c>
      <c r="I200" s="50" t="str">
        <f>VLOOKUP(H200,'2.3基准清单—地上超高层住宅工程（必填）'!A:T,5,FALSE)</f>
        <v>架子工</v>
      </c>
      <c r="J200" s="50">
        <f>VLOOKUP(H200,'2.3基准清单—地上超高层住宅工程（必填）'!A:T,7,FALSE)</f>
        <v>60.0197420454545</v>
      </c>
      <c r="K200" s="70" t="s">
        <v>581</v>
      </c>
      <c r="L200" s="67">
        <f>IFERROR(VLOOKUP(K200,'2.6基准清单—主要材料（必填）'!$N:$O,2,FALSE),0)</f>
        <v>0</v>
      </c>
      <c r="M200" s="68" t="str">
        <f>VLOOKUP(H200,'2.3基准清单—地上超高层住宅工程（必填）'!A:T,10,FALSE)</f>
        <v>——</v>
      </c>
      <c r="N200" s="215">
        <f>VLOOKUP(H200,'2.3基准清单—地上超高层住宅工程（必填）'!A:T,11,FALSE)</f>
        <v>0</v>
      </c>
      <c r="O200" s="68">
        <f>VLOOKUP(H200,'2.3基准清单—地上超高层住宅工程（必填）'!A:T,13,FALSE)</f>
        <v>14.8079715</v>
      </c>
      <c r="P200" s="68">
        <f>VLOOKUP(H200,'2.3基准清单—地上超高层住宅工程（必填）'!A:T,15,FALSE)</f>
        <v>1.091832</v>
      </c>
      <c r="Q200" s="68">
        <f t="shared" si="103"/>
        <v>9.16673610681818</v>
      </c>
      <c r="R200" s="68">
        <f t="shared" si="104"/>
        <v>6.11115740454545</v>
      </c>
      <c r="S200" s="70">
        <f t="shared" si="105"/>
        <v>91.1974390568182</v>
      </c>
      <c r="T200" s="185">
        <f t="shared" si="106"/>
        <v>230487.847600249</v>
      </c>
      <c r="U200" s="185">
        <f t="shared" si="107"/>
        <v>2.73592317170454</v>
      </c>
      <c r="V200" s="185">
        <f t="shared" si="95"/>
        <v>2.73592317170454</v>
      </c>
      <c r="W200" s="281"/>
      <c r="X200" s="118"/>
      <c r="Z200" s="1" t="str">
        <f>IFERROR(VLOOKUP(H200,'[1]2.4询价书—地上高层住宅工程（100m）工程报价基准（必填）'!$A:$A,2,FALSE),"")</f>
        <v/>
      </c>
      <c r="AC200" s="1">
        <f t="shared" si="82"/>
        <v>230487.847600249</v>
      </c>
    </row>
    <row r="201" s="1" customFormat="1" ht="72" outlineLevel="2" spans="1:29">
      <c r="A201" s="154">
        <f>IF(F201="","",COUNTA($F$5:F201))</f>
        <v>130</v>
      </c>
      <c r="B201" s="52"/>
      <c r="C201" s="30" t="s">
        <v>3131</v>
      </c>
      <c r="D201" s="283" t="s">
        <v>1319</v>
      </c>
      <c r="E201" s="161" t="s">
        <v>3133</v>
      </c>
      <c r="F201" s="160" t="s">
        <v>238</v>
      </c>
      <c r="G201" s="50">
        <v>15391.56</v>
      </c>
      <c r="H201" s="1168" t="s">
        <v>1973</v>
      </c>
      <c r="I201" s="50" t="str">
        <f>VLOOKUP(H201,'2.3基准清单—地上超高层住宅工程（必填）'!A:T,5,FALSE)</f>
        <v>架子工</v>
      </c>
      <c r="J201" s="50">
        <f>VLOOKUP(H201,'2.3基准清单—地上超高层住宅工程（必填）'!A:T,7,FALSE)</f>
        <v>1.42904147727273</v>
      </c>
      <c r="K201" s="70" t="s">
        <v>581</v>
      </c>
      <c r="L201" s="67">
        <f>IFERROR(VLOOKUP(K201,'2.6基准清单—主要材料（必填）'!$N:$O,2,FALSE),0)</f>
        <v>0</v>
      </c>
      <c r="M201" s="68" t="str">
        <f>VLOOKUP(H201,'2.3基准清单—地上超高层住宅工程（必填）'!A:T,10,FALSE)</f>
        <v>——</v>
      </c>
      <c r="N201" s="215">
        <f>VLOOKUP(H201,'2.3基准清单—地上超高层住宅工程（必填）'!A:T,11,FALSE)</f>
        <v>0</v>
      </c>
      <c r="O201" s="68">
        <f>VLOOKUP(H201,'2.3基准清单—地上超高层住宅工程（必填）'!A:T,13,FALSE)</f>
        <v>1.9497</v>
      </c>
      <c r="P201" s="68">
        <f>VLOOKUP(H201,'2.3基准清单—地上超高层住宅工程（必填）'!A:T,15,FALSE)</f>
        <v>0.4581795</v>
      </c>
      <c r="Q201" s="68">
        <f t="shared" si="103"/>
        <v>0.283083146590909</v>
      </c>
      <c r="R201" s="68">
        <f t="shared" si="104"/>
        <v>0.188722097727273</v>
      </c>
      <c r="S201" s="70">
        <f t="shared" si="105"/>
        <v>4.30872622159091</v>
      </c>
      <c r="T201" s="185">
        <f t="shared" si="106"/>
        <v>66318.0181631897</v>
      </c>
      <c r="U201" s="185">
        <f t="shared" si="107"/>
        <v>0.787204203966879</v>
      </c>
      <c r="V201" s="185">
        <f t="shared" si="95"/>
        <v>0.787204203966879</v>
      </c>
      <c r="W201" s="281"/>
      <c r="X201" s="118"/>
      <c r="Z201" s="1" t="str">
        <f>IFERROR(VLOOKUP(H201,'[1]2.4询价书—地上高层住宅工程（100m）工程报价基准（必填）'!$A:$A,2,FALSE),"")</f>
        <v/>
      </c>
      <c r="AC201" s="1">
        <f t="shared" si="82"/>
        <v>66318.0181631897</v>
      </c>
    </row>
    <row r="202" s="1" customFormat="1" ht="72" outlineLevel="2" spans="1:29">
      <c r="A202" s="154">
        <f>IF(F202="","",COUNTA($F$5:F202))</f>
        <v>131</v>
      </c>
      <c r="B202" s="52"/>
      <c r="C202" s="30" t="s">
        <v>3131</v>
      </c>
      <c r="D202" s="283" t="s">
        <v>1322</v>
      </c>
      <c r="E202" s="161" t="s">
        <v>3135</v>
      </c>
      <c r="F202" s="160" t="s">
        <v>238</v>
      </c>
      <c r="G202" s="50">
        <v>6596.38</v>
      </c>
      <c r="H202" s="1168" t="s">
        <v>1974</v>
      </c>
      <c r="I202" s="50" t="str">
        <f>VLOOKUP(H202,'2.3基准清单—地上超高层住宅工程（必填）'!A:T,5,FALSE)</f>
        <v>架子工</v>
      </c>
      <c r="J202" s="50">
        <f>VLOOKUP(H202,'2.3基准清单—地上超高层住宅工程（必填）'!A:T,7,FALSE)</f>
        <v>7.14520738636364</v>
      </c>
      <c r="K202" s="70" t="s">
        <v>581</v>
      </c>
      <c r="L202" s="67">
        <f>IFERROR(VLOOKUP(K202,'2.6基准清单—主要材料（必填）'!$N:$O,2,FALSE),0)</f>
        <v>0</v>
      </c>
      <c r="M202" s="68" t="str">
        <f>VLOOKUP(H202,'2.3基准清单—地上超高层住宅工程（必填）'!A:T,10,FALSE)</f>
        <v>——</v>
      </c>
      <c r="N202" s="215">
        <f>VLOOKUP(H202,'2.3基准清单—地上超高层住宅工程（必填）'!A:T,11,FALSE)</f>
        <v>0</v>
      </c>
      <c r="O202" s="68">
        <f>VLOOKUP(H202,'2.3基准清单—地上超高层住宅工程（必填）'!A:T,13,FALSE)</f>
        <v>7.311375</v>
      </c>
      <c r="P202" s="68">
        <f>VLOOKUP(H202,'2.3基准清单—地上超高层住宅工程（必填）'!A:T,15,FALSE)</f>
        <v>1.267305</v>
      </c>
      <c r="Q202" s="68">
        <f t="shared" si="103"/>
        <v>1.26187685795455</v>
      </c>
      <c r="R202" s="68">
        <f t="shared" si="104"/>
        <v>0.841251238636364</v>
      </c>
      <c r="S202" s="70">
        <f t="shared" si="105"/>
        <v>17.8270154829546</v>
      </c>
      <c r="T202" s="185">
        <f t="shared" si="106"/>
        <v>117593.768391452</v>
      </c>
      <c r="U202" s="185">
        <f t="shared" si="107"/>
        <v>1.39585457168321</v>
      </c>
      <c r="V202" s="185">
        <f t="shared" si="95"/>
        <v>1.39585457168321</v>
      </c>
      <c r="W202" s="281"/>
      <c r="X202" s="118"/>
      <c r="Z202" s="1" t="str">
        <f>IFERROR(VLOOKUP(H202,'[1]2.4询价书—地上高层住宅工程（100m）工程报价基准（必填）'!$A:$A,2,FALSE),"")</f>
        <v/>
      </c>
      <c r="AC202" s="1">
        <f t="shared" si="82"/>
        <v>117593.768391452</v>
      </c>
    </row>
    <row r="203" s="1" customFormat="1" ht="96" outlineLevel="2" spans="1:29">
      <c r="A203" s="154">
        <f>IF(F203="","",COUNTA($F$5:F203))</f>
        <v>132</v>
      </c>
      <c r="B203" s="52"/>
      <c r="C203" s="30" t="s">
        <v>3315</v>
      </c>
      <c r="D203" s="283" t="s">
        <v>1978</v>
      </c>
      <c r="E203" s="161" t="s">
        <v>1979</v>
      </c>
      <c r="F203" s="160" t="s">
        <v>238</v>
      </c>
      <c r="G203" s="50">
        <v>307831.23</v>
      </c>
      <c r="H203" s="1168" t="s">
        <v>1977</v>
      </c>
      <c r="I203" s="50" t="str">
        <f>VLOOKUP(H203,'2.3基准清单—地上超高层住宅工程（必填）'!A:T,5,FALSE)</f>
        <v>架子工</v>
      </c>
      <c r="J203" s="50">
        <f>VLOOKUP(H203,'2.3基准清单—地上超高层住宅工程（必填）'!A:T,7,FALSE)</f>
        <v>33.2109239318182</v>
      </c>
      <c r="K203" s="70" t="s">
        <v>581</v>
      </c>
      <c r="L203" s="67">
        <f>IFERROR(VLOOKUP(K203,'2.6基准清单—主要材料（必填）'!$N:$O,2,FALSE),0)</f>
        <v>0</v>
      </c>
      <c r="M203" s="68" t="str">
        <f>VLOOKUP(H203,'2.3基准清单—地上超高层住宅工程（必填）'!A:T,10,FALSE)</f>
        <v>——</v>
      </c>
      <c r="N203" s="215">
        <f>VLOOKUP(H203,'2.3基准清单—地上超高层住宅工程（必填）'!A:T,11,FALSE)</f>
        <v>0</v>
      </c>
      <c r="O203" s="68">
        <f>VLOOKUP(H203,'2.3基准清单—地上超高层住宅工程（必填）'!A:T,13,FALSE)</f>
        <v>21.700161</v>
      </c>
      <c r="P203" s="68">
        <f>VLOOKUP(H203,'2.3基准清单—地上超高层住宅工程（必填）'!A:T,15,FALSE)</f>
        <v>3.50946</v>
      </c>
      <c r="Q203" s="68">
        <f t="shared" si="103"/>
        <v>5.50805758977273</v>
      </c>
      <c r="R203" s="68">
        <f t="shared" si="104"/>
        <v>3.67203839318182</v>
      </c>
      <c r="S203" s="70">
        <f t="shared" si="105"/>
        <v>67.6006409147728</v>
      </c>
      <c r="T203" s="185">
        <f t="shared" si="106"/>
        <v>20809588.4415828</v>
      </c>
      <c r="U203" s="185">
        <f t="shared" si="107"/>
        <v>247.01274190258</v>
      </c>
      <c r="V203" s="185">
        <f t="shared" si="95"/>
        <v>247.01274190258</v>
      </c>
      <c r="W203" s="281"/>
      <c r="X203" s="118"/>
      <c r="Z203" s="1" t="str">
        <f>IFERROR(VLOOKUP(H203,'[1]2.4询价书—地上高层住宅工程（100m）工程报价基准（必填）'!$A:$A,2,FALSE),"")</f>
        <v/>
      </c>
      <c r="AC203" s="1">
        <f>G203*S203</f>
        <v>20809588.4415828</v>
      </c>
    </row>
    <row r="204" s="1" customFormat="1" ht="71" customHeight="1" outlineLevel="2" spans="1:29">
      <c r="A204" s="154">
        <f>IF(F204="","",COUNTA($F$5:F204))</f>
        <v>133</v>
      </c>
      <c r="B204" s="52"/>
      <c r="C204" s="30" t="s">
        <v>3315</v>
      </c>
      <c r="D204" s="283" t="s">
        <v>1981</v>
      </c>
      <c r="E204" s="161" t="s">
        <v>1982</v>
      </c>
      <c r="F204" s="160" t="s">
        <v>238</v>
      </c>
      <c r="G204" s="50">
        <v>35382.9</v>
      </c>
      <c r="H204" s="1168" t="s">
        <v>1980</v>
      </c>
      <c r="I204" s="50" t="str">
        <f>VLOOKUP(H204,'2.3基准清单—地上超高层住宅工程（必填）'!A:T,5,FALSE)</f>
        <v>架子工</v>
      </c>
      <c r="J204" s="50">
        <f>VLOOKUP(H204,'2.3基准清单—地上超高层住宅工程（必填）'!A:T,7,FALSE)</f>
        <v>49.8163858977273</v>
      </c>
      <c r="K204" s="70" t="s">
        <v>581</v>
      </c>
      <c r="L204" s="67">
        <f>IFERROR(VLOOKUP(K204,'2.6基准清单—主要材料（必填）'!$N:$O,2,FALSE),0)</f>
        <v>0</v>
      </c>
      <c r="M204" s="68" t="str">
        <f>VLOOKUP(H204,'2.3基准清单—地上超高层住宅工程（必填）'!A:T,10,FALSE)</f>
        <v>——</v>
      </c>
      <c r="N204" s="215">
        <f>VLOOKUP(H204,'2.3基准清单—地上超高层住宅工程（必填）'!A:T,11,FALSE)</f>
        <v>0</v>
      </c>
      <c r="O204" s="68">
        <f>VLOOKUP(H204,'2.3基准清单—地上超高层住宅工程（必填）'!A:T,13,FALSE)</f>
        <v>32.5502415</v>
      </c>
      <c r="P204" s="68">
        <f>VLOOKUP(H204,'2.3基准清单—地上超高层住宅工程（必填）'!A:T,15,FALSE)</f>
        <v>5.26419</v>
      </c>
      <c r="Q204" s="68">
        <f t="shared" si="103"/>
        <v>8.26208638465909</v>
      </c>
      <c r="R204" s="68">
        <f t="shared" si="104"/>
        <v>5.50805758977273</v>
      </c>
      <c r="S204" s="70">
        <f t="shared" si="105"/>
        <v>101.400961372159</v>
      </c>
      <c r="T204" s="185">
        <f t="shared" si="106"/>
        <v>3587860.07613497</v>
      </c>
      <c r="U204" s="185">
        <f t="shared" si="107"/>
        <v>42.5884037763068</v>
      </c>
      <c r="V204" s="185">
        <f t="shared" si="95"/>
        <v>42.5884037763068</v>
      </c>
      <c r="W204" s="281"/>
      <c r="X204" s="118"/>
      <c r="Z204" s="1" t="str">
        <f>IFERROR(VLOOKUP(H204,'[1]2.4询价书—地上高层住宅工程（100m）工程报价基准（必填）'!$A:$A,2,FALSE),"")</f>
        <v/>
      </c>
      <c r="AC204" s="1">
        <f>G204*S204</f>
        <v>3587860.07613497</v>
      </c>
    </row>
    <row r="205" s="2" customFormat="1" ht="25" customHeight="1" outlineLevel="1" spans="1:29">
      <c r="A205" s="152"/>
      <c r="B205" s="148"/>
      <c r="C205" s="34" t="s">
        <v>39</v>
      </c>
      <c r="D205" s="148" t="s">
        <v>185</v>
      </c>
      <c r="E205" s="148"/>
      <c r="F205" s="149"/>
      <c r="G205" s="44"/>
      <c r="H205" s="44" t="s">
        <v>2940</v>
      </c>
      <c r="I205" s="66" cm="1">
        <f t="array" ref="I205">SUMPRODUCT(G206:G208,J206:J208)</f>
        <v>942662.25236787</v>
      </c>
      <c r="J205" s="66"/>
      <c r="K205" s="69" cm="1">
        <f t="array" ref="K205">SUMPRODUCT(G206:G208,L206:L208,N206:N208)</f>
        <v>0</v>
      </c>
      <c r="L205" s="69"/>
      <c r="M205" s="69"/>
      <c r="N205" s="214"/>
      <c r="O205" s="66" cm="1">
        <f t="array" ref="O205">SUMPRODUCT(G206:G208,O206:O208)</f>
        <v>0</v>
      </c>
      <c r="P205" s="66" cm="1">
        <f t="array" ref="P205">SUMPRODUCT(G206:G208,P206:P208)</f>
        <v>5564734.28921497</v>
      </c>
      <c r="Q205" s="66" cm="1">
        <f t="array" ref="Q205">SUMPRODUCT(Q206:Q208,G206:G208)</f>
        <v>976109.481237427</v>
      </c>
      <c r="R205" s="69" cm="1">
        <f t="array" ref="R205">SUMPRODUCT(R206:R208,G206:G208)</f>
        <v>650739.654158285</v>
      </c>
      <c r="S205" s="69"/>
      <c r="T205" s="191">
        <f>SUM(T206:T208)</f>
        <v>8134245.67697856</v>
      </c>
      <c r="U205" s="191">
        <f>(I205+O205+P205+Q205+R205)/$V$2</f>
        <v>96.5546403582237</v>
      </c>
      <c r="V205" s="44">
        <f t="shared" si="95"/>
        <v>96.5546403582237</v>
      </c>
      <c r="W205" s="279"/>
      <c r="X205" s="280"/>
      <c r="Z205" s="1" t="str">
        <f>IFERROR(VLOOKUP(H205,'[1]2.4询价书—地上高层住宅工程（100m）工程报价基准（必填）'!$A:$A,2,FALSE),"")</f>
        <v/>
      </c>
      <c r="AC205" s="1">
        <f>G205*S205</f>
        <v>0</v>
      </c>
    </row>
    <row r="206" s="1" customFormat="1" ht="60" outlineLevel="2" spans="1:29">
      <c r="A206" s="269">
        <f>IF(F206="","",COUNTA($F$5:F206))</f>
        <v>134</v>
      </c>
      <c r="B206" s="52"/>
      <c r="C206" s="54"/>
      <c r="D206" s="156" t="s">
        <v>2002</v>
      </c>
      <c r="E206" s="156" t="s">
        <v>2003</v>
      </c>
      <c r="F206" s="150" t="s">
        <v>238</v>
      </c>
      <c r="G206" s="50">
        <f>84245*0.01</f>
        <v>842.45</v>
      </c>
      <c r="H206" s="1172" t="s">
        <v>2001</v>
      </c>
      <c r="I206" s="50" t="str">
        <f>VLOOKUP(H206,'2.3基准清单—地上超高层住宅工程（必填）'!A:T,5,FALSE)</f>
        <v>机械工</v>
      </c>
      <c r="J206" s="50">
        <f>VLOOKUP(H206,'2.3基准清单—地上超高层住宅工程（必填）'!A:T,7,FALSE)</f>
        <v>5.6233452631579</v>
      </c>
      <c r="K206" s="70" t="s">
        <v>581</v>
      </c>
      <c r="L206" s="67">
        <f>IFERROR(VLOOKUP(K206,'2.6基准清单—主要材料（必填）'!$N:$O,2,FALSE),0)</f>
        <v>0</v>
      </c>
      <c r="M206" s="68" t="str">
        <f>VLOOKUP(H206,'2.3基准清单—地上超高层住宅工程（必填）'!A:T,10,FALSE)</f>
        <v>——</v>
      </c>
      <c r="N206" s="215">
        <f>VLOOKUP(H206,'2.3基准清单—地上超高层住宅工程（必填）'!A:T,11,FALSE)</f>
        <v>0</v>
      </c>
      <c r="O206" s="68">
        <f>VLOOKUP(H206,'2.3基准清单—地上超高层住宅工程（必填）'!A:T,13,FALSE)</f>
        <v>0</v>
      </c>
      <c r="P206" s="68">
        <f>VLOOKUP(H206,'2.3基准清单—地上超高层住宅工程（必填）'!A:T,15,FALSE)</f>
        <v>47.2119855</v>
      </c>
      <c r="Q206" s="68">
        <f t="shared" ref="Q206:Q208" si="108">SUM(J206,P206)*15%</f>
        <v>7.92529961447368</v>
      </c>
      <c r="R206" s="68">
        <f t="shared" ref="R206:R208" si="109">(J206+P206)*10%</f>
        <v>5.28353307631579</v>
      </c>
      <c r="S206" s="70">
        <f t="shared" ref="S206:S208" si="110">J206+L206*N206+O206+P206+Q206+R206</f>
        <v>66.0441634539474</v>
      </c>
      <c r="T206" s="185">
        <f t="shared" ref="T206:T208" si="111">G206*S206</f>
        <v>55638.905501778</v>
      </c>
      <c r="U206" s="185">
        <f t="shared" ref="U206:U211" si="112">(T206-L206*N206)/$V$2</f>
        <v>0.660441634539474</v>
      </c>
      <c r="V206" s="185">
        <f t="shared" si="95"/>
        <v>0.660441634539474</v>
      </c>
      <c r="W206" s="281"/>
      <c r="X206" s="118"/>
      <c r="Z206" s="1" t="str">
        <f>IFERROR(VLOOKUP(H206,'[1]2.4询价书—地上高层住宅工程（100m）工程报价基准（必填）'!$A:$A,2,FALSE),"")</f>
        <v/>
      </c>
      <c r="AC206" s="1">
        <f>G206*S206</f>
        <v>55638.905501778</v>
      </c>
    </row>
    <row r="207" s="1" customFormat="1" ht="74" customHeight="1" outlineLevel="2" spans="1:24">
      <c r="A207" s="269">
        <f>IF(F207="","",COUNTA($F$5:F207))</f>
        <v>135</v>
      </c>
      <c r="B207" s="52"/>
      <c r="C207" s="54"/>
      <c r="D207" s="284" t="s">
        <v>2005</v>
      </c>
      <c r="E207" s="273" t="s">
        <v>2006</v>
      </c>
      <c r="F207" s="150" t="s">
        <v>238</v>
      </c>
      <c r="G207" s="50">
        <f>84245*0.15</f>
        <v>12636.75</v>
      </c>
      <c r="H207" s="1172" t="s">
        <v>2004</v>
      </c>
      <c r="I207" s="50" t="str">
        <f>VLOOKUP(H207,'2.3基准清单—地上超高层住宅工程（必填）'!A:T,5,FALSE)</f>
        <v>机械工</v>
      </c>
      <c r="J207" s="50">
        <f>VLOOKUP(H207,'2.3基准清单—地上超高层住宅工程（必填）'!A:T,7,FALSE)</f>
        <v>7.11127421052631</v>
      </c>
      <c r="K207" s="70" t="s">
        <v>581</v>
      </c>
      <c r="L207" s="67">
        <f>IFERROR(VLOOKUP(K207,'2.6基准清单—主要材料（必填）'!$N:$O,2,FALSE),0)</f>
        <v>0</v>
      </c>
      <c r="M207" s="68" t="str">
        <f>VLOOKUP(H207,'2.3基准清单—地上超高层住宅工程（必填）'!A:T,10,FALSE)</f>
        <v>——</v>
      </c>
      <c r="N207" s="215">
        <f>VLOOKUP(H207,'2.3基准清单—地上超高层住宅工程（必填）'!A:T,11,FALSE)</f>
        <v>0</v>
      </c>
      <c r="O207" s="68">
        <f>VLOOKUP(H207,'2.3基准清单—地上超高层住宅工程（必填）'!A:T,13,FALSE)</f>
        <v>0</v>
      </c>
      <c r="P207" s="68">
        <f>VLOOKUP(H207,'2.3基准清单—地上超高层住宅工程（必填）'!A:T,15,FALSE)</f>
        <v>55.332486</v>
      </c>
      <c r="Q207" s="68">
        <f t="shared" si="108"/>
        <v>9.36656403157895</v>
      </c>
      <c r="R207" s="68">
        <f t="shared" si="109"/>
        <v>6.24437602105263</v>
      </c>
      <c r="S207" s="70">
        <f t="shared" si="110"/>
        <v>78.0547002631579</v>
      </c>
      <c r="T207" s="185">
        <f t="shared" si="111"/>
        <v>986357.73355046</v>
      </c>
      <c r="U207" s="185">
        <f t="shared" ref="U206:U208" si="113">(T207-L207*N207)/$V$2</f>
        <v>11.7082050394737</v>
      </c>
      <c r="V207" s="185">
        <f t="shared" si="95"/>
        <v>11.7082050394737</v>
      </c>
      <c r="W207" s="281"/>
      <c r="X207" s="118"/>
    </row>
    <row r="208" s="1" customFormat="1" ht="98" customHeight="1" outlineLevel="2" spans="1:24">
      <c r="A208" s="269">
        <f>IF(F208="","",COUNTA($F$5:F208))</f>
        <v>136</v>
      </c>
      <c r="B208" s="52"/>
      <c r="C208" s="54"/>
      <c r="D208" s="156" t="s">
        <v>2008</v>
      </c>
      <c r="E208" s="285" t="s">
        <v>2009</v>
      </c>
      <c r="F208" s="150" t="s">
        <v>238</v>
      </c>
      <c r="G208" s="50">
        <v>84245</v>
      </c>
      <c r="H208" s="1172" t="s">
        <v>2007</v>
      </c>
      <c r="I208" s="50" t="str">
        <f>VLOOKUP(H208,'2.3基准清单—地上超高层住宅工程（必填）'!A:T,5,FALSE)</f>
        <v>机械工</v>
      </c>
      <c r="J208" s="50">
        <f>VLOOKUP(H208,'2.3基准清单—地上超高层住宅工程（必填）'!A:T,7,FALSE)</f>
        <v>10.0666089473684</v>
      </c>
      <c r="K208" s="70" t="s">
        <v>581</v>
      </c>
      <c r="L208" s="67">
        <f>IFERROR(VLOOKUP(K208,'2.6基准清单—主要材料（必填）'!$N:$O,2,FALSE),0)</f>
        <v>0</v>
      </c>
      <c r="M208" s="68" t="str">
        <f>VLOOKUP(H208,'2.3基准清单—地上超高层住宅工程（必填）'!A:T,10,FALSE)</f>
        <v>——</v>
      </c>
      <c r="N208" s="215">
        <f>VLOOKUP(H208,'2.3基准清单—地上超高层住宅工程（必填）'!A:T,11,FALSE)</f>
        <v>0</v>
      </c>
      <c r="O208" s="68">
        <f>VLOOKUP(H208,'2.3基准清单—地上超高层住宅工程（必填）'!A:T,13,FALSE)</f>
        <v>0</v>
      </c>
      <c r="P208" s="68">
        <f>VLOOKUP(H208,'2.3基准清单—地上超高层住宅工程（必填）'!A:T,15,FALSE)</f>
        <v>57.282186</v>
      </c>
      <c r="Q208" s="68">
        <f t="shared" si="108"/>
        <v>10.1023192421053</v>
      </c>
      <c r="R208" s="68">
        <f t="shared" si="109"/>
        <v>6.73487949473684</v>
      </c>
      <c r="S208" s="70">
        <f t="shared" si="110"/>
        <v>84.1859936842105</v>
      </c>
      <c r="T208" s="185">
        <f t="shared" si="111"/>
        <v>7092249.03792632</v>
      </c>
      <c r="U208" s="185">
        <f t="shared" si="113"/>
        <v>84.1859936842105</v>
      </c>
      <c r="V208" s="185">
        <f t="shared" si="95"/>
        <v>84.1859936842105</v>
      </c>
      <c r="W208" s="281"/>
      <c r="X208" s="118"/>
    </row>
    <row r="209" s="2" customFormat="1" ht="25" customHeight="1" outlineLevel="1" spans="1:29">
      <c r="A209" s="152"/>
      <c r="B209" s="148"/>
      <c r="C209" s="34" t="s">
        <v>72</v>
      </c>
      <c r="D209" s="148" t="s">
        <v>188</v>
      </c>
      <c r="E209" s="148"/>
      <c r="F209" s="149"/>
      <c r="G209" s="44"/>
      <c r="H209" s="44" t="s">
        <v>2940</v>
      </c>
      <c r="I209" s="66">
        <f t="array" ref="I209">SUMPRODUCT(G210:G211,J210:J211)</f>
        <v>175588.442763158</v>
      </c>
      <c r="J209" s="66"/>
      <c r="K209" s="69">
        <f t="array" ref="K209">SUMPRODUCT(G210:G211,L210:L211,N210:N211)</f>
        <v>0</v>
      </c>
      <c r="L209" s="69"/>
      <c r="M209" s="69"/>
      <c r="N209" s="214"/>
      <c r="O209" s="66">
        <f t="array" ref="O209">SUMPRODUCT(G210:G211,O210:O211)</f>
        <v>0</v>
      </c>
      <c r="P209" s="66">
        <f t="array" ref="P209">SUMPRODUCT(G210:G211,P210:P211)</f>
        <v>389221.048125</v>
      </c>
      <c r="Q209" s="66">
        <f t="array" ref="Q209">SUMPRODUCT(Q210:Q211,G210:G211)</f>
        <v>84721.4236332237</v>
      </c>
      <c r="R209" s="69">
        <f t="array" ref="R209">SUMPRODUCT(R210:R211,G210:G211)</f>
        <v>56480.9490888158</v>
      </c>
      <c r="S209" s="69"/>
      <c r="T209" s="191">
        <f>SUM(T210:T211)</f>
        <v>706011.863610197</v>
      </c>
      <c r="U209" s="191">
        <f>(I209+O209+P209+Q209+R209)/$V$2</f>
        <v>8.38046012950558</v>
      </c>
      <c r="V209" s="44">
        <f t="shared" si="95"/>
        <v>8.38046012950558</v>
      </c>
      <c r="W209" s="279"/>
      <c r="X209" s="280"/>
      <c r="Z209" s="1" t="str">
        <f>IFERROR(VLOOKUP(H209,'[1]2.4询价书—地上高层住宅工程（100m）工程报价基准（必填）'!$A:$A,2,FALSE),"")</f>
        <v/>
      </c>
      <c r="AC209" s="1">
        <f t="shared" ref="AC209:AC214" si="114">G209*S209</f>
        <v>0</v>
      </c>
    </row>
    <row r="210" s="1" customFormat="1" ht="65" customHeight="1" outlineLevel="2" spans="1:29">
      <c r="A210" s="269">
        <f>IF(F210="","",COUNTA($F$5:F210))</f>
        <v>137</v>
      </c>
      <c r="B210" s="52"/>
      <c r="C210" s="54"/>
      <c r="D210" s="163" t="s">
        <v>1337</v>
      </c>
      <c r="E210" s="164" t="s">
        <v>1340</v>
      </c>
      <c r="F210" s="150" t="s">
        <v>549</v>
      </c>
      <c r="G210" s="157">
        <v>12</v>
      </c>
      <c r="H210" s="1172" t="s">
        <v>2012</v>
      </c>
      <c r="I210" s="50" t="str">
        <f>VLOOKUP(H210,'2.3基准清单—地上超高层住宅工程（必填）'!A:T,5,FALSE)</f>
        <v>机械工</v>
      </c>
      <c r="J210" s="50">
        <f>VLOOKUP(H210,'2.3基准清单—地上超高层住宅工程（必填）'!A:T,7,FALSE)</f>
        <v>8311.87894736842</v>
      </c>
      <c r="K210" s="70" t="str">
        <f>VLOOKUP(H210,'2.3基准清单—地上超高层住宅工程（必填）'!A:T,8,FALSE)</f>
        <v>——</v>
      </c>
      <c r="L210" s="67">
        <f>IFERROR(VLOOKUP(K210,'2.6基准清单—主要材料（必填）'!$N:$O,2,FALSE),0)</f>
        <v>0</v>
      </c>
      <c r="M210" s="68" t="str">
        <f>VLOOKUP(H210,'2.3基准清单—地上超高层住宅工程（必填）'!A:T,10,FALSE)</f>
        <v>——</v>
      </c>
      <c r="N210" s="215">
        <f>VLOOKUP(H210,'2.3基准清单—地上超高层住宅工程（必填）'!A:T,11,FALSE)</f>
        <v>0</v>
      </c>
      <c r="O210" s="68">
        <f>VLOOKUP(H210,'2.3基准清单—地上超高层住宅工程（必填）'!A:T,13,FALSE)</f>
        <v>0</v>
      </c>
      <c r="P210" s="68">
        <f>VLOOKUP(H210,'2.3基准清单—地上超高层住宅工程（必填）'!A:T,15,FALSE)</f>
        <v>18424.665</v>
      </c>
      <c r="Q210" s="68">
        <f>SUM(J210,P210)*15%</f>
        <v>4010.48159210526</v>
      </c>
      <c r="R210" s="68">
        <f>(J210+P210)*10%</f>
        <v>2673.65439473684</v>
      </c>
      <c r="S210" s="70">
        <f>J210+L210*N210+O210+P210+Q210+R210</f>
        <v>33420.6799342105</v>
      </c>
      <c r="T210" s="185">
        <f>G210*S210</f>
        <v>401048.159210526</v>
      </c>
      <c r="U210" s="185">
        <f t="shared" si="112"/>
        <v>4.76049806173098</v>
      </c>
      <c r="V210" s="185">
        <f t="shared" si="95"/>
        <v>4.76049806173098</v>
      </c>
      <c r="W210" s="281"/>
      <c r="X210" s="118"/>
      <c r="Z210" s="1" t="str">
        <f>IFERROR(VLOOKUP(H210,'[1]2.4询价书—地上高层住宅工程（100m）工程报价基准（必填）'!$A:$A,2,FALSE),"")</f>
        <v/>
      </c>
      <c r="AC210" s="1">
        <f t="shared" si="114"/>
        <v>401048.159210526</v>
      </c>
    </row>
    <row r="211" s="1" customFormat="1" ht="61" customHeight="1" outlineLevel="2" spans="1:29">
      <c r="A211" s="269">
        <f>IF(F211="","",COUNTA($F$5:F211))</f>
        <v>138</v>
      </c>
      <c r="B211" s="52"/>
      <c r="C211" s="54"/>
      <c r="D211" s="163" t="s">
        <v>1342</v>
      </c>
      <c r="E211" s="164" t="s">
        <v>1351</v>
      </c>
      <c r="F211" s="150" t="s">
        <v>549</v>
      </c>
      <c r="G211" s="157">
        <v>3</v>
      </c>
      <c r="H211" s="1172" t="s">
        <v>2022</v>
      </c>
      <c r="I211" s="50" t="str">
        <f>VLOOKUP(H211,'2.3基准清单—地上超高层住宅工程（必填）'!A:T,5,FALSE)</f>
        <v>机械工</v>
      </c>
      <c r="J211" s="50">
        <f>VLOOKUP(H211,'2.3基准清单—地上超高层住宅工程（必填）'!A:T,7,FALSE)</f>
        <v>25281.965131579</v>
      </c>
      <c r="K211" s="70" t="str">
        <f>VLOOKUP(H211,'2.3基准清单—地上超高层住宅工程（必填）'!A:T,8,FALSE)</f>
        <v>——</v>
      </c>
      <c r="L211" s="67">
        <f>IFERROR(VLOOKUP(K211,'2.6基准清单—主要材料（必填）'!$N:$O,2,FALSE),0)</f>
        <v>0</v>
      </c>
      <c r="M211" s="68" t="str">
        <f>VLOOKUP(H211,'2.3基准清单—地上超高层住宅工程（必填）'!A:T,10,FALSE)</f>
        <v>——</v>
      </c>
      <c r="N211" s="215">
        <f>VLOOKUP(H211,'2.3基准清单—地上超高层住宅工程（必填）'!A:T,11,FALSE)</f>
        <v>0</v>
      </c>
      <c r="O211" s="68">
        <f>VLOOKUP(H211,'2.3基准清单—地上超高层住宅工程（必填）'!A:T,13,FALSE)</f>
        <v>0</v>
      </c>
      <c r="P211" s="68">
        <f>VLOOKUP(H211,'2.3基准清单—地上超高层住宅工程（必填）'!A:T,15,FALSE)</f>
        <v>56041.689375</v>
      </c>
      <c r="Q211" s="68">
        <f t="shared" ref="Q211:Q222" si="115">SUM(J211,P211)*15%</f>
        <v>12198.5481759868</v>
      </c>
      <c r="R211" s="68">
        <f t="shared" ref="R211:R222" si="116">(J211+P211)*10%</f>
        <v>8132.3654506579</v>
      </c>
      <c r="S211" s="70">
        <f t="shared" ref="S211:S222" si="117">J211+L211*N211+O211+P211+Q211+R211</f>
        <v>101654.568133224</v>
      </c>
      <c r="T211" s="185">
        <f t="shared" ref="T211:T222" si="118">G211*S211</f>
        <v>304963.704399671</v>
      </c>
      <c r="U211" s="185">
        <f t="shared" si="112"/>
        <v>3.6199620677746</v>
      </c>
      <c r="V211" s="185">
        <f t="shared" si="95"/>
        <v>3.6199620677746</v>
      </c>
      <c r="W211" s="281"/>
      <c r="X211" s="118"/>
      <c r="Z211" s="1" t="str">
        <f>IFERROR(VLOOKUP(H211,'[1]2.4询价书—地上高层住宅工程（100m）工程报价基准（必填）'!$A:$A,2,FALSE),"")</f>
        <v/>
      </c>
      <c r="AC211" s="1">
        <f t="shared" si="114"/>
        <v>304963.704399671</v>
      </c>
    </row>
    <row r="212" s="1" customFormat="1" ht="25" customHeight="1" spans="1:29">
      <c r="A212" s="152" t="s">
        <v>2967</v>
      </c>
      <c r="B212" s="165" t="s">
        <v>2968</v>
      </c>
      <c r="C212" s="57"/>
      <c r="D212" s="57"/>
      <c r="E212" s="57"/>
      <c r="F212" s="57"/>
      <c r="G212" s="57"/>
      <c r="H212" s="57"/>
      <c r="I212" s="57"/>
      <c r="J212" s="57"/>
      <c r="K212" s="57"/>
      <c r="L212" s="57"/>
      <c r="M212" s="57"/>
      <c r="N212" s="289"/>
      <c r="O212" s="57"/>
      <c r="P212" s="57"/>
      <c r="Q212" s="57"/>
      <c r="R212" s="57"/>
      <c r="S212" s="57"/>
      <c r="T212" s="57">
        <f>T8+T181</f>
        <v>149623933.712708</v>
      </c>
      <c r="U212" s="57">
        <f>U8+U181</f>
        <v>942.132015791228</v>
      </c>
      <c r="V212" s="58">
        <f t="shared" si="95"/>
        <v>1776.05713944695</v>
      </c>
      <c r="W212" s="281"/>
      <c r="X212" s="118"/>
      <c r="AC212" s="1">
        <f t="shared" si="114"/>
        <v>0</v>
      </c>
    </row>
    <row r="213" s="1" customFormat="1" ht="25" customHeight="1" spans="1:29">
      <c r="A213" s="152" t="s">
        <v>2969</v>
      </c>
      <c r="B213" s="165" t="s">
        <v>2849</v>
      </c>
      <c r="C213" s="57"/>
      <c r="D213" s="57"/>
      <c r="E213" s="57"/>
      <c r="F213" s="57"/>
      <c r="G213" s="57"/>
      <c r="H213" s="57"/>
      <c r="I213" s="57"/>
      <c r="J213" s="57"/>
      <c r="K213" s="57"/>
      <c r="L213" s="57"/>
      <c r="M213" s="57"/>
      <c r="N213" s="289"/>
      <c r="O213" s="57"/>
      <c r="P213" s="57"/>
      <c r="Q213" s="57"/>
      <c r="R213" s="57"/>
      <c r="S213" s="57"/>
      <c r="T213" s="57">
        <f>T212*9%</f>
        <v>13466154.0341437</v>
      </c>
      <c r="U213" s="57">
        <f>U212*9%</f>
        <v>84.7918814212105</v>
      </c>
      <c r="V213" s="58">
        <f t="shared" si="95"/>
        <v>159.845142550225</v>
      </c>
      <c r="W213" s="281"/>
      <c r="X213" s="118"/>
      <c r="AC213" s="1">
        <f t="shared" si="114"/>
        <v>0</v>
      </c>
    </row>
    <row r="214" s="1" customFormat="1" ht="25" customHeight="1" spans="1:29">
      <c r="A214" s="168" t="s">
        <v>2970</v>
      </c>
      <c r="B214" s="169" t="s">
        <v>2971</v>
      </c>
      <c r="C214" s="170"/>
      <c r="D214" s="170"/>
      <c r="E214" s="170"/>
      <c r="F214" s="170"/>
      <c r="G214" s="170"/>
      <c r="H214" s="170"/>
      <c r="I214" s="170"/>
      <c r="J214" s="170"/>
      <c r="K214" s="170"/>
      <c r="L214" s="170"/>
      <c r="M214" s="170"/>
      <c r="N214" s="290"/>
      <c r="O214" s="170"/>
      <c r="P214" s="170"/>
      <c r="Q214" s="170"/>
      <c r="R214" s="170"/>
      <c r="S214" s="170"/>
      <c r="T214" s="170">
        <f>T212+T213</f>
        <v>163090087.746852</v>
      </c>
      <c r="U214" s="170">
        <f>U212+U213</f>
        <v>1026.92389721244</v>
      </c>
      <c r="V214" s="180">
        <f t="shared" si="95"/>
        <v>1935.90228199718</v>
      </c>
      <c r="W214" s="293"/>
      <c r="X214" s="118"/>
      <c r="AC214" s="1">
        <f t="shared" si="114"/>
        <v>0</v>
      </c>
    </row>
    <row r="215" spans="1:23">
      <c r="A215" s="230"/>
      <c r="B215" s="230"/>
      <c r="C215" s="286"/>
      <c r="D215" s="287"/>
      <c r="E215" s="288"/>
      <c r="F215" s="287"/>
      <c r="G215" s="286"/>
      <c r="H215" s="286"/>
      <c r="I215" s="286"/>
      <c r="J215" s="287"/>
      <c r="K215" s="291"/>
      <c r="L215" s="287"/>
      <c r="M215" s="287"/>
      <c r="N215" s="292"/>
      <c r="O215" s="287"/>
      <c r="P215" s="287"/>
      <c r="Q215" s="287"/>
      <c r="R215" s="287"/>
      <c r="S215" s="287"/>
      <c r="T215" s="287"/>
      <c r="U215" s="287"/>
      <c r="V215" s="287"/>
      <c r="W215" s="230"/>
    </row>
    <row r="216" spans="1:23">
      <c r="A216" s="230"/>
      <c r="B216" s="230"/>
      <c r="C216" s="286"/>
      <c r="D216" s="287"/>
      <c r="E216" s="288"/>
      <c r="F216" s="287"/>
      <c r="G216" s="286"/>
      <c r="H216" s="286"/>
      <c r="I216" s="286"/>
      <c r="J216" s="287"/>
      <c r="K216" s="291"/>
      <c r="L216" s="287"/>
      <c r="M216" s="287"/>
      <c r="N216" s="292"/>
      <c r="O216" s="287"/>
      <c r="P216" s="287"/>
      <c r="Q216" s="287"/>
      <c r="R216" s="287"/>
      <c r="S216" s="287"/>
      <c r="T216" s="287"/>
      <c r="U216" s="287"/>
      <c r="V216" s="287"/>
      <c r="W216" s="230"/>
    </row>
    <row r="217" spans="1:23">
      <c r="A217" s="230"/>
      <c r="B217" s="230"/>
      <c r="C217" s="286"/>
      <c r="D217" s="287"/>
      <c r="E217" s="288"/>
      <c r="F217" s="287"/>
      <c r="G217" s="286"/>
      <c r="H217" s="286"/>
      <c r="I217" s="286"/>
      <c r="J217" s="287"/>
      <c r="K217" s="291"/>
      <c r="L217" s="287"/>
      <c r="M217" s="287"/>
      <c r="N217" s="292"/>
      <c r="O217" s="287"/>
      <c r="P217" s="287"/>
      <c r="Q217" s="287"/>
      <c r="R217" s="287"/>
      <c r="S217" s="287"/>
      <c r="T217" s="287"/>
      <c r="U217" s="287"/>
      <c r="V217" s="287"/>
      <c r="W217" s="230"/>
    </row>
    <row r="218" spans="1:23">
      <c r="A218" s="230"/>
      <c r="B218" s="230"/>
      <c r="C218" s="286"/>
      <c r="D218" s="287"/>
      <c r="E218" s="288"/>
      <c r="F218" s="287"/>
      <c r="G218" s="286"/>
      <c r="H218" s="286"/>
      <c r="I218" s="286"/>
      <c r="J218" s="287"/>
      <c r="K218" s="291"/>
      <c r="L218" s="287"/>
      <c r="M218" s="287"/>
      <c r="N218" s="292"/>
      <c r="O218" s="287"/>
      <c r="P218" s="287"/>
      <c r="Q218" s="287"/>
      <c r="R218" s="287"/>
      <c r="S218" s="287"/>
      <c r="T218" s="287"/>
      <c r="U218" s="287"/>
      <c r="V218" s="287"/>
      <c r="W218" s="230"/>
    </row>
    <row r="219" spans="1:23">
      <c r="A219" s="230"/>
      <c r="B219" s="230"/>
      <c r="C219" s="286"/>
      <c r="D219" s="287"/>
      <c r="E219" s="288"/>
      <c r="F219" s="287"/>
      <c r="G219" s="286"/>
      <c r="H219" s="286"/>
      <c r="I219" s="286"/>
      <c r="J219" s="287"/>
      <c r="K219" s="291"/>
      <c r="L219" s="287"/>
      <c r="M219" s="287"/>
      <c r="N219" s="292"/>
      <c r="O219" s="287"/>
      <c r="P219" s="287"/>
      <c r="Q219" s="287"/>
      <c r="R219" s="287"/>
      <c r="S219" s="287"/>
      <c r="T219" s="287"/>
      <c r="U219" s="287"/>
      <c r="V219" s="287"/>
      <c r="W219" s="230"/>
    </row>
    <row r="220" spans="1:23">
      <c r="A220" s="230"/>
      <c r="B220" s="230"/>
      <c r="C220" s="286"/>
      <c r="D220" s="287"/>
      <c r="E220" s="288"/>
      <c r="F220" s="287"/>
      <c r="G220" s="286"/>
      <c r="H220" s="286"/>
      <c r="I220" s="286"/>
      <c r="J220" s="287"/>
      <c r="K220" s="291"/>
      <c r="L220" s="287"/>
      <c r="M220" s="287"/>
      <c r="N220" s="292"/>
      <c r="O220" s="287"/>
      <c r="P220" s="287"/>
      <c r="Q220" s="287"/>
      <c r="R220" s="287"/>
      <c r="S220" s="287"/>
      <c r="T220" s="287"/>
      <c r="U220" s="287"/>
      <c r="V220" s="287"/>
      <c r="W220" s="230"/>
    </row>
    <row r="221" spans="1:23">
      <c r="A221" s="230"/>
      <c r="B221" s="230"/>
      <c r="C221" s="286"/>
      <c r="D221" s="287"/>
      <c r="E221" s="288"/>
      <c r="F221" s="287"/>
      <c r="G221" s="286"/>
      <c r="H221" s="286"/>
      <c r="I221" s="286"/>
      <c r="J221" s="287"/>
      <c r="K221" s="291"/>
      <c r="L221" s="287"/>
      <c r="M221" s="287"/>
      <c r="N221" s="292"/>
      <c r="O221" s="287"/>
      <c r="P221" s="287"/>
      <c r="Q221" s="287"/>
      <c r="R221" s="287"/>
      <c r="S221" s="287"/>
      <c r="T221" s="287"/>
      <c r="U221" s="287"/>
      <c r="V221" s="287"/>
      <c r="W221" s="230"/>
    </row>
    <row r="222" spans="1:23">
      <c r="A222" s="230"/>
      <c r="B222" s="230"/>
      <c r="C222" s="286"/>
      <c r="D222" s="287"/>
      <c r="E222" s="288"/>
      <c r="F222" s="287"/>
      <c r="G222" s="286"/>
      <c r="H222" s="286"/>
      <c r="I222" s="286"/>
      <c r="J222" s="287"/>
      <c r="K222" s="291"/>
      <c r="L222" s="287"/>
      <c r="M222" s="287"/>
      <c r="N222" s="292"/>
      <c r="O222" s="287"/>
      <c r="P222" s="287"/>
      <c r="Q222" s="287"/>
      <c r="R222" s="287"/>
      <c r="S222" s="287"/>
      <c r="T222" s="287"/>
      <c r="U222" s="287"/>
      <c r="V222" s="287"/>
      <c r="W222" s="230"/>
    </row>
    <row r="223" spans="1:23">
      <c r="A223" s="230"/>
      <c r="B223" s="230"/>
      <c r="C223" s="286"/>
      <c r="D223" s="287"/>
      <c r="E223" s="288"/>
      <c r="F223" s="287"/>
      <c r="G223" s="286"/>
      <c r="H223" s="286"/>
      <c r="I223" s="286"/>
      <c r="J223" s="287"/>
      <c r="K223" s="291"/>
      <c r="L223" s="287"/>
      <c r="M223" s="287"/>
      <c r="N223" s="292"/>
      <c r="O223" s="287"/>
      <c r="P223" s="287"/>
      <c r="Q223" s="287"/>
      <c r="R223" s="287"/>
      <c r="S223" s="287"/>
      <c r="T223" s="287"/>
      <c r="U223" s="287"/>
      <c r="V223" s="287"/>
      <c r="W223" s="230"/>
    </row>
    <row r="224" spans="1:23">
      <c r="A224" s="230"/>
      <c r="B224" s="230"/>
      <c r="C224" s="286"/>
      <c r="D224" s="287"/>
      <c r="E224" s="288"/>
      <c r="F224" s="287"/>
      <c r="G224" s="286"/>
      <c r="H224" s="286"/>
      <c r="I224" s="286"/>
      <c r="J224" s="287"/>
      <c r="K224" s="291"/>
      <c r="L224" s="287"/>
      <c r="M224" s="287"/>
      <c r="N224" s="292"/>
      <c r="O224" s="287"/>
      <c r="P224" s="287"/>
      <c r="Q224" s="287"/>
      <c r="R224" s="287"/>
      <c r="S224" s="287"/>
      <c r="T224" s="287"/>
      <c r="U224" s="287"/>
      <c r="V224" s="287"/>
      <c r="W224" s="230"/>
    </row>
    <row r="225" spans="1:23">
      <c r="A225" s="230"/>
      <c r="B225" s="230"/>
      <c r="C225" s="286"/>
      <c r="D225" s="287"/>
      <c r="E225" s="288"/>
      <c r="F225" s="287"/>
      <c r="G225" s="286"/>
      <c r="H225" s="286"/>
      <c r="I225" s="286"/>
      <c r="J225" s="287"/>
      <c r="K225" s="291"/>
      <c r="L225" s="287"/>
      <c r="M225" s="287"/>
      <c r="N225" s="292"/>
      <c r="O225" s="287"/>
      <c r="P225" s="287"/>
      <c r="Q225" s="287"/>
      <c r="R225" s="287"/>
      <c r="S225" s="287"/>
      <c r="T225" s="287"/>
      <c r="U225" s="287"/>
      <c r="V225" s="287"/>
      <c r="W225" s="230"/>
    </row>
    <row r="226" spans="1:23">
      <c r="A226" s="230"/>
      <c r="B226" s="230"/>
      <c r="C226" s="286"/>
      <c r="D226" s="287"/>
      <c r="E226" s="288"/>
      <c r="F226" s="287"/>
      <c r="G226" s="286"/>
      <c r="H226" s="286"/>
      <c r="I226" s="286"/>
      <c r="J226" s="287"/>
      <c r="K226" s="291"/>
      <c r="L226" s="287"/>
      <c r="M226" s="287"/>
      <c r="N226" s="292"/>
      <c r="O226" s="287"/>
      <c r="P226" s="287"/>
      <c r="Q226" s="287"/>
      <c r="R226" s="287"/>
      <c r="S226" s="287"/>
      <c r="T226" s="287"/>
      <c r="U226" s="287"/>
      <c r="V226" s="287"/>
      <c r="W226" s="230"/>
    </row>
    <row r="227" spans="1:23">
      <c r="A227" s="230"/>
      <c r="B227" s="230"/>
      <c r="C227" s="286"/>
      <c r="D227" s="287"/>
      <c r="E227" s="288"/>
      <c r="F227" s="287"/>
      <c r="G227" s="286"/>
      <c r="H227" s="286"/>
      <c r="I227" s="286"/>
      <c r="J227" s="287"/>
      <c r="K227" s="291"/>
      <c r="L227" s="287"/>
      <c r="M227" s="287"/>
      <c r="N227" s="292"/>
      <c r="O227" s="287"/>
      <c r="P227" s="287"/>
      <c r="Q227" s="287"/>
      <c r="R227" s="287"/>
      <c r="S227" s="287"/>
      <c r="T227" s="287"/>
      <c r="U227" s="287"/>
      <c r="V227" s="287"/>
      <c r="W227" s="230"/>
    </row>
    <row r="228" spans="1:23">
      <c r="A228" s="230"/>
      <c r="B228" s="230"/>
      <c r="C228" s="286"/>
      <c r="D228" s="287"/>
      <c r="E228" s="288"/>
      <c r="F228" s="287"/>
      <c r="G228" s="286"/>
      <c r="H228" s="286"/>
      <c r="I228" s="286"/>
      <c r="J228" s="287"/>
      <c r="K228" s="291"/>
      <c r="L228" s="287"/>
      <c r="M228" s="287"/>
      <c r="N228" s="292"/>
      <c r="O228" s="287"/>
      <c r="P228" s="287"/>
      <c r="Q228" s="287"/>
      <c r="R228" s="287"/>
      <c r="S228" s="287"/>
      <c r="T228" s="287"/>
      <c r="U228" s="287"/>
      <c r="V228" s="287"/>
      <c r="W228" s="230"/>
    </row>
    <row r="229" spans="1:23">
      <c r="A229" s="230"/>
      <c r="B229" s="230"/>
      <c r="C229" s="286"/>
      <c r="D229" s="287"/>
      <c r="E229" s="288"/>
      <c r="F229" s="287"/>
      <c r="G229" s="286"/>
      <c r="H229" s="286"/>
      <c r="I229" s="286"/>
      <c r="J229" s="287"/>
      <c r="K229" s="291"/>
      <c r="L229" s="287"/>
      <c r="M229" s="287"/>
      <c r="N229" s="292"/>
      <c r="O229" s="287"/>
      <c r="P229" s="287"/>
      <c r="Q229" s="287"/>
      <c r="R229" s="287"/>
      <c r="S229" s="287"/>
      <c r="T229" s="287"/>
      <c r="U229" s="287"/>
      <c r="V229" s="287"/>
      <c r="W229" s="230"/>
    </row>
    <row r="230" spans="1:23">
      <c r="A230" s="230"/>
      <c r="B230" s="230"/>
      <c r="C230" s="286"/>
      <c r="D230" s="287"/>
      <c r="E230" s="288"/>
      <c r="F230" s="287"/>
      <c r="G230" s="286"/>
      <c r="H230" s="286"/>
      <c r="I230" s="286"/>
      <c r="J230" s="287"/>
      <c r="K230" s="291"/>
      <c r="L230" s="287"/>
      <c r="M230" s="287"/>
      <c r="N230" s="292"/>
      <c r="O230" s="287"/>
      <c r="P230" s="287"/>
      <c r="Q230" s="287"/>
      <c r="R230" s="287"/>
      <c r="S230" s="287"/>
      <c r="T230" s="287"/>
      <c r="U230" s="287"/>
      <c r="V230" s="287"/>
      <c r="W230" s="230"/>
    </row>
    <row r="231" spans="1:23">
      <c r="A231" s="230"/>
      <c r="B231" s="230"/>
      <c r="C231" s="286"/>
      <c r="D231" s="287"/>
      <c r="E231" s="288"/>
      <c r="F231" s="287"/>
      <c r="G231" s="286"/>
      <c r="H231" s="286"/>
      <c r="I231" s="286"/>
      <c r="J231" s="287"/>
      <c r="K231" s="291"/>
      <c r="L231" s="287"/>
      <c r="M231" s="287"/>
      <c r="N231" s="292"/>
      <c r="O231" s="287"/>
      <c r="P231" s="287"/>
      <c r="Q231" s="287"/>
      <c r="R231" s="287"/>
      <c r="S231" s="287"/>
      <c r="T231" s="287"/>
      <c r="U231" s="287"/>
      <c r="V231" s="287"/>
      <c r="W231" s="230"/>
    </row>
    <row r="232" spans="1:23">
      <c r="A232" s="230"/>
      <c r="B232" s="230"/>
      <c r="C232" s="286"/>
      <c r="D232" s="287"/>
      <c r="E232" s="288"/>
      <c r="F232" s="287"/>
      <c r="G232" s="286"/>
      <c r="H232" s="286"/>
      <c r="I232" s="286"/>
      <c r="J232" s="287"/>
      <c r="K232" s="291"/>
      <c r="L232" s="287"/>
      <c r="M232" s="287"/>
      <c r="N232" s="292"/>
      <c r="O232" s="287"/>
      <c r="P232" s="287"/>
      <c r="Q232" s="287"/>
      <c r="R232" s="287"/>
      <c r="S232" s="287"/>
      <c r="T232" s="287"/>
      <c r="U232" s="287"/>
      <c r="V232" s="287"/>
      <c r="W232" s="230"/>
    </row>
    <row r="233" spans="1:23">
      <c r="A233" s="230"/>
      <c r="B233" s="230"/>
      <c r="C233" s="286"/>
      <c r="D233" s="287"/>
      <c r="E233" s="288"/>
      <c r="F233" s="287"/>
      <c r="G233" s="286"/>
      <c r="H233" s="286"/>
      <c r="I233" s="286"/>
      <c r="J233" s="287"/>
      <c r="K233" s="291"/>
      <c r="L233" s="287"/>
      <c r="M233" s="287"/>
      <c r="N233" s="292"/>
      <c r="O233" s="287"/>
      <c r="P233" s="287"/>
      <c r="Q233" s="287"/>
      <c r="R233" s="287"/>
      <c r="S233" s="287"/>
      <c r="T233" s="287"/>
      <c r="U233" s="287"/>
      <c r="V233" s="287"/>
      <c r="W233" s="230"/>
    </row>
    <row r="234" spans="1:23">
      <c r="A234" s="230"/>
      <c r="B234" s="230"/>
      <c r="C234" s="286"/>
      <c r="D234" s="287"/>
      <c r="E234" s="288"/>
      <c r="F234" s="287"/>
      <c r="G234" s="286"/>
      <c r="H234" s="286"/>
      <c r="I234" s="286"/>
      <c r="J234" s="287"/>
      <c r="K234" s="291"/>
      <c r="L234" s="287"/>
      <c r="M234" s="287"/>
      <c r="N234" s="292"/>
      <c r="O234" s="287"/>
      <c r="P234" s="287"/>
      <c r="Q234" s="287"/>
      <c r="R234" s="287"/>
      <c r="S234" s="287"/>
      <c r="T234" s="287"/>
      <c r="U234" s="287"/>
      <c r="V234" s="287"/>
      <c r="W234" s="230"/>
    </row>
    <row r="235" spans="1:23">
      <c r="A235" s="230"/>
      <c r="B235" s="230"/>
      <c r="C235" s="286"/>
      <c r="D235" s="287"/>
      <c r="E235" s="288"/>
      <c r="F235" s="287"/>
      <c r="G235" s="286"/>
      <c r="H235" s="286"/>
      <c r="I235" s="286"/>
      <c r="J235" s="287"/>
      <c r="K235" s="291"/>
      <c r="L235" s="287"/>
      <c r="M235" s="287"/>
      <c r="N235" s="292"/>
      <c r="O235" s="287"/>
      <c r="P235" s="287"/>
      <c r="Q235" s="287"/>
      <c r="R235" s="287"/>
      <c r="S235" s="287"/>
      <c r="T235" s="287"/>
      <c r="U235" s="287"/>
      <c r="V235" s="287"/>
      <c r="W235" s="230"/>
    </row>
    <row r="236" spans="1:23">
      <c r="A236" s="230"/>
      <c r="B236" s="230"/>
      <c r="C236" s="286"/>
      <c r="D236" s="287"/>
      <c r="E236" s="288"/>
      <c r="F236" s="287"/>
      <c r="G236" s="286"/>
      <c r="H236" s="286"/>
      <c r="I236" s="286"/>
      <c r="J236" s="287"/>
      <c r="K236" s="291"/>
      <c r="L236" s="287"/>
      <c r="M236" s="287"/>
      <c r="N236" s="292"/>
      <c r="O236" s="287"/>
      <c r="P236" s="287"/>
      <c r="Q236" s="287"/>
      <c r="R236" s="287"/>
      <c r="S236" s="287"/>
      <c r="T236" s="287"/>
      <c r="U236" s="287"/>
      <c r="V236" s="287"/>
      <c r="W236" s="230"/>
    </row>
    <row r="237" spans="1:23">
      <c r="A237" s="230"/>
      <c r="B237" s="230"/>
      <c r="C237" s="286"/>
      <c r="D237" s="287"/>
      <c r="E237" s="288"/>
      <c r="F237" s="287"/>
      <c r="G237" s="286"/>
      <c r="H237" s="286"/>
      <c r="I237" s="286"/>
      <c r="J237" s="287"/>
      <c r="K237" s="291"/>
      <c r="L237" s="287"/>
      <c r="M237" s="287"/>
      <c r="N237" s="292"/>
      <c r="O237" s="287"/>
      <c r="P237" s="287"/>
      <c r="Q237" s="287"/>
      <c r="R237" s="287"/>
      <c r="S237" s="287"/>
      <c r="T237" s="287"/>
      <c r="U237" s="287"/>
      <c r="V237" s="287"/>
      <c r="W237" s="230"/>
    </row>
    <row r="238" spans="1:23">
      <c r="A238" s="230"/>
      <c r="B238" s="230"/>
      <c r="C238" s="286"/>
      <c r="D238" s="287"/>
      <c r="E238" s="288"/>
      <c r="F238" s="287"/>
      <c r="G238" s="286"/>
      <c r="H238" s="286"/>
      <c r="I238" s="286"/>
      <c r="J238" s="287"/>
      <c r="K238" s="291"/>
      <c r="L238" s="287"/>
      <c r="M238" s="287"/>
      <c r="N238" s="292"/>
      <c r="O238" s="287"/>
      <c r="P238" s="287"/>
      <c r="Q238" s="287"/>
      <c r="R238" s="287"/>
      <c r="S238" s="287"/>
      <c r="T238" s="287"/>
      <c r="U238" s="287"/>
      <c r="V238" s="287"/>
      <c r="W238" s="230"/>
    </row>
    <row r="239" spans="1:23">
      <c r="A239" s="230"/>
      <c r="B239" s="230"/>
      <c r="C239" s="286"/>
      <c r="D239" s="287"/>
      <c r="E239" s="288"/>
      <c r="F239" s="287"/>
      <c r="G239" s="286"/>
      <c r="H239" s="286"/>
      <c r="I239" s="286"/>
      <c r="J239" s="287"/>
      <c r="K239" s="291"/>
      <c r="L239" s="287"/>
      <c r="M239" s="287"/>
      <c r="N239" s="292"/>
      <c r="O239" s="287"/>
      <c r="P239" s="287"/>
      <c r="Q239" s="287"/>
      <c r="R239" s="287"/>
      <c r="S239" s="287"/>
      <c r="T239" s="287"/>
      <c r="U239" s="287"/>
      <c r="V239" s="287"/>
      <c r="W239" s="230"/>
    </row>
    <row r="240" spans="1:23">
      <c r="A240" s="230"/>
      <c r="B240" s="230"/>
      <c r="C240" s="286"/>
      <c r="D240" s="287"/>
      <c r="E240" s="288"/>
      <c r="F240" s="287"/>
      <c r="G240" s="286"/>
      <c r="H240" s="286"/>
      <c r="I240" s="286"/>
      <c r="J240" s="287"/>
      <c r="K240" s="291"/>
      <c r="L240" s="287"/>
      <c r="M240" s="287"/>
      <c r="N240" s="292"/>
      <c r="O240" s="287"/>
      <c r="P240" s="287"/>
      <c r="Q240" s="287"/>
      <c r="R240" s="287"/>
      <c r="S240" s="287"/>
      <c r="T240" s="287"/>
      <c r="U240" s="287"/>
      <c r="V240" s="287"/>
      <c r="W240" s="230"/>
    </row>
    <row r="241" spans="1:23">
      <c r="A241" s="230"/>
      <c r="B241" s="230"/>
      <c r="C241" s="286"/>
      <c r="D241" s="287"/>
      <c r="E241" s="288"/>
      <c r="F241" s="287"/>
      <c r="G241" s="286"/>
      <c r="H241" s="286"/>
      <c r="I241" s="286"/>
      <c r="J241" s="287"/>
      <c r="K241" s="291"/>
      <c r="L241" s="287"/>
      <c r="M241" s="287"/>
      <c r="N241" s="292"/>
      <c r="O241" s="287"/>
      <c r="P241" s="287"/>
      <c r="Q241" s="287"/>
      <c r="R241" s="287"/>
      <c r="S241" s="287"/>
      <c r="T241" s="287"/>
      <c r="U241" s="287"/>
      <c r="V241" s="287"/>
      <c r="W241" s="230"/>
    </row>
    <row r="242" spans="1:23">
      <c r="A242" s="230"/>
      <c r="B242" s="230"/>
      <c r="C242" s="286"/>
      <c r="D242" s="287"/>
      <c r="E242" s="288"/>
      <c r="F242" s="287"/>
      <c r="G242" s="286"/>
      <c r="H242" s="286"/>
      <c r="I242" s="286"/>
      <c r="J242" s="287"/>
      <c r="K242" s="291"/>
      <c r="L242" s="287"/>
      <c r="M242" s="287"/>
      <c r="N242" s="292"/>
      <c r="O242" s="287"/>
      <c r="P242" s="287"/>
      <c r="Q242" s="287"/>
      <c r="R242" s="287"/>
      <c r="S242" s="287"/>
      <c r="T242" s="287"/>
      <c r="U242" s="287"/>
      <c r="V242" s="287"/>
      <c r="W242" s="230"/>
    </row>
    <row r="243" spans="1:23">
      <c r="A243" s="230"/>
      <c r="B243" s="230"/>
      <c r="C243" s="286"/>
      <c r="D243" s="287"/>
      <c r="E243" s="288"/>
      <c r="F243" s="287"/>
      <c r="G243" s="286"/>
      <c r="H243" s="286"/>
      <c r="I243" s="286"/>
      <c r="J243" s="287"/>
      <c r="K243" s="291"/>
      <c r="L243" s="287"/>
      <c r="M243" s="287"/>
      <c r="N243" s="292"/>
      <c r="O243" s="287"/>
      <c r="P243" s="287"/>
      <c r="Q243" s="287"/>
      <c r="R243" s="287"/>
      <c r="S243" s="287"/>
      <c r="T243" s="287"/>
      <c r="U243" s="287"/>
      <c r="V243" s="287"/>
      <c r="W243" s="230"/>
    </row>
    <row r="244" spans="1:23">
      <c r="A244" s="230"/>
      <c r="B244" s="230"/>
      <c r="C244" s="286"/>
      <c r="D244" s="287"/>
      <c r="E244" s="288"/>
      <c r="F244" s="287"/>
      <c r="G244" s="286"/>
      <c r="H244" s="286"/>
      <c r="I244" s="286"/>
      <c r="J244" s="287"/>
      <c r="K244" s="291"/>
      <c r="L244" s="287"/>
      <c r="M244" s="287"/>
      <c r="N244" s="292"/>
      <c r="O244" s="287"/>
      <c r="P244" s="287"/>
      <c r="Q244" s="287"/>
      <c r="R244" s="287"/>
      <c r="S244" s="287"/>
      <c r="T244" s="287"/>
      <c r="U244" s="287"/>
      <c r="V244" s="287"/>
      <c r="W244" s="230"/>
    </row>
    <row r="245" spans="1:23">
      <c r="A245" s="230"/>
      <c r="B245" s="230"/>
      <c r="C245" s="286"/>
      <c r="D245" s="287"/>
      <c r="E245" s="288"/>
      <c r="F245" s="287"/>
      <c r="G245" s="286"/>
      <c r="H245" s="286"/>
      <c r="I245" s="286"/>
      <c r="J245" s="287"/>
      <c r="K245" s="291"/>
      <c r="L245" s="287"/>
      <c r="M245" s="287"/>
      <c r="N245" s="292"/>
      <c r="O245" s="287"/>
      <c r="P245" s="287"/>
      <c r="Q245" s="287"/>
      <c r="R245" s="287"/>
      <c r="S245" s="287"/>
      <c r="T245" s="287"/>
      <c r="U245" s="287"/>
      <c r="V245" s="287"/>
      <c r="W245" s="230"/>
    </row>
  </sheetData>
  <sheetProtection algorithmName="SHA-512" hashValue="BjQ6SQEFsQq4IMEzYslg8r2TLtDncFdbOCFvHWPSt3uB9LMcczPTFFJYFKl4W524LoNqWbLXoRi+6SVPdyRCzw==" saltValue="Mf4SZT7tNz5iD3OM030m0g==" spinCount="100000" sheet="1" insertColumns="0" autoFilter="0" objects="1"/>
  <protectedRanges>
    <protectedRange sqref="K20:K23 K48 K122:K123 K79 K87 K125 K18 K25:K30 K32:K36 K12 K14 K13 K90 K86 K64 K38:K40 K41:K45" name="区域1_26_1_1_1_1_1_1_1"/>
    <protectedRange sqref="K20:K23 K48 K122:K123 K79 K87 K125 K18 K25:K30 K32:K36 K12 K14 K13 K90 K86 K38:K40 K41:K45" name="区域1_26_1_1_1_1_1_1_2_1"/>
    <protectedRange sqref="K20:K23 K48 K122:K123 K79 K87 K125 K18 K25:K30 K32:K36 K12 K14 K13 K90 K86 K64 K38:K40 K41:K45" name="区域1_26_1_1_1_1_1"/>
    <protectedRange sqref="K20:K23 K48 K122:K123 K79 K87 K125 K18 K25:K30 K32:K36 K12 K14 K13 K90 K86 K64 K38:K40 K41:K45" name="区域1_26_1_2_1_1_1_1"/>
    <protectedRange sqref="K20:K23 K48 K122:K123 K79 K87 K125 K18 K25:K30 K32:K36 K12 K14 K13 K90 K86 K38:K40 K41:K45" name="区域1_1_3_1_2_1_2_1_1"/>
    <protectedRange sqref="K20:K23 K48 K122:K123 K79 K87 K125 K18 K25:K30 K32:K36 K12 K14 K13 K90 K86 K38:K40 K41:K45" name="区域1_1_3_1_1_1_1_2_1_1"/>
    <protectedRange sqref="T198:T199 T11:T14 T19:T23 T18 T25:T30 T32:T34 T64 T67" name="区域1_1_1"/>
    <protectedRange sqref="K20:K23 K48 K122:K123 K79 K87 K125 K18 K25:K30 K32:K36 K12 K14 K13 K90 K86 K64 K38:K40 K41:K45" name="区域1_26_1_1_1_1_1_1_1_2"/>
    <protectedRange sqref="K20:K23 K48 K122:K123 K79 K87 K125 K18 K25:K30 K32:K36 K12 K14 K13 K90 K86 K38:K40 K41:K45" name="区域1_26_1_1_1_1_1_1_2_1_2"/>
    <protectedRange sqref="K20:K23 K48 K122:K123 K79 K87 K125 K18 K25:K30 K32:K36 K12 K14 K13 K90 K86 K64 K38:K40 K41:K45" name="区域1_26_1_1_1_1_1_1"/>
    <protectedRange sqref="K20:K23 K48 K122:K123 K79 K87 K125 K18 K25:K30 K32:K36 K12 K14 K13 K90 K86 K64 K38:K40 K41:K45" name="区域1_26_1_2_1_1_1_1_1"/>
    <protectedRange sqref="K20:K23 K48 K122:K123 K79 K87 K125 K18 K25:K30 K32:K36 K12 K14 K13 K90 K86 K38:K40 K41:K45" name="区域1_1_3_1_2_1_2_1_1_1"/>
    <protectedRange sqref="K20:K23 K48 K122:K123 K79 K87 K125 K18 K25:K30 K32:K36 K12 K14 K13 K90 K86 K38:K40 K41:K45" name="区域1_1_3_1_1_1_1_2_1_1_1"/>
    <protectedRange sqref="T198:T199 T11:T14 T19:T23 T18 T25:T30 T32:T34 T64 T67" name="区域1_1_1_1"/>
    <protectedRange sqref="K20:K23 K48 K122:K123 K79 K87 K125 K18 K25:K30 K32:K36 K12 K14 K13 K90 K86 K64 K38:K40 K41:K45" name="区域1_26_1_1_2_1_1_1_1_2_1"/>
    <protectedRange sqref="K20:K23 K48 K122:K123 K79 K87 K125 K18 K25:K30 K32:K36 K12 K14 K13 K90 K86 K64 K38:K40 K41:K45" name="区域1_26_1_1_1_1_1_1_1_2_1"/>
    <protectedRange sqref="K20:K23 K48 K122:K123 K79 K87 K125 K18 K25:K30 K32:K36 K12 K14 K13 K90 K86 K38:K40 K41:K45" name="区域1_26_1_1_2_1_1_1_2_1_2_1"/>
    <protectedRange sqref="K20:K23 K48 K122:K123 K79 K87 K125 K18 K25:K30 K32:K36 K12 K14 K13 K90 K86 K38:K40 K41:K45" name="区域1_26_1_1_1_1_1_1_2_1_2_1"/>
    <protectedRange sqref="K20:K23 K48 K122:K123 K79 K87 K125 K18 K25:K30 K32:K36 K12 K14 K13 K90 K86 K64 K38:K40 K41:K45" name="区域1_26_1_1_1_1_1_1_2"/>
    <protectedRange sqref="K20:K23 K48 K122:K123 K79 K87 K125 K18 K25:K30 K32:K36 K12 K14 K13 K90 K86 K64 K38:K40 K41:K45" name="区域1_26_1_1_2_1_1_1_1_1_1_1"/>
    <protectedRange sqref="K20:K23 K48 K122:K123 K79 K87 K125 K18 K25:K30 K32:K36 K12 K14 K13 K90 K86 K64 K38:K40 K41:K45" name="区域1_26_1_2_1_1_1_1_1_1"/>
    <protectedRange sqref="K20:K23 K48 K122:K123 K79 K87 K125 K18 K25:K30 K32:K36 K12 K14 K13 K90 K86 K64 K38:K40 K41:K45" name="区域1_26_1_1_1_1_1_1_1_1_1_1"/>
    <protectedRange sqref="K20:K23 K48 K122:K123 K79 K87 K125 K18 K25:K30 K32:K36 K12 K14 K13 K90 K86 K38:K40 K41:K45" name="区域1_4_4_1_2_1"/>
    <protectedRange sqref="K20:K23 K48 K122:K123 K79 K87 K125 K18 K25:K30 K32:K36 K12 K14 K13 K90 K86 K38:K40 K41:K45" name="区域1_4_2_2_1_2_1"/>
    <protectedRange sqref="K20:K23 K48 K122:K123 K79 K87 K125 K18 K25:K30 K32:K36 K12 K14 K13 K90 K86 K38:K40 K41:K45" name="区域1_4_3_1_1_2_1"/>
    <protectedRange sqref="K20:K23 K48 K122:K123 K79 K87 K125 K18 K25:K30 K32:K36 K12 K14 K13 K90 K86 K38:K40 K41:K45" name="区域1_4_2_1_1_1_2_1"/>
    <protectedRange sqref="T198:T199 T11:T14 T19:T23 T18 T25:T30 T32:T34 T64 T67" name="区域1_1"/>
    <protectedRange sqref="K67" name="区域1_1_4_1_3_1_1_1_1"/>
    <protectedRange sqref="K67 K20:K23 K48 K122:K123 K79 K87 K125 K18 K25:K30 K32:K36 K12 K14 K13 K90 K86 K64 K67 K38:K40 K41:K45" name="区域1_26_1_1_1_1_1_1_1_4"/>
    <protectedRange sqref="K20:K23 K48 K122:K123 K79 K87 K125 K18 K25:K30 K32:K36 K12 K14 K13 K90 K86 K64 K38:K40 K41:K45" name="区域1_26_1_1_1_1_1_1_1_1_3"/>
    <protectedRange sqref="K20:K23 K48 K122:K123 K79 K87 K125 K18 K25:K30 K32:K36 K12 K14 K13 K90 K86 K64 K38:K40 K41:K45" name="区域1_1_3_2_1_1_1_4"/>
    <protectedRange sqref="K20:K23 K48 K122:K123 K79 K87 K125 K18 K25:K30 K32:K36 K12 K14 K13 K90 K86 K64 K38:K40 K41:K45" name="区域1_1_1_3_3_1_1_3"/>
    <protectedRange sqref="K20:K23 K48 K122:K123 K79 K87 K125 K18 K25:K30 K32:K36 K12 K14 K13 K90 K86 K64 K38:K40 K41:K45" name="区域1_1_1_3_2_1_1_1_3"/>
    <protectedRange sqref="K20:K23 K48 K122:K123 K79 K87 K125 K18 K25:K30 K32:K36 K12 K14 K13 K90 K86 K64 K38:K40 K41:K45" name="区域1_26_1_1_2_1_1_1_1_2_3"/>
    <protectedRange sqref="K20:K23 K48 K122:K123 K79 K87 K125 K18 K25:K30 K32:K36 K12 K14 K13 K90 K86 K64 K38:K40 K41:K45" name="区域1_26_1_1_1_1_1_1_5"/>
    <protectedRange sqref="K20:K23 K48 K122:K123 K79 K87 K125 K18 K25:K30 K32:K36 K12 K14 K13 K90 K86 K64 K38:K40 K41:K45" name="区域1_26_1_2_1_1_1_1_1_3"/>
    <protectedRange sqref="K20:K23 K48 K122:K123 K79 K87 K125 K18 K25:K30 K32:K36 K12 K14 K13 K90 K86 K64 K38:K40 K41:K45" name="区域1_26_1_1_1_1_2_2"/>
    <protectedRange sqref="K20:K23 K48 K122:K123 K79 K87 K125 K18 K25:K30 K32:K36 K12 K14 K13 K90 K86 K64 K38:K40 K41:K45" name="区域1_26_1_2_1_1_1_2_2"/>
    <protectedRange sqref="K20:K23 K122:K123 K87 K79 K125 K86 K12 K14 K13 J90:K90 K18 K32:K36 K25:K30 K48 K64 K38:K40 K41:K45" name="区域1_1_2_1_1_1_1_1_2"/>
    <protectedRange sqref="K20:K23 K48 K122:K123 K79 K87 K125 K18 K25:K30 K32:K36 K12 K14 K13 K90 K86 K64 K38:K40 K41:K45" name="区域1_1_3_3_1_1_1_1_2"/>
    <protectedRange sqref="K20:K23 K48 K122:K123 K79 K87 K125 K18 K25:K30 K32:K36 K12 K14 K13 K90 K86 K64 K38:K40 K41:K45" name="区域1_1_3_1_2_1_1_1_1_2"/>
    <protectedRange sqref="K20:K23 K48 K122:K123 K79 K87 K125 K18 K25:K30 K32:K36 K12 K14 K13 K90 K86 K64 K38:K40 K41:K45" name="区域1_1_3_2_1_1_1_1_1_2"/>
    <protectedRange sqref="K20:K23 K48 K122:K123 K79 K87 K125 K18 K25:K30 K32:K36 K12 K14 K13 K90 K86 K64 K38:K40 K41:K45" name="区域1_1_3_1_1_1_1_1_1_1_2"/>
    <protectedRange sqref="K20:K23 K48 K122:K123 K79 K87 K125 K18 K25:K30 K32:K36 K12 K14 K13 K90 K86 K64 K38:K40 K41:K45" name="区域1_26_1_1_2_1_1_1_1_3"/>
    <protectedRange sqref="K20:K23 K48 K122:K123 K79 K87 K125 K18 K25:K30 K32:K36 K12 K14 K13 K90 K86 K64 K38:K40 K41:K45" name="区域1_26_1_1_1_1_1_1_1_3"/>
    <protectedRange sqref="K20:K23 K48 K122:K123 K79 K87 K125 K18 K25:K30 K32:K36 K12 K14 K13 K90 K86 K64 K38:K40 K41:K45" name="区域1_26_1_1_1_1_1_2"/>
    <protectedRange sqref="K20:K23 K48 K122:K123 K79 K87 K125 K18 K25:K30 K32:K36 K12 K14 K13 K90 K86 K64 K38:K40 K41:K45" name="区域1_26_1_1_2_1_1_1_1_1_2"/>
    <protectedRange sqref="K20:K23 K48 K122:K123 K79 K87 K125 K18 K25:K30 K32:K36 K12 K14 K13 K90 K86 K64 K38:K40 K41:K45" name="区域1_26_1_2_1_1_1_1_2"/>
    <protectedRange sqref="K20:K23 K48 K122:K123 K79 K87 K125 K18 K25:K30 K32:K36 K12 K14 K13 K90 K86 K64 K38:K40 K41:K45" name="区域1_26_1_1_1_1_1_1_1_1_2"/>
    <protectedRange sqref="K20:K23 K48 K122:K123 K79 K87 K125 K18 K25:K30 K32:K36 K12 K14 K13 K90 K86 K64 K38:K40 K41:K45" name="区域1_26_1_1_1_1_2"/>
    <protectedRange sqref="K20:K23 K48 K122:K123 K79 K87 K125 K18 K25:K30 K32:K36 K12 K14 K13 K90 K86 K64 K38:K40 K41:K45" name="区域1_26_1_2_1_1_1_2"/>
    <protectedRange sqref="K20:K23 K122:K123 K87 K79 K125 K86 K12 K14 K13 J90:K90 K18 K32:K36 K25:K30 K48 K64 K38:K40 K41:K45" name="区域1_1_2_1_1_1_1_1"/>
    <protectedRange sqref="K20:K23 K48 K122:K123 K79 K87 K125 K18 K25:K30 K32:K36 K12 K14 K13 K90 K86 K64 K38:K40 K41:K45" name="区域1_1_3_3_1_1_1_1"/>
    <protectedRange sqref="K20:K23 K48 K122:K123 K79 K87 K125 K18 K25:K30 K32:K36 K12 K14 K13 K90 K86 K64 K38:K40 K41:K45" name="区域1_1_3_1_2_1_1_1_1"/>
    <protectedRange sqref="K20:K23 K48 K122:K123 K79 K87 K125 K18 K25:K30 K32:K36 K12 K14 K13 K90 K86 K64 K38:K40 K41:K45" name="区域1_1_3_2_1_1_1_1_1"/>
    <protectedRange sqref="K20:K23 K48 K122:K123 K79 K87 K125 K18 K25:K30 K32:K36 K12 K14 K13 K90 K86 K64 K38:K40 K41:K45" name="区域1_1_3_1_1_1_1_1_1_1"/>
    <protectedRange sqref="K20:K23 K48 K122:K123 K79 K87 K125 K18 K25:K30 K32:K36 K12 K14 K13 K90 K86 K64 K38:K40 K41:K45" name="区域1_26_1_1_1_1_2_1_1"/>
    <protectedRange sqref="K20:K23 K48 K122:K123 K79 K87 K125 K18 K25:K30 K32:K36 K12 K14 K13 K90 K86 K64 K38:K40 K41:K45" name="区域1_26_1_1_2_1_1_1_1_2_1_1"/>
    <protectedRange sqref="K20:K23 K48 K122:K123 K79 K87 K125 K18 K25:K30 K32:K36 K12 K14 K13 K90 K86 K64 K38:K40 K41:K45" name="区域1_26_1_2_1_1_1_2_1_1"/>
    <protectedRange sqref="K20:K23 K48 K122:K123 K79 K87 K125 K18 K25:K30 K32:K36 K12 K14 K13 K90 K86 K64 K38:K40 K41:K45" name="区域1_26_1_1_1_1_1_1_1_2_1_1"/>
    <protectedRange sqref="K20:K23 K122:K123 K87 K79 K125 K86 K12 K14 K13 J90:K90 K18 K32:K36 K25:K30 K48 K64 K38:K40 K41:K45" name="区域1_1_2_2_1"/>
    <protectedRange sqref="K20:K23 K48 K122:K123 K79 K87 K125 K18 K25:K30 K32:K36 K12 K14 K13 K90 K86 K64 K38:K40 K41:K45" name="区域1_1_2_76_1"/>
    <protectedRange sqref="K20:K23 K48 K122:K123 K79 K87 K125 K18 K25:K30 K32:K36 K12 K14 K13 K90 K86 K64 K38:K40 K41:K45" name="区域1_4_4_1_1"/>
    <protectedRange sqref="K20:K23 K48 K122:K123 K79 K87 K125 K18 K25:K30 K32:K36 K12 K14 K13 K90 K86 K64 K38:K40 K41:K45" name="区域1_1_1_3_3_1_1"/>
    <protectedRange sqref="K20:K23 K48 K122:K123 K79 K87 K125 K18 K25:K30 K32:K36 K12 K14 K13 K90 K86 K64 K38:K40 K41:K45" name="区域1_4_2_2_1_1"/>
    <protectedRange sqref="K20:K23 K48 K122:K123 K79 K87 K125 K18 K25:K30 K32:K36 K12 K14 K13 K90 K86 K64 K38:K40 K41:K45" name="区域1_1_1_3_1_2_1_1"/>
    <protectedRange sqref="K20:K23 K48 K122:K123 K79 K87 K125 K18 K25:K30 K32:K36 K12 K14 K13 K90 K86 K64 K38:K40 K41:K45" name="区域1_4_3_1_1_1"/>
    <protectedRange sqref="K20:K23 K48 K122:K123 K79 K87 K125 K18 K25:K30 K32:K36 K12 K14 K13 K90 K86 K64 K38:K40 K41:K45" name="区域1_1_1_3_2_1_1_1"/>
    <protectedRange sqref="K20:K23 K48 K122:K123 K79 K87 K125 K18 K25:K30 K32:K36 K12 K14 K13 K90 K86 K64 K38:K40 K41:K45" name="区域1_4_2_1_1_1_1"/>
    <protectedRange sqref="K20:K23 K48 K122:K123 K79 K87 K125 K18 K25:K30 K32:K36 K12 K14 K13 K90 K86 K64 K38:K40 K41:K45" name="区域1_1_1_3_1_1_1_1_1"/>
    <protectedRange sqref="K20:K23 K48 K122:K123 K79 K87 K125 K18 K25:K30 K32:K36 K12 K14 K13 K90 K86 K64 K38:K40 K41:K45" name="区域1_26_1_1_2_1_1_1_1"/>
    <protectedRange sqref="K20:K23 K48 K122:K123 K79 K87 K125 K18 K25:K30 K32:K36 K12 K14 K13 K90 K86 K64 K38:K40 K41:K45" name="区域1_26_1_1_1_1_1_1_1_1"/>
    <protectedRange sqref="K20:K23 K48 K122:K123 K79 K87 K125 K18 K25:K30 K32:K36 K12 K14 K13 K90 K86 K38:K40 K41:K45" name="区域1_26_1_1_2_1_1_1_2_1_1"/>
    <protectedRange sqref="K20:K23 K48 K122:K123 K79 K87 K125 K18 K25:K30 K32:K36 K12 K14 K13 K90 K86 K38:K40 K41:K45" name="区域1_26_1_1_1_1_1_1_2_1_1"/>
    <protectedRange sqref="K20:K23 K48 K122:K123 K79 K87 K125 K18 K25:K30 K32:K36 K12 K14 K13 K90 K86 K64 K38:K40 K41:K45" name="区域1_26_1_1_1_1_1_3"/>
    <protectedRange sqref="K20:K23 K48 K122:K123 K79 K87 K125 K18 K25:K30 K32:K36 K12 K14 K13 K90 K86 K64 K38:K40 K41:K45" name="区域1_26_1_1_2_1_1_1_1_1"/>
    <protectedRange sqref="K20:K23 K48 K122:K123 K79 K87 K125 K18 K25:K30 K32:K36 K12 K14 K13 K90 K86 K64 K38:K40 K41:K45" name="区域1_26_1_2_1_1_1_1_3"/>
    <protectedRange sqref="K20:K23 K48 K122:K123 K79 K87 K125 K18 K25:K30 K32:K36 K12 K14 K13 K90 K86 K64 K38:K40 K41:K45" name="区域1_26_1_1_1_1_1_1_1_1_1"/>
    <protectedRange sqref="K20:K23 K48 K122:K123 K79 K87 K125 K18 K25:K30 K32:K36 K12 K14 K13 K90 K86 K38:K40 K41:K45" name="区域1_1_3_3_1_2_1_1_2"/>
    <protectedRange sqref="K20:K23 K48 K122:K123 K79 K87 K125 K18 K25:K30 K32:K36 K12 K14 K13 K90 K86 K38:K40 K41:K45" name="区域1_1_3_1_2_1_2_1_1_2"/>
    <protectedRange sqref="K20:K23 K48 K122:K123 K79 K87 K125 K18 K25:K30 K32:K36 K12 K14 K13 K90 K86 K38:K40 K41:K45" name="区域1_1_3_2_1_1_2_1_1_2"/>
    <protectedRange sqref="K20:K23 K48 K122:K123 K79 K87 K125 K18 K25:K30 K32:K36 K12 K14 K13 K90 K86 K38:K40 K41:K45" name="区域1_1_3_1_1_1_1_2_1_1_2"/>
    <protectedRange sqref="T198:T199 T11:T14 T19:T23 T18 T25:T30 T32:T34 T64 T67" name="区域1_1_1_2"/>
    <protectedRange sqref="K20:K23 K48 K122:K123 K79 K87 K125 K18 K25:K30 K32:K36 K12 K14 K13 K90 K86 K64 K38:K40 K41:K45" name="区域1_26_1_1_2_1_1_1_1_2"/>
    <protectedRange sqref="K20:K23 K48 K122:K123 K79 K87 K125 K18 K25:K30 K32:K36 K12 K14 K13 K90 K86 K64 K38:K40 K41:K45" name="区域1_26_1_1_1_1_1_1_1_2_2"/>
    <protectedRange sqref="K20:K23 K48 K122:K123 K79 K87 K125 K18 K25:K30 K32:K36 K12 K14 K13 K90 K86 K38:K40 K41:K45" name="区域1_26_1_1_2_1_1_1_2_1_2_2"/>
    <protectedRange sqref="K20:K23 K48 K122:K123 K79 K87 K125 K18 K25:K30 K32:K36 K12 K14 K13 K90 K86 K38:K40 K41:K45" name="区域1_26_1_1_1_1_1_1_2_1_2_2"/>
    <protectedRange sqref="K20:K23 K48 K122:K123 K79 K87 K125 K18 K25:K30 K32:K36 K12 K14 K13 K90 K86 K64 K38:K40 K41:K45" name="区域1_26_1_1_1_1_1_1_3"/>
    <protectedRange sqref="K20:K23 K48 K122:K123 K79 K87 K125 K18 K25:K30 K32:K36 K12 K14 K13 K90 K86 K64 K38:K40 K41:K45" name="区域1_26_1_1_2_1_1_1_1_1_1"/>
    <protectedRange sqref="K20:K23 K48 K122:K123 K79 K87 K125 K18 K25:K30 K32:K36 K12 K14 K13 K90 K86 K64 K38:K40 K41:K45" name="区域1_26_1_2_1_1_1_1_1_2"/>
    <protectedRange sqref="K20:K23 K48 K122:K123 K79 K87 K125 K18 K25:K30 K32:K36 K12 K14 K13 K90 K86 K64 K38:K40 K41:K45" name="区域1_26_1_1_1_1_1_1_1_1_1_2"/>
    <protectedRange sqref="K20:K23 K48 K122:K123 K79 K87 K125 K18 K25:K30 K32:K36 K12 K14 K13 K90 K86 K38:K40 K41:K45" name="区域1_1_3_3_1_2_1_1_1_1"/>
    <protectedRange sqref="K20:K23 K48 K122:K123 K79 K87 K125 K18 K25:K30 K32:K36 K12 K14 K13 K90 K86 K38:K40 K41:K45" name="区域1_1_3_1_2_1_2_1_1_1_1"/>
    <protectedRange sqref="K20:K23 K48 K122:K123 K79 K87 K125 K18 K25:K30 K32:K36 K12 K14 K13 K90 K86 K38:K40 K41:K45" name="区域1_1_3_2_1_1_2_1_1_1_1"/>
    <protectedRange sqref="K20:K23 K48 K122:K123 K79 K87 K125 K18 K25:K30 K32:K36 K12 K14 K13 K90 K86 K38:K40 K41:K45" name="区域1_1_3_1_1_1_1_2_1_1_1_1"/>
    <protectedRange sqref="T198:T199 T11:T14 T19:T23 T18 T25:T30 T32:T34 T64 T67" name="区域1_1_1_1_1"/>
    <protectedRange sqref="K20:K23 K48 K122:K123 K79 K87 K125 K18 K25:K30 K32:K36 K12 K14 K13 K90 K86 K64 K38:K40 K41:K45" name="区域1_26_1_1_1_1_2_1"/>
    <protectedRange sqref="K20:K23 K48 K122:K123 K79 K87 K125 K18 K25:K30 K32:K36 K12 K14 K13 K90 K86 K64 K38:K40 K41:K45" name="区域1_26_1_1_2_1_1_1_1_2_1_2"/>
    <protectedRange sqref="K20:K23 K48 K122:K123 K79 K87 K125 K18 K25:K30 K32:K36 K12 K14 K13 K90 K86 K64 K38:K40 K41:K45" name="区域1_26_1_2_1_1_1_2_1"/>
    <protectedRange sqref="K20:K23 K48 K122:K123 K79 K87 K125 K18 K25:K30 K32:K36 K12 K14 K13 K90 K86 K64 K38:K40 K41:K45" name="区域1_26_1_1_1_1_1_1_1_2_1_2"/>
    <protectedRange sqref="K20:K23 K48 K122:K123 K79 K87 K125 K18 K25:K30 K32:K36 K12 K14 K13 K90 K86 K38:K40 K41:K45" name="区域1_1_3_3_1_2_1"/>
    <protectedRange sqref="K20:K23 K48 K122:K123 K79 K87 K125 K18 K25:K30 K32:K36 K12 K14 K13 K90 K86 K38:K40 K41:K45" name="区域1_1_3_1_2_1_2_1"/>
    <protectedRange sqref="K20:K23 K48 K122:K123 K79 K87 K125 K18 K25:K30 K32:K36 K12 K14 K13 K90 K86 K38:K40 K41:K45" name="区域1_1_3_2_1_1_2_1"/>
    <protectedRange sqref="K20:K23 K48 K122:K123 K79 K87 K125 K18 K25:K30 K32:K36 K12 K14 K13 K90 K86 K38:K40 K41:K45" name="区域1_1_3_1_1_1_1_2_1"/>
    <protectedRange sqref="K20:K23 K122:K123 K87 K79 K125 K86 K12 K14 K13 J90:K90 K18 K32:K36 K25:K30 K48 K67 K64 K38:K40 K41:K45" name="区域1_1_2_1_1_1_1_1_1"/>
    <protectedRange sqref="K20:K23 K48 K122:K123 K79 K87 K125 K18 K25:K30 K32:K36 K12 K14 K13 K90 K86 K64 K38:K40 K41:K45" name="区域1_26_1_1_1_1_1_1_2_2"/>
    <protectedRange sqref="K20:K23 K48 K122:K123 K79 K87 K125 K18 K25:K30 K32:K36 K12 K14 K13 K90 K86 K64 K38:K40 K41:K45" name="区域1_1_3_3_1_1_1_1_1"/>
    <protectedRange sqref="K20:K23 K48 K122:K123 K79 K87 K125 K18 K25:K30 K32:K36 K12 K14 K13 K90 K86 K64 K38:K40 K41:K45" name="区域1_26_1_1_2_1_1_1_1_1_1_1_1"/>
    <protectedRange sqref="K20:K23 K48 K122:K123 K79 K87 K125 K18 K25:K30 K32:K36 K12 K14 K13 K90 K86 K64 K38:K40 K41:K45" name="区域1_1_3_1_2_1_1_1_1_1"/>
    <protectedRange sqref="K20:K23 K48 K122:K123 K79 K87 K125 K18 K25:K30 K32:K36 K12 K14 K13 K90 K86 K64 K38:K40 K41:K45" name="区域1_26_1_2_1_1_1_1_1_1_1"/>
    <protectedRange sqref="K20:K23 K48 K122:K123 K79 K87 K125 K18 K25:K30 K32:K36 K12 K14 K13 K90 K86 K64 K38:K40 K41:K45" name="区域1_1_3_2_1_1_1_1_1_1"/>
    <protectedRange sqref="K20:K23 K48 K122:K123 K79 K87 K125 K18 K25:K30 K32:K36 K12 K14 K13 K90 K86 K64 K38:K40 K41:K45" name="区域1_26_1_1_1_1_1_1_1_1_1_1_1"/>
    <protectedRange sqref="K20:K23 K48 K122:K123 K79 K87 K125 K18 K25:K30 K32:K36 K12 K14 K13 K90 K86 K64 K38:K40 K41:K45" name="区域1_1_3_1_1_1_1_1_1_1_1"/>
    <protectedRange sqref="K20:K23 K48 K122:K123 K79 K87 K125 K18 K25:K30 K32:K36 K12 K14 K13 K90 K86 K38:K40 K41:K45" name="区域1_26_1_1_1_2_1_1_1_1"/>
    <protectedRange sqref="K20:K23 K48 K122:K123 K79 K87 K125 K18 K25:K30 K32:K36 K12 K14 K13 K90 K86 K38:K40 K41:K45" name="区域1_1_3_3_1_2_1_1_1_1_2"/>
    <protectedRange sqref="K20:K23 K48 K122:K123 K79 K87 K125 K18 K25:K30 K32:K36 K12 K14 K13 K90 K86 K38:K40 K41:K45" name="区域1_26_1_1_2_1_1_1_2_1_1_1_1_2"/>
    <protectedRange sqref="K20:K23 K48 K122:K123 K79 K87 K125 K18 K25:K30 K32:K36 K12 K14 K13 K90 K86 K38:K40 K41:K45" name="区域1_1_3_1_2_1_2_1_1_1_1_2"/>
    <protectedRange sqref="K20:K23 K48 K122:K123 K79 K87 K125 K18 K25:K30 K32:K36 K12 K14 K13 K90 K86 K38:K40 K41:K45" name="区域1_26_1_2_1_1_2_1_1_1_1"/>
    <protectedRange sqref="K20:K23 K48 K122:K123 K79 K87 K125 K18 K25:K30 K32:K36 K12 K14 K13 K90 K86 K38:K40 K41:K45" name="区域1_1_3_2_1_1_2_1_1_1_1_2"/>
    <protectedRange sqref="K20:K23 K48 K122:K123 K79 K87 K125 K18 K25:K30 K32:K36 K12 K14 K13 K90 K86 K38:K40 K41:K45" name="区域1_26_1_1_1_1_1_1_2_1_1_1_1_2"/>
    <protectedRange sqref="K20:K23 K48 K122:K123 K79 K87 K125 K18 K25:K30 K32:K36 K12 K14 K13 K90 K86 K38:K40 K41:K45" name="区域1_1_3_1_1_1_1_2_1_1_1_1_2"/>
    <protectedRange sqref="K67" name="区域1_1_1_3_1_1_1_1_2_1_1_1_1_1"/>
    <protectedRange sqref="T198:T199 T11:T14 T19:T23 T18 T25:T30 T32:T34 T64 T67" name="区域1_1_5"/>
    <protectedRange sqref="T198:T199 T11:T14 T19:T23 T18 T25:T30 T32:T34 T64 T67" name="区域1_1_1_1_1_1"/>
    <protectedRange sqref="K67" name="区域1_1_4_1_3_1"/>
    <protectedRange sqref="K67" name="区域1_1_1_4_1_3_1_3_1"/>
    <protectedRange sqref="K67" name="区域1_1_1_4_1_3_1_1_1_1_1_1"/>
    <protectedRange sqref="K20:K23 K48 K122:K123 K79 K87 K125 K18 K25:K30 K32:K36 K12 K14 K13 K90 K86 K64 K67 K38:K40 K41:K45" name="区域1_26_1_1_1_1_1_1_1_4_1"/>
    <protectedRange sqref="K20:K23 K48 K122:K123 K79 K87 K125 K18 K25:K30 K32:K36 K12 K14 K13 K90 K86 K64 K38:K40 K41:K45" name="区域1_26_1_1_2_1_1_1_1_1_3"/>
    <protectedRange sqref="K20:K23 K48 K122:K123 K79 K87 K125 K18 K25:K30 K32:K36 K12 K14 K13 K90 K86 K64 K38:K40 K41:K45" name="区域1_26_1_1_1_1_1_1_1_1_3_1"/>
    <protectedRange sqref="K20:K23 K48 K122:K123 K79 K87 K125 K18 K25:K30 K32:K36 K12 K14 K13 K90 K86 K64 K38:K40 K41:K45" name="区域1_1_3_3_1_1_4"/>
    <protectedRange sqref="K20:K23 K48 K122:K123 K79 K87 K125 K18 K25:K30 K32:K36 K12 K14 K13 K90 K86 K64 K38:K40 K41:K45" name="区域1_1_3_2_1_1_1_4_1"/>
    <protectedRange sqref="K20:K23 K48 K122:K123 K79 K87 K125 K18 K25:K30 K32:K36 K12 K14 K13 K90 K86 K64 K38:K40 K41:K45" name="区域1_1_2_76_1_3"/>
    <protectedRange sqref="K20:K23 K48 K122:K123 K79 K87 K125 K18 K25:K30 K32:K36 K12 K14 K13 K90 K86 K64 K38:K40 K41:K45" name="区域1_1_1_3_3_1_1_3_1"/>
    <protectedRange sqref="K20:K23 K48 K122:K123 K79 K87 K125 K18 K25:K30 K32:K36 K12 K14 K13 K90 K86 K64 K38:K40 K41:K45" name="区域1_1_1_3_1_2_1_1_3"/>
    <protectedRange sqref="K20:K23 K48 K122:K123 K79 K87 K125 K18 K25:K30 K32:K36 K12 K14 K13 K90 K86 K64 K38:K40 K41:K45" name="区域1_1_1_3_2_1_1_1_3_1"/>
    <protectedRange sqref="K20:K23 K48 K122:K123 K79 K87 K125 K18 K25:K30 K32:K36 K12 K14 K13 K90 K86 K64 K38:K40 K41:K45" name="区域1_1_1_3_1_1_1_1_1_3"/>
    <protectedRange sqref="K20:K23 K48 K122:K123 K79 K87 K125 K18 K25:K30 K32:K36 K12 K14 K13 K90 K86 K64 K38:K40 K41:K45" name="区域1_26_1_1_2_1_1_1_1_2_3_1"/>
    <protectedRange sqref="K20:K23 K48 K122:K123 K79 K87 K125 K18 K25:K30 K32:K36 K12 K14 K13 K90 K86 K64 K38:K40 K41:K45" name="区域1_26_1_1_1_1_1_1_1_2_3"/>
    <protectedRange sqref="K20:K23 K48 K122:K123 K79 K87 K125 K18 K25:K30 K32:K36 K12 K14 K13 K90 K86 K64 K38:K40 K41:K45" name="区域1_26_1_1_1_1_1_1_5_1"/>
    <protectedRange sqref="K20:K23 K48 K122:K123 K79 K87 K125 K18 K25:K30 K32:K36 K12 K14 K13 K90 K86 K64 K38:K40 K41:K45" name="区域1_26_1_1_2_1_1_1_1_1_1_3"/>
    <protectedRange sqref="K20:K23 K48 K122:K123 K79 K87 K125 K18 K25:K30 K32:K36 K12 K14 K13 K90 K86 K64 K38:K40 K41:K45" name="区域1_26_1_2_1_1_1_1_1_3_1"/>
    <protectedRange sqref="K20:K23 K48 K122:K123 K79 K87 K125 K18 K25:K30 K32:K36 K12 K14 K13 K90 K86 K64 K38:K40 K41:K45" name="区域1_26_1_1_1_1_1_1_1_1_1_3"/>
    <protectedRange sqref="K20:K23 K48 K122:K123 K79 K87 K125 K18 K25:K30 K32:K36 K12 K14 K13 K90 K86 K64 K38:K40 K41:K45" name="区域1_26_1_1_1_1_2_2_1"/>
    <protectedRange sqref="K20:K23 K48 K122:K123 K79 K87 K125 K18 K25:K30 K32:K36 K12 K14 K13 K90 K86 K64 K38:K40 K41:K45" name="区域1_26_1_1_2_1_1_1_1_2_1_2_1"/>
    <protectedRange sqref="K20:K23 K48 K122:K123 K79 K87 K125 K18 K25:K30 K32:K36 K12 K14 K13 K90 K86 K64 K38:K40 K41:K45" name="区域1_26_1_2_1_1_1_2_2_1"/>
    <protectedRange sqref="K20:K23 K48 K122:K123 K79 K87 K125 K18 K25:K30 K32:K36 K12 K14 K13 K90 K86 K64 K38:K40 K41:K45" name="区域1_26_1_1_1_1_1_1_1_2_1_2_1"/>
    <protectedRange sqref="K20:K23 K122:K123 K87 K79 K125 K86 K12 K14 K13 J90:K90 K18 K32:K36 K25:K30 K48 K64 K38:K40 K41:K45" name="区域1_1_2_1_1_1_1_1_2_1"/>
    <protectedRange sqref="K20:K23 K48 K122:K123 K79 K87 K125 K18 K25:K30 K32:K36 K12 K14 K13 K90 K86 K64 K38:K40 K41:K45" name="区域1_26_1_1_1_1_1_1_2_3"/>
    <protectedRange sqref="K20:K23 K48 K122:K123 K79 K87 K125 K18 K25:K30 K32:K36 K12 K14 K13 K90 K86 K64 K38:K40 K41:K45" name="区域1_1_3_3_1_1_1_1_2_1"/>
    <protectedRange sqref="K20:K23 K48 K122:K123 K79 K87 K125 K18 K25:K30 K32:K36 K12 K14 K13 K90 K86 K64 K38:K40 K41:K45" name="区域1_26_1_1_2_1_1_1_1_1_1_1_2"/>
    <protectedRange sqref="K20:K23 K48 K122:K123 K79 K87 K125 K18 K25:K30 K32:K36 K12 K14 K13 K90 K86 K64 K38:K40 K41:K45" name="区域1_1_3_1_2_1_1_1_1_2_1"/>
    <protectedRange sqref="K20:K23 K48 K122:K123 K79 K87 K125 K18 K25:K30 K32:K36 K12 K14 K13 K90 K86 K64 K38:K40 K41:K45" name="区域1_26_1_2_1_1_1_1_1_1_2"/>
    <protectedRange sqref="K20:K23 K48 K122:K123 K79 K87 K125 K18 K25:K30 K32:K36 K12 K14 K13 K90 K86 K64 K38:K40 K41:K45" name="区域1_1_3_2_1_1_1_1_1_2_1"/>
    <protectedRange sqref="K20:K23 K48 K122:K123 K79 K87 K125 K18 K25:K30 K32:K36 K12 K14 K13 K90 K86 K64 K38:K40 K41:K45" name="区域1_26_1_1_1_1_1_1_1_1_1_1_2"/>
    <protectedRange sqref="K20:K23 K48 K122:K123 K79 K87 K125 K18 K25:K30 K32:K36 K12 K14 K13 K90 K86 K64 K38:K40 K41:K45" name="区域1_1_3_1_1_1_1_1_1_1_2_1"/>
    <protectedRange sqref="K20:K23 K48 K122:K123 K79 K87 K125 K18 K25:K30 K32:K36 K12 K14 K13 K90 K86 K64 K38:K40 K41:K45" name="区域1_26_1_1_1_1"/>
    <protectedRange sqref="K20:K23 K48 K122:K123 K79 K87 K125 K18 K25:K30 K32:K36 K12 K14 K13 K90 K86 K64 K38:K40 K41:K45" name="区域1_26_1_1_2_1_1_1_1_3_1"/>
    <protectedRange sqref="K20:K23 K48 K122:K123 K79 K87 K125 K18 K25:K30 K32:K36 K12 K14 K13 K90 K86 K64 K38:K40 K41:K45" name="区域1_26_1_2_1_1_1"/>
    <protectedRange sqref="K20:K23 K48 K122:K123 K79 K87 K125 K18 K25:K30 K32:K36 K12 K14 K13 K90 K86 K64 K38:K40 K41:K45" name="区域1_26_1_1_1_1_1_1_1_3_1"/>
    <protectedRange sqref="K20:K23 K122:K123 K87 K79 K125 K86 K12 K14 K13 J90:K90 K18 K32:K36 K25:K30 K48 K64 K38:K40 K41:K45" name="区域1_1_2_1_1_1_1"/>
    <protectedRange sqref="K20:K23 K48 K122:K123 K79 K87 K125 K18 K25:K30 K32:K36 K12 K14 K13 K90 K86 K64 K38:K40 K41:K45" name="区域1_26_1_1_1_1_1_2_1"/>
    <protectedRange sqref="K20:K23 K48 K122:K123 K79 K87 K125 K18 K25:K30 K32:K36 K12 K14 K13 K90 K86 K64 K38:K40 K41:K45" name="区域1_1_3_3_1_1_1"/>
    <protectedRange sqref="K20:K23 K48 K122:K123 K79 K87 K125 K18 K25:K30 K32:K36 K12 K14 K13 K90 K86 K64 K38:K40 K41:K45" name="区域1_26_1_1_2_1_1_1_1_1_2_1"/>
    <protectedRange sqref="K20:K23 K48 K122:K123 K79 K87 K125 K18 K25:K30 K32:K36 K12 K14 K13 K90 K86 K64 K38:K40 K41:K45" name="区域1_1_3_1_2_1_1_1"/>
    <protectedRange sqref="K20:K23 K48 K122:K123 K79 K87 K125 K18 K25:K30 K32:K36 K12 K14 K13 K90 K86 K64 K38:K40 K41:K45" name="区域1_26_1_2_1_1_1_1_2_1"/>
    <protectedRange sqref="K20:K23 K48 K122:K123 K79 K87 K125 K18 K25:K30 K32:K36 K12 K14 K13 K90 K86 K64 K38:K40 K41:K45" name="区域1_1_3_2_1_1_1_1"/>
    <protectedRange sqref="K20:K23 K48 K122:K123 K79 K87 K125 K18 K25:K30 K32:K36 K12 K14 K13 K90 K86 K64 K38:K40 K41:K45" name="区域1_26_1_1_1_1_1_1_1_1_2_1"/>
    <protectedRange sqref="K20:K23 K48 K122:K123 K79 K87 K125 K18 K25:K30 K32:K36 K12 K14 K13 K90 K86 K64 K38:K40 K41:K45" name="区域1_1_3_1_1_1_1_1_1"/>
    <protectedRange sqref="K20:K23 K48 K122:K123 K79 K87 K125 K18 K25:K30 K32:K36 K12 K14 K13 K90 K86 K64 K38:K40 K41:K45" name="区域1_26_1_1_1_1_2_3"/>
    <protectedRange sqref="K20:K23 K48 K122:K123 K79 K87 K125 K18 K25:K30 K32:K36 K12 K14 K13 K90 K86 K64 K38:K40 K41:K45" name="区域1_26_1_1_2_1_1_1_1_2_2"/>
    <protectedRange sqref="K20:K23 K48 K122:K123 K79 K87 K125 K18 K25:K30 K32:K36 K12 K14 K13 K90 K86 K64 K38:K40 K41:K45" name="区域1_26_1_2_1_1_1_2_3"/>
    <protectedRange sqref="K20:K23 K48 K122:K123 K79 K87 K125 K18 K25:K30 K32:K36 K12 K14 K13 K90 K86 K64 K38:K40 K41:K45" name="区域1_26_1_1_1_1_1_1_1_2_2_1"/>
    <protectedRange sqref="K20:K23 K122:K123 K87 K79 K125 K86 K12 K14 K13 J90:K90 K18 K32:K36 K25:K30 K48 K64 K38:K40 K41:K45" name="区域1_1_2_1_1_1_1_1_3"/>
    <protectedRange sqref="K20:K23 K48 K122:K123 K79 K87 K125 K18 K25:K30 K32:K36 K12 K14 K13 K90 K86 K64 K38:K40 K41:K45" name="区域1_26_1_1_1_1_1_1_3_1"/>
    <protectedRange sqref="K20:K23 K48 K122:K123 K79 K87 K125 K18 K25:K30 K32:K36 K12 K14 K13 K90 K86 K64 K38:K40 K41:K45" name="区域1_1_3_3_1_1_1_1_3"/>
    <protectedRange sqref="K20:K23 K48 K122:K123 K79 K87 K125 K18 K25:K30 K32:K36 K12 K14 K13 K90 K86 K64 K38:K40 K41:K45" name="区域1_26_1_1_2_1_1_1_1_1_1_2"/>
    <protectedRange sqref="K20:K23 K48 K122:K123 K79 K87 K125 K18 K25:K30 K32:K36 K12 K14 K13 K90 K86 K64 K38:K40 K41:K45" name="区域1_1_3_1_2_1_1_1_1_3"/>
    <protectedRange sqref="K20:K23 K48 K122:K123 K79 K87 K125 K18 K25:K30 K32:K36 K12 K14 K13 K90 K86 K64 K38:K40 K41:K45" name="区域1_26_1_2_1_1_1_1_1_2_1"/>
    <protectedRange sqref="K20:K23 K48 K122:K123 K79 K87 K125 K18 K25:K30 K32:K36 K12 K14 K13 K90 K86 K64 K38:K40 K41:K45" name="区域1_1_3_2_1_1_1_1_1_3"/>
    <protectedRange sqref="K20:K23 K48 K122:K123 K79 K87 K125 K18 K25:K30 K32:K36 K12 K14 K13 K90 K86 K64 K38:K40 K41:K45" name="区域1_26_1_1_1_1_1_1_1_1_1_2_1"/>
    <protectedRange sqref="K20:K23 K48 K122:K123 K79 K87 K125 K18 K25:K30 K32:K36 K12 K14 K13 K90 K86 K64 K38:K40 K41:K45" name="区域1_1_3_1_1_1_1_1_1_1_3"/>
    <protectedRange sqref="K20:K23 K122:K123 K87 K79 K125 K86 K12 K14 K13 J90:K90 K18 K32:K36 K25:K30 K48 K64 K38:K40 K41:K45" name="区域1_1_2_1_1_1"/>
    <protectedRange sqref="K20:K23 K48 K122:K123 K79 K87 K125 K18 K25:K30 K32:K36 K12 K14 K13 K90 K86 K64 K38:K40 K41:K45" name="区域1_26_1_1_1_1_2_1_1_1"/>
    <protectedRange sqref="K20:K23 K48 K122:K123 K79 K87 K125 K18 K25:K30 K32:K36 K12 K14 K13 K90 K86 K64 K38:K40 K41:K45" name="区域1_1_3_3_1_1"/>
    <protectedRange sqref="K20:K23 K48 K122:K123 K79 K87 K125 K18 K25:K30 K32:K36 K12 K14 K13 K90 K86 K64 K38:K40 K41:K45" name="区域1_26_1_1_2_1_1_1_1_2_1_1_1"/>
    <protectedRange sqref="K20:K23 K48 K122:K123 K79 K87 K125 K18 K25:K30 K32:K36 K12 K14 K13 K90 K86 K64 K38:K40 K41:K45" name="区域1_1_3_1_2_1_1"/>
    <protectedRange sqref="K20:K23 K48 K122:K123 K79 K87 K125 K18 K25:K30 K32:K36 K12 K14 K13 K90 K86 K64 K38:K40 K41:K45" name="区域1_26_1_2_1_1_1_2_1_1_1"/>
    <protectedRange sqref="K20:K23 K48 K122:K123 K79 K87 K125 K18 K25:K30 K32:K36 K12 K14 K13 K90 K86 K64 K38:K40 K41:K45" name="区域1_1_3_2_1_1_1"/>
    <protectedRange sqref="K20:K23 K48 K122:K123 K79 K87 K125 K18 K25:K30 K32:K36 K12 K14 K13 K90 K86 K64 K38:K40 K41:K45" name="区域1_26_1_1_1_1_1_1_1_2_1_1_1"/>
    <protectedRange sqref="K20:K23 K48 K122:K123 K79 K87 K125 K18 K25:K30 K32:K36 K12 K14 K13 K90 K86 K64 K38:K40 K41:K45" name="区域1_1_3_1_1_1_1_1"/>
    <protectedRange sqref="K20:K23 K122:K123 K87 K79 K125 K86 K12 K14 K13 J90:K90 K18 K32:K36 K25:K30 K48 K64 K38:K40 K41:K45" name="区域1_1_2_2_1_1"/>
    <protectedRange sqref="K20:K23 K122:K123 K87 K79 K125 K86 K12 K14 K13 J90:K90 K18 K32:K36 K25:K30 K48 K64 K38:K40 K41:K45" name="区域1_1_2_1_1_1_1_1_1_1"/>
    <protectedRange sqref="K20:K23 K48 K122:K123 K79 K87 K125 K18 K25:K30 K32:K36 K12 K14 K13 K90 K86 K64 K38:K40 K41:K45" name="区域1_1_2_76_1_1"/>
    <protectedRange sqref="K20:K23 K48 K122:K123 K79 K87 K125 K18 K25:K30 K32:K36 K12 K14 K13 K90 K86 K64 K38:K40 K41:K45" name="区域1_26_1_1_1_1_1_1_2_2_1"/>
    <protectedRange sqref="K20:K23 K48 K122:K123 K79 K87 K125 K18 K25:K30 K32:K36 K12 K14 K13 K90 K86 K64 K38:K40 K41:K45" name="区域1_4_4_1_1_1"/>
    <protectedRange sqref="K20:K23 K48 K122:K123 K79 K87 K125 K18 K25:K30 K32:K36 K12 K14 K13 K90 K86 K64 K38:K40 K41:K45" name="区域1_1_3_3_1_1_1_1_1_1"/>
    <protectedRange sqref="K20:K23 K48 K122:K123 K79 K87 K125 K18 K25:K30 K32:K36 K12 K14 K13 K90 K86 K64 K38:K40 K41:K45" name="区域1_1_1_3_3_1_1_1"/>
    <protectedRange sqref="K20:K23 K48 K122:K123 K79 K87 K125 K18 K25:K30 K32:K36 K12 K14 K13 K90 K86 K64 K38:K40 K41:K45" name="区域1_26_1_1_2_1_1_1_1_1_1_1_1_1"/>
    <protectedRange sqref="K20:K23 K48 K122:K123 K79 K87 K125 K18 K25:K30 K32:K36 K12 K14 K13 K90 K86 K64 K38:K40 K41:K45" name="区域1_4_2_2_1_1_1"/>
    <protectedRange sqref="K20:K23 K48 K122:K123 K79 K87 K125 K18 K25:K30 K32:K36 K12 K14 K13 K90 K86 K64 K38:K40 K41:K45" name="区域1_1_3_1_2_1_1_1_1_1_1"/>
    <protectedRange sqref="K20:K23 K48 K122:K123 K79 K87 K125 K18 K25:K30 K32:K36 K12 K14 K13 K90 K86 K64 K38:K40 K41:K45" name="区域1_1_1_3_1_2_1_1_1"/>
    <protectedRange sqref="K20:K23 K48 K122:K123 K79 K87 K125 K18 K25:K30 K32:K36 K12 K14 K13 K90 K86 K64 K38:K40 K41:K45" name="区域1_26_1_2_1_1_1_1_1_1_1_1"/>
    <protectedRange sqref="K20:K23 K48 K122:K123 K79 K87 K125 K18 K25:K30 K32:K36 K12 K14 K13 K90 K86 K64 K38:K40 K41:K45" name="区域1_4_3_1_1_1_1"/>
    <protectedRange sqref="K20:K23 K48 K122:K123 K79 K87 K125 K18 K25:K30 K32:K36 K12 K14 K13 K90 K86 K64 K38:K40 K41:K45" name="区域1_1_3_2_1_1_1_1_1_1_1"/>
    <protectedRange sqref="K20:K23 K48 K122:K123 K79 K87 K125 K18 K25:K30 K32:K36 K12 K14 K13 K90 K86 K64 K38:K40 K41:K45" name="区域1_1_1_3_2_1_1_1_1"/>
    <protectedRange sqref="K20:K23 K48 K122:K123 K79 K87 K125 K18 K25:K30 K32:K36 K12 K14 K13 K90 K86 K64 K38:K40 K41:K45" name="区域1_26_1_1_1_1_1_1_1_1_1_1_1_1"/>
    <protectedRange sqref="K20:K23 K48 K122:K123 K79 K87 K125 K18 K25:K30 K32:K36 K12 K14 K13 K90 K86 K64 K38:K40 K41:K45" name="区域1_4_2_1_1_1_1_1"/>
    <protectedRange sqref="K20:K23 K48 K122:K123 K79 K87 K125 K18 K25:K30 K32:K36 K12 K14 K13 K90 K86 K64 K38:K40 K41:K45" name="区域1_1_3_1_1_1_1_1_1_1_1_1"/>
    <protectedRange sqref="K20:K23 K48 K122:K123 K79 K87 K125 K18 K25:K30 K32:K36 K12 K14 K13 K90 K86 K64 K38:K40 K41:K45" name="区域1_1_1_3_1_1_1_1_1_1"/>
    <protectedRange sqref="R249 R250" name="区域1_1_1_2_1_1"/>
    <protectedRange sqref="S183" name="区域1_1_1_2_1_2"/>
    <protectedRange sqref="S183" name="区域1_1_1_2_1"/>
    <protectedRange sqref="S183" name="区域1_1_1_2_1_2_1"/>
    <protectedRange sqref="K11" name="区域1_26_1_1_1_1_1_1_1_5"/>
    <protectedRange sqref="K11" name="区域1_26_1_1_1_1_1_1_2_1_3"/>
    <protectedRange sqref="K11" name="区域1_26_1_1_1_1_1_4"/>
    <protectedRange sqref="K11" name="区域1_26_1_2_1_1_1_1_4"/>
    <protectedRange sqref="K11" name="区域1_1_3_1_2_1_2_1_1_3"/>
    <protectedRange sqref="K11" name="区域1_1_3_1_1_1_1_2_1_1_3"/>
    <protectedRange sqref="K11" name="区域1_26_1_1_1_1_1_1_1_2_4"/>
    <protectedRange sqref="K11" name="区域1_26_1_1_1_1_1_1_2_1_2_3"/>
    <protectedRange sqref="K11" name="区域1_26_1_1_1_1_1_1_4"/>
    <protectedRange sqref="K11" name="区域1_26_1_2_1_1_1_1_1_4"/>
    <protectedRange sqref="K11" name="区域1_1_3_1_2_1_2_1_1_1_2"/>
    <protectedRange sqref="K11" name="区域1_1_3_1_1_1_1_2_1_1_1_2"/>
    <protectedRange sqref="K11" name="区域1_26_1_1_2_1_1_1_1_2_1_3"/>
    <protectedRange sqref="K11" name="区域1_26_1_1_1_1_1_1_1_2_1_3"/>
    <protectedRange sqref="K11" name="区域1_26_1_1_2_1_1_1_2_1_2_1_1"/>
    <protectedRange sqref="K11" name="区域1_26_1_1_1_1_1_1_2_1_2_1_1"/>
    <protectedRange sqref="K11" name="区域1_26_1_1_1_1_1_1_2_4"/>
    <protectedRange sqref="K11" name="区域1_26_1_1_2_1_1_1_1_1_1_1_3"/>
    <protectedRange sqref="K11" name="区域1_26_1_2_1_1_1_1_1_1_3"/>
    <protectedRange sqref="K11" name="区域1_26_1_1_1_1_1_1_1_1_1_1_3"/>
    <protectedRange sqref="K11" name="区域1_4_4_1_2_1_1"/>
    <protectedRange sqref="K11" name="区域1_4_2_2_1_2_1_1"/>
    <protectedRange sqref="K11" name="区域1_4_3_1_1_2_1_1"/>
    <protectedRange sqref="K11" name="区域1_4_2_1_1_1_2_1_2"/>
    <protectedRange sqref="K11" name="区域1_26_1_1_1_1_1_1_1_4_2"/>
    <protectedRange sqref="K11" name="区域1_26_1_1_1_1_1_1_1_1_3_2"/>
    <protectedRange sqref="K11" name="区域1_1_3_2_1_1_1_4_2"/>
    <protectedRange sqref="K11" name="区域1_1_1_3_3_1_1_3_2"/>
    <protectedRange sqref="K11" name="区域1_1_1_3_2_1_1_1_3_2"/>
    <protectedRange sqref="K11" name="区域1_26_1_1_2_1_1_1_1_2_3_2"/>
    <protectedRange sqref="K11" name="区域1_26_1_1_1_1_1_1_5_2"/>
    <protectedRange sqref="K11" name="区域1_26_1_2_1_1_1_1_1_3_2"/>
    <protectedRange sqref="K11" name="区域1_26_1_1_1_1_2_2_2"/>
    <protectedRange sqref="K11" name="区域1_26_1_2_1_1_1_2_2_2"/>
    <protectedRange sqref="K11" name="区域1_1_2_1_1_1_1_1_2_2"/>
    <protectedRange sqref="K11" name="区域1_1_3_3_1_1_1_1_2_2"/>
    <protectedRange sqref="K11" name="区域1_1_3_1_2_1_1_1_1_2_2"/>
    <protectedRange sqref="K11" name="区域1_1_3_2_1_1_1_1_1_2_2"/>
    <protectedRange sqref="K11" name="区域1_1_3_1_1_1_1_1_1_1_2_2"/>
    <protectedRange sqref="K11" name="区域1_26_1_1_2_1_1_1_1_3_2"/>
    <protectedRange sqref="K11" name="区域1_26_1_1_1_1_1_1_1_3_2"/>
    <protectedRange sqref="K11" name="区域1_26_1_1_1_1_1_2_2"/>
    <protectedRange sqref="K11" name="区域1_26_1_1_2_1_1_1_1_1_2_2"/>
    <protectedRange sqref="K11" name="区域1_26_1_2_1_1_1_1_2_2"/>
    <protectedRange sqref="K11" name="区域1_26_1_1_1_1_1_1_1_1_2_2"/>
    <protectedRange sqref="K11" name="区域1_26_1_1_1_1_2_4"/>
    <protectedRange sqref="K11" name="区域1_26_1_2_1_1_1_2_4"/>
    <protectedRange sqref="K11" name="区域1_1_2_1_1_1_1_1_4"/>
    <protectedRange sqref="K11" name="区域1_1_3_3_1_1_1_1_4"/>
    <protectedRange sqref="K11" name="区域1_1_3_1_2_1_1_1_1_4"/>
    <protectedRange sqref="K11" name="区域1_1_3_2_1_1_1_1_1_4"/>
    <protectedRange sqref="K11" name="区域1_1_3_1_1_1_1_1_1_1_4"/>
    <protectedRange sqref="K11" name="区域1_26_1_1_1_1_2_1_1_2"/>
    <protectedRange sqref="K11" name="区域1_26_1_1_2_1_1_1_1_2_1_1_2"/>
    <protectedRange sqref="K11" name="区域1_26_1_2_1_1_1_2_1_1_2"/>
    <protectedRange sqref="K11" name="区域1_26_1_1_1_1_1_1_1_2_1_1_2"/>
    <protectedRange sqref="K11" name="区域1_1_2_2_1_2"/>
    <protectedRange sqref="K11" name="区域1_1_2_76_1_2"/>
    <protectedRange sqref="K11" name="区域1_4_4_1_1_2"/>
    <protectedRange sqref="K11" name="区域1_1_1_3_3_1_1_2"/>
    <protectedRange sqref="K11" name="区域1_4_2_2_1_1_2"/>
    <protectedRange sqref="K11" name="区域1_1_1_3_1_2_1_1_2"/>
    <protectedRange sqref="K11" name="区域1_4_3_1_1_1_2"/>
    <protectedRange sqref="K11" name="区域1_1_1_3_2_1_1_1_2"/>
    <protectedRange sqref="K11" name="区域1_4_2_1_1_1_1_2"/>
    <protectedRange sqref="K11" name="区域1_1_1_3_1_1_1_1_1_2"/>
    <protectedRange sqref="K11" name="区域1_26_1_1_2_1_1_1_1_4"/>
    <protectedRange sqref="K11" name="区域1_26_1_1_1_1_1_1_1_1_4"/>
    <protectedRange sqref="K11" name="区域1_26_1_1_2_1_1_1_2_1_1_1"/>
    <protectedRange sqref="K11" name="区域1_26_1_1_1_1_1_1_2_1_1_1"/>
    <protectedRange sqref="K11" name="区域1_26_1_1_1_1_1_3_1"/>
    <protectedRange sqref="K11" name="区域1_26_1_1_2_1_1_1_1_1_4"/>
    <protectedRange sqref="K11" name="区域1_26_1_2_1_1_1_1_3_1"/>
    <protectedRange sqref="K11" name="区域1_26_1_1_1_1_1_1_1_1_1_4"/>
    <protectedRange sqref="K11" name="区域1_1_3_3_1_2_1_1_2_1"/>
    <protectedRange sqref="K11" name="区域1_1_3_1_2_1_2_1_1_2_1"/>
    <protectedRange sqref="K11" name="区域1_1_3_2_1_1_2_1_1_2_1"/>
    <protectedRange sqref="K11" name="区域1_1_3_1_1_1_1_2_1_1_2_1"/>
    <protectedRange sqref="K11" name="区域1_26_1_1_2_1_1_1_1_2_4"/>
    <protectedRange sqref="K11" name="区域1_26_1_1_1_1_1_1_1_2_2_2"/>
    <protectedRange sqref="K11" name="区域1_26_1_1_2_1_1_1_2_1_2_2_1"/>
    <protectedRange sqref="K11" name="区域1_26_1_1_1_1_1_1_2_1_2_2_1"/>
    <protectedRange sqref="K11" name="区域1_26_1_1_1_1_1_1_3_2"/>
    <protectedRange sqref="K11" name="区域1_26_1_1_2_1_1_1_1_1_1_4"/>
    <protectedRange sqref="K11" name="区域1_26_1_2_1_1_1_1_1_2_2"/>
    <protectedRange sqref="K11" name="区域1_26_1_1_1_1_1_1_1_1_1_2_2"/>
    <protectedRange sqref="K11" name="区域1_1_3_3_1_2_1_1_1_1_1"/>
    <protectedRange sqref="K11" name="区域1_1_3_1_2_1_2_1_1_1_1_1"/>
    <protectedRange sqref="K11" name="区域1_1_3_2_1_1_2_1_1_1_1_1"/>
    <protectedRange sqref="K11" name="区域1_1_3_1_1_1_1_2_1_1_1_1_1"/>
    <protectedRange sqref="K11" name="区域1_26_1_1_1_1_2_1_2"/>
    <protectedRange sqref="K11" name="区域1_26_1_1_2_1_1_1_1_2_1_2_2"/>
    <protectedRange sqref="K11" name="区域1_26_1_2_1_1_1_2_1_2"/>
    <protectedRange sqref="K11" name="区域1_26_1_1_1_1_1_1_1_2_1_2_2"/>
    <protectedRange sqref="K11" name="区域1_1_3_3_1_2_1_1"/>
    <protectedRange sqref="K11" name="区域1_1_3_1_2_1_2_1_2"/>
    <protectedRange sqref="K11" name="区域1_1_3_2_1_1_2_1_1"/>
    <protectedRange sqref="K11" name="区域1_1_3_1_1_1_1_2_1_2"/>
    <protectedRange sqref="K11" name="区域1_1_2_1_1_1_1_1_1_2"/>
    <protectedRange sqref="K11" name="区域1_26_1_1_1_1_1_1_2_2_2"/>
    <protectedRange sqref="K11" name="区域1_1_3_3_1_1_1_1_1_2"/>
    <protectedRange sqref="K11" name="区域1_26_1_1_2_1_1_1_1_1_1_1_1_2"/>
    <protectedRange sqref="K11" name="区域1_1_3_1_2_1_1_1_1_1_2"/>
    <protectedRange sqref="K11" name="区域1_26_1_2_1_1_1_1_1_1_1_2"/>
    <protectedRange sqref="K11" name="区域1_1_3_2_1_1_1_1_1_1_2"/>
    <protectedRange sqref="K11" name="区域1_26_1_1_1_1_1_1_1_1_1_1_1_2"/>
    <protectedRange sqref="K11" name="区域1_1_3_1_1_1_1_1_1_1_1_2"/>
    <protectedRange sqref="K11" name="区域1_26_1_1_1_2_1_1_1_1_1"/>
    <protectedRange sqref="K11" name="区域1_1_3_3_1_2_1_1_1_1_2_1"/>
    <protectedRange sqref="K11" name="区域1_26_1_1_2_1_1_1_2_1_1_1_1_2_1"/>
    <protectedRange sqref="K11" name="区域1_1_3_1_2_1_2_1_1_1_1_2_1"/>
    <protectedRange sqref="K11" name="区域1_26_1_2_1_1_2_1_1_1_1_1"/>
    <protectedRange sqref="K11" name="区域1_1_3_2_1_1_2_1_1_1_1_2_1"/>
    <protectedRange sqref="K11" name="区域1_26_1_1_1_1_1_1_2_1_1_1_1_2_1"/>
    <protectedRange sqref="K11" name="区域1_1_3_1_1_1_1_2_1_1_1_1_2_1"/>
    <protectedRange sqref="K11" name="区域1_26_1_1_1_1_1_1_1_4_1_1"/>
    <protectedRange sqref="K11" name="区域1_26_1_1_2_1_1_1_1_1_3_1"/>
    <protectedRange sqref="K11" name="区域1_26_1_1_1_1_1_1_1_1_3_1_1"/>
    <protectedRange sqref="K11" name="区域1_1_3_3_1_1_4_1"/>
    <protectedRange sqref="K11" name="区域1_1_3_2_1_1_1_4_1_1"/>
    <protectedRange sqref="K11" name="区域1_1_2_76_1_3_1"/>
    <protectedRange sqref="K11" name="区域1_1_1_3_3_1_1_3_1_1"/>
    <protectedRange sqref="K11" name="区域1_1_1_3_1_2_1_1_3_1"/>
    <protectedRange sqref="K11" name="区域1_1_1_3_2_1_1_1_3_1_1"/>
    <protectedRange sqref="K11" name="区域1_1_1_3_1_1_1_1_1_3_1"/>
    <protectedRange sqref="K11" name="区域1_26_1_1_2_1_1_1_1_2_3_1_1"/>
    <protectedRange sqref="K11" name="区域1_26_1_1_1_1_1_1_1_2_3_1"/>
    <protectedRange sqref="K11" name="区域1_26_1_1_1_1_1_1_5_1_1"/>
    <protectedRange sqref="K11" name="区域1_26_1_1_2_1_1_1_1_1_1_3_1"/>
    <protectedRange sqref="K11" name="区域1_26_1_2_1_1_1_1_1_3_1_1"/>
    <protectedRange sqref="K11" name="区域1_26_1_1_1_1_1_1_1_1_1_3_1"/>
    <protectedRange sqref="K11" name="区域1_26_1_1_1_1_2_2_1_1"/>
    <protectedRange sqref="K11" name="区域1_26_1_1_2_1_1_1_1_2_1_2_1_1"/>
    <protectedRange sqref="K11" name="区域1_26_1_2_1_1_1_2_2_1_1"/>
    <protectedRange sqref="K11" name="区域1_26_1_1_1_1_1_1_1_2_1_2_1_1"/>
    <protectedRange sqref="K11" name="区域1_1_2_1_1_1_1_1_2_1_1"/>
    <protectedRange sqref="K11" name="区域1_26_1_1_1_1_1_1_2_3_1"/>
    <protectedRange sqref="K11" name="区域1_1_3_3_1_1_1_1_2_1_1"/>
    <protectedRange sqref="K11" name="区域1_26_1_1_2_1_1_1_1_1_1_1_2_1"/>
    <protectedRange sqref="K11" name="区域1_1_3_1_2_1_1_1_1_2_1_1"/>
    <protectedRange sqref="K11" name="区域1_26_1_2_1_1_1_1_1_1_2_1"/>
    <protectedRange sqref="K11" name="区域1_1_3_2_1_1_1_1_1_2_1_1"/>
    <protectedRange sqref="K11" name="区域1_26_1_1_1_1_1_1_1_1_1_1_2_1"/>
    <protectedRange sqref="K11" name="区域1_1_3_1_1_1_1_1_1_1_2_1_1"/>
    <protectedRange sqref="K11" name="区域1_26_1_1_1_1_3"/>
    <protectedRange sqref="K11" name="区域1_26_1_1_2_1_1_1_1_3_1_1"/>
    <protectedRange sqref="K11" name="区域1_26_1_2_1_1_1_3"/>
    <protectedRange sqref="K11" name="区域1_26_1_1_1_1_1_1_1_3_1_1"/>
    <protectedRange sqref="K11" name="区域1_1_2_1_1_1_1_2"/>
    <protectedRange sqref="K11" name="区域1_26_1_1_1_1_1_2_1_1"/>
    <protectedRange sqref="K11" name="区域1_1_3_3_1_1_1_2"/>
    <protectedRange sqref="K11" name="区域1_26_1_1_2_1_1_1_1_1_2_1_1"/>
    <protectedRange sqref="K11" name="区域1_1_3_1_2_1_1_1_2"/>
    <protectedRange sqref="K11" name="区域1_26_1_2_1_1_1_1_2_1_1"/>
    <protectedRange sqref="K11" name="区域1_1_3_2_1_1_1_1_2"/>
    <protectedRange sqref="K11" name="区域1_26_1_1_1_1_1_1_1_1_2_1_1"/>
    <protectedRange sqref="K11" name="区域1_1_3_1_1_1_1_1_1_2"/>
    <protectedRange sqref="K11" name="区域1_26_1_1_1_1_2_3_1"/>
    <protectedRange sqref="K11" name="区域1_26_1_1_2_1_1_1_1_2_2_1"/>
    <protectedRange sqref="K11" name="区域1_26_1_2_1_1_1_2_3_1"/>
    <protectedRange sqref="K11" name="区域1_26_1_1_1_1_1_1_1_2_2_1_1"/>
    <protectedRange sqref="K11" name="区域1_1_2_1_1_1_1_1_3_1"/>
    <protectedRange sqref="K11" name="区域1_26_1_1_1_1_1_1_3_1_1"/>
    <protectedRange sqref="K11" name="区域1_1_3_3_1_1_1_1_3_1"/>
    <protectedRange sqref="K11" name="区域1_26_1_1_2_1_1_1_1_1_1_2_1"/>
    <protectedRange sqref="K11" name="区域1_1_3_1_2_1_1_1_1_3_1"/>
    <protectedRange sqref="K11" name="区域1_26_1_2_1_1_1_1_1_2_1_1"/>
    <protectedRange sqref="K11" name="区域1_1_3_2_1_1_1_1_1_3_1"/>
    <protectedRange sqref="K11" name="区域1_26_1_1_1_1_1_1_1_1_1_2_1_1"/>
    <protectedRange sqref="K11" name="区域1_1_3_1_1_1_1_1_1_1_3_1"/>
    <protectedRange sqref="K11" name="区域1_1_2_1_1_1_2"/>
    <protectedRange sqref="K11" name="区域1_26_1_1_1_1_2_1_1_1_1"/>
    <protectedRange sqref="K11" name="区域1_1_3_3_1_1_2"/>
    <protectedRange sqref="K11" name="区域1_26_1_1_2_1_1_1_1_2_1_1_1_1"/>
    <protectedRange sqref="K11" name="区域1_1_3_1_2_1_1_2"/>
    <protectedRange sqref="K11" name="区域1_26_1_2_1_1_1_2_1_1_1_1"/>
    <protectedRange sqref="K11" name="区域1_1_3_2_1_1_1_2"/>
    <protectedRange sqref="K11" name="区域1_26_1_1_1_1_1_1_1_2_1_1_1_1"/>
    <protectedRange sqref="K11" name="区域1_1_3_1_1_1_1_1_2"/>
    <protectedRange sqref="K11" name="区域1_1_2_2_1_1_1"/>
    <protectedRange sqref="K11" name="区域1_1_2_1_1_1_1_1_1_1_1"/>
    <protectedRange sqref="K11" name="区域1_1_2_76_1_1_1"/>
    <protectedRange sqref="K11" name="区域1_26_1_1_1_1_1_1_2_2_1_1"/>
    <protectedRange sqref="K11" name="区域1_4_4_1_1_1_1"/>
    <protectedRange sqref="K11" name="区域1_1_3_3_1_1_1_1_1_1_1"/>
    <protectedRange sqref="K11" name="区域1_1_1_3_3_1_1_1_1"/>
    <protectedRange sqref="K11" name="区域1_26_1_1_2_1_1_1_1_1_1_1_1_1_1"/>
    <protectedRange sqref="K11" name="区域1_4_2_2_1_1_1_1"/>
    <protectedRange sqref="K11" name="区域1_1_3_1_2_1_1_1_1_1_1_1"/>
    <protectedRange sqref="K11" name="区域1_1_1_3_1_2_1_1_1_1"/>
    <protectedRange sqref="K11" name="区域1_26_1_2_1_1_1_1_1_1_1_1_1"/>
    <protectedRange sqref="K11" name="区域1_4_3_1_1_1_1_1"/>
    <protectedRange sqref="K11" name="区域1_1_3_2_1_1_1_1_1_1_1_1"/>
    <protectedRange sqref="K11" name="区域1_1_1_3_2_1_1_1_1_1"/>
    <protectedRange sqref="K11" name="区域1_26_1_1_1_1_1_1_1_1_1_1_1_1_1"/>
    <protectedRange sqref="K11" name="区域1_4_2_1_1_1_1_1_1"/>
    <protectedRange sqref="K11" name="区域1_1_3_1_1_1_1_1_1_1_1_1_1"/>
    <protectedRange sqref="K11" name="区域1_1_1_3_1_1_1_1_1_1_1"/>
    <protectedRange sqref="K171" name="区域1_26_1_1_1_1_1_1_1_6"/>
    <protectedRange sqref="K171" name="区域1_26_1_1_1_1_1_1_2_1_4"/>
    <protectedRange sqref="K171" name="区域1_26_1_1_1_1_1_5"/>
    <protectedRange sqref="K171" name="区域1_26_1_2_1_1_1_1_5"/>
    <protectedRange sqref="K171" name="区域1_1_3_1_2_1_2_1_1_4"/>
    <protectedRange sqref="K171" name="区域1_1_3_1_1_1_1_2_1_1_4"/>
    <protectedRange sqref="K171" name="区域1_26_1_1_1_1_1_1_1_2_5"/>
    <protectedRange sqref="K171" name="区域1_26_1_1_1_1_1_1_2_1_2_4"/>
    <protectedRange sqref="K171" name="区域1_26_1_1_1_1_1_1_6"/>
    <protectedRange sqref="K171" name="区域1_26_1_2_1_1_1_1_1_5"/>
    <protectedRange sqref="K171" name="区域1_1_3_1_2_1_2_1_1_1_3"/>
    <protectedRange sqref="K171" name="区域1_1_3_1_1_1_1_2_1_1_1_3"/>
    <protectedRange sqref="K171" name="区域1_26_1_1_2_1_1_1_1_2_1_4"/>
    <protectedRange sqref="K171" name="区域1_26_1_1_1_1_1_1_1_2_1_4"/>
    <protectedRange sqref="K171" name="区域1_26_1_1_2_1_1_1_2_1_2_1_2"/>
    <protectedRange sqref="K171" name="区域1_26_1_1_1_1_1_1_2_1_2_1_2"/>
    <protectedRange sqref="K171" name="区域1_26_1_1_1_1_1_1_2_5"/>
    <protectedRange sqref="K171" name="区域1_26_1_1_2_1_1_1_1_1_1_1_4"/>
    <protectedRange sqref="K171" name="区域1_26_1_2_1_1_1_1_1_1_4"/>
    <protectedRange sqref="K171" name="区域1_26_1_1_1_1_1_1_1_1_1_1_4"/>
    <protectedRange sqref="K171" name="区域1_4_4_1_2_1_2"/>
    <protectedRange sqref="K171" name="区域1_4_2_2_1_2_1_2"/>
    <protectedRange sqref="K171" name="区域1_4_3_1_1_2_1_2"/>
    <protectedRange sqref="K171" name="区域1_4_2_1_1_1_2_1_3"/>
    <protectedRange sqref="K171" name="区域1_26_1_1_1_1_1_1_1_4_3"/>
    <protectedRange sqref="K171" name="区域1_26_1_1_1_1_1_1_1_1_3_3"/>
    <protectedRange sqref="K171" name="区域1_1_3_2_1_1_1_4_3"/>
    <protectedRange sqref="K171" name="区域1_1_1_3_3_1_1_3_3"/>
    <protectedRange sqref="K171" name="区域1_1_1_3_2_1_1_1_3_3"/>
    <protectedRange sqref="K171" name="区域1_26_1_1_2_1_1_1_1_2_3_3"/>
    <protectedRange sqref="K171" name="区域1_26_1_1_1_1_1_1_5_3"/>
    <protectedRange sqref="K171" name="区域1_26_1_2_1_1_1_1_1_3_3"/>
    <protectedRange sqref="K171" name="区域1_26_1_1_1_1_2_2_3"/>
    <protectedRange sqref="K171" name="区域1_26_1_2_1_1_1_2_2_3"/>
    <protectedRange sqref="K171" name="区域1_1_2_1_1_1_1_1_2_3"/>
    <protectedRange sqref="K171" name="区域1_1_3_3_1_1_1_1_2_3"/>
    <protectedRange sqref="K171" name="区域1_1_3_1_2_1_1_1_1_2_3"/>
    <protectedRange sqref="K171" name="区域1_1_3_2_1_1_1_1_1_2_3"/>
    <protectedRange sqref="K171" name="区域1_1_3_1_1_1_1_1_1_1_2_3"/>
    <protectedRange sqref="K171" name="区域1_26_1_1_2_1_1_1_1_3_3"/>
    <protectedRange sqref="K171" name="区域1_26_1_1_1_1_1_1_1_3_3"/>
    <protectedRange sqref="K171" name="区域1_26_1_1_1_1_1_2_3"/>
    <protectedRange sqref="K171" name="区域1_26_1_1_2_1_1_1_1_1_2_3"/>
    <protectedRange sqref="K171" name="区域1_26_1_2_1_1_1_1_2_3"/>
    <protectedRange sqref="K171" name="区域1_26_1_1_1_1_1_1_1_1_2_3"/>
    <protectedRange sqref="K171" name="区域1_26_1_1_1_1_2_5"/>
    <protectedRange sqref="K171" name="区域1_26_1_2_1_1_1_2_5"/>
    <protectedRange sqref="K171" name="区域1_1_2_1_1_1_1_1_5"/>
    <protectedRange sqref="K171" name="区域1_1_3_3_1_1_1_1_5"/>
    <protectedRange sqref="K171" name="区域1_1_3_1_2_1_1_1_1_5"/>
    <protectedRange sqref="K171" name="区域1_1_3_2_1_1_1_1_1_5"/>
    <protectedRange sqref="K171" name="区域1_1_3_1_1_1_1_1_1_1_5"/>
    <protectedRange sqref="K171" name="区域1_26_1_1_1_1_2_1_1_3"/>
    <protectedRange sqref="K171" name="区域1_26_1_1_2_1_1_1_1_2_1_1_3"/>
    <protectedRange sqref="K171" name="区域1_26_1_2_1_1_1_2_1_1_3"/>
    <protectedRange sqref="K171" name="区域1_26_1_1_1_1_1_1_1_2_1_1_3"/>
    <protectedRange sqref="K171" name="区域1_1_2_2_1_3"/>
    <protectedRange sqref="K171" name="区域1_1_2_76_1_4"/>
    <protectedRange sqref="K171" name="区域1_4_4_1_1_3"/>
    <protectedRange sqref="K171" name="区域1_1_1_3_3_1_1_4"/>
    <protectedRange sqref="K171" name="区域1_4_2_2_1_1_3"/>
    <protectedRange sqref="K171" name="区域1_1_1_3_1_2_1_1_4"/>
    <protectedRange sqref="K171" name="区域1_4_3_1_1_1_3"/>
    <protectedRange sqref="K171" name="区域1_1_1_3_2_1_1_1_4"/>
    <protectedRange sqref="K171" name="区域1_4_2_1_1_1_1_3"/>
    <protectedRange sqref="K171" name="区域1_1_1_3_1_1_1_1_1_4"/>
    <protectedRange sqref="K171" name="区域1_26_1_1_2_1_1_1_1_5"/>
    <protectedRange sqref="K171" name="区域1_26_1_1_1_1_1_1_1_1_5"/>
    <protectedRange sqref="K171" name="区域1_26_1_1_2_1_1_1_2_1_1_2"/>
    <protectedRange sqref="K171" name="区域1_26_1_1_1_1_1_1_2_1_1_2"/>
    <protectedRange sqref="K171" name="区域1_26_1_1_1_1_1_3_2"/>
    <protectedRange sqref="K171" name="区域1_26_1_1_2_1_1_1_1_1_5"/>
    <protectedRange sqref="K171" name="区域1_26_1_2_1_1_1_1_3_2"/>
    <protectedRange sqref="K171" name="区域1_26_1_1_1_1_1_1_1_1_1_5"/>
    <protectedRange sqref="K171" name="区域1_1_3_3_1_2_1_1_2_2"/>
    <protectedRange sqref="K171" name="区域1_1_3_1_2_1_2_1_1_2_2"/>
    <protectedRange sqref="K171" name="区域1_1_3_2_1_1_2_1_1_2_2"/>
    <protectedRange sqref="K171" name="区域1_1_3_1_1_1_1_2_1_1_2_2"/>
    <protectedRange sqref="K171" name="区域1_26_1_1_2_1_1_1_1_2_5"/>
    <protectedRange sqref="K171" name="区域1_26_1_1_1_1_1_1_1_2_2_3"/>
    <protectedRange sqref="K171" name="区域1_26_1_1_2_1_1_1_2_1_2_2_2"/>
    <protectedRange sqref="K171" name="区域1_26_1_1_1_1_1_1_2_1_2_2_2"/>
    <protectedRange sqref="K171" name="区域1_26_1_1_1_1_1_1_3_3"/>
    <protectedRange sqref="K171" name="区域1_26_1_1_2_1_1_1_1_1_1_5"/>
    <protectedRange sqref="K171" name="区域1_26_1_2_1_1_1_1_1_2_3"/>
    <protectedRange sqref="K171" name="区域1_26_1_1_1_1_1_1_1_1_1_2_3"/>
    <protectedRange sqref="K171" name="区域1_1_3_3_1_2_1_1_1_1_3"/>
    <protectedRange sqref="K171" name="区域1_1_3_1_2_1_2_1_1_1_1_3"/>
    <protectedRange sqref="K171" name="区域1_1_3_2_1_1_2_1_1_1_1_3"/>
    <protectedRange sqref="K171" name="区域1_1_3_1_1_1_1_2_1_1_1_1_3"/>
    <protectedRange sqref="K171" name="区域1_26_1_1_1_1_2_1_3"/>
    <protectedRange sqref="K171" name="区域1_26_1_1_2_1_1_1_1_2_1_2_3"/>
    <protectedRange sqref="K171" name="区域1_26_1_2_1_1_1_2_1_3"/>
    <protectedRange sqref="K171" name="区域1_26_1_1_1_1_1_1_1_2_1_2_3"/>
    <protectedRange sqref="K171" name="区域1_1_3_3_1_2_1_2"/>
    <protectedRange sqref="K171" name="区域1_1_3_1_2_1_2_1_3"/>
    <protectedRange sqref="K171" name="区域1_1_3_2_1_1_2_1_2"/>
    <protectedRange sqref="K171" name="区域1_1_3_1_1_1_1_2_1_3"/>
    <protectedRange sqref="K171" name="区域1_1_2_1_1_1_1_1_1_3"/>
    <protectedRange sqref="K171" name="区域1_26_1_1_1_1_1_1_2_2_3"/>
    <protectedRange sqref="K171" name="区域1_1_3_3_1_1_1_1_1_3"/>
    <protectedRange sqref="K171" name="区域1_26_1_1_2_1_1_1_1_1_1_1_1_3"/>
    <protectedRange sqref="K171" name="区域1_1_3_1_2_1_1_1_1_1_3"/>
    <protectedRange sqref="K171" name="区域1_26_1_2_1_1_1_1_1_1_1_3"/>
    <protectedRange sqref="K171" name="区域1_1_3_2_1_1_1_1_1_1_3"/>
    <protectedRange sqref="K171" name="区域1_26_1_1_1_1_1_1_1_1_1_1_1_3"/>
    <protectedRange sqref="K171" name="区域1_1_3_1_1_1_1_1_1_1_1_3"/>
    <protectedRange sqref="K171" name="区域1_26_1_1_1_2_1_1_1_1_2"/>
    <protectedRange sqref="K171" name="区域1_1_3_3_1_2_1_1_1_1_2_2"/>
    <protectedRange sqref="K171" name="区域1_26_1_1_2_1_1_1_2_1_1_1_1_2_2"/>
    <protectedRange sqref="K171" name="区域1_1_3_1_2_1_2_1_1_1_1_2_2"/>
    <protectedRange sqref="K171" name="区域1_26_1_2_1_1_2_1_1_1_1_2"/>
    <protectedRange sqref="K171" name="区域1_1_3_2_1_1_2_1_1_1_1_2_2"/>
    <protectedRange sqref="K171" name="区域1_26_1_1_1_1_1_1_2_1_1_1_1_2_2"/>
    <protectedRange sqref="K171" name="区域1_1_3_1_1_1_1_2_1_1_1_1_2_2"/>
    <protectedRange sqref="K171" name="区域1_26_1_1_1_1_1_1_1_4_1_2"/>
    <protectedRange sqref="K171" name="区域1_26_1_1_2_1_1_1_1_1_3_2"/>
    <protectedRange sqref="K171" name="区域1_26_1_1_1_1_1_1_1_1_3_1_2"/>
    <protectedRange sqref="K171" name="区域1_1_3_3_1_1_4_2"/>
    <protectedRange sqref="K171" name="区域1_1_3_2_1_1_1_4_1_2"/>
    <protectedRange sqref="K171" name="区域1_1_2_76_1_3_2"/>
    <protectedRange sqref="K171" name="区域1_1_1_3_3_1_1_3_1_2"/>
    <protectedRange sqref="K171" name="区域1_1_1_3_1_2_1_1_3_2"/>
    <protectedRange sqref="K171" name="区域1_1_1_3_2_1_1_1_3_1_2"/>
    <protectedRange sqref="K171" name="区域1_1_1_3_1_1_1_1_1_3_2"/>
    <protectedRange sqref="K171" name="区域1_26_1_1_2_1_1_1_1_2_3_1_2"/>
    <protectedRange sqref="K171" name="区域1_26_1_1_1_1_1_1_1_2_3_2"/>
    <protectedRange sqref="K171" name="区域1_26_1_1_1_1_1_1_5_1_2"/>
    <protectedRange sqref="K171" name="区域1_26_1_1_2_1_1_1_1_1_1_3_2"/>
    <protectedRange sqref="K171" name="区域1_26_1_2_1_1_1_1_1_3_1_2"/>
    <protectedRange sqref="K171" name="区域1_26_1_1_1_1_1_1_1_1_1_3_2"/>
    <protectedRange sqref="K171" name="区域1_26_1_1_1_1_2_2_1_2"/>
    <protectedRange sqref="K171" name="区域1_26_1_1_2_1_1_1_1_2_1_2_1_2"/>
    <protectedRange sqref="K171" name="区域1_26_1_2_1_1_1_2_2_1_2"/>
    <protectedRange sqref="K171" name="区域1_26_1_1_1_1_1_1_1_2_1_2_1_2"/>
    <protectedRange sqref="K171" name="区域1_1_2_1_1_1_1_1_2_1_2"/>
    <protectedRange sqref="K171" name="区域1_26_1_1_1_1_1_1_2_3_2"/>
    <protectedRange sqref="K171" name="区域1_1_3_3_1_1_1_1_2_1_2"/>
    <protectedRange sqref="K171" name="区域1_26_1_1_2_1_1_1_1_1_1_1_2_2"/>
    <protectedRange sqref="K171" name="区域1_1_3_1_2_1_1_1_1_2_1_2"/>
    <protectedRange sqref="K171" name="区域1_26_1_2_1_1_1_1_1_1_2_2"/>
    <protectedRange sqref="K171" name="区域1_1_3_2_1_1_1_1_1_2_1_2"/>
    <protectedRange sqref="K171" name="区域1_26_1_1_1_1_1_1_1_1_1_1_2_2"/>
    <protectedRange sqref="K171" name="区域1_1_3_1_1_1_1_1_1_1_2_1_2"/>
    <protectedRange sqref="K171" name="区域1_26_1_1_1_1_4"/>
    <protectedRange sqref="K171" name="区域1_26_1_1_2_1_1_1_1_3_1_2"/>
    <protectedRange sqref="K171" name="区域1_26_1_2_1_1_1_4"/>
    <protectedRange sqref="K171" name="区域1_26_1_1_1_1_1_1_1_3_1_2"/>
    <protectedRange sqref="K171" name="区域1_1_2_1_1_1_1_3"/>
    <protectedRange sqref="K171" name="区域1_26_1_1_1_1_1_2_1_2"/>
    <protectedRange sqref="K171" name="区域1_1_3_3_1_1_1_3"/>
    <protectedRange sqref="K171" name="区域1_26_1_1_2_1_1_1_1_1_2_1_2"/>
    <protectedRange sqref="K171" name="区域1_1_3_1_2_1_1_1_3"/>
    <protectedRange sqref="K171" name="区域1_26_1_2_1_1_1_1_2_1_2"/>
    <protectedRange sqref="K171" name="区域1_1_3_2_1_1_1_1_3"/>
    <protectedRange sqref="K171" name="区域1_26_1_1_1_1_1_1_1_1_2_1_2"/>
    <protectedRange sqref="K171" name="区域1_1_3_1_1_1_1_1_1_3"/>
    <protectedRange sqref="K171" name="区域1_26_1_1_1_1_2_3_2"/>
    <protectedRange sqref="K171" name="区域1_26_1_1_2_1_1_1_1_2_2_2"/>
    <protectedRange sqref="K171" name="区域1_26_1_2_1_1_1_2_3_2"/>
    <protectedRange sqref="K171" name="区域1_26_1_1_1_1_1_1_1_2_2_1_2"/>
    <protectedRange sqref="K171" name="区域1_1_2_1_1_1_1_1_3_2"/>
    <protectedRange sqref="K171" name="区域1_26_1_1_1_1_1_1_3_1_2"/>
    <protectedRange sqref="K171" name="区域1_1_3_3_1_1_1_1_3_2"/>
    <protectedRange sqref="K171" name="区域1_26_1_1_2_1_1_1_1_1_1_2_2"/>
    <protectedRange sqref="K171" name="区域1_1_3_1_2_1_1_1_1_3_2"/>
    <protectedRange sqref="K171" name="区域1_26_1_2_1_1_1_1_1_2_1_2"/>
    <protectedRange sqref="K171" name="区域1_1_3_2_1_1_1_1_1_3_2"/>
    <protectedRange sqref="K171" name="区域1_26_1_1_1_1_1_1_1_1_1_2_1_2"/>
    <protectedRange sqref="K171" name="区域1_1_3_1_1_1_1_1_1_1_3_2"/>
    <protectedRange sqref="K171" name="区域1_1_2_1_1_1_3"/>
    <protectedRange sqref="K171" name="区域1_26_1_1_1_1_2_1_1_1_2"/>
    <protectedRange sqref="K171" name="区域1_1_3_3_1_1_3"/>
    <protectedRange sqref="K171" name="区域1_26_1_1_2_1_1_1_1_2_1_1_1_2"/>
    <protectedRange sqref="K171" name="区域1_1_3_1_2_1_1_3"/>
    <protectedRange sqref="K171" name="区域1_26_1_2_1_1_1_2_1_1_1_2"/>
    <protectedRange sqref="K171" name="区域1_1_3_2_1_1_1_3"/>
    <protectedRange sqref="K171" name="区域1_26_1_1_1_1_1_1_1_2_1_1_1_2"/>
    <protectedRange sqref="K171" name="区域1_1_3_1_1_1_1_1_3"/>
    <protectedRange sqref="K171" name="区域1_1_2_2_1_1_2"/>
    <protectedRange sqref="K171" name="区域1_1_2_1_1_1_1_1_1_1_2"/>
    <protectedRange sqref="K171" name="区域1_1_2_76_1_1_2"/>
    <protectedRange sqref="K171" name="区域1_26_1_1_1_1_1_1_2_2_1_2"/>
    <protectedRange sqref="K171" name="区域1_4_4_1_1_1_2"/>
    <protectedRange sqref="K171" name="区域1_1_3_3_1_1_1_1_1_1_2"/>
    <protectedRange sqref="K171" name="区域1_1_1_3_3_1_1_1_2"/>
    <protectedRange sqref="K171" name="区域1_26_1_1_2_1_1_1_1_1_1_1_1_1_2"/>
    <protectedRange sqref="K171" name="区域1_4_2_2_1_1_1_2"/>
    <protectedRange sqref="K171" name="区域1_1_3_1_2_1_1_1_1_1_1_2"/>
    <protectedRange sqref="K171" name="区域1_1_1_3_1_2_1_1_1_2"/>
    <protectedRange sqref="K171" name="区域1_26_1_2_1_1_1_1_1_1_1_1_2"/>
    <protectedRange sqref="K171" name="区域1_4_3_1_1_1_1_2"/>
    <protectedRange sqref="K171" name="区域1_1_3_2_1_1_1_1_1_1_1_2"/>
    <protectedRange sqref="K171" name="区域1_1_1_3_2_1_1_1_1_2"/>
    <protectedRange sqref="K171" name="区域1_26_1_1_1_1_1_1_1_1_1_1_1_1_2"/>
    <protectedRange sqref="K171" name="区域1_4_2_1_1_1_1_1_2"/>
    <protectedRange sqref="K171" name="区域1_1_3_1_1_1_1_1_1_1_1_1_2"/>
    <protectedRange sqref="K171" name="区域1_1_1_3_1_1_1_1_1_1_2"/>
    <protectedRange sqref="K172:K173" name="区域1_26_1_1_1_1_1_1_1_7"/>
    <protectedRange sqref="K172:K173" name="区域1_26_1_1_1_1_1_1_2_1_5"/>
    <protectedRange sqref="K172:K173" name="区域1_26_1_1_1_1_1_6"/>
    <protectedRange sqref="K172:K173" name="区域1_26_1_2_1_1_1_1_6"/>
    <protectedRange sqref="K172:K173" name="区域1_1_3_1_2_1_2_1_1_5"/>
    <protectedRange sqref="K172:K173" name="区域1_1_3_1_1_1_1_2_1_1_5"/>
    <protectedRange sqref="K172:K173" name="区域1_26_1_1_1_1_1_1_1_2_6"/>
    <protectedRange sqref="K172:K173" name="区域1_26_1_1_1_1_1_1_2_1_2_5"/>
    <protectedRange sqref="K172:K173" name="区域1_26_1_1_1_1_1_1_7"/>
    <protectedRange sqref="K172:K173" name="区域1_26_1_2_1_1_1_1_1_6"/>
    <protectedRange sqref="K172:K173" name="区域1_1_3_1_2_1_2_1_1_1_4"/>
    <protectedRange sqref="K172:K173" name="区域1_1_3_1_1_1_1_2_1_1_1_4"/>
    <protectedRange sqref="K172:K173" name="区域1_26_1_1_2_1_1_1_1_2_1_5"/>
    <protectedRange sqref="K172:K173" name="区域1_26_1_1_1_1_1_1_1_2_1_5"/>
    <protectedRange sqref="K172:K173" name="区域1_26_1_1_2_1_1_1_2_1_2_1_3"/>
    <protectedRange sqref="K172:K173" name="区域1_26_1_1_1_1_1_1_2_1_2_1_3"/>
    <protectedRange sqref="K172:K173" name="区域1_26_1_1_1_1_1_1_2_6"/>
    <protectedRange sqref="K172:K173" name="区域1_26_1_1_2_1_1_1_1_1_1_1_5"/>
    <protectedRange sqref="K172:K173" name="区域1_26_1_2_1_1_1_1_1_1_5"/>
    <protectedRange sqref="K172:K173" name="区域1_26_1_1_1_1_1_1_1_1_1_1_5"/>
    <protectedRange sqref="K172:K173" name="区域1_4_4_1_2_1_3"/>
    <protectedRange sqref="K172:K173" name="区域1_4_2_2_1_2_1_3"/>
    <protectedRange sqref="K172:K173" name="区域1_4_3_1_1_2_1_3"/>
    <protectedRange sqref="K172:K173" name="区域1_4_2_1_1_1_2_1_4"/>
    <protectedRange sqref="K172:K173" name="区域1_26_1_1_1_1_1_1_1_4_4"/>
    <protectedRange sqref="K172:K173" name="区域1_26_1_1_1_1_1_1_1_1_3_4"/>
    <protectedRange sqref="K172:K173" name="区域1_1_3_2_1_1_1_4_4"/>
    <protectedRange sqref="K172:K173" name="区域1_1_1_3_3_1_1_3_4"/>
    <protectedRange sqref="K172:K173" name="区域1_1_1_3_2_1_1_1_3_4"/>
    <protectedRange sqref="K172:K173" name="区域1_26_1_1_2_1_1_1_1_2_3_4"/>
    <protectedRange sqref="K172:K173" name="区域1_26_1_1_1_1_1_1_5_4"/>
    <protectedRange sqref="K172:K173" name="区域1_26_1_2_1_1_1_1_1_3_4"/>
    <protectedRange sqref="K172:K173" name="区域1_26_1_1_1_1_2_2_4"/>
    <protectedRange sqref="K172:K173" name="区域1_26_1_2_1_1_1_2_2_4"/>
    <protectedRange sqref="K172:K173" name="区域1_1_2_1_1_1_1_1_2_4"/>
    <protectedRange sqref="K172:K173" name="区域1_1_3_3_1_1_1_1_2_4"/>
    <protectedRange sqref="K172:K173" name="区域1_1_3_1_2_1_1_1_1_2_4"/>
    <protectedRange sqref="K172:K173" name="区域1_1_3_2_1_1_1_1_1_2_4"/>
    <protectedRange sqref="K172:K173" name="区域1_1_3_1_1_1_1_1_1_1_2_4"/>
    <protectedRange sqref="K172:K173" name="区域1_26_1_1_2_1_1_1_1_3_4"/>
    <protectedRange sqref="K172:K173" name="区域1_26_1_1_1_1_1_1_1_3_4"/>
    <protectedRange sqref="K172:K173" name="区域1_26_1_1_1_1_1_2_4"/>
    <protectedRange sqref="K172:K173" name="区域1_26_1_1_2_1_1_1_1_1_2_4"/>
    <protectedRange sqref="K172:K173" name="区域1_26_1_2_1_1_1_1_2_4"/>
    <protectedRange sqref="K172:K173" name="区域1_26_1_1_1_1_1_1_1_1_2_4"/>
    <protectedRange sqref="K172:K173" name="区域1_26_1_1_1_1_2_6"/>
    <protectedRange sqref="K172:K173" name="区域1_26_1_2_1_1_1_2_6"/>
    <protectedRange sqref="K172:K173" name="区域1_1_2_1_1_1_1_1_6"/>
    <protectedRange sqref="K172:K173" name="区域1_1_3_3_1_1_1_1_6"/>
    <protectedRange sqref="K172:K173" name="区域1_1_3_1_2_1_1_1_1_6"/>
    <protectedRange sqref="K172:K173" name="区域1_1_3_2_1_1_1_1_1_6"/>
    <protectedRange sqref="K172:K173" name="区域1_1_3_1_1_1_1_1_1_1_6"/>
    <protectedRange sqref="K172:K173" name="区域1_26_1_1_1_1_2_1_1_4"/>
    <protectedRange sqref="K172:K173" name="区域1_26_1_1_2_1_1_1_1_2_1_1_4"/>
    <protectedRange sqref="K172:K173" name="区域1_26_1_2_1_1_1_2_1_1_4"/>
    <protectedRange sqref="K172:K173" name="区域1_26_1_1_1_1_1_1_1_2_1_1_4"/>
    <protectedRange sqref="K172:K173" name="区域1_1_2_2_1_4"/>
    <protectedRange sqref="K172:K173" name="区域1_1_2_76_1_5"/>
    <protectedRange sqref="K172:K173" name="区域1_4_4_1_1_4"/>
    <protectedRange sqref="K172:K173" name="区域1_1_1_3_3_1_1_5"/>
    <protectedRange sqref="K172:K173" name="区域1_4_2_2_1_1_4"/>
    <protectedRange sqref="K172:K173" name="区域1_1_1_3_1_2_1_1_5"/>
    <protectedRange sqref="K172:K173" name="区域1_4_3_1_1_1_4"/>
    <protectedRange sqref="K172:K173" name="区域1_1_1_3_2_1_1_1_5"/>
    <protectedRange sqref="K172:K173" name="区域1_4_2_1_1_1_1_4"/>
    <protectedRange sqref="K172:K173" name="区域1_1_1_3_1_1_1_1_1_5"/>
    <protectedRange sqref="K172:K173" name="区域1_26_1_1_2_1_1_1_1_6"/>
    <protectedRange sqref="K172:K173" name="区域1_26_1_1_1_1_1_1_1_1_6"/>
    <protectedRange sqref="K172:K173" name="区域1_26_1_1_2_1_1_1_2_1_1_3"/>
    <protectedRange sqref="K172:K173" name="区域1_26_1_1_1_1_1_1_2_1_1_3"/>
    <protectedRange sqref="K172:K173" name="区域1_26_1_1_1_1_1_3_3"/>
    <protectedRange sqref="K172:K173" name="区域1_26_1_1_2_1_1_1_1_1_6"/>
    <protectedRange sqref="K172:K173" name="区域1_26_1_2_1_1_1_1_3_3"/>
    <protectedRange sqref="K172:K173" name="区域1_26_1_1_1_1_1_1_1_1_1_6"/>
    <protectedRange sqref="K172:K173" name="区域1_1_3_3_1_2_1_1_2_3"/>
    <protectedRange sqref="K172:K173" name="区域1_1_3_1_2_1_2_1_1_2_3"/>
    <protectedRange sqref="K172:K173" name="区域1_1_3_2_1_1_2_1_1_2_3"/>
    <protectedRange sqref="K172:K173" name="区域1_1_3_1_1_1_1_2_1_1_2_3"/>
    <protectedRange sqref="K172:K173" name="区域1_26_1_1_2_1_1_1_1_2_6"/>
    <protectedRange sqref="K172:K173" name="区域1_26_1_1_1_1_1_1_1_2_2_4"/>
    <protectedRange sqref="K172:K173" name="区域1_26_1_1_2_1_1_1_2_1_2_2_3"/>
    <protectedRange sqref="K172:K173" name="区域1_26_1_1_1_1_1_1_2_1_2_2_3"/>
    <protectedRange sqref="K172:K173" name="区域1_26_1_1_1_1_1_1_3_4"/>
    <protectedRange sqref="K172:K173" name="区域1_26_1_1_2_1_1_1_1_1_1_6"/>
    <protectedRange sqref="K172:K173" name="区域1_26_1_2_1_1_1_1_1_2_4"/>
    <protectedRange sqref="K172:K173" name="区域1_26_1_1_1_1_1_1_1_1_1_2_4"/>
    <protectedRange sqref="K172:K173" name="区域1_1_3_3_1_2_1_1_1_1_4"/>
    <protectedRange sqref="K172:K173" name="区域1_1_3_1_2_1_2_1_1_1_1_4"/>
    <protectedRange sqref="K172:K173" name="区域1_1_3_2_1_1_2_1_1_1_1_4"/>
    <protectedRange sqref="K172:K173" name="区域1_1_3_1_1_1_1_2_1_1_1_1_4"/>
    <protectedRange sqref="K172:K173" name="区域1_26_1_1_1_1_2_1_4"/>
    <protectedRange sqref="K172:K173" name="区域1_26_1_1_2_1_1_1_1_2_1_2_4"/>
    <protectedRange sqref="K172:K173" name="区域1_26_1_2_1_1_1_2_1_4"/>
    <protectedRange sqref="K172:K173" name="区域1_26_1_1_1_1_1_1_1_2_1_2_4"/>
    <protectedRange sqref="K172:K173" name="区域1_1_3_3_1_2_1_3"/>
    <protectedRange sqref="K172:K173" name="区域1_1_3_1_2_1_2_1_4"/>
    <protectedRange sqref="K172:K173" name="区域1_1_3_2_1_1_2_1_3"/>
    <protectedRange sqref="K172:K173" name="区域1_1_3_1_1_1_1_2_1_4"/>
    <protectedRange sqref="K172:K173" name="区域1_1_2_1_1_1_1_1_1_4"/>
    <protectedRange sqref="K172:K173" name="区域1_26_1_1_1_1_1_1_2_2_4"/>
    <protectedRange sqref="K172:K173" name="区域1_1_3_3_1_1_1_1_1_4"/>
    <protectedRange sqref="K172:K173" name="区域1_26_1_1_2_1_1_1_1_1_1_1_1_4"/>
    <protectedRange sqref="K172:K173" name="区域1_1_3_1_2_1_1_1_1_1_4"/>
    <protectedRange sqref="K172:K173" name="区域1_26_1_2_1_1_1_1_1_1_1_4"/>
    <protectedRange sqref="K172:K173" name="区域1_1_3_2_1_1_1_1_1_1_4"/>
    <protectedRange sqref="K172:K173" name="区域1_26_1_1_1_1_1_1_1_1_1_1_1_4"/>
    <protectedRange sqref="K172:K173" name="区域1_1_3_1_1_1_1_1_1_1_1_4"/>
    <protectedRange sqref="K172:K173" name="区域1_26_1_1_1_2_1_1_1_1_3"/>
    <protectedRange sqref="K172:K173" name="区域1_1_3_3_1_2_1_1_1_1_2_3"/>
    <protectedRange sqref="K172:K173" name="区域1_26_1_1_2_1_1_1_2_1_1_1_1_2_3"/>
    <protectedRange sqref="K172:K173" name="区域1_1_3_1_2_1_2_1_1_1_1_2_3"/>
    <protectedRange sqref="K172:K173" name="区域1_26_1_2_1_1_2_1_1_1_1_3"/>
    <protectedRange sqref="K172:K173" name="区域1_1_3_2_1_1_2_1_1_1_1_2_3"/>
    <protectedRange sqref="K172:K173" name="区域1_26_1_1_1_1_1_1_2_1_1_1_1_2_3"/>
    <protectedRange sqref="K172:K173" name="区域1_1_3_1_1_1_1_2_1_1_1_1_2_3"/>
    <protectedRange sqref="K172:K173" name="区域1_26_1_1_1_1_1_1_1_4_1_3"/>
    <protectedRange sqref="K172:K173" name="区域1_26_1_1_2_1_1_1_1_1_3_3"/>
    <protectedRange sqref="K172:K173" name="区域1_26_1_1_1_1_1_1_1_1_3_1_3"/>
    <protectedRange sqref="K172:K173" name="区域1_1_3_3_1_1_4_3"/>
    <protectedRange sqref="K172:K173" name="区域1_1_3_2_1_1_1_4_1_3"/>
    <protectedRange sqref="K172:K173" name="区域1_1_2_76_1_3_3"/>
    <protectedRange sqref="K172:K173" name="区域1_1_1_3_3_1_1_3_1_3"/>
    <protectedRange sqref="K172:K173" name="区域1_1_1_3_1_2_1_1_3_3"/>
    <protectedRange sqref="K172:K173" name="区域1_1_1_3_2_1_1_1_3_1_3"/>
    <protectedRange sqref="K172:K173" name="区域1_1_1_3_1_1_1_1_1_3_3"/>
    <protectedRange sqref="K172:K173" name="区域1_26_1_1_2_1_1_1_1_2_3_1_3"/>
    <protectedRange sqref="K172:K173" name="区域1_26_1_1_1_1_1_1_1_2_3_3"/>
    <protectedRange sqref="K172:K173" name="区域1_26_1_1_1_1_1_1_5_1_3"/>
    <protectedRange sqref="K172:K173" name="区域1_26_1_1_2_1_1_1_1_1_1_3_3"/>
    <protectedRange sqref="K172:K173" name="区域1_26_1_2_1_1_1_1_1_3_1_3"/>
    <protectedRange sqref="K172:K173" name="区域1_26_1_1_1_1_1_1_1_1_1_3_3"/>
    <protectedRange sqref="K172:K173" name="区域1_26_1_1_1_1_2_2_1_3"/>
    <protectedRange sqref="K172:K173" name="区域1_26_1_1_2_1_1_1_1_2_1_2_1_3"/>
    <protectedRange sqref="K172:K173" name="区域1_26_1_2_1_1_1_2_2_1_3"/>
    <protectedRange sqref="K172:K173" name="区域1_26_1_1_1_1_1_1_1_2_1_2_1_3"/>
    <protectedRange sqref="K172:K173" name="区域1_1_2_1_1_1_1_1_2_1_3"/>
    <protectedRange sqref="K172:K173" name="区域1_26_1_1_1_1_1_1_2_3_3"/>
    <protectedRange sqref="K172:K173" name="区域1_1_3_3_1_1_1_1_2_1_3"/>
    <protectedRange sqref="K172:K173" name="区域1_26_1_1_2_1_1_1_1_1_1_1_2_3"/>
    <protectedRange sqref="K172:K173" name="区域1_1_3_1_2_1_1_1_1_2_1_3"/>
    <protectedRange sqref="K172:K173" name="区域1_26_1_2_1_1_1_1_1_1_2_3"/>
    <protectedRange sqref="K172:K173" name="区域1_1_3_2_1_1_1_1_1_2_1_3"/>
    <protectedRange sqref="K172:K173" name="区域1_26_1_1_1_1_1_1_1_1_1_1_2_3"/>
    <protectedRange sqref="K172:K173" name="区域1_1_3_1_1_1_1_1_1_1_2_1_3"/>
    <protectedRange sqref="K172:K173" name="区域1_26_1_1_1_1_5"/>
    <protectedRange sqref="K172:K173" name="区域1_26_1_1_2_1_1_1_1_3_1_3"/>
    <protectedRange sqref="K172:K173" name="区域1_26_1_2_1_1_1_5"/>
    <protectedRange sqref="K172:K173" name="区域1_26_1_1_1_1_1_1_1_3_1_3"/>
    <protectedRange sqref="K172:K173" name="区域1_1_2_1_1_1_1_4"/>
    <protectedRange sqref="K172:K173" name="区域1_26_1_1_1_1_1_2_1_3"/>
    <protectedRange sqref="K172:K173" name="区域1_1_3_3_1_1_1_4"/>
    <protectedRange sqref="K172:K173" name="区域1_26_1_1_2_1_1_1_1_1_2_1_3"/>
    <protectedRange sqref="K172:K173" name="区域1_1_3_1_2_1_1_1_4"/>
    <protectedRange sqref="K172:K173" name="区域1_26_1_2_1_1_1_1_2_1_3"/>
    <protectedRange sqref="K172:K173" name="区域1_1_3_2_1_1_1_1_4"/>
    <protectedRange sqref="K172:K173" name="区域1_26_1_1_1_1_1_1_1_1_2_1_3"/>
    <protectedRange sqref="K172:K173" name="区域1_1_3_1_1_1_1_1_1_4"/>
    <protectedRange sqref="K172:K173" name="区域1_26_1_1_1_1_2_3_3"/>
    <protectedRange sqref="K172:K173" name="区域1_26_1_1_2_1_1_1_1_2_2_3"/>
    <protectedRange sqref="K172:K173" name="区域1_26_1_2_1_1_1_2_3_3"/>
    <protectedRange sqref="K172:K173" name="区域1_26_1_1_1_1_1_1_1_2_2_1_3"/>
    <protectedRange sqref="K172:K173" name="区域1_1_2_1_1_1_1_1_3_3"/>
    <protectedRange sqref="K172:K173" name="区域1_26_1_1_1_1_1_1_3_1_3"/>
    <protectedRange sqref="K172:K173" name="区域1_1_3_3_1_1_1_1_3_3"/>
    <protectedRange sqref="K172:K173" name="区域1_26_1_1_2_1_1_1_1_1_1_2_3"/>
    <protectedRange sqref="K172:K173" name="区域1_1_3_1_2_1_1_1_1_3_3"/>
    <protectedRange sqref="K172:K173" name="区域1_26_1_2_1_1_1_1_1_2_1_3"/>
    <protectedRange sqref="K172:K173" name="区域1_1_3_2_1_1_1_1_1_3_3"/>
    <protectedRange sqref="K172:K173" name="区域1_26_1_1_1_1_1_1_1_1_1_2_1_3"/>
    <protectedRange sqref="K172:K173" name="区域1_1_3_1_1_1_1_1_1_1_3_3"/>
    <protectedRange sqref="K172:K173" name="区域1_1_2_1_1_1_4"/>
    <protectedRange sqref="K172:K173" name="区域1_26_1_1_1_1_2_1_1_1_3"/>
    <protectedRange sqref="K172:K173" name="区域1_1_3_3_1_1_5"/>
    <protectedRange sqref="K172:K173" name="区域1_26_1_1_2_1_1_1_1_2_1_1_1_3"/>
    <protectedRange sqref="K172:K173" name="区域1_1_3_1_2_1_1_4"/>
    <protectedRange sqref="K172:K173" name="区域1_26_1_2_1_1_1_2_1_1_1_3"/>
    <protectedRange sqref="K172:K173" name="区域1_1_3_2_1_1_1_5"/>
    <protectedRange sqref="K172:K173" name="区域1_26_1_1_1_1_1_1_1_2_1_1_1_3"/>
    <protectedRange sqref="K172:K173" name="区域1_1_3_1_1_1_1_1_4"/>
    <protectedRange sqref="K172:K173" name="区域1_1_2_2_1_1_3"/>
    <protectedRange sqref="K172:K173" name="区域1_1_2_1_1_1_1_1_1_1_3"/>
    <protectedRange sqref="K172:K173" name="区域1_1_2_76_1_1_3"/>
    <protectedRange sqref="K172:K173" name="区域1_26_1_1_1_1_1_1_2_2_1_3"/>
    <protectedRange sqref="K172:K173" name="区域1_4_4_1_1_1_3"/>
    <protectedRange sqref="K172:K173" name="区域1_1_3_3_1_1_1_1_1_1_3"/>
    <protectedRange sqref="K172:K173" name="区域1_1_1_3_3_1_1_1_3"/>
    <protectedRange sqref="K172:K173" name="区域1_26_1_1_2_1_1_1_1_1_1_1_1_1_3"/>
    <protectedRange sqref="K172:K173" name="区域1_4_2_2_1_1_1_3"/>
    <protectedRange sqref="K172:K173" name="区域1_1_3_1_2_1_1_1_1_1_1_3"/>
    <protectedRange sqref="K172:K173" name="区域1_1_1_3_1_2_1_1_1_3"/>
    <protectedRange sqref="K172:K173" name="区域1_26_1_2_1_1_1_1_1_1_1_1_3"/>
    <protectedRange sqref="K172:K173" name="区域1_4_3_1_1_1_1_3"/>
    <protectedRange sqref="K172:K173" name="区域1_1_3_2_1_1_1_1_1_1_1_3"/>
    <protectedRange sqref="K172:K173" name="区域1_1_1_3_2_1_1_1_1_3"/>
    <protectedRange sqref="K172:K173" name="区域1_26_1_1_1_1_1_1_1_1_1_1_1_1_3"/>
    <protectedRange sqref="K172:K173" name="区域1_4_2_1_1_1_1_1_3"/>
    <protectedRange sqref="K172:K173" name="区域1_1_3_1_1_1_1_1_1_1_1_1_3"/>
    <protectedRange sqref="K172:K173" name="区域1_1_1_3_1_1_1_1_1_1_3"/>
  </protectedRanges>
  <autoFilter xmlns:etc="http://www.wps.cn/officeDocument/2017/etCustomData" ref="A7:AC216" etc:filterBottomFollowUsedRange="0">
    <extLst/>
  </autoFilter>
  <mergeCells count="346">
    <mergeCell ref="A1:W1"/>
    <mergeCell ref="A2:T2"/>
    <mergeCell ref="H3:R3"/>
    <mergeCell ref="U3:V3"/>
    <mergeCell ref="I4:J4"/>
    <mergeCell ref="K4:O4"/>
    <mergeCell ref="K5:N5"/>
    <mergeCell ref="X6:Y6"/>
    <mergeCell ref="I8:J8"/>
    <mergeCell ref="K8:N8"/>
    <mergeCell ref="I9:J9"/>
    <mergeCell ref="K9:N9"/>
    <mergeCell ref="I10:J10"/>
    <mergeCell ref="K10:N10"/>
    <mergeCell ref="I24:J24"/>
    <mergeCell ref="K24:N24"/>
    <mergeCell ref="I37:J37"/>
    <mergeCell ref="K37:N37"/>
    <mergeCell ref="I46:J46"/>
    <mergeCell ref="K46:N46"/>
    <mergeCell ref="I47:J47"/>
    <mergeCell ref="K47:N47"/>
    <mergeCell ref="I51:J51"/>
    <mergeCell ref="K51:N51"/>
    <mergeCell ref="I60:J60"/>
    <mergeCell ref="K60:N60"/>
    <mergeCell ref="I63:J63"/>
    <mergeCell ref="K63:N63"/>
    <mergeCell ref="I68:J68"/>
    <mergeCell ref="K68:N68"/>
    <mergeCell ref="I69:J69"/>
    <mergeCell ref="K69:N69"/>
    <mergeCell ref="I78:J78"/>
    <mergeCell ref="K78:N78"/>
    <mergeCell ref="I88:J88"/>
    <mergeCell ref="K88:N88"/>
    <mergeCell ref="I91:J91"/>
    <mergeCell ref="K91:N91"/>
    <mergeCell ref="I110:J110"/>
    <mergeCell ref="K110:N110"/>
    <mergeCell ref="I120:J120"/>
    <mergeCell ref="K120:N120"/>
    <mergeCell ref="I121:J121"/>
    <mergeCell ref="K121:N121"/>
    <mergeCell ref="I124:J124"/>
    <mergeCell ref="K124:N124"/>
    <mergeCell ref="I134:J134"/>
    <mergeCell ref="K134:N134"/>
    <mergeCell ref="I135:J135"/>
    <mergeCell ref="K135:N135"/>
    <mergeCell ref="I138:J138"/>
    <mergeCell ref="K138:N138"/>
    <mergeCell ref="I145:J145"/>
    <mergeCell ref="K145:N145"/>
    <mergeCell ref="I152:J152"/>
    <mergeCell ref="K152:N152"/>
    <mergeCell ref="I153:J153"/>
    <mergeCell ref="K153:N153"/>
    <mergeCell ref="I158:J158"/>
    <mergeCell ref="K158:N158"/>
    <mergeCell ref="I159:J159"/>
    <mergeCell ref="K159:N159"/>
    <mergeCell ref="I165:J165"/>
    <mergeCell ref="K165:N165"/>
    <mergeCell ref="I169:J169"/>
    <mergeCell ref="K169:N169"/>
    <mergeCell ref="I170:J170"/>
    <mergeCell ref="K170:N170"/>
    <mergeCell ref="I174:J174"/>
    <mergeCell ref="K174:N174"/>
    <mergeCell ref="I178:J178"/>
    <mergeCell ref="K178:N178"/>
    <mergeCell ref="I181:J181"/>
    <mergeCell ref="K181:N181"/>
    <mergeCell ref="I182:J182"/>
    <mergeCell ref="K182:N182"/>
    <mergeCell ref="I183:R183"/>
    <mergeCell ref="I184:R184"/>
    <mergeCell ref="I185:R185"/>
    <mergeCell ref="I186:J186"/>
    <mergeCell ref="K186:N186"/>
    <mergeCell ref="I187:J187"/>
    <mergeCell ref="K187:N187"/>
    <mergeCell ref="I196:J196"/>
    <mergeCell ref="K196:N196"/>
    <mergeCell ref="I197:J197"/>
    <mergeCell ref="K197:N197"/>
    <mergeCell ref="I205:J205"/>
    <mergeCell ref="K205:N205"/>
    <mergeCell ref="I209:J209"/>
    <mergeCell ref="K209:N209"/>
    <mergeCell ref="B212:E212"/>
    <mergeCell ref="I212:J212"/>
    <mergeCell ref="K212:N212"/>
    <mergeCell ref="B213:E213"/>
    <mergeCell ref="I213:J213"/>
    <mergeCell ref="K213:N213"/>
    <mergeCell ref="B214:E214"/>
    <mergeCell ref="I214:J214"/>
    <mergeCell ref="K214:N214"/>
    <mergeCell ref="A3:A7"/>
    <mergeCell ref="A80:A81"/>
    <mergeCell ref="A82:A83"/>
    <mergeCell ref="A112:A113"/>
    <mergeCell ref="A115:A116"/>
    <mergeCell ref="A125:A126"/>
    <mergeCell ref="A129:A130"/>
    <mergeCell ref="A140:A141"/>
    <mergeCell ref="A142:A143"/>
    <mergeCell ref="A148:A149"/>
    <mergeCell ref="A154:A155"/>
    <mergeCell ref="A160:A161"/>
    <mergeCell ref="A162:A163"/>
    <mergeCell ref="B3:B7"/>
    <mergeCell ref="B125:B126"/>
    <mergeCell ref="B129:B130"/>
    <mergeCell ref="B148:B149"/>
    <mergeCell ref="C3:C7"/>
    <mergeCell ref="C71:C72"/>
    <mergeCell ref="C74:C75"/>
    <mergeCell ref="C76:C77"/>
    <mergeCell ref="C79:C83"/>
    <mergeCell ref="C92:C96"/>
    <mergeCell ref="C97:C102"/>
    <mergeCell ref="C103:C104"/>
    <mergeCell ref="C105:C106"/>
    <mergeCell ref="C107:C108"/>
    <mergeCell ref="C112:C114"/>
    <mergeCell ref="C115:C116"/>
    <mergeCell ref="C122:C123"/>
    <mergeCell ref="C125:C126"/>
    <mergeCell ref="C129:C130"/>
    <mergeCell ref="C139:C141"/>
    <mergeCell ref="C142:C143"/>
    <mergeCell ref="C146:C149"/>
    <mergeCell ref="C154:C156"/>
    <mergeCell ref="C160:C161"/>
    <mergeCell ref="C162:C163"/>
    <mergeCell ref="D3:D7"/>
    <mergeCell ref="D80:D81"/>
    <mergeCell ref="D82:D83"/>
    <mergeCell ref="D112:D113"/>
    <mergeCell ref="D115:D116"/>
    <mergeCell ref="D125:D126"/>
    <mergeCell ref="D129:D130"/>
    <mergeCell ref="D140:D141"/>
    <mergeCell ref="D142:D143"/>
    <mergeCell ref="D148:D149"/>
    <mergeCell ref="D154:D155"/>
    <mergeCell ref="D160:D161"/>
    <mergeCell ref="D162:D163"/>
    <mergeCell ref="E3:E7"/>
    <mergeCell ref="E80:E81"/>
    <mergeCell ref="E82:E83"/>
    <mergeCell ref="E112:E113"/>
    <mergeCell ref="E115:E116"/>
    <mergeCell ref="E125:E126"/>
    <mergeCell ref="E129:E130"/>
    <mergeCell ref="E140:E141"/>
    <mergeCell ref="E142:E143"/>
    <mergeCell ref="E148:E149"/>
    <mergeCell ref="E154:E155"/>
    <mergeCell ref="E160:E161"/>
    <mergeCell ref="E162:E163"/>
    <mergeCell ref="F3:F7"/>
    <mergeCell ref="F80:F81"/>
    <mergeCell ref="F82:F83"/>
    <mergeCell ref="F112:F113"/>
    <mergeCell ref="F115:F116"/>
    <mergeCell ref="F125:F126"/>
    <mergeCell ref="F129:F130"/>
    <mergeCell ref="F140:F141"/>
    <mergeCell ref="F142:F143"/>
    <mergeCell ref="F148:F149"/>
    <mergeCell ref="F154:F155"/>
    <mergeCell ref="F160:F161"/>
    <mergeCell ref="F162:F163"/>
    <mergeCell ref="G3:G6"/>
    <mergeCell ref="G80:G81"/>
    <mergeCell ref="G82:G83"/>
    <mergeCell ref="G112:G113"/>
    <mergeCell ref="G115:G116"/>
    <mergeCell ref="G125:G126"/>
    <mergeCell ref="G129:G130"/>
    <mergeCell ref="G140:G141"/>
    <mergeCell ref="G142:G143"/>
    <mergeCell ref="G148:G149"/>
    <mergeCell ref="G154:G155"/>
    <mergeCell ref="G160:G161"/>
    <mergeCell ref="G162:G163"/>
    <mergeCell ref="H4:H6"/>
    <mergeCell ref="H112:H113"/>
    <mergeCell ref="H115:H116"/>
    <mergeCell ref="H125:H126"/>
    <mergeCell ref="H129:H130"/>
    <mergeCell ref="H140:H141"/>
    <mergeCell ref="H142:H143"/>
    <mergeCell ref="H148:H149"/>
    <mergeCell ref="H154:H155"/>
    <mergeCell ref="H160:H161"/>
    <mergeCell ref="H162:H163"/>
    <mergeCell ref="I5:I6"/>
    <mergeCell ref="I112:I113"/>
    <mergeCell ref="I115:I116"/>
    <mergeCell ref="I125:I126"/>
    <mergeCell ref="I129:I130"/>
    <mergeCell ref="I140:I141"/>
    <mergeCell ref="I142:I143"/>
    <mergeCell ref="I148:I149"/>
    <mergeCell ref="I154:I155"/>
    <mergeCell ref="I160:I161"/>
    <mergeCell ref="I162:I163"/>
    <mergeCell ref="J5:J6"/>
    <mergeCell ref="J112:J113"/>
    <mergeCell ref="J115:J116"/>
    <mergeCell ref="J125:J126"/>
    <mergeCell ref="J129:J130"/>
    <mergeCell ref="J140:J141"/>
    <mergeCell ref="J142:J143"/>
    <mergeCell ref="J148:J149"/>
    <mergeCell ref="J154:J155"/>
    <mergeCell ref="J160:J161"/>
    <mergeCell ref="J162:J163"/>
    <mergeCell ref="O5:O6"/>
    <mergeCell ref="O112:O113"/>
    <mergeCell ref="O115:O116"/>
    <mergeCell ref="O125:O126"/>
    <mergeCell ref="O129:O130"/>
    <mergeCell ref="O140:O141"/>
    <mergeCell ref="O142:O143"/>
    <mergeCell ref="O148:O149"/>
    <mergeCell ref="O154:O155"/>
    <mergeCell ref="O160:O161"/>
    <mergeCell ref="O162:O163"/>
    <mergeCell ref="P4:P6"/>
    <mergeCell ref="P112:P113"/>
    <mergeCell ref="P115:P116"/>
    <mergeCell ref="P125:P126"/>
    <mergeCell ref="P129:P130"/>
    <mergeCell ref="P140:P141"/>
    <mergeCell ref="P142:P143"/>
    <mergeCell ref="P148:P149"/>
    <mergeCell ref="P154:P155"/>
    <mergeCell ref="P160:P161"/>
    <mergeCell ref="P162:P163"/>
    <mergeCell ref="Q4:Q6"/>
    <mergeCell ref="Q112:Q113"/>
    <mergeCell ref="Q115:Q116"/>
    <mergeCell ref="Q125:Q126"/>
    <mergeCell ref="Q129:Q130"/>
    <mergeCell ref="Q140:Q141"/>
    <mergeCell ref="Q142:Q143"/>
    <mergeCell ref="Q148:Q149"/>
    <mergeCell ref="Q154:Q155"/>
    <mergeCell ref="Q160:Q161"/>
    <mergeCell ref="Q162:Q163"/>
    <mergeCell ref="R4:R6"/>
    <mergeCell ref="R112:R113"/>
    <mergeCell ref="R115:R116"/>
    <mergeCell ref="R125:R126"/>
    <mergeCell ref="R129:R130"/>
    <mergeCell ref="R140:R141"/>
    <mergeCell ref="R142:R143"/>
    <mergeCell ref="R148:R149"/>
    <mergeCell ref="R154:R155"/>
    <mergeCell ref="R160:R161"/>
    <mergeCell ref="R162:R163"/>
    <mergeCell ref="S3:S6"/>
    <mergeCell ref="S80:S81"/>
    <mergeCell ref="S82:S83"/>
    <mergeCell ref="S112:S113"/>
    <mergeCell ref="S115:S116"/>
    <mergeCell ref="S125:S126"/>
    <mergeCell ref="S129:S130"/>
    <mergeCell ref="S140:S141"/>
    <mergeCell ref="S142:S143"/>
    <mergeCell ref="S148:S149"/>
    <mergeCell ref="S154:S155"/>
    <mergeCell ref="S160:S161"/>
    <mergeCell ref="S162:S163"/>
    <mergeCell ref="T3:T6"/>
    <mergeCell ref="T80:T81"/>
    <mergeCell ref="T82:T83"/>
    <mergeCell ref="T112:T113"/>
    <mergeCell ref="T115:T116"/>
    <mergeCell ref="T125:T126"/>
    <mergeCell ref="T129:T130"/>
    <mergeCell ref="T140:T141"/>
    <mergeCell ref="T142:T143"/>
    <mergeCell ref="T148:T149"/>
    <mergeCell ref="T154:T155"/>
    <mergeCell ref="T160:T161"/>
    <mergeCell ref="T162:T163"/>
    <mergeCell ref="U4:U6"/>
    <mergeCell ref="U80:U81"/>
    <mergeCell ref="U82:U83"/>
    <mergeCell ref="U112:U113"/>
    <mergeCell ref="U115:U116"/>
    <mergeCell ref="U125:U126"/>
    <mergeCell ref="U129:U130"/>
    <mergeCell ref="U140:U141"/>
    <mergeCell ref="U142:U143"/>
    <mergeCell ref="U148:U149"/>
    <mergeCell ref="U154:U155"/>
    <mergeCell ref="U160:U161"/>
    <mergeCell ref="U162:U163"/>
    <mergeCell ref="V4:V6"/>
    <mergeCell ref="V80:V81"/>
    <mergeCell ref="V82:V83"/>
    <mergeCell ref="V112:V113"/>
    <mergeCell ref="V115:V116"/>
    <mergeCell ref="V125:V126"/>
    <mergeCell ref="V129:V130"/>
    <mergeCell ref="V140:V141"/>
    <mergeCell ref="V142:V143"/>
    <mergeCell ref="V148:V149"/>
    <mergeCell ref="V154:V155"/>
    <mergeCell ref="V160:V161"/>
    <mergeCell ref="V162:V163"/>
    <mergeCell ref="W3:W7"/>
    <mergeCell ref="W80:W81"/>
    <mergeCell ref="W82:W83"/>
    <mergeCell ref="W112:W113"/>
    <mergeCell ref="W115:W116"/>
    <mergeCell ref="W125:W126"/>
    <mergeCell ref="W129:W130"/>
    <mergeCell ref="W140:W141"/>
    <mergeCell ref="W142:W143"/>
    <mergeCell ref="W148:W149"/>
    <mergeCell ref="W154:W155"/>
    <mergeCell ref="W160:W161"/>
    <mergeCell ref="W162:W163"/>
    <mergeCell ref="X71:X72"/>
    <mergeCell ref="X74:X75"/>
    <mergeCell ref="X76:X77"/>
    <mergeCell ref="X92:X96"/>
    <mergeCell ref="X97:X102"/>
    <mergeCell ref="X103:X104"/>
    <mergeCell ref="X105:X106"/>
    <mergeCell ref="X107:X108"/>
    <mergeCell ref="X112:X113"/>
    <mergeCell ref="X115:X116"/>
    <mergeCell ref="X122:X123"/>
    <mergeCell ref="X146:X148"/>
    <mergeCell ref="Y92:Y96"/>
    <mergeCell ref="Y97:Y102"/>
  </mergeCells>
  <conditionalFormatting sqref="B74:B75">
    <cfRule type="duplicateValues" dxfId="0" priority="1"/>
  </conditionalFormatting>
  <conditionalFormatting sqref="B70:B73 B76:B77">
    <cfRule type="duplicateValues" dxfId="0" priority="3"/>
  </conditionalFormatting>
  <printOptions horizontalCentered="1"/>
  <pageMargins left="0.314583333333333" right="0.314583333333333" top="0.314583333333333" bottom="0.314583333333333" header="0.156944444444444" footer="0.236111111111111"/>
  <pageSetup paperSize="9" scale="50" fitToHeight="0" orientation="landscape"/>
  <headerFooter>
    <oddFooter>&amp;C第 &amp;P 页，共 &amp;N 页</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3"/>
    <outlinePr summaryBelow="0"/>
    <pageSetUpPr fitToPage="1"/>
  </sheetPr>
  <dimension ref="A1:AC1785"/>
  <sheetViews>
    <sheetView view="pageBreakPreview" zoomScale="70" zoomScaleNormal="100" workbookViewId="0">
      <pane ySplit="7" topLeftCell="A39" activePane="bottomLeft" state="frozen"/>
      <selection/>
      <selection pane="bottomLeft" activeCell="Q41" sqref="Q41"/>
    </sheetView>
  </sheetViews>
  <sheetFormatPr defaultColWidth="8.5" defaultRowHeight="14.25"/>
  <cols>
    <col min="1" max="1" width="6.625" style="4" customWidth="1"/>
    <col min="2" max="2" width="8.375" style="4" hidden="1" customWidth="1"/>
    <col min="3" max="3" width="9.625" style="5" hidden="1" customWidth="1"/>
    <col min="4" max="4" width="21.625" style="5" customWidth="1"/>
    <col min="5" max="5" width="32.625" style="4" customWidth="1"/>
    <col min="6" max="6" width="5.9" style="4" customWidth="1"/>
    <col min="7" max="7" width="12.625" style="6" customWidth="1"/>
    <col min="8" max="8" width="11.125" style="6" customWidth="1"/>
    <col min="9" max="10" width="8.625" style="6" customWidth="1"/>
    <col min="11" max="12" width="9.625" style="6" customWidth="1"/>
    <col min="13" max="13" width="4.625" style="6" customWidth="1"/>
    <col min="14" max="14" width="7.625" style="205" customWidth="1"/>
    <col min="15" max="15" width="14.625" style="6" customWidth="1"/>
    <col min="16" max="18" width="13.625" style="6" customWidth="1"/>
    <col min="19" max="21" width="14.625" style="6" customWidth="1"/>
    <col min="22" max="22" width="15.625" style="6" customWidth="1"/>
    <col min="23" max="23" width="6.625" style="4" customWidth="1"/>
    <col min="24" max="24" width="35.0666666666667" style="7" hidden="1" customWidth="1"/>
    <col min="25" max="25" width="8.5" style="7" hidden="1" customWidth="1"/>
    <col min="26" max="26" width="12.625" style="7" hidden="1" customWidth="1"/>
    <col min="27" max="30" width="8.5" style="7" hidden="1" customWidth="1"/>
    <col min="31" max="31" width="8.5" style="7"/>
    <col min="32" max="32" width="12.8" style="7"/>
    <col min="33" max="16384" width="8.5" style="7"/>
  </cols>
  <sheetData>
    <row r="1" ht="35" customHeight="1" spans="1:23">
      <c r="A1" s="8" t="s">
        <v>3316</v>
      </c>
      <c r="B1" s="9"/>
      <c r="C1" s="10"/>
      <c r="D1" s="10"/>
      <c r="E1" s="11"/>
      <c r="F1" s="10"/>
      <c r="G1" s="10"/>
      <c r="H1" s="10"/>
      <c r="I1" s="10"/>
      <c r="J1" s="10"/>
      <c r="K1" s="10"/>
      <c r="L1" s="10"/>
      <c r="M1" s="10"/>
      <c r="N1" s="207"/>
      <c r="O1" s="10"/>
      <c r="P1" s="10"/>
      <c r="Q1" s="10"/>
      <c r="R1" s="10"/>
      <c r="S1" s="10"/>
      <c r="T1" s="10"/>
      <c r="U1" s="10"/>
      <c r="V1" s="10"/>
      <c r="W1" s="8"/>
    </row>
    <row r="2" s="1" customFormat="1" ht="12" spans="1:23">
      <c r="A2" s="12" t="s">
        <v>3317</v>
      </c>
      <c r="B2" s="13"/>
      <c r="C2" s="13"/>
      <c r="D2" s="13"/>
      <c r="E2" s="13"/>
      <c r="F2" s="13"/>
      <c r="G2" s="14"/>
      <c r="H2" s="14"/>
      <c r="I2" s="14"/>
      <c r="J2" s="14"/>
      <c r="K2" s="14"/>
      <c r="L2" s="14"/>
      <c r="M2" s="14"/>
      <c r="N2" s="208"/>
      <c r="O2" s="14"/>
      <c r="P2" s="14"/>
      <c r="Q2" s="14"/>
      <c r="R2" s="14"/>
      <c r="S2" s="14"/>
      <c r="T2" s="14"/>
      <c r="U2" s="71" t="s">
        <v>2806</v>
      </c>
      <c r="V2" s="72">
        <f>'3.1-模拟清单—造价汇总表'!C7</f>
        <v>12987</v>
      </c>
      <c r="W2" s="73" t="s">
        <v>238</v>
      </c>
    </row>
    <row r="3" s="1" customFormat="1" ht="12" spans="1:23">
      <c r="A3" s="15" t="s">
        <v>1</v>
      </c>
      <c r="B3" s="16" t="s">
        <v>2873</v>
      </c>
      <c r="C3" s="16" t="s">
        <v>2874</v>
      </c>
      <c r="D3" s="16" t="s">
        <v>2</v>
      </c>
      <c r="E3" s="16" t="s">
        <v>197</v>
      </c>
      <c r="F3" s="16" t="s">
        <v>2875</v>
      </c>
      <c r="G3" s="17" t="s">
        <v>2796</v>
      </c>
      <c r="H3" s="18" t="s">
        <v>199</v>
      </c>
      <c r="I3" s="18"/>
      <c r="J3" s="18"/>
      <c r="K3" s="18"/>
      <c r="L3" s="18"/>
      <c r="M3" s="18"/>
      <c r="N3" s="209"/>
      <c r="O3" s="18"/>
      <c r="P3" s="18"/>
      <c r="Q3" s="18"/>
      <c r="R3" s="18"/>
      <c r="S3" s="58" t="s">
        <v>201</v>
      </c>
      <c r="T3" s="58" t="s">
        <v>3318</v>
      </c>
      <c r="U3" s="74" t="s">
        <v>2878</v>
      </c>
      <c r="V3" s="74"/>
      <c r="W3" s="75" t="s">
        <v>2801</v>
      </c>
    </row>
    <row r="4" s="1" customFormat="1" ht="12" spans="1:23">
      <c r="A4" s="15"/>
      <c r="B4" s="16"/>
      <c r="C4" s="16"/>
      <c r="D4" s="16"/>
      <c r="E4" s="16"/>
      <c r="F4" s="16"/>
      <c r="G4" s="19"/>
      <c r="H4" s="20" t="s">
        <v>3141</v>
      </c>
      <c r="I4" s="20" t="s">
        <v>207</v>
      </c>
      <c r="J4" s="20"/>
      <c r="K4" s="18" t="s">
        <v>1357</v>
      </c>
      <c r="L4" s="18"/>
      <c r="M4" s="18"/>
      <c r="N4" s="209"/>
      <c r="O4" s="18"/>
      <c r="P4" s="58" t="s">
        <v>210</v>
      </c>
      <c r="Q4" s="58" t="s">
        <v>212</v>
      </c>
      <c r="R4" s="58" t="s">
        <v>214</v>
      </c>
      <c r="S4" s="58"/>
      <c r="T4" s="58"/>
      <c r="U4" s="74" t="s">
        <v>2854</v>
      </c>
      <c r="V4" s="74" t="s">
        <v>2855</v>
      </c>
      <c r="W4" s="75"/>
    </row>
    <row r="5" s="1" customFormat="1" ht="12" spans="1:23">
      <c r="A5" s="15"/>
      <c r="B5" s="16"/>
      <c r="C5" s="16"/>
      <c r="D5" s="16"/>
      <c r="E5" s="16"/>
      <c r="F5" s="16"/>
      <c r="G5" s="19"/>
      <c r="H5" s="20"/>
      <c r="I5" s="20" t="s">
        <v>215</v>
      </c>
      <c r="J5" s="58" t="s">
        <v>207</v>
      </c>
      <c r="K5" s="18" t="s">
        <v>218</v>
      </c>
      <c r="L5" s="18"/>
      <c r="M5" s="18"/>
      <c r="N5" s="209"/>
      <c r="O5" s="58" t="s">
        <v>2879</v>
      </c>
      <c r="P5" s="59"/>
      <c r="Q5" s="59"/>
      <c r="R5" s="59"/>
      <c r="S5" s="58"/>
      <c r="T5" s="58"/>
      <c r="U5" s="74"/>
      <c r="V5" s="74"/>
      <c r="W5" s="75"/>
    </row>
    <row r="6" s="1" customFormat="1" ht="12" spans="1:25">
      <c r="A6" s="15"/>
      <c r="B6" s="16"/>
      <c r="C6" s="16"/>
      <c r="D6" s="16"/>
      <c r="E6" s="16"/>
      <c r="F6" s="16"/>
      <c r="G6" s="21"/>
      <c r="H6" s="20"/>
      <c r="I6" s="20"/>
      <c r="J6" s="58"/>
      <c r="K6" s="58" t="s">
        <v>223</v>
      </c>
      <c r="L6" s="58" t="s">
        <v>224</v>
      </c>
      <c r="M6" s="58" t="s">
        <v>225</v>
      </c>
      <c r="N6" s="210" t="s">
        <v>226</v>
      </c>
      <c r="O6" s="58"/>
      <c r="P6" s="58"/>
      <c r="Q6" s="58"/>
      <c r="R6" s="58"/>
      <c r="S6" s="58"/>
      <c r="T6" s="58"/>
      <c r="U6" s="74"/>
      <c r="V6" s="74"/>
      <c r="W6" s="75"/>
      <c r="X6" s="76" t="s">
        <v>2880</v>
      </c>
      <c r="Y6" s="77"/>
    </row>
    <row r="7" s="1" customFormat="1" ht="24" spans="1:25">
      <c r="A7" s="15"/>
      <c r="B7" s="16"/>
      <c r="C7" s="16"/>
      <c r="D7" s="16"/>
      <c r="E7" s="16"/>
      <c r="F7" s="16"/>
      <c r="G7" s="21" t="s">
        <v>2881</v>
      </c>
      <c r="H7" s="20" t="s">
        <v>49</v>
      </c>
      <c r="I7" s="20" t="s">
        <v>49</v>
      </c>
      <c r="J7" s="58" t="s">
        <v>227</v>
      </c>
      <c r="K7" s="58" t="s">
        <v>49</v>
      </c>
      <c r="L7" s="58" t="s">
        <v>228</v>
      </c>
      <c r="M7" s="58" t="s">
        <v>49</v>
      </c>
      <c r="N7" s="210" t="s">
        <v>229</v>
      </c>
      <c r="O7" s="58" t="s">
        <v>230</v>
      </c>
      <c r="P7" s="58" t="s">
        <v>231</v>
      </c>
      <c r="Q7" s="58" t="s">
        <v>232</v>
      </c>
      <c r="R7" s="58" t="s">
        <v>233</v>
      </c>
      <c r="S7" s="58" t="s">
        <v>234</v>
      </c>
      <c r="T7" s="58" t="s">
        <v>2882</v>
      </c>
      <c r="U7" s="74" t="s">
        <v>3142</v>
      </c>
      <c r="V7" s="74" t="s">
        <v>2884</v>
      </c>
      <c r="W7" s="75"/>
      <c r="X7" s="77"/>
      <c r="Y7" s="77"/>
    </row>
    <row r="8" s="2" customFormat="1" ht="21" customHeight="1" spans="1:25">
      <c r="A8" s="15" t="s">
        <v>5</v>
      </c>
      <c r="B8" s="22"/>
      <c r="C8" s="23"/>
      <c r="D8" s="24" t="s">
        <v>21</v>
      </c>
      <c r="E8" s="24"/>
      <c r="F8" s="18"/>
      <c r="G8" s="20"/>
      <c r="H8" s="20"/>
      <c r="I8" s="60">
        <f>+I9+I20+I35+I56+I58+I64+I103+I118+I124+I143+I154</f>
        <v>4590984.89662019</v>
      </c>
      <c r="J8" s="60"/>
      <c r="K8" s="60">
        <f>+K9+K20+K35+K56+K58+K64+K103+K118+K124+K143+K154</f>
        <v>8946431.11294655</v>
      </c>
      <c r="L8" s="60"/>
      <c r="M8" s="60"/>
      <c r="N8" s="211"/>
      <c r="O8" s="58">
        <f>+O9+O20+O35+O56+O58+O64+O103+O118+O124+O143+O154</f>
        <v>194196.300964037</v>
      </c>
      <c r="P8" s="58">
        <f>+P9+P20+P35+P56+P58+P64+P103+P118+P124+P143+P154</f>
        <v>390861.287112619</v>
      </c>
      <c r="Q8" s="58">
        <f>+Q9+Q20+Q35+Q56+Q58+Q64+Q103+Q118+Q124+Q143+Q154</f>
        <v>747276.927559921</v>
      </c>
      <c r="R8" s="58">
        <f>+R9+R20+R35+R56+R58+R64+R103+R118+R124+R143+R154</f>
        <v>498184.618373281</v>
      </c>
      <c r="S8" s="58"/>
      <c r="T8" s="58">
        <f>+T9+T20+T35+T56+T58+T64+T103+T118+T124+T143+T154</f>
        <v>15610933.2277286</v>
      </c>
      <c r="U8" s="37">
        <f>(I8+O8+P8+Q8+R8)/$V$2</f>
        <v>494.456304814818</v>
      </c>
      <c r="V8" s="78">
        <f t="shared" ref="V8:V13" si="0">T8/$V$2</f>
        <v>1202.04306057817</v>
      </c>
      <c r="W8" s="75"/>
      <c r="X8" s="77"/>
      <c r="Y8" s="77"/>
    </row>
    <row r="9" s="2" customFormat="1" ht="21" customHeight="1" spans="1:25">
      <c r="A9" s="15" t="s">
        <v>20</v>
      </c>
      <c r="B9" s="22"/>
      <c r="C9" s="23"/>
      <c r="D9" s="24" t="s">
        <v>26</v>
      </c>
      <c r="E9" s="24"/>
      <c r="F9" s="18"/>
      <c r="G9" s="20"/>
      <c r="H9" s="20"/>
      <c r="I9" s="61" cm="1">
        <f t="array" ref="I9">SUMPRODUCT(G10:G18,J10:J18)</f>
        <v>29830.7934001579</v>
      </c>
      <c r="J9" s="62"/>
      <c r="K9" s="63" cm="1">
        <f t="array" ref="K9">SUMPRODUCT(G10:G18,L10:L18,N10:N18)</f>
        <v>0</v>
      </c>
      <c r="L9" s="64"/>
      <c r="M9" s="64"/>
      <c r="N9" s="212"/>
      <c r="O9" s="66">
        <f t="array" ref="O9">SUMPRODUCT(G10:G18,O10:O18)</f>
        <v>0</v>
      </c>
      <c r="P9" s="66">
        <f t="array" ref="P9">SUMPRODUCT(G10:G18,P10:P18)</f>
        <v>63441.1392735395</v>
      </c>
      <c r="Q9" s="66">
        <f t="array" ref="Q9">SUMPRODUCT(Q10:Q18,G10:G18)</f>
        <v>13990.7899010546</v>
      </c>
      <c r="R9" s="69">
        <f t="array" ref="R9">SUMPRODUCT(R10:R18,G10:G18)</f>
        <v>9327.19326736974</v>
      </c>
      <c r="S9" s="69"/>
      <c r="T9" s="44">
        <f>SUM(T10:T18)</f>
        <v>116589.915842122</v>
      </c>
      <c r="U9" s="57">
        <f>(R9+Q9+P9+O9+I9)/$V$2</f>
        <v>8.97743249727587</v>
      </c>
      <c r="V9" s="57">
        <f t="shared" si="0"/>
        <v>8.97743249727587</v>
      </c>
      <c r="W9" s="75"/>
      <c r="X9" s="77"/>
      <c r="Y9" s="77"/>
    </row>
    <row r="10" s="2" customFormat="1" ht="60" outlineLevel="1" spans="1:25">
      <c r="A10" s="154">
        <f>IF(F10="","",COUNTA($F$5:F10))</f>
        <v>1</v>
      </c>
      <c r="B10" s="52"/>
      <c r="C10" s="54"/>
      <c r="D10" s="28" t="s">
        <v>236</v>
      </c>
      <c r="E10" s="29" t="s">
        <v>3319</v>
      </c>
      <c r="F10" s="30" t="s">
        <v>238</v>
      </c>
      <c r="G10" s="31">
        <v>12987</v>
      </c>
      <c r="H10" s="50" t="s">
        <v>235</v>
      </c>
      <c r="I10" s="67" t="str">
        <f>VLOOKUP(H10,'2.1基准清单—土石方及桩基工程（必填）'!A:U,5,FALSE)</f>
        <v>机械工</v>
      </c>
      <c r="J10" s="50">
        <f>VLOOKUP(H10,'2.1基准清单—土石方及桩基工程（必填）'!A:U,7,FALSE)</f>
        <v>0.571789473684211</v>
      </c>
      <c r="K10" s="50" t="str">
        <f>VLOOKUP(H10,'2.1基准清单—土石方及桩基工程（必填）'!A:U,8,FALSE)</f>
        <v>——</v>
      </c>
      <c r="L10" s="67">
        <f>IFERROR(VLOOKUP(K10,'2.6基准清单—主要材料（必填）'!$N:$O,2,FALSE),0)</f>
        <v>0</v>
      </c>
      <c r="M10" s="67" t="str">
        <f>VLOOKUP(H10,'2.1基准清单—土石方及桩基工程（必填）'!A:U,10,FALSE)</f>
        <v>——</v>
      </c>
      <c r="N10" s="213">
        <f>VLOOKUP(H10,'2.1基准清单—土石方及桩基工程（必填）'!A:U,11,FALSE)</f>
        <v>0</v>
      </c>
      <c r="O10" s="67">
        <f>VLOOKUP(H10,'2.1基准清单—土石方及桩基工程（必填）'!A:U,13,FALSE)</f>
        <v>0</v>
      </c>
      <c r="P10" s="67">
        <f>VLOOKUP(H10,'2.1基准清单—土石方及桩基工程（必填）'!A:U,15,FALSE)</f>
        <v>1.6878</v>
      </c>
      <c r="Q10" s="68">
        <f t="shared" ref="Q10:Q18" si="1">SUM(J10,P10)*15%</f>
        <v>0.338938421052632</v>
      </c>
      <c r="R10" s="68">
        <f t="shared" ref="R10:R18" si="2">(J10+P10)*10%</f>
        <v>0.225958947368421</v>
      </c>
      <c r="S10" s="70">
        <f t="shared" ref="S10:S18" si="3">J10+L10*N10+O10+P10+Q10+R10</f>
        <v>2.82448684210526</v>
      </c>
      <c r="T10" s="79">
        <f>G10*S10</f>
        <v>36681.6106184211</v>
      </c>
      <c r="U10" s="28">
        <f>G10*(J10+O10+P10+Q10+R10)/$V$2</f>
        <v>2.82448684210526</v>
      </c>
      <c r="V10" s="28">
        <f t="shared" si="0"/>
        <v>2.82448684210526</v>
      </c>
      <c r="W10" s="75"/>
      <c r="X10" s="77"/>
      <c r="Y10" s="77"/>
    </row>
    <row r="11" s="2" customFormat="1" ht="72" outlineLevel="1" spans="1:25">
      <c r="A11" s="154">
        <f>IF(F11="","",COUNTA($F$5:F11))</f>
        <v>2</v>
      </c>
      <c r="B11" s="55"/>
      <c r="C11" s="54"/>
      <c r="D11" s="28" t="s">
        <v>241</v>
      </c>
      <c r="E11" s="32" t="s">
        <v>3320</v>
      </c>
      <c r="F11" s="30" t="s">
        <v>243</v>
      </c>
      <c r="G11" s="31">
        <f>500*5*0.7</f>
        <v>1750</v>
      </c>
      <c r="H11" s="50" t="s">
        <v>240</v>
      </c>
      <c r="I11" s="67" t="str">
        <f>VLOOKUP(H11,'2.1基准清单—土石方及桩基工程（必填）'!A:U,5,FALSE)</f>
        <v>机械工</v>
      </c>
      <c r="J11" s="50">
        <f>VLOOKUP(H11,'2.1基准清单—土石方及桩基工程（必填）'!A:U,7,FALSE)</f>
        <v>2.18505263157895</v>
      </c>
      <c r="K11" s="50" t="str">
        <f>VLOOKUP(H11,'2.1基准清单—土石方及桩基工程（必填）'!A:U,8,FALSE)</f>
        <v>——</v>
      </c>
      <c r="L11" s="67">
        <f>IFERROR(VLOOKUP(K11,'2.6基准清单—主要材料（必填）'!$N:$O,2,FALSE),0)</f>
        <v>0</v>
      </c>
      <c r="M11" s="67" t="str">
        <f>VLOOKUP(H11,'2.1基准清单—土石方及桩基工程（必填）'!A:U,10,FALSE)</f>
        <v>——</v>
      </c>
      <c r="N11" s="213">
        <f>VLOOKUP(H11,'2.1基准清单—土石方及桩基工程（必填）'!A:U,11,FALSE)</f>
        <v>0</v>
      </c>
      <c r="O11" s="67">
        <f>VLOOKUP(H11,'2.1基准清单—土石方及桩基工程（必填）'!A:U,13,FALSE)</f>
        <v>0</v>
      </c>
      <c r="P11" s="67">
        <f>VLOOKUP(H11,'2.1基准清单—土石方及桩基工程（必填）'!A:U,15,FALSE)</f>
        <v>2.67138</v>
      </c>
      <c r="Q11" s="68">
        <f t="shared" si="1"/>
        <v>0.728464894736842</v>
      </c>
      <c r="R11" s="68">
        <f t="shared" si="2"/>
        <v>0.485643263157895</v>
      </c>
      <c r="S11" s="70">
        <f t="shared" si="3"/>
        <v>6.07054078947369</v>
      </c>
      <c r="T11" s="79">
        <f>G11*S11</f>
        <v>10623.446381579</v>
      </c>
      <c r="U11" s="28">
        <f>G11*(J11+O11+P11+Q11+R11)/$V$2</f>
        <v>0.818006189387769</v>
      </c>
      <c r="V11" s="28">
        <f t="shared" si="0"/>
        <v>0.818006189387769</v>
      </c>
      <c r="W11" s="75"/>
      <c r="X11" s="77"/>
      <c r="Y11" s="77"/>
    </row>
    <row r="12" s="2" customFormat="1" ht="72" outlineLevel="1" spans="1:25">
      <c r="A12" s="154">
        <f>IF(F12="","",COUNTA($F$5:F12))</f>
        <v>3</v>
      </c>
      <c r="B12" s="55"/>
      <c r="C12" s="54"/>
      <c r="D12" s="28" t="s">
        <v>245</v>
      </c>
      <c r="E12" s="32" t="s">
        <v>2885</v>
      </c>
      <c r="F12" s="30" t="s">
        <v>243</v>
      </c>
      <c r="G12" s="31">
        <f>500*5*0.3</f>
        <v>750</v>
      </c>
      <c r="H12" s="50" t="s">
        <v>244</v>
      </c>
      <c r="I12" s="67" t="str">
        <f>VLOOKUP(H12,'2.1基准清单—土石方及桩基工程（必填）'!A:U,5,FALSE)</f>
        <v>机械工</v>
      </c>
      <c r="J12" s="50">
        <f>VLOOKUP(H12,'2.1基准清单—土石方及桩基工程（必填）'!A:U,7,FALSE)</f>
        <v>6.54494736842106</v>
      </c>
      <c r="K12" s="50" t="str">
        <f>VLOOKUP(H12,'2.1基准清单—土石方及桩基工程（必填）'!A:U,8,FALSE)</f>
        <v>——</v>
      </c>
      <c r="L12" s="67">
        <f>IFERROR(VLOOKUP(K12,'2.6基准清单—主要材料（必填）'!$N:$O,2,FALSE),0)</f>
        <v>0</v>
      </c>
      <c r="M12" s="67" t="str">
        <f>VLOOKUP(H12,'2.1基准清单—土石方及桩基工程（必填）'!A:U,10,FALSE)</f>
        <v>——</v>
      </c>
      <c r="N12" s="213">
        <f>VLOOKUP(H12,'2.1基准清单—土石方及桩基工程（必填）'!A:U,11,FALSE)</f>
        <v>0</v>
      </c>
      <c r="O12" s="67">
        <f>VLOOKUP(H12,'2.1基准清单—土石方及桩基工程（必填）'!A:U,13,FALSE)</f>
        <v>0</v>
      </c>
      <c r="P12" s="67">
        <f>VLOOKUP(H12,'2.1基准清单—土石方及桩基工程（必填）'!A:U,15,FALSE)</f>
        <v>2.60542</v>
      </c>
      <c r="Q12" s="68">
        <f t="shared" si="1"/>
        <v>1.37255510526316</v>
      </c>
      <c r="R12" s="68">
        <f t="shared" si="2"/>
        <v>0.915036736842106</v>
      </c>
      <c r="S12" s="70">
        <f t="shared" si="3"/>
        <v>11.4379592105263</v>
      </c>
      <c r="T12" s="79">
        <f>G12*S12</f>
        <v>8578.46940789474</v>
      </c>
      <c r="U12" s="28">
        <f>G12*(J12+O12+P12+Q12+R12)/$V$2</f>
        <v>0.6605428049507</v>
      </c>
      <c r="V12" s="28">
        <f t="shared" si="0"/>
        <v>0.6605428049507</v>
      </c>
      <c r="W12" s="75"/>
      <c r="X12" s="77"/>
      <c r="Y12" s="77"/>
    </row>
    <row r="13" s="2" customFormat="1" ht="84" outlineLevel="1" spans="1:25">
      <c r="A13" s="154">
        <f>IF(F13="","",COUNTA($F$5:F13))</f>
        <v>4</v>
      </c>
      <c r="B13" s="55"/>
      <c r="C13" s="54"/>
      <c r="D13" s="28" t="s">
        <v>254</v>
      </c>
      <c r="E13" s="32" t="s">
        <v>2886</v>
      </c>
      <c r="F13" s="30" t="s">
        <v>243</v>
      </c>
      <c r="G13" s="31">
        <f>12987*0.01</f>
        <v>129.87</v>
      </c>
      <c r="H13" s="50" t="s">
        <v>253</v>
      </c>
      <c r="I13" s="67" t="str">
        <f>VLOOKUP(H13,'2.1基准清单—土石方及桩基工程（必填）'!A:U,5,FALSE)</f>
        <v>普工</v>
      </c>
      <c r="J13" s="50">
        <f>VLOOKUP(H13,'2.1基准清单—土石方及桩基工程（必填）'!A:U,7,FALSE)</f>
        <v>51.2451</v>
      </c>
      <c r="K13" s="50" t="str">
        <f>VLOOKUP(H13,'2.1基准清单—土石方及桩基工程（必填）'!A:U,8,FALSE)</f>
        <v>——</v>
      </c>
      <c r="L13" s="67">
        <f>IFERROR(VLOOKUP(K13,'2.6基准清单—主要材料（必填）'!$N:$O,2,FALSE),0)</f>
        <v>0</v>
      </c>
      <c r="M13" s="67" t="str">
        <f>VLOOKUP(H13,'2.1基准清单—土石方及桩基工程（必填）'!A:U,10,FALSE)</f>
        <v>——</v>
      </c>
      <c r="N13" s="213">
        <f>VLOOKUP(H13,'2.1基准清单—土石方及桩基工程（必填）'!A:U,11,FALSE)</f>
        <v>0</v>
      </c>
      <c r="O13" s="67">
        <f>VLOOKUP(H13,'2.1基准清单—土石方及桩基工程（必填）'!A:U,13,FALSE)</f>
        <v>0</v>
      </c>
      <c r="P13" s="67">
        <f>VLOOKUP(H13,'2.1基准清单—土石方及桩基工程（必填）'!A:U,15,FALSE)</f>
        <v>4.0352</v>
      </c>
      <c r="Q13" s="68">
        <f t="shared" si="1"/>
        <v>8.292045</v>
      </c>
      <c r="R13" s="68">
        <f t="shared" si="2"/>
        <v>5.52803</v>
      </c>
      <c r="S13" s="70">
        <f t="shared" si="3"/>
        <v>69.100375</v>
      </c>
      <c r="T13" s="79">
        <f>G13*S13</f>
        <v>8974.06570125</v>
      </c>
      <c r="U13" s="28">
        <f>G13*(J13+O13+P13+Q13+R13)/$V$2</f>
        <v>0.69100375</v>
      </c>
      <c r="V13" s="28">
        <f t="shared" si="0"/>
        <v>0.69100375</v>
      </c>
      <c r="W13" s="75"/>
      <c r="X13" s="77"/>
      <c r="Y13" s="77"/>
    </row>
    <row r="14" s="2" customFormat="1" ht="60" outlineLevel="1" spans="1:25">
      <c r="A14" s="154">
        <f>IF(F14="","",COUNTA($F$5:F14))</f>
        <v>5</v>
      </c>
      <c r="B14" s="55"/>
      <c r="C14" s="54"/>
      <c r="D14" s="28" t="s">
        <v>273</v>
      </c>
      <c r="E14" s="29" t="s">
        <v>2887</v>
      </c>
      <c r="F14" s="30" t="s">
        <v>243</v>
      </c>
      <c r="G14" s="31">
        <f>G11</f>
        <v>1750</v>
      </c>
      <c r="H14" s="50" t="s">
        <v>272</v>
      </c>
      <c r="I14" s="67" t="str">
        <f>VLOOKUP(H14,'2.1基准清单—土石方及桩基工程（必填）'!A:U,5,FALSE)</f>
        <v>机械工</v>
      </c>
      <c r="J14" s="50">
        <f>VLOOKUP(H14,'2.1基准清单—土石方及桩基工程（必填）'!A:U,7,FALSE)</f>
        <v>0.898526315789475</v>
      </c>
      <c r="K14" s="50" t="str">
        <f>VLOOKUP(H14,'2.1基准清单—土石方及桩基工程（必填）'!A:U,8,FALSE)</f>
        <v>——</v>
      </c>
      <c r="L14" s="67">
        <f>IFERROR(VLOOKUP(K14,'2.6基准清单—主要材料（必填）'!$N:$O,2,FALSE),0)</f>
        <v>0</v>
      </c>
      <c r="M14" s="67" t="str">
        <f>VLOOKUP(H14,'2.1基准清单—土石方及桩基工程（必填）'!A:U,10,FALSE)</f>
        <v>——</v>
      </c>
      <c r="N14" s="213">
        <f>VLOOKUP(H14,'2.1基准清单—土石方及桩基工程（必填）'!A:U,11,FALSE)</f>
        <v>0</v>
      </c>
      <c r="O14" s="67">
        <f>VLOOKUP(H14,'2.1基准清单—土石方及桩基工程（必填）'!A:U,13,FALSE)</f>
        <v>0</v>
      </c>
      <c r="P14" s="67">
        <f>VLOOKUP(H14,'2.1基准清单—土石方及桩基工程（必填）'!A:U,15,FALSE)</f>
        <v>2.28276736842105</v>
      </c>
      <c r="Q14" s="68">
        <f t="shared" si="1"/>
        <v>0.477194052631579</v>
      </c>
      <c r="R14" s="68">
        <f t="shared" si="2"/>
        <v>0.318129368421053</v>
      </c>
      <c r="S14" s="70">
        <f t="shared" si="3"/>
        <v>3.97661710526316</v>
      </c>
      <c r="T14" s="79">
        <f t="shared" ref="T14:T28" si="4">G14*S14</f>
        <v>6959.07993421053</v>
      </c>
      <c r="U14" s="28">
        <f t="shared" ref="U14:U28" si="5">G14*(J14+O14+P14+Q14+R14)/$V$2</f>
        <v>0.535849690783901</v>
      </c>
      <c r="V14" s="28">
        <f t="shared" ref="V14:V28" si="6">T14/$V$2</f>
        <v>0.535849690783901</v>
      </c>
      <c r="W14" s="75"/>
      <c r="X14" s="77"/>
      <c r="Y14" s="77"/>
    </row>
    <row r="15" s="2" customFormat="1" ht="60" outlineLevel="1" spans="1:25">
      <c r="A15" s="154">
        <f>IF(F15="","",COUNTA($F$5:F15))</f>
        <v>6</v>
      </c>
      <c r="B15" s="55"/>
      <c r="C15" s="54"/>
      <c r="D15" s="28" t="s">
        <v>276</v>
      </c>
      <c r="E15" s="29" t="s">
        <v>2888</v>
      </c>
      <c r="F15" s="30" t="s">
        <v>243</v>
      </c>
      <c r="G15" s="31">
        <f>G14*14</f>
        <v>24500</v>
      </c>
      <c r="H15" s="50" t="s">
        <v>275</v>
      </c>
      <c r="I15" s="67" t="str">
        <f>VLOOKUP(H15,'2.1基准清单—土石方及桩基工程（必填）'!A:U,5,FALSE)</f>
        <v>机械工</v>
      </c>
      <c r="J15" s="50">
        <f>VLOOKUP(H15,'2.1基准清单—土石方及桩基工程（必填）'!A:U,7,FALSE)</f>
        <v>0.142947368421053</v>
      </c>
      <c r="K15" s="50" t="str">
        <f>VLOOKUP(H15,'2.1基准清单—土石方及桩基工程（必填）'!A:U,8,FALSE)</f>
        <v>——</v>
      </c>
      <c r="L15" s="67">
        <f>IFERROR(VLOOKUP(K15,'2.6基准清单—主要材料（必填）'!$N:$O,2,FALSE),0)</f>
        <v>0</v>
      </c>
      <c r="M15" s="67" t="str">
        <f>VLOOKUP(H15,'2.1基准清单—土石方及桩基工程（必填）'!A:U,10,FALSE)</f>
        <v>——</v>
      </c>
      <c r="N15" s="213">
        <f>VLOOKUP(H15,'2.1基准清单—土石方及桩基工程（必填）'!A:U,11,FALSE)</f>
        <v>0</v>
      </c>
      <c r="O15" s="67">
        <f>VLOOKUP(H15,'2.1基准清单—土石方及桩基工程（必填）'!A:U,13,FALSE)</f>
        <v>0</v>
      </c>
      <c r="P15" s="67">
        <f>VLOOKUP(H15,'2.1基准清单—土石方及桩基工程（必填）'!A:U,15,FALSE)</f>
        <v>1.1252</v>
      </c>
      <c r="Q15" s="68">
        <f t="shared" si="1"/>
        <v>0.190222105263158</v>
      </c>
      <c r="R15" s="68">
        <f t="shared" si="2"/>
        <v>0.126814736842105</v>
      </c>
      <c r="S15" s="70">
        <f t="shared" si="3"/>
        <v>1.58518421052632</v>
      </c>
      <c r="T15" s="79">
        <f t="shared" si="4"/>
        <v>38837.0131578948</v>
      </c>
      <c r="U15" s="28">
        <f t="shared" si="5"/>
        <v>2.9904530036109</v>
      </c>
      <c r="V15" s="28">
        <f t="shared" si="6"/>
        <v>2.9904530036109</v>
      </c>
      <c r="W15" s="75"/>
      <c r="X15" s="77"/>
      <c r="Y15" s="77"/>
    </row>
    <row r="16" s="2" customFormat="1" ht="60" outlineLevel="1" spans="1:25">
      <c r="A16" s="154">
        <f>IF(F16="","",COUNTA($F$5:F16))</f>
        <v>7</v>
      </c>
      <c r="B16" s="55"/>
      <c r="C16" s="54"/>
      <c r="D16" s="28" t="s">
        <v>279</v>
      </c>
      <c r="E16" s="29" t="s">
        <v>2889</v>
      </c>
      <c r="F16" s="30" t="s">
        <v>243</v>
      </c>
      <c r="G16" s="31">
        <f>3.14*0.25*0.25*100*0.5</f>
        <v>9.8125</v>
      </c>
      <c r="H16" s="50" t="s">
        <v>278</v>
      </c>
      <c r="I16" s="67" t="str">
        <f>VLOOKUP(H16,'2.1基准清单—土石方及桩基工程（必填）'!A:U,5,FALSE)</f>
        <v>机械工</v>
      </c>
      <c r="J16" s="50">
        <f>VLOOKUP(H16,'2.1基准清单—土石方及桩基工程（必填）'!A:U,7,FALSE)</f>
        <v>1.87873684210527</v>
      </c>
      <c r="K16" s="50" t="str">
        <f>VLOOKUP(H16,'2.1基准清单—土石方及桩基工程（必填）'!A:U,8,FALSE)</f>
        <v>——</v>
      </c>
      <c r="L16" s="67">
        <f>IFERROR(VLOOKUP(K16,'2.6基准清单—主要材料（必填）'!$N:$O,2,FALSE),0)</f>
        <v>0</v>
      </c>
      <c r="M16" s="67" t="str">
        <f>VLOOKUP(H16,'2.1基准清单—土石方及桩基工程（必填）'!A:U,10,FALSE)</f>
        <v>——</v>
      </c>
      <c r="N16" s="213">
        <f>VLOOKUP(H16,'2.1基准清单—土石方及桩基工程（必填）'!A:U,11,FALSE)</f>
        <v>0</v>
      </c>
      <c r="O16" s="67">
        <f>VLOOKUP(H16,'2.1基准清单—土石方及桩基工程（必填）'!A:U,13,FALSE)</f>
        <v>0</v>
      </c>
      <c r="P16" s="67">
        <f>VLOOKUP(H16,'2.1基准清单—土石方及桩基工程（必填）'!A:U,15,FALSE)</f>
        <v>10.003967368421</v>
      </c>
      <c r="Q16" s="68">
        <f t="shared" si="1"/>
        <v>1.78240563157894</v>
      </c>
      <c r="R16" s="68">
        <f t="shared" si="2"/>
        <v>1.18827042105263</v>
      </c>
      <c r="S16" s="70">
        <f t="shared" si="3"/>
        <v>14.8533802631579</v>
      </c>
      <c r="T16" s="79">
        <f t="shared" si="4"/>
        <v>145.748793832236</v>
      </c>
      <c r="U16" s="28">
        <f t="shared" si="5"/>
        <v>0.0112226683477506</v>
      </c>
      <c r="V16" s="28">
        <f t="shared" si="6"/>
        <v>0.0112226683477506</v>
      </c>
      <c r="W16" s="75"/>
      <c r="X16" s="77"/>
      <c r="Y16" s="77"/>
    </row>
    <row r="17" s="2" customFormat="1" ht="60" outlineLevel="1" spans="1:25">
      <c r="A17" s="154">
        <f>IF(F17="","",COUNTA($F$5:F17))</f>
        <v>8</v>
      </c>
      <c r="B17" s="55"/>
      <c r="C17" s="54"/>
      <c r="D17" s="28" t="s">
        <v>282</v>
      </c>
      <c r="E17" s="29" t="s">
        <v>2890</v>
      </c>
      <c r="F17" s="30" t="s">
        <v>243</v>
      </c>
      <c r="G17" s="31">
        <f>G16*14</f>
        <v>137.375</v>
      </c>
      <c r="H17" s="50" t="s">
        <v>281</v>
      </c>
      <c r="I17" s="67" t="str">
        <f>VLOOKUP(H17,'2.1基准清单—土石方及桩基工程（必填）'!A:U,5,FALSE)</f>
        <v>机械工</v>
      </c>
      <c r="J17" s="50">
        <f>VLOOKUP(H17,'2.1基准清单—土石方及桩基工程（必填）'!A:U,7,FALSE)</f>
        <v>0.245052631578948</v>
      </c>
      <c r="K17" s="50" t="str">
        <f>VLOOKUP(H17,'2.1基准清单—土石方及桩基工程（必填）'!A:U,8,FALSE)</f>
        <v>——</v>
      </c>
      <c r="L17" s="67">
        <f>IFERROR(VLOOKUP(K17,'2.6基准清单—主要材料（必填）'!$N:$O,2,FALSE),0)</f>
        <v>0</v>
      </c>
      <c r="M17" s="67" t="str">
        <f>VLOOKUP(H17,'2.1基准清单—土石方及桩基工程（必填）'!A:U,10,FALSE)</f>
        <v>——</v>
      </c>
      <c r="N17" s="213">
        <f>VLOOKUP(H17,'2.1基准清单—土石方及桩基工程（必填）'!A:U,11,FALSE)</f>
        <v>0</v>
      </c>
      <c r="O17" s="67">
        <f>VLOOKUP(H17,'2.1基准清单—土石方及桩基工程（必填）'!A:U,13,FALSE)</f>
        <v>0</v>
      </c>
      <c r="P17" s="67">
        <f>VLOOKUP(H17,'2.1基准清单—土石方及桩基工程（必填）'!A:U,15,FALSE)</f>
        <v>1.9206</v>
      </c>
      <c r="Q17" s="68">
        <f t="shared" si="1"/>
        <v>0.324847894736842</v>
      </c>
      <c r="R17" s="68">
        <f t="shared" si="2"/>
        <v>0.216565263157895</v>
      </c>
      <c r="S17" s="70">
        <f t="shared" si="3"/>
        <v>2.70706578947368</v>
      </c>
      <c r="T17" s="79">
        <f t="shared" si="4"/>
        <v>371.883162828947</v>
      </c>
      <c r="U17" s="28">
        <f t="shared" si="5"/>
        <v>0.0286350321728611</v>
      </c>
      <c r="V17" s="28">
        <f t="shared" si="6"/>
        <v>0.0286350321728611</v>
      </c>
      <c r="W17" s="75"/>
      <c r="X17" s="77"/>
      <c r="Y17" s="77"/>
    </row>
    <row r="18" s="2" customFormat="1" ht="60" outlineLevel="1" spans="1:25">
      <c r="A18" s="154">
        <f>IF(F18="","",COUNTA($F$5:F18))</f>
        <v>9</v>
      </c>
      <c r="B18" s="55"/>
      <c r="C18" s="54"/>
      <c r="D18" s="33" t="s">
        <v>3321</v>
      </c>
      <c r="E18" s="29" t="s">
        <v>313</v>
      </c>
      <c r="F18" s="30" t="s">
        <v>243</v>
      </c>
      <c r="G18" s="31">
        <f>G14*0.2</f>
        <v>350</v>
      </c>
      <c r="H18" s="50" t="s">
        <v>311</v>
      </c>
      <c r="I18" s="67" t="str">
        <f>VLOOKUP(H18,'2.1基准清单—土石方及桩基工程（必填）'!A:U,5,FALSE)</f>
        <v>机械工</v>
      </c>
      <c r="J18" s="50">
        <f>VLOOKUP(H18,'2.1基准清单—土石方及桩基工程（必填）'!A:U,7,FALSE)</f>
        <v>5.40136842105264</v>
      </c>
      <c r="K18" s="50" t="str">
        <f>VLOOKUP(H18,'2.1基准清单—土石方及桩基工程（必填）'!A:U,8,FALSE)</f>
        <v>——</v>
      </c>
      <c r="L18" s="67">
        <f>IFERROR(VLOOKUP(K18,'2.6基准清单—主要材料（必填）'!$N:$O,2,FALSE),0)</f>
        <v>0</v>
      </c>
      <c r="M18" s="67" t="str">
        <f>VLOOKUP(H18,'2.1基准清单—土石方及桩基工程（必填）'!A:U,10,FALSE)</f>
        <v>——</v>
      </c>
      <c r="N18" s="213">
        <f>VLOOKUP(H18,'2.1基准清单—土石方及桩基工程（必填）'!A:U,11,FALSE)</f>
        <v>0</v>
      </c>
      <c r="O18" s="67">
        <f>VLOOKUP(H18,'2.1基准清单—土石方及桩基工程（必填）'!A:U,13,FALSE)</f>
        <v>0</v>
      </c>
      <c r="P18" s="67">
        <f>VLOOKUP(H18,'2.1基准清单—土石方及桩基工程（必填）'!A:U,15,FALSE)</f>
        <v>6.984</v>
      </c>
      <c r="Q18" s="68">
        <f t="shared" si="1"/>
        <v>1.8578052631579</v>
      </c>
      <c r="R18" s="68">
        <f t="shared" si="2"/>
        <v>1.23853684210526</v>
      </c>
      <c r="S18" s="70">
        <f t="shared" si="3"/>
        <v>15.4817105263158</v>
      </c>
      <c r="T18" s="79">
        <f t="shared" si="4"/>
        <v>5418.59868421053</v>
      </c>
      <c r="U18" s="28">
        <f t="shared" si="5"/>
        <v>0.417232515916727</v>
      </c>
      <c r="V18" s="28">
        <f t="shared" si="6"/>
        <v>0.417232515916727</v>
      </c>
      <c r="W18" s="75"/>
      <c r="X18" s="77"/>
      <c r="Y18" s="77"/>
    </row>
    <row r="19" s="1" customFormat="1" ht="12" outlineLevel="1" spans="1:23">
      <c r="A19" s="25"/>
      <c r="B19" s="38"/>
      <c r="C19" s="28"/>
      <c r="D19" s="39"/>
      <c r="E19" s="29"/>
      <c r="F19" s="28"/>
      <c r="G19" s="31"/>
      <c r="H19" s="31"/>
      <c r="I19" s="67"/>
      <c r="J19" s="50"/>
      <c r="K19" s="67"/>
      <c r="L19" s="67"/>
      <c r="M19" s="67"/>
      <c r="N19" s="213"/>
      <c r="O19" s="67"/>
      <c r="P19" s="67"/>
      <c r="Q19" s="68"/>
      <c r="R19" s="68"/>
      <c r="S19" s="70"/>
      <c r="T19" s="79"/>
      <c r="U19" s="28"/>
      <c r="V19" s="28"/>
      <c r="W19" s="82"/>
    </row>
    <row r="20" s="2" customFormat="1" ht="21" customHeight="1" spans="1:25">
      <c r="A20" s="15" t="s">
        <v>144</v>
      </c>
      <c r="B20" s="22"/>
      <c r="C20" s="23"/>
      <c r="D20" s="24" t="s">
        <v>603</v>
      </c>
      <c r="E20" s="24"/>
      <c r="F20" s="18"/>
      <c r="G20" s="20"/>
      <c r="H20" s="20"/>
      <c r="I20" s="61">
        <f>I21+I28</f>
        <v>438529.597218759</v>
      </c>
      <c r="J20" s="62"/>
      <c r="K20" s="63">
        <f>K21+K28</f>
        <v>2534914.50984349</v>
      </c>
      <c r="L20" s="64"/>
      <c r="M20" s="64"/>
      <c r="N20" s="212"/>
      <c r="O20" s="66">
        <f>O21+O28</f>
        <v>14430.527234</v>
      </c>
      <c r="P20" s="66">
        <f>P21+P28</f>
        <v>113405.9668921</v>
      </c>
      <c r="Q20" s="66">
        <f>Q21+Q28</f>
        <v>82790.3346166288</v>
      </c>
      <c r="R20" s="69">
        <f>R21+R28</f>
        <v>55193.5564110859</v>
      </c>
      <c r="S20" s="58"/>
      <c r="T20" s="58">
        <f>T21+T28</f>
        <v>3239264.49221606</v>
      </c>
      <c r="U20" s="37">
        <f>U21+U28</f>
        <v>54.235002877691</v>
      </c>
      <c r="V20" s="78">
        <f>V21+V28</f>
        <v>249.423615324252</v>
      </c>
      <c r="W20" s="75"/>
      <c r="X20" s="77"/>
      <c r="Y20" s="77"/>
    </row>
    <row r="21" s="2" customFormat="1" ht="21" customHeight="1" spans="1:24">
      <c r="A21" s="206" t="s">
        <v>25</v>
      </c>
      <c r="B21" s="35"/>
      <c r="C21" s="34"/>
      <c r="D21" s="34" t="s">
        <v>670</v>
      </c>
      <c r="E21" s="36"/>
      <c r="F21" s="37"/>
      <c r="G21" s="37"/>
      <c r="H21" s="37"/>
      <c r="I21" s="61" cm="1">
        <f t="array" ref="I21">SUMPRODUCT(G22:G27,J22:J27)</f>
        <v>289752.833522727</v>
      </c>
      <c r="J21" s="62"/>
      <c r="K21" s="63" cm="1">
        <f t="array" ref="K21">SUMPRODUCT(G22:G27,L22:L27,N22:N27)</f>
        <v>1156830.54505243</v>
      </c>
      <c r="L21" s="64"/>
      <c r="M21" s="64"/>
      <c r="N21" s="212"/>
      <c r="O21" s="66">
        <f t="array" ref="O21">SUMPRODUCT(G22:G27,O22:O27)</f>
        <v>6094.378468</v>
      </c>
      <c r="P21" s="66">
        <f t="array" ref="P21">SUMPRODUCT(G22:G27,P22:P27)</f>
        <v>22891.1554016</v>
      </c>
      <c r="Q21" s="66">
        <f t="array" ref="Q21">SUMPRODUCT(Q22:Q27,G22:G27)</f>
        <v>46896.5983386491</v>
      </c>
      <c r="R21" s="69">
        <f t="array" ref="R21">SUMPRODUCT(R22:R27,G22:G27)</f>
        <v>31264.3988924327</v>
      </c>
      <c r="S21" s="60"/>
      <c r="T21" s="37">
        <f>SUM(T22:T27)</f>
        <v>1553729.90967584</v>
      </c>
      <c r="U21" s="37">
        <f>(I21+O21+P21+Q21+R21)/$V$2</f>
        <v>30.5612816372842</v>
      </c>
      <c r="V21" s="37">
        <f t="shared" ref="V21:V26" si="7">T21/$V$2</f>
        <v>119.637322682362</v>
      </c>
      <c r="W21" s="81"/>
      <c r="X21" s="2">
        <f>SUM(I21:R21)-T21</f>
        <v>0</v>
      </c>
    </row>
    <row r="22" s="1" customFormat="1" ht="48" outlineLevel="1" spans="1:29">
      <c r="A22" s="25">
        <f>IF(F22="","",COUNTA($F$5:F22))</f>
        <v>10</v>
      </c>
      <c r="B22" s="38"/>
      <c r="C22" s="28" t="s">
        <v>53</v>
      </c>
      <c r="D22" s="39" t="s">
        <v>605</v>
      </c>
      <c r="E22" s="29" t="s">
        <v>2994</v>
      </c>
      <c r="F22" s="28" t="s">
        <v>344</v>
      </c>
      <c r="G22" s="31">
        <f>16.39*3.6</f>
        <v>59.004</v>
      </c>
      <c r="H22" s="31" t="s">
        <v>671</v>
      </c>
      <c r="I22" s="67" t="str">
        <f>VLOOKUP(H22,'2.2基准清单—地下工程（必填）'!A:T,5,FALSE)</f>
        <v>钢筋工</v>
      </c>
      <c r="J22" s="50">
        <f>VLOOKUP(H22,'2.2基准清单—地下工程（必填）'!A:T,7,FALSE)</f>
        <v>725.662878787879</v>
      </c>
      <c r="K22" s="67" t="s">
        <v>2995</v>
      </c>
      <c r="L22" s="67">
        <f>IFERROR(VLOOKUP(K22,'2.6基准清单—主要材料（必填）'!$N:$O,2,FALSE),0)</f>
        <v>2929.7492</v>
      </c>
      <c r="M22" s="67" t="str">
        <f>VLOOKUP(H22,'2.2基准清单—地下工程（必填）'!A:T,10,FALSE)</f>
        <v>t</v>
      </c>
      <c r="N22" s="213">
        <f>VLOOKUP(H22,'2.2基准清单—地下工程（必填）'!A:T,11,FALSE)</f>
        <v>1.025</v>
      </c>
      <c r="O22" s="67">
        <f>VLOOKUP(H22,'2.2基准清单—地下工程（必填）'!A:T,13,FALSE)</f>
        <v>12.5712</v>
      </c>
      <c r="P22" s="67">
        <f>VLOOKUP(H22,'2.2基准清单—地下工程（必填）'!A:T,15,FALSE)</f>
        <v>73.7006</v>
      </c>
      <c r="Q22" s="68">
        <f t="shared" ref="Q22:Q27" si="8">SUM(J22,P22)*15%</f>
        <v>119.904521818182</v>
      </c>
      <c r="R22" s="68">
        <f t="shared" ref="R22:R27" si="9">(J22+P22)*10%</f>
        <v>79.9363478787879</v>
      </c>
      <c r="S22" s="70">
        <f t="shared" ref="S22:S27" si="10">J22+L22*N22+O22+P22+Q22+R22</f>
        <v>4014.76847848485</v>
      </c>
      <c r="T22" s="79">
        <f t="shared" ref="T22:T27" si="11">G22*S22</f>
        <v>236887.39930452</v>
      </c>
      <c r="U22" s="28">
        <f t="shared" ref="U22:U27" si="12">G22*(J22+O22+P22+Q22+R22)/$V$2</f>
        <v>4.59681254044814</v>
      </c>
      <c r="V22" s="28">
        <f t="shared" si="7"/>
        <v>18.240347986796</v>
      </c>
      <c r="W22" s="82"/>
      <c r="X22" s="1" t="s">
        <v>3322</v>
      </c>
      <c r="AC22" s="1" t="e">
        <f>VLOOKUP(H22,'[1]2.3询价书—地下工程报价基准清单（必填）'!$A:$B,2,FALSE)</f>
        <v>#N/A</v>
      </c>
    </row>
    <row r="23" s="1" customFormat="1" ht="48" outlineLevel="1" spans="1:29">
      <c r="A23" s="25">
        <f>IF(F23="","",COUNTA($F$5:F23))</f>
        <v>11</v>
      </c>
      <c r="B23" s="38"/>
      <c r="C23" s="28" t="s">
        <v>53</v>
      </c>
      <c r="D23" s="39" t="s">
        <v>613</v>
      </c>
      <c r="E23" s="29" t="s">
        <v>2973</v>
      </c>
      <c r="F23" s="28" t="s">
        <v>344</v>
      </c>
      <c r="G23" s="31">
        <f>6.41*3.6</f>
        <v>23.076</v>
      </c>
      <c r="H23" s="31" t="s">
        <v>673</v>
      </c>
      <c r="I23" s="67" t="str">
        <f>VLOOKUP(H23,'2.2基准清单—地下工程（必填）'!A:T,5,FALSE)</f>
        <v>钢筋工</v>
      </c>
      <c r="J23" s="50">
        <f>VLOOKUP(H23,'2.2基准清单—地下工程（必填）'!A:T,7,FALSE)</f>
        <v>725.662878787879</v>
      </c>
      <c r="K23" s="67" t="s">
        <v>2947</v>
      </c>
      <c r="L23" s="67">
        <f>IFERROR(VLOOKUP(K23,'2.6基准清单—主要材料（必填）'!$N:$O,2,FALSE),0)</f>
        <v>2928.7986</v>
      </c>
      <c r="M23" s="67" t="str">
        <f>VLOOKUP(H23,'2.2基准清单—地下工程（必填）'!A:T,10,FALSE)</f>
        <v>t</v>
      </c>
      <c r="N23" s="213">
        <f>VLOOKUP(H23,'2.2基准清单—地下工程（必填）'!A:T,11,FALSE)</f>
        <v>1.035</v>
      </c>
      <c r="O23" s="67">
        <f>VLOOKUP(H23,'2.2基准清单—地下工程（必填）'!A:T,13,FALSE)</f>
        <v>10.6506</v>
      </c>
      <c r="P23" s="67">
        <f>VLOOKUP(H23,'2.2基准清单—地下工程（必填）'!A:T,15,FALSE)</f>
        <v>75.854</v>
      </c>
      <c r="Q23" s="68">
        <f t="shared" si="8"/>
        <v>120.227531818182</v>
      </c>
      <c r="R23" s="68">
        <f t="shared" si="9"/>
        <v>80.1516878787879</v>
      </c>
      <c r="S23" s="70">
        <f t="shared" si="10"/>
        <v>4043.85324948485</v>
      </c>
      <c r="T23" s="79">
        <f t="shared" si="11"/>
        <v>93315.9575851124</v>
      </c>
      <c r="U23" s="28">
        <f t="shared" si="12"/>
        <v>1.79914742544363</v>
      </c>
      <c r="V23" s="28">
        <f t="shared" si="7"/>
        <v>7.18533591938957</v>
      </c>
      <c r="W23" s="82"/>
      <c r="X23" s="1" t="s">
        <v>3148</v>
      </c>
      <c r="AC23" s="1" t="e">
        <f>VLOOKUP(H23,'[1]2.3询价书—地下工程报价基准清单（必填）'!$A:$A,2,FALSE)</f>
        <v>#N/A</v>
      </c>
    </row>
    <row r="24" s="1" customFormat="1" ht="48" outlineLevel="1" spans="1:29">
      <c r="A24" s="25">
        <f>IF(F24="","",COUNTA($F$5:F24))</f>
        <v>12</v>
      </c>
      <c r="B24" s="38"/>
      <c r="C24" s="28" t="s">
        <v>53</v>
      </c>
      <c r="D24" s="39" t="s">
        <v>617</v>
      </c>
      <c r="E24" s="29" t="s">
        <v>2974</v>
      </c>
      <c r="F24" s="28" t="s">
        <v>344</v>
      </c>
      <c r="G24" s="31">
        <f>82.13*3.6</f>
        <v>295.668</v>
      </c>
      <c r="H24" s="31" t="s">
        <v>674</v>
      </c>
      <c r="I24" s="67" t="str">
        <f>VLOOKUP(H24,'2.2基准清单—地下工程（必填）'!A:T,5,FALSE)</f>
        <v>钢筋工</v>
      </c>
      <c r="J24" s="50">
        <f>VLOOKUP(H24,'2.2基准清单—地下工程（必填）'!A:T,7,FALSE)</f>
        <v>725.662878787879</v>
      </c>
      <c r="K24" s="67" t="s">
        <v>2939</v>
      </c>
      <c r="L24" s="67">
        <f>IFERROR(VLOOKUP(K24,'2.6基准清单—主要材料（必填）'!$N:$O,2,FALSE),0)</f>
        <v>2763.3942</v>
      </c>
      <c r="M24" s="67" t="str">
        <f>VLOOKUP(H24,'2.2基准清单—地下工程（必填）'!A:T,10,FALSE)</f>
        <v>t</v>
      </c>
      <c r="N24" s="213">
        <f>VLOOKUP(H24,'2.2基准清单—地下工程（必填）'!A:T,11,FALSE)</f>
        <v>1.035</v>
      </c>
      <c r="O24" s="67">
        <f>VLOOKUP(H24,'2.2基准清单—地下工程（必填）'!A:T,13,FALSE)</f>
        <v>16.2766</v>
      </c>
      <c r="P24" s="67">
        <f>VLOOKUP(H24,'2.2基准清单—地下工程（必填）'!A:T,15,FALSE)</f>
        <v>51.9532</v>
      </c>
      <c r="Q24" s="68">
        <f t="shared" si="8"/>
        <v>116.642411818182</v>
      </c>
      <c r="R24" s="68">
        <f t="shared" si="9"/>
        <v>77.7616078787879</v>
      </c>
      <c r="S24" s="70">
        <f t="shared" si="10"/>
        <v>3848.40969548485</v>
      </c>
      <c r="T24" s="79">
        <f t="shared" si="11"/>
        <v>1137851.59784461</v>
      </c>
      <c r="U24" s="28">
        <f t="shared" si="12"/>
        <v>22.5000160350826</v>
      </c>
      <c r="V24" s="28">
        <f t="shared" si="7"/>
        <v>87.6146606486959</v>
      </c>
      <c r="W24" s="82"/>
      <c r="X24" s="1" t="s">
        <v>3146</v>
      </c>
      <c r="AC24" s="1" t="e">
        <f>VLOOKUP(H24,'[1]2.3询价书—地下工程报价基准清单（必填）'!$A:$A,2,FALSE)</f>
        <v>#N/A</v>
      </c>
    </row>
    <row r="25" s="1" customFormat="1" ht="48" outlineLevel="1" spans="1:29">
      <c r="A25" s="25">
        <f>IF(F25="","",COUNTA($F$5:F25))</f>
        <v>13</v>
      </c>
      <c r="B25" s="38"/>
      <c r="C25" s="28" t="s">
        <v>53</v>
      </c>
      <c r="D25" s="39" t="s">
        <v>613</v>
      </c>
      <c r="E25" s="29" t="s">
        <v>2975</v>
      </c>
      <c r="F25" s="28" t="s">
        <v>344</v>
      </c>
      <c r="G25" s="31">
        <f>3.25*3.6</f>
        <v>11.7</v>
      </c>
      <c r="H25" s="31" t="s">
        <v>673</v>
      </c>
      <c r="I25" s="67" t="str">
        <f>VLOOKUP(H25,'2.2基准清单—地下工程（必填）'!A:T,5,FALSE)</f>
        <v>钢筋工</v>
      </c>
      <c r="J25" s="50">
        <f>VLOOKUP(H25,'2.2基准清单—地下工程（必填）'!A:T,7,FALSE)</f>
        <v>725.662878787879</v>
      </c>
      <c r="K25" s="67" t="s">
        <v>2976</v>
      </c>
      <c r="L25" s="67">
        <f>IFERROR(VLOOKUP(K25,'2.6基准清单—主要材料（必填）'!$N:$O,2,FALSE),0)</f>
        <v>2928.7986</v>
      </c>
      <c r="M25" s="67" t="str">
        <f>VLOOKUP(H25,'2.2基准清单—地下工程（必填）'!A:T,10,FALSE)</f>
        <v>t</v>
      </c>
      <c r="N25" s="213">
        <f>VLOOKUP(H25,'2.2基准清单—地下工程（必填）'!A:T,11,FALSE)</f>
        <v>1.035</v>
      </c>
      <c r="O25" s="67">
        <f>VLOOKUP(H25,'2.2基准清单—地下工程（必填）'!A:T,13,FALSE)</f>
        <v>10.6506</v>
      </c>
      <c r="P25" s="67">
        <f>VLOOKUP(H25,'2.2基准清单—地下工程（必填）'!A:T,15,FALSE)</f>
        <v>75.854</v>
      </c>
      <c r="Q25" s="68">
        <f t="shared" si="8"/>
        <v>120.227531818182</v>
      </c>
      <c r="R25" s="68">
        <f t="shared" si="9"/>
        <v>80.1516878787879</v>
      </c>
      <c r="S25" s="70">
        <f t="shared" si="10"/>
        <v>4043.85324948485</v>
      </c>
      <c r="T25" s="79">
        <f t="shared" si="11"/>
        <v>47313.0830189727</v>
      </c>
      <c r="U25" s="28">
        <f t="shared" si="12"/>
        <v>0.912204232869233</v>
      </c>
      <c r="V25" s="28">
        <f t="shared" si="7"/>
        <v>3.64311103557193</v>
      </c>
      <c r="W25" s="82"/>
      <c r="X25" s="1" t="s">
        <v>3146</v>
      </c>
      <c r="AC25" s="1" t="e">
        <f>VLOOKUP(H25,'[1]2.3询价书—地下工程报价基准清单（必填）'!$A:$A,2,FALSE)</f>
        <v>#N/A</v>
      </c>
    </row>
    <row r="26" s="1" customFormat="1" ht="60" outlineLevel="1" spans="1:29">
      <c r="A26" s="25">
        <f>IF(F26="","",COUNTA($F$5:F26))</f>
        <v>14</v>
      </c>
      <c r="B26" s="38"/>
      <c r="C26" s="28" t="s">
        <v>53</v>
      </c>
      <c r="D26" s="39" t="s">
        <v>617</v>
      </c>
      <c r="E26" s="29" t="s">
        <v>2977</v>
      </c>
      <c r="F26" s="28" t="s">
        <v>344</v>
      </c>
      <c r="G26" s="31">
        <f>2.58*3.6</f>
        <v>9.288</v>
      </c>
      <c r="H26" s="31" t="s">
        <v>674</v>
      </c>
      <c r="I26" s="67" t="str">
        <f>VLOOKUP(H26,'2.2基准清单—地下工程（必填）'!A:T,5,FALSE)</f>
        <v>钢筋工</v>
      </c>
      <c r="J26" s="50">
        <f>VLOOKUP(H26,'2.2基准清单—地下工程（必填）'!A:T,7,FALSE)</f>
        <v>725.662878787879</v>
      </c>
      <c r="K26" s="67" t="s">
        <v>2978</v>
      </c>
      <c r="L26" s="67">
        <f>IFERROR(VLOOKUP(K26,'2.6基准清单—主要材料（必填）'!$N:$O,2,FALSE),0)</f>
        <v>2763.3942</v>
      </c>
      <c r="M26" s="67" t="str">
        <f>VLOOKUP(H26,'2.2基准清单—地下工程（必填）'!A:T,10,FALSE)</f>
        <v>t</v>
      </c>
      <c r="N26" s="213">
        <f>VLOOKUP(H26,'2.2基准清单—地下工程（必填）'!A:T,11,FALSE)</f>
        <v>1.035</v>
      </c>
      <c r="O26" s="67">
        <f>VLOOKUP(H26,'2.2基准清单—地下工程（必填）'!A:T,13,FALSE)</f>
        <v>16.2766</v>
      </c>
      <c r="P26" s="67">
        <f>VLOOKUP(H26,'2.2基准清单—地下工程（必填）'!A:T,15,FALSE)</f>
        <v>51.9532</v>
      </c>
      <c r="Q26" s="68">
        <f t="shared" si="8"/>
        <v>116.642411818182</v>
      </c>
      <c r="R26" s="68">
        <f t="shared" si="9"/>
        <v>77.7616078787879</v>
      </c>
      <c r="S26" s="70">
        <f t="shared" si="10"/>
        <v>3848.40969548485</v>
      </c>
      <c r="T26" s="79">
        <f t="shared" si="11"/>
        <v>35744.0292516633</v>
      </c>
      <c r="U26" s="28">
        <f t="shared" si="12"/>
        <v>0.706806786442387</v>
      </c>
      <c r="V26" s="28">
        <f t="shared" si="7"/>
        <v>2.75229300467108</v>
      </c>
      <c r="W26" s="82"/>
      <c r="X26" s="1" t="s">
        <v>3153</v>
      </c>
      <c r="AC26" s="1" t="e">
        <f>VLOOKUP(H26,'[1]2.3询价书—地下工程报价基准清单（必填）'!$A:$A,2,FALSE)</f>
        <v>#N/A</v>
      </c>
    </row>
    <row r="27" s="1" customFormat="1" ht="48" outlineLevel="1" spans="1:29">
      <c r="A27" s="25">
        <f>IF(F27="","",COUNTA($F$5:F27))</f>
        <v>15</v>
      </c>
      <c r="B27" s="40"/>
      <c r="C27" s="28" t="s">
        <v>53</v>
      </c>
      <c r="D27" s="41" t="s">
        <v>641</v>
      </c>
      <c r="E27" s="42" t="s">
        <v>642</v>
      </c>
      <c r="F27" s="41" t="s">
        <v>344</v>
      </c>
      <c r="G27" s="31">
        <v>0.31</v>
      </c>
      <c r="H27" s="31" t="s">
        <v>685</v>
      </c>
      <c r="I27" s="67" t="str">
        <f>VLOOKUP(H27,'2.2基准清单—地下工程（必填）'!A:T,5,FALSE)</f>
        <v>钢筋工</v>
      </c>
      <c r="J27" s="50">
        <f>VLOOKUP(H27,'2.2基准清单—地下工程（必填）'!A:T,7,FALSE)</f>
        <v>1306.19318181818</v>
      </c>
      <c r="K27" s="67" t="s">
        <v>3323</v>
      </c>
      <c r="L27" s="67">
        <f>IFERROR(VLOOKUP(K27,'2.6基准清单—主要材料（必填）'!$N:$O,2,FALSE),0)*1000</f>
        <v>6440.8</v>
      </c>
      <c r="M27" s="67" t="str">
        <f>VLOOKUP(H27,'2.2基准清单—地下工程（必填）'!A:T,10,FALSE)</f>
        <v>t</v>
      </c>
      <c r="N27" s="213">
        <f>VLOOKUP(H27,'2.2基准清单—地下工程（必填）'!A:T,11,FALSE)</f>
        <v>1.01</v>
      </c>
      <c r="O27" s="67">
        <f>VLOOKUP(H27,'2.2基准清单—地下工程（必填）'!A:T,13,FALSE)</f>
        <v>59.9848</v>
      </c>
      <c r="P27" s="67">
        <f>VLOOKUP(H27,'2.2基准清单—地下工程（必填）'!A:T,15,FALSE)</f>
        <v>197.3756</v>
      </c>
      <c r="Q27" s="68">
        <f t="shared" si="8"/>
        <v>225.535317272727</v>
      </c>
      <c r="R27" s="68">
        <f t="shared" si="9"/>
        <v>150.356878181818</v>
      </c>
      <c r="S27" s="70">
        <f t="shared" si="10"/>
        <v>8444.65377727273</v>
      </c>
      <c r="T27" s="79">
        <f t="shared" si="11"/>
        <v>2617.84267095455</v>
      </c>
      <c r="U27" s="28">
        <f t="shared" si="12"/>
        <v>0.046294616998117</v>
      </c>
      <c r="V27" s="41">
        <f t="shared" ref="V27:V33" si="13">T27/$V$2</f>
        <v>0.201574087237587</v>
      </c>
      <c r="W27" s="83"/>
      <c r="AC27" s="1" t="e">
        <f>VLOOKUP(H27,'[1]2.3询价书—地下工程报价基准清单（必填）'!$A:$A,2,FALSE)</f>
        <v>#N/A</v>
      </c>
    </row>
    <row r="28" s="2" customFormat="1" ht="21" customHeight="1" spans="1:29">
      <c r="A28" s="206" t="s">
        <v>39</v>
      </c>
      <c r="B28" s="35"/>
      <c r="C28" s="34"/>
      <c r="D28" s="34" t="s">
        <v>723</v>
      </c>
      <c r="E28" s="43"/>
      <c r="F28" s="44"/>
      <c r="G28" s="37"/>
      <c r="H28" s="37"/>
      <c r="I28" s="61" cm="1">
        <f t="array" ref="I28">SUMPRODUCT(G29:G34,J29:J34)</f>
        <v>148776.763696031</v>
      </c>
      <c r="J28" s="62"/>
      <c r="K28" s="63" cm="1">
        <f t="array" ref="K28">SUMPRODUCT(G29:G34,L29:L34,N29:N34)</f>
        <v>1378083.96479106</v>
      </c>
      <c r="L28" s="64"/>
      <c r="M28" s="64"/>
      <c r="N28" s="212"/>
      <c r="O28" s="66">
        <f t="array" ref="O28">SUMPRODUCT(G29:G34,O29:O34)</f>
        <v>8336.148766</v>
      </c>
      <c r="P28" s="66">
        <f t="array" ref="P28">SUMPRODUCT(G29:G34,P29:P34)</f>
        <v>90514.8114905</v>
      </c>
      <c r="Q28" s="66">
        <f t="array" ref="Q28">SUMPRODUCT(Q29:Q34,G29:G34)</f>
        <v>35893.7362779797</v>
      </c>
      <c r="R28" s="69">
        <f t="array" ref="R28">SUMPRODUCT(R29:R34,G29:G34)</f>
        <v>23929.1575186531</v>
      </c>
      <c r="S28" s="60"/>
      <c r="T28" s="37">
        <f>SUM(T29:T34)</f>
        <v>1685534.58254023</v>
      </c>
      <c r="U28" s="37">
        <f>(I28+O28+P28+Q28+R28)/$V$2</f>
        <v>23.6737212404069</v>
      </c>
      <c r="V28" s="37">
        <f t="shared" si="13"/>
        <v>129.78629264189</v>
      </c>
      <c r="W28" s="81"/>
      <c r="X28" s="2">
        <f>SUM(I28:R28)-T28</f>
        <v>0</v>
      </c>
      <c r="AB28" s="1"/>
      <c r="AC28" s="1" t="e">
        <f>VLOOKUP(H28,'[1]2.3询价书—地下工程报价基准清单（必填）'!$A:$A,2,FALSE)</f>
        <v>#N/A</v>
      </c>
    </row>
    <row r="29" s="1" customFormat="1" ht="79" customHeight="1" outlineLevel="1" spans="1:29">
      <c r="A29" s="25">
        <f>IF(F29="","",COUNTA($F$5:F29))</f>
        <v>16</v>
      </c>
      <c r="B29" s="38"/>
      <c r="C29" s="45" t="s">
        <v>2981</v>
      </c>
      <c r="D29" s="33" t="s">
        <v>2982</v>
      </c>
      <c r="E29" s="46" t="s">
        <v>2983</v>
      </c>
      <c r="F29" s="28" t="s">
        <v>243</v>
      </c>
      <c r="G29" s="31">
        <f>112.43*3.6</f>
        <v>404.748</v>
      </c>
      <c r="H29" s="31" t="s">
        <v>644</v>
      </c>
      <c r="I29" s="67" t="str">
        <f>VLOOKUP(H29,'2.2基准清单—地下工程（必填）'!A:T,5,FALSE)</f>
        <v>混凝土工</v>
      </c>
      <c r="J29" s="50">
        <f>VLOOKUP(H29,'2.2基准清单—地下工程（必填）'!A:T,7,FALSE)</f>
        <v>43.7747142857143</v>
      </c>
      <c r="K29" s="67" t="s">
        <v>2984</v>
      </c>
      <c r="L29" s="67">
        <f>IFERROR(VLOOKUP(K29,'2.6基准清单—主要材料（必填）'!$N:$O,2,FALSE),0)</f>
        <v>352.36705</v>
      </c>
      <c r="M29" s="67" t="str">
        <f>VLOOKUP(H29,'2.2基准清单—地下工程（必填）'!A:T,10,FALSE)</f>
        <v>m3</v>
      </c>
      <c r="N29" s="213">
        <f>VLOOKUP(H29,'2.2基准清单—地下工程（必填）'!A:T,11,FALSE)</f>
        <v>1.01</v>
      </c>
      <c r="O29" s="67">
        <f>VLOOKUP(H29,'2.2基准清单—地下工程（必填）'!A:T,13,FALSE)</f>
        <v>2.425</v>
      </c>
      <c r="P29" s="67">
        <f>VLOOKUP(H29,'2.2基准清单—地下工程（必填）'!A:T,15,FALSE)</f>
        <v>17.4891</v>
      </c>
      <c r="Q29" s="68">
        <f t="shared" ref="Q29:Q34" si="14">SUM(J29,P29)*15%</f>
        <v>9.18957214285714</v>
      </c>
      <c r="R29" s="68">
        <f t="shared" ref="R29:R34" si="15">(J29+P29)*10%</f>
        <v>6.12638142857143</v>
      </c>
      <c r="S29" s="70">
        <f t="shared" ref="S29:S34" si="16">J29+L29*N29+O29+P29+Q29+R29</f>
        <v>434.895488357143</v>
      </c>
      <c r="T29" s="79">
        <f t="shared" ref="T29:T34" si="17">G29*S29</f>
        <v>176023.079121577</v>
      </c>
      <c r="U29" s="28">
        <f t="shared" ref="U29:U34" si="18">G29*(J29+O29+P29+Q29+R29)/$V$2</f>
        <v>2.46223313934264</v>
      </c>
      <c r="V29" s="28">
        <f t="shared" si="13"/>
        <v>13.5537906461521</v>
      </c>
      <c r="W29" s="82"/>
      <c r="X29" s="1" t="s">
        <v>3324</v>
      </c>
      <c r="AC29" s="1" t="e">
        <f>VLOOKUP(H29,'[1]2.3询价书—地下工程报价基准清单（必填）'!$A:$A,2,FALSE)</f>
        <v>#N/A</v>
      </c>
    </row>
    <row r="30" s="1" customFormat="1" ht="79" customHeight="1" outlineLevel="1" spans="1:29">
      <c r="A30" s="25">
        <f>IF(F30="","",COUNTA($F$5:F30))</f>
        <v>17</v>
      </c>
      <c r="B30" s="38"/>
      <c r="C30" s="45" t="s">
        <v>2981</v>
      </c>
      <c r="D30" s="33" t="s">
        <v>2982</v>
      </c>
      <c r="E30" s="46" t="s">
        <v>2985</v>
      </c>
      <c r="F30" s="28" t="s">
        <v>243</v>
      </c>
      <c r="G30" s="31">
        <f>2.64*3.6</f>
        <v>9.504</v>
      </c>
      <c r="H30" s="31" t="s">
        <v>644</v>
      </c>
      <c r="I30" s="67" t="str">
        <f>VLOOKUP(H30,'2.2基准清单—地下工程（必填）'!A:T,5,FALSE)</f>
        <v>混凝土工</v>
      </c>
      <c r="J30" s="50">
        <f>VLOOKUP(H30,'2.2基准清单—地下工程（必填）'!A:T,7,FALSE)</f>
        <v>43.7747142857143</v>
      </c>
      <c r="K30" s="67" t="s">
        <v>2986</v>
      </c>
      <c r="L30" s="67">
        <f>IFERROR(VLOOKUP(K30,'2.6基准清单—主要材料（必填）'!$N:$O,2,FALSE),0)</f>
        <v>366.48055</v>
      </c>
      <c r="M30" s="67" t="str">
        <f>VLOOKUP(H30,'2.2基准清单—地下工程（必填）'!A:T,10,FALSE)</f>
        <v>m3</v>
      </c>
      <c r="N30" s="213">
        <f>VLOOKUP(H30,'2.2基准清单—地下工程（必填）'!A:T,11,FALSE)</f>
        <v>1.01</v>
      </c>
      <c r="O30" s="67">
        <f>VLOOKUP(H30,'2.2基准清单—地下工程（必填）'!A:T,13,FALSE)</f>
        <v>2.425</v>
      </c>
      <c r="P30" s="67">
        <f>VLOOKUP(H30,'2.2基准清单—地下工程（必填）'!A:T,15,FALSE)</f>
        <v>17.4891</v>
      </c>
      <c r="Q30" s="68">
        <f t="shared" si="14"/>
        <v>9.18957214285714</v>
      </c>
      <c r="R30" s="68">
        <f t="shared" si="15"/>
        <v>6.12638142857143</v>
      </c>
      <c r="S30" s="70">
        <f t="shared" si="16"/>
        <v>449.150123357143</v>
      </c>
      <c r="T30" s="79">
        <f t="shared" si="17"/>
        <v>4268.72277238629</v>
      </c>
      <c r="U30" s="28">
        <f t="shared" si="18"/>
        <v>0.0578163789723789</v>
      </c>
      <c r="V30" s="28">
        <f t="shared" si="13"/>
        <v>0.328691982165726</v>
      </c>
      <c r="W30" s="82"/>
      <c r="AC30" s="1" t="e">
        <f>VLOOKUP(H30,'[1]2.3询价书—地下工程报价基准清单（必填）'!$A:$A,2,FALSE)</f>
        <v>#N/A</v>
      </c>
    </row>
    <row r="31" s="1" customFormat="1" ht="79" customHeight="1" outlineLevel="1" spans="1:29">
      <c r="A31" s="25">
        <f>IF(F31="","",COUNTA($F$5:F31))</f>
        <v>18</v>
      </c>
      <c r="B31" s="38"/>
      <c r="C31" s="45" t="s">
        <v>2981</v>
      </c>
      <c r="D31" s="33" t="s">
        <v>2982</v>
      </c>
      <c r="E31" s="46" t="s">
        <v>3325</v>
      </c>
      <c r="F31" s="28" t="s">
        <v>243</v>
      </c>
      <c r="G31" s="31">
        <f>785.69*3.7</f>
        <v>2907.053</v>
      </c>
      <c r="H31" s="31" t="s">
        <v>644</v>
      </c>
      <c r="I31" s="67" t="str">
        <f>VLOOKUP(H31,'2.2基准清单—地下工程（必填）'!A:T,5,FALSE)</f>
        <v>混凝土工</v>
      </c>
      <c r="J31" s="50">
        <f>VLOOKUP(H31,'2.2基准清单—地下工程（必填）'!A:T,7,FALSE)</f>
        <v>43.7747142857143</v>
      </c>
      <c r="K31" s="67" t="s">
        <v>3002</v>
      </c>
      <c r="L31" s="67">
        <f>IFERROR(VLOOKUP(K31,'2.6基准清单—主要材料（必填）'!$N:$O,2,FALSE),0)</f>
        <v>390.4735</v>
      </c>
      <c r="M31" s="67" t="str">
        <f>VLOOKUP(H31,'2.2基准清单—地下工程（必填）'!A:T,10,FALSE)</f>
        <v>m3</v>
      </c>
      <c r="N31" s="213">
        <f>VLOOKUP(H31,'2.2基准清单—地下工程（必填）'!A:T,11,FALSE)</f>
        <v>1.01</v>
      </c>
      <c r="O31" s="67">
        <f>VLOOKUP(H31,'2.2基准清单—地下工程（必填）'!A:T,13,FALSE)</f>
        <v>2.425</v>
      </c>
      <c r="P31" s="67">
        <f>VLOOKUP(H31,'2.2基准清单—地下工程（必填）'!A:T,15,FALSE)</f>
        <v>17.4891</v>
      </c>
      <c r="Q31" s="68">
        <f t="shared" si="14"/>
        <v>9.18957214285714</v>
      </c>
      <c r="R31" s="68">
        <f t="shared" si="15"/>
        <v>6.12638142857143</v>
      </c>
      <c r="S31" s="70">
        <f t="shared" si="16"/>
        <v>473.383002857143</v>
      </c>
      <c r="T31" s="79">
        <f t="shared" si="17"/>
        <v>1376149.47860487</v>
      </c>
      <c r="U31" s="28">
        <f t="shared" si="18"/>
        <v>17.6846883355209</v>
      </c>
      <c r="V31" s="28">
        <f t="shared" si="13"/>
        <v>105.96361581619</v>
      </c>
      <c r="W31" s="82"/>
      <c r="AC31" s="1" t="e">
        <f>VLOOKUP(H31,'[1]2.3询价书—地下工程报价基准清单（必填）'!$A:$A,2,FALSE)</f>
        <v>#N/A</v>
      </c>
    </row>
    <row r="32" s="1" customFormat="1" ht="79" customHeight="1" outlineLevel="1" spans="1:23">
      <c r="A32" s="25">
        <f>IF(F32="","",COUNTA($F$5:F32))</f>
        <v>19</v>
      </c>
      <c r="B32" s="38"/>
      <c r="C32" s="45" t="s">
        <v>2981</v>
      </c>
      <c r="D32" s="33" t="s">
        <v>652</v>
      </c>
      <c r="E32" s="46" t="s">
        <v>653</v>
      </c>
      <c r="F32" s="28" t="s">
        <v>243</v>
      </c>
      <c r="G32" s="31">
        <f>493.68*3.6</f>
        <v>1777.248</v>
      </c>
      <c r="H32" s="31" t="s">
        <v>651</v>
      </c>
      <c r="I32" s="67" t="str">
        <f>VLOOKUP(H32,'2.2基准清单—地下工程（必填）'!A:T,5,FALSE)</f>
        <v>——</v>
      </c>
      <c r="J32" s="50">
        <f>VLOOKUP(H32,'2.2基准清单—地下工程（必填）'!A:T,7,FALSE)</f>
        <v>0</v>
      </c>
      <c r="K32" s="67" t="s">
        <v>2936</v>
      </c>
      <c r="L32" s="67">
        <f>IFERROR(VLOOKUP(K32,'2.6基准清单—主要材料（必填）'!$N:$O,2,FALSE),0)</f>
        <v>33.95</v>
      </c>
      <c r="M32" s="67" t="str">
        <f>VLOOKUP(H32,'2.2基准清单—地下工程（必填）'!A:T,10,FALSE)</f>
        <v>项</v>
      </c>
      <c r="N32" s="213">
        <f>VLOOKUP(H32,'2.2基准清单—地下工程（必填）'!A:T,11,FALSE)</f>
        <v>1</v>
      </c>
      <c r="O32" s="67">
        <f>VLOOKUP(H32,'2.2基准清单—地下工程（必填）'!A:T,13,FALSE)</f>
        <v>0</v>
      </c>
      <c r="P32" s="67">
        <f>VLOOKUP(H32,'2.2基准清单—地下工程（必填）'!A:T,15,FALSE)</f>
        <v>0</v>
      </c>
      <c r="Q32" s="68">
        <f t="shared" si="14"/>
        <v>0</v>
      </c>
      <c r="R32" s="68">
        <f t="shared" si="15"/>
        <v>0</v>
      </c>
      <c r="S32" s="70">
        <f t="shared" si="16"/>
        <v>33.95</v>
      </c>
      <c r="T32" s="79">
        <f t="shared" si="17"/>
        <v>60337.5696</v>
      </c>
      <c r="U32" s="28">
        <f t="shared" si="18"/>
        <v>0</v>
      </c>
      <c r="V32" s="28">
        <f t="shared" si="13"/>
        <v>4.64599750519751</v>
      </c>
      <c r="W32" s="82"/>
    </row>
    <row r="33" s="1" customFormat="1" ht="60" outlineLevel="1" spans="1:29">
      <c r="A33" s="25">
        <f>IF(F33="","",COUNTA($F$5:F33))</f>
        <v>20</v>
      </c>
      <c r="B33" s="38"/>
      <c r="C33" s="45" t="s">
        <v>2981</v>
      </c>
      <c r="D33" s="28" t="s">
        <v>657</v>
      </c>
      <c r="E33" s="46" t="s">
        <v>2991</v>
      </c>
      <c r="F33" s="28" t="s">
        <v>243</v>
      </c>
      <c r="G33" s="31">
        <f>123.42*3.6</f>
        <v>444.312</v>
      </c>
      <c r="H33" s="31" t="s">
        <v>738</v>
      </c>
      <c r="I33" s="67" t="str">
        <f>VLOOKUP(H33,'2.2基准清单—地下工程（必填）'!A:T,5,FALSE)</f>
        <v>——</v>
      </c>
      <c r="J33" s="50">
        <f>VLOOKUP(H33,'2.2基准清单—地下工程（必填）'!A:T,7,FALSE)</f>
        <v>0</v>
      </c>
      <c r="K33" s="67" t="s">
        <v>2992</v>
      </c>
      <c r="L33" s="67">
        <f>IFERROR(VLOOKUP(K33,'2.6基准清单—主要材料（必填）'!$N:$O,2,FALSE),0)</f>
        <v>53.35</v>
      </c>
      <c r="M33" s="67" t="str">
        <f>VLOOKUP(H33,'2.2基准清单—地下工程（必填）'!A:T,10,FALSE)</f>
        <v>项</v>
      </c>
      <c r="N33" s="213">
        <f>VLOOKUP(H33,'2.2基准清单—地下工程（必填）'!A:T,11,FALSE)</f>
        <v>1</v>
      </c>
      <c r="O33" s="67">
        <f>VLOOKUP(H33,'2.2基准清单—地下工程（必填）'!A:T,13,FALSE)</f>
        <v>0</v>
      </c>
      <c r="P33" s="67">
        <f>VLOOKUP(H33,'2.2基准清单—地下工程（必填）'!A:T,15,FALSE)</f>
        <v>0</v>
      </c>
      <c r="Q33" s="68">
        <f t="shared" si="14"/>
        <v>0</v>
      </c>
      <c r="R33" s="68">
        <f t="shared" si="15"/>
        <v>0</v>
      </c>
      <c r="S33" s="70">
        <f t="shared" si="16"/>
        <v>53.35</v>
      </c>
      <c r="T33" s="79">
        <f t="shared" si="17"/>
        <v>23704.0452</v>
      </c>
      <c r="U33" s="28">
        <f t="shared" si="18"/>
        <v>0</v>
      </c>
      <c r="V33" s="28">
        <f t="shared" si="13"/>
        <v>1.82521330561331</v>
      </c>
      <c r="W33" s="82"/>
      <c r="X33" s="1" t="s">
        <v>3163</v>
      </c>
      <c r="AC33" s="1" t="e">
        <f>VLOOKUP(H33,'[1]2.3询价书—地下工程报价基准清单（必填）'!$A:$A,2,FALSE)</f>
        <v>#N/A</v>
      </c>
    </row>
    <row r="34" s="1" customFormat="1" ht="48" outlineLevel="1" spans="1:29">
      <c r="A34" s="25">
        <f>IF(F34="","",COUNTA($F$5:F34))</f>
        <v>21</v>
      </c>
      <c r="B34" s="38"/>
      <c r="C34" s="45" t="s">
        <v>2981</v>
      </c>
      <c r="D34" s="28" t="s">
        <v>667</v>
      </c>
      <c r="E34" s="46" t="s">
        <v>668</v>
      </c>
      <c r="F34" s="28" t="s">
        <v>243</v>
      </c>
      <c r="G34" s="31">
        <f>G31</f>
        <v>2907.053</v>
      </c>
      <c r="H34" s="31" t="s">
        <v>747</v>
      </c>
      <c r="I34" s="67" t="str">
        <f>VLOOKUP(H34,'2.2基准清单—地下工程（必填）'!A:T,5,FALSE)</f>
        <v>混凝土工</v>
      </c>
      <c r="J34" s="50">
        <f>VLOOKUP(H34,'2.2基准清单—地下工程（必填）'!A:T,7,FALSE)</f>
        <v>1.16529910714286</v>
      </c>
      <c r="K34" s="67" t="s">
        <v>581</v>
      </c>
      <c r="L34" s="67">
        <f>IFERROR(VLOOKUP(K34,'2.6基准清单—主要材料（必填）'!$N:$O,2,FALSE),0)</f>
        <v>0</v>
      </c>
      <c r="M34" s="67" t="str">
        <f>VLOOKUP(H34,'2.2基准清单—地下工程（必填）'!A:T,10,FALSE)</f>
        <v>——</v>
      </c>
      <c r="N34" s="213">
        <f>VLOOKUP(H34,'2.2基准清单—地下工程（必填）'!A:T,11,FALSE)</f>
        <v>0</v>
      </c>
      <c r="O34" s="67">
        <f>VLOOKUP(H34,'2.2基准清单—地下工程（必填）'!A:T,13,FALSE)</f>
        <v>0.097</v>
      </c>
      <c r="P34" s="67">
        <f>VLOOKUP(H34,'2.2基准清单—地下工程（必填）'!A:T,15,FALSE)</f>
        <v>11.155</v>
      </c>
      <c r="Q34" s="68">
        <f t="shared" si="14"/>
        <v>1.84804486607143</v>
      </c>
      <c r="R34" s="68">
        <f t="shared" si="15"/>
        <v>1.23202991071429</v>
      </c>
      <c r="S34" s="70">
        <f t="shared" si="16"/>
        <v>15.4973738839286</v>
      </c>
      <c r="T34" s="79">
        <f t="shared" si="17"/>
        <v>45051.6872413962</v>
      </c>
      <c r="U34" s="28">
        <f t="shared" si="18"/>
        <v>3.46898338657089</v>
      </c>
      <c r="V34" s="28">
        <f t="shared" ref="V34:V83" si="19">T34/$V$2</f>
        <v>3.46898338657089</v>
      </c>
      <c r="W34" s="82"/>
      <c r="X34" s="1" t="s">
        <v>3165</v>
      </c>
      <c r="AC34" s="1" t="e">
        <f>VLOOKUP(H34,'[1]2.3询价书—地下工程报价基准清单（必填）'!$A:$A,2,FALSE)</f>
        <v>#N/A</v>
      </c>
    </row>
    <row r="35" s="2" customFormat="1" ht="21" customHeight="1" spans="1:23">
      <c r="A35" s="125" t="s">
        <v>372</v>
      </c>
      <c r="B35" s="48"/>
      <c r="C35" s="47"/>
      <c r="D35" s="49" t="s">
        <v>1363</v>
      </c>
      <c r="E35" s="43"/>
      <c r="F35" s="44"/>
      <c r="G35" s="37"/>
      <c r="H35" s="44"/>
      <c r="I35" s="66">
        <f>+I36+I46</f>
        <v>661820.905796567</v>
      </c>
      <c r="J35" s="66"/>
      <c r="K35" s="69">
        <f t="shared" ref="K35:R35" si="20">+K36+K46</f>
        <v>3091091.9298872</v>
      </c>
      <c r="L35" s="69"/>
      <c r="M35" s="69"/>
      <c r="N35" s="214"/>
      <c r="O35" s="66">
        <f t="shared" si="20"/>
        <v>21257.0812087</v>
      </c>
      <c r="P35" s="66">
        <f t="shared" si="20"/>
        <v>171552.95833792</v>
      </c>
      <c r="Q35" s="66">
        <f t="shared" si="20"/>
        <v>125006.079620173</v>
      </c>
      <c r="R35" s="66">
        <f t="shared" si="20"/>
        <v>83337.3864134487</v>
      </c>
      <c r="S35" s="69"/>
      <c r="T35" s="66">
        <f>+T36+T46</f>
        <v>4154066.34126401</v>
      </c>
      <c r="U35" s="37">
        <f>(I35+O35+P35+Q35+R35)/$V$2</f>
        <v>81.8491115251258</v>
      </c>
      <c r="V35" s="78">
        <f t="shared" si="19"/>
        <v>319.863428140757</v>
      </c>
      <c r="W35" s="84"/>
    </row>
    <row r="36" s="2" customFormat="1" ht="21" customHeight="1" spans="1:23">
      <c r="A36" s="206" t="s">
        <v>25</v>
      </c>
      <c r="B36" s="35"/>
      <c r="C36" s="34"/>
      <c r="D36" s="34" t="s">
        <v>670</v>
      </c>
      <c r="E36" s="43"/>
      <c r="F36" s="44"/>
      <c r="G36" s="37"/>
      <c r="H36" s="44"/>
      <c r="I36" s="61" cm="1">
        <f t="array" ref="I36">SUMPRODUCT(G37:G45,J37:J45)</f>
        <v>370791.961975227</v>
      </c>
      <c r="J36" s="62"/>
      <c r="K36" s="63" cm="1">
        <f t="array" ref="K36">SUMPRODUCT(G37:G45,L37:L45,N37:N45)</f>
        <v>1192638.56238126</v>
      </c>
      <c r="L36" s="64"/>
      <c r="M36" s="64"/>
      <c r="N36" s="212"/>
      <c r="O36" s="66">
        <f t="array" ref="O36">SUMPRODUCT(G37:G45,O37:O45)</f>
        <v>6450.8466586</v>
      </c>
      <c r="P36" s="66">
        <f t="array" ref="P36">SUMPRODUCT(G37:G45,P37:P45)</f>
        <v>35294.5478848</v>
      </c>
      <c r="Q36" s="66">
        <f t="array" ref="Q36">SUMPRODUCT(Q37:Q45,G37:G45)</f>
        <v>60912.9764790041</v>
      </c>
      <c r="R36" s="69">
        <f t="array" ref="R36">SUMPRODUCT(R37:R45,G37:G45)</f>
        <v>40608.6509860027</v>
      </c>
      <c r="S36" s="69"/>
      <c r="T36" s="44">
        <f>SUM(T37:T45)</f>
        <v>1706697.54636489</v>
      </c>
      <c r="U36" s="37">
        <f>(I36+O36+P36+Q36+R36)/$V$2</f>
        <v>39.5825813493212</v>
      </c>
      <c r="V36" s="78">
        <f t="shared" si="19"/>
        <v>131.415842485939</v>
      </c>
      <c r="W36" s="84"/>
    </row>
    <row r="37" s="1" customFormat="1" ht="48" outlineLevel="1" spans="1:29">
      <c r="A37" s="25">
        <f>IF(F37="","",COUNTA($F$5:F37))</f>
        <v>22</v>
      </c>
      <c r="B37" s="38"/>
      <c r="C37" s="28" t="s">
        <v>53</v>
      </c>
      <c r="D37" s="39" t="s">
        <v>605</v>
      </c>
      <c r="E37" s="29" t="s">
        <v>3143</v>
      </c>
      <c r="F37" s="28" t="s">
        <v>344</v>
      </c>
      <c r="G37" s="31">
        <f>6.45*3.6</f>
        <v>23.22</v>
      </c>
      <c r="H37" s="1168" t="s">
        <v>2025</v>
      </c>
      <c r="I37" s="50" t="str">
        <f>VLOOKUP(H37,'2.4基准清单—小学（必填）'!A:T,5,FALSE)</f>
        <v>钢筋工</v>
      </c>
      <c r="J37" s="50">
        <f>VLOOKUP(H37,'2.4基准清单—小学（必填）'!A:T,7,FALSE)</f>
        <v>780.776515151515</v>
      </c>
      <c r="K37" s="67" t="s">
        <v>2995</v>
      </c>
      <c r="L37" s="67">
        <f>IFERROR(VLOOKUP(K37,'2.6基准清单—主要材料（必填）'!$N:$O,2,FALSE),0)</f>
        <v>2929.7492</v>
      </c>
      <c r="M37" s="68" t="str">
        <f>VLOOKUP(H37,'2.4基准清单—小学（必填）'!A:T,10,FALSE)</f>
        <v>t</v>
      </c>
      <c r="N37" s="215">
        <f>VLOOKUP(H37,'2.4基准清单—小学（必填）'!A:T,11,FALSE)</f>
        <v>1.025</v>
      </c>
      <c r="O37" s="68">
        <f>VLOOKUP(H37,'2.4基准清单—小学（必填）'!A:T,13,FALSE)</f>
        <v>12.5712</v>
      </c>
      <c r="P37" s="68">
        <f>VLOOKUP(H37,'2.4基准清单—小学（必填）'!A:T,15,FALSE)</f>
        <v>73.7006</v>
      </c>
      <c r="Q37" s="68">
        <f t="shared" ref="Q37:Q40" si="21">SUM(J37,P37)*15%</f>
        <v>128.171567272727</v>
      </c>
      <c r="R37" s="68">
        <f t="shared" ref="R37:R40" si="22">(J37+P37)*10%</f>
        <v>85.4477115151515</v>
      </c>
      <c r="S37" s="70">
        <f t="shared" ref="S37:S40" si="23">J37+L37*N37+O37+P37+Q37+R37</f>
        <v>4083.66052393939</v>
      </c>
      <c r="T37" s="79">
        <f t="shared" ref="T37:T40" si="24">G37*S37</f>
        <v>94822.5973658727</v>
      </c>
      <c r="U37" s="28">
        <f t="shared" ref="U37:U45" si="25">G37*(J37+O37+P37+Q37+R37)/$V$2</f>
        <v>1.93217075007875</v>
      </c>
      <c r="V37" s="85">
        <f t="shared" si="19"/>
        <v>7.3013472985195</v>
      </c>
      <c r="W37" s="86"/>
      <c r="AC37" s="1" t="e">
        <f>VLOOKUP(H37,'[1]2.4询价书—地上高层住宅工程（100m）工程报价基准（必填）'!$A:$B,2,FALSE)</f>
        <v>#N/A</v>
      </c>
    </row>
    <row r="38" s="1" customFormat="1" ht="48" outlineLevel="1" spans="1:29">
      <c r="A38" s="25">
        <f>IF(F38="","",COUNTA($F$5:F38))</f>
        <v>23</v>
      </c>
      <c r="B38" s="38"/>
      <c r="C38" s="28" t="s">
        <v>53</v>
      </c>
      <c r="D38" s="39" t="s">
        <v>613</v>
      </c>
      <c r="E38" s="29" t="s">
        <v>3145</v>
      </c>
      <c r="F38" s="28" t="s">
        <v>344</v>
      </c>
      <c r="G38" s="31">
        <f>2.52*3.6</f>
        <v>9.072</v>
      </c>
      <c r="H38" s="1168" t="s">
        <v>2027</v>
      </c>
      <c r="I38" s="50" t="str">
        <f>VLOOKUP(H38,'2.4基准清单—小学（必填）'!A:T,5,FALSE)</f>
        <v>钢筋工</v>
      </c>
      <c r="J38" s="50">
        <f>VLOOKUP(H38,'2.4基准清单—小学（必填）'!A:T,7,FALSE)</f>
        <v>780.776515151515</v>
      </c>
      <c r="K38" s="70" t="s">
        <v>2947</v>
      </c>
      <c r="L38" s="67">
        <f>IFERROR(VLOOKUP(K38,'2.6基准清单—主要材料（必填）'!$N:$O,2,FALSE),0)</f>
        <v>2928.7986</v>
      </c>
      <c r="M38" s="68" t="str">
        <f>VLOOKUP(H38,'2.4基准清单—小学（必填）'!A:T,10,FALSE)</f>
        <v>t</v>
      </c>
      <c r="N38" s="215">
        <f>VLOOKUP(H38,'2.4基准清单—小学（必填）'!A:T,11,FALSE)</f>
        <v>1.035</v>
      </c>
      <c r="O38" s="68">
        <f>VLOOKUP(H38,'2.4基准清单—小学（必填）'!A:T,13,FALSE)</f>
        <v>10.6506</v>
      </c>
      <c r="P38" s="68">
        <f>VLOOKUP(H38,'2.4基准清单—小学（必填）'!A:T,15,FALSE)</f>
        <v>75.854</v>
      </c>
      <c r="Q38" s="68">
        <f t="shared" si="21"/>
        <v>128.494577272727</v>
      </c>
      <c r="R38" s="68">
        <f t="shared" si="22"/>
        <v>85.6630515151515</v>
      </c>
      <c r="S38" s="70">
        <f t="shared" si="23"/>
        <v>4112.74529493939</v>
      </c>
      <c r="T38" s="79">
        <f t="shared" si="24"/>
        <v>37310.8253156902</v>
      </c>
      <c r="U38" s="28">
        <f t="shared" si="25"/>
        <v>0.755433301379701</v>
      </c>
      <c r="V38" s="85">
        <f t="shared" si="19"/>
        <v>2.87293642224457</v>
      </c>
      <c r="W38" s="86"/>
      <c r="AC38" s="1173" t="s">
        <v>2210</v>
      </c>
    </row>
    <row r="39" s="1" customFormat="1" ht="48" outlineLevel="1" spans="1:29">
      <c r="A39" s="25">
        <f>IF(F39="","",COUNTA($F$5:F39))</f>
        <v>24</v>
      </c>
      <c r="B39" s="38"/>
      <c r="C39" s="28" t="s">
        <v>53</v>
      </c>
      <c r="D39" s="39" t="s">
        <v>617</v>
      </c>
      <c r="E39" s="29" t="s">
        <v>3147</v>
      </c>
      <c r="F39" s="28" t="s">
        <v>344</v>
      </c>
      <c r="G39" s="31">
        <f>76.34*3.8</f>
        <v>290.092</v>
      </c>
      <c r="H39" s="1168" t="s">
        <v>2028</v>
      </c>
      <c r="I39" s="50" t="str">
        <f>VLOOKUP(H39,'2.4基准清单—小学（必填）'!A:T,5,FALSE)</f>
        <v>钢筋工</v>
      </c>
      <c r="J39" s="50">
        <f>VLOOKUP(H39,'2.4基准清单—小学（必填）'!A:T,7,FALSE)</f>
        <v>780.776515151515</v>
      </c>
      <c r="K39" s="70" t="s">
        <v>2939</v>
      </c>
      <c r="L39" s="67">
        <f>IFERROR(VLOOKUP(K39,'2.6基准清单—主要材料（必填）'!$N:$O,2,FALSE),0)</f>
        <v>2763.3942</v>
      </c>
      <c r="M39" s="68" t="str">
        <f>VLOOKUP(H39,'2.4基准清单—小学（必填）'!A:T,10,FALSE)</f>
        <v>t</v>
      </c>
      <c r="N39" s="215">
        <f>VLOOKUP(H39,'2.4基准清单—小学（必填）'!A:T,11,FALSE)</f>
        <v>1.035</v>
      </c>
      <c r="O39" s="68">
        <f>VLOOKUP(H39,'2.4基准清单—小学（必填）'!A:T,13,FALSE)</f>
        <v>16.2766</v>
      </c>
      <c r="P39" s="68">
        <f>VLOOKUP(H39,'2.4基准清单—小学（必填）'!A:T,15,FALSE)</f>
        <v>51.9532</v>
      </c>
      <c r="Q39" s="68">
        <f t="shared" si="21"/>
        <v>124.909457272727</v>
      </c>
      <c r="R39" s="68">
        <f t="shared" si="22"/>
        <v>83.2729715151515</v>
      </c>
      <c r="S39" s="70">
        <f t="shared" si="23"/>
        <v>3917.30174093939</v>
      </c>
      <c r="T39" s="79">
        <f t="shared" si="24"/>
        <v>1136377.89663259</v>
      </c>
      <c r="U39" s="28">
        <f t="shared" si="25"/>
        <v>23.6145373917661</v>
      </c>
      <c r="V39" s="85">
        <f t="shared" si="19"/>
        <v>87.501185541895</v>
      </c>
      <c r="W39" s="86"/>
      <c r="AC39" s="1173" t="s">
        <v>2210</v>
      </c>
    </row>
    <row r="40" s="1" customFormat="1" ht="48" outlineLevel="1" spans="1:29">
      <c r="A40" s="25">
        <f>IF(F40="","",COUNTA($F$5:F40))</f>
        <v>25</v>
      </c>
      <c r="B40" s="38"/>
      <c r="C40" s="28" t="s">
        <v>53</v>
      </c>
      <c r="D40" s="39" t="s">
        <v>621</v>
      </c>
      <c r="E40" s="29" t="s">
        <v>3149</v>
      </c>
      <c r="F40" s="28" t="s">
        <v>344</v>
      </c>
      <c r="G40" s="31">
        <f>18.14*3.5</f>
        <v>63.49</v>
      </c>
      <c r="H40" s="1168" t="s">
        <v>2029</v>
      </c>
      <c r="I40" s="50" t="str">
        <f>VLOOKUP(H40,'2.4基准清单—小学（必填）'!A:T,5,FALSE)</f>
        <v>钢筋工</v>
      </c>
      <c r="J40" s="50">
        <f>VLOOKUP(H40,'2.4基准清单—小学（必填）'!A:T,7,FALSE)</f>
        <v>780.776515151515</v>
      </c>
      <c r="K40" s="70" t="s">
        <v>2950</v>
      </c>
      <c r="L40" s="67">
        <f>IFERROR(VLOOKUP(K40,'2.6基准清单—主要材料（必填）'!$N:$O,2,FALSE),0)</f>
        <v>2843.2446</v>
      </c>
      <c r="M40" s="68" t="str">
        <f>VLOOKUP(H40,'2.4基准清单—小学（必填）'!A:T,10,FALSE)</f>
        <v>t</v>
      </c>
      <c r="N40" s="215">
        <f>VLOOKUP(H40,'2.4基准清单—小学（必填）'!A:T,11,FALSE)</f>
        <v>1.035</v>
      </c>
      <c r="O40" s="68">
        <f>VLOOKUP(H40,'2.4基准清单—小学（必填）'!A:T,13,FALSE)</f>
        <v>16.6064</v>
      </c>
      <c r="P40" s="68">
        <f>VLOOKUP(H40,'2.4基准清单—小学（必填）'!A:T,15,FALSE)</f>
        <v>50.7019</v>
      </c>
      <c r="Q40" s="68">
        <f t="shared" si="21"/>
        <v>124.721762272727</v>
      </c>
      <c r="R40" s="68">
        <f t="shared" si="22"/>
        <v>83.1478415151515</v>
      </c>
      <c r="S40" s="70">
        <f t="shared" si="23"/>
        <v>3998.71257993939</v>
      </c>
      <c r="T40" s="79">
        <f t="shared" si="24"/>
        <v>253878.261700352</v>
      </c>
      <c r="U40" s="28">
        <f t="shared" si="25"/>
        <v>5.16228120878279</v>
      </c>
      <c r="V40" s="85">
        <f t="shared" si="19"/>
        <v>19.5486456995728</v>
      </c>
      <c r="W40" s="86"/>
      <c r="AC40" s="1173" t="s">
        <v>2210</v>
      </c>
    </row>
    <row r="41" s="1" customFormat="1" ht="48" outlineLevel="1" spans="1:29">
      <c r="A41" s="25">
        <f>IF(F41="","",COUNTA($F$5:F41))</f>
        <v>26</v>
      </c>
      <c r="B41" s="38"/>
      <c r="C41" s="28" t="s">
        <v>53</v>
      </c>
      <c r="D41" s="39" t="s">
        <v>613</v>
      </c>
      <c r="E41" s="29" t="s">
        <v>3150</v>
      </c>
      <c r="F41" s="28" t="s">
        <v>344</v>
      </c>
      <c r="G41" s="31">
        <f>1.09*3.5</f>
        <v>3.815</v>
      </c>
      <c r="H41" s="1168" t="s">
        <v>2027</v>
      </c>
      <c r="I41" s="50" t="str">
        <f>VLOOKUP(H41,'2.4基准清单—小学（必填）'!A:T,5,FALSE)</f>
        <v>钢筋工</v>
      </c>
      <c r="J41" s="50">
        <f>VLOOKUP(H41,'2.4基准清单—小学（必填）'!A:T,7,FALSE)</f>
        <v>780.776515151515</v>
      </c>
      <c r="K41" s="70" t="s">
        <v>2976</v>
      </c>
      <c r="L41" s="67">
        <f>IFERROR(VLOOKUP(K41,'2.6基准清单—主要材料（必填）'!$N:$O,2,FALSE),0)</f>
        <v>2928.7986</v>
      </c>
      <c r="M41" s="68" t="str">
        <f>VLOOKUP(H41,'2.4基准清单—小学（必填）'!A:T,10,FALSE)</f>
        <v>t</v>
      </c>
      <c r="N41" s="215">
        <f>VLOOKUP(H41,'2.4基准清单—小学（必填）'!A:T,11,FALSE)</f>
        <v>1.035</v>
      </c>
      <c r="O41" s="68">
        <f>VLOOKUP(H41,'2.4基准清单—小学（必填）'!A:T,13,FALSE)</f>
        <v>10.6506</v>
      </c>
      <c r="P41" s="68">
        <f>VLOOKUP(H41,'2.4基准清单—小学（必填）'!A:T,15,FALSE)</f>
        <v>75.854</v>
      </c>
      <c r="Q41" s="68">
        <f t="shared" ref="Q41:Q44" si="26">SUM(J41,P41)*15%</f>
        <v>128.494577272727</v>
      </c>
      <c r="R41" s="68">
        <f t="shared" ref="R41:R44" si="27">(J41+P41)*10%</f>
        <v>85.6630515151515</v>
      </c>
      <c r="S41" s="70">
        <f t="shared" ref="S41:S44" si="28">J41+L41*N41+O41+P41+Q41+R41</f>
        <v>4112.74529493939</v>
      </c>
      <c r="T41" s="79">
        <f t="shared" ref="T41:T44" si="29">G41*S41</f>
        <v>15690.1233001938</v>
      </c>
      <c r="U41" s="28">
        <f t="shared" si="25"/>
        <v>0.317678355904273</v>
      </c>
      <c r="V41" s="85">
        <f t="shared" si="19"/>
        <v>1.20814070225562</v>
      </c>
      <c r="W41" s="86"/>
      <c r="AC41" s="1173" t="s">
        <v>2210</v>
      </c>
    </row>
    <row r="42" s="1" customFormat="1" ht="60" outlineLevel="1" spans="1:29">
      <c r="A42" s="25">
        <f>IF(F42="","",COUNTA($F$5:F42))</f>
        <v>27</v>
      </c>
      <c r="B42" s="38"/>
      <c r="C42" s="28" t="s">
        <v>53</v>
      </c>
      <c r="D42" s="39" t="s">
        <v>617</v>
      </c>
      <c r="E42" s="29" t="s">
        <v>3151</v>
      </c>
      <c r="F42" s="28" t="s">
        <v>344</v>
      </c>
      <c r="G42" s="31">
        <f>2.78*3.8</f>
        <v>10.564</v>
      </c>
      <c r="H42" s="1168" t="s">
        <v>2028</v>
      </c>
      <c r="I42" s="50" t="str">
        <f>VLOOKUP(H42,'2.4基准清单—小学（必填）'!A:T,5,FALSE)</f>
        <v>钢筋工</v>
      </c>
      <c r="J42" s="50">
        <f>VLOOKUP(H42,'2.4基准清单—小学（必填）'!A:T,7,FALSE)</f>
        <v>780.776515151515</v>
      </c>
      <c r="K42" s="70" t="s">
        <v>2978</v>
      </c>
      <c r="L42" s="67">
        <f>IFERROR(VLOOKUP(K42,'2.6基准清单—主要材料（必填）'!$N:$O,2,FALSE),0)</f>
        <v>2763.3942</v>
      </c>
      <c r="M42" s="68" t="str">
        <f>VLOOKUP(H42,'2.4基准清单—小学（必填）'!A:T,10,FALSE)</f>
        <v>t</v>
      </c>
      <c r="N42" s="215">
        <f>VLOOKUP(H42,'2.4基准清单—小学（必填）'!A:T,11,FALSE)</f>
        <v>1.035</v>
      </c>
      <c r="O42" s="68">
        <f>VLOOKUP(H42,'2.4基准清单—小学（必填）'!A:T,13,FALSE)</f>
        <v>16.2766</v>
      </c>
      <c r="P42" s="68">
        <f>VLOOKUP(H42,'2.4基准清单—小学（必填）'!A:T,15,FALSE)</f>
        <v>51.9532</v>
      </c>
      <c r="Q42" s="68">
        <f t="shared" si="26"/>
        <v>124.909457272727</v>
      </c>
      <c r="R42" s="68">
        <f t="shared" si="27"/>
        <v>83.2729715151515</v>
      </c>
      <c r="S42" s="70">
        <f t="shared" si="28"/>
        <v>3917.30174093939</v>
      </c>
      <c r="T42" s="79">
        <f t="shared" si="29"/>
        <v>41382.3755912838</v>
      </c>
      <c r="U42" s="28">
        <f t="shared" si="25"/>
        <v>0.859947785552919</v>
      </c>
      <c r="V42" s="85">
        <f t="shared" si="19"/>
        <v>3.18644610697496</v>
      </c>
      <c r="W42" s="86"/>
      <c r="AC42" s="1173" t="s">
        <v>2210</v>
      </c>
    </row>
    <row r="43" s="1" customFormat="1" ht="48" outlineLevel="1" spans="1:29">
      <c r="A43" s="25">
        <f>IF(F43="","",COUNTA($F$5:F43))</f>
        <v>28</v>
      </c>
      <c r="B43" s="38"/>
      <c r="C43" s="28" t="s">
        <v>53</v>
      </c>
      <c r="D43" s="39" t="s">
        <v>641</v>
      </c>
      <c r="E43" s="29" t="s">
        <v>1389</v>
      </c>
      <c r="F43" s="28" t="s">
        <v>344</v>
      </c>
      <c r="G43" s="31">
        <f>0.273*4.5</f>
        <v>1.2285</v>
      </c>
      <c r="H43" s="1168" t="s">
        <v>2035</v>
      </c>
      <c r="I43" s="50" t="str">
        <f>VLOOKUP(H43,'2.4基准清单—小学（必填）'!A:T,5,FALSE)</f>
        <v>金属制品安装工</v>
      </c>
      <c r="J43" s="50">
        <f>VLOOKUP(H43,'2.4基准清单—小学（必填）'!A:T,7,FALSE)</f>
        <v>1570.915</v>
      </c>
      <c r="K43" s="67" t="s">
        <v>3323</v>
      </c>
      <c r="L43" s="67">
        <f>IFERROR(VLOOKUP(K43,'2.6基准清单—主要材料（必填）'!$N:$O,2,FALSE),0)*1000</f>
        <v>6440.8</v>
      </c>
      <c r="M43" s="68" t="str">
        <f>VLOOKUP(H43,'2.4基准清单—小学（必填）'!A:T,10,FALSE)</f>
        <v>t</v>
      </c>
      <c r="N43" s="215">
        <f>VLOOKUP(H43,'2.4基准清单—小学（必填）'!A:T,11,FALSE)</f>
        <v>1.01</v>
      </c>
      <c r="O43" s="68">
        <f>VLOOKUP(H43,'2.4基准清单—小学（必填）'!A:T,13,FALSE)</f>
        <v>59.9848</v>
      </c>
      <c r="P43" s="68">
        <f>VLOOKUP(H43,'2.4基准清单—小学（必填）'!A:T,15,FALSE)</f>
        <v>197.3756</v>
      </c>
      <c r="Q43" s="68">
        <f t="shared" si="26"/>
        <v>265.24359</v>
      </c>
      <c r="R43" s="68">
        <f t="shared" si="27"/>
        <v>176.82906</v>
      </c>
      <c r="S43" s="70">
        <f t="shared" si="28"/>
        <v>8775.55605</v>
      </c>
      <c r="T43" s="79">
        <f t="shared" si="29"/>
        <v>10780.770607425</v>
      </c>
      <c r="U43" s="28">
        <f t="shared" si="25"/>
        <v>0.214762653378378</v>
      </c>
      <c r="V43" s="85">
        <f t="shared" si="19"/>
        <v>0.830120166891892</v>
      </c>
      <c r="W43" s="86"/>
      <c r="AC43" s="1173" t="s">
        <v>2210</v>
      </c>
    </row>
    <row r="44" s="1" customFormat="1" ht="48" outlineLevel="1" spans="1:29">
      <c r="A44" s="25">
        <f>IF(F44="","",COUNTA($F$5:F44))</f>
        <v>29</v>
      </c>
      <c r="B44" s="38"/>
      <c r="C44" s="28" t="s">
        <v>53</v>
      </c>
      <c r="D44" s="39" t="s">
        <v>633</v>
      </c>
      <c r="E44" s="29" t="s">
        <v>1383</v>
      </c>
      <c r="F44" s="28" t="s">
        <v>419</v>
      </c>
      <c r="G44" s="31">
        <v>9058</v>
      </c>
      <c r="H44" s="1168" t="s">
        <v>2033</v>
      </c>
      <c r="I44" s="50" t="str">
        <f>VLOOKUP(H44,'2.4基准清单—小学（必填）'!A:T,5,FALSE)</f>
        <v>钢筋工</v>
      </c>
      <c r="J44" s="50">
        <f>VLOOKUP(H44,'2.4基准清单—小学（必填）'!A:T,7,FALSE)</f>
        <v>4.83162878787879</v>
      </c>
      <c r="K44" s="67" t="s">
        <v>2999</v>
      </c>
      <c r="L44" s="67">
        <f>IFERROR(VLOOKUP(K44,'2.6基准清单—主要材料（必填）'!$N:$O,2,FALSE),0)</f>
        <v>3.1816</v>
      </c>
      <c r="M44" s="68" t="str">
        <f>VLOOKUP(H44,'2.4基准清单—小学（必填）'!A:T,10,FALSE)</f>
        <v>套</v>
      </c>
      <c r="N44" s="215">
        <f>VLOOKUP(H44,'2.4基准清单—小学（必填）'!A:T,11,FALSE)</f>
        <v>1.01</v>
      </c>
      <c r="O44" s="68">
        <f>VLOOKUP(H44,'2.4基准清单—小学（必填）'!A:T,13,FALSE)</f>
        <v>0</v>
      </c>
      <c r="P44" s="68">
        <f>VLOOKUP(H44,'2.4基准清单—小学（必填）'!A:T,15,FALSE)</f>
        <v>1.0767</v>
      </c>
      <c r="Q44" s="68">
        <f t="shared" si="26"/>
        <v>0.886249318181818</v>
      </c>
      <c r="R44" s="68">
        <f t="shared" si="27"/>
        <v>0.590832878787879</v>
      </c>
      <c r="S44" s="70">
        <f t="shared" si="28"/>
        <v>10.5988269848485</v>
      </c>
      <c r="T44" s="79">
        <f t="shared" si="29"/>
        <v>96004.1748287576</v>
      </c>
      <c r="U44" s="28">
        <f t="shared" si="25"/>
        <v>5.15107820903654</v>
      </c>
      <c r="V44" s="85">
        <f t="shared" si="19"/>
        <v>7.39232885414319</v>
      </c>
      <c r="W44" s="86"/>
      <c r="AC44" s="1173" t="s">
        <v>2210</v>
      </c>
    </row>
    <row r="45" s="1" customFormat="1" ht="48" outlineLevel="1" spans="1:29">
      <c r="A45" s="25">
        <f>IF(F45="","",COUNTA($F$5:F45))</f>
        <v>30</v>
      </c>
      <c r="B45" s="38"/>
      <c r="C45" s="28" t="s">
        <v>53</v>
      </c>
      <c r="D45" s="39" t="s">
        <v>625</v>
      </c>
      <c r="E45" s="29" t="s">
        <v>626</v>
      </c>
      <c r="F45" s="28" t="s">
        <v>419</v>
      </c>
      <c r="G45" s="31">
        <f>1080*3</f>
        <v>3240</v>
      </c>
      <c r="H45" s="1168" t="s">
        <v>2031</v>
      </c>
      <c r="I45" s="50" t="str">
        <f>VLOOKUP(H45,'2.4基准清单—小学（必填）'!A:T,5,FALSE)</f>
        <v>钢筋工</v>
      </c>
      <c r="J45" s="50">
        <f>VLOOKUP(H45,'2.4基准清单—小学（必填）'!A:T,7,FALSE)</f>
        <v>3.88551136363636</v>
      </c>
      <c r="K45" s="70" t="s">
        <v>581</v>
      </c>
      <c r="L45" s="67">
        <f>IFERROR(VLOOKUP(K45,'2.6基准清单—主要材料（必填）'!$N:$O,2,FALSE),0)</f>
        <v>0</v>
      </c>
      <c r="M45" s="68" t="str">
        <f>VLOOKUP(H45,'2.4基准清单—小学（必填）'!A:T,10,FALSE)</f>
        <v>——</v>
      </c>
      <c r="N45" s="215">
        <f>VLOOKUP(H45,'2.4基准清单—小学（必填）'!A:T,11,FALSE)</f>
        <v>0</v>
      </c>
      <c r="O45" s="68">
        <f>VLOOKUP(H45,'2.4基准清单—小学（必填）'!A:T,13,FALSE)</f>
        <v>0</v>
      </c>
      <c r="P45" s="68">
        <f>VLOOKUP(H45,'2.4基准清单—小学（必填）'!A:T,15,FALSE)</f>
        <v>1.164</v>
      </c>
      <c r="Q45" s="68">
        <f t="shared" ref="Q45:Q51" si="30">SUM(J45,P45)*15%</f>
        <v>0.757426704545454</v>
      </c>
      <c r="R45" s="68">
        <f t="shared" ref="R45:R51" si="31">(J45+P45)*10%</f>
        <v>0.504951136363636</v>
      </c>
      <c r="S45" s="70">
        <f t="shared" ref="S45:S51" si="32">J45+L45*N45+O45+P45+Q45+R45</f>
        <v>6.31188920454545</v>
      </c>
      <c r="T45" s="79">
        <f t="shared" ref="T45:T51" si="33">G45*S45</f>
        <v>20450.5210227273</v>
      </c>
      <c r="U45" s="28">
        <f t="shared" si="25"/>
        <v>1.57469169344169</v>
      </c>
      <c r="V45" s="85">
        <f t="shared" si="19"/>
        <v>1.57469169344169</v>
      </c>
      <c r="W45" s="86"/>
      <c r="AC45" s="1173" t="s">
        <v>2210</v>
      </c>
    </row>
    <row r="46" s="2" customFormat="1" ht="21" customHeight="1" spans="1:29">
      <c r="A46" s="206" t="s">
        <v>39</v>
      </c>
      <c r="B46" s="48"/>
      <c r="C46" s="51"/>
      <c r="D46" s="34" t="s">
        <v>723</v>
      </c>
      <c r="E46" s="43"/>
      <c r="F46" s="44"/>
      <c r="G46" s="37"/>
      <c r="H46" s="44"/>
      <c r="I46" s="61" cm="1">
        <f t="array" ref="I46">SUMPRODUCT(G47:G55,J47:J55)</f>
        <v>291028.94382134</v>
      </c>
      <c r="J46" s="62"/>
      <c r="K46" s="63" cm="1">
        <f t="array" ref="K46">SUMPRODUCT(G47:G55,L47:L55,N47:N55)</f>
        <v>1898453.36750594</v>
      </c>
      <c r="L46" s="64"/>
      <c r="M46" s="64"/>
      <c r="N46" s="212"/>
      <c r="O46" s="66">
        <f t="array" ref="O46">SUMPRODUCT(G47:G55,O47:O55)</f>
        <v>14806.2345501</v>
      </c>
      <c r="P46" s="66">
        <f t="array" ref="P46">SUMPRODUCT(G47:G55,P47:P55)</f>
        <v>136258.41045312</v>
      </c>
      <c r="Q46" s="66">
        <f t="array" ref="Q46">SUMPRODUCT(Q47:Q55,G47:G55)</f>
        <v>64093.103141169</v>
      </c>
      <c r="R46" s="69">
        <f t="array" ref="R46">SUMPRODUCT(R47:R55,G47:G55)</f>
        <v>42728.735427446</v>
      </c>
      <c r="S46" s="69"/>
      <c r="T46" s="44">
        <f>SUM(T47:T55)</f>
        <v>2447368.79489912</v>
      </c>
      <c r="U46" s="37">
        <f>(I46+O46+P46+Q46+R46)/$V$2</f>
        <v>42.2665301758047</v>
      </c>
      <c r="V46" s="78">
        <f t="shared" si="19"/>
        <v>188.447585654818</v>
      </c>
      <c r="W46" s="84"/>
      <c r="X46" s="2">
        <f>SUM(I46:R46)-T46</f>
        <v>0</v>
      </c>
      <c r="AC46" s="1173" t="s">
        <v>2210</v>
      </c>
    </row>
    <row r="47" s="1" customFormat="1" ht="96" outlineLevel="1" spans="1:29">
      <c r="A47" s="53">
        <f>IF(F47="","",COUNTA($F$5:F47))</f>
        <v>31</v>
      </c>
      <c r="B47" s="52"/>
      <c r="C47" s="28" t="s">
        <v>2981</v>
      </c>
      <c r="D47" s="30" t="s">
        <v>3159</v>
      </c>
      <c r="E47" s="29" t="s">
        <v>3326</v>
      </c>
      <c r="F47" s="28" t="s">
        <v>243</v>
      </c>
      <c r="G47" s="31">
        <f>37.39*0.3*3.6</f>
        <v>40.3812</v>
      </c>
      <c r="H47" s="1168" t="s">
        <v>2048</v>
      </c>
      <c r="I47" s="50" t="str">
        <f>VLOOKUP(H47,'2.4基准清单—小学（必填）'!A:T,5,FALSE)</f>
        <v>混凝土工</v>
      </c>
      <c r="J47" s="50">
        <f>VLOOKUP(H47,'2.4基准清单—小学（必填）'!A:T,7,FALSE)</f>
        <v>48.6385714285716</v>
      </c>
      <c r="K47" s="70" t="s">
        <v>3019</v>
      </c>
      <c r="L47" s="67">
        <f>IFERROR(VLOOKUP(K47,'2.6基准清单—主要材料（必填）'!$N:$O,2,FALSE),0)</f>
        <v>358.95335</v>
      </c>
      <c r="M47" s="68" t="str">
        <f>VLOOKUP(H47,'2.4基准清单—小学（必填）'!A:T,10,FALSE)</f>
        <v>m3</v>
      </c>
      <c r="N47" s="215">
        <f>VLOOKUP(H47,'2.4基准清单—小学（必填）'!A:T,11,FALSE)</f>
        <v>1.01</v>
      </c>
      <c r="O47" s="68">
        <f>VLOOKUP(H47,'2.4基准清单—小学（必填）'!A:T,13,FALSE)</f>
        <v>2.425</v>
      </c>
      <c r="P47" s="68">
        <f>VLOOKUP(H47,'2.4基准清单—小学（必填）'!A:T,15,FALSE)</f>
        <v>19.4291</v>
      </c>
      <c r="Q47" s="68">
        <f t="shared" si="30"/>
        <v>10.2101507142857</v>
      </c>
      <c r="R47" s="68">
        <f t="shared" si="31"/>
        <v>6.80676714285716</v>
      </c>
      <c r="S47" s="70">
        <f t="shared" si="32"/>
        <v>450.052472785714</v>
      </c>
      <c r="T47" s="79">
        <f t="shared" si="33"/>
        <v>18173.6589140545</v>
      </c>
      <c r="U47" s="28">
        <f t="shared" ref="U47:U55" si="34">G47*(J47+O47+P47+Q47+R47)/$V$2</f>
        <v>0.272098423566974</v>
      </c>
      <c r="V47" s="85">
        <f t="shared" si="19"/>
        <v>1.39937313575533</v>
      </c>
      <c r="W47" s="86"/>
      <c r="AC47" s="1173" t="s">
        <v>2210</v>
      </c>
    </row>
    <row r="48" s="1" customFormat="1" ht="96" outlineLevel="1" spans="1:29">
      <c r="A48" s="53">
        <f>IF(F48="","",COUNTA($F$5:F48))</f>
        <v>32</v>
      </c>
      <c r="B48" s="52"/>
      <c r="C48" s="28" t="s">
        <v>2981</v>
      </c>
      <c r="D48" s="30" t="s">
        <v>3159</v>
      </c>
      <c r="E48" s="29" t="s">
        <v>3160</v>
      </c>
      <c r="F48" s="28" t="s">
        <v>243</v>
      </c>
      <c r="G48" s="31">
        <f>1214.25*0.12*3.6</f>
        <v>524.556</v>
      </c>
      <c r="H48" s="1168" t="s">
        <v>2048</v>
      </c>
      <c r="I48" s="50" t="str">
        <f>VLOOKUP(H48,'2.4基准清单—小学（必填）'!A:T,5,FALSE)</f>
        <v>混凝土工</v>
      </c>
      <c r="J48" s="50">
        <f>VLOOKUP(H48,'2.4基准清单—小学（必填）'!A:T,7,FALSE)</f>
        <v>48.6385714285716</v>
      </c>
      <c r="K48" s="70" t="s">
        <v>3002</v>
      </c>
      <c r="L48" s="67">
        <f>IFERROR(VLOOKUP(K48,'2.6基准清单—主要材料（必填）'!$N:$O,2,FALSE),0)</f>
        <v>390.4735</v>
      </c>
      <c r="M48" s="68" t="str">
        <f>VLOOKUP(H48,'2.4基准清单—小学（必填）'!A:T,10,FALSE)</f>
        <v>m3</v>
      </c>
      <c r="N48" s="215">
        <f>VLOOKUP(H48,'2.4基准清单—小学（必填）'!A:T,11,FALSE)</f>
        <v>1.01</v>
      </c>
      <c r="O48" s="68">
        <f>VLOOKUP(H48,'2.4基准清单—小学（必填）'!A:T,13,FALSE)</f>
        <v>2.425</v>
      </c>
      <c r="P48" s="68">
        <f>VLOOKUP(H48,'2.4基准清单—小学（必填）'!A:T,15,FALSE)</f>
        <v>19.4291</v>
      </c>
      <c r="Q48" s="68">
        <f t="shared" si="30"/>
        <v>10.2101507142857</v>
      </c>
      <c r="R48" s="68">
        <f t="shared" si="31"/>
        <v>6.80676714285716</v>
      </c>
      <c r="S48" s="70">
        <f t="shared" si="32"/>
        <v>481.887824285714</v>
      </c>
      <c r="T48" s="79">
        <f t="shared" si="33"/>
        <v>252777.149556017</v>
      </c>
      <c r="U48" s="28">
        <f t="shared" si="34"/>
        <v>3.53458690362341</v>
      </c>
      <c r="V48" s="85">
        <f t="shared" si="19"/>
        <v>19.4638599796733</v>
      </c>
      <c r="W48" s="86"/>
      <c r="AC48" s="1173" t="s">
        <v>2210</v>
      </c>
    </row>
    <row r="49" s="1" customFormat="1" ht="72" outlineLevel="1" spans="1:29">
      <c r="A49" s="53">
        <f>IF(F49="","",COUNTA($F$5:F49))</f>
        <v>33</v>
      </c>
      <c r="B49" s="52"/>
      <c r="C49" s="28" t="s">
        <v>2981</v>
      </c>
      <c r="D49" s="30" t="s">
        <v>3159</v>
      </c>
      <c r="E49" s="29" t="s">
        <v>3162</v>
      </c>
      <c r="F49" s="28" t="s">
        <v>243</v>
      </c>
      <c r="G49" s="31">
        <f>1214.25*0.2*3.6</f>
        <v>874.26</v>
      </c>
      <c r="H49" s="1168" t="s">
        <v>2048</v>
      </c>
      <c r="I49" s="50" t="str">
        <f>VLOOKUP(H49,'2.4基准清单—小学（必填）'!A:T,5,FALSE)</f>
        <v>混凝土工</v>
      </c>
      <c r="J49" s="50">
        <f>VLOOKUP(H49,'2.4基准清单—小学（必填）'!A:T,7,FALSE)</f>
        <v>48.6385714285716</v>
      </c>
      <c r="K49" s="70" t="s">
        <v>3004</v>
      </c>
      <c r="L49" s="67">
        <f>IFERROR(VLOOKUP(K49,'2.6基准清单—主要材料（必填）'!$N:$O,2,FALSE),0)</f>
        <v>406.4688</v>
      </c>
      <c r="M49" s="68" t="str">
        <f>VLOOKUP(H49,'2.4基准清单—小学（必填）'!A:T,10,FALSE)</f>
        <v>m3</v>
      </c>
      <c r="N49" s="215">
        <f>VLOOKUP(H49,'2.4基准清单—小学（必填）'!A:T,11,FALSE)</f>
        <v>1.01</v>
      </c>
      <c r="O49" s="68">
        <f>VLOOKUP(H49,'2.4基准清单—小学（必填）'!A:T,13,FALSE)</f>
        <v>2.425</v>
      </c>
      <c r="P49" s="68">
        <f>VLOOKUP(H49,'2.4基准清单—小学（必填）'!A:T,15,FALSE)</f>
        <v>19.4291</v>
      </c>
      <c r="Q49" s="68">
        <f t="shared" si="30"/>
        <v>10.2101507142857</v>
      </c>
      <c r="R49" s="68">
        <f t="shared" si="31"/>
        <v>6.80676714285716</v>
      </c>
      <c r="S49" s="70">
        <f t="shared" si="32"/>
        <v>498.043077285714</v>
      </c>
      <c r="T49" s="79">
        <f t="shared" si="33"/>
        <v>435419.140747809</v>
      </c>
      <c r="U49" s="28">
        <f t="shared" si="34"/>
        <v>5.89097817270568</v>
      </c>
      <c r="V49" s="85">
        <f t="shared" si="19"/>
        <v>33.5273073648886</v>
      </c>
      <c r="W49" s="86"/>
      <c r="AC49" s="1173" t="s">
        <v>2210</v>
      </c>
    </row>
    <row r="50" s="1" customFormat="1" ht="72" outlineLevel="1" spans="1:29">
      <c r="A50" s="53">
        <f>IF(F50="","",COUNTA($F$5:F50))</f>
        <v>34</v>
      </c>
      <c r="B50" s="52"/>
      <c r="C50" s="28" t="s">
        <v>2981</v>
      </c>
      <c r="D50" s="30" t="s">
        <v>3159</v>
      </c>
      <c r="E50" s="29" t="s">
        <v>3164</v>
      </c>
      <c r="F50" s="28" t="s">
        <v>243</v>
      </c>
      <c r="G50" s="31">
        <f>1214.25*0.4*3.6</f>
        <v>1748.52</v>
      </c>
      <c r="H50" s="1168" t="s">
        <v>2048</v>
      </c>
      <c r="I50" s="50" t="str">
        <f>VLOOKUP(H50,'2.4基准清单—小学（必填）'!A:T,5,FALSE)</f>
        <v>混凝土工</v>
      </c>
      <c r="J50" s="50">
        <f>VLOOKUP(H50,'2.4基准清单—小学（必填）'!A:T,7,FALSE)</f>
        <v>48.6385714285716</v>
      </c>
      <c r="K50" s="70" t="s">
        <v>3008</v>
      </c>
      <c r="L50" s="67">
        <f>IFERROR(VLOOKUP(K50,'2.6基准清单—主要材料（必填）'!$N:$O,2,FALSE),0)</f>
        <v>422.93455</v>
      </c>
      <c r="M50" s="68" t="str">
        <f>VLOOKUP(H50,'2.4基准清单—小学（必填）'!A:T,10,FALSE)</f>
        <v>m3</v>
      </c>
      <c r="N50" s="215">
        <f>VLOOKUP(H50,'2.4基准清单—小学（必填）'!A:T,11,FALSE)</f>
        <v>1.01</v>
      </c>
      <c r="O50" s="68">
        <f>VLOOKUP(H50,'2.4基准清单—小学（必填）'!A:T,13,FALSE)</f>
        <v>2.425</v>
      </c>
      <c r="P50" s="68">
        <f>VLOOKUP(H50,'2.4基准清单—小学（必填）'!A:T,15,FALSE)</f>
        <v>19.4291</v>
      </c>
      <c r="Q50" s="68">
        <f t="shared" si="30"/>
        <v>10.2101507142857</v>
      </c>
      <c r="R50" s="68">
        <f t="shared" si="31"/>
        <v>6.80676714285716</v>
      </c>
      <c r="S50" s="70">
        <f t="shared" si="32"/>
        <v>514.673484785715</v>
      </c>
      <c r="T50" s="79">
        <f t="shared" si="33"/>
        <v>899916.881617518</v>
      </c>
      <c r="U50" s="28">
        <f t="shared" si="34"/>
        <v>11.7819563454114</v>
      </c>
      <c r="V50" s="85">
        <f t="shared" si="19"/>
        <v>69.293669178218</v>
      </c>
      <c r="W50" s="86"/>
      <c r="AC50" s="1173" t="s">
        <v>2210</v>
      </c>
    </row>
    <row r="51" s="1" customFormat="1" ht="84" outlineLevel="1" spans="1:29">
      <c r="A51" s="53">
        <f>IF(F51="","",COUNTA($F$5:F51))</f>
        <v>35</v>
      </c>
      <c r="B51" s="52"/>
      <c r="C51" s="28" t="s">
        <v>2981</v>
      </c>
      <c r="D51" s="30" t="s">
        <v>3173</v>
      </c>
      <c r="E51" s="29" t="s">
        <v>3174</v>
      </c>
      <c r="F51" s="28" t="s">
        <v>243</v>
      </c>
      <c r="G51" s="31">
        <f>1214.25*0.1*3.8</f>
        <v>461.415</v>
      </c>
      <c r="H51" s="1168" t="s">
        <v>2049</v>
      </c>
      <c r="I51" s="50" t="str">
        <f>VLOOKUP(H51,'2.4基准清单—小学（必填）'!A:T,5,FALSE)</f>
        <v>混凝土工</v>
      </c>
      <c r="J51" s="50">
        <f>VLOOKUP(H51,'2.4基准清单—小学（必填）'!A:T,7,FALSE)</f>
        <v>96.2638392857146</v>
      </c>
      <c r="K51" s="70" t="s">
        <v>2935</v>
      </c>
      <c r="L51" s="67">
        <f>IFERROR(VLOOKUP(K51,'2.6基准清单—主要材料（必填）'!$N:$O,2,FALSE),0)</f>
        <v>382.9463</v>
      </c>
      <c r="M51" s="68" t="str">
        <f>VLOOKUP(H51,'2.4基准清单—小学（必填）'!A:T,10,FALSE)</f>
        <v>m3</v>
      </c>
      <c r="N51" s="215">
        <f>VLOOKUP(H51,'2.4基准清单—小学（必填）'!A:T,11,FALSE)</f>
        <v>1.01</v>
      </c>
      <c r="O51" s="68">
        <f>VLOOKUP(H51,'2.4基准清单—小学（必填）'!A:T,13,FALSE)</f>
        <v>2.2795</v>
      </c>
      <c r="P51" s="68">
        <f>VLOOKUP(H51,'2.4基准清单—小学（必填）'!A:T,15,FALSE)</f>
        <v>29.391</v>
      </c>
      <c r="Q51" s="68">
        <f t="shared" si="30"/>
        <v>18.8482258928572</v>
      </c>
      <c r="R51" s="68">
        <f t="shared" si="31"/>
        <v>12.5654839285715</v>
      </c>
      <c r="S51" s="70">
        <f t="shared" si="32"/>
        <v>546.123812107143</v>
      </c>
      <c r="T51" s="79">
        <f t="shared" si="33"/>
        <v>251989.718763417</v>
      </c>
      <c r="U51" s="28">
        <f t="shared" si="34"/>
        <v>5.66147532754081</v>
      </c>
      <c r="V51" s="85">
        <f t="shared" si="19"/>
        <v>19.4032277480109</v>
      </c>
      <c r="W51" s="86"/>
      <c r="AC51" s="1173" t="s">
        <v>2210</v>
      </c>
    </row>
    <row r="52" s="1" customFormat="1" ht="84" outlineLevel="1" spans="1:29">
      <c r="A52" s="53">
        <f>IF(F52="","",COUNTA($F$5:F52))</f>
        <v>36</v>
      </c>
      <c r="B52" s="52"/>
      <c r="C52" s="28" t="s">
        <v>2981</v>
      </c>
      <c r="D52" s="30" t="s">
        <v>3173</v>
      </c>
      <c r="E52" s="29" t="s">
        <v>3175</v>
      </c>
      <c r="F52" s="28" t="s">
        <v>243</v>
      </c>
      <c r="G52" s="31">
        <f>1214.25*0.18*3.6</f>
        <v>786.834</v>
      </c>
      <c r="H52" s="1168" t="s">
        <v>2049</v>
      </c>
      <c r="I52" s="50" t="str">
        <f>VLOOKUP(H52,'2.4基准清单—小学（必填）'!A:T,5,FALSE)</f>
        <v>混凝土工</v>
      </c>
      <c r="J52" s="50">
        <f>VLOOKUP(H52,'2.4基准清单—小学（必填）'!A:T,7,FALSE)</f>
        <v>96.2638392857146</v>
      </c>
      <c r="K52" s="70" t="s">
        <v>2944</v>
      </c>
      <c r="L52" s="67">
        <f>IFERROR(VLOOKUP(K52,'2.6基准清单—主要材料（必填）'!$N:$O,2,FALSE),0)</f>
        <v>371.6555</v>
      </c>
      <c r="M52" s="68" t="str">
        <f>VLOOKUP(H52,'2.4基准清单—小学（必填）'!A:T,10,FALSE)</f>
        <v>m3</v>
      </c>
      <c r="N52" s="215">
        <f>VLOOKUP(H52,'2.4基准清单—小学（必填）'!A:T,11,FALSE)</f>
        <v>1.01</v>
      </c>
      <c r="O52" s="68">
        <f>VLOOKUP(H52,'2.4基准清单—小学（必填）'!A:T,13,FALSE)</f>
        <v>2.2795</v>
      </c>
      <c r="P52" s="68">
        <f>VLOOKUP(H52,'2.4基准清单—小学（必填）'!A:T,15,FALSE)</f>
        <v>29.391</v>
      </c>
      <c r="Q52" s="68">
        <f t="shared" ref="Q52:Q57" si="35">SUM(J52,P52)*15%</f>
        <v>18.8482258928572</v>
      </c>
      <c r="R52" s="68">
        <f t="shared" ref="R52:R57" si="36">(J52+P52)*10%</f>
        <v>12.5654839285715</v>
      </c>
      <c r="S52" s="70">
        <f t="shared" ref="S52:S57" si="37">J52+L52*N52+O52+P52+Q52+R52</f>
        <v>534.720104107143</v>
      </c>
      <c r="T52" s="79">
        <f t="shared" ref="T52:T57" si="38">G52*S52</f>
        <v>420735.95839504</v>
      </c>
      <c r="U52" s="28">
        <f t="shared" si="34"/>
        <v>9.65430529538538</v>
      </c>
      <c r="V52" s="85">
        <f t="shared" si="19"/>
        <v>32.3967011931193</v>
      </c>
      <c r="W52" s="86"/>
      <c r="AC52" s="1173" t="s">
        <v>2210</v>
      </c>
    </row>
    <row r="53" s="1" customFormat="1" ht="84" outlineLevel="1" spans="1:29">
      <c r="A53" s="53">
        <f>IF(F53="","",COUNTA($F$5:F53))</f>
        <v>37</v>
      </c>
      <c r="B53" s="52"/>
      <c r="C53" s="28" t="s">
        <v>2981</v>
      </c>
      <c r="D53" s="30" t="s">
        <v>3173</v>
      </c>
      <c r="E53" s="29" t="s">
        <v>3176</v>
      </c>
      <c r="F53" s="28" t="s">
        <v>243</v>
      </c>
      <c r="G53" s="31">
        <f>G47</f>
        <v>40.3812</v>
      </c>
      <c r="H53" s="1168" t="s">
        <v>2049</v>
      </c>
      <c r="I53" s="50" t="str">
        <f>VLOOKUP(H53,'2.4基准清单—小学（必填）'!A:T,5,FALSE)</f>
        <v>混凝土工</v>
      </c>
      <c r="J53" s="50">
        <f>VLOOKUP(H53,'2.4基准清单—小学（必填）'!A:T,7,FALSE)</f>
        <v>96.2638392857146</v>
      </c>
      <c r="K53" s="70" t="s">
        <v>3019</v>
      </c>
      <c r="L53" s="67">
        <f>IFERROR(VLOOKUP(K53,'2.6基准清单—主要材料（必填）'!$N:$O,2,FALSE),0)</f>
        <v>358.95335</v>
      </c>
      <c r="M53" s="68" t="str">
        <f>VLOOKUP(H53,'2.4基准清单—小学（必填）'!A:T,10,FALSE)</f>
        <v>m3</v>
      </c>
      <c r="N53" s="215">
        <f>VLOOKUP(H53,'2.4基准清单—小学（必填）'!A:T,11,FALSE)</f>
        <v>1.01</v>
      </c>
      <c r="O53" s="68">
        <f>VLOOKUP(H53,'2.4基准清单—小学（必填）'!A:T,13,FALSE)</f>
        <v>2.2795</v>
      </c>
      <c r="P53" s="68">
        <f>VLOOKUP(H53,'2.4基准清单—小学（必填）'!A:T,15,FALSE)</f>
        <v>29.391</v>
      </c>
      <c r="Q53" s="68">
        <f t="shared" si="35"/>
        <v>18.8482258928572</v>
      </c>
      <c r="R53" s="68">
        <f t="shared" si="36"/>
        <v>12.5654839285715</v>
      </c>
      <c r="S53" s="70">
        <f t="shared" si="37"/>
        <v>521.890932607143</v>
      </c>
      <c r="T53" s="79">
        <f t="shared" si="38"/>
        <v>21074.5821277956</v>
      </c>
      <c r="U53" s="28">
        <f t="shared" si="34"/>
        <v>0.495469734396348</v>
      </c>
      <c r="V53" s="85">
        <f t="shared" si="19"/>
        <v>1.62274444658471</v>
      </c>
      <c r="W53" s="86"/>
      <c r="AC53" s="1173" t="s">
        <v>2210</v>
      </c>
    </row>
    <row r="54" s="1" customFormat="1" ht="48" outlineLevel="1" spans="1:29">
      <c r="A54" s="53">
        <f>IF(F54="","",COUNTA($F$5:F54))</f>
        <v>38</v>
      </c>
      <c r="B54" s="52"/>
      <c r="C54" s="28" t="s">
        <v>2981</v>
      </c>
      <c r="D54" s="39" t="s">
        <v>749</v>
      </c>
      <c r="E54" s="29" t="s">
        <v>3327</v>
      </c>
      <c r="F54" s="28" t="s">
        <v>243</v>
      </c>
      <c r="G54" s="31">
        <f>100.72*1.8</f>
        <v>181.296</v>
      </c>
      <c r="H54" s="1168" t="s">
        <v>2057</v>
      </c>
      <c r="I54" s="50" t="str">
        <f>VLOOKUP(H54,'2.4基准清单—小学（必填）'!A:T,5,FALSE)</f>
        <v>混凝土工</v>
      </c>
      <c r="J54" s="50">
        <f>VLOOKUP(H54,'2.4基准清单—小学（必填）'!A:T,7,FALSE)</f>
        <v>45.5986607142858</v>
      </c>
      <c r="K54" s="70" t="s">
        <v>3328</v>
      </c>
      <c r="L54" s="67">
        <f>IFERROR(VLOOKUP(K54,'2.6基准清单—主要材料（必填）'!$N:$O,2,FALSE),0)</f>
        <v>449.2167</v>
      </c>
      <c r="M54" s="68" t="str">
        <f>VLOOKUP(H54,'2.4基准清单—小学（必填）'!A:T,10,FALSE)</f>
        <v>m3</v>
      </c>
      <c r="N54" s="215">
        <f>VLOOKUP(H54,'2.4基准清单—小学（必填）'!A:T,11,FALSE)</f>
        <v>1.015</v>
      </c>
      <c r="O54" s="68">
        <f>VLOOKUP(H54,'2.4基准清单—小学（必填）'!A:T,13,FALSE)</f>
        <v>5.82</v>
      </c>
      <c r="P54" s="68">
        <f>VLOOKUP(H54,'2.4基准清单—小学（必填）'!A:T,15,FALSE)</f>
        <v>19.691</v>
      </c>
      <c r="Q54" s="68">
        <f t="shared" si="35"/>
        <v>9.79344910714288</v>
      </c>
      <c r="R54" s="68">
        <f t="shared" si="36"/>
        <v>6.52896607142858</v>
      </c>
      <c r="S54" s="70">
        <f t="shared" si="37"/>
        <v>543.387026392857</v>
      </c>
      <c r="T54" s="79">
        <f t="shared" si="38"/>
        <v>98513.8943369194</v>
      </c>
      <c r="U54" s="28">
        <f t="shared" si="34"/>
        <v>1.22053481412732</v>
      </c>
      <c r="V54" s="85">
        <f t="shared" si="19"/>
        <v>7.58557744952025</v>
      </c>
      <c r="W54" s="86"/>
      <c r="AC54" s="1173" t="s">
        <v>2210</v>
      </c>
    </row>
    <row r="55" s="1" customFormat="1" ht="48" outlineLevel="1" spans="1:29">
      <c r="A55" s="53">
        <f>IF(F55="","",COUNTA($F$5:F55))</f>
        <v>39</v>
      </c>
      <c r="B55" s="52"/>
      <c r="C55" s="28" t="s">
        <v>2981</v>
      </c>
      <c r="D55" s="39" t="s">
        <v>3177</v>
      </c>
      <c r="E55" s="29" t="s">
        <v>668</v>
      </c>
      <c r="F55" s="28" t="s">
        <v>243</v>
      </c>
      <c r="G55" s="31">
        <f>G48+G49+G50</f>
        <v>3147.336</v>
      </c>
      <c r="H55" s="1168" t="s">
        <v>2051</v>
      </c>
      <c r="I55" s="50" t="str">
        <f>VLOOKUP(H55,'2.4基准清单—小学（必填）'!A:T,5,FALSE)</f>
        <v>混凝土工</v>
      </c>
      <c r="J55" s="50">
        <f>VLOOKUP(H55,'2.4基准清单—小学（必填）'!A:T,7,FALSE)</f>
        <v>1.16529910714286</v>
      </c>
      <c r="K55" s="70" t="s">
        <v>581</v>
      </c>
      <c r="L55" s="67">
        <f>IFERROR(VLOOKUP(K55,'2.6基准清单—主要材料（必填）'!$N:$O,2,FALSE),0)</f>
        <v>0</v>
      </c>
      <c r="M55" s="68" t="str">
        <f>VLOOKUP(H55,'2.4基准清单—小学（必填）'!A:T,10,FALSE)</f>
        <v>——</v>
      </c>
      <c r="N55" s="215">
        <f>VLOOKUP(H55,'2.4基准清单—小学（必填）'!A:T,11,FALSE)</f>
        <v>0</v>
      </c>
      <c r="O55" s="68">
        <f>VLOOKUP(H55,'2.4基准清单—小学（必填）'!A:T,13,FALSE)</f>
        <v>0.9797</v>
      </c>
      <c r="P55" s="68">
        <f>VLOOKUP(H55,'2.4基准清单—小学（必填）'!A:T,15,FALSE)</f>
        <v>10.4469</v>
      </c>
      <c r="Q55" s="68">
        <f t="shared" si="35"/>
        <v>1.74182986607143</v>
      </c>
      <c r="R55" s="68">
        <f t="shared" si="36"/>
        <v>1.16121991071429</v>
      </c>
      <c r="S55" s="70">
        <f t="shared" si="37"/>
        <v>15.4949488839286</v>
      </c>
      <c r="T55" s="79">
        <f t="shared" si="38"/>
        <v>48767.8104405482</v>
      </c>
      <c r="U55" s="28">
        <f t="shared" si="34"/>
        <v>3.75512515904737</v>
      </c>
      <c r="V55" s="85">
        <f t="shared" si="19"/>
        <v>3.75512515904737</v>
      </c>
      <c r="W55" s="86"/>
      <c r="AC55" s="1173" t="s">
        <v>2210</v>
      </c>
    </row>
    <row r="56" s="2" customFormat="1" ht="21" customHeight="1" spans="1:29">
      <c r="A56" s="125" t="s">
        <v>807</v>
      </c>
      <c r="B56" s="35"/>
      <c r="C56" s="34"/>
      <c r="D56" s="34" t="s">
        <v>62</v>
      </c>
      <c r="E56" s="43"/>
      <c r="F56" s="44"/>
      <c r="G56" s="37"/>
      <c r="H56" s="44"/>
      <c r="I56" s="61" cm="1">
        <f t="array" ref="I56">SUMPRODUCT(G57:G57,J57:J57)</f>
        <v>289.23786405</v>
      </c>
      <c r="J56" s="62"/>
      <c r="K56" s="63" cm="1">
        <f t="array" ref="K56">SUMPRODUCT(G57:G57,L57:L57,N57:N57)</f>
        <v>830.0606408568</v>
      </c>
      <c r="L56" s="64"/>
      <c r="M56" s="64"/>
      <c r="N56" s="212"/>
      <c r="O56" s="66" cm="1">
        <f t="array" ref="O56">SUMPRODUCT(G57:G57,O57:O57)</f>
        <v>52.78898304</v>
      </c>
      <c r="P56" s="66" cm="1">
        <f t="array" ref="P56">SUMPRODUCT(G57:G57,P57:P57)</f>
        <v>46.67644656</v>
      </c>
      <c r="Q56" s="66" cm="1">
        <f t="array" ref="Q56">SUMPRODUCT(Q57:Q57,G57:G57)</f>
        <v>50.3871465915</v>
      </c>
      <c r="R56" s="69" cm="1">
        <f t="array" ref="R56">SUMPRODUCT(R57:R57,G57:G57)</f>
        <v>33.591431061</v>
      </c>
      <c r="S56" s="69"/>
      <c r="T56" s="44">
        <f>SUM(T57:T57)</f>
        <v>1302.7425121593</v>
      </c>
      <c r="U56" s="37">
        <f>(I56+O56+P56+Q56+R56)/$V$2</f>
        <v>0.036396540486833</v>
      </c>
      <c r="V56" s="78">
        <f t="shared" si="19"/>
        <v>0.10031127374754</v>
      </c>
      <c r="W56" s="84"/>
      <c r="X56" s="2">
        <f>SUM(I56:R56)-T56</f>
        <v>0</v>
      </c>
      <c r="AC56" s="1173" t="s">
        <v>2210</v>
      </c>
    </row>
    <row r="57" s="1" customFormat="1" ht="72" outlineLevel="1" spans="1:29">
      <c r="A57" s="53">
        <f>IF(F57="","",COUNTA($F$5:F57))</f>
        <v>40</v>
      </c>
      <c r="B57" s="52"/>
      <c r="C57" s="28"/>
      <c r="D57" s="39" t="s">
        <v>766</v>
      </c>
      <c r="E57" s="29" t="s">
        <v>1502</v>
      </c>
      <c r="F57" s="28" t="s">
        <v>344</v>
      </c>
      <c r="G57" s="31">
        <f>0.029*3.6</f>
        <v>0.1044</v>
      </c>
      <c r="H57" s="1168" t="s">
        <v>2076</v>
      </c>
      <c r="I57" s="50" t="str">
        <f>VLOOKUP(H57,'2.4基准清单—小学（必填）'!A:T,5,FALSE)</f>
        <v>金属制品安装工</v>
      </c>
      <c r="J57" s="50">
        <f>VLOOKUP(H57,'2.4基准清单—小学（必填）'!A:T,7,FALSE)</f>
        <v>2770.477625</v>
      </c>
      <c r="K57" s="70" t="s">
        <v>3198</v>
      </c>
      <c r="L57" s="67">
        <f>IFERROR(VLOOKUP(K57,'2.6基准清单—主要材料（必填）'!$N:$O,2,FALSE),0)</f>
        <v>7500.7287</v>
      </c>
      <c r="M57" s="68" t="str">
        <f>VLOOKUP(H57,'2.4基准清单—小学（必填）'!A:T,10,FALSE)</f>
        <v>t</v>
      </c>
      <c r="N57" s="215">
        <f>VLOOKUP(H57,'2.4基准清单—小学（必填）'!A:T,11,FALSE)</f>
        <v>1.06</v>
      </c>
      <c r="O57" s="68">
        <f>VLOOKUP(H57,'2.4基准清单—小学（必填）'!A:T,13,FALSE)</f>
        <v>505.6416</v>
      </c>
      <c r="P57" s="68">
        <f>VLOOKUP(H57,'2.4基准清单—小学（必填）'!A:T,15,FALSE)</f>
        <v>447.0924</v>
      </c>
      <c r="Q57" s="68">
        <f t="shared" si="35"/>
        <v>482.63550375</v>
      </c>
      <c r="R57" s="68">
        <f t="shared" si="36"/>
        <v>321.7570025</v>
      </c>
      <c r="S57" s="70">
        <f t="shared" si="37"/>
        <v>12478.37655325</v>
      </c>
      <c r="T57" s="79">
        <f t="shared" si="38"/>
        <v>1302.7425121593</v>
      </c>
      <c r="U57" s="28">
        <f>G57*(J57+O57+P57+Q57+R57)/$V$2</f>
        <v>0.036396540486833</v>
      </c>
      <c r="V57" s="85">
        <f t="shared" si="19"/>
        <v>0.10031127374754</v>
      </c>
      <c r="W57" s="86"/>
      <c r="AC57" s="1173" t="s">
        <v>2210</v>
      </c>
    </row>
    <row r="58" s="2" customFormat="1" ht="21" customHeight="1" spans="1:29">
      <c r="A58" s="125" t="s">
        <v>840</v>
      </c>
      <c r="B58" s="48"/>
      <c r="C58" s="51"/>
      <c r="D58" s="34" t="s">
        <v>808</v>
      </c>
      <c r="E58" s="43"/>
      <c r="F58" s="44"/>
      <c r="G58" s="37"/>
      <c r="H58" s="44"/>
      <c r="I58" s="61" cm="1">
        <f t="array" ref="I58">SUMPRODUCT(G59:G63,J59:J63)</f>
        <v>641348.76896613</v>
      </c>
      <c r="J58" s="62"/>
      <c r="K58" s="63" cm="1">
        <f t="array" ref="K58">SUMPRODUCT(G59:G63,L59:L63,N59:N63)</f>
        <v>534645.960867107</v>
      </c>
      <c r="L58" s="64"/>
      <c r="M58" s="64"/>
      <c r="N58" s="212"/>
      <c r="O58" s="66">
        <f t="array" ref="O58">SUMPRODUCT(G59:G63,O59:O63)</f>
        <v>104998.7160882</v>
      </c>
      <c r="P58" s="66">
        <f t="array" ref="P58">SUMPRODUCT(G59:G63,P59:P63)</f>
        <v>0</v>
      </c>
      <c r="Q58" s="66">
        <f t="array" ref="Q58">SUMPRODUCT(Q59:Q63,G59:G63)</f>
        <v>96202.3153449194</v>
      </c>
      <c r="R58" s="69">
        <f t="array" ref="R58">SUMPRODUCT(R59:R63,G59:G63)</f>
        <v>64134.876896613</v>
      </c>
      <c r="S58" s="69"/>
      <c r="T58" s="44">
        <f>SUM(T59:T63)</f>
        <v>1441330.63816297</v>
      </c>
      <c r="U58" s="37">
        <f>(I58+O58+P58+Q58+R58)/$V$2</f>
        <v>69.8147899665713</v>
      </c>
      <c r="V58" s="78">
        <f t="shared" si="19"/>
        <v>110.982570121119</v>
      </c>
      <c r="W58" s="84"/>
      <c r="X58" s="2">
        <f>SUM(I58:R58)-T58</f>
        <v>0</v>
      </c>
      <c r="AC58" s="1173" t="s">
        <v>2210</v>
      </c>
    </row>
    <row r="59" s="1" customFormat="1" ht="72" outlineLevel="1" spans="1:29">
      <c r="A59" s="53">
        <f>IF(F59="","",COUNTA($F$5:F59))</f>
        <v>41</v>
      </c>
      <c r="B59" s="52"/>
      <c r="C59" s="54" t="s">
        <v>3036</v>
      </c>
      <c r="D59" s="28" t="s">
        <v>810</v>
      </c>
      <c r="E59" s="29" t="s">
        <v>3329</v>
      </c>
      <c r="F59" s="30" t="s">
        <v>243</v>
      </c>
      <c r="G59" s="31">
        <f>711.23*3.6</f>
        <v>2560.428</v>
      </c>
      <c r="H59" s="1168" t="s">
        <v>2088</v>
      </c>
      <c r="I59" s="50" t="str">
        <f>VLOOKUP(H59,'2.4基准清单—小学（必填）'!A:T,5,FALSE)</f>
        <v>砖瓦工</v>
      </c>
      <c r="J59" s="50">
        <f>VLOOKUP(H59,'2.4基准清单—小学（必填）'!A:T,7,FALSE)</f>
        <v>245.355241935484</v>
      </c>
      <c r="K59" s="70" t="s">
        <v>3037</v>
      </c>
      <c r="L59" s="67">
        <f>IFERROR(VLOOKUP(K59,'2.6基准清单—主要材料（必填）'!$N:$O,2,FALSE),0)</f>
        <v>209.5685</v>
      </c>
      <c r="M59" s="68" t="str">
        <f>VLOOKUP(H59,'2.4基准清单—小学（必填）'!A:T,10,FALSE)</f>
        <v>m3</v>
      </c>
      <c r="N59" s="215">
        <f>VLOOKUP(H59,'2.4基准清单—小学（必填）'!A:T,11,FALSE)</f>
        <v>0.958</v>
      </c>
      <c r="O59" s="68">
        <f>VLOOKUP(H59,'2.4基准清单—小学（必填）'!A:T,13,FALSE)</f>
        <v>38.3538</v>
      </c>
      <c r="P59" s="68">
        <f>VLOOKUP(H59,'2.4基准清单—小学（必填）'!A:T,15,FALSE)</f>
        <v>0</v>
      </c>
      <c r="Q59" s="68">
        <f t="shared" ref="Q59:Q63" si="39">SUM(J59,P59)*15%</f>
        <v>36.8032862903226</v>
      </c>
      <c r="R59" s="68">
        <f t="shared" ref="R59:R63" si="40">(J59+P59)*10%</f>
        <v>24.5355241935484</v>
      </c>
      <c r="S59" s="70">
        <f t="shared" ref="S59:S63" si="41">J59+L59*N59+O59+P59+Q59+R59</f>
        <v>545.814475419355</v>
      </c>
      <c r="T59" s="79">
        <f t="shared" ref="T59:T63" si="42">G59*S59</f>
        <v>1397518.66566903</v>
      </c>
      <c r="U59" s="28">
        <f>G59*(J59+O59+P59+Q59+R59)/$V$2</f>
        <v>68.0272720931997</v>
      </c>
      <c r="V59" s="85">
        <f t="shared" si="19"/>
        <v>107.60904486556</v>
      </c>
      <c r="W59" s="86"/>
      <c r="AC59" s="1173" t="s">
        <v>2210</v>
      </c>
    </row>
    <row r="60" s="1" customFormat="1" ht="60" outlineLevel="1" spans="1:29">
      <c r="A60" s="53">
        <f>IF(F60="","",COUNTA($F$5:F60))</f>
        <v>42</v>
      </c>
      <c r="B60" s="55"/>
      <c r="C60" s="54" t="s">
        <v>3036</v>
      </c>
      <c r="D60" s="28" t="s">
        <v>828</v>
      </c>
      <c r="E60" s="29" t="s">
        <v>1530</v>
      </c>
      <c r="F60" s="30" t="s">
        <v>243</v>
      </c>
      <c r="G60" s="31">
        <v>29.15</v>
      </c>
      <c r="H60" s="1168" t="s">
        <v>2093</v>
      </c>
      <c r="I60" s="50" t="str">
        <f>VLOOKUP(H60,'2.4基准清单—小学（必填）'!A:T,5,FALSE)</f>
        <v>砖瓦工</v>
      </c>
      <c r="J60" s="50">
        <f>VLOOKUP(H60,'2.4基准清单—小学（必填）'!A:T,7,FALSE)</f>
        <v>269.409677419355</v>
      </c>
      <c r="K60" s="70" t="s">
        <v>3330</v>
      </c>
      <c r="L60" s="67">
        <f>IFERROR(VLOOKUP(K60,'2.6基准清单—主要材料（必填）'!$N:$O,2,FALSE),0)</f>
        <v>1078.5527</v>
      </c>
      <c r="M60" s="68" t="str">
        <f>VLOOKUP(H60,'2.4基准清单—小学（必填）'!A:T,10,FALSE)</f>
        <v>千块</v>
      </c>
      <c r="N60" s="215">
        <f>VLOOKUP(H60,'2.4基准清单—小学（必填）'!A:T,11,FALSE)</f>
        <v>0.513</v>
      </c>
      <c r="O60" s="68">
        <f>VLOOKUP(H60,'2.4基准清单—小学（必填）'!A:T,13,FALSE)</f>
        <v>73.1186</v>
      </c>
      <c r="P60" s="68">
        <f>VLOOKUP(H60,'2.4基准清单—小学（必填）'!A:T,15,FALSE)</f>
        <v>0</v>
      </c>
      <c r="Q60" s="68">
        <f t="shared" si="39"/>
        <v>40.4114516129032</v>
      </c>
      <c r="R60" s="68">
        <f t="shared" si="40"/>
        <v>26.9409677419355</v>
      </c>
      <c r="S60" s="70">
        <f t="shared" si="41"/>
        <v>963.178231874194</v>
      </c>
      <c r="T60" s="79">
        <f t="shared" si="42"/>
        <v>28076.6454591327</v>
      </c>
      <c r="U60" s="28">
        <f>G60*(J60+O60+P60+Q60+R60)/$V$2</f>
        <v>0.919998637943154</v>
      </c>
      <c r="V60" s="85">
        <f t="shared" si="19"/>
        <v>2.16190386225708</v>
      </c>
      <c r="W60" s="86"/>
      <c r="AC60" s="1173" t="s">
        <v>2210</v>
      </c>
    </row>
    <row r="61" s="1" customFormat="1" ht="60" outlineLevel="1" spans="1:29">
      <c r="A61" s="53">
        <f>IF(F61="","",COUNTA($F$5:F61))</f>
        <v>43</v>
      </c>
      <c r="B61" s="55"/>
      <c r="C61" s="54" t="s">
        <v>3036</v>
      </c>
      <c r="D61" s="28" t="s">
        <v>825</v>
      </c>
      <c r="E61" s="29" t="s">
        <v>1528</v>
      </c>
      <c r="F61" s="30" t="s">
        <v>243</v>
      </c>
      <c r="G61" s="31">
        <f>3.69*3.6</f>
        <v>13.284</v>
      </c>
      <c r="H61" s="1168" t="s">
        <v>2092</v>
      </c>
      <c r="I61" s="50" t="str">
        <f>VLOOKUP(H61,'2.4基准清单—小学（必填）'!A:T,5,FALSE)</f>
        <v>砖瓦工</v>
      </c>
      <c r="J61" s="50">
        <f>VLOOKUP(H61,'2.4基准清单—小学（必填）'!A:T,7,FALSE)</f>
        <v>254.977016129032</v>
      </c>
      <c r="K61" s="70" t="s">
        <v>3038</v>
      </c>
      <c r="L61" s="67">
        <f>IFERROR(VLOOKUP(K61,'2.6基准清单—主要材料（必填）'!$N:$O,2,FALSE),0)</f>
        <v>383.0918</v>
      </c>
      <c r="M61" s="68" t="str">
        <f>VLOOKUP(H61,'2.4基准清单—小学（必填）'!A:T,10,FALSE)</f>
        <v>千块</v>
      </c>
      <c r="N61" s="215">
        <f>VLOOKUP(H61,'2.4基准清单—小学（必填）'!A:T,11,FALSE)</f>
        <v>0.558</v>
      </c>
      <c r="O61" s="68">
        <f>VLOOKUP(H61,'2.4基准清单—小学（必填）'!A:T,13,FALSE)</f>
        <v>125.2367</v>
      </c>
      <c r="P61" s="68">
        <f>VLOOKUP(H61,'2.4基准清单—小学（必填）'!A:T,15,FALSE)</f>
        <v>0</v>
      </c>
      <c r="Q61" s="68">
        <f t="shared" si="39"/>
        <v>38.2465524193548</v>
      </c>
      <c r="R61" s="68">
        <f t="shared" si="40"/>
        <v>25.4977016129032</v>
      </c>
      <c r="S61" s="70">
        <f t="shared" si="41"/>
        <v>657.72319456129</v>
      </c>
      <c r="T61" s="79">
        <f t="shared" si="42"/>
        <v>8737.19491655217</v>
      </c>
      <c r="U61" s="28">
        <f>G61*(J61+O61+P61+Q61+R61)/$V$2</f>
        <v>0.454110855133793</v>
      </c>
      <c r="V61" s="85">
        <f t="shared" si="19"/>
        <v>0.672764681339199</v>
      </c>
      <c r="W61" s="86"/>
      <c r="AC61" s="1173" t="s">
        <v>2210</v>
      </c>
    </row>
    <row r="62" s="1" customFormat="1" ht="60" outlineLevel="1" spans="1:29">
      <c r="A62" s="53">
        <f>IF(F62="","",COUNTA($F$5:F62))</f>
        <v>44</v>
      </c>
      <c r="B62" s="52"/>
      <c r="C62" s="54" t="s">
        <v>3036</v>
      </c>
      <c r="D62" s="28" t="s">
        <v>835</v>
      </c>
      <c r="E62" s="29" t="s">
        <v>836</v>
      </c>
      <c r="F62" s="30" t="s">
        <v>238</v>
      </c>
      <c r="G62" s="31">
        <v>26.5</v>
      </c>
      <c r="H62" s="1168" t="s">
        <v>2095</v>
      </c>
      <c r="I62" s="50" t="str">
        <f>VLOOKUP(H62,'2.4基准清单—小学（必填）'!A:T,5,FALSE)</f>
        <v>砖瓦工</v>
      </c>
      <c r="J62" s="50">
        <f>VLOOKUP(H62,'2.4基准清单—小学（必填）'!A:T,7,FALSE)</f>
        <v>50.7259935483871</v>
      </c>
      <c r="K62" s="70" t="s">
        <v>3038</v>
      </c>
      <c r="L62" s="67">
        <f>IFERROR(VLOOKUP(K62,'2.6基准清单—主要材料（必填）'!$N:$O,2,FALSE),0)</f>
        <v>383.0918</v>
      </c>
      <c r="M62" s="68" t="str">
        <f>VLOOKUP(H62,'2.4基准清单—小学（必填）'!A:T,10,FALSE)</f>
        <v>千块</v>
      </c>
      <c r="N62" s="215">
        <f>VLOOKUP(H62,'2.4基准清单—小学（必填）'!A:T,11,FALSE)</f>
        <v>0.119</v>
      </c>
      <c r="O62" s="68">
        <f>VLOOKUP(H62,'2.4基准清单—小学（必填）'!A:T,13,FALSE)</f>
        <v>103.9549</v>
      </c>
      <c r="P62" s="68">
        <f>VLOOKUP(H62,'2.4基准清单—小学（必填）'!A:T,15,FALSE)</f>
        <v>0</v>
      </c>
      <c r="Q62" s="68">
        <f t="shared" si="39"/>
        <v>7.60889903225806</v>
      </c>
      <c r="R62" s="68">
        <f t="shared" si="40"/>
        <v>5.07259935483871</v>
      </c>
      <c r="S62" s="70">
        <f t="shared" si="41"/>
        <v>212.950316135484</v>
      </c>
      <c r="T62" s="79">
        <f t="shared" si="42"/>
        <v>5643.18337759032</v>
      </c>
      <c r="U62" s="28">
        <f>G62*(J62+O62+P62+Q62+R62)/$V$2</f>
        <v>0.341503302247657</v>
      </c>
      <c r="V62" s="85">
        <f t="shared" si="19"/>
        <v>0.434525554600009</v>
      </c>
      <c r="W62" s="86"/>
      <c r="AC62" s="1173" t="s">
        <v>2210</v>
      </c>
    </row>
    <row r="63" s="1" customFormat="1" ht="48" outlineLevel="1" spans="1:29">
      <c r="A63" s="53">
        <f>IF(F63="","",COUNTA($F$5:F63))</f>
        <v>45</v>
      </c>
      <c r="B63" s="52"/>
      <c r="C63" s="54" t="s">
        <v>3036</v>
      </c>
      <c r="D63" s="45" t="s">
        <v>838</v>
      </c>
      <c r="E63" s="56" t="s">
        <v>839</v>
      </c>
      <c r="F63" s="41" t="s">
        <v>243</v>
      </c>
      <c r="G63" s="31">
        <v>1.97</v>
      </c>
      <c r="H63" s="1168" t="s">
        <v>2096</v>
      </c>
      <c r="I63" s="50" t="str">
        <f>VLOOKUP(H63,'2.4基准清单—小学（必填）'!A:T,5,FALSE)</f>
        <v>砖瓦工</v>
      </c>
      <c r="J63" s="50">
        <f>VLOOKUP(H63,'2.4基准清单—小学（必填）'!A:T,7,FALSE)</f>
        <v>279.031451612904</v>
      </c>
      <c r="K63" s="70" t="s">
        <v>3038</v>
      </c>
      <c r="L63" s="67">
        <f>IFERROR(VLOOKUP(K63,'2.6基准清单—主要材料（必填）'!$N:$O,2,FALSE),0)</f>
        <v>383.0918</v>
      </c>
      <c r="M63" s="68" t="str">
        <f>VLOOKUP(H63,'2.4基准清单—小学（必填）'!A:T,10,FALSE)</f>
        <v>千块</v>
      </c>
      <c r="N63" s="215">
        <f>VLOOKUP(H63,'2.4基准清单—小学（必填）'!A:T,11,FALSE)</f>
        <v>0.558</v>
      </c>
      <c r="O63" s="68">
        <f>VLOOKUP(H63,'2.4基准清单—小学（必填）'!A:T,13,FALSE)</f>
        <v>125.2367</v>
      </c>
      <c r="P63" s="68">
        <f>VLOOKUP(H63,'2.4基准清单—小学（必填）'!A:T,15,FALSE)</f>
        <v>0</v>
      </c>
      <c r="Q63" s="68">
        <f t="shared" si="39"/>
        <v>41.8547177419355</v>
      </c>
      <c r="R63" s="68">
        <f t="shared" si="40"/>
        <v>27.9031451612904</v>
      </c>
      <c r="S63" s="70">
        <f t="shared" si="41"/>
        <v>687.79123891613</v>
      </c>
      <c r="T63" s="79">
        <f t="shared" si="42"/>
        <v>1354.94874066478</v>
      </c>
      <c r="U63" s="28">
        <f>G63*(J63+O63+P63+Q63+R63)/$V$2</f>
        <v>0.0719050780470297</v>
      </c>
      <c r="V63" s="85">
        <f t="shared" si="19"/>
        <v>0.104331157362345</v>
      </c>
      <c r="W63" s="86"/>
      <c r="AC63" s="1173" t="s">
        <v>2210</v>
      </c>
    </row>
    <row r="64" s="2" customFormat="1" ht="21" customHeight="1" spans="1:29">
      <c r="A64" s="34" t="s">
        <v>943</v>
      </c>
      <c r="B64" s="35"/>
      <c r="C64" s="34"/>
      <c r="D64" s="57" t="s">
        <v>78</v>
      </c>
      <c r="E64" s="43"/>
      <c r="F64" s="44"/>
      <c r="G64" s="37"/>
      <c r="H64" s="44"/>
      <c r="I64" s="66">
        <f>+I65+I74+I83+I86+I94</f>
        <v>1938051.49232576</v>
      </c>
      <c r="J64" s="66"/>
      <c r="K64" s="69">
        <f t="shared" ref="K64:R64" si="43">+K65+K74+K83+K86+K94</f>
        <v>1907509.90706151</v>
      </c>
      <c r="L64" s="69"/>
      <c r="M64" s="69"/>
      <c r="N64" s="214"/>
      <c r="O64" s="66">
        <f t="shared" si="43"/>
        <v>39609.3508116</v>
      </c>
      <c r="P64" s="66">
        <f t="shared" si="43"/>
        <v>42202.0531125</v>
      </c>
      <c r="Q64" s="66">
        <f t="shared" si="43"/>
        <v>297038.031815739</v>
      </c>
      <c r="R64" s="66">
        <f t="shared" si="43"/>
        <v>198025.354543826</v>
      </c>
      <c r="S64" s="69"/>
      <c r="T64" s="66">
        <f>+T65+T74+T83+T86+T94</f>
        <v>4572552.28316818</v>
      </c>
      <c r="U64" s="37">
        <f>(I64+O64+P64+Q64+R64)/$V$2</f>
        <v>193.649517410443</v>
      </c>
      <c r="V64" s="78">
        <f t="shared" si="19"/>
        <v>352.086877890827</v>
      </c>
      <c r="W64" s="84"/>
      <c r="AC64" s="1173" t="s">
        <v>2210</v>
      </c>
    </row>
    <row r="65" s="2" customFormat="1" ht="21" customHeight="1" spans="1:29">
      <c r="A65" s="34" t="s">
        <v>25</v>
      </c>
      <c r="B65" s="35"/>
      <c r="C65" s="34"/>
      <c r="D65" s="34" t="s">
        <v>79</v>
      </c>
      <c r="E65" s="43"/>
      <c r="F65" s="44"/>
      <c r="G65" s="37"/>
      <c r="H65" s="44"/>
      <c r="I65" s="61" cm="1">
        <f t="array" ref="I65">SUMPRODUCT(G66:G73,J66:J73)</f>
        <v>160517.366269246</v>
      </c>
      <c r="J65" s="62"/>
      <c r="K65" s="63" cm="1">
        <f t="array" ref="K65">SUMPRODUCT(G66:G73,L66:L73,N66:N73)</f>
        <v>1040370.92962043</v>
      </c>
      <c r="L65" s="64"/>
      <c r="M65" s="64"/>
      <c r="N65" s="212"/>
      <c r="O65" s="66">
        <f t="array" ref="O65">SUMPRODUCT(G66:G73,O66:O73)</f>
        <v>14975.0727792</v>
      </c>
      <c r="P65" s="66">
        <f t="array" ref="P65">SUMPRODUCT(G66:G73,P66:P73)</f>
        <v>42184.22621</v>
      </c>
      <c r="Q65" s="66">
        <f t="array" ref="Q65">SUMPRODUCT(Q66:Q73,G66:G73)</f>
        <v>30405.238871887</v>
      </c>
      <c r="R65" s="69">
        <f t="array" ref="R65">SUMPRODUCT(R66:R73,G66:G73)</f>
        <v>20270.1592479246</v>
      </c>
      <c r="S65" s="69"/>
      <c r="T65" s="44">
        <f>SUM(T66:T73)</f>
        <v>1308722.99299868</v>
      </c>
      <c r="U65" s="37">
        <f>(I65+O65+P65+Q65+R65)/$V$2</f>
        <v>20.6631295432554</v>
      </c>
      <c r="V65" s="78">
        <f t="shared" si="19"/>
        <v>100.77177123267</v>
      </c>
      <c r="W65" s="84"/>
      <c r="X65" s="2">
        <f>SUM(I65:R65)-T65</f>
        <v>0</v>
      </c>
      <c r="AC65" s="1173" t="s">
        <v>2210</v>
      </c>
    </row>
    <row r="66" s="1" customFormat="1" ht="72" outlineLevel="1" spans="1:29">
      <c r="A66" s="53">
        <f>IF(F66="","",COUNTA($F$5:F66))</f>
        <v>46</v>
      </c>
      <c r="B66" s="87"/>
      <c r="C66" s="85"/>
      <c r="D66" s="45" t="s">
        <v>842</v>
      </c>
      <c r="E66" s="88" t="s">
        <v>3209</v>
      </c>
      <c r="F66" s="45" t="s">
        <v>238</v>
      </c>
      <c r="G66" s="31">
        <f>242.28*3.6</f>
        <v>872.208</v>
      </c>
      <c r="H66" s="1168" t="s">
        <v>2097</v>
      </c>
      <c r="I66" s="50" t="str">
        <f>VLOOKUP(H66,'2.4基准清单—小学（必填）'!A:T,5,FALSE)</f>
        <v>一般抹灰工</v>
      </c>
      <c r="J66" s="50">
        <f>VLOOKUP(H66,'2.4基准清单—小学（必填）'!A:T,7,FALSE)</f>
        <v>12.8800641666667</v>
      </c>
      <c r="K66" s="70" t="s">
        <v>3041</v>
      </c>
      <c r="L66" s="67">
        <f>IFERROR(VLOOKUP(K66,'2.6基准清单—主要材料（必填）'!$N:$O,2,FALSE),0)</f>
        <v>416.518</v>
      </c>
      <c r="M66" s="68" t="str">
        <f>VLOOKUP(H66,'2.4基准清单—小学（必填）'!A:T,10,FALSE)</f>
        <v>m3</v>
      </c>
      <c r="N66" s="215">
        <f>VLOOKUP(H66,'2.4基准清单—小学（必填）'!A:T,11,FALSE)</f>
        <v>0.0202</v>
      </c>
      <c r="O66" s="68">
        <f>VLOOKUP(H66,'2.4基准清单—小学（必填）'!A:T,13,FALSE)</f>
        <v>0.388</v>
      </c>
      <c r="P66" s="68">
        <f>VLOOKUP(H66,'2.4基准清单—小学（必填）'!A:T,15,FALSE)</f>
        <v>0</v>
      </c>
      <c r="Q66" s="68">
        <f t="shared" ref="Q66:Q72" si="44">SUM(J66,P66)*15%</f>
        <v>1.932009625</v>
      </c>
      <c r="R66" s="68">
        <f t="shared" ref="R66:R72" si="45">(J66+P66)*10%</f>
        <v>1.28800641666667</v>
      </c>
      <c r="S66" s="70">
        <f t="shared" ref="S66:S72" si="46">J66+L66*N66+O66+P66+Q66+R66</f>
        <v>24.9017438083334</v>
      </c>
      <c r="T66" s="79">
        <f t="shared" ref="T66:T72" si="47">G66*S66</f>
        <v>21719.5001635788</v>
      </c>
      <c r="U66" s="28">
        <f t="shared" ref="U66:U73" si="48">G66*(J66+O66+P66+Q66+R66)/$V$2</f>
        <v>1.10734083794179</v>
      </c>
      <c r="V66" s="85">
        <f t="shared" si="19"/>
        <v>1.67240318499876</v>
      </c>
      <c r="W66" s="86"/>
      <c r="X66" s="114" t="s">
        <v>3210</v>
      </c>
      <c r="AC66" s="1173" t="s">
        <v>2210</v>
      </c>
    </row>
    <row r="67" s="1" customFormat="1" ht="72" customHeight="1" outlineLevel="1" spans="1:29">
      <c r="A67" s="53">
        <f>IF(F67="","",COUNTA($F$5:F67))</f>
        <v>47</v>
      </c>
      <c r="B67" s="87"/>
      <c r="C67" s="216"/>
      <c r="D67" s="45" t="s">
        <v>842</v>
      </c>
      <c r="E67" s="88" t="s">
        <v>3249</v>
      </c>
      <c r="F67" s="45" t="s">
        <v>238</v>
      </c>
      <c r="G67" s="31">
        <f>166.47*3.6</f>
        <v>599.292</v>
      </c>
      <c r="H67" s="1168" t="s">
        <v>2097</v>
      </c>
      <c r="I67" s="50" t="str">
        <f>VLOOKUP(H67,'2.4基准清单—小学（必填）'!A:T,5,FALSE)</f>
        <v>一般抹灰工</v>
      </c>
      <c r="J67" s="50">
        <f>VLOOKUP(H67,'2.4基准清单—小学（必填）'!A:T,7,FALSE)</f>
        <v>12.8800641666667</v>
      </c>
      <c r="K67" s="70" t="s">
        <v>3044</v>
      </c>
      <c r="L67" s="67">
        <f>IFERROR(VLOOKUP(K67,'2.6基准清单—主要材料（必填）'!$N:$O,2,FALSE),0)</f>
        <v>401.0368</v>
      </c>
      <c r="M67" s="68" t="str">
        <f>VLOOKUP(H67,'2.4基准清单—小学（必填）'!A:T,10,FALSE)</f>
        <v>m3</v>
      </c>
      <c r="N67" s="215">
        <f>VLOOKUP(H67,'2.4基准清单—小学（必填）'!A:T,11,FALSE)</f>
        <v>0.0202</v>
      </c>
      <c r="O67" s="68">
        <f>VLOOKUP(H67,'2.4基准清单—小学（必填）'!A:T,13,FALSE)</f>
        <v>0.388</v>
      </c>
      <c r="P67" s="68">
        <f>VLOOKUP(H67,'2.4基准清单—小学（必填）'!A:T,15,FALSE)</f>
        <v>0</v>
      </c>
      <c r="Q67" s="68">
        <f t="shared" si="44"/>
        <v>1.932009625</v>
      </c>
      <c r="R67" s="68">
        <f t="shared" si="45"/>
        <v>1.28800641666667</v>
      </c>
      <c r="S67" s="70">
        <f t="shared" si="46"/>
        <v>24.5890235683334</v>
      </c>
      <c r="T67" s="79">
        <f t="shared" si="47"/>
        <v>14736.0051123136</v>
      </c>
      <c r="U67" s="28">
        <f t="shared" si="48"/>
        <v>0.760851202295567</v>
      </c>
      <c r="V67" s="85">
        <f t="shared" si="19"/>
        <v>1.13467352832168</v>
      </c>
      <c r="W67" s="86"/>
      <c r="X67" s="115" t="s">
        <v>3331</v>
      </c>
      <c r="AC67" s="1173" t="s">
        <v>2210</v>
      </c>
    </row>
    <row r="68" s="1" customFormat="1" ht="72" customHeight="1" outlineLevel="1" spans="1:29">
      <c r="A68" s="53">
        <f>IF(F68="","",COUNTA($F$5:F68))</f>
        <v>48</v>
      </c>
      <c r="B68" s="87"/>
      <c r="C68" s="216"/>
      <c r="D68" s="45" t="s">
        <v>847</v>
      </c>
      <c r="E68" s="88" t="s">
        <v>3220</v>
      </c>
      <c r="F68" s="45" t="s">
        <v>238</v>
      </c>
      <c r="G68" s="31">
        <f>G67</f>
        <v>599.292</v>
      </c>
      <c r="H68" s="1168" t="s">
        <v>2098</v>
      </c>
      <c r="I68" s="50" t="str">
        <f>VLOOKUP(H68,'2.4基准清单—小学（必填）'!A:T,5,FALSE)</f>
        <v>一般抹灰工</v>
      </c>
      <c r="J68" s="50">
        <f>VLOOKUP(H68,'2.4基准清单—小学（必填）'!A:T,7,FALSE)</f>
        <v>0.327051666666667</v>
      </c>
      <c r="K68" s="70" t="s">
        <v>3044</v>
      </c>
      <c r="L68" s="67">
        <f>IFERROR(VLOOKUP(K68,'2.6基准清单—主要材料（必填）'!$N:$O,2,FALSE),0)</f>
        <v>401.0368</v>
      </c>
      <c r="M68" s="68" t="str">
        <f>VLOOKUP(H68,'2.4基准清单—小学（必填）'!A:T,10,FALSE)</f>
        <v>m3</v>
      </c>
      <c r="N68" s="215">
        <f>VLOOKUP(H68,'2.4基准清单—小学（必填）'!A:T,11,FALSE)</f>
        <v>0.0051</v>
      </c>
      <c r="O68" s="68">
        <f>VLOOKUP(H68,'2.4基准清单—小学（必填）'!A:T,13,FALSE)</f>
        <v>0.097</v>
      </c>
      <c r="P68" s="68">
        <f>VLOOKUP(H68,'2.4基准清单—小学（必填）'!A:T,15,FALSE)</f>
        <v>0</v>
      </c>
      <c r="Q68" s="68">
        <f t="shared" si="44"/>
        <v>0.04905775</v>
      </c>
      <c r="R68" s="68">
        <f t="shared" si="45"/>
        <v>0.0327051666666667</v>
      </c>
      <c r="S68" s="70">
        <f t="shared" si="46"/>
        <v>2.55110226333333</v>
      </c>
      <c r="T68" s="79">
        <f t="shared" si="47"/>
        <v>1528.85517759756</v>
      </c>
      <c r="U68" s="28">
        <f t="shared" si="48"/>
        <v>0.0233410821032571</v>
      </c>
      <c r="V68" s="85">
        <f t="shared" si="19"/>
        <v>0.117721966396979</v>
      </c>
      <c r="W68" s="86"/>
      <c r="X68" s="115"/>
      <c r="AC68" s="1173" t="s">
        <v>2210</v>
      </c>
    </row>
    <row r="69" s="1" customFormat="1" ht="72" customHeight="1" outlineLevel="1" spans="1:29">
      <c r="A69" s="53">
        <f>IF(F69="","",COUNTA($F$5:F69))</f>
        <v>49</v>
      </c>
      <c r="B69" s="87"/>
      <c r="C69" s="216"/>
      <c r="D69" s="45" t="s">
        <v>867</v>
      </c>
      <c r="E69" s="88" t="s">
        <v>3332</v>
      </c>
      <c r="F69" s="45" t="s">
        <v>238</v>
      </c>
      <c r="G69" s="31">
        <f>87.76*3.6</f>
        <v>315.936</v>
      </c>
      <c r="H69" s="1168" t="s">
        <v>2099</v>
      </c>
      <c r="I69" s="50" t="str">
        <f>VLOOKUP(H69,'2.4基准清单—小学（必填）'!A:T,5,FALSE)</f>
        <v>一般抹灰工</v>
      </c>
      <c r="J69" s="50">
        <f>VLOOKUP(H69,'2.4基准清单—小学（必填）'!A:T,7,FALSE)</f>
        <v>40.111925</v>
      </c>
      <c r="K69" s="70" t="s">
        <v>3041</v>
      </c>
      <c r="L69" s="67">
        <f>IFERROR(VLOOKUP(K69,'2.6基准清单—主要材料（必填）'!$N:$O,2,FALSE),0)</f>
        <v>416.518</v>
      </c>
      <c r="M69" s="68" t="str">
        <f>VLOOKUP(H69,'2.4基准清单—小学（必填）'!A:T,10,FALSE)</f>
        <v>m3</v>
      </c>
      <c r="N69" s="215">
        <f>VLOOKUP(H69,'2.4基准清单—小学（必填）'!A:T,11,FALSE)</f>
        <v>0.0279</v>
      </c>
      <c r="O69" s="68">
        <f>VLOOKUP(H69,'2.4基准清单—小学（必填）'!A:T,13,FALSE)</f>
        <v>0.7857</v>
      </c>
      <c r="P69" s="68">
        <f>VLOOKUP(H69,'2.4基准清单—小学（必填）'!A:T,15,FALSE)</f>
        <v>0</v>
      </c>
      <c r="Q69" s="68">
        <f t="shared" si="44"/>
        <v>6.01678875</v>
      </c>
      <c r="R69" s="68">
        <f t="shared" si="45"/>
        <v>4.0111925</v>
      </c>
      <c r="S69" s="70">
        <f t="shared" si="46"/>
        <v>62.54645845</v>
      </c>
      <c r="T69" s="79">
        <f t="shared" si="47"/>
        <v>19760.6778968592</v>
      </c>
      <c r="U69" s="28">
        <f t="shared" si="48"/>
        <v>1.23887212875953</v>
      </c>
      <c r="V69" s="85">
        <f t="shared" si="19"/>
        <v>1.52157371963188</v>
      </c>
      <c r="W69" s="86"/>
      <c r="X69" s="115"/>
      <c r="AC69" s="1173" t="s">
        <v>2210</v>
      </c>
    </row>
    <row r="70" s="1" customFormat="1" ht="72.75" outlineLevel="1" spans="1:29">
      <c r="A70" s="53">
        <f>IF(F70="","",COUNTA($F$5:F70))</f>
        <v>50</v>
      </c>
      <c r="B70" s="87"/>
      <c r="C70" s="216"/>
      <c r="D70" s="45" t="s">
        <v>850</v>
      </c>
      <c r="E70" s="88" t="s">
        <v>3333</v>
      </c>
      <c r="F70" s="45" t="s">
        <v>238</v>
      </c>
      <c r="G70" s="31">
        <f>622.9*3.6</f>
        <v>2242.44</v>
      </c>
      <c r="H70" s="1174" t="s">
        <v>2119</v>
      </c>
      <c r="I70" s="50" t="str">
        <f>VLOOKUP(H70,'2.4基准清单—小学（必填）'!A:T,5,FALSE)</f>
        <v>一般抹灰工</v>
      </c>
      <c r="J70" s="50">
        <f>VLOOKUP(H70,'2.4基准清单—小学（必填）'!A:T,7,FALSE)</f>
        <v>13.2263541666667</v>
      </c>
      <c r="K70" s="70" t="s">
        <v>3054</v>
      </c>
      <c r="L70" s="67">
        <f>IFERROR(VLOOKUP(K70,'2.6基准清单—主要材料（必填）'!$N:$O,2,FALSE),0)</f>
        <v>405.99835</v>
      </c>
      <c r="M70" s="68" t="str">
        <f>VLOOKUP(H70,'2.4基准清单—小学（必填）'!A:T,10,FALSE)</f>
        <v>m3</v>
      </c>
      <c r="N70" s="215">
        <f>VLOOKUP(H70,'2.4基准清单—小学（必填）'!A:T,11,FALSE)</f>
        <v>0.0405</v>
      </c>
      <c r="O70" s="68">
        <f>VLOOKUP(H70,'2.4基准清单—小学（必填）'!A:T,13,FALSE)</f>
        <v>0.6693</v>
      </c>
      <c r="P70" s="68">
        <f>VLOOKUP(H70,'2.4基准清单—小学（必填）'!A:T,15,FALSE)</f>
        <v>0</v>
      </c>
      <c r="Q70" s="68">
        <f t="shared" si="44"/>
        <v>1.983953125</v>
      </c>
      <c r="R70" s="68">
        <f t="shared" si="45"/>
        <v>1.32263541666667</v>
      </c>
      <c r="S70" s="70">
        <f t="shared" si="46"/>
        <v>33.6451758833334</v>
      </c>
      <c r="T70" s="79">
        <f t="shared" si="47"/>
        <v>75447.2882078221</v>
      </c>
      <c r="U70" s="28">
        <f t="shared" si="48"/>
        <v>2.97027774997113</v>
      </c>
      <c r="V70" s="85">
        <f t="shared" si="19"/>
        <v>5.8094470014493</v>
      </c>
      <c r="W70" s="86"/>
      <c r="X70" s="115"/>
      <c r="AC70" s="1173" t="s">
        <v>2210</v>
      </c>
    </row>
    <row r="71" s="1" customFormat="1" ht="48" outlineLevel="1" spans="1:29">
      <c r="A71" s="53">
        <f>IF(F71="","",COUNTA($F$5:F71))</f>
        <v>51</v>
      </c>
      <c r="B71" s="87"/>
      <c r="C71" s="216"/>
      <c r="D71" s="45" t="s">
        <v>854</v>
      </c>
      <c r="E71" s="88" t="s">
        <v>3055</v>
      </c>
      <c r="F71" s="45" t="s">
        <v>238</v>
      </c>
      <c r="G71" s="31">
        <f>G70*2</f>
        <v>4484.88</v>
      </c>
      <c r="H71" s="1174" t="s">
        <v>2120</v>
      </c>
      <c r="I71" s="50" t="str">
        <f>VLOOKUP(H71,'2.4基准清单—小学（必填）'!A:T,5,FALSE)</f>
        <v>一般抹灰工</v>
      </c>
      <c r="J71" s="50">
        <f>VLOOKUP(H71,'2.4基准清单—小学（必填）'!A:T,7,FALSE)</f>
        <v>0.288575</v>
      </c>
      <c r="K71" s="70" t="s">
        <v>3054</v>
      </c>
      <c r="L71" s="67">
        <f>IFERROR(VLOOKUP(K71,'2.6基准清单—主要材料（必填）'!$N:$O,2,FALSE),0)</f>
        <v>405.99835</v>
      </c>
      <c r="M71" s="68" t="str">
        <f>VLOOKUP(H71,'2.4基准清单—小学（必填）'!A:T,10,FALSE)</f>
        <v>m3</v>
      </c>
      <c r="N71" s="215">
        <f>VLOOKUP(H71,'2.4基准清单—小学（必填）'!A:T,11,FALSE)</f>
        <v>0.0051</v>
      </c>
      <c r="O71" s="68">
        <f>VLOOKUP(H71,'2.4基准清单—小学（必填）'!A:T,13,FALSE)</f>
        <v>0.0194</v>
      </c>
      <c r="P71" s="68">
        <f>VLOOKUP(H71,'2.4基准清单—小学（必填）'!A:T,15,FALSE)</f>
        <v>0</v>
      </c>
      <c r="Q71" s="68">
        <f t="shared" si="44"/>
        <v>0.04328625</v>
      </c>
      <c r="R71" s="68">
        <f t="shared" si="45"/>
        <v>0.0288575</v>
      </c>
      <c r="S71" s="70">
        <f t="shared" si="46"/>
        <v>2.450710335</v>
      </c>
      <c r="T71" s="79">
        <f t="shared" si="47"/>
        <v>10991.1417672348</v>
      </c>
      <c r="U71" s="28">
        <f t="shared" si="48"/>
        <v>0.131268728690229</v>
      </c>
      <c r="V71" s="85">
        <f t="shared" si="19"/>
        <v>0.846318762395842</v>
      </c>
      <c r="W71" s="86"/>
      <c r="X71" s="115"/>
      <c r="AC71" s="1173" t="s">
        <v>2210</v>
      </c>
    </row>
    <row r="72" s="1" customFormat="1" ht="60" outlineLevel="1" spans="1:29">
      <c r="A72" s="53">
        <f>IF(F72="","",COUNTA($F$5:F72))</f>
        <v>52</v>
      </c>
      <c r="B72" s="103"/>
      <c r="C72" s="45"/>
      <c r="D72" s="45" t="s">
        <v>857</v>
      </c>
      <c r="E72" s="104" t="s">
        <v>3334</v>
      </c>
      <c r="F72" s="105" t="s">
        <v>238</v>
      </c>
      <c r="G72" s="31">
        <v>60.48</v>
      </c>
      <c r="H72" s="1168" t="s">
        <v>2121</v>
      </c>
      <c r="I72" s="50" t="str">
        <f>VLOOKUP(H72,'2.4基准清单—小学（必填）'!A:T,5,FALSE)</f>
        <v>钢筋工</v>
      </c>
      <c r="J72" s="50">
        <f>VLOOKUP(H72,'2.4基准清单—小学（必填）'!A:T,7,FALSE)</f>
        <v>0.918560606060606</v>
      </c>
      <c r="K72" s="67" t="s">
        <v>3060</v>
      </c>
      <c r="L72" s="67">
        <f>+'2.6基准清单—主要材料（必填）'!O156/0.15/0.15*0.4*0.00617*4*4/1000</f>
        <v>5.14177495153778</v>
      </c>
      <c r="M72" s="68" t="str">
        <f>VLOOKUP(H72,'2.4基准清单—小学（必填）'!A:T,10,FALSE)</f>
        <v>m2</v>
      </c>
      <c r="N72" s="215">
        <f>VLOOKUP(H72,'2.4基准清单—小学（必填）'!A:T,11,FALSE)</f>
        <v>1.045</v>
      </c>
      <c r="O72" s="68">
        <f>VLOOKUP(H72,'2.4基准清单—小学（必填）'!A:T,13,FALSE)</f>
        <v>0.6887</v>
      </c>
      <c r="P72" s="68">
        <f>VLOOKUP(H72,'2.4基准清单—小学（必填）'!A:T,15,FALSE)</f>
        <v>0</v>
      </c>
      <c r="Q72" s="68">
        <f t="shared" si="44"/>
        <v>0.137784090909091</v>
      </c>
      <c r="R72" s="68">
        <f t="shared" si="45"/>
        <v>0.0918560606060606</v>
      </c>
      <c r="S72" s="70">
        <f t="shared" si="46"/>
        <v>7.21005558193274</v>
      </c>
      <c r="T72" s="79">
        <f t="shared" si="47"/>
        <v>436.064161595292</v>
      </c>
      <c r="U72" s="28">
        <f t="shared" si="48"/>
        <v>0.00855438190638191</v>
      </c>
      <c r="V72" s="85">
        <f t="shared" si="19"/>
        <v>0.0335769740198115</v>
      </c>
      <c r="W72" s="86"/>
      <c r="X72" s="115"/>
      <c r="AC72" s="1173" t="s">
        <v>2210</v>
      </c>
    </row>
    <row r="73" s="1" customFormat="1" ht="48" outlineLevel="1" spans="1:29">
      <c r="A73" s="53">
        <f>IF(F73="","",COUNTA($F$5:F73))</f>
        <v>53</v>
      </c>
      <c r="B73" s="87"/>
      <c r="C73" s="216"/>
      <c r="D73" s="45" t="s">
        <v>3335</v>
      </c>
      <c r="E73" s="88" t="s">
        <v>3336</v>
      </c>
      <c r="F73" s="45" t="s">
        <v>243</v>
      </c>
      <c r="G73" s="31">
        <v>2142.31</v>
      </c>
      <c r="H73" s="1168" t="s">
        <v>2057</v>
      </c>
      <c r="I73" s="50" t="str">
        <f>VLOOKUP(H73,'2.4基准清单—小学（必填）'!A:T,5,FALSE)</f>
        <v>混凝土工</v>
      </c>
      <c r="J73" s="50">
        <f>VLOOKUP(H73,'2.4基准清单—小学（必填）'!A:T,7,FALSE)</f>
        <v>45.5986607142858</v>
      </c>
      <c r="K73" s="70" t="s">
        <v>3337</v>
      </c>
      <c r="L73" s="67">
        <f>IFERROR(VLOOKUP(K73,'2.6基准清单—主要材料（必填）'!$N:$O,2,FALSE),0)</f>
        <v>449.2167</v>
      </c>
      <c r="M73" s="68" t="str">
        <f>VLOOKUP(H73,'2.4基准清单—小学（必填）'!A:T,10,FALSE)</f>
        <v>m3</v>
      </c>
      <c r="N73" s="215">
        <f>VLOOKUP(H73,'2.4基准清单—小学（必填）'!A:T,11,FALSE)</f>
        <v>1.015</v>
      </c>
      <c r="O73" s="68">
        <f>VLOOKUP(H73,'2.4基准清单—小学（必填）'!A:T,13,FALSE)</f>
        <v>5.82</v>
      </c>
      <c r="P73" s="68">
        <f>VLOOKUP(H73,'2.4基准清单—小学（必填）'!A:T,15,FALSE)</f>
        <v>19.691</v>
      </c>
      <c r="Q73" s="68">
        <f t="shared" ref="Q73:Q76" si="49">SUM(J73,P73)*15%</f>
        <v>9.79344910714288</v>
      </c>
      <c r="R73" s="68">
        <f t="shared" ref="R73:R76" si="50">(J73+P73)*10%</f>
        <v>6.52896607142858</v>
      </c>
      <c r="S73" s="70">
        <f t="shared" ref="S73:S79" si="51">J73+L73*N73+O73+P73+Q73+R73</f>
        <v>543.387026392857</v>
      </c>
      <c r="T73" s="79">
        <f t="shared" ref="T73:T76" si="52">G73*S73</f>
        <v>1164103.46051168</v>
      </c>
      <c r="U73" s="28">
        <f t="shared" si="48"/>
        <v>14.4226234315875</v>
      </c>
      <c r="V73" s="85">
        <f t="shared" si="19"/>
        <v>89.6360560954556</v>
      </c>
      <c r="W73" s="86"/>
      <c r="X73" s="115"/>
      <c r="AC73" s="1173" t="s">
        <v>2210</v>
      </c>
    </row>
    <row r="74" s="2" customFormat="1" ht="21" customHeight="1" spans="1:29">
      <c r="A74" s="34" t="s">
        <v>39</v>
      </c>
      <c r="B74" s="35"/>
      <c r="C74" s="34"/>
      <c r="D74" s="34" t="s">
        <v>82</v>
      </c>
      <c r="E74" s="43"/>
      <c r="F74" s="44"/>
      <c r="G74" s="37"/>
      <c r="H74" s="44"/>
      <c r="I74" s="61" cm="1">
        <f t="array" ref="I74">SUMPRODUCT(G75:G82,J75:J82)</f>
        <v>624400.34925317</v>
      </c>
      <c r="J74" s="62"/>
      <c r="K74" s="63" cm="1">
        <f t="array" ref="K74">SUMPRODUCT(G75:G82,L75:L82,N75:N82)</f>
        <v>528977.077547841</v>
      </c>
      <c r="L74" s="64"/>
      <c r="M74" s="64"/>
      <c r="N74" s="212"/>
      <c r="O74" s="66">
        <f t="array" ref="O74">SUMPRODUCT(G75:G82,O75:O82)</f>
        <v>10746.5651652</v>
      </c>
      <c r="P74" s="66">
        <f t="array" ref="P74">SUMPRODUCT(G75:G82,P75:P82)</f>
        <v>0</v>
      </c>
      <c r="Q74" s="66">
        <f t="array" ref="Q74">SUMPRODUCT(Q75:Q82,G75:G82)</f>
        <v>93660.0523879755</v>
      </c>
      <c r="R74" s="69">
        <f t="array" ref="R74">SUMPRODUCT(R75:R82,G75:G82)</f>
        <v>62440.034925317</v>
      </c>
      <c r="S74" s="69"/>
      <c r="T74" s="44">
        <f>SUM(T75:T82)</f>
        <v>1333136.16470482</v>
      </c>
      <c r="U74" s="37">
        <f>(I74+O74+P74+Q74+R74)/$V$2</f>
        <v>60.9260800594181</v>
      </c>
      <c r="V74" s="78">
        <f t="shared" si="19"/>
        <v>102.651587333858</v>
      </c>
      <c r="W74" s="84"/>
      <c r="X74" s="2">
        <f>SUM(I74:R74)-T74</f>
        <v>-12912.0854253145</v>
      </c>
      <c r="AC74" s="1173" t="s">
        <v>2210</v>
      </c>
    </row>
    <row r="75" s="1" customFormat="1" ht="80" customHeight="1" outlineLevel="1" spans="1:29">
      <c r="A75" s="53">
        <f>IF(F75="","",COUNTA($F$5:F75))</f>
        <v>54</v>
      </c>
      <c r="B75" s="94"/>
      <c r="C75" s="30"/>
      <c r="D75" s="45" t="s">
        <v>882</v>
      </c>
      <c r="E75" s="95" t="s">
        <v>3229</v>
      </c>
      <c r="F75" s="96" t="s">
        <v>238</v>
      </c>
      <c r="G75" s="31">
        <f>2099.97*3.8</f>
        <v>7979.886</v>
      </c>
      <c r="H75" s="1168" t="s">
        <v>2104</v>
      </c>
      <c r="I75" s="50" t="str">
        <f>VLOOKUP(H75,'2.4基准清单—小学（必填）'!A:T,5,FALSE)</f>
        <v>一般抹灰工</v>
      </c>
      <c r="J75" s="50">
        <f>VLOOKUP(H75,'2.4基准清单—小学（必填）'!A:T,7,FALSE)</f>
        <v>16.333345</v>
      </c>
      <c r="K75" s="67" t="s">
        <v>3080</v>
      </c>
      <c r="L75" s="67">
        <f>IFERROR(VLOOKUP(K75,'2.6基准清单—主要材料（必填）'!$N:$O,2,FALSE),0)</f>
        <v>434.2108</v>
      </c>
      <c r="M75" s="68" t="str">
        <f>VLOOKUP(H75,'2.4基准清单—小学（必填）'!A:T,10,FALSE)</f>
        <v>m3</v>
      </c>
      <c r="N75" s="215">
        <f>VLOOKUP(H75,'2.4基准清单—小学（必填）'!A:T,11,FALSE)</f>
        <v>0.0153</v>
      </c>
      <c r="O75" s="68">
        <f>VLOOKUP(H75,'2.4基准清单—小学（必填）'!A:T,13,FALSE)</f>
        <v>0.3007</v>
      </c>
      <c r="P75" s="68">
        <f>VLOOKUP(H75,'2.4基准清单—小学（必填）'!A:T,15,FALSE)</f>
        <v>0</v>
      </c>
      <c r="Q75" s="68">
        <f t="shared" si="49"/>
        <v>2.45000175</v>
      </c>
      <c r="R75" s="68">
        <f t="shared" si="50"/>
        <v>1.6333345</v>
      </c>
      <c r="S75" s="70">
        <f t="shared" si="51"/>
        <v>27.36080649</v>
      </c>
      <c r="T75" s="79">
        <f t="shared" si="52"/>
        <v>218336.11665826</v>
      </c>
      <c r="U75" s="28">
        <f t="shared" ref="U75:U80" si="53">G75*(J75+O75+P75+Q75+R75)/$V$2</f>
        <v>12.7298329555353</v>
      </c>
      <c r="V75" s="85">
        <f t="shared" si="19"/>
        <v>16.8118977945838</v>
      </c>
      <c r="W75" s="86"/>
      <c r="X75" s="115" t="s">
        <v>3225</v>
      </c>
      <c r="AC75" s="1173" t="s">
        <v>2210</v>
      </c>
    </row>
    <row r="76" s="1" customFormat="1" ht="80" customHeight="1" outlineLevel="1" spans="1:29">
      <c r="A76" s="53">
        <f>IF(F76="","",COUNTA($F$5:F76))</f>
        <v>55</v>
      </c>
      <c r="B76" s="94"/>
      <c r="C76" s="30"/>
      <c r="D76" s="45" t="s">
        <v>882</v>
      </c>
      <c r="E76" s="95" t="s">
        <v>3338</v>
      </c>
      <c r="F76" s="96" t="s">
        <v>238</v>
      </c>
      <c r="G76" s="31">
        <v>11315.78</v>
      </c>
      <c r="H76" s="1168" t="s">
        <v>2104</v>
      </c>
      <c r="I76" s="50" t="str">
        <f>VLOOKUP(H76,'2.4基准清单—小学（必填）'!A:T,5,FALSE)</f>
        <v>一般抹灰工</v>
      </c>
      <c r="J76" s="50">
        <f>VLOOKUP(H76,'2.4基准清单—小学（必填）'!A:T,7,FALSE)</f>
        <v>16.333345</v>
      </c>
      <c r="K76" s="67" t="s">
        <v>3067</v>
      </c>
      <c r="L76" s="67">
        <f>IFERROR(VLOOKUP(K76,'2.6基准清单—主要材料（必填）'!$N:$O,2,FALSE),0)</f>
        <v>1390.40486725663</v>
      </c>
      <c r="M76" s="68" t="str">
        <f>VLOOKUP(H76,'2.4基准清单—小学（必填）'!A:T,10,FALSE)</f>
        <v>m3</v>
      </c>
      <c r="N76" s="215">
        <f>VLOOKUP(H76,'2.4基准清单—小学（必填）'!A:T,11,FALSE)</f>
        <v>0.0153</v>
      </c>
      <c r="O76" s="68">
        <f>VLOOKUP(H76,'2.4基准清单—小学（必填）'!A:T,13,FALSE)</f>
        <v>0.3007</v>
      </c>
      <c r="P76" s="68">
        <f>VLOOKUP(H76,'2.4基准清单—小学（必填）'!A:T,15,FALSE)</f>
        <v>0</v>
      </c>
      <c r="Q76" s="68">
        <f t="shared" si="49"/>
        <v>2.45000175</v>
      </c>
      <c r="R76" s="68">
        <f t="shared" si="50"/>
        <v>1.6333345</v>
      </c>
      <c r="S76" s="70">
        <f t="shared" si="51"/>
        <v>41.9905757190264</v>
      </c>
      <c r="T76" s="79">
        <f t="shared" si="52"/>
        <v>475156.116909845</v>
      </c>
      <c r="U76" s="28">
        <f t="shared" si="53"/>
        <v>18.051384338271</v>
      </c>
      <c r="V76" s="85">
        <f t="shared" si="19"/>
        <v>36.5870575891156</v>
      </c>
      <c r="W76" s="86"/>
      <c r="X76" s="115" t="s">
        <v>3225</v>
      </c>
      <c r="AC76" s="1173" t="s">
        <v>2210</v>
      </c>
    </row>
    <row r="77" s="1" customFormat="1" ht="80" customHeight="1" outlineLevel="1" spans="1:29">
      <c r="A77" s="53">
        <f>IF(F77="","",COUNTA($F$5:F77))</f>
        <v>56</v>
      </c>
      <c r="B77" s="94"/>
      <c r="C77" s="30"/>
      <c r="D77" s="45" t="s">
        <v>882</v>
      </c>
      <c r="E77" s="95" t="s">
        <v>3234</v>
      </c>
      <c r="F77" s="96" t="s">
        <v>238</v>
      </c>
      <c r="G77" s="31">
        <v>7350.83</v>
      </c>
      <c r="H77" s="1168" t="s">
        <v>2104</v>
      </c>
      <c r="I77" s="50" t="str">
        <f>VLOOKUP(H77,'2.4基准清单—小学（必填）'!A:T,5,FALSE)</f>
        <v>一般抹灰工</v>
      </c>
      <c r="J77" s="50">
        <f>VLOOKUP(H77,'2.4基准清单—小学（必填）'!A:T,7,FALSE)</f>
        <v>16.333345</v>
      </c>
      <c r="K77" s="70" t="s">
        <v>3077</v>
      </c>
      <c r="L77" s="67">
        <f>IFERROR(VLOOKUP(K77,'2.6基准清单—主要材料（必填）'!$N:$O,2,FALSE),0)</f>
        <v>447.4804</v>
      </c>
      <c r="M77" s="68" t="str">
        <f>VLOOKUP(H77,'2.4基准清单—小学（必填）'!A:T,10,FALSE)</f>
        <v>m3</v>
      </c>
      <c r="N77" s="215">
        <f>VLOOKUP(H77,'2.4基准清单—小学（必填）'!A:T,11,FALSE)</f>
        <v>0.0153</v>
      </c>
      <c r="O77" s="68">
        <f>VLOOKUP(H77,'2.4基准清单—小学（必填）'!A:T,13,FALSE)</f>
        <v>0.3007</v>
      </c>
      <c r="P77" s="68">
        <f>VLOOKUP(H77,'2.4基准清单—小学（必填）'!A:T,15,FALSE)</f>
        <v>0</v>
      </c>
      <c r="Q77" s="68">
        <f t="shared" ref="Q77:Q80" si="54">SUM(J77,P77)*15%</f>
        <v>2.45000175</v>
      </c>
      <c r="R77" s="68">
        <f t="shared" ref="R77:R80" si="55">(J77+P77)*10%</f>
        <v>1.6333345</v>
      </c>
      <c r="S77" s="70">
        <f t="shared" si="51"/>
        <v>27.56383137</v>
      </c>
      <c r="T77" s="79">
        <f t="shared" ref="T77:T82" si="56">G77*S77</f>
        <v>202617.038549537</v>
      </c>
      <c r="U77" s="28">
        <f t="shared" si="53"/>
        <v>11.7263376926109</v>
      </c>
      <c r="V77" s="85">
        <f t="shared" si="19"/>
        <v>15.6015275698419</v>
      </c>
      <c r="W77" s="86"/>
      <c r="X77" s="115" t="s">
        <v>3225</v>
      </c>
      <c r="AC77" s="1173" t="s">
        <v>2210</v>
      </c>
    </row>
    <row r="78" s="1" customFormat="1" ht="80" customHeight="1" outlineLevel="1" spans="1:29">
      <c r="A78" s="53">
        <f>IF(F78="","",COUNTA($F$5:F78))</f>
        <v>57</v>
      </c>
      <c r="B78" s="94"/>
      <c r="C78" s="30"/>
      <c r="D78" s="45" t="s">
        <v>894</v>
      </c>
      <c r="E78" s="95" t="s">
        <v>3339</v>
      </c>
      <c r="F78" s="96" t="s">
        <v>238</v>
      </c>
      <c r="G78" s="31">
        <v>-284.55</v>
      </c>
      <c r="H78" s="1168" t="s">
        <v>2108</v>
      </c>
      <c r="I78" s="50" t="str">
        <f>VLOOKUP(H78,'2.4基准清单—小学（必填）'!A:T,5,FALSE)</f>
        <v>一般抹灰工</v>
      </c>
      <c r="J78" s="50">
        <f>VLOOKUP(H78,'2.4基准清单—小学（必填）'!A:T,7,FALSE)</f>
        <v>0.0961916666666667</v>
      </c>
      <c r="K78" s="70" t="s">
        <v>3077</v>
      </c>
      <c r="L78" s="67">
        <f>IFERROR(VLOOKUP(K78,'2.6基准清单—主要材料（必填）'!$N:$O,2,FALSE),0)</f>
        <v>447.4804</v>
      </c>
      <c r="M78" s="68" t="str">
        <f>VLOOKUP(H78,'2.4基准清单—小学（必填）'!A:T,10,FALSE)</f>
        <v>m3</v>
      </c>
      <c r="N78" s="215">
        <f>VLOOKUP(H78,'2.4基准清单—小学（必填）'!A:T,11,FALSE)</f>
        <v>0.001</v>
      </c>
      <c r="O78" s="68">
        <f>VLOOKUP(H78,'2.4基准清单—小学（必填）'!A:T,13,FALSE)</f>
        <v>0.0194</v>
      </c>
      <c r="P78" s="68">
        <f>VLOOKUP(H78,'2.4基准清单—小学（必填）'!A:T,15,FALSE)</f>
        <v>0</v>
      </c>
      <c r="Q78" s="68">
        <f t="shared" si="54"/>
        <v>0.01442875</v>
      </c>
      <c r="R78" s="68">
        <f t="shared" si="55"/>
        <v>0.00961916666666667</v>
      </c>
      <c r="S78" s="70">
        <f t="shared" si="51"/>
        <v>0.587119983333333</v>
      </c>
      <c r="T78" s="79">
        <f t="shared" si="56"/>
        <v>-167.0649912575</v>
      </c>
      <c r="U78" s="28">
        <f t="shared" si="53"/>
        <v>-0.00305955520424271</v>
      </c>
      <c r="V78" s="85">
        <f t="shared" si="19"/>
        <v>-0.0128640171908447</v>
      </c>
      <c r="W78" s="86"/>
      <c r="X78" s="115" t="s">
        <v>3225</v>
      </c>
      <c r="AC78" s="1173" t="s">
        <v>2210</v>
      </c>
    </row>
    <row r="79" s="1" customFormat="1" ht="66" customHeight="1" outlineLevel="1" spans="1:29">
      <c r="A79" s="53">
        <f>IF(F79="","",COUNTA($F$5:F79))</f>
        <v>58</v>
      </c>
      <c r="B79" s="97"/>
      <c r="C79" s="217"/>
      <c r="D79" s="45" t="s">
        <v>890</v>
      </c>
      <c r="E79" s="95" t="s">
        <v>1553</v>
      </c>
      <c r="F79" s="96" t="s">
        <v>238</v>
      </c>
      <c r="G79" s="31">
        <v>1627.38</v>
      </c>
      <c r="H79" s="1168" t="s">
        <v>2106</v>
      </c>
      <c r="I79" s="50" t="str">
        <f>VLOOKUP(H79,'2.4基准清单—小学（必填）'!A:T,5,FALSE)</f>
        <v>一般抹灰工</v>
      </c>
      <c r="J79" s="50">
        <f>VLOOKUP(H79,'2.4基准清单—小学（必填）'!A:T,7,FALSE)</f>
        <v>16.8143033333333</v>
      </c>
      <c r="K79" s="70" t="s">
        <v>3077</v>
      </c>
      <c r="L79" s="67">
        <f>IFERROR(VLOOKUP(K79,'2.6基准清单—主要材料（必填）'!$N:$O,2,FALSE),0)</f>
        <v>447.4804</v>
      </c>
      <c r="M79" s="68" t="str">
        <f>VLOOKUP(H79,'2.4基准清单—小学（必填）'!A:T,10,FALSE)</f>
        <v>m3</v>
      </c>
      <c r="N79" s="215">
        <f>VLOOKUP(H79,'2.4基准清单—小学（必填）'!A:T,11,FALSE)</f>
        <v>0.0153</v>
      </c>
      <c r="O79" s="68">
        <f>VLOOKUP(H79,'2.4基准清单—小学（必填）'!A:T,13,FALSE)</f>
        <v>0.3007</v>
      </c>
      <c r="P79" s="68">
        <f>VLOOKUP(H79,'2.4基准清单—小学（必填）'!A:T,15,FALSE)</f>
        <v>0</v>
      </c>
      <c r="Q79" s="68">
        <f t="shared" si="54"/>
        <v>2.5221455</v>
      </c>
      <c r="R79" s="68">
        <f t="shared" si="55"/>
        <v>1.68143033333333</v>
      </c>
      <c r="S79" s="70">
        <f t="shared" si="51"/>
        <v>28.1650292866666</v>
      </c>
      <c r="T79" s="79">
        <f t="shared" si="56"/>
        <v>45835.2053605355</v>
      </c>
      <c r="U79" s="28">
        <f t="shared" si="53"/>
        <v>2.67139673244398</v>
      </c>
      <c r="V79" s="85">
        <f t="shared" si="19"/>
        <v>3.52931434207558</v>
      </c>
      <c r="W79" s="86"/>
      <c r="X79" s="118"/>
      <c r="AC79" s="1173" t="s">
        <v>2210</v>
      </c>
    </row>
    <row r="80" s="1" customFormat="1" ht="30" customHeight="1" outlineLevel="1" spans="1:29">
      <c r="A80" s="53">
        <f>IF(F80="","",COUNTA($F$5:F80))</f>
        <v>59</v>
      </c>
      <c r="B80" s="101"/>
      <c r="C80" s="142"/>
      <c r="D80" s="101" t="s">
        <v>886</v>
      </c>
      <c r="E80" s="102" t="s">
        <v>3340</v>
      </c>
      <c r="F80" s="101" t="s">
        <v>238</v>
      </c>
      <c r="G80" s="99">
        <v>5657.86</v>
      </c>
      <c r="H80" s="1170" t="s">
        <v>2105</v>
      </c>
      <c r="I80" s="50" t="str">
        <f>VLOOKUP(H80,'2.4基准清单—小学（必填）'!A:T,5,FALSE)</f>
        <v>一般抹灰工</v>
      </c>
      <c r="J80" s="50">
        <f>VLOOKUP(H80,'2.4基准清单—小学（必填）'!A:T,7,FALSE)</f>
        <v>17.77622</v>
      </c>
      <c r="K80" s="70" t="s">
        <v>3080</v>
      </c>
      <c r="L80" s="67">
        <f>IFERROR(VLOOKUP(K80,'2.6基准清单—主要材料（必填）'!$N:$O,2,FALSE),0)</f>
        <v>434.2108</v>
      </c>
      <c r="M80" s="68" t="str">
        <f>VLOOKUP(H80,'2.4基准清单—小学（必填）'!A:T,10,FALSE)</f>
        <v>m3</v>
      </c>
      <c r="N80" s="215">
        <f>VLOOKUP(H80,'2.4基准清单—小学（必填）'!A:T,11,FALSE)</f>
        <v>0.0153</v>
      </c>
      <c r="O80" s="218">
        <f>VLOOKUP(H80,'2.4基准清单—小学（必填）'!A:T,13,FALSE)</f>
        <v>0.3977</v>
      </c>
      <c r="P80" s="218">
        <f>VLOOKUP(H80,'2.4基准清单—小学（必填）'!A:T,15,FALSE)</f>
        <v>0</v>
      </c>
      <c r="Q80" s="45">
        <f t="shared" si="54"/>
        <v>2.666433</v>
      </c>
      <c r="R80" s="45">
        <f t="shared" si="55"/>
        <v>1.777622</v>
      </c>
      <c r="S80" s="70">
        <f>J80+L80*N80+L81*N81+O80+P80+Q80+R80</f>
        <v>31.54355028</v>
      </c>
      <c r="T80" s="122">
        <f t="shared" si="56"/>
        <v>178468.991387201</v>
      </c>
      <c r="U80" s="120">
        <f t="shared" si="53"/>
        <v>9.85364872822823</v>
      </c>
      <c r="V80" s="85">
        <f t="shared" si="19"/>
        <v>13.7421260789405</v>
      </c>
      <c r="W80" s="86"/>
      <c r="X80" s="115"/>
      <c r="AC80" s="1173" t="s">
        <v>2210</v>
      </c>
    </row>
    <row r="81" s="1" customFormat="1" ht="30" customHeight="1" outlineLevel="1" spans="1:29">
      <c r="A81" s="53"/>
      <c r="B81" s="101"/>
      <c r="C81" s="143"/>
      <c r="D81" s="101"/>
      <c r="E81" s="102"/>
      <c r="F81" s="101"/>
      <c r="G81" s="100"/>
      <c r="H81" s="45"/>
      <c r="I81" s="50"/>
      <c r="J81" s="50"/>
      <c r="K81" s="70" t="s">
        <v>3077</v>
      </c>
      <c r="L81" s="67">
        <f>IFERROR(VLOOKUP(K81,'2.6基准清单—主要材料（必填）'!$N:$O,2,FALSE),0)</f>
        <v>447.4804</v>
      </c>
      <c r="M81" s="68" t="s">
        <v>783</v>
      </c>
      <c r="N81" s="215">
        <v>0.0051</v>
      </c>
      <c r="O81" s="219"/>
      <c r="P81" s="219"/>
      <c r="Q81" s="45"/>
      <c r="R81" s="45"/>
      <c r="S81" s="70"/>
      <c r="T81" s="122">
        <f t="shared" si="56"/>
        <v>0</v>
      </c>
      <c r="U81" s="121"/>
      <c r="V81" s="85">
        <f t="shared" si="19"/>
        <v>0</v>
      </c>
      <c r="W81" s="86"/>
      <c r="X81" s="115"/>
      <c r="AC81" s="1173" t="s">
        <v>2210</v>
      </c>
    </row>
    <row r="82" s="1" customFormat="1" ht="45" customHeight="1" outlineLevel="1" spans="1:29">
      <c r="A82" s="53">
        <f>IF(F82="","",COUNTA($F$5:F82))</f>
        <v>60</v>
      </c>
      <c r="B82" s="97"/>
      <c r="C82" s="30"/>
      <c r="D82" s="45" t="s">
        <v>897</v>
      </c>
      <c r="E82" s="95" t="s">
        <v>3235</v>
      </c>
      <c r="F82" s="96" t="s">
        <v>238</v>
      </c>
      <c r="G82" s="31">
        <f>5897.05*3.6</f>
        <v>21229.38</v>
      </c>
      <c r="H82" s="1168" t="s">
        <v>2110</v>
      </c>
      <c r="I82" s="50" t="str">
        <f>VLOOKUP(H82,'2.4基准清单—小学（必填）'!A:T,5,FALSE)</f>
        <v>一般抹灰工</v>
      </c>
      <c r="J82" s="50">
        <f>VLOOKUP(H82,'2.4基准清单—小学（必填）'!A:T,7,FALSE)</f>
        <v>2.88575</v>
      </c>
      <c r="K82" s="70" t="s">
        <v>3082</v>
      </c>
      <c r="L82" s="67">
        <f>IFERROR(VLOOKUP(K82,'2.6基准清单—主要材料（必填）'!$N:$O,2,FALSE),0)</f>
        <v>5.83716814159292</v>
      </c>
      <c r="M82" s="68" t="str">
        <f>VLOOKUP(H82,'2.4基准清单—小学（必填）'!A:T,10,FALSE)</f>
        <v>m2</v>
      </c>
      <c r="N82" s="215">
        <f>VLOOKUP(H82,'2.4基准清单—小学（必填）'!A:T,11,FALSE)</f>
        <v>1.1</v>
      </c>
      <c r="O82" s="68">
        <f>VLOOKUP(H82,'2.4基准清单—小学（必填）'!A:T,13,FALSE)</f>
        <v>0</v>
      </c>
      <c r="P82" s="68">
        <f>VLOOKUP(H82,'2.4基准清单—小学（必填）'!A:T,15,FALSE)</f>
        <v>0</v>
      </c>
      <c r="Q82" s="68">
        <f>SUM(J82,P82)*15%</f>
        <v>0.4328625</v>
      </c>
      <c r="R82" s="68">
        <f>(J82+P82)*10%</f>
        <v>0.288575</v>
      </c>
      <c r="S82" s="70">
        <f>J82+L82*N82+O82+P82+Q82+R82</f>
        <v>10.0280724557522</v>
      </c>
      <c r="T82" s="79">
        <f t="shared" si="56"/>
        <v>212889.760830697</v>
      </c>
      <c r="U82" s="28">
        <f>G82*(J82+O82+P82+Q82+R82)/$V$2</f>
        <v>5.89653916753292</v>
      </c>
      <c r="V82" s="85">
        <f t="shared" si="19"/>
        <v>16.3925279764916</v>
      </c>
      <c r="W82" s="86"/>
      <c r="X82" s="118"/>
      <c r="AC82" s="1173" t="s">
        <v>2210</v>
      </c>
    </row>
    <row r="83" s="2" customFormat="1" ht="21" customHeight="1" spans="1:29">
      <c r="A83" s="34" t="s">
        <v>72</v>
      </c>
      <c r="B83" s="35"/>
      <c r="C83" s="34"/>
      <c r="D83" s="34" t="s">
        <v>85</v>
      </c>
      <c r="E83" s="43"/>
      <c r="F83" s="44"/>
      <c r="G83" s="37"/>
      <c r="H83" s="44"/>
      <c r="I83" s="61" cm="1">
        <f t="array" ref="I83">SUMPRODUCT(G84:G85,J84:J85)</f>
        <v>230152.7661615</v>
      </c>
      <c r="J83" s="62"/>
      <c r="K83" s="63" cm="1">
        <f t="array" ref="K83">SUMPRODUCT(G84:G85,L84:L85,N84:N85)</f>
        <v>42030.1169653776</v>
      </c>
      <c r="L83" s="64"/>
      <c r="M83" s="64"/>
      <c r="N83" s="212"/>
      <c r="O83" s="66">
        <f t="array" ref="O83">SUMPRODUCT(G84:G85,O84:O85)</f>
        <v>1851.404856</v>
      </c>
      <c r="P83" s="66">
        <f t="array" ref="P83">SUMPRODUCT(G84:G85,P84:P85)</f>
        <v>0</v>
      </c>
      <c r="Q83" s="66">
        <f t="array" ref="Q83">SUMPRODUCT(Q84:Q85,G84:G85)</f>
        <v>34522.914924225</v>
      </c>
      <c r="R83" s="69">
        <f t="array" ref="R83">SUMPRODUCT(R84:R85,G84:G85)</f>
        <v>23015.27661615</v>
      </c>
      <c r="S83" s="69"/>
      <c r="T83" s="44">
        <f>SUM(T84:T85)</f>
        <v>362685.761306585</v>
      </c>
      <c r="U83" s="37">
        <f>(I83+O83+P83+Q83+R83)/$V$2</f>
        <v>22.2947842117406</v>
      </c>
      <c r="V83" s="78">
        <f t="shared" si="19"/>
        <v>27.9268315474386</v>
      </c>
      <c r="W83" s="84"/>
      <c r="X83" s="2">
        <f>SUM(I83:R83)-T83</f>
        <v>-31113.2817833328</v>
      </c>
      <c r="AC83" s="1173" t="s">
        <v>2210</v>
      </c>
    </row>
    <row r="84" s="1" customFormat="1" ht="34" customHeight="1" outlineLevel="1" spans="1:29">
      <c r="A84" s="53">
        <f>IF(F84="","",COUNTA($F$5:F84))</f>
        <v>61</v>
      </c>
      <c r="B84" s="101"/>
      <c r="C84" s="30"/>
      <c r="D84" s="101" t="s">
        <v>3341</v>
      </c>
      <c r="E84" s="102" t="s">
        <v>3342</v>
      </c>
      <c r="F84" s="101" t="s">
        <v>238</v>
      </c>
      <c r="G84" s="99">
        <v>13633.32</v>
      </c>
      <c r="H84" s="1170" t="s">
        <v>2114</v>
      </c>
      <c r="I84" s="50" t="str">
        <f>VLOOKUP(H84,'2.4基准清单—小学（必填）'!A:T,5,FALSE)</f>
        <v>一般抹灰工</v>
      </c>
      <c r="J84" s="50">
        <f>VLOOKUP(H84,'2.4基准清单—小学（必填）'!A:T,7,FALSE)</f>
        <v>16.8816375</v>
      </c>
      <c r="K84" s="70" t="s">
        <v>3080</v>
      </c>
      <c r="L84" s="67">
        <f>IFERROR(VLOOKUP(K84,'2.6基准清单—主要材料（必填）'!$N:$O,2,FALSE),0)</f>
        <v>434.2108</v>
      </c>
      <c r="M84" s="68" t="str">
        <f>VLOOKUP(H84,'2.4基准清单—小学（必填）'!A:T,10,FALSE)</f>
        <v>m3</v>
      </c>
      <c r="N84" s="215">
        <v>0.0071</v>
      </c>
      <c r="O84" s="218">
        <f>VLOOKUP(H84,'2.4基准清单—小学（必填）'!A:T,13,FALSE)</f>
        <v>0.1358</v>
      </c>
      <c r="P84" s="218">
        <f>VLOOKUP(H84,'2.4基准清单—小学（必填）'!A:T,15,FALSE)</f>
        <v>0</v>
      </c>
      <c r="Q84" s="45">
        <f>SUM(J84,P84)*15%</f>
        <v>2.532245625</v>
      </c>
      <c r="R84" s="45">
        <f>(J84+P84)*10%</f>
        <v>1.68816375</v>
      </c>
      <c r="S84" s="70">
        <f>J84+L84*N84+L85*N85+O84+P84+Q84+R84</f>
        <v>26.602893595</v>
      </c>
      <c r="T84" s="122">
        <f>G84*S84</f>
        <v>362685.761306585</v>
      </c>
      <c r="U84" s="120">
        <f>G84*(J84+O84+P84+Q84+R84)/$V$2</f>
        <v>22.2947842117406</v>
      </c>
      <c r="V84" s="85">
        <f t="shared" ref="V84:V96" si="57">T84/$V$2</f>
        <v>27.9268315474386</v>
      </c>
      <c r="W84" s="86"/>
      <c r="X84" s="118"/>
      <c r="AC84" s="1173" t="s">
        <v>2210</v>
      </c>
    </row>
    <row r="85" s="1" customFormat="1" ht="77" customHeight="1" outlineLevel="1" spans="1:29">
      <c r="A85" s="53" t="str">
        <f>IF(F85="","",COUNTA($F$5:F85))</f>
        <v/>
      </c>
      <c r="B85" s="101"/>
      <c r="C85" s="30"/>
      <c r="D85" s="101"/>
      <c r="E85" s="102"/>
      <c r="F85" s="101"/>
      <c r="G85" s="100"/>
      <c r="H85" s="45"/>
      <c r="I85" s="50"/>
      <c r="J85" s="50"/>
      <c r="K85" s="70" t="s">
        <v>3077</v>
      </c>
      <c r="L85" s="67">
        <f>IFERROR(VLOOKUP(K85,'2.6基准清单—主要材料（必填）'!$N:$O,2,FALSE),0)</f>
        <v>447.4804</v>
      </c>
      <c r="M85" s="68" t="s">
        <v>238</v>
      </c>
      <c r="N85" s="215">
        <v>0.0051</v>
      </c>
      <c r="O85" s="219"/>
      <c r="P85" s="219"/>
      <c r="Q85" s="45"/>
      <c r="R85" s="45"/>
      <c r="S85" s="70"/>
      <c r="T85" s="122">
        <f>G85*S85</f>
        <v>0</v>
      </c>
      <c r="U85" s="121"/>
      <c r="V85" s="85">
        <f t="shared" si="57"/>
        <v>0</v>
      </c>
      <c r="W85" s="86"/>
      <c r="X85" s="118"/>
      <c r="AC85" s="1173" t="s">
        <v>2210</v>
      </c>
    </row>
    <row r="86" s="2" customFormat="1" ht="21" customHeight="1" spans="1:29">
      <c r="A86" s="34" t="s">
        <v>77</v>
      </c>
      <c r="B86" s="35"/>
      <c r="C86" s="34"/>
      <c r="D86" s="57" t="s">
        <v>1582</v>
      </c>
      <c r="E86" s="43"/>
      <c r="F86" s="44"/>
      <c r="G86" s="37"/>
      <c r="H86" s="44"/>
      <c r="I86" s="66" cm="1">
        <f t="array" ref="I86">SUMPRODUCT(G87:G93,J87:J93)</f>
        <v>30298.6673583454</v>
      </c>
      <c r="J86" s="66"/>
      <c r="K86" s="69" cm="1">
        <f t="array" ref="K86">SUMPRODUCT(G87:G93,L87:L93,N87:N93)</f>
        <v>35035.9818654541</v>
      </c>
      <c r="L86" s="69"/>
      <c r="M86" s="69"/>
      <c r="N86" s="214"/>
      <c r="O86" s="66" cm="1">
        <f t="array" ref="O86">SUMPRODUCT(G87:G93,O87:O93)</f>
        <v>1848.2932512</v>
      </c>
      <c r="P86" s="66" cm="1">
        <f t="array" ref="P86">SUMPRODUCT(G87:G93,P87:P93)</f>
        <v>17.8269025</v>
      </c>
      <c r="Q86" s="66" cm="1">
        <f t="array" ref="Q86">SUMPRODUCT(Q87:Q93,G87:G93)</f>
        <v>4547.47413912681</v>
      </c>
      <c r="R86" s="69" cm="1">
        <f t="array" ref="R86">SUMPRODUCT(R87:R93,G87:G93)</f>
        <v>3031.64942608454</v>
      </c>
      <c r="S86" s="69"/>
      <c r="T86" s="44">
        <f>SUM(T87:T93)</f>
        <v>74779.8929427108</v>
      </c>
      <c r="U86" s="37">
        <f>(I86+O86+P86+Q86+R86)/$V$2</f>
        <v>3.06028421323298</v>
      </c>
      <c r="V86" s="78">
        <f t="shared" si="57"/>
        <v>5.75805751464625</v>
      </c>
      <c r="W86" s="84"/>
      <c r="AC86" s="1173" t="s">
        <v>2210</v>
      </c>
    </row>
    <row r="87" s="1" customFormat="1" ht="88" customHeight="1" outlineLevel="1" spans="1:29">
      <c r="A87" s="53">
        <f>IF(F87="","",COUNTA($F$5:F87))</f>
        <v>62</v>
      </c>
      <c r="B87" s="35"/>
      <c r="C87" s="45" t="s">
        <v>3343</v>
      </c>
      <c r="D87" s="45" t="s">
        <v>1584</v>
      </c>
      <c r="E87" s="104" t="s">
        <v>3209</v>
      </c>
      <c r="F87" s="105" t="s">
        <v>238</v>
      </c>
      <c r="G87" s="31">
        <f t="shared" ref="G87:G91" si="58">361.8+373.33</f>
        <v>735.13</v>
      </c>
      <c r="H87" s="1168" t="s">
        <v>2117</v>
      </c>
      <c r="I87" s="50" t="str">
        <f>VLOOKUP(H87,'2.4基准清单—小学（必填）'!A:T,5,FALSE)</f>
        <v>一般抹灰工</v>
      </c>
      <c r="J87" s="50">
        <f>VLOOKUP(H87,'2.4基准清单—小学（必填）'!A:T,7,FALSE)</f>
        <v>12.8800641666667</v>
      </c>
      <c r="K87" s="70" t="s">
        <v>3041</v>
      </c>
      <c r="L87" s="67">
        <f>IFERROR(VLOOKUP(K87,'2.6基准清单—主要材料（必填）'!$N:$O,2,FALSE),0)</f>
        <v>416.518</v>
      </c>
      <c r="M87" s="68" t="str">
        <f>VLOOKUP(H87,'2.4基准清单—小学（必填）'!A:T,10,FALSE)</f>
        <v>m3</v>
      </c>
      <c r="N87" s="215">
        <f>VLOOKUP(H87,'2.4基准清单—小学（必填）'!A:T,11,FALSE)</f>
        <v>0.0202</v>
      </c>
      <c r="O87" s="68">
        <f>VLOOKUP(H87,'2.4基准清单—小学（必填）'!A:T,13,FALSE)</f>
        <v>0.388</v>
      </c>
      <c r="P87" s="68">
        <f>VLOOKUP(H87,'2.4基准清单—小学（必填）'!A:T,15,FALSE)</f>
        <v>0</v>
      </c>
      <c r="Q87" s="68">
        <f t="shared" ref="Q87:Q105" si="59">SUM(J87,P87)*15%</f>
        <v>1.932009625</v>
      </c>
      <c r="R87" s="68">
        <f t="shared" ref="R87:R105" si="60">(J87+P87)*10%</f>
        <v>1.28800641666667</v>
      </c>
      <c r="S87" s="70">
        <f t="shared" ref="S84:S105" si="61">J87+L87*N87+O87+P87+Q87+R87</f>
        <v>24.9017438083334</v>
      </c>
      <c r="T87" s="79">
        <f t="shared" ref="T87:T105" si="62">G87*S87</f>
        <v>18306.0189258201</v>
      </c>
      <c r="U87" s="28">
        <f t="shared" ref="U87:U93" si="63">G87*(J87+O87+P87+Q87+R87)/$V$2</f>
        <v>0.933308878382391</v>
      </c>
      <c r="V87" s="85">
        <f t="shared" si="57"/>
        <v>1.40956486685302</v>
      </c>
      <c r="W87" s="86"/>
      <c r="X87" s="115" t="s">
        <v>3344</v>
      </c>
      <c r="AC87" s="1173" t="s">
        <v>2210</v>
      </c>
    </row>
    <row r="88" s="1" customFormat="1" ht="48" outlineLevel="1" spans="1:29">
      <c r="A88" s="53">
        <f>IF(F88="","",COUNTA($F$5:F88))</f>
        <v>63</v>
      </c>
      <c r="B88" s="35"/>
      <c r="C88" s="45"/>
      <c r="D88" s="45" t="s">
        <v>1027</v>
      </c>
      <c r="E88" s="104" t="s">
        <v>3345</v>
      </c>
      <c r="F88" s="105" t="s">
        <v>238</v>
      </c>
      <c r="G88" s="31">
        <f t="shared" si="58"/>
        <v>735.13</v>
      </c>
      <c r="H88" s="50" t="s">
        <v>2147</v>
      </c>
      <c r="I88" s="50" t="str">
        <f>VLOOKUP(H88,'2.4基准清单—小学（必填）'!A:T,5,FALSE)</f>
        <v>防水工</v>
      </c>
      <c r="J88" s="50">
        <f>VLOOKUP(H88,'2.4基准清单—小学（必填）'!A:T,7,FALSE)</f>
        <v>1.08814102564102</v>
      </c>
      <c r="K88" s="70" t="s">
        <v>2765</v>
      </c>
      <c r="L88" s="67">
        <f>IFERROR(VLOOKUP(K88,'2.6基准清单—主要材料（必填）'!$N:$O,2,FALSE),0)</f>
        <v>5.1507</v>
      </c>
      <c r="M88" s="68" t="str">
        <f>VLOOKUP(H88,'2.4基准清单—小学（必填）'!A:T,10,FALSE)</f>
        <v>m2</v>
      </c>
      <c r="N88" s="215">
        <f>VLOOKUP(H88,'2.4基准清单—小学（必填）'!A:T,11,FALSE)</f>
        <v>1.05</v>
      </c>
      <c r="O88" s="68">
        <f>VLOOKUP(H88,'2.4基准清单—小学（必填）'!A:T,13,FALSE)</f>
        <v>0</v>
      </c>
      <c r="P88" s="68">
        <f>VLOOKUP(H88,'2.4基准清单—小学（必填）'!A:T,15,FALSE)</f>
        <v>0</v>
      </c>
      <c r="Q88" s="68">
        <f t="shared" si="59"/>
        <v>0.163221153846154</v>
      </c>
      <c r="R88" s="68">
        <f t="shared" si="60"/>
        <v>0.108814102564102</v>
      </c>
      <c r="S88" s="70">
        <f t="shared" si="61"/>
        <v>6.76841128205128</v>
      </c>
      <c r="T88" s="79">
        <f t="shared" si="62"/>
        <v>4975.66218577436</v>
      </c>
      <c r="U88" s="28">
        <f t="shared" si="63"/>
        <v>0.0769928690401446</v>
      </c>
      <c r="V88" s="85">
        <f t="shared" si="57"/>
        <v>0.383126371430997</v>
      </c>
      <c r="W88" s="86"/>
      <c r="X88" s="115"/>
      <c r="AC88" s="1173" t="s">
        <v>2210</v>
      </c>
    </row>
    <row r="89" s="1" customFormat="1" ht="72.75" outlineLevel="1" spans="1:29">
      <c r="A89" s="53">
        <f>IF(F89="","",COUNTA($F$5:F89))</f>
        <v>64</v>
      </c>
      <c r="B89" s="103"/>
      <c r="C89" s="45"/>
      <c r="D89" s="45" t="s">
        <v>1589</v>
      </c>
      <c r="E89" s="104" t="s">
        <v>3241</v>
      </c>
      <c r="F89" s="105" t="s">
        <v>238</v>
      </c>
      <c r="G89" s="31">
        <f t="shared" si="58"/>
        <v>735.13</v>
      </c>
      <c r="H89" s="1168" t="s">
        <v>2119</v>
      </c>
      <c r="I89" s="50" t="str">
        <f>VLOOKUP(H89,'2.4基准清单—小学（必填）'!A:T,5,FALSE)</f>
        <v>一般抹灰工</v>
      </c>
      <c r="J89" s="50">
        <f>VLOOKUP(H89,'2.4基准清单—小学（必填）'!A:T,7,FALSE)</f>
        <v>13.2263541666667</v>
      </c>
      <c r="K89" s="70" t="s">
        <v>3054</v>
      </c>
      <c r="L89" s="67">
        <f>IFERROR(VLOOKUP(K89,'2.6基准清单—主要材料（必填）'!$N:$O,2,FALSE),0)</f>
        <v>405.99835</v>
      </c>
      <c r="M89" s="68" t="str">
        <f>VLOOKUP(H89,'2.4基准清单—小学（必填）'!A:T,10,FALSE)</f>
        <v>m3</v>
      </c>
      <c r="N89" s="215">
        <f>VLOOKUP(H89,'2.4基准清单—小学（必填）'!A:T,11,FALSE)</f>
        <v>0.0405</v>
      </c>
      <c r="O89" s="68">
        <f>VLOOKUP(H89,'2.4基准清单—小学（必填）'!A:T,13,FALSE)</f>
        <v>0.6693</v>
      </c>
      <c r="P89" s="68">
        <f>VLOOKUP(H89,'2.4基准清单—小学（必填）'!A:T,15,FALSE)</f>
        <v>0</v>
      </c>
      <c r="Q89" s="68">
        <f t="shared" si="59"/>
        <v>1.983953125</v>
      </c>
      <c r="R89" s="68">
        <f t="shared" si="60"/>
        <v>1.32263541666667</v>
      </c>
      <c r="S89" s="70">
        <f t="shared" si="61"/>
        <v>33.6451758833334</v>
      </c>
      <c r="T89" s="79">
        <f t="shared" si="62"/>
        <v>24733.5781471149</v>
      </c>
      <c r="U89" s="28">
        <f t="shared" si="63"/>
        <v>0.973734094261732</v>
      </c>
      <c r="V89" s="85">
        <f t="shared" si="57"/>
        <v>1.90448742181527</v>
      </c>
      <c r="W89" s="86"/>
      <c r="X89" s="115"/>
      <c r="AC89" s="1173" t="s">
        <v>2210</v>
      </c>
    </row>
    <row r="90" s="1" customFormat="1" ht="48" customHeight="1" outlineLevel="1" spans="1:29">
      <c r="A90" s="53">
        <f>IF(F90="","",COUNTA($F$5:F90))</f>
        <v>65</v>
      </c>
      <c r="B90" s="103"/>
      <c r="C90" s="45"/>
      <c r="D90" s="45" t="s">
        <v>3346</v>
      </c>
      <c r="E90" s="104" t="s">
        <v>3241</v>
      </c>
      <c r="F90" s="105" t="s">
        <v>238</v>
      </c>
      <c r="G90" s="31">
        <f t="shared" si="58"/>
        <v>735.13</v>
      </c>
      <c r="H90" s="1168" t="s">
        <v>2119</v>
      </c>
      <c r="I90" s="50" t="str">
        <f>VLOOKUP(H90,'2.4基准清单—小学（必填）'!A:T,5,FALSE)</f>
        <v>一般抹灰工</v>
      </c>
      <c r="J90" s="50">
        <f>VLOOKUP(H90,'2.4基准清单—小学（必填）'!A:T,7,FALSE)</f>
        <v>13.2263541666667</v>
      </c>
      <c r="K90" s="70" t="s">
        <v>3054</v>
      </c>
      <c r="L90" s="67">
        <f>IFERROR(VLOOKUP(K90,'2.6基准清单—主要材料（必填）'!$N:$O,2,FALSE),0)</f>
        <v>405.99835</v>
      </c>
      <c r="M90" s="68" t="str">
        <f>VLOOKUP(H90,'2.4基准清单—小学（必填）'!A:T,10,FALSE)</f>
        <v>m3</v>
      </c>
      <c r="N90" s="215">
        <f>VLOOKUP(H90,'2.4基准清单—小学（必填）'!A:T,11,FALSE)</f>
        <v>0.0405</v>
      </c>
      <c r="O90" s="68">
        <f>VLOOKUP(H90,'2.4基准清单—小学（必填）'!A:T,13,FALSE)</f>
        <v>0.6693</v>
      </c>
      <c r="P90" s="68">
        <f>VLOOKUP(H90,'2.4基准清单—小学（必填）'!A:T,15,FALSE)</f>
        <v>0</v>
      </c>
      <c r="Q90" s="68">
        <f t="shared" si="59"/>
        <v>1.983953125</v>
      </c>
      <c r="R90" s="68">
        <f t="shared" si="60"/>
        <v>1.32263541666667</v>
      </c>
      <c r="S90" s="70">
        <f t="shared" si="61"/>
        <v>33.6451758833334</v>
      </c>
      <c r="T90" s="79">
        <f t="shared" si="62"/>
        <v>24733.5781471149</v>
      </c>
      <c r="U90" s="28">
        <f t="shared" si="63"/>
        <v>0.973734094261732</v>
      </c>
      <c r="V90" s="85">
        <f t="shared" si="57"/>
        <v>1.90448742181527</v>
      </c>
      <c r="W90" s="86"/>
      <c r="X90" s="115"/>
      <c r="AC90" s="1173" t="s">
        <v>2210</v>
      </c>
    </row>
    <row r="91" s="1" customFormat="1" ht="48" customHeight="1" outlineLevel="1" spans="1:29">
      <c r="A91" s="53">
        <f>IF(F91="","",COUNTA($F$5:F91))</f>
        <v>66</v>
      </c>
      <c r="B91" s="103"/>
      <c r="C91" s="45"/>
      <c r="D91" s="45" t="s">
        <v>1592</v>
      </c>
      <c r="E91" s="104" t="s">
        <v>3347</v>
      </c>
      <c r="F91" s="105" t="s">
        <v>238</v>
      </c>
      <c r="G91" s="31">
        <v>-735.13</v>
      </c>
      <c r="H91" s="1168" t="s">
        <v>2120</v>
      </c>
      <c r="I91" s="50" t="str">
        <f>VLOOKUP(H91,'2.4基准清单—小学（必填）'!A:T,5,FALSE)</f>
        <v>一般抹灰工</v>
      </c>
      <c r="J91" s="50">
        <f>VLOOKUP(H91,'2.4基准清单—小学（必填）'!A:T,7,FALSE)</f>
        <v>0.288575</v>
      </c>
      <c r="K91" s="70" t="s">
        <v>3054</v>
      </c>
      <c r="L91" s="67">
        <f>IFERROR(VLOOKUP(K91,'2.6基准清单—主要材料（必填）'!$N:$O,2,FALSE),0)</f>
        <v>405.99835</v>
      </c>
      <c r="M91" s="68" t="str">
        <f>VLOOKUP(H91,'2.4基准清单—小学（必填）'!A:T,10,FALSE)</f>
        <v>m3</v>
      </c>
      <c r="N91" s="215">
        <f>VLOOKUP(H91,'2.4基准清单—小学（必填）'!A:T,11,FALSE)</f>
        <v>0.0051</v>
      </c>
      <c r="O91" s="68">
        <f>VLOOKUP(H91,'2.4基准清单—小学（必填）'!A:T,13,FALSE)</f>
        <v>0.0194</v>
      </c>
      <c r="P91" s="68">
        <f>VLOOKUP(H91,'2.4基准清单—小学（必填）'!A:T,15,FALSE)</f>
        <v>0</v>
      </c>
      <c r="Q91" s="68">
        <f t="shared" si="59"/>
        <v>0.04328625</v>
      </c>
      <c r="R91" s="68">
        <f t="shared" si="60"/>
        <v>0.0288575</v>
      </c>
      <c r="S91" s="70">
        <f t="shared" si="61"/>
        <v>2.450710335</v>
      </c>
      <c r="T91" s="79">
        <f t="shared" si="62"/>
        <v>-1801.59068856855</v>
      </c>
      <c r="U91" s="28">
        <f t="shared" si="63"/>
        <v>-0.0215166471615847</v>
      </c>
      <c r="V91" s="85">
        <f t="shared" si="57"/>
        <v>-0.1387226217424</v>
      </c>
      <c r="W91" s="86"/>
      <c r="X91" s="115"/>
      <c r="AC91" s="1173" t="s">
        <v>2210</v>
      </c>
    </row>
    <row r="92" s="1" customFormat="1" ht="60" outlineLevel="1" spans="1:29">
      <c r="A92" s="53">
        <f>IF(F92="","",COUNTA($F$5:F92))</f>
        <v>67</v>
      </c>
      <c r="B92" s="103"/>
      <c r="C92" s="45"/>
      <c r="D92" s="45" t="s">
        <v>1595</v>
      </c>
      <c r="E92" s="104" t="s">
        <v>3245</v>
      </c>
      <c r="F92" s="105" t="s">
        <v>238</v>
      </c>
      <c r="G92" s="31">
        <f>361.8+373.33</f>
        <v>735.13</v>
      </c>
      <c r="H92" s="1168" t="s">
        <v>2121</v>
      </c>
      <c r="I92" s="50" t="str">
        <f>VLOOKUP(H92,'2.4基准清单—小学（必填）'!A:T,5,FALSE)</f>
        <v>钢筋工</v>
      </c>
      <c r="J92" s="50">
        <f>VLOOKUP(H92,'2.4基准清单—小学（必填）'!A:T,7,FALSE)</f>
        <v>0.918560606060606</v>
      </c>
      <c r="K92" s="67" t="s">
        <v>3060</v>
      </c>
      <c r="L92" s="67">
        <f>+'2.6基准清单—主要材料（必填）'!O156/0.2/0.2*0.4*0.00617*4*4/1000</f>
        <v>2.89224841024</v>
      </c>
      <c r="M92" s="68" t="str">
        <f>VLOOKUP(H92,'2.4基准清单—小学（必填）'!A:T,10,FALSE)</f>
        <v>m2</v>
      </c>
      <c r="N92" s="215">
        <f>VLOOKUP(H92,'2.4基准清单—小学（必填）'!A:T,11,FALSE)</f>
        <v>1.045</v>
      </c>
      <c r="O92" s="68">
        <f>VLOOKUP(H92,'2.4基准清单—小学（必填）'!A:T,13,FALSE)</f>
        <v>0.6887</v>
      </c>
      <c r="P92" s="68">
        <f>VLOOKUP(H92,'2.4基准清单—小学（必填）'!A:T,15,FALSE)</f>
        <v>0</v>
      </c>
      <c r="Q92" s="68">
        <f t="shared" si="59"/>
        <v>0.137784090909091</v>
      </c>
      <c r="R92" s="68">
        <f t="shared" si="60"/>
        <v>0.0918560606060606</v>
      </c>
      <c r="S92" s="70">
        <f t="shared" si="61"/>
        <v>4.85930034627656</v>
      </c>
      <c r="T92" s="79">
        <f t="shared" si="62"/>
        <v>3572.21746355829</v>
      </c>
      <c r="U92" s="28">
        <f t="shared" si="63"/>
        <v>0.103977889729473</v>
      </c>
      <c r="V92" s="85">
        <f t="shared" si="57"/>
        <v>0.275061019755008</v>
      </c>
      <c r="W92" s="86"/>
      <c r="X92" s="115"/>
      <c r="AC92" s="1173" t="s">
        <v>2210</v>
      </c>
    </row>
    <row r="93" s="1" customFormat="1" ht="48" outlineLevel="1" spans="1:29">
      <c r="A93" s="53">
        <f>IF(F93="","",COUNTA($F$5:F93))</f>
        <v>68</v>
      </c>
      <c r="B93" s="103"/>
      <c r="C93" s="45"/>
      <c r="D93" s="45" t="s">
        <v>1598</v>
      </c>
      <c r="E93" s="104" t="s">
        <v>3246</v>
      </c>
      <c r="F93" s="105" t="s">
        <v>238</v>
      </c>
      <c r="G93" s="31">
        <f>735.13*0.1</f>
        <v>73.513</v>
      </c>
      <c r="H93" s="1168" t="s">
        <v>2122</v>
      </c>
      <c r="I93" s="50" t="str">
        <f>VLOOKUP(H93,'2.4基准清单—小学（必填）'!A:T,5,FALSE)</f>
        <v>一般抹灰工</v>
      </c>
      <c r="J93" s="50">
        <f>VLOOKUP(H93,'2.4基准清单—小学（必填）'!A:T,7,FALSE)</f>
        <v>1.6448775</v>
      </c>
      <c r="K93" s="70" t="s">
        <v>581</v>
      </c>
      <c r="L93" s="67">
        <f>IFERROR(VLOOKUP(K93,'2.6基准清单—主要材料（必填）'!$N:$O,2,FALSE),0)</f>
        <v>0</v>
      </c>
      <c r="M93" s="68" t="str">
        <f>VLOOKUP(H93,'2.4基准清单—小学（必填）'!A:T,10,FALSE)</f>
        <v>——</v>
      </c>
      <c r="N93" s="215">
        <f>VLOOKUP(H93,'2.4基准清单—小学（必填）'!A:T,11,FALSE)</f>
        <v>0</v>
      </c>
      <c r="O93" s="68">
        <f>VLOOKUP(H93,'2.4基准清单—小学（必填）'!A:T,13,FALSE)</f>
        <v>1.1834</v>
      </c>
      <c r="P93" s="68">
        <f>VLOOKUP(H93,'2.4基准清单—小学（必填）'!A:T,15,FALSE)</f>
        <v>0.2425</v>
      </c>
      <c r="Q93" s="68">
        <f t="shared" si="59"/>
        <v>0.283106625</v>
      </c>
      <c r="R93" s="68">
        <f t="shared" si="60"/>
        <v>0.18873775</v>
      </c>
      <c r="S93" s="70">
        <f t="shared" si="61"/>
        <v>3.542621875</v>
      </c>
      <c r="T93" s="79">
        <f t="shared" si="62"/>
        <v>260.428761896875</v>
      </c>
      <c r="U93" s="28">
        <f t="shared" si="63"/>
        <v>0.0200530347190941</v>
      </c>
      <c r="V93" s="85">
        <f t="shared" si="57"/>
        <v>0.0200530347190941</v>
      </c>
      <c r="W93" s="86"/>
      <c r="X93" s="115"/>
      <c r="AC93" s="1173" t="s">
        <v>2210</v>
      </c>
    </row>
    <row r="94" s="2" customFormat="1" ht="21" customHeight="1" spans="1:29">
      <c r="A94" s="34" t="s">
        <v>94</v>
      </c>
      <c r="B94" s="35"/>
      <c r="C94" s="34"/>
      <c r="D94" s="57" t="s">
        <v>1603</v>
      </c>
      <c r="E94" s="43"/>
      <c r="F94" s="44"/>
      <c r="G94" s="37"/>
      <c r="H94" s="44"/>
      <c r="I94" s="66" cm="1">
        <f t="array" ref="I94">SUMPRODUCT(G95:G102,J95:J102)</f>
        <v>892682.343283501</v>
      </c>
      <c r="J94" s="66"/>
      <c r="K94" s="69" cm="1">
        <f t="array" ref="K94">SUMPRODUCT(G95:G102,L95:L102,N95:N102)</f>
        <v>261095.80106241</v>
      </c>
      <c r="L94" s="69"/>
      <c r="M94" s="69"/>
      <c r="N94" s="214"/>
      <c r="O94" s="66" cm="1">
        <f t="array" ref="O94">SUMPRODUCT(G95:G102,O95:O102)</f>
        <v>10188.01476</v>
      </c>
      <c r="P94" s="66" cm="1">
        <f t="array" ref="P94">SUMPRODUCT(G95:G102,P95:P102)</f>
        <v>0</v>
      </c>
      <c r="Q94" s="66" cm="1">
        <f t="array" ref="Q94">SUMPRODUCT(Q95:Q102,G95:G102)</f>
        <v>133902.351492525</v>
      </c>
      <c r="R94" s="69" cm="1">
        <f t="array" ref="R94">SUMPRODUCT(R95:R102,G95:G102)</f>
        <v>89268.2343283501</v>
      </c>
      <c r="S94" s="69"/>
      <c r="T94" s="44">
        <f>SUM(T95:T102)</f>
        <v>1493227.47121538</v>
      </c>
      <c r="U94" s="37">
        <f>(I94+O94+P94+Q94+R94)/$V$2</f>
        <v>86.7052393827963</v>
      </c>
      <c r="V94" s="78">
        <f t="shared" si="57"/>
        <v>114.978630262214</v>
      </c>
      <c r="W94" s="84"/>
      <c r="AC94" s="1173" t="s">
        <v>2210</v>
      </c>
    </row>
    <row r="95" s="1" customFormat="1" ht="103" customHeight="1" outlineLevel="1" spans="1:29">
      <c r="A95" s="53">
        <f>IF(F95="","",COUNTA($F$5:F95))</f>
        <v>69</v>
      </c>
      <c r="B95" s="97"/>
      <c r="C95" s="30"/>
      <c r="D95" s="45" t="s">
        <v>1605</v>
      </c>
      <c r="E95" s="95" t="s">
        <v>3263</v>
      </c>
      <c r="F95" s="96" t="s">
        <v>238</v>
      </c>
      <c r="G95" s="31">
        <f>11367*2.2*0.4</f>
        <v>10002.96</v>
      </c>
      <c r="H95" s="1168" t="s">
        <v>2124</v>
      </c>
      <c r="I95" s="50" t="str">
        <f>VLOOKUP(H95,'2.4基准清单—小学（必填）'!A:T,5,FALSE)</f>
        <v>一般抹灰工</v>
      </c>
      <c r="J95" s="50">
        <f>VLOOKUP(H95,'2.4基准清单—小学（必填）'!A:T,7,FALSE)</f>
        <v>29.3865541666667</v>
      </c>
      <c r="K95" s="70" t="s">
        <v>3077</v>
      </c>
      <c r="L95" s="67">
        <f>IFERROR(VLOOKUP(K95,'2.6基准清单—主要材料（必填）'!$N:$O,2,FALSE),0)</f>
        <v>447.4804</v>
      </c>
      <c r="M95" s="68" t="str">
        <f>VLOOKUP(H95,'2.4基准清单—小学（必填）'!A:T,10,FALSE)</f>
        <v>m3</v>
      </c>
      <c r="N95" s="215">
        <f>VLOOKUP(H95,'2.4基准清单—小学（必填）'!A:T,11,FALSE)</f>
        <v>0.0173</v>
      </c>
      <c r="O95" s="68">
        <f>VLOOKUP(H95,'2.4基准清单—小学（必填）'!A:T,13,FALSE)</f>
        <v>0.3395</v>
      </c>
      <c r="P95" s="68">
        <f>VLOOKUP(H95,'2.4基准清单—小学（必填）'!A:T,15,FALSE)</f>
        <v>0</v>
      </c>
      <c r="Q95" s="68">
        <f t="shared" ref="Q95:Q98" si="64">SUM(J95,P95)*15%</f>
        <v>4.407983125</v>
      </c>
      <c r="R95" s="68">
        <f t="shared" ref="R95:R98" si="65">(J95+P95)*10%</f>
        <v>2.93865541666667</v>
      </c>
      <c r="S95" s="70">
        <f>J95+L95*N95+O95+P95+Q95+R95</f>
        <v>44.8141036283334</v>
      </c>
      <c r="T95" s="79">
        <f t="shared" ref="T95:T98" si="66">G95*S95</f>
        <v>448273.686030074</v>
      </c>
      <c r="U95" s="28">
        <f>G95*(J95+O95+P95+Q95+R95)/$V$2</f>
        <v>28.5544515479903</v>
      </c>
      <c r="V95" s="85">
        <f t="shared" si="57"/>
        <v>34.517108341424</v>
      </c>
      <c r="W95" s="86"/>
      <c r="X95" s="118" t="s">
        <v>3264</v>
      </c>
      <c r="AC95" s="1173" t="s">
        <v>2210</v>
      </c>
    </row>
    <row r="96" s="1" customFormat="1" ht="96" customHeight="1" outlineLevel="1" spans="1:29">
      <c r="A96" s="108">
        <f>IF(F96="","",COUNTA($F$5:F96))</f>
        <v>70</v>
      </c>
      <c r="B96" s="97"/>
      <c r="C96" s="30"/>
      <c r="D96" s="109" t="s">
        <v>1608</v>
      </c>
      <c r="E96" s="110" t="s">
        <v>3266</v>
      </c>
      <c r="F96" s="111" t="s">
        <v>238</v>
      </c>
      <c r="G96" s="99">
        <f>11367*2.2*0.5</f>
        <v>12503.7</v>
      </c>
      <c r="H96" s="1175" t="s">
        <v>2124</v>
      </c>
      <c r="I96" s="50" t="str">
        <f>VLOOKUP(H96,'2.4基准清单—小学（必填）'!A:T,5,FALSE)</f>
        <v>一般抹灰工</v>
      </c>
      <c r="J96" s="50">
        <f>VLOOKUP(H96,'2.4基准清单—小学（必填）'!A:T,7,FALSE)</f>
        <v>29.3865541666667</v>
      </c>
      <c r="K96" s="70" t="s">
        <v>3267</v>
      </c>
      <c r="L96" s="67">
        <f>IFERROR(VLOOKUP(K96,'2.6基准清单—主要材料（必填）'!$N:$O,2,FALSE),0)</f>
        <v>469.2047625</v>
      </c>
      <c r="M96" s="68" t="str">
        <f>VLOOKUP(H96,'2.4基准清单—小学（必填）'!A:T,10,FALSE)</f>
        <v>m3</v>
      </c>
      <c r="N96" s="215">
        <f>VLOOKUP(H96,'2.4基准清单—小学（必填）'!A:T,11,FALSE)</f>
        <v>0.0173</v>
      </c>
      <c r="O96" s="218">
        <f>VLOOKUP(H96,'2.4基准清单—小学（必填）'!A:T,13,FALSE)</f>
        <v>0.3395</v>
      </c>
      <c r="P96" s="218">
        <f>VLOOKUP(H96,'2.4基准清单—小学（必填）'!A:T,15,FALSE)</f>
        <v>0</v>
      </c>
      <c r="Q96" s="112">
        <f t="shared" si="64"/>
        <v>4.407983125</v>
      </c>
      <c r="R96" s="112">
        <f t="shared" si="65"/>
        <v>2.93865541666667</v>
      </c>
      <c r="S96" s="112">
        <f>J96+L96*N96+O96+P96+Q96+R96+L97*N97</f>
        <v>53.2542833296718</v>
      </c>
      <c r="T96" s="220">
        <f t="shared" si="66"/>
        <v>665875.582469218</v>
      </c>
      <c r="U96" s="112">
        <f>G96*(J96+O96+P96+Q96+R96)/$V$2</f>
        <v>35.6930644349879</v>
      </c>
      <c r="V96" s="112">
        <f t="shared" si="57"/>
        <v>51.2724711226009</v>
      </c>
      <c r="W96" s="111"/>
      <c r="X96" s="115"/>
      <c r="AC96" s="1173" t="s">
        <v>2210</v>
      </c>
    </row>
    <row r="97" s="1" customFormat="1" ht="72" customHeight="1" outlineLevel="1" spans="1:29">
      <c r="A97" s="113"/>
      <c r="B97" s="97"/>
      <c r="C97" s="30"/>
      <c r="D97" s="109"/>
      <c r="E97" s="110"/>
      <c r="F97" s="111"/>
      <c r="G97" s="100"/>
      <c r="H97" s="112"/>
      <c r="I97" s="50"/>
      <c r="J97" s="50"/>
      <c r="K97" s="70" t="s">
        <v>3067</v>
      </c>
      <c r="L97" s="67">
        <f>IFERROR(VLOOKUP(K97,'2.6基准清单—主要材料（必填）'!$N:$O,2,FALSE),0)</f>
        <v>1390.40486725663</v>
      </c>
      <c r="M97" s="68" t="s">
        <v>243</v>
      </c>
      <c r="N97" s="215">
        <v>0.0058</v>
      </c>
      <c r="O97" s="219"/>
      <c r="P97" s="219"/>
      <c r="Q97" s="112"/>
      <c r="R97" s="112"/>
      <c r="S97" s="112"/>
      <c r="T97" s="220"/>
      <c r="U97" s="112"/>
      <c r="V97" s="112"/>
      <c r="W97" s="111"/>
      <c r="X97" s="115"/>
      <c r="AC97" s="1173" t="s">
        <v>2210</v>
      </c>
    </row>
    <row r="98" s="1" customFormat="1" ht="72" customHeight="1" outlineLevel="1" spans="1:29">
      <c r="A98" s="108">
        <f>IF(F98="","",COUNTA($F$5:F98))</f>
        <v>71</v>
      </c>
      <c r="B98" s="97"/>
      <c r="C98" s="30"/>
      <c r="D98" s="109" t="s">
        <v>1608</v>
      </c>
      <c r="E98" s="110" t="s">
        <v>3266</v>
      </c>
      <c r="F98" s="111" t="s">
        <v>238</v>
      </c>
      <c r="G98" s="99">
        <v>0</v>
      </c>
      <c r="H98" s="1175" t="s">
        <v>2124</v>
      </c>
      <c r="I98" s="50" t="str">
        <f>VLOOKUP(H98,'2.4基准清单—小学（必填）'!A:T,5,FALSE)</f>
        <v>一般抹灰工</v>
      </c>
      <c r="J98" s="50">
        <f>VLOOKUP(H98,'2.4基准清单—小学（必填）'!A:T,7,FALSE)</f>
        <v>29.3865541666667</v>
      </c>
      <c r="K98" s="70" t="s">
        <v>3267</v>
      </c>
      <c r="L98" s="67">
        <f>IFERROR(VLOOKUP(K98,'2.6基准清单—主要材料（必填）'!$N:$O,2,FALSE),0)</f>
        <v>469.2047625</v>
      </c>
      <c r="M98" s="68" t="str">
        <f>VLOOKUP(H98,'2.4基准清单—小学（必填）'!A:T,10,FALSE)</f>
        <v>m3</v>
      </c>
      <c r="N98" s="215">
        <f>VLOOKUP(H98,'2.4基准清单—小学（必填）'!A:T,11,FALSE)</f>
        <v>0.0173</v>
      </c>
      <c r="O98" s="218">
        <f>VLOOKUP(H98,'2.4基准清单—小学（必填）'!A:T,13,FALSE)</f>
        <v>0.3395</v>
      </c>
      <c r="P98" s="218">
        <f>VLOOKUP(H98,'2.4基准清单—小学（必填）'!A:T,15,FALSE)</f>
        <v>0</v>
      </c>
      <c r="Q98" s="112">
        <f t="shared" si="64"/>
        <v>4.407983125</v>
      </c>
      <c r="R98" s="112">
        <f t="shared" si="65"/>
        <v>2.93865541666667</v>
      </c>
      <c r="S98" s="112">
        <f>J98+L98*N98+O98+P98+Q98+R98+L99*N99</f>
        <v>53.2542833296718</v>
      </c>
      <c r="T98" s="220">
        <f t="shared" si="66"/>
        <v>0</v>
      </c>
      <c r="U98" s="112">
        <f>G98*(J98+O98+P98+Q98+R98)/$V$2</f>
        <v>0</v>
      </c>
      <c r="V98" s="112">
        <f>T98/$V$2</f>
        <v>0</v>
      </c>
      <c r="W98" s="111"/>
      <c r="X98" s="115"/>
      <c r="AC98" s="1173" t="s">
        <v>2210</v>
      </c>
    </row>
    <row r="99" s="1" customFormat="1" ht="72" customHeight="1" outlineLevel="1" spans="1:29">
      <c r="A99" s="113"/>
      <c r="B99" s="97"/>
      <c r="C99" s="30"/>
      <c r="D99" s="109"/>
      <c r="E99" s="110"/>
      <c r="F99" s="111"/>
      <c r="G99" s="100"/>
      <c r="H99" s="112"/>
      <c r="I99" s="50"/>
      <c r="J99" s="50"/>
      <c r="K99" s="70" t="s">
        <v>3067</v>
      </c>
      <c r="L99" s="67">
        <f>IFERROR(VLOOKUP(K99,'2.6基准清单—主要材料（必填）'!$N:$O,2,FALSE),0)</f>
        <v>1390.40486725663</v>
      </c>
      <c r="M99" s="68" t="s">
        <v>243</v>
      </c>
      <c r="N99" s="215">
        <v>0.0058</v>
      </c>
      <c r="O99" s="219"/>
      <c r="P99" s="219"/>
      <c r="Q99" s="112"/>
      <c r="R99" s="112"/>
      <c r="S99" s="112"/>
      <c r="T99" s="220"/>
      <c r="U99" s="112"/>
      <c r="V99" s="112"/>
      <c r="W99" s="111"/>
      <c r="X99" s="115"/>
      <c r="AC99" s="1173" t="s">
        <v>2210</v>
      </c>
    </row>
    <row r="100" s="1" customFormat="1" ht="97" customHeight="1" outlineLevel="1" spans="1:29">
      <c r="A100" s="53">
        <f>IF(F100="","",COUNTA($F$5:F100))</f>
        <v>72</v>
      </c>
      <c r="B100" s="97"/>
      <c r="C100" s="30"/>
      <c r="D100" s="45" t="s">
        <v>1605</v>
      </c>
      <c r="E100" s="95" t="s">
        <v>3263</v>
      </c>
      <c r="F100" s="96" t="s">
        <v>238</v>
      </c>
      <c r="G100" s="99">
        <v>7502.22</v>
      </c>
      <c r="H100" s="1168" t="s">
        <v>2124</v>
      </c>
      <c r="I100" s="50" t="str">
        <f>VLOOKUP(H100,'2.4基准清单—小学（必填）'!A:T,5,FALSE)</f>
        <v>一般抹灰工</v>
      </c>
      <c r="J100" s="50">
        <f>VLOOKUP(H100,'2.4基准清单—小学（必填）'!A:T,7,FALSE)</f>
        <v>29.3865541666667</v>
      </c>
      <c r="K100" s="70" t="s">
        <v>3077</v>
      </c>
      <c r="L100" s="67">
        <f>IFERROR(VLOOKUP(K100,'2.6基准清单—主要材料（必填）'!$N:$O,2,FALSE),0)</f>
        <v>447.4804</v>
      </c>
      <c r="M100" s="68" t="str">
        <f>VLOOKUP(H100,'2.4基准清单—小学（必填）'!A:T,10,FALSE)</f>
        <v>m3</v>
      </c>
      <c r="N100" s="215">
        <f>VLOOKUP(H100,'2.4基准清单—小学（必填）'!A:T,11,FALSE)</f>
        <v>0.0173</v>
      </c>
      <c r="O100" s="68">
        <f>VLOOKUP(H100,'2.4基准清单—小学（必填）'!A:T,13,FALSE)</f>
        <v>0.3395</v>
      </c>
      <c r="P100" s="68">
        <f>VLOOKUP(H100,'2.4基准清单—小学（必填）'!A:T,15,FALSE)</f>
        <v>0</v>
      </c>
      <c r="Q100" s="68">
        <f t="shared" ref="Q100:Q102" si="67">SUM(J100,P100)*15%</f>
        <v>4.407983125</v>
      </c>
      <c r="R100" s="68">
        <f t="shared" ref="R100:R102" si="68">(J100+P100)*10%</f>
        <v>2.93865541666667</v>
      </c>
      <c r="S100" s="70">
        <f t="shared" ref="S100:S102" si="69">J100+L100*N100+O100+P100+Q100+R100</f>
        <v>44.8141036283334</v>
      </c>
      <c r="T100" s="79">
        <f t="shared" ref="T100:T102" si="70">G100*S100</f>
        <v>336205.264522555</v>
      </c>
      <c r="U100" s="28">
        <f>G100*(J100+O100+P100+Q100+R100)/$V$2</f>
        <v>21.4158386609927</v>
      </c>
      <c r="V100" s="85">
        <f t="shared" ref="V100:V117" si="71">T100/$V$2</f>
        <v>25.887831256068</v>
      </c>
      <c r="W100" s="86"/>
      <c r="X100" s="115"/>
      <c r="AC100" s="1173" t="s">
        <v>2210</v>
      </c>
    </row>
    <row r="101" s="1" customFormat="1" ht="67" customHeight="1" outlineLevel="1" spans="1:29">
      <c r="A101" s="53">
        <f>IF(F101="","",COUNTA($F$5:F101))</f>
        <v>73</v>
      </c>
      <c r="B101" s="97"/>
      <c r="C101" s="30"/>
      <c r="D101" s="52" t="s">
        <v>1616</v>
      </c>
      <c r="E101" s="124" t="s">
        <v>3348</v>
      </c>
      <c r="F101" s="52" t="s">
        <v>238</v>
      </c>
      <c r="G101" s="100"/>
      <c r="H101" s="1169" t="s">
        <v>2128</v>
      </c>
      <c r="I101" s="50" t="str">
        <f>VLOOKUP(H101,'2.4基准清单—小学（必填）'!A:T,5,FALSE)</f>
        <v>一般抹灰工</v>
      </c>
      <c r="J101" s="50">
        <f>VLOOKUP(H101,'2.4基准清单—小学（必填）'!A:T,7,FALSE)</f>
        <v>0.11543</v>
      </c>
      <c r="K101" s="70" t="s">
        <v>3077</v>
      </c>
      <c r="L101" s="67">
        <f>IFERROR(VLOOKUP(K101,'2.6基准清单—主要材料（必填）'!$N:$O,2,FALSE),0)</f>
        <v>447.4804</v>
      </c>
      <c r="M101" s="68" t="str">
        <f>VLOOKUP(H101,'2.4基准清单—小学（必填）'!A:T,10,FALSE)</f>
        <v>m3</v>
      </c>
      <c r="N101" s="215">
        <f>VLOOKUP(H101,'2.4基准清单—小学（必填）'!A:T,11,FALSE)</f>
        <v>0.0012</v>
      </c>
      <c r="O101" s="68">
        <f>VLOOKUP(H101,'2.4基准清单—小学（必填）'!A:T,13,FALSE)</f>
        <v>0.0194</v>
      </c>
      <c r="P101" s="68">
        <f>VLOOKUP(H101,'2.4基准清单—小学（必填）'!A:T,15,FALSE)</f>
        <v>0</v>
      </c>
      <c r="Q101" s="68">
        <f t="shared" si="67"/>
        <v>0.0173145</v>
      </c>
      <c r="R101" s="68">
        <f t="shared" si="68"/>
        <v>0.011543</v>
      </c>
      <c r="S101" s="70">
        <f t="shared" si="69"/>
        <v>0.70066398</v>
      </c>
      <c r="T101" s="79">
        <f>G100*S101</f>
        <v>5256.5353240356</v>
      </c>
      <c r="U101" s="28">
        <f>G100*(J101+O101+P101+Q101+R101)/$V$2</f>
        <v>0.0945576065488566</v>
      </c>
      <c r="V101" s="85">
        <f t="shared" si="71"/>
        <v>0.404753624704366</v>
      </c>
      <c r="W101" s="86"/>
      <c r="X101" s="115"/>
      <c r="AC101" s="1173" t="s">
        <v>2210</v>
      </c>
    </row>
    <row r="102" s="1" customFormat="1" ht="80" customHeight="1" outlineLevel="1" spans="1:29">
      <c r="A102" s="53">
        <f>IF(F102="","",COUNTA($F$5:F102))</f>
        <v>74</v>
      </c>
      <c r="B102" s="97"/>
      <c r="C102" s="30"/>
      <c r="D102" s="45" t="s">
        <v>1618</v>
      </c>
      <c r="E102" s="95" t="s">
        <v>3274</v>
      </c>
      <c r="F102" s="96" t="s">
        <v>238</v>
      </c>
      <c r="G102" s="31">
        <f>7502.22*0.5</f>
        <v>3751.11</v>
      </c>
      <c r="H102" s="1168" t="s">
        <v>2129</v>
      </c>
      <c r="I102" s="50" t="str">
        <f>VLOOKUP(H102,'2.4基准清单—小学（必填）'!A:T,5,FALSE)</f>
        <v>一般抹灰工</v>
      </c>
      <c r="J102" s="50">
        <f>VLOOKUP(H102,'2.4基准清单—小学（必填）'!A:T,7,FALSE)</f>
        <v>2.88575</v>
      </c>
      <c r="K102" s="70" t="s">
        <v>3082</v>
      </c>
      <c r="L102" s="67">
        <f>IFERROR(VLOOKUP(K102,'2.6基准清单—主要材料（必填）'!$N:$O,2,FALSE),0)</f>
        <v>5.83716814159292</v>
      </c>
      <c r="M102" s="68" t="str">
        <f>VLOOKUP(H102,'2.4基准清单—小学（必填）'!A:T,10,FALSE)</f>
        <v>m2</v>
      </c>
      <c r="N102" s="215">
        <f>VLOOKUP(H102,'2.4基准清单—小学（必填）'!A:T,11,FALSE)</f>
        <v>1.1</v>
      </c>
      <c r="O102" s="68">
        <f>VLOOKUP(H102,'2.4基准清单—小学（必填）'!A:T,13,FALSE)</f>
        <v>0</v>
      </c>
      <c r="P102" s="68">
        <f>VLOOKUP(H102,'2.4基准清单—小学（必填）'!A:T,15,FALSE)</f>
        <v>0</v>
      </c>
      <c r="Q102" s="68">
        <f t="shared" si="67"/>
        <v>0.4328625</v>
      </c>
      <c r="R102" s="68">
        <f t="shared" si="68"/>
        <v>0.288575</v>
      </c>
      <c r="S102" s="70">
        <f t="shared" si="69"/>
        <v>10.0280724557522</v>
      </c>
      <c r="T102" s="79">
        <f t="shared" si="70"/>
        <v>37616.4028694967</v>
      </c>
      <c r="U102" s="28">
        <f>G102*(J102+O102+P102+Q102+R102)/$V$2</f>
        <v>1.04188473882536</v>
      </c>
      <c r="V102" s="85">
        <f t="shared" si="71"/>
        <v>2.89646591741716</v>
      </c>
      <c r="W102" s="86"/>
      <c r="X102" s="118"/>
      <c r="AC102" s="1173" t="s">
        <v>2210</v>
      </c>
    </row>
    <row r="103" s="2" customFormat="1" ht="21" customHeight="1" spans="1:29">
      <c r="A103" s="51" t="s">
        <v>1033</v>
      </c>
      <c r="B103" s="48"/>
      <c r="C103" s="51"/>
      <c r="D103" s="34" t="s">
        <v>95</v>
      </c>
      <c r="E103" s="43"/>
      <c r="F103" s="44"/>
      <c r="G103" s="37"/>
      <c r="H103" s="44"/>
      <c r="I103" s="66">
        <f>+I104+I107+I112+I115</f>
        <v>2440.09096153846</v>
      </c>
      <c r="J103" s="66"/>
      <c r="K103" s="69">
        <f>+K104+K107+K112+K115</f>
        <v>12127.6424934</v>
      </c>
      <c r="L103" s="69"/>
      <c r="M103" s="69"/>
      <c r="N103" s="214"/>
      <c r="O103" s="66">
        <f t="shared" ref="O103:R103" si="72">+O104+O107+O112+O115</f>
        <v>0</v>
      </c>
      <c r="P103" s="66">
        <f t="shared" si="72"/>
        <v>0</v>
      </c>
      <c r="Q103" s="66">
        <f t="shared" si="72"/>
        <v>366.013644230769</v>
      </c>
      <c r="R103" s="66">
        <f t="shared" si="72"/>
        <v>244.009096153846</v>
      </c>
      <c r="S103" s="69"/>
      <c r="T103" s="66">
        <f>+T104+T107+T112+T115</f>
        <v>15177.7561953231</v>
      </c>
      <c r="U103" s="37">
        <f>(I103+O103+P103+Q103+R103)/$V$2</f>
        <v>0.234858989907066</v>
      </c>
      <c r="V103" s="78">
        <f t="shared" si="71"/>
        <v>1.16868839572827</v>
      </c>
      <c r="W103" s="84"/>
      <c r="AC103" s="1"/>
    </row>
    <row r="104" s="2" customFormat="1" ht="21" customHeight="1" spans="1:29">
      <c r="A104" s="51" t="s">
        <v>25</v>
      </c>
      <c r="B104" s="48"/>
      <c r="C104" s="51"/>
      <c r="D104" s="34" t="s">
        <v>96</v>
      </c>
      <c r="E104" s="43"/>
      <c r="F104" s="44"/>
      <c r="G104" s="37"/>
      <c r="H104" s="44"/>
      <c r="I104" s="61" cm="1">
        <f t="array" ref="I104">SUMPRODUCT(G105:G106,J105:J106)</f>
        <v>0</v>
      </c>
      <c r="J104" s="62"/>
      <c r="K104" s="63" cm="1">
        <f t="array" ref="K104">SUMPRODUCT(G105:G106,L105:L106,N105:N106)</f>
        <v>0</v>
      </c>
      <c r="L104" s="64"/>
      <c r="M104" s="64"/>
      <c r="N104" s="212"/>
      <c r="O104" s="66" cm="1">
        <f t="array" ref="O104">SUMPRODUCT(G105:G106,O105:O106)</f>
        <v>0</v>
      </c>
      <c r="P104" s="66" cm="1">
        <f t="array" ref="P104">SUMPRODUCT(G105:G106,P105:P106)</f>
        <v>0</v>
      </c>
      <c r="Q104" s="66" cm="1">
        <f t="array" ref="Q104">SUMPRODUCT(Q105:Q106,G105:G106)</f>
        <v>0</v>
      </c>
      <c r="R104" s="69" cm="1">
        <f t="array" ref="R104">SUMPRODUCT(R105:R106,G105:G106)</f>
        <v>0</v>
      </c>
      <c r="S104" s="69"/>
      <c r="T104" s="44">
        <f>SUM(T105:T106)</f>
        <v>0</v>
      </c>
      <c r="U104" s="37">
        <f>(I104+O104+P104+Q104+R104)/$V$2</f>
        <v>0</v>
      </c>
      <c r="V104" s="78">
        <f t="shared" si="71"/>
        <v>0</v>
      </c>
      <c r="W104" s="84"/>
      <c r="AC104" s="1"/>
    </row>
    <row r="105" s="1" customFormat="1" ht="72" outlineLevel="1" spans="1:29">
      <c r="A105" s="53">
        <f>IF(F105="","",COUNTA($F$5:F105))</f>
        <v>75</v>
      </c>
      <c r="B105" s="35"/>
      <c r="C105" s="45"/>
      <c r="D105" s="45" t="s">
        <v>3349</v>
      </c>
      <c r="E105" s="104" t="s">
        <v>3350</v>
      </c>
      <c r="F105" s="105" t="s">
        <v>238</v>
      </c>
      <c r="G105" s="31">
        <v>0</v>
      </c>
      <c r="H105" s="1168" t="s">
        <v>2130</v>
      </c>
      <c r="I105" s="50" t="str">
        <f>VLOOKUP(H105,'2.4基准清单—小学（必填）'!A:T,5,FALSE)</f>
        <v>防水工</v>
      </c>
      <c r="J105" s="50">
        <f>VLOOKUP(H105,'2.4基准清单—小学（必填）'!A:T,7,FALSE)</f>
        <v>4.61164529914529</v>
      </c>
      <c r="K105" s="70" t="s">
        <v>3349</v>
      </c>
      <c r="L105" s="67">
        <f>IFERROR(VLOOKUP(K105,'2.6基准清单—主要材料（必填）'!$N:$O,2,FALSE),0)</f>
        <v>19.5649</v>
      </c>
      <c r="M105" s="68" t="str">
        <f>VLOOKUP(H105,'2.4基准清单—小学（必填）'!A:T,10,FALSE)</f>
        <v>m2</v>
      </c>
      <c r="N105" s="215">
        <f>VLOOKUP(H105,'2.4基准清单—小学（必填）'!A:T,11,FALSE)</f>
        <v>1.2</v>
      </c>
      <c r="O105" s="68">
        <f>VLOOKUP(H105,'2.4基准清单—小学（必填）'!A:T,13,FALSE)</f>
        <v>0.4171</v>
      </c>
      <c r="P105" s="68">
        <f>VLOOKUP(H105,'2.4基准清单—小学（必填）'!A:T,15,FALSE)</f>
        <v>0</v>
      </c>
      <c r="Q105" s="68">
        <f t="shared" ref="Q105:Q109" si="73">SUM(J105,P105)*15%</f>
        <v>0.691746794871794</v>
      </c>
      <c r="R105" s="68">
        <f t="shared" ref="R105:R109" si="74">(J105+P105)*10%</f>
        <v>0.461164529914529</v>
      </c>
      <c r="S105" s="70">
        <f t="shared" ref="S105:S109" si="75">J105+L105*N105+O105+P105+Q105+R105</f>
        <v>29.6595366239316</v>
      </c>
      <c r="T105" s="79">
        <f t="shared" ref="T105:T109" si="76">G105*S105</f>
        <v>0</v>
      </c>
      <c r="U105" s="28">
        <f>G105*(J105+O105+P105+Q105+R105)/$V$2</f>
        <v>0</v>
      </c>
      <c r="V105" s="85">
        <f t="shared" si="71"/>
        <v>0</v>
      </c>
      <c r="W105" s="86"/>
      <c r="X105" s="115"/>
      <c r="AC105" s="1173" t="s">
        <v>2210</v>
      </c>
    </row>
    <row r="106" s="1" customFormat="1" ht="60" outlineLevel="1" spans="1:29">
      <c r="A106" s="53">
        <f>IF(F106="","",COUNTA($F$5:F106))</f>
        <v>76</v>
      </c>
      <c r="B106" s="35"/>
      <c r="C106" s="45"/>
      <c r="D106" s="45" t="s">
        <v>954</v>
      </c>
      <c r="E106" s="104" t="s">
        <v>1630</v>
      </c>
      <c r="F106" s="105" t="s">
        <v>238</v>
      </c>
      <c r="G106" s="31">
        <v>0</v>
      </c>
      <c r="H106" s="1168" t="s">
        <v>2132</v>
      </c>
      <c r="I106" s="50" t="str">
        <f>VLOOKUP(H106,'2.4基准清单—小学（必填）'!A:T,5,FALSE)</f>
        <v>防水工</v>
      </c>
      <c r="J106" s="50">
        <f>VLOOKUP(H106,'2.4基准清单—小学（必填）'!A:T,7,FALSE)</f>
        <v>3.74113247863248</v>
      </c>
      <c r="K106" s="70" t="s">
        <v>3351</v>
      </c>
      <c r="L106" s="67">
        <f>IFERROR(VLOOKUP(K106,'2.6基准清单—主要材料（必填）'!$N:$O,2,FALSE),0)</f>
        <v>19.6522</v>
      </c>
      <c r="M106" s="68" t="str">
        <f>VLOOKUP(H106,'2.4基准清单—小学（必填）'!A:T,10,FALSE)</f>
        <v>m2</v>
      </c>
      <c r="N106" s="215">
        <f>VLOOKUP(H106,'2.4基准清单—小学（必填）'!A:T,11,FALSE)</f>
        <v>1.2</v>
      </c>
      <c r="O106" s="68">
        <f>VLOOKUP(H106,'2.4基准清单—小学（必填）'!A:T,13,FALSE)</f>
        <v>0.4171</v>
      </c>
      <c r="P106" s="68">
        <f>VLOOKUP(H106,'2.4基准清单—小学（必填）'!A:T,15,FALSE)</f>
        <v>0</v>
      </c>
      <c r="Q106" s="68">
        <f t="shared" si="73"/>
        <v>0.561169871794872</v>
      </c>
      <c r="R106" s="68">
        <f t="shared" si="74"/>
        <v>0.374113247863248</v>
      </c>
      <c r="S106" s="70">
        <f t="shared" si="75"/>
        <v>28.6761555982906</v>
      </c>
      <c r="T106" s="79">
        <f t="shared" si="76"/>
        <v>0</v>
      </c>
      <c r="U106" s="28">
        <f>G106*(J106+O106+P106+Q106+R106)/$V$2</f>
        <v>0</v>
      </c>
      <c r="V106" s="85">
        <f t="shared" si="71"/>
        <v>0</v>
      </c>
      <c r="W106" s="86"/>
      <c r="X106" s="115"/>
      <c r="AC106" s="1173" t="s">
        <v>2210</v>
      </c>
    </row>
    <row r="107" s="2" customFormat="1" ht="21" customHeight="1" spans="1:29">
      <c r="A107" s="51" t="s">
        <v>39</v>
      </c>
      <c r="B107" s="48"/>
      <c r="C107" s="51"/>
      <c r="D107" s="34" t="s">
        <v>99</v>
      </c>
      <c r="E107" s="43"/>
      <c r="F107" s="44"/>
      <c r="G107" s="37"/>
      <c r="H107" s="44"/>
      <c r="I107" s="61" cm="1">
        <f t="array" ref="I107">SUMPRODUCT(G108:G111,J108:J111)</f>
        <v>0</v>
      </c>
      <c r="J107" s="62"/>
      <c r="K107" s="63" cm="1">
        <f t="array" ref="K107">SUMPRODUCT(G108:G111,L108:L111,N108:N111)</f>
        <v>0</v>
      </c>
      <c r="L107" s="64"/>
      <c r="M107" s="64"/>
      <c r="N107" s="212"/>
      <c r="O107" s="66" cm="1">
        <f t="array" ref="O107">SUMPRODUCT(G108:G111,O108:O111)</f>
        <v>0</v>
      </c>
      <c r="P107" s="66" cm="1">
        <f t="array" ref="P107">SUMPRODUCT(G108:G111,P108:P111)</f>
        <v>0</v>
      </c>
      <c r="Q107" s="66" cm="1">
        <f t="array" ref="Q107">SUMPRODUCT(Q108:Q111,G108:G111)</f>
        <v>0</v>
      </c>
      <c r="R107" s="69" cm="1">
        <f t="array" ref="R107">SUMPRODUCT(R108:R111,G108:G111)</f>
        <v>0</v>
      </c>
      <c r="S107" s="69"/>
      <c r="T107" s="44">
        <f>SUM(T108:T111)</f>
        <v>0</v>
      </c>
      <c r="U107" s="37">
        <f>(I107+O107+P107+Q107+R107)/$V$2</f>
        <v>0</v>
      </c>
      <c r="V107" s="78">
        <f t="shared" si="71"/>
        <v>0</v>
      </c>
      <c r="W107" s="84"/>
      <c r="AC107" s="1"/>
    </row>
    <row r="108" s="1" customFormat="1" ht="48" outlineLevel="1" spans="1:29">
      <c r="A108" s="53">
        <f>IF(F108="","",COUNTA($F$5:F108))</f>
        <v>77</v>
      </c>
      <c r="B108" s="35"/>
      <c r="C108" s="45"/>
      <c r="D108" s="45" t="s">
        <v>990</v>
      </c>
      <c r="E108" s="104" t="s">
        <v>1647</v>
      </c>
      <c r="F108" s="105" t="s">
        <v>238</v>
      </c>
      <c r="G108" s="31">
        <v>0</v>
      </c>
      <c r="H108" s="1168" t="s">
        <v>2137</v>
      </c>
      <c r="I108" s="50" t="str">
        <f>VLOOKUP(H108,'2.4基准清单—小学（必填）'!A:T,5,FALSE)</f>
        <v>防水工</v>
      </c>
      <c r="J108" s="50">
        <f>VLOOKUP(H108,'2.4基准清单—小学（必填）'!A:T,7,FALSE)</f>
        <v>3.55459401709401</v>
      </c>
      <c r="K108" s="70" t="s">
        <v>990</v>
      </c>
      <c r="L108" s="67">
        <f>IFERROR(VLOOKUP(K108,'2.6基准清单—主要材料（必填）'!$N:$O,2,FALSE),0)</f>
        <v>10.6312</v>
      </c>
      <c r="M108" s="68" t="str">
        <f>VLOOKUP(H108,'2.4基准清单—小学（必填）'!A:T,10,FALSE)</f>
        <v>kg</v>
      </c>
      <c r="N108" s="215">
        <f>VLOOKUP(H108,'2.4基准清单—小学（必填）'!A:T,11,FALSE)</f>
        <v>1.95</v>
      </c>
      <c r="O108" s="68">
        <f>VLOOKUP(H108,'2.4基准清单—小学（必填）'!A:T,13,FALSE)</f>
        <v>0</v>
      </c>
      <c r="P108" s="68">
        <f>VLOOKUP(H108,'2.4基准清单—小学（必填）'!A:T,15,FALSE)</f>
        <v>0</v>
      </c>
      <c r="Q108" s="68">
        <f t="shared" si="73"/>
        <v>0.533189102564102</v>
      </c>
      <c r="R108" s="68">
        <f t="shared" si="74"/>
        <v>0.355459401709401</v>
      </c>
      <c r="S108" s="70">
        <f t="shared" si="75"/>
        <v>25.1740825213675</v>
      </c>
      <c r="T108" s="79">
        <f t="shared" si="76"/>
        <v>0</v>
      </c>
      <c r="U108" s="28">
        <f>G108*(J108+O108+P108+Q108+R108)/$V$2</f>
        <v>0</v>
      </c>
      <c r="V108" s="85">
        <f t="shared" si="71"/>
        <v>0</v>
      </c>
      <c r="W108" s="86"/>
      <c r="X108" s="115"/>
      <c r="AC108" s="1173" t="s">
        <v>2210</v>
      </c>
    </row>
    <row r="109" s="1" customFormat="1" ht="48" outlineLevel="1" spans="1:29">
      <c r="A109" s="53">
        <f>IF(F109="","",COUNTA($F$5:F109))</f>
        <v>78</v>
      </c>
      <c r="B109" s="35"/>
      <c r="C109" s="45"/>
      <c r="D109" s="45" t="s">
        <v>3352</v>
      </c>
      <c r="E109" s="104" t="s">
        <v>3353</v>
      </c>
      <c r="F109" s="105" t="s">
        <v>238</v>
      </c>
      <c r="G109" s="31">
        <v>0</v>
      </c>
      <c r="H109" s="1168" t="s">
        <v>2137</v>
      </c>
      <c r="I109" s="50" t="str">
        <f>VLOOKUP(H109,'2.4基准清单—小学（必填）'!A:T,5,FALSE)</f>
        <v>防水工</v>
      </c>
      <c r="J109" s="50">
        <f>VLOOKUP(H109,'2.4基准清单—小学（必填）'!A:T,7,FALSE)</f>
        <v>3.55459401709401</v>
      </c>
      <c r="K109" s="70" t="s">
        <v>990</v>
      </c>
      <c r="L109" s="67">
        <f>IFERROR(VLOOKUP(K109,'2.6基准清单—主要材料（必填）'!$N:$O,2,FALSE),0)</f>
        <v>10.6312</v>
      </c>
      <c r="M109" s="68" t="str">
        <f>VLOOKUP(H109,'2.4基准清单—小学（必填）'!A:T,10,FALSE)</f>
        <v>kg</v>
      </c>
      <c r="N109" s="215">
        <f>VLOOKUP(H109,'2.4基准清单—小学（必填）'!A:T,11,FALSE)/1.5*1.2</f>
        <v>1.56</v>
      </c>
      <c r="O109" s="68">
        <f>VLOOKUP(H109,'2.4基准清单—小学（必填）'!A:T,13,FALSE)</f>
        <v>0</v>
      </c>
      <c r="P109" s="68">
        <f>VLOOKUP(H109,'2.4基准清单—小学（必填）'!A:T,15,FALSE)</f>
        <v>0</v>
      </c>
      <c r="Q109" s="68">
        <f t="shared" si="73"/>
        <v>0.533189102564102</v>
      </c>
      <c r="R109" s="68">
        <f t="shared" si="74"/>
        <v>0.355459401709401</v>
      </c>
      <c r="S109" s="70">
        <f t="shared" si="75"/>
        <v>21.0279145213675</v>
      </c>
      <c r="T109" s="79">
        <f t="shared" si="76"/>
        <v>0</v>
      </c>
      <c r="U109" s="28">
        <f>G109*(J109+O109+P109+Q109+R109)/$V$2</f>
        <v>0</v>
      </c>
      <c r="V109" s="85">
        <f t="shared" si="71"/>
        <v>0</v>
      </c>
      <c r="W109" s="86"/>
      <c r="X109" s="115"/>
      <c r="AC109" s="1173" t="s">
        <v>2210</v>
      </c>
    </row>
    <row r="110" s="1" customFormat="1" ht="48" outlineLevel="1" spans="1:29">
      <c r="A110" s="53">
        <f>IF(F110="","",COUNTA($F$5:F110))</f>
        <v>79</v>
      </c>
      <c r="B110" s="35"/>
      <c r="C110" s="45"/>
      <c r="D110" s="45" t="s">
        <v>976</v>
      </c>
      <c r="E110" s="104" t="s">
        <v>1650</v>
      </c>
      <c r="F110" s="105" t="s">
        <v>238</v>
      </c>
      <c r="G110" s="31">
        <v>0</v>
      </c>
      <c r="H110" s="1168" t="s">
        <v>2138</v>
      </c>
      <c r="I110" s="50" t="str">
        <f>VLOOKUP(H110,'2.4基准清单—小学（必填）'!A:T,5,FALSE)</f>
        <v>防水工</v>
      </c>
      <c r="J110" s="50">
        <f>VLOOKUP(H110,'2.4基准清单—小学（必填）'!A:T,7,FALSE)</f>
        <v>4.28002136752136</v>
      </c>
      <c r="K110" s="70" t="s">
        <v>983</v>
      </c>
      <c r="L110" s="67">
        <f>IFERROR(VLOOKUP(K110,'2.6基准清单—主要材料（必填）'!$N:$O,2,FALSE),0)</f>
        <v>5.3932</v>
      </c>
      <c r="M110" s="68" t="str">
        <f>VLOOKUP(H110,'2.4基准清单—小学（必填）'!A:T,10,FALSE)</f>
        <v>kg</v>
      </c>
      <c r="N110" s="215">
        <f>VLOOKUP(H110,'2.4基准清单—小学（必填）'!A:T,11,FALSE)</f>
        <v>3.6</v>
      </c>
      <c r="O110" s="68">
        <f>VLOOKUP(H110,'2.4基准清单—小学（必填）'!A:T,13,FALSE)</f>
        <v>0</v>
      </c>
      <c r="P110" s="68">
        <f>VLOOKUP(H110,'2.4基准清单—小学（必填）'!A:T,15,FALSE)</f>
        <v>0</v>
      </c>
      <c r="Q110" s="68">
        <f t="shared" ref="Q110:Q114" si="77">SUM(J110,P110)*15%</f>
        <v>0.642003205128205</v>
      </c>
      <c r="R110" s="68">
        <f t="shared" ref="R110:R114" si="78">(J110+P110)*10%</f>
        <v>0.428002136752136</v>
      </c>
      <c r="S110" s="70">
        <f t="shared" ref="S110:S114" si="79">J110+L110*N110+O110+P110+Q110+R110</f>
        <v>24.7655467094017</v>
      </c>
      <c r="T110" s="79">
        <f t="shared" ref="T110:T114" si="80">G110*S110</f>
        <v>0</v>
      </c>
      <c r="U110" s="28">
        <f>G110*(J110+O110+P110+Q110+R110)/$V$2</f>
        <v>0</v>
      </c>
      <c r="V110" s="85">
        <f t="shared" si="71"/>
        <v>0</v>
      </c>
      <c r="W110" s="86"/>
      <c r="X110" s="115"/>
      <c r="AC110" s="1173" t="s">
        <v>2210</v>
      </c>
    </row>
    <row r="111" s="1" customFormat="1" ht="48" outlineLevel="1" spans="1:29">
      <c r="A111" s="53">
        <f>IF(F111="","",COUNTA($F$5:F111))</f>
        <v>80</v>
      </c>
      <c r="B111" s="35"/>
      <c r="C111" s="45"/>
      <c r="D111" s="45" t="s">
        <v>3354</v>
      </c>
      <c r="E111" s="104" t="s">
        <v>3355</v>
      </c>
      <c r="F111" s="105" t="s">
        <v>238</v>
      </c>
      <c r="G111" s="31">
        <v>0</v>
      </c>
      <c r="H111" s="1168" t="s">
        <v>2138</v>
      </c>
      <c r="I111" s="50" t="str">
        <f>VLOOKUP(H111,'2.4基准清单—小学（必填）'!A:T,5,FALSE)</f>
        <v>防水工</v>
      </c>
      <c r="J111" s="50">
        <f>VLOOKUP(H111,'2.4基准清单—小学（必填）'!A:T,7,FALSE)</f>
        <v>4.28002136752136</v>
      </c>
      <c r="K111" s="70" t="s">
        <v>983</v>
      </c>
      <c r="L111" s="67">
        <f>IFERROR(VLOOKUP(K111,'2.6基准清单—主要材料（必填）'!$N:$O,2,FALSE),0)</f>
        <v>5.3932</v>
      </c>
      <c r="M111" s="68" t="str">
        <f>VLOOKUP(H111,'2.4基准清单—小学（必填）'!A:T,10,FALSE)</f>
        <v>kg</v>
      </c>
      <c r="N111" s="215">
        <f>VLOOKUP(H111,'2.4基准清单—小学（必填）'!A:T,11,FALSE)/2*1.2</f>
        <v>2.16</v>
      </c>
      <c r="O111" s="68">
        <f>VLOOKUP(H111,'2.4基准清单—小学（必填）'!A:T,13,FALSE)</f>
        <v>0</v>
      </c>
      <c r="P111" s="68">
        <f>VLOOKUP(H111,'2.4基准清单—小学（必填）'!A:T,15,FALSE)</f>
        <v>0</v>
      </c>
      <c r="Q111" s="68">
        <f t="shared" si="77"/>
        <v>0.642003205128205</v>
      </c>
      <c r="R111" s="68">
        <f t="shared" si="78"/>
        <v>0.428002136752136</v>
      </c>
      <c r="S111" s="70">
        <f t="shared" si="79"/>
        <v>16.9993387094017</v>
      </c>
      <c r="T111" s="79">
        <f t="shared" si="80"/>
        <v>0</v>
      </c>
      <c r="U111" s="28">
        <f>G111*(J111+O111+P111+Q111+R111)/$V$2</f>
        <v>0</v>
      </c>
      <c r="V111" s="85">
        <f t="shared" si="71"/>
        <v>0</v>
      </c>
      <c r="W111" s="86"/>
      <c r="X111" s="115"/>
      <c r="AC111" s="1173" t="s">
        <v>2210</v>
      </c>
    </row>
    <row r="112" s="2" customFormat="1" ht="21" customHeight="1" spans="1:29">
      <c r="A112" s="51" t="s">
        <v>72</v>
      </c>
      <c r="B112" s="48"/>
      <c r="C112" s="51"/>
      <c r="D112" s="34" t="s">
        <v>100</v>
      </c>
      <c r="E112" s="43"/>
      <c r="F112" s="44"/>
      <c r="G112" s="37"/>
      <c r="H112" s="44"/>
      <c r="I112" s="61" cm="1">
        <f t="array" ref="I112">SUMPRODUCT(G113:G114,J113:J114)</f>
        <v>0</v>
      </c>
      <c r="J112" s="62"/>
      <c r="K112" s="63" cm="1">
        <f t="array" ref="K112">SUMPRODUCT(G113:G114,L113:L114,N113:N114)</f>
        <v>0</v>
      </c>
      <c r="L112" s="64"/>
      <c r="M112" s="64"/>
      <c r="N112" s="212"/>
      <c r="O112" s="66" cm="1">
        <f t="array" ref="O112">SUMPRODUCT(G113:G114,O113:O114)</f>
        <v>0</v>
      </c>
      <c r="P112" s="66" cm="1">
        <f t="array" ref="P112">SUMPRODUCT(G113:G114,P113:P114)</f>
        <v>0</v>
      </c>
      <c r="Q112" s="66" cm="1">
        <f t="array" ref="Q112">SUMPRODUCT(Q113:Q114,G113:G114)</f>
        <v>0</v>
      </c>
      <c r="R112" s="69" cm="1">
        <f t="array" ref="R112">SUMPRODUCT(R113:R114,G113:G114)</f>
        <v>0</v>
      </c>
      <c r="S112" s="69"/>
      <c r="T112" s="44">
        <f>SUM(T113:T114)</f>
        <v>0</v>
      </c>
      <c r="U112" s="37">
        <f>(I112+O112+P112+Q112+R112)/$V$2</f>
        <v>0</v>
      </c>
      <c r="V112" s="78">
        <f t="shared" si="71"/>
        <v>0</v>
      </c>
      <c r="W112" s="84"/>
      <c r="AC112" s="1"/>
    </row>
    <row r="113" s="1" customFormat="1" ht="72" outlineLevel="1" spans="1:29">
      <c r="A113" s="53">
        <f>IF(F113="","",COUNTA($F$5:F113))</f>
        <v>81</v>
      </c>
      <c r="B113" s="35"/>
      <c r="C113" s="45"/>
      <c r="D113" s="45" t="s">
        <v>1012</v>
      </c>
      <c r="E113" s="104" t="s">
        <v>1669</v>
      </c>
      <c r="F113" s="105" t="s">
        <v>238</v>
      </c>
      <c r="G113" s="31">
        <v>0</v>
      </c>
      <c r="H113" s="1168" t="s">
        <v>2145</v>
      </c>
      <c r="I113" s="50" t="str">
        <f>VLOOKUP(H113,'2.4基准清单—小学（必填）'!A:T,5,FALSE)</f>
        <v>防水工</v>
      </c>
      <c r="J113" s="50">
        <f>VLOOKUP(H113,'2.4基准清单—小学（必填）'!A:T,7,FALSE)</f>
        <v>17.5967948717949</v>
      </c>
      <c r="K113" s="70" t="s">
        <v>3356</v>
      </c>
      <c r="L113" s="67">
        <f>IFERROR(VLOOKUP(K113,'2.6基准清单—主要材料（必填）'!$N:$O,2,FALSE),0)</f>
        <v>1002.16811</v>
      </c>
      <c r="M113" s="68" t="str">
        <f>VLOOKUP(H113,'2.4基准清单—小学（必填）'!A:T,10,FALSE)</f>
        <v>m3</v>
      </c>
      <c r="N113" s="215">
        <f>VLOOKUP(H113,'2.4基准清单—小学（必填）'!A:T,11,FALSE)</f>
        <v>0.005</v>
      </c>
      <c r="O113" s="68">
        <f>VLOOKUP(H113,'2.4基准清单—小学（必填）'!A:T,13,FALSE)</f>
        <v>0.097</v>
      </c>
      <c r="P113" s="68">
        <f>VLOOKUP(H113,'2.4基准清单—小学（必填）'!A:T,15,FALSE)</f>
        <v>0</v>
      </c>
      <c r="Q113" s="68">
        <f t="shared" si="77"/>
        <v>2.63951923076924</v>
      </c>
      <c r="R113" s="68">
        <f t="shared" si="78"/>
        <v>1.75967948717949</v>
      </c>
      <c r="S113" s="70">
        <f t="shared" si="79"/>
        <v>27.1038341397437</v>
      </c>
      <c r="T113" s="79">
        <f t="shared" si="80"/>
        <v>0</v>
      </c>
      <c r="U113" s="28">
        <f>G113*(J113+O113+P113+Q113+R113)/$V$2</f>
        <v>0</v>
      </c>
      <c r="V113" s="85">
        <f t="shared" si="71"/>
        <v>0</v>
      </c>
      <c r="W113" s="86"/>
      <c r="X113" s="115"/>
      <c r="AC113" s="1173" t="s">
        <v>2210</v>
      </c>
    </row>
    <row r="114" s="1" customFormat="1" ht="72" outlineLevel="1" spans="1:29">
      <c r="A114" s="53">
        <f>IF(F114="","",COUNTA($F$5:F114))</f>
        <v>82</v>
      </c>
      <c r="B114" s="35"/>
      <c r="C114" s="45"/>
      <c r="D114" s="45" t="s">
        <v>1015</v>
      </c>
      <c r="E114" s="104" t="s">
        <v>1667</v>
      </c>
      <c r="F114" s="105" t="s">
        <v>238</v>
      </c>
      <c r="G114" s="31">
        <v>0</v>
      </c>
      <c r="H114" s="1168" t="s">
        <v>2146</v>
      </c>
      <c r="I114" s="50" t="str">
        <f>VLOOKUP(H114,'2.4基准清单—小学（必填）'!A:T,5,FALSE)</f>
        <v>防水工</v>
      </c>
      <c r="J114" s="50">
        <f>VLOOKUP(H114,'2.4基准清单—小学（必填）'!A:T,7,FALSE)</f>
        <v>0.103632478632479</v>
      </c>
      <c r="K114" s="70" t="s">
        <v>3356</v>
      </c>
      <c r="L114" s="67">
        <f>IFERROR(VLOOKUP(K114,'2.6基准清单—主要材料（必填）'!$N:$O,2,FALSE),0)</f>
        <v>1002.16811</v>
      </c>
      <c r="M114" s="68" t="str">
        <f>VLOOKUP(H114,'2.4基准清单—小学（必填）'!A:T,10,FALSE)</f>
        <v>m3</v>
      </c>
      <c r="N114" s="215">
        <f>VLOOKUP(H114,'2.4基准清单—小学（必填）'!A:T,11,FALSE)</f>
        <v>0.001</v>
      </c>
      <c r="O114" s="68">
        <f>VLOOKUP(H114,'2.4基准清单—小学（必填）'!A:T,13,FALSE)</f>
        <v>0.0194</v>
      </c>
      <c r="P114" s="68">
        <f>VLOOKUP(H114,'2.4基准清单—小学（必填）'!A:T,15,FALSE)</f>
        <v>0</v>
      </c>
      <c r="Q114" s="68">
        <f t="shared" si="77"/>
        <v>0.0155448717948718</v>
      </c>
      <c r="R114" s="68">
        <f t="shared" si="78"/>
        <v>0.0103632478632479</v>
      </c>
      <c r="S114" s="70">
        <f t="shared" si="79"/>
        <v>1.1511087082906</v>
      </c>
      <c r="T114" s="79">
        <f t="shared" si="80"/>
        <v>0</v>
      </c>
      <c r="U114" s="28">
        <f>G114*(J114+O114+P114+Q114+R114)/$V$2</f>
        <v>0</v>
      </c>
      <c r="V114" s="85">
        <f t="shared" si="71"/>
        <v>0</v>
      </c>
      <c r="W114" s="86"/>
      <c r="X114" s="115"/>
      <c r="AC114" s="1173" t="s">
        <v>2210</v>
      </c>
    </row>
    <row r="115" s="2" customFormat="1" ht="21" customHeight="1" spans="1:29">
      <c r="A115" s="51" t="s">
        <v>77</v>
      </c>
      <c r="B115" s="48"/>
      <c r="C115" s="51"/>
      <c r="D115" s="34" t="s">
        <v>1671</v>
      </c>
      <c r="E115" s="43"/>
      <c r="F115" s="44"/>
      <c r="G115" s="37"/>
      <c r="H115" s="44"/>
      <c r="I115" s="61" cm="1">
        <f t="array" ref="I115">SUMPRODUCT(G116:G117,J116:J117)</f>
        <v>2440.09096153846</v>
      </c>
      <c r="J115" s="62"/>
      <c r="K115" s="63" cm="1">
        <f t="array" ref="K115">SUMPRODUCT(G116:G117,L116:L117,N116:N117)</f>
        <v>12127.6424934</v>
      </c>
      <c r="L115" s="64"/>
      <c r="M115" s="64"/>
      <c r="N115" s="212"/>
      <c r="O115" s="66" cm="1">
        <f t="array" ref="O115">SUMPRODUCT(G116:G117,O116:O117)</f>
        <v>0</v>
      </c>
      <c r="P115" s="66" cm="1">
        <f t="array" ref="P115">SUMPRODUCT(G116:G117,P116:P117)</f>
        <v>0</v>
      </c>
      <c r="Q115" s="66" cm="1">
        <f t="array" ref="Q115">SUMPRODUCT(Q116:Q117,G116:G117)</f>
        <v>366.013644230769</v>
      </c>
      <c r="R115" s="69" cm="1">
        <f t="array" ref="R115">SUMPRODUCT(R116:R117,G116:G117)</f>
        <v>244.009096153846</v>
      </c>
      <c r="S115" s="69"/>
      <c r="T115" s="44">
        <f>SUM(T116:T117)</f>
        <v>15177.7561953231</v>
      </c>
      <c r="U115" s="37">
        <f>(I115+O115+P115+Q115+R115)/$V$2</f>
        <v>0.234858989907066</v>
      </c>
      <c r="V115" s="78">
        <f t="shared" si="71"/>
        <v>1.16868839572827</v>
      </c>
      <c r="W115" s="84"/>
      <c r="AC115" s="1"/>
    </row>
    <row r="116" s="2" customFormat="1" ht="60" outlineLevel="1" spans="1:29">
      <c r="A116" s="53">
        <f>IF(F116="","",COUNTA($F$5:F116))</f>
        <v>83</v>
      </c>
      <c r="B116" s="48"/>
      <c r="C116" s="51"/>
      <c r="D116" s="45" t="s">
        <v>1027</v>
      </c>
      <c r="E116" s="104" t="s">
        <v>1028</v>
      </c>
      <c r="F116" s="105" t="s">
        <v>238</v>
      </c>
      <c r="G116" s="31">
        <f>622.9*3.6</f>
        <v>2242.44</v>
      </c>
      <c r="H116" s="50" t="s">
        <v>2147</v>
      </c>
      <c r="I116" s="50" t="str">
        <f>VLOOKUP(H116,'2.4基准清单—小学（必填）'!A:T,5,FALSE)</f>
        <v>防水工</v>
      </c>
      <c r="J116" s="50">
        <f>VLOOKUP(H116,'2.4基准清单—小学（必填）'!A:T,7,FALSE)</f>
        <v>1.08814102564102</v>
      </c>
      <c r="K116" s="70" t="s">
        <v>2765</v>
      </c>
      <c r="L116" s="67">
        <f>IFERROR(VLOOKUP(K116,'2.6基准清单—主要材料（必填）'!$N:$O,2,FALSE),0)</f>
        <v>5.1507</v>
      </c>
      <c r="M116" s="68" t="str">
        <f>VLOOKUP(H116,'2.4基准清单—小学（必填）'!A:T,10,FALSE)</f>
        <v>m2</v>
      </c>
      <c r="N116" s="215">
        <f>VLOOKUP(H116,'2.4基准清单—小学（必填）'!A:T,11,FALSE)</f>
        <v>1.05</v>
      </c>
      <c r="O116" s="68">
        <f>VLOOKUP(H116,'2.4基准清单—小学（必填）'!A:T,13,FALSE)</f>
        <v>0</v>
      </c>
      <c r="P116" s="68">
        <f>VLOOKUP(H116,'2.4基准清单—小学（必填）'!A:T,15,FALSE)</f>
        <v>0</v>
      </c>
      <c r="Q116" s="68">
        <f>SUM(J116,P116)*15%</f>
        <v>0.163221153846154</v>
      </c>
      <c r="R116" s="68">
        <f>(J116+P116)*10%</f>
        <v>0.108814102564102</v>
      </c>
      <c r="S116" s="70">
        <f>J116+L116*N116+O116+P116+Q116+R116</f>
        <v>6.76841128205128</v>
      </c>
      <c r="T116" s="79">
        <f>G116*S116</f>
        <v>15177.7561953231</v>
      </c>
      <c r="U116" s="28">
        <f>G116*(J116+O116+P116+Q116+R116)/$V$2</f>
        <v>0.234858989907067</v>
      </c>
      <c r="V116" s="85">
        <f t="shared" si="71"/>
        <v>1.16868839572827</v>
      </c>
      <c r="W116" s="84"/>
      <c r="AC116" s="1"/>
    </row>
    <row r="117" s="2" customFormat="1" ht="21" customHeight="1" outlineLevel="1" spans="1:29">
      <c r="A117" s="51"/>
      <c r="B117" s="48"/>
      <c r="C117" s="51"/>
      <c r="D117" s="34"/>
      <c r="E117" s="43"/>
      <c r="F117" s="44"/>
      <c r="G117" s="37"/>
      <c r="H117" s="44"/>
      <c r="I117" s="66"/>
      <c r="J117" s="66"/>
      <c r="K117" s="69"/>
      <c r="L117" s="69"/>
      <c r="M117" s="69"/>
      <c r="N117" s="214"/>
      <c r="O117" s="66"/>
      <c r="P117" s="66"/>
      <c r="Q117" s="66"/>
      <c r="R117" s="66"/>
      <c r="S117" s="69"/>
      <c r="T117" s="66"/>
      <c r="U117" s="37"/>
      <c r="V117" s="78"/>
      <c r="W117" s="84"/>
      <c r="AC117" s="1"/>
    </row>
    <row r="118" s="2" customFormat="1" ht="21" customHeight="1" spans="1:29">
      <c r="A118" s="51" t="s">
        <v>1034</v>
      </c>
      <c r="B118" s="48"/>
      <c r="C118" s="51"/>
      <c r="D118" s="34" t="s">
        <v>110</v>
      </c>
      <c r="E118" s="43"/>
      <c r="F118" s="44"/>
      <c r="G118" s="37"/>
      <c r="H118" s="44"/>
      <c r="I118" s="66">
        <f>+I119+I121</f>
        <v>19718.3682266667</v>
      </c>
      <c r="J118" s="66"/>
      <c r="K118" s="69">
        <f t="shared" ref="K118:R118" si="81">+K119+K121</f>
        <v>74862.2005955064</v>
      </c>
      <c r="L118" s="69"/>
      <c r="M118" s="69"/>
      <c r="N118" s="214"/>
      <c r="O118" s="66">
        <f t="shared" si="81"/>
        <v>5.439178</v>
      </c>
      <c r="P118" s="66">
        <f t="shared" si="81"/>
        <v>0</v>
      </c>
      <c r="Q118" s="66">
        <f t="shared" si="81"/>
        <v>2957.755234</v>
      </c>
      <c r="R118" s="66">
        <f t="shared" si="81"/>
        <v>1971.83682266667</v>
      </c>
      <c r="S118" s="69"/>
      <c r="T118" s="66">
        <f>+T119+T121</f>
        <v>99515.6000568398</v>
      </c>
      <c r="U118" s="37">
        <f>(I118+O118+P118+Q118+R118)/$V$2</f>
        <v>1.89831365683633</v>
      </c>
      <c r="V118" s="78">
        <f t="shared" ref="V118:V126" si="82">T118/$V$2</f>
        <v>7.66270886708553</v>
      </c>
      <c r="W118" s="84"/>
      <c r="AC118" s="1173" t="s">
        <v>2210</v>
      </c>
    </row>
    <row r="119" s="2" customFormat="1" ht="21" customHeight="1" spans="1:29">
      <c r="A119" s="34" t="s">
        <v>25</v>
      </c>
      <c r="B119" s="35"/>
      <c r="C119" s="34"/>
      <c r="D119" s="57" t="s">
        <v>1681</v>
      </c>
      <c r="E119" s="43"/>
      <c r="F119" s="44"/>
      <c r="G119" s="37"/>
      <c r="H119" s="44"/>
      <c r="I119" s="61" cm="1">
        <f t="array" ref="I119">SUMPRODUCT(G120:G120,J120:J120)</f>
        <v>19540.4728974</v>
      </c>
      <c r="J119" s="62"/>
      <c r="K119" s="63" cm="1">
        <f t="array" ref="K119">SUMPRODUCT(G120:G120,L120:L120,N120:N120)</f>
        <v>74160.97803216</v>
      </c>
      <c r="L119" s="64"/>
      <c r="M119" s="64"/>
      <c r="N119" s="212"/>
      <c r="O119" s="66">
        <f t="array" ref="O119">SUMPRODUCT(G120:G120,O120:O120)</f>
        <v>0</v>
      </c>
      <c r="P119" s="66">
        <f t="array" ref="P119">SUMPRODUCT(G120:G120,P120:P120)</f>
        <v>0</v>
      </c>
      <c r="Q119" s="66">
        <f t="array" ref="Q119">SUMPRODUCT(Q120:Q120,G120:G120)</f>
        <v>2931.07093461</v>
      </c>
      <c r="R119" s="69">
        <f t="array" ref="R119">SUMPRODUCT(R120:R120,G120:G120)</f>
        <v>1954.04728974</v>
      </c>
      <c r="S119" s="69"/>
      <c r="T119" s="44">
        <f>SUM(T120:T120)</f>
        <v>98586.56915391</v>
      </c>
      <c r="U119" s="37">
        <f>(I119+O119+P119+Q119+R119)/$V$2</f>
        <v>1.88077239714715</v>
      </c>
      <c r="V119" s="78">
        <f t="shared" si="82"/>
        <v>7.59117341602449</v>
      </c>
      <c r="W119" s="84"/>
      <c r="X119" s="2">
        <f>SUM(I119:R119)-T119</f>
        <v>0</v>
      </c>
      <c r="AC119" s="1173" t="s">
        <v>2210</v>
      </c>
    </row>
    <row r="120" s="1" customFormat="1" ht="48" outlineLevel="1" spans="1:29">
      <c r="A120" s="53">
        <f>IF(F120="","",COUNTA($F$5:F120))</f>
        <v>84</v>
      </c>
      <c r="B120" s="35"/>
      <c r="C120" s="45"/>
      <c r="D120" s="45" t="s">
        <v>1683</v>
      </c>
      <c r="E120" s="104" t="s">
        <v>3357</v>
      </c>
      <c r="F120" s="105" t="s">
        <v>238</v>
      </c>
      <c r="G120" s="31">
        <v>2520.36</v>
      </c>
      <c r="H120" s="1168" t="s">
        <v>2150</v>
      </c>
      <c r="I120" s="50" t="str">
        <f>VLOOKUP(H120,'2.4基准清单—小学（必填）'!A:T,5,FALSE)</f>
        <v>一般抹灰工</v>
      </c>
      <c r="J120" s="50">
        <f>VLOOKUP(H120,'2.4基准清单—小学（必填）'!A:T,7,FALSE)</f>
        <v>7.75304833333334</v>
      </c>
      <c r="K120" s="70" t="s">
        <v>3358</v>
      </c>
      <c r="L120" s="67">
        <f>IFERROR(VLOOKUP(K120,'2.6基准清单—主要材料（必填）'!$N:$O,2,FALSE),0)</f>
        <v>28.8478</v>
      </c>
      <c r="M120" s="68" t="str">
        <f>VLOOKUP(H120,'2.4基准清单—小学（必填）'!A:T,10,FALSE)</f>
        <v>m2</v>
      </c>
      <c r="N120" s="215">
        <f>VLOOKUP(H120,'2.4基准清单—小学（必填）'!A:T,11,FALSE)</f>
        <v>1.02</v>
      </c>
      <c r="O120" s="68">
        <f>VLOOKUP(H120,'2.4基准清单—小学（必填）'!A:T,13,FALSE)</f>
        <v>0</v>
      </c>
      <c r="P120" s="68">
        <f>VLOOKUP(H120,'2.4基准清单—小学（必填）'!A:T,15,FALSE)</f>
        <v>0</v>
      </c>
      <c r="Q120" s="68">
        <f>SUM(J120,P120)*15%</f>
        <v>1.16295725</v>
      </c>
      <c r="R120" s="68">
        <f>(J120+P120)*10%</f>
        <v>0.775304833333334</v>
      </c>
      <c r="S120" s="70">
        <f>J120+L120*N120+O120+P120+Q120+R120</f>
        <v>39.1160664166667</v>
      </c>
      <c r="T120" s="79">
        <f>G120*S120</f>
        <v>98586.56915391</v>
      </c>
      <c r="U120" s="28">
        <f>G120*(J120+O120+P120+Q120+R120)/$V$2</f>
        <v>1.88077239714715</v>
      </c>
      <c r="V120" s="85">
        <f t="shared" si="82"/>
        <v>7.59117341602449</v>
      </c>
      <c r="W120" s="86"/>
      <c r="X120" s="115"/>
      <c r="AC120" s="1173" t="s">
        <v>2210</v>
      </c>
    </row>
    <row r="121" s="2" customFormat="1" ht="21" customHeight="1" spans="1:29">
      <c r="A121" s="34" t="s">
        <v>39</v>
      </c>
      <c r="B121" s="35"/>
      <c r="C121" s="34"/>
      <c r="D121" s="57" t="s">
        <v>1712</v>
      </c>
      <c r="E121" s="43"/>
      <c r="F121" s="44"/>
      <c r="G121" s="37"/>
      <c r="H121" s="44"/>
      <c r="I121" s="61" cm="1">
        <f t="array" ref="I121">SUMPRODUCT(G122:G123,J122:J123)</f>
        <v>177.895329266667</v>
      </c>
      <c r="J121" s="62"/>
      <c r="K121" s="63" cm="1">
        <f t="array" ref="K121">SUMPRODUCT(G122:G123,L122:L123,N122:N123)</f>
        <v>701.2225633464</v>
      </c>
      <c r="L121" s="64"/>
      <c r="M121" s="64"/>
      <c r="N121" s="212"/>
      <c r="O121" s="66">
        <f t="array" ref="O121">SUMPRODUCT(G122:G123,O122:O123)</f>
        <v>5.439178</v>
      </c>
      <c r="P121" s="66">
        <f t="array" ref="P121">SUMPRODUCT(G122:G123,P122:P123)</f>
        <v>0</v>
      </c>
      <c r="Q121" s="66">
        <f t="array" ref="Q121">SUMPRODUCT(Q122:Q123,G122:G123)</f>
        <v>26.68429939</v>
      </c>
      <c r="R121" s="69">
        <f t="array" ref="R121">SUMPRODUCT(R122:R123,G122:G123)</f>
        <v>17.7895329266667</v>
      </c>
      <c r="S121" s="69"/>
      <c r="T121" s="44">
        <f>SUM(T122:T123)</f>
        <v>929.030902929733</v>
      </c>
      <c r="U121" s="37">
        <f>(I121+O121+P121+Q121+R121)/$V$2</f>
        <v>0.0175412596891764</v>
      </c>
      <c r="V121" s="78">
        <f t="shared" si="82"/>
        <v>0.0715354510610405</v>
      </c>
      <c r="W121" s="84"/>
      <c r="X121" s="2">
        <f>SUM(I121:R121)-T121</f>
        <v>0</v>
      </c>
      <c r="Z121" s="2">
        <f>+T121*2</f>
        <v>1858.06180585947</v>
      </c>
      <c r="AC121" s="1173" t="s">
        <v>2210</v>
      </c>
    </row>
    <row r="122" s="1" customFormat="1" ht="132" outlineLevel="1" spans="1:29">
      <c r="A122" s="53">
        <f>IF(F122="","",COUNTA($F$5:F122))</f>
        <v>85</v>
      </c>
      <c r="B122" s="87"/>
      <c r="C122" s="85"/>
      <c r="D122" s="45" t="s">
        <v>1714</v>
      </c>
      <c r="E122" s="88" t="s">
        <v>3359</v>
      </c>
      <c r="F122" s="45" t="s">
        <v>238</v>
      </c>
      <c r="G122" s="31">
        <v>10.58</v>
      </c>
      <c r="H122" s="1168" t="s">
        <v>2158</v>
      </c>
      <c r="I122" s="50" t="str">
        <f>VLOOKUP(H122,'2.4基准清单—小学（必填）'!A:T,5,FALSE)</f>
        <v>一般抹灰工</v>
      </c>
      <c r="J122" s="50">
        <f>VLOOKUP(H122,'2.4基准清单—小学（必填）'!A:T,7,FALSE)</f>
        <v>17.0547825</v>
      </c>
      <c r="K122" s="70" t="s">
        <v>3283</v>
      </c>
      <c r="L122" s="67">
        <f>IFERROR(VLOOKUP(K122,'2.6基准清单—主要材料（必填）'!$N:$O,2,FALSE),0)</f>
        <v>2165.9518</v>
      </c>
      <c r="M122" s="68" t="str">
        <f>VLOOKUP(H122,'2.4基准清单—小学（必填）'!A:T,10,FALSE)</f>
        <v>m3</v>
      </c>
      <c r="N122" s="215">
        <f>VLOOKUP(H122,'2.4基准清单—小学（必填）'!A:T,11,FALSE)</f>
        <v>0.0357</v>
      </c>
      <c r="O122" s="68">
        <f>VLOOKUP(H122,'2.4基准清单—小学（必填）'!A:T,13,FALSE)</f>
        <v>0.6305</v>
      </c>
      <c r="P122" s="68">
        <f>VLOOKUP(H122,'2.4基准清单—小学（必填）'!A:T,15,FALSE)</f>
        <v>0</v>
      </c>
      <c r="Q122" s="68">
        <f>SUM(J122,P122)*15%</f>
        <v>2.558217375</v>
      </c>
      <c r="R122" s="68">
        <f>(J122+P122)*10%</f>
        <v>1.70547825</v>
      </c>
      <c r="S122" s="70">
        <f>J122+L122*N122+O122+P122+Q122+R122</f>
        <v>99.273457385</v>
      </c>
      <c r="T122" s="79">
        <f>G122*S122</f>
        <v>1050.3131791333</v>
      </c>
      <c r="U122" s="28">
        <f>G122*(J122+O122+P122+Q122+R122)/$V$2</f>
        <v>0.0178809724002849</v>
      </c>
      <c r="V122" s="85">
        <f t="shared" si="82"/>
        <v>0.0808741956674598</v>
      </c>
      <c r="W122" s="86"/>
      <c r="AC122" s="1173" t="s">
        <v>2210</v>
      </c>
    </row>
    <row r="123" s="1" customFormat="1" ht="132" outlineLevel="1" spans="1:29">
      <c r="A123" s="53">
        <f>IF(F123="","",COUNTA($F$5:F123))</f>
        <v>86</v>
      </c>
      <c r="B123" s="87"/>
      <c r="C123" s="85"/>
      <c r="D123" s="45" t="s">
        <v>1718</v>
      </c>
      <c r="E123" s="88" t="s">
        <v>3360</v>
      </c>
      <c r="F123" s="45" t="s">
        <v>238</v>
      </c>
      <c r="G123" s="31">
        <v>-10.58</v>
      </c>
      <c r="H123" s="1168" t="s">
        <v>2159</v>
      </c>
      <c r="I123" s="50" t="str">
        <f>VLOOKUP(H123,'2.4基准清单—小学（必填）'!A:T,5,FALSE)</f>
        <v>一般抹灰工</v>
      </c>
      <c r="J123" s="50">
        <f>VLOOKUP(H123,'2.4基准清单—小学（必填）'!A:T,7,FALSE)</f>
        <v>0.240479166666667</v>
      </c>
      <c r="K123" s="70" t="s">
        <v>3283</v>
      </c>
      <c r="L123" s="67">
        <f>IFERROR(VLOOKUP(K123,'2.6基准清单—主要材料（必填）'!$N:$O,2,FALSE),0)</f>
        <v>2165.9518</v>
      </c>
      <c r="M123" s="68" t="str">
        <f>VLOOKUP(H123,'2.4基准清单—小学（必填）'!A:T,10,FALSE)</f>
        <v>m3</v>
      </c>
      <c r="N123" s="215">
        <f>VLOOKUP(H123,'2.4基准清单—小学（必填）'!A:T,11,FALSE)</f>
        <v>0.0051</v>
      </c>
      <c r="O123" s="68">
        <f>VLOOKUP(H123,'2.4基准清单—小学（必填）'!A:T,13,FALSE)</f>
        <v>0.1164</v>
      </c>
      <c r="P123" s="68">
        <f>VLOOKUP(H123,'2.4基准清单—小学（必填）'!A:T,15,FALSE)</f>
        <v>0</v>
      </c>
      <c r="Q123" s="68">
        <f>SUM(J123,P123)*15%</f>
        <v>0.036071875</v>
      </c>
      <c r="R123" s="68">
        <f>(J123+P123)*10%</f>
        <v>0.0240479166666667</v>
      </c>
      <c r="S123" s="70">
        <f>J123+L123*N123+O123+P123+Q123+R123</f>
        <v>11.4633531383333</v>
      </c>
      <c r="T123" s="79">
        <f>G123*S123</f>
        <v>-121.282276203567</v>
      </c>
      <c r="U123" s="28">
        <f>G123*(J123+O123+P123+Q123+R123)/$V$2</f>
        <v>-0.000339712711108545</v>
      </c>
      <c r="V123" s="85">
        <f t="shared" si="82"/>
        <v>-0.00933874460641924</v>
      </c>
      <c r="W123" s="86"/>
      <c r="AC123" s="1173" t="s">
        <v>2210</v>
      </c>
    </row>
    <row r="124" s="2" customFormat="1" ht="21" customHeight="1" spans="1:29">
      <c r="A124" s="34" t="s">
        <v>1041</v>
      </c>
      <c r="B124" s="35"/>
      <c r="C124" s="34"/>
      <c r="D124" s="57" t="s">
        <v>119</v>
      </c>
      <c r="E124" s="43"/>
      <c r="F124" s="44"/>
      <c r="G124" s="37"/>
      <c r="H124" s="44"/>
      <c r="I124" s="66">
        <f>+I125+I137+I140</f>
        <v>414697.896401555</v>
      </c>
      <c r="J124" s="66"/>
      <c r="K124" s="69">
        <f t="shared" ref="K124:R124" si="83">+K125+K137+K140</f>
        <v>480557.93805512</v>
      </c>
      <c r="L124" s="69"/>
      <c r="M124" s="69"/>
      <c r="N124" s="214"/>
      <c r="O124" s="66">
        <f t="shared" si="83"/>
        <v>12481.0065191</v>
      </c>
      <c r="P124" s="66">
        <f t="shared" si="83"/>
        <v>212.49305</v>
      </c>
      <c r="Q124" s="66">
        <f t="shared" si="83"/>
        <v>62236.5584177333</v>
      </c>
      <c r="R124" s="66">
        <f t="shared" si="83"/>
        <v>41491.0389451555</v>
      </c>
      <c r="S124" s="69"/>
      <c r="T124" s="66">
        <f>+T125+T137+T140</f>
        <v>1075728.3702079</v>
      </c>
      <c r="U124" s="37">
        <f>(I124+O124+P124+Q124+R124)/$V$2</f>
        <v>40.8962033828863</v>
      </c>
      <c r="V124" s="78">
        <f t="shared" si="82"/>
        <v>82.8311673371759</v>
      </c>
      <c r="W124" s="84"/>
      <c r="AC124" s="1173" t="s">
        <v>2210</v>
      </c>
    </row>
    <row r="125" s="2" customFormat="1" ht="21" customHeight="1" spans="1:29">
      <c r="A125" s="34" t="s">
        <v>25</v>
      </c>
      <c r="B125" s="35"/>
      <c r="C125" s="34"/>
      <c r="D125" s="57" t="s">
        <v>120</v>
      </c>
      <c r="E125" s="43"/>
      <c r="F125" s="44"/>
      <c r="G125" s="37"/>
      <c r="H125" s="44"/>
      <c r="I125" s="66" cm="1">
        <f t="array" ref="I125">SUMPRODUCT(G126:G136,J126:J136)</f>
        <v>383869.136024307</v>
      </c>
      <c r="J125" s="66"/>
      <c r="K125" s="69" cm="1">
        <f t="array" ref="K125">SUMPRODUCT(G126:G136,L126:L136,N126:N136)</f>
        <v>440005.60066682</v>
      </c>
      <c r="L125" s="69"/>
      <c r="M125" s="69"/>
      <c r="N125" s="214"/>
      <c r="O125" s="66" cm="1">
        <f t="array" ref="O125">SUMPRODUCT(G126:G136,O126:O136)</f>
        <v>1674.1305951</v>
      </c>
      <c r="P125" s="66" cm="1">
        <f t="array" ref="P125">SUMPRODUCT(G126:G136,P126:P136)</f>
        <v>0</v>
      </c>
      <c r="Q125" s="66" cm="1">
        <f t="array" ref="Q125">SUMPRODUCT(Q126:Q136,G126:G136)</f>
        <v>57580.370403646</v>
      </c>
      <c r="R125" s="69" cm="1">
        <f t="array" ref="R125">SUMPRODUCT(R126:R136,G126:G136)</f>
        <v>38386.9136024307</v>
      </c>
      <c r="S125" s="69"/>
      <c r="T125" s="44">
        <f>SUM(T126:T136)</f>
        <v>975286.692578235</v>
      </c>
      <c r="U125" s="37">
        <f>(I125+O125+P125+Q125+R125)/$V$2</f>
        <v>37.0763494745117</v>
      </c>
      <c r="V125" s="78">
        <f t="shared" si="82"/>
        <v>75.0971504256746</v>
      </c>
      <c r="W125" s="84"/>
      <c r="AC125" s="1173" t="s">
        <v>2210</v>
      </c>
    </row>
    <row r="126" s="2" customFormat="1" ht="44" customHeight="1" spans="1:29">
      <c r="A126" s="53">
        <f>IF(F126="","",COUNTA($F$5:F126))</f>
        <v>87</v>
      </c>
      <c r="B126" s="35"/>
      <c r="C126" s="85" t="s">
        <v>3361</v>
      </c>
      <c r="D126" s="87" t="s">
        <v>1048</v>
      </c>
      <c r="E126" s="128" t="s">
        <v>3362</v>
      </c>
      <c r="F126" s="87" t="s">
        <v>238</v>
      </c>
      <c r="G126" s="99">
        <v>4323.28</v>
      </c>
      <c r="H126" s="1169" t="s">
        <v>2164</v>
      </c>
      <c r="I126" s="50" t="str">
        <f>VLOOKUP(H126,'2.4基准清单—小学（必填）'!A:T,5,FALSE)</f>
        <v>抹灰镶贴工</v>
      </c>
      <c r="J126" s="50">
        <f>VLOOKUP(H126,'2.4基准清单—小学（必填）'!A:T,7,FALSE)</f>
        <v>29.9374078740158</v>
      </c>
      <c r="K126" s="70" t="s">
        <v>3050</v>
      </c>
      <c r="L126" s="67">
        <f>IFERROR(VLOOKUP(K126,'2.6基准清单—主要材料（必填）'!$N:$O,2,FALSE),0)</f>
        <v>38.509</v>
      </c>
      <c r="M126" s="68" t="str">
        <f>VLOOKUP(H126,'2.4基准清单—小学（必填）'!A:T,10,FALSE)</f>
        <v>m2</v>
      </c>
      <c r="N126" s="215">
        <f>VLOOKUP(H126,'2.4基准清单—小学（必填）'!A:T,11,FALSE)</f>
        <v>1.025</v>
      </c>
      <c r="O126" s="218">
        <f>VLOOKUP(H126,'2.4基准清单—小学（必填）'!A:T,13,FALSE)</f>
        <v>0.097</v>
      </c>
      <c r="P126" s="218">
        <f>VLOOKUP(H126,'2.4基准清单—小学（必填）'!A:T,15,FALSE)</f>
        <v>0</v>
      </c>
      <c r="Q126" s="68">
        <f>SUM(J126,P126)*15%</f>
        <v>4.49061118110237</v>
      </c>
      <c r="R126" s="68">
        <f>(J126+P126)*10%</f>
        <v>2.99374078740158</v>
      </c>
      <c r="S126" s="68">
        <f t="shared" ref="S126:S130" si="84">J126+L126*N126+L127*N127+O126+P126+Q126+R126</f>
        <v>81.1973166425197</v>
      </c>
      <c r="T126" s="119">
        <f>G126*S126</f>
        <v>351038.735094273</v>
      </c>
      <c r="U126" s="120">
        <f>G126*(J126+O126+P126+Q126+R126)/$V$2</f>
        <v>12.4897285017301</v>
      </c>
      <c r="V126" s="119">
        <f t="shared" si="82"/>
        <v>27.0300096322686</v>
      </c>
      <c r="W126" s="137"/>
      <c r="AC126" s="1173" t="s">
        <v>2210</v>
      </c>
    </row>
    <row r="127" s="2" customFormat="1" ht="60" spans="1:29">
      <c r="A127" s="53"/>
      <c r="B127" s="35"/>
      <c r="C127" s="85"/>
      <c r="D127" s="87"/>
      <c r="E127" s="128"/>
      <c r="F127" s="87"/>
      <c r="G127" s="100"/>
      <c r="H127" s="30"/>
      <c r="I127" s="50"/>
      <c r="J127" s="50"/>
      <c r="K127" s="70" t="s">
        <v>3041</v>
      </c>
      <c r="L127" s="67">
        <f>IFERROR(VLOOKUP(K127,'2.6基准清单—主要材料（必填）'!$N:$O,2,FALSE),0)</f>
        <v>416.518</v>
      </c>
      <c r="M127" s="68" t="s">
        <v>243</v>
      </c>
      <c r="N127" s="215">
        <v>0.0101</v>
      </c>
      <c r="O127" s="219"/>
      <c r="P127" s="219"/>
      <c r="Q127" s="68"/>
      <c r="R127" s="68"/>
      <c r="S127" s="68"/>
      <c r="T127" s="119"/>
      <c r="U127" s="121"/>
      <c r="V127" s="119"/>
      <c r="W127" s="137"/>
      <c r="AC127" s="1173" t="s">
        <v>2210</v>
      </c>
    </row>
    <row r="128" s="2" customFormat="1" ht="49" customHeight="1" spans="1:29">
      <c r="A128" s="53">
        <f>IF(F128="","",COUNTA($F$5:F128))</f>
        <v>88</v>
      </c>
      <c r="B128" s="35"/>
      <c r="C128" s="85" t="s">
        <v>3363</v>
      </c>
      <c r="D128" s="87" t="s">
        <v>1048</v>
      </c>
      <c r="E128" s="128" t="s">
        <v>3364</v>
      </c>
      <c r="F128" s="87" t="s">
        <v>238</v>
      </c>
      <c r="G128" s="99">
        <v>2858.01</v>
      </c>
      <c r="H128" s="1169" t="s">
        <v>2164</v>
      </c>
      <c r="I128" s="50" t="str">
        <f>VLOOKUP(H128,'2.4基准清单—小学（必填）'!A:T,5,FALSE)</f>
        <v>抹灰镶贴工</v>
      </c>
      <c r="J128" s="50">
        <f>VLOOKUP(H128,'2.4基准清单—小学（必填）'!A:T,7,FALSE)</f>
        <v>29.9374078740158</v>
      </c>
      <c r="K128" s="70" t="s">
        <v>3304</v>
      </c>
      <c r="L128" s="67">
        <f>IFERROR(VLOOKUP(K128,'2.6基准清单—主要材料（必填）'!$N:$O,2,FALSE),0)</f>
        <v>26.5683</v>
      </c>
      <c r="M128" s="68" t="str">
        <f>VLOOKUP(H128,'2.4基准清单—小学（必填）'!A:T,10,FALSE)</f>
        <v>m2</v>
      </c>
      <c r="N128" s="215">
        <f>VLOOKUP(H128,'2.4基准清单—小学（必填）'!A:T,11,FALSE)</f>
        <v>1.025</v>
      </c>
      <c r="O128" s="218">
        <f>VLOOKUP(H128,'2.4基准清单—小学（必填）'!A:T,13,FALSE)</f>
        <v>0.097</v>
      </c>
      <c r="P128" s="218">
        <f>VLOOKUP(H128,'2.4基准清单—小学（必填）'!A:T,15,FALSE)</f>
        <v>0</v>
      </c>
      <c r="Q128" s="68">
        <f>SUM(J128,P128)*15%</f>
        <v>4.49061118110237</v>
      </c>
      <c r="R128" s="68">
        <f>(J128+P128)*10%</f>
        <v>2.99374078740158</v>
      </c>
      <c r="S128" s="68">
        <f t="shared" si="84"/>
        <v>68.9580991425197</v>
      </c>
      <c r="T128" s="119">
        <f>G128*S128</f>
        <v>197082.936930313</v>
      </c>
      <c r="U128" s="120">
        <f>G128*(J128+O128+P128+Q128+R128)/$V$2</f>
        <v>8.25664054958957</v>
      </c>
      <c r="V128" s="119">
        <f>T128/$V$2</f>
        <v>15.1754013190354</v>
      </c>
      <c r="W128" s="137"/>
      <c r="AC128" s="1173" t="s">
        <v>2210</v>
      </c>
    </row>
    <row r="129" s="2" customFormat="1" ht="69" customHeight="1" spans="1:29">
      <c r="A129" s="53"/>
      <c r="B129" s="35"/>
      <c r="C129" s="85"/>
      <c r="D129" s="87"/>
      <c r="E129" s="128"/>
      <c r="F129" s="87"/>
      <c r="G129" s="100"/>
      <c r="H129" s="30"/>
      <c r="I129" s="50"/>
      <c r="J129" s="50"/>
      <c r="K129" s="70" t="s">
        <v>3041</v>
      </c>
      <c r="L129" s="67">
        <f>IFERROR(VLOOKUP(K129,'2.6基准清单—主要材料（必填）'!$N:$O,2,FALSE),0)</f>
        <v>416.518</v>
      </c>
      <c r="M129" s="68" t="s">
        <v>243</v>
      </c>
      <c r="N129" s="215">
        <v>0.0101</v>
      </c>
      <c r="O129" s="219"/>
      <c r="P129" s="219"/>
      <c r="Q129" s="68"/>
      <c r="R129" s="68"/>
      <c r="S129" s="68"/>
      <c r="T129" s="119"/>
      <c r="U129" s="121"/>
      <c r="V129" s="119"/>
      <c r="W129" s="137"/>
      <c r="AC129" s="1173" t="s">
        <v>2210</v>
      </c>
    </row>
    <row r="130" s="2" customFormat="1" ht="24" spans="1:29">
      <c r="A130" s="53">
        <f>IF(F130="","",COUNTA($F$5:F130))</f>
        <v>89</v>
      </c>
      <c r="B130" s="35"/>
      <c r="C130" s="127" t="s">
        <v>3365</v>
      </c>
      <c r="D130" s="87" t="s">
        <v>1048</v>
      </c>
      <c r="E130" s="128" t="s">
        <v>3366</v>
      </c>
      <c r="F130" s="87" t="s">
        <v>238</v>
      </c>
      <c r="G130" s="99">
        <v>676.31</v>
      </c>
      <c r="H130" s="1169" t="s">
        <v>2164</v>
      </c>
      <c r="I130" s="50" t="str">
        <f>VLOOKUP(H130,'2.4基准清单—小学（必填）'!A:T,5,FALSE)</f>
        <v>抹灰镶贴工</v>
      </c>
      <c r="J130" s="50">
        <f>VLOOKUP(H130,'2.4基准清单—小学（必填）'!A:T,7,FALSE)</f>
        <v>29.9374078740158</v>
      </c>
      <c r="K130" s="70" t="s">
        <v>3304</v>
      </c>
      <c r="L130" s="67">
        <f>IFERROR(VLOOKUP(K130,'2.6基准清单—主要材料（必填）'!$N:$O,2,FALSE),0)</f>
        <v>26.5683</v>
      </c>
      <c r="M130" s="68" t="str">
        <f>VLOOKUP(H130,'2.4基准清单—小学（必填）'!A:T,10,FALSE)</f>
        <v>m2</v>
      </c>
      <c r="N130" s="215">
        <f>VLOOKUP(H130,'2.4基准清单—小学（必填）'!A:T,11,FALSE)</f>
        <v>1.025</v>
      </c>
      <c r="O130" s="218">
        <f>VLOOKUP(H130,'2.4基准清单—小学（必填）'!A:T,13,FALSE)</f>
        <v>0.097</v>
      </c>
      <c r="P130" s="218">
        <f>VLOOKUP(H130,'2.4基准清单—小学（必填）'!A:T,15,FALSE)</f>
        <v>0</v>
      </c>
      <c r="Q130" s="68">
        <f t="shared" ref="Q130:Q134" si="85">SUM(J130,P130)*15%</f>
        <v>4.49061118110237</v>
      </c>
      <c r="R130" s="68">
        <f t="shared" ref="R130:R134" si="86">(J130+P130)*10%</f>
        <v>2.99374078740158</v>
      </c>
      <c r="S130" s="68">
        <f t="shared" si="84"/>
        <v>68.9580991425197</v>
      </c>
      <c r="T130" s="119">
        <f t="shared" ref="T130:T134" si="87">G130*S130</f>
        <v>46637.0520310775</v>
      </c>
      <c r="U130" s="120">
        <f t="shared" ref="U130:U134" si="88">G130*(J130+O130+P130+Q130+R130)/$V$2</f>
        <v>1.95382401394429</v>
      </c>
      <c r="V130" s="119">
        <f t="shared" ref="V130:V134" si="89">T130/$V$2</f>
        <v>3.59105659744956</v>
      </c>
      <c r="W130" s="137"/>
      <c r="AC130" s="1173" t="s">
        <v>2210</v>
      </c>
    </row>
    <row r="131" s="2" customFormat="1" ht="60" spans="1:29">
      <c r="A131" s="53"/>
      <c r="B131" s="35"/>
      <c r="C131" s="132"/>
      <c r="D131" s="87"/>
      <c r="E131" s="128"/>
      <c r="F131" s="87"/>
      <c r="G131" s="100"/>
      <c r="H131" s="30"/>
      <c r="I131" s="50"/>
      <c r="J131" s="50"/>
      <c r="K131" s="70" t="s">
        <v>3041</v>
      </c>
      <c r="L131" s="67">
        <f>IFERROR(VLOOKUP(K131,'2.6基准清单—主要材料（必填）'!$N:$O,2,FALSE),0)</f>
        <v>416.518</v>
      </c>
      <c r="M131" s="68" t="s">
        <v>243</v>
      </c>
      <c r="N131" s="215">
        <v>0.0101</v>
      </c>
      <c r="O131" s="219"/>
      <c r="P131" s="219"/>
      <c r="Q131" s="68"/>
      <c r="R131" s="68"/>
      <c r="S131" s="68"/>
      <c r="T131" s="119"/>
      <c r="U131" s="121"/>
      <c r="V131" s="119"/>
      <c r="W131" s="137"/>
      <c r="AC131" s="1173" t="s">
        <v>2210</v>
      </c>
    </row>
    <row r="132" s="2" customFormat="1" ht="24" spans="1:29">
      <c r="A132" s="53">
        <f>IF(F132="","",COUNTA($F$5:F132))</f>
        <v>90</v>
      </c>
      <c r="B132" s="35"/>
      <c r="C132" s="127" t="s">
        <v>3367</v>
      </c>
      <c r="D132" s="87" t="s">
        <v>1048</v>
      </c>
      <c r="E132" s="128" t="s">
        <v>3368</v>
      </c>
      <c r="F132" s="87" t="s">
        <v>238</v>
      </c>
      <c r="G132" s="99">
        <v>4485.66</v>
      </c>
      <c r="H132" s="1169" t="s">
        <v>2164</v>
      </c>
      <c r="I132" s="50" t="str">
        <f>VLOOKUP(H132,'2.4基准清单—小学（必填）'!A:T,5,FALSE)</f>
        <v>抹灰镶贴工</v>
      </c>
      <c r="J132" s="50">
        <f>VLOOKUP(H132,'2.4基准清单—小学（必填）'!A:T,7,FALSE)</f>
        <v>29.9374078740158</v>
      </c>
      <c r="K132" s="70" t="s">
        <v>3369</v>
      </c>
      <c r="L132" s="67">
        <f>IFERROR(VLOOKUP(K132,'2.6基准清单—主要材料（必填）'!$N:$O,2,FALSE),0)</f>
        <v>32.8248</v>
      </c>
      <c r="M132" s="68" t="str">
        <f>VLOOKUP(H132,'2.4基准清单—小学（必填）'!A:T,10,FALSE)</f>
        <v>m2</v>
      </c>
      <c r="N132" s="215">
        <f>VLOOKUP(H132,'2.4基准清单—小学（必填）'!A:T,11,FALSE)</f>
        <v>1.025</v>
      </c>
      <c r="O132" s="218">
        <f>VLOOKUP(H132,'2.4基准清单—小学（必填）'!A:T,13,FALSE)</f>
        <v>0.097</v>
      </c>
      <c r="P132" s="218">
        <f>VLOOKUP(H132,'2.4基准清单—小学（必填）'!A:T,15,FALSE)</f>
        <v>0</v>
      </c>
      <c r="Q132" s="68">
        <f t="shared" si="85"/>
        <v>4.49061118110237</v>
      </c>
      <c r="R132" s="68">
        <f t="shared" si="86"/>
        <v>2.99374078740158</v>
      </c>
      <c r="S132" s="68">
        <f>J132+L132*N132+L133*N133+O132+P132+Q132+R132</f>
        <v>75.3710116425197</v>
      </c>
      <c r="T132" s="119">
        <f t="shared" si="87"/>
        <v>338088.732084385</v>
      </c>
      <c r="U132" s="120">
        <f t="shared" si="88"/>
        <v>12.9588357800259</v>
      </c>
      <c r="V132" s="119">
        <f t="shared" si="89"/>
        <v>26.032858403356</v>
      </c>
      <c r="W132" s="137"/>
      <c r="AC132" s="1173" t="s">
        <v>2210</v>
      </c>
    </row>
    <row r="133" s="2" customFormat="1" ht="60" spans="1:29">
      <c r="A133" s="53"/>
      <c r="B133" s="35"/>
      <c r="C133" s="130"/>
      <c r="D133" s="87"/>
      <c r="E133" s="128"/>
      <c r="F133" s="87"/>
      <c r="G133" s="100"/>
      <c r="H133" s="30"/>
      <c r="I133" s="50"/>
      <c r="J133" s="50"/>
      <c r="K133" s="70" t="s">
        <v>3041</v>
      </c>
      <c r="L133" s="67">
        <f>IFERROR(VLOOKUP(K133,'2.6基准清单—主要材料（必填）'!$N:$O,2,FALSE),0)</f>
        <v>416.518</v>
      </c>
      <c r="M133" s="68" t="s">
        <v>243</v>
      </c>
      <c r="N133" s="215">
        <v>0.0101</v>
      </c>
      <c r="O133" s="219"/>
      <c r="P133" s="219"/>
      <c r="Q133" s="68"/>
      <c r="R133" s="68"/>
      <c r="S133" s="68"/>
      <c r="T133" s="119"/>
      <c r="U133" s="121"/>
      <c r="V133" s="119"/>
      <c r="W133" s="137"/>
      <c r="AC133" s="1173" t="s">
        <v>2210</v>
      </c>
    </row>
    <row r="134" s="2" customFormat="1" ht="61" customHeight="1" spans="1:29">
      <c r="A134" s="53">
        <f>IF(F134="","",COUNTA($F$5:F134))</f>
        <v>91</v>
      </c>
      <c r="B134" s="35"/>
      <c r="C134" s="130"/>
      <c r="D134" s="109" t="s">
        <v>1052</v>
      </c>
      <c r="E134" s="110" t="s">
        <v>3370</v>
      </c>
      <c r="F134" s="221" t="s">
        <v>238</v>
      </c>
      <c r="G134" s="222">
        <f>89.43*3.7</f>
        <v>330.891</v>
      </c>
      <c r="H134" s="1176" t="s">
        <v>2165</v>
      </c>
      <c r="I134" s="50" t="str">
        <f>VLOOKUP(H134,'2.4基准清单—小学（必填）'!A:T,5,FALSE)</f>
        <v>抹灰镶贴工</v>
      </c>
      <c r="J134" s="50">
        <f>VLOOKUP(H134,'2.4基准清单—小学（必填）'!A:T,7,FALSE)</f>
        <v>38.915788976378</v>
      </c>
      <c r="K134" s="70" t="s">
        <v>3304</v>
      </c>
      <c r="L134" s="67">
        <f>IFERROR(VLOOKUP(K134,'2.6基准清单—主要材料（必填）'!$N:$O,2,FALSE),0)</f>
        <v>26.5683</v>
      </c>
      <c r="M134" s="68" t="str">
        <f>VLOOKUP(H134,'2.4基准清单—小学（必填）'!A:T,10,FALSE)</f>
        <v>m2</v>
      </c>
      <c r="N134" s="215">
        <f>VLOOKUP(H134,'2.4基准清单—小学（必填）'!A:T,11,FALSE)</f>
        <v>1.44</v>
      </c>
      <c r="O134" s="218">
        <f>VLOOKUP(H134,'2.4基准清单—小学（必填）'!A:T,13,FALSE)</f>
        <v>0.1261</v>
      </c>
      <c r="P134" s="218">
        <f>VLOOKUP(H134,'2.4基准清单—小学（必填）'!A:T,15,FALSE)</f>
        <v>0</v>
      </c>
      <c r="Q134" s="68">
        <f t="shared" si="85"/>
        <v>5.8373683464567</v>
      </c>
      <c r="R134" s="68">
        <f t="shared" si="86"/>
        <v>3.8915788976378</v>
      </c>
      <c r="S134" s="68">
        <f>J134+L134*N134+L135*N135+O134+P134+Q134+R134</f>
        <v>92.6035997404725</v>
      </c>
      <c r="T134" s="119">
        <f t="shared" si="87"/>
        <v>30641.6977217247</v>
      </c>
      <c r="U134" s="120">
        <f t="shared" si="88"/>
        <v>1.242614211737</v>
      </c>
      <c r="V134" s="119">
        <f t="shared" si="89"/>
        <v>2.35941308398588</v>
      </c>
      <c r="W134" s="227"/>
      <c r="AC134" s="1"/>
    </row>
    <row r="135" s="2" customFormat="1" ht="80" customHeight="1" spans="1:29">
      <c r="A135" s="53"/>
      <c r="B135" s="35"/>
      <c r="C135" s="130"/>
      <c r="D135" s="109"/>
      <c r="E135" s="110"/>
      <c r="F135" s="221"/>
      <c r="G135" s="100"/>
      <c r="H135" s="143"/>
      <c r="I135" s="50"/>
      <c r="J135" s="50"/>
      <c r="K135" s="70" t="s">
        <v>3044</v>
      </c>
      <c r="L135" s="67">
        <f>IFERROR(VLOOKUP(K135,'2.6基准清单—主要材料（必填）'!$N:$O,2,FALSE),0)</f>
        <v>401.0368</v>
      </c>
      <c r="M135" s="68" t="s">
        <v>243</v>
      </c>
      <c r="N135" s="215">
        <v>0.0139</v>
      </c>
      <c r="O135" s="219"/>
      <c r="P135" s="219"/>
      <c r="Q135" s="68"/>
      <c r="R135" s="68"/>
      <c r="S135" s="68"/>
      <c r="T135" s="119"/>
      <c r="U135" s="121"/>
      <c r="V135" s="119"/>
      <c r="W135" s="228"/>
      <c r="AC135" s="1"/>
    </row>
    <row r="136" s="2" customFormat="1" ht="73" customHeight="1" spans="1:29">
      <c r="A136" s="53">
        <f>IF(F136="","",COUNTA($F$5:F136))</f>
        <v>92</v>
      </c>
      <c r="B136" s="35"/>
      <c r="C136" s="132"/>
      <c r="D136" s="89" t="s">
        <v>847</v>
      </c>
      <c r="E136" s="90" t="s">
        <v>3260</v>
      </c>
      <c r="F136" s="89" t="s">
        <v>238</v>
      </c>
      <c r="G136" s="31">
        <v>4485.66</v>
      </c>
      <c r="H136" s="1168" t="s">
        <v>2098</v>
      </c>
      <c r="I136" s="50" t="str">
        <f>VLOOKUP(H136,'2.4基准清单—小学（必填）'!A:T,5,FALSE)</f>
        <v>一般抹灰工</v>
      </c>
      <c r="J136" s="50">
        <f>VLOOKUP(H136,'2.4基准清单—小学（必填）'!A:T,7,FALSE)</f>
        <v>0.327051666666667</v>
      </c>
      <c r="K136" s="70" t="s">
        <v>3041</v>
      </c>
      <c r="L136" s="67">
        <f>IFERROR(VLOOKUP(K136,'2.6基准清单—主要材料（必填）'!$N:$O,2,FALSE),0)</f>
        <v>416.518</v>
      </c>
      <c r="M136" s="68" t="str">
        <f>VLOOKUP(H136,'2.4基准清单—小学（必填）'!A:T,10,FALSE)</f>
        <v>m3</v>
      </c>
      <c r="N136" s="215">
        <f>VLOOKUP(H136,'2.4基准清单—小学（必填）'!A:T,11,FALSE)</f>
        <v>0.0051</v>
      </c>
      <c r="O136" s="68">
        <f>VLOOKUP(H136,'2.4基准清单—小学（必填）'!A:T,13,FALSE)</f>
        <v>0.097</v>
      </c>
      <c r="P136" s="68">
        <f>VLOOKUP(H136,'2.4基准清单—小学（必填）'!A:T,15,FALSE)</f>
        <v>0</v>
      </c>
      <c r="Q136" s="68">
        <f>SUM(J136,P136)*15%</f>
        <v>0.04905775</v>
      </c>
      <c r="R136" s="68">
        <f>(J136+P136)*10%</f>
        <v>0.0327051666666667</v>
      </c>
      <c r="S136" s="70">
        <f>J136+L136*N136+O136+P136+Q136+R136</f>
        <v>2.63005638333333</v>
      </c>
      <c r="T136" s="79">
        <f>G136*S136</f>
        <v>11797.538716463</v>
      </c>
      <c r="U136" s="28">
        <f>G136*(J136+O136+P136+Q136+R136)/$V$2</f>
        <v>0.174706417484793</v>
      </c>
      <c r="V136" s="85">
        <f>T136/$V$2</f>
        <v>0.908411389579041</v>
      </c>
      <c r="W136" s="86"/>
      <c r="AC136" s="1173" t="s">
        <v>2210</v>
      </c>
    </row>
    <row r="137" s="2" customFormat="1" ht="21" customHeight="1" spans="1:29">
      <c r="A137" s="34" t="s">
        <v>39</v>
      </c>
      <c r="B137" s="35"/>
      <c r="C137" s="34"/>
      <c r="D137" s="57" t="s">
        <v>122</v>
      </c>
      <c r="E137" s="43"/>
      <c r="F137" s="44"/>
      <c r="G137" s="37"/>
      <c r="H137" s="44"/>
      <c r="I137" s="66" cm="1">
        <f t="array" ref="I137">SUMPRODUCT(G138:G139,J138:J139)</f>
        <v>17313.3589133858</v>
      </c>
      <c r="J137" s="66"/>
      <c r="K137" s="69" cm="1">
        <f t="array" ref="K137">SUMPRODUCT(G138:G139,L138:L139,N138:N139)</f>
        <v>28057.7460483</v>
      </c>
      <c r="L137" s="69"/>
      <c r="M137" s="69"/>
      <c r="N137" s="214"/>
      <c r="O137" s="66" cm="1">
        <f t="array" ref="O137">SUMPRODUCT(G138:G139,O138:O139)</f>
        <v>37.72815</v>
      </c>
      <c r="P137" s="66" cm="1">
        <f t="array" ref="P137">SUMPRODUCT(G138:G139,P138:P139)</f>
        <v>0</v>
      </c>
      <c r="Q137" s="66" cm="1">
        <f t="array" ref="Q137">SUMPRODUCT(Q138:Q139,G138:G139)</f>
        <v>2597.00383700788</v>
      </c>
      <c r="R137" s="69" cm="1">
        <f t="array" ref="R137">SUMPRODUCT(R138:R139,G138:G139)</f>
        <v>1731.33589133858</v>
      </c>
      <c r="S137" s="69"/>
      <c r="T137" s="44">
        <f>SUM(T138:T139)</f>
        <v>50624.8150980903</v>
      </c>
      <c r="U137" s="37">
        <f>(I137+O137+P137+Q137+R137)/$V$2</f>
        <v>1.66931753228092</v>
      </c>
      <c r="V137" s="78">
        <f>T137/$V$2</f>
        <v>3.89811466066761</v>
      </c>
      <c r="W137" s="84"/>
      <c r="AC137" s="1173" t="s">
        <v>2210</v>
      </c>
    </row>
    <row r="138" s="1" customFormat="1" ht="55" customHeight="1" outlineLevel="1" spans="1:29">
      <c r="A138" s="53">
        <f>IF(F138="","",COUNTA($F$5:F138))</f>
        <v>93</v>
      </c>
      <c r="B138" s="97"/>
      <c r="C138" s="30" t="s">
        <v>3371</v>
      </c>
      <c r="D138" s="45" t="s">
        <v>1087</v>
      </c>
      <c r="E138" s="56" t="s">
        <v>3296</v>
      </c>
      <c r="F138" s="98" t="s">
        <v>238</v>
      </c>
      <c r="G138" s="99">
        <v>388.95</v>
      </c>
      <c r="H138" s="1169" t="s">
        <v>2173</v>
      </c>
      <c r="I138" s="50" t="str">
        <f>VLOOKUP(H138,'2.4基准清单—小学（必填）'!A:T,5,FALSE)</f>
        <v>抹灰镶贴工</v>
      </c>
      <c r="J138" s="50">
        <f>VLOOKUP(H138,'2.4基准清单—小学（必填）'!A:T,7,FALSE)</f>
        <v>44.5130708661418</v>
      </c>
      <c r="K138" s="70" t="s">
        <v>3372</v>
      </c>
      <c r="L138" s="67">
        <f>IFERROR(VLOOKUP(K138,'2.6基准清单—主要材料（必填）'!$N:$O,2,FALSE),0)</f>
        <v>70.7227</v>
      </c>
      <c r="M138" s="68" t="str">
        <f>VLOOKUP(H138,'2.4基准清单—小学（必填）'!A:T,10,FALSE)</f>
        <v>m2</v>
      </c>
      <c r="N138" s="215">
        <f>VLOOKUP(H138,'2.4基准清单—小学（必填）'!A:T,11,FALSE)</f>
        <v>1.02</v>
      </c>
      <c r="O138" s="218">
        <f>VLOOKUP(H138,'2.4基准清单—小学（必填）'!A:T,13,FALSE)</f>
        <v>0.097</v>
      </c>
      <c r="P138" s="218">
        <f>VLOOKUP(H138,'2.4基准清单—小学（必填）'!A:T,15,FALSE)</f>
        <v>0</v>
      </c>
      <c r="Q138" s="30">
        <f>SUM(J138,P138)*15%</f>
        <v>6.67696062992126</v>
      </c>
      <c r="R138" s="30">
        <f>(J138+P138)*10%</f>
        <v>4.45130708661418</v>
      </c>
      <c r="S138" s="70">
        <f>J138+L138*N138+L139*N139+O138+P138+Q138+R138</f>
        <v>130.157642622677</v>
      </c>
      <c r="T138" s="119">
        <f>G138*S138</f>
        <v>50624.8150980903</v>
      </c>
      <c r="U138" s="120">
        <f>G138*(J138+O138+P138+Q138+R138)/$V$2</f>
        <v>1.66931753228092</v>
      </c>
      <c r="V138" s="85">
        <f>T138/$V$2</f>
        <v>3.89811466066761</v>
      </c>
      <c r="W138" s="86"/>
      <c r="X138" s="115"/>
      <c r="AC138" s="1173" t="s">
        <v>2210</v>
      </c>
    </row>
    <row r="139" s="1" customFormat="1" ht="55" customHeight="1" outlineLevel="1" spans="1:29">
      <c r="A139" s="53"/>
      <c r="B139" s="97"/>
      <c r="C139" s="30"/>
      <c r="D139" s="45"/>
      <c r="E139" s="56"/>
      <c r="F139" s="98"/>
      <c r="G139" s="100"/>
      <c r="H139" s="30"/>
      <c r="I139" s="50"/>
      <c r="J139" s="50"/>
      <c r="K139" s="70" t="s">
        <v>3077</v>
      </c>
      <c r="L139" s="67">
        <f>IFERROR(VLOOKUP(K139,'2.6基准清单—主要材料（必填）'!$N:$O,2,FALSE),0)</f>
        <v>447.4804</v>
      </c>
      <c r="M139" s="68" t="s">
        <v>243</v>
      </c>
      <c r="N139" s="215">
        <v>0.0051</v>
      </c>
      <c r="O139" s="219"/>
      <c r="P139" s="219"/>
      <c r="Q139" s="30"/>
      <c r="R139" s="30"/>
      <c r="S139" s="70"/>
      <c r="T139" s="119"/>
      <c r="U139" s="121"/>
      <c r="V139" s="85"/>
      <c r="W139" s="86"/>
      <c r="X139" s="115"/>
      <c r="AC139" s="1173" t="s">
        <v>2210</v>
      </c>
    </row>
    <row r="140" s="2" customFormat="1" ht="21" customHeight="1" spans="1:29">
      <c r="A140" s="34" t="s">
        <v>72</v>
      </c>
      <c r="B140" s="35"/>
      <c r="C140" s="34"/>
      <c r="D140" s="57" t="s">
        <v>124</v>
      </c>
      <c r="E140" s="43"/>
      <c r="F140" s="44"/>
      <c r="G140" s="37"/>
      <c r="H140" s="44"/>
      <c r="I140" s="66" cm="1">
        <f t="array" ref="I140">SUMPRODUCT(G141:G142,J141:J142)</f>
        <v>13515.4014638626</v>
      </c>
      <c r="J140" s="66"/>
      <c r="K140" s="69" cm="1">
        <f t="array" ref="K140">SUMPRODUCT(G141:G142,L141:L142,N141:N142)</f>
        <v>12494.59134</v>
      </c>
      <c r="L140" s="69"/>
      <c r="M140" s="69"/>
      <c r="N140" s="214"/>
      <c r="O140" s="66" cm="1">
        <f t="array" ref="O140">SUMPRODUCT(G141:G142,O141:O142)</f>
        <v>10769.147774</v>
      </c>
      <c r="P140" s="66" cm="1">
        <f t="array" ref="P140">SUMPRODUCT(G141:G142,P141:P142)</f>
        <v>212.49305</v>
      </c>
      <c r="Q140" s="66" cm="1">
        <f t="array" ref="Q140">SUMPRODUCT(Q141:Q142,G141:G142)</f>
        <v>2059.18417707939</v>
      </c>
      <c r="R140" s="69" cm="1">
        <f t="array" ref="R140">SUMPRODUCT(R141:R142,G141:G142)</f>
        <v>1372.78945138626</v>
      </c>
      <c r="S140" s="69"/>
      <c r="T140" s="44">
        <f>SUM(T141:T142)</f>
        <v>49816.8625315783</v>
      </c>
      <c r="U140" s="37">
        <f>(I140+O140+P140+Q140+R140)/$V$2</f>
        <v>2.15053637609365</v>
      </c>
      <c r="V140" s="78">
        <f>T140/$V$2</f>
        <v>3.83590225083378</v>
      </c>
      <c r="W140" s="84"/>
      <c r="AC140" s="1173" t="s">
        <v>2210</v>
      </c>
    </row>
    <row r="141" s="1" customFormat="1" ht="34" customHeight="1" outlineLevel="1" spans="1:29">
      <c r="A141" s="53">
        <f>IF(F141="","",COUNTA($F$5:F141))</f>
        <v>94</v>
      </c>
      <c r="B141" s="101"/>
      <c r="C141" s="30" t="s">
        <v>3373</v>
      </c>
      <c r="D141" s="101" t="s">
        <v>1128</v>
      </c>
      <c r="E141" s="102" t="s">
        <v>3374</v>
      </c>
      <c r="F141" s="101" t="s">
        <v>238</v>
      </c>
      <c r="G141" s="99">
        <v>438.13</v>
      </c>
      <c r="H141" s="1170" t="s">
        <v>2185</v>
      </c>
      <c r="I141" s="50" t="str">
        <f>VLOOKUP(H141,'2.4基准清单—小学（必填）'!A:T,5,FALSE)</f>
        <v>装饰木工</v>
      </c>
      <c r="J141" s="50">
        <f>VLOOKUP(H141,'2.4基准清单—小学（必填）'!A:T,7,FALSE)</f>
        <v>30.8479251908398</v>
      </c>
      <c r="K141" s="70" t="s">
        <v>3104</v>
      </c>
      <c r="L141" s="67">
        <f>IFERROR(VLOOKUP(K141,'2.6基准清单—主要材料（必填）'!$N:$O,2,FALSE),0)</f>
        <v>27.16</v>
      </c>
      <c r="M141" s="68" t="str">
        <f>VLOOKUP(H141,'2.4基准清单—小学（必填）'!A:T,10,FALSE)</f>
        <v>m2</v>
      </c>
      <c r="N141" s="215">
        <f>VLOOKUP(H141,'2.4基准清单—小学（必填）'!A:T,11,FALSE)</f>
        <v>1.05</v>
      </c>
      <c r="O141" s="218">
        <f>VLOOKUP(H141,'2.4基准清单—小学（必填）'!A:T,13,FALSE)</f>
        <v>24.5798</v>
      </c>
      <c r="P141" s="218">
        <f>VLOOKUP(H141,'2.4基准清单—小学（必填）'!A:T,15,FALSE)</f>
        <v>0.485</v>
      </c>
      <c r="Q141" s="45">
        <f>SUM(J141,P141)*15%</f>
        <v>4.69993877862596</v>
      </c>
      <c r="R141" s="45">
        <f>(J141+P141)*10%</f>
        <v>3.13329251908398</v>
      </c>
      <c r="S141" s="70">
        <f>J141+L141*N141+L142*N142+O141+P141+Q141+R141</f>
        <v>113.70338148855</v>
      </c>
      <c r="T141" s="122">
        <f>G141*S141</f>
        <v>49816.8625315783</v>
      </c>
      <c r="U141" s="120">
        <f>G141*(J141+O141+P141+Q141+R141)/$V$2</f>
        <v>2.15053637609365</v>
      </c>
      <c r="V141" s="85">
        <f>T141/$V$2</f>
        <v>3.83590225083378</v>
      </c>
      <c r="W141" s="86"/>
      <c r="X141" s="118"/>
      <c r="AC141" s="1173" t="s">
        <v>2210</v>
      </c>
    </row>
    <row r="142" s="1" customFormat="1" ht="59" customHeight="1" outlineLevel="1" spans="1:29">
      <c r="A142" s="53"/>
      <c r="B142" s="101"/>
      <c r="C142" s="30"/>
      <c r="D142" s="101"/>
      <c r="E142" s="102"/>
      <c r="F142" s="101"/>
      <c r="G142" s="100"/>
      <c r="H142" s="45"/>
      <c r="I142" s="50"/>
      <c r="J142" s="50"/>
      <c r="K142" s="70" t="s">
        <v>3375</v>
      </c>
      <c r="L142" s="67">
        <f>IFERROR(VLOOKUP(K142,'2.6基准清单—主要材料（必填）'!$N:$O,2,FALSE),0)</f>
        <v>20.4185</v>
      </c>
      <c r="M142" s="68" t="s">
        <v>238</v>
      </c>
      <c r="N142" s="215">
        <v>1.05</v>
      </c>
      <c r="O142" s="219"/>
      <c r="P142" s="219"/>
      <c r="Q142" s="45"/>
      <c r="R142" s="45"/>
      <c r="S142" s="70"/>
      <c r="T142" s="122"/>
      <c r="U142" s="121"/>
      <c r="V142" s="85"/>
      <c r="W142" s="86"/>
      <c r="X142" s="118"/>
      <c r="AC142" s="1173" t="s">
        <v>2210</v>
      </c>
    </row>
    <row r="143" s="2" customFormat="1" ht="21" customHeight="1" spans="1:29">
      <c r="A143" s="34" t="s">
        <v>1142</v>
      </c>
      <c r="B143" s="35"/>
      <c r="C143" s="34"/>
      <c r="D143" s="57" t="s">
        <v>1780</v>
      </c>
      <c r="E143" s="43"/>
      <c r="F143" s="44"/>
      <c r="G143" s="37"/>
      <c r="H143" s="44"/>
      <c r="I143" s="66">
        <f>+I144+I147</f>
        <v>441565.162587544</v>
      </c>
      <c r="J143" s="66"/>
      <c r="K143" s="69">
        <f t="shared" ref="K143:R143" si="90">+K144+K147</f>
        <v>298610.186242466</v>
      </c>
      <c r="L143" s="69"/>
      <c r="M143" s="69"/>
      <c r="N143" s="214"/>
      <c r="O143" s="66">
        <f t="shared" si="90"/>
        <v>1178.00678350284</v>
      </c>
      <c r="P143" s="66">
        <f t="shared" si="90"/>
        <v>0</v>
      </c>
      <c r="Q143" s="66">
        <f t="shared" si="90"/>
        <v>66234.7743881315</v>
      </c>
      <c r="R143" s="69">
        <f t="shared" si="90"/>
        <v>44156.5162587544</v>
      </c>
      <c r="S143" s="69"/>
      <c r="T143" s="69">
        <f>+T144+T147</f>
        <v>880575.198095966</v>
      </c>
      <c r="U143" s="37">
        <f t="shared" ref="U143:U147" si="91">(I143+O143+P143+Q143+R143)/$V$2</f>
        <v>42.5913960127768</v>
      </c>
      <c r="V143" s="78">
        <f>T143/$V$2</f>
        <v>67.8043580577474</v>
      </c>
      <c r="W143" s="84"/>
      <c r="AC143" s="1173" t="s">
        <v>2210</v>
      </c>
    </row>
    <row r="144" s="2" customFormat="1" ht="21" customHeight="1" spans="1:29">
      <c r="A144" s="34" t="s">
        <v>25</v>
      </c>
      <c r="B144" s="35"/>
      <c r="C144" s="34"/>
      <c r="D144" s="57" t="s">
        <v>126</v>
      </c>
      <c r="E144" s="43"/>
      <c r="F144" s="44"/>
      <c r="G144" s="37"/>
      <c r="H144" s="44"/>
      <c r="I144" s="66" cm="1">
        <f t="array" ref="I144">SUMPRODUCT(G145:G146,J145:J146)</f>
        <v>3125.46538204725</v>
      </c>
      <c r="J144" s="66"/>
      <c r="K144" s="69" cm="1">
        <f t="array" ref="K144">SUMPRODUCT(G145:G146,L145:L146,N145:N146)</f>
        <v>2843.073783</v>
      </c>
      <c r="L144" s="69"/>
      <c r="M144" s="69"/>
      <c r="N144" s="214"/>
      <c r="O144" s="66" cm="1">
        <f t="array" ref="O144">SUMPRODUCT(G145:G146,O145:O146)</f>
        <v>10.1268</v>
      </c>
      <c r="P144" s="66" cm="1">
        <f t="array" ref="P144">SUMPRODUCT(G145:G146,P145:P146)</f>
        <v>0</v>
      </c>
      <c r="Q144" s="66" cm="1">
        <f t="array" ref="Q144">SUMPRODUCT(Q145:Q146,G145:G146)</f>
        <v>468.819807307087</v>
      </c>
      <c r="R144" s="69" cm="1">
        <f t="array" ref="R144">SUMPRODUCT(R145:R146,G145:G146)</f>
        <v>312.546538204725</v>
      </c>
      <c r="S144" s="69"/>
      <c r="T144" s="44">
        <f>SUM(T145)</f>
        <v>7182.90155395106</v>
      </c>
      <c r="U144" s="37">
        <f t="shared" si="91"/>
        <v>0.301606108228156</v>
      </c>
      <c r="V144" s="78">
        <f>T144/$V$2</f>
        <v>0.553083972738204</v>
      </c>
      <c r="W144" s="84"/>
      <c r="AC144" s="1173" t="s">
        <v>2210</v>
      </c>
    </row>
    <row r="145" s="1" customFormat="1" ht="32" customHeight="1" outlineLevel="1" spans="1:29">
      <c r="A145" s="53">
        <f>IF(F145="","",COUNTA($F$5:F145))</f>
        <v>95</v>
      </c>
      <c r="B145" s="35"/>
      <c r="C145" s="45"/>
      <c r="D145" s="45" t="s">
        <v>1782</v>
      </c>
      <c r="E145" s="138" t="s">
        <v>3303</v>
      </c>
      <c r="F145" s="105" t="s">
        <v>238</v>
      </c>
      <c r="G145" s="99">
        <f>34.8*3</f>
        <v>104.4</v>
      </c>
      <c r="H145" s="1168" t="s">
        <v>2164</v>
      </c>
      <c r="I145" s="50" t="str">
        <f>VLOOKUP(H145,'2.4基准清单—小学（必填）'!A:T,5,FALSE)</f>
        <v>抹灰镶贴工</v>
      </c>
      <c r="J145" s="50">
        <f>VLOOKUP(H145,'2.4基准清单—小学（必填）'!A:T,7,FALSE)</f>
        <v>29.9374078740158</v>
      </c>
      <c r="K145" s="70" t="s">
        <v>3304</v>
      </c>
      <c r="L145" s="67">
        <f>IFERROR(VLOOKUP(K145,'2.6基准清单—主要材料（必填）'!$N:$O,2,FALSE),0)</f>
        <v>26.5683</v>
      </c>
      <c r="M145" s="68" t="str">
        <f>VLOOKUP(H145,'2.4基准清单—小学（必填）'!A:T,10,FALSE)</f>
        <v>m2</v>
      </c>
      <c r="N145" s="215">
        <f>VLOOKUP(H145,'2.4基准清单—小学（必填）'!A:T,11,FALSE)</f>
        <v>1.025</v>
      </c>
      <c r="O145" s="218">
        <f>VLOOKUP(H145,'2.4基准清单—小学（必填）'!A:T,13,FALSE)</f>
        <v>0.097</v>
      </c>
      <c r="P145" s="218">
        <f>VLOOKUP(H145,'2.4基准清单—小学（必填）'!A:T,15,FALSE)</f>
        <v>0</v>
      </c>
      <c r="Q145" s="68">
        <f>SUM(J145,P145)*15%</f>
        <v>4.49061118110237</v>
      </c>
      <c r="R145" s="68">
        <f>(J145+P145)*10%</f>
        <v>2.99374078740158</v>
      </c>
      <c r="S145" s="70">
        <f>J145+L145*N145+L146*N146+O145+P145+Q145+R145</f>
        <v>68.8017390225197</v>
      </c>
      <c r="T145" s="79">
        <f>G145*S145</f>
        <v>7182.90155395106</v>
      </c>
      <c r="U145" s="120">
        <f>G145*(J145+O145+P145+Q145+R145)/$V$2</f>
        <v>0.301606108228156</v>
      </c>
      <c r="V145" s="85">
        <f>T145/$V$2</f>
        <v>0.553083972738204</v>
      </c>
      <c r="W145" s="86"/>
      <c r="X145" s="115" t="s">
        <v>3344</v>
      </c>
      <c r="AC145" s="1173" t="s">
        <v>2210</v>
      </c>
    </row>
    <row r="146" s="1" customFormat="1" ht="60" customHeight="1" outlineLevel="1" spans="1:29">
      <c r="A146" s="53"/>
      <c r="B146" s="35"/>
      <c r="C146" s="45"/>
      <c r="D146" s="45"/>
      <c r="E146" s="138"/>
      <c r="F146" s="105"/>
      <c r="G146" s="100"/>
      <c r="H146" s="50"/>
      <c r="I146" s="50"/>
      <c r="J146" s="50"/>
      <c r="K146" s="70" t="s">
        <v>3044</v>
      </c>
      <c r="L146" s="67">
        <f>IFERROR(VLOOKUP(K146,'2.6基准清单—主要材料（必填）'!$N:$O,2,FALSE),0)</f>
        <v>401.0368</v>
      </c>
      <c r="M146" s="68" t="s">
        <v>243</v>
      </c>
      <c r="N146" s="215">
        <v>0.0101</v>
      </c>
      <c r="O146" s="219"/>
      <c r="P146" s="219"/>
      <c r="Q146" s="68"/>
      <c r="R146" s="68"/>
      <c r="S146" s="70"/>
      <c r="T146" s="79"/>
      <c r="U146" s="121"/>
      <c r="V146" s="85"/>
      <c r="W146" s="86"/>
      <c r="X146" s="115"/>
      <c r="AC146" s="1173" t="s">
        <v>2210</v>
      </c>
    </row>
    <row r="147" s="2" customFormat="1" ht="21" customHeight="1" spans="1:29">
      <c r="A147" s="34" t="s">
        <v>39</v>
      </c>
      <c r="B147" s="35"/>
      <c r="C147" s="34"/>
      <c r="D147" s="57" t="s">
        <v>128</v>
      </c>
      <c r="E147" s="43"/>
      <c r="F147" s="44"/>
      <c r="G147" s="37"/>
      <c r="H147" s="44"/>
      <c r="I147" s="66" cm="1">
        <f t="array" ref="I147">SUMPRODUCT(G148:G153,J148:J153)</f>
        <v>438439.697205496</v>
      </c>
      <c r="J147" s="66"/>
      <c r="K147" s="69" cm="1">
        <f t="array" ref="K147">SUMPRODUCT(G148:G153,L148:L153,N148:N153)</f>
        <v>295767.112459466</v>
      </c>
      <c r="L147" s="69"/>
      <c r="M147" s="69"/>
      <c r="N147" s="214"/>
      <c r="O147" s="66" cm="1">
        <f t="array" ref="O147">SUMPRODUCT(G148:G153,O148:O153)</f>
        <v>1167.87998350284</v>
      </c>
      <c r="P147" s="66" cm="1">
        <f t="array" ref="P147">SUMPRODUCT(G148:G153,P148:P153)</f>
        <v>0</v>
      </c>
      <c r="Q147" s="66" cm="1">
        <f t="array" ref="Q147">SUMPRODUCT(Q148:Q153,G148:G153)</f>
        <v>65765.9545808245</v>
      </c>
      <c r="R147" s="66" cm="1">
        <f t="array" ref="R147">SUMPRODUCT(R148:R153,G148:G153)</f>
        <v>43843.9697205496</v>
      </c>
      <c r="S147" s="69"/>
      <c r="T147" s="66">
        <f>SUM(T148:T153)</f>
        <v>873392.296542014</v>
      </c>
      <c r="U147" s="37">
        <f t="shared" si="91"/>
        <v>42.2897899045486</v>
      </c>
      <c r="V147" s="78">
        <f>T147/$V$2</f>
        <v>67.2512740850092</v>
      </c>
      <c r="W147" s="84"/>
      <c r="AC147" s="1173" t="s">
        <v>2210</v>
      </c>
    </row>
    <row r="148" s="2" customFormat="1" ht="60" customHeight="1" outlineLevel="1" spans="1:29">
      <c r="A148" s="223">
        <f>IF(F148="","",COUNTA($F$5:F148))</f>
        <v>96</v>
      </c>
      <c r="B148" s="103"/>
      <c r="C148" s="139"/>
      <c r="D148" s="139" t="s">
        <v>1790</v>
      </c>
      <c r="E148" s="140" t="s">
        <v>3305</v>
      </c>
      <c r="F148" s="141" t="s">
        <v>238</v>
      </c>
      <c r="G148" s="99">
        <v>10022.6242964265</v>
      </c>
      <c r="H148" s="1176" t="s">
        <v>2190</v>
      </c>
      <c r="I148" s="50" t="str">
        <f>VLOOKUP(H148,'2.4基准清单—小学（必填）'!A:T,5,FALSE)</f>
        <v>抹灰镶贴工</v>
      </c>
      <c r="J148" s="50">
        <f>VLOOKUP(H148,'2.4基准清单—小学（必填）'!A:T,7,FALSE)</f>
        <v>39.8912881889763</v>
      </c>
      <c r="K148" s="70" t="s">
        <v>3306</v>
      </c>
      <c r="L148" s="67">
        <f>IFERROR(VLOOKUP(K148,'2.6基准清单—主要材料（必填）'!$N:$O,2,FALSE),0)</f>
        <v>26.1706</v>
      </c>
      <c r="M148" s="68" t="str">
        <f>VLOOKUP(H148,'2.4基准清单—小学（必填）'!A:T,10,FALSE)</f>
        <v>m2</v>
      </c>
      <c r="N148" s="215">
        <f>VLOOKUP(H148,'2.4基准清单—小学（必填）'!A:T,11,FALSE)</f>
        <v>1.03</v>
      </c>
      <c r="O148" s="218">
        <f>VLOOKUP(H148,'2.4基准清单—小学（必填）'!A:T,13,FALSE)</f>
        <v>0.1067</v>
      </c>
      <c r="P148" s="218">
        <f>VLOOKUP(H148,'2.4基准清单—小学（必填）'!A:T,15,FALSE)</f>
        <v>0</v>
      </c>
      <c r="Q148" s="142">
        <f t="shared" ref="Q148:Q152" si="92">SUM(J148,P148)*15%</f>
        <v>5.98369322834645</v>
      </c>
      <c r="R148" s="142">
        <f t="shared" ref="R148:R152" si="93">(J148+P148)*10%</f>
        <v>3.98912881889763</v>
      </c>
      <c r="S148" s="184">
        <f t="shared" ref="S148:S152" si="94">J148+L148*N148+O148+P148+Q148+R148+L149*N149</f>
        <v>79.5219145562204</v>
      </c>
      <c r="T148" s="185">
        <f t="shared" ref="T148:T152" si="95">G148*S148</f>
        <v>797018.272929527</v>
      </c>
      <c r="U148" s="185">
        <f>G148*(J148+O148+P148+Q148+R148)/$V$2</f>
        <v>38.564615137111</v>
      </c>
      <c r="V148" s="185">
        <f>T148/$V$2</f>
        <v>61.370468386042</v>
      </c>
      <c r="W148" s="186"/>
      <c r="AC148" s="1173" t="s">
        <v>2210</v>
      </c>
    </row>
    <row r="149" s="2" customFormat="1" ht="60" customHeight="1" outlineLevel="1" spans="1:29">
      <c r="A149" s="223"/>
      <c r="B149" s="103"/>
      <c r="C149" s="139"/>
      <c r="D149" s="139"/>
      <c r="E149" s="140"/>
      <c r="F149" s="141"/>
      <c r="G149" s="100"/>
      <c r="H149" s="143"/>
      <c r="I149" s="50"/>
      <c r="J149" s="50"/>
      <c r="K149" s="70" t="s">
        <v>3077</v>
      </c>
      <c r="L149" s="67">
        <f>IFERROR(VLOOKUP(K149,'2.6基准清单—主要材料（必填）'!$N:$O,2,FALSE),0)</f>
        <v>447.4804</v>
      </c>
      <c r="M149" s="68" t="s">
        <v>243</v>
      </c>
      <c r="N149" s="215">
        <v>0.0058</v>
      </c>
      <c r="O149" s="219"/>
      <c r="P149" s="219"/>
      <c r="Q149" s="143"/>
      <c r="R149" s="143"/>
      <c r="S149" s="187"/>
      <c r="T149" s="185"/>
      <c r="U149" s="185"/>
      <c r="V149" s="185"/>
      <c r="W149" s="186"/>
      <c r="AC149" s="1173" t="s">
        <v>2210</v>
      </c>
    </row>
    <row r="150" s="2" customFormat="1" ht="60" customHeight="1" outlineLevel="1" spans="1:29">
      <c r="A150" s="223">
        <f>IF(F150="","",COUNTA($F$5:F150))</f>
        <v>97</v>
      </c>
      <c r="B150" s="103"/>
      <c r="C150" s="139"/>
      <c r="D150" s="139" t="s">
        <v>1794</v>
      </c>
      <c r="E150" s="140" t="s">
        <v>3305</v>
      </c>
      <c r="F150" s="141" t="s">
        <v>238</v>
      </c>
      <c r="G150" s="99">
        <v>631.649050869766</v>
      </c>
      <c r="H150" s="1176" t="s">
        <v>2191</v>
      </c>
      <c r="I150" s="50" t="str">
        <f>VLOOKUP(H150,'2.4基准清单—小学（必填）'!A:T,5,FALSE)</f>
        <v>抹灰镶贴工</v>
      </c>
      <c r="J150" s="50">
        <f>VLOOKUP(H150,'2.4基准清单—小学（必填）'!A:T,7,FALSE)</f>
        <v>41.1698551181102</v>
      </c>
      <c r="K150" s="70" t="s">
        <v>3306</v>
      </c>
      <c r="L150" s="67">
        <f>IFERROR(VLOOKUP(K150,'2.6基准清单—主要材料（必填）'!$N:$O,2,FALSE),0)</f>
        <v>26.1706</v>
      </c>
      <c r="M150" s="68" t="str">
        <f>VLOOKUP(H150,'2.4基准清单—小学（必填）'!A:T,10,FALSE)</f>
        <v>m2</v>
      </c>
      <c r="N150" s="215">
        <f>VLOOKUP(H150,'2.4基准清单—小学（必填）'!A:T,11,FALSE)</f>
        <v>1.06</v>
      </c>
      <c r="O150" s="218">
        <f>VLOOKUP(H150,'2.4基准清单—小学（必填）'!A:T,13,FALSE)</f>
        <v>0.1067</v>
      </c>
      <c r="P150" s="218">
        <f>VLOOKUP(H150,'2.4基准清单—小学（必填）'!A:T,15,FALSE)</f>
        <v>0</v>
      </c>
      <c r="Q150" s="142">
        <f t="shared" si="92"/>
        <v>6.17547826771653</v>
      </c>
      <c r="R150" s="142">
        <f t="shared" si="93"/>
        <v>4.11698551181102</v>
      </c>
      <c r="S150" s="184">
        <f t="shared" si="94"/>
        <v>81.9052412176378</v>
      </c>
      <c r="T150" s="185">
        <f t="shared" si="95"/>
        <v>51735.3678763802</v>
      </c>
      <c r="U150" s="185">
        <f>G150*(J150+O150+P150+Q150+R150)/$V$2</f>
        <v>2.50816368991899</v>
      </c>
      <c r="V150" s="185">
        <f>T150/$V$2</f>
        <v>3.98362731010858</v>
      </c>
      <c r="W150" s="186"/>
      <c r="AC150" s="1173" t="s">
        <v>2210</v>
      </c>
    </row>
    <row r="151" s="2" customFormat="1" ht="60" customHeight="1" outlineLevel="1" spans="1:29">
      <c r="A151" s="223"/>
      <c r="B151" s="103"/>
      <c r="C151" s="139"/>
      <c r="D151" s="139"/>
      <c r="E151" s="140"/>
      <c r="F151" s="141"/>
      <c r="G151" s="100"/>
      <c r="H151" s="143"/>
      <c r="I151" s="50"/>
      <c r="J151" s="50"/>
      <c r="K151" s="70" t="s">
        <v>3077</v>
      </c>
      <c r="L151" s="67">
        <f>IFERROR(VLOOKUP(K151,'2.6基准清单—主要材料（必填）'!$N:$O,2,FALSE),0)</f>
        <v>447.4804</v>
      </c>
      <c r="M151" s="68" t="s">
        <v>243</v>
      </c>
      <c r="N151" s="215">
        <v>0.0058</v>
      </c>
      <c r="O151" s="219"/>
      <c r="P151" s="219"/>
      <c r="Q151" s="143"/>
      <c r="R151" s="143"/>
      <c r="S151" s="187"/>
      <c r="T151" s="185"/>
      <c r="U151" s="185"/>
      <c r="V151" s="185"/>
      <c r="W151" s="186"/>
      <c r="AC151" s="1173" t="s">
        <v>2210</v>
      </c>
    </row>
    <row r="152" s="2" customFormat="1" ht="60" customHeight="1" outlineLevel="1" spans="1:29">
      <c r="A152" s="223">
        <f>IF(F152="","",COUNTA($F$5:F152))</f>
        <v>98</v>
      </c>
      <c r="B152" s="103"/>
      <c r="C152" s="139"/>
      <c r="D152" s="139" t="s">
        <v>1796</v>
      </c>
      <c r="E152" s="140" t="s">
        <v>1797</v>
      </c>
      <c r="F152" s="141" t="s">
        <v>238</v>
      </c>
      <c r="G152" s="99">
        <v>291.181043545727</v>
      </c>
      <c r="H152" s="1176" t="s">
        <v>2192</v>
      </c>
      <c r="I152" s="50" t="str">
        <f>VLOOKUP(H152,'2.4基准清单—小学（必填）'!A:T,5,FALSE)</f>
        <v>抹灰镶贴工</v>
      </c>
      <c r="J152" s="50">
        <f>VLOOKUP(H152,'2.4基准清单—小学（必填）'!A:T,7,FALSE)</f>
        <v>43.3386834645669</v>
      </c>
      <c r="K152" s="70" t="s">
        <v>3306</v>
      </c>
      <c r="L152" s="67">
        <f>IFERROR(VLOOKUP(K152,'2.6基准清单—主要材料（必填）'!$N:$O,2,FALSE),0)</f>
        <v>26.1706</v>
      </c>
      <c r="M152" s="68" t="str">
        <f>VLOOKUP(H152,'2.4基准清单—小学（必填）'!A:T,10,FALSE)</f>
        <v>m2</v>
      </c>
      <c r="N152" s="215">
        <f>VLOOKUP(H152,'2.4基准清单—小学（必填）'!A:T,11,FALSE)</f>
        <v>1.06</v>
      </c>
      <c r="O152" s="218">
        <f>VLOOKUP(H152,'2.4基准清单—小学（必填）'!A:T,13,FALSE)</f>
        <v>0.1067</v>
      </c>
      <c r="P152" s="218">
        <f>VLOOKUP(H152,'2.4基准清单—小学（必填）'!A:T,15,FALSE)</f>
        <v>0</v>
      </c>
      <c r="Q152" s="142">
        <f t="shared" si="92"/>
        <v>6.50080251968503</v>
      </c>
      <c r="R152" s="142">
        <f t="shared" si="93"/>
        <v>4.33386834645669</v>
      </c>
      <c r="S152" s="184">
        <f t="shared" si="94"/>
        <v>84.6162766507086</v>
      </c>
      <c r="T152" s="185">
        <f t="shared" si="95"/>
        <v>24638.6557361073</v>
      </c>
      <c r="U152" s="185">
        <f>G152*(J152+O152+P152+Q152+R152)/$V$2</f>
        <v>1.21701107751863</v>
      </c>
      <c r="V152" s="185">
        <f>T152/$V$2</f>
        <v>1.89717838885865</v>
      </c>
      <c r="W152" s="186"/>
      <c r="AC152" s="1173" t="s">
        <v>2210</v>
      </c>
    </row>
    <row r="153" s="2" customFormat="1" ht="60" customHeight="1" outlineLevel="1" spans="1:29">
      <c r="A153" s="223"/>
      <c r="B153" s="103"/>
      <c r="C153" s="139"/>
      <c r="D153" s="139"/>
      <c r="E153" s="140"/>
      <c r="F153" s="141"/>
      <c r="G153" s="100"/>
      <c r="H153" s="143"/>
      <c r="I153" s="50"/>
      <c r="J153" s="50"/>
      <c r="K153" s="70" t="s">
        <v>3077</v>
      </c>
      <c r="L153" s="67">
        <f>IFERROR(VLOOKUP(K153,'2.6基准清单—主要材料（必填）'!$N:$O,2,FALSE),0)</f>
        <v>447.4804</v>
      </c>
      <c r="M153" s="68" t="s">
        <v>243</v>
      </c>
      <c r="N153" s="215">
        <v>0.0058</v>
      </c>
      <c r="O153" s="219"/>
      <c r="P153" s="219"/>
      <c r="Q153" s="143"/>
      <c r="R153" s="143"/>
      <c r="S153" s="187"/>
      <c r="T153" s="185"/>
      <c r="U153" s="185"/>
      <c r="V153" s="185"/>
      <c r="W153" s="186"/>
      <c r="AC153" s="1173" t="s">
        <v>2210</v>
      </c>
    </row>
    <row r="154" s="2" customFormat="1" ht="21" customHeight="1" spans="1:29">
      <c r="A154" s="34" t="s">
        <v>1170</v>
      </c>
      <c r="B154" s="35"/>
      <c r="C154" s="34"/>
      <c r="D154" s="34" t="s">
        <v>131</v>
      </c>
      <c r="E154" s="43"/>
      <c r="F154" s="44"/>
      <c r="G154" s="37"/>
      <c r="H154" s="44"/>
      <c r="I154" s="61" cm="1">
        <f t="array" ref="I154">SUMPRODUCT(G155:G156,J155:J156)</f>
        <v>2692.58287146132</v>
      </c>
      <c r="J154" s="62"/>
      <c r="K154" s="63" cm="1">
        <f t="array" ref="K154">SUMPRODUCT(G155:G156,L155:L156,N155:N156)</f>
        <v>11280.7772598899</v>
      </c>
      <c r="L154" s="64"/>
      <c r="M154" s="64"/>
      <c r="N154" s="212"/>
      <c r="O154" s="66" cm="1">
        <f t="array" ref="O154">SUMPRODUCT(G155:G156,O155:O156)</f>
        <v>183.384157893891</v>
      </c>
      <c r="P154" s="66" cm="1">
        <f t="array" ref="P154">SUMPRODUCT(G155:G156,P155:P156)</f>
        <v>0</v>
      </c>
      <c r="Q154" s="66" cm="1">
        <f t="array" ref="Q154">SUMPRODUCT(Q155:Q156,G155:G156)</f>
        <v>403.887430719198</v>
      </c>
      <c r="R154" s="69" cm="1">
        <f t="array" ref="R154">SUMPRODUCT(R155:R156,G155:G156)</f>
        <v>269.258287146132</v>
      </c>
      <c r="S154" s="69"/>
      <c r="T154" s="44">
        <f>SUM(T155:T156)</f>
        <v>14829.8900071105</v>
      </c>
      <c r="U154" s="37">
        <f>(I154+O154+P154+Q154+R154)/$V$2</f>
        <v>0.273281954817936</v>
      </c>
      <c r="V154" s="78">
        <f t="shared" ref="V154:V161" si="96">T154/$V$2</f>
        <v>1.14190267245018</v>
      </c>
      <c r="W154" s="84"/>
      <c r="X154" s="2">
        <f>SUM(I154:R154)-T154</f>
        <v>0</v>
      </c>
      <c r="AC154" s="1173" t="s">
        <v>2210</v>
      </c>
    </row>
    <row r="155" s="1" customFormat="1" ht="85" customHeight="1" outlineLevel="1" spans="1:29">
      <c r="A155" s="53">
        <f>IF(F155="","",COUNTA($F$5:F155))</f>
        <v>99</v>
      </c>
      <c r="B155" s="52"/>
      <c r="C155" s="54"/>
      <c r="D155" s="89" t="s">
        <v>1827</v>
      </c>
      <c r="E155" s="29" t="s">
        <v>1828</v>
      </c>
      <c r="F155" s="105" t="s">
        <v>358</v>
      </c>
      <c r="G155" s="31">
        <v>48.0848427105481</v>
      </c>
      <c r="H155" s="1168" t="s">
        <v>2201</v>
      </c>
      <c r="I155" s="50" t="str">
        <f>VLOOKUP(H155,'2.5基准清单—独栋公建配套（必填）'!A:T,5,FALSE)</f>
        <v>金属制品安装工</v>
      </c>
      <c r="J155" s="50">
        <f>VLOOKUP(H155,'2.5基准清单—独栋公建配套（必填）'!A:T,7,FALSE)</f>
        <v>18.433395</v>
      </c>
      <c r="K155" s="50" t="s">
        <v>2776</v>
      </c>
      <c r="L155" s="67">
        <f>IFERROR(VLOOKUP(K155,'2.6基准清单—主要材料（必填）'!$N:$O,2,FALSE),0)</f>
        <v>44.62</v>
      </c>
      <c r="M155" s="68" t="str">
        <f>VLOOKUP(H155,'2.5基准清单—独栋公建配套（必填）'!A:T,10,FALSE)</f>
        <v>m</v>
      </c>
      <c r="N155" s="215">
        <f>VLOOKUP(H155,'2.5基准清单—独栋公建配套（必填）'!A:T,11,FALSE)</f>
        <v>1.05</v>
      </c>
      <c r="O155" s="68">
        <f>VLOOKUP(H155,'2.5基准清单—独栋公建配套（必填）'!A:T,13,FALSE)</f>
        <v>2.347885</v>
      </c>
      <c r="P155" s="68">
        <f>VLOOKUP(H155,'2.5基准清单—独栋公建配套（必填）'!A:T,15,FALSE)</f>
        <v>0</v>
      </c>
      <c r="Q155" s="68">
        <f>SUM(J155,P155)*15%</f>
        <v>2.76500925</v>
      </c>
      <c r="R155" s="68">
        <f>(J155+P155)*10%</f>
        <v>1.8433395</v>
      </c>
      <c r="S155" s="70">
        <f>J155+L155*N155+O155+P155+Q155+R155</f>
        <v>72.24062875</v>
      </c>
      <c r="T155" s="79">
        <f>G155*S155</f>
        <v>3473.67927075485</v>
      </c>
      <c r="U155" s="28">
        <f>G155*(J155+O155+P155+Q155+R155)/$V$2</f>
        <v>0.0940060294850974</v>
      </c>
      <c r="V155" s="85">
        <f t="shared" si="96"/>
        <v>0.267473571321695</v>
      </c>
      <c r="W155" s="86"/>
      <c r="X155" s="118"/>
      <c r="AC155" s="1173" t="s">
        <v>2210</v>
      </c>
    </row>
    <row r="156" s="1" customFormat="1" ht="78" customHeight="1" outlineLevel="1" spans="1:29">
      <c r="A156" s="53">
        <f>IF(F156="","",COUNTA($F$5:F156))</f>
        <v>100</v>
      </c>
      <c r="B156" s="52"/>
      <c r="C156" s="54"/>
      <c r="D156" s="89" t="s">
        <v>1836</v>
      </c>
      <c r="E156" s="29" t="s">
        <v>1837</v>
      </c>
      <c r="F156" s="105" t="s">
        <v>358</v>
      </c>
      <c r="G156" s="31">
        <v>90.4486819758753</v>
      </c>
      <c r="H156" s="1168" t="s">
        <v>2204</v>
      </c>
      <c r="I156" s="50" t="str">
        <f>VLOOKUP(H156,'2.5基准清单—独栋公建配套（必填）'!A:T,5,FALSE)</f>
        <v>金属制品安装工</v>
      </c>
      <c r="J156" s="50">
        <f>VLOOKUP(H156,'2.5基准清单—独栋公建配套（必填）'!A:T,7,FALSE)</f>
        <v>19.96951125</v>
      </c>
      <c r="K156" s="50" t="s">
        <v>2780</v>
      </c>
      <c r="L156" s="67">
        <f>IFERROR(VLOOKUP(K156,'2.6基准清单—主要材料（必填）'!$N:$O,2,FALSE),0)</f>
        <v>95.06</v>
      </c>
      <c r="M156" s="68" t="str">
        <f>VLOOKUP(H156,'2.5基准清单—独栋公建配套（必填）'!A:T,10,FALSE)</f>
        <v>m</v>
      </c>
      <c r="N156" s="215">
        <f>VLOOKUP(H156,'2.5基准清单—独栋公建配套（必填）'!A:T,11,FALSE)</f>
        <v>1.05</v>
      </c>
      <c r="O156" s="68">
        <f>VLOOKUP(H156,'2.5基准清单—独栋公建配套（必填）'!A:T,13,FALSE)</f>
        <v>0.779298</v>
      </c>
      <c r="P156" s="68">
        <f>VLOOKUP(H156,'2.5基准清单—独栋公建配套（必填）'!A:T,15,FALSE)</f>
        <v>0</v>
      </c>
      <c r="Q156" s="68">
        <f>SUM(J156,P156)*15%</f>
        <v>2.9954266875</v>
      </c>
      <c r="R156" s="68">
        <f>(J156+P156)*10%</f>
        <v>1.996951125</v>
      </c>
      <c r="S156" s="70">
        <f>J156+L156*N156+O156+P156+Q156+R156</f>
        <v>125.5541870625</v>
      </c>
      <c r="T156" s="79">
        <f>G156*S156</f>
        <v>11356.2107363556</v>
      </c>
      <c r="U156" s="28">
        <f>G156*(J156+O156+P156+Q156+R156)/$V$2</f>
        <v>0.179275925332839</v>
      </c>
      <c r="V156" s="85">
        <f t="shared" si="96"/>
        <v>0.874429101128484</v>
      </c>
      <c r="W156" s="86"/>
      <c r="X156" s="118"/>
      <c r="AC156" s="1173" t="s">
        <v>2210</v>
      </c>
    </row>
    <row r="157" s="1" customFormat="1" ht="21" customHeight="1" spans="1:29">
      <c r="A157" s="144" t="s">
        <v>18</v>
      </c>
      <c r="B157" s="145"/>
      <c r="C157" s="146"/>
      <c r="D157" s="146" t="s">
        <v>518</v>
      </c>
      <c r="E157" s="147"/>
      <c r="F157" s="85"/>
      <c r="G157" s="31"/>
      <c r="H157" s="20"/>
      <c r="I157" s="20"/>
      <c r="J157" s="20"/>
      <c r="K157" s="58"/>
      <c r="L157" s="58"/>
      <c r="M157" s="58"/>
      <c r="N157" s="210"/>
      <c r="O157" s="58"/>
      <c r="P157" s="58"/>
      <c r="Q157" s="58"/>
      <c r="R157" s="58"/>
      <c r="S157" s="58"/>
      <c r="T157" s="58">
        <f>+T158+T162+T170</f>
        <v>5382525.24021812</v>
      </c>
      <c r="U157" s="18">
        <f>SUMIF(G158:G180,"",U158:U180)</f>
        <v>555.068496211244</v>
      </c>
      <c r="V157" s="189">
        <f t="shared" si="96"/>
        <v>414.454857951653</v>
      </c>
      <c r="W157" s="190"/>
      <c r="AC157" s="1173" t="s">
        <v>2210</v>
      </c>
    </row>
    <row r="158" s="2" customFormat="1" ht="21" customHeight="1" spans="1:29">
      <c r="A158" s="34" t="s">
        <v>25</v>
      </c>
      <c r="B158" s="148"/>
      <c r="C158" s="34"/>
      <c r="D158" s="145" t="s">
        <v>519</v>
      </c>
      <c r="E158" s="148"/>
      <c r="F158" s="149"/>
      <c r="G158" s="37"/>
      <c r="H158" s="44"/>
      <c r="I158" s="61" cm="1">
        <f t="array" ref="I158">SUMPRODUCT(G159:G160,J159:J160)</f>
        <v>0</v>
      </c>
      <c r="J158" s="62"/>
      <c r="K158" s="63" cm="1">
        <f t="array" ref="K158">SUMPRODUCT(G159:G160,L159:L160,N159:N160)</f>
        <v>0</v>
      </c>
      <c r="L158" s="64"/>
      <c r="M158" s="64"/>
      <c r="N158" s="212"/>
      <c r="O158" s="66">
        <f t="array" ref="O158">SUMPRODUCT(G159:G160,O159:O160)</f>
        <v>0</v>
      </c>
      <c r="P158" s="66">
        <f t="array" ref="P158">SUMPRODUCT(G159:G160,P159:P160)</f>
        <v>0</v>
      </c>
      <c r="Q158" s="66">
        <f t="array" ref="Q158">SUMPRODUCT(Q159:Q160,G159:G160)</f>
        <v>0</v>
      </c>
      <c r="R158" s="69">
        <f t="array" ref="R158">SUMPRODUCT(R159:R160,G159:G160)</f>
        <v>0</v>
      </c>
      <c r="S158" s="69"/>
      <c r="T158" s="191">
        <f>SUM(T159:T161)</f>
        <v>1277843.54612747</v>
      </c>
      <c r="U158" s="37">
        <f>(I158+O158+P158+Q158+R158)/$V$2</f>
        <v>0</v>
      </c>
      <c r="V158" s="189">
        <f t="shared" si="96"/>
        <v>98.3940514458663</v>
      </c>
      <c r="W158" s="192"/>
      <c r="AC158" s="1173" t="s">
        <v>2210</v>
      </c>
    </row>
    <row r="159" s="1" customFormat="1" ht="214" customHeight="1" spans="1:29">
      <c r="A159" s="154">
        <f>IF(F159="","",COUNTA($F$5:F159))</f>
        <v>101</v>
      </c>
      <c r="B159" s="52"/>
      <c r="C159" s="54"/>
      <c r="D159" s="134" t="s">
        <v>521</v>
      </c>
      <c r="E159" s="29" t="s">
        <v>149</v>
      </c>
      <c r="F159" s="150" t="s">
        <v>655</v>
      </c>
      <c r="G159" s="31">
        <f>+I8+P8</f>
        <v>4981846.18373281</v>
      </c>
      <c r="H159" s="1177" t="s">
        <v>2249</v>
      </c>
      <c r="I159" s="177" t="s">
        <v>523</v>
      </c>
      <c r="J159" s="177"/>
      <c r="K159" s="177"/>
      <c r="L159" s="177"/>
      <c r="M159" s="177"/>
      <c r="N159" s="224"/>
      <c r="O159" s="177"/>
      <c r="P159" s="177"/>
      <c r="Q159" s="177"/>
      <c r="R159" s="177"/>
      <c r="S159" s="193">
        <f>'2.5基准清单—独栋公建配套（必填）'!U351</f>
        <v>0.19</v>
      </c>
      <c r="T159" s="194">
        <f>G159*S159</f>
        <v>946550.774909234</v>
      </c>
      <c r="U159" s="28">
        <f>G159*(J159+O159+P159+Q159+R159)/$V$2</f>
        <v>0</v>
      </c>
      <c r="V159" s="85">
        <f t="shared" si="96"/>
        <v>72.8844825524936</v>
      </c>
      <c r="W159" s="190"/>
      <c r="AC159" s="1173" t="s">
        <v>2210</v>
      </c>
    </row>
    <row r="160" s="1" customFormat="1" ht="96" customHeight="1" spans="1:29">
      <c r="A160" s="154">
        <f>IF(F160="","",COUNTA($F$5:F160))</f>
        <v>102</v>
      </c>
      <c r="B160" s="52"/>
      <c r="C160" s="54"/>
      <c r="D160" s="134" t="s">
        <v>151</v>
      </c>
      <c r="E160" s="29" t="s">
        <v>152</v>
      </c>
      <c r="F160" s="150" t="s">
        <v>655</v>
      </c>
      <c r="G160" s="31">
        <f>G159</f>
        <v>4981846.18373281</v>
      </c>
      <c r="H160" s="1177" t="s">
        <v>2250</v>
      </c>
      <c r="I160" s="177" t="s">
        <v>526</v>
      </c>
      <c r="J160" s="177"/>
      <c r="K160" s="177"/>
      <c r="L160" s="177"/>
      <c r="M160" s="177"/>
      <c r="N160" s="224"/>
      <c r="O160" s="177"/>
      <c r="P160" s="177"/>
      <c r="Q160" s="177"/>
      <c r="R160" s="177"/>
      <c r="S160" s="193">
        <f>'2.5基准清单—独栋公建配套（必填）'!U352</f>
        <v>0.065</v>
      </c>
      <c r="T160" s="194">
        <f t="shared" ref="T160:T169" si="97">G160*S160</f>
        <v>323820.001942633</v>
      </c>
      <c r="U160" s="28">
        <f>G160*(J160+O160+P160+Q160+R160)/$V$2</f>
        <v>0</v>
      </c>
      <c r="V160" s="85">
        <f t="shared" si="96"/>
        <v>24.9341650837478</v>
      </c>
      <c r="W160" s="190"/>
      <c r="AC160" s="1173" t="s">
        <v>2210</v>
      </c>
    </row>
    <row r="161" s="1" customFormat="1" ht="96" customHeight="1" spans="1:29">
      <c r="A161" s="154">
        <f>IF(F161="","",COUNTA($F$5:F161))</f>
        <v>103</v>
      </c>
      <c r="B161" s="52"/>
      <c r="C161" s="54"/>
      <c r="D161" s="134" t="s">
        <v>153</v>
      </c>
      <c r="E161" s="29" t="s">
        <v>154</v>
      </c>
      <c r="F161" s="150" t="s">
        <v>655</v>
      </c>
      <c r="G161" s="31">
        <f>+G160</f>
        <v>4981846.18373281</v>
      </c>
      <c r="H161" s="1177" t="s">
        <v>2251</v>
      </c>
      <c r="I161" s="177" t="s">
        <v>528</v>
      </c>
      <c r="J161" s="177"/>
      <c r="K161" s="177"/>
      <c r="L161" s="177"/>
      <c r="M161" s="177"/>
      <c r="N161" s="224"/>
      <c r="O161" s="177"/>
      <c r="P161" s="177"/>
      <c r="Q161" s="177"/>
      <c r="R161" s="177"/>
      <c r="S161" s="193">
        <f>'2.5基准清单—独栋公建配套（必填）'!U353</f>
        <v>0.0015</v>
      </c>
      <c r="T161" s="194">
        <f t="shared" si="97"/>
        <v>7472.76927559921</v>
      </c>
      <c r="U161" s="28">
        <f>G161*(J161+O161+P161+Q161+R161)/$V$2</f>
        <v>0</v>
      </c>
      <c r="V161" s="85">
        <f t="shared" si="96"/>
        <v>0.575403809624949</v>
      </c>
      <c r="W161" s="190"/>
      <c r="AC161" s="1173" t="s">
        <v>2210</v>
      </c>
    </row>
    <row r="162" s="2" customFormat="1" ht="21" customHeight="1" spans="1:29">
      <c r="A162" s="34" t="s">
        <v>39</v>
      </c>
      <c r="B162" s="148"/>
      <c r="C162" s="34"/>
      <c r="D162" s="145" t="s">
        <v>1281</v>
      </c>
      <c r="E162" s="145"/>
      <c r="F162" s="149"/>
      <c r="G162" s="37"/>
      <c r="H162" s="44"/>
      <c r="I162" s="66">
        <f>+I163</f>
        <v>466389.416138253</v>
      </c>
      <c r="J162" s="66"/>
      <c r="K162" s="69">
        <f t="shared" ref="K162:R162" si="98">+K163</f>
        <v>0</v>
      </c>
      <c r="L162" s="69"/>
      <c r="M162" s="69"/>
      <c r="N162" s="214"/>
      <c r="O162" s="66">
        <f t="shared" si="98"/>
        <v>218148.42868488</v>
      </c>
      <c r="P162" s="66">
        <f t="shared" si="98"/>
        <v>35430.60079872</v>
      </c>
      <c r="Q162" s="66">
        <f t="shared" si="98"/>
        <v>75273.0025405459</v>
      </c>
      <c r="R162" s="66">
        <f t="shared" si="98"/>
        <v>50182.0016936973</v>
      </c>
      <c r="S162" s="69"/>
      <c r="T162" s="191">
        <f>+T163</f>
        <v>845423.449856096</v>
      </c>
      <c r="U162" s="37"/>
      <c r="V162" s="189"/>
      <c r="W162" s="192"/>
      <c r="AC162" s="1173" t="s">
        <v>2210</v>
      </c>
    </row>
    <row r="163" s="2" customFormat="1" ht="21" customHeight="1" spans="1:29">
      <c r="A163" s="153">
        <v>1</v>
      </c>
      <c r="B163" s="148"/>
      <c r="C163" s="153"/>
      <c r="D163" s="145" t="s">
        <v>157</v>
      </c>
      <c r="E163" s="145"/>
      <c r="F163" s="149"/>
      <c r="G163" s="37"/>
      <c r="H163" s="44"/>
      <c r="I163" s="61" cm="1">
        <f t="array" ref="I163">SUMPRODUCT(G164:G169,J164:J169)</f>
        <v>466389.416138253</v>
      </c>
      <c r="J163" s="62"/>
      <c r="K163" s="63" cm="1">
        <f t="array" ref="K163">SUMPRODUCT(G164:G169,L164:L169,N164:N169)</f>
        <v>0</v>
      </c>
      <c r="L163" s="64"/>
      <c r="M163" s="64"/>
      <c r="N163" s="212"/>
      <c r="O163" s="66">
        <f t="array" ref="O163">SUMPRODUCT(G164:G169,O164:O169)</f>
        <v>218148.42868488</v>
      </c>
      <c r="P163" s="66">
        <f t="array" ref="P163">SUMPRODUCT(G164:G169,P164:P169)</f>
        <v>35430.60079872</v>
      </c>
      <c r="Q163" s="66">
        <f t="array" ref="Q163">SUMPRODUCT(Q164:Q169,G164:G169)</f>
        <v>75273.0025405459</v>
      </c>
      <c r="R163" s="69">
        <f t="array" ref="R163">SUMPRODUCT(R164:R169,G164:G169)</f>
        <v>50182.0016936973</v>
      </c>
      <c r="S163" s="69"/>
      <c r="T163" s="191">
        <f>SUM(T164:T169)</f>
        <v>845423.449856096</v>
      </c>
      <c r="U163" s="37">
        <f>(I163+O163+P163+Q163+R163)/$V$2</f>
        <v>65.0976707365901</v>
      </c>
      <c r="V163" s="189">
        <f t="shared" ref="V163:V185" si="99">T163/$V$2</f>
        <v>65.0976707365901</v>
      </c>
      <c r="W163" s="192"/>
      <c r="AC163" s="1173" t="s">
        <v>2210</v>
      </c>
    </row>
    <row r="164" s="1" customFormat="1" ht="91" customHeight="1" spans="1:29">
      <c r="A164" s="154">
        <f>IF(F164="","",COUNTA($F$5:F164))</f>
        <v>104</v>
      </c>
      <c r="B164" s="52"/>
      <c r="C164" s="54"/>
      <c r="D164" s="155" t="s">
        <v>1283</v>
      </c>
      <c r="E164" s="156" t="s">
        <v>1284</v>
      </c>
      <c r="F164" s="150" t="s">
        <v>238</v>
      </c>
      <c r="G164" s="31">
        <f>782.34*3.6*0.4</f>
        <v>1126.5696</v>
      </c>
      <c r="H164" s="1172" t="s">
        <v>2252</v>
      </c>
      <c r="I164" s="50" t="str">
        <f>VLOOKUP(H164,'2.4基准清单—小学（必填）'!A:T,5,FALSE)</f>
        <v>架子工</v>
      </c>
      <c r="J164" s="50">
        <f>VLOOKUP(H164,'2.4基准清单—小学（必填）'!A:T,7,FALSE)</f>
        <v>15.8118818181818</v>
      </c>
      <c r="K164" s="70" t="str">
        <f>VLOOKUP(H164,'2.5基准清单—独栋公建配套（必填）'!A:T,8,FALSE)</f>
        <v>——</v>
      </c>
      <c r="L164" s="67">
        <f>IFERROR(VLOOKUP(K164,'2.6基准清单—主要材料（必填）'!$N:$O,2,FALSE),0)</f>
        <v>0</v>
      </c>
      <c r="M164" s="68" t="str">
        <f>VLOOKUP(H164,'2.4基准清单—小学（必填）'!A:T,10,FALSE)</f>
        <v>——</v>
      </c>
      <c r="N164" s="215">
        <f>VLOOKUP(H164,'2.4基准清单—小学（必填）'!A:T,11,FALSE)</f>
        <v>0</v>
      </c>
      <c r="O164" s="68">
        <f>VLOOKUP(H164,'2.4基准清单—小学（必填）'!A:T,13,FALSE)</f>
        <v>7.9443</v>
      </c>
      <c r="P164" s="68">
        <f>VLOOKUP(H164,'2.4基准清单—小学（必填）'!A:T,15,FALSE)</f>
        <v>1.9691</v>
      </c>
      <c r="Q164" s="68">
        <f t="shared" ref="Q164:Q169" si="100">SUM(J164,P164)*15%</f>
        <v>2.66714727272727</v>
      </c>
      <c r="R164" s="68">
        <f t="shared" ref="R164:R169" si="101">(J164+P164)*10%</f>
        <v>1.77809818181818</v>
      </c>
      <c r="S164" s="70">
        <f t="shared" ref="S164:S169" si="102">J164+L164*N164+O164+P164+Q164+R164</f>
        <v>30.1705272727273</v>
      </c>
      <c r="T164" s="194">
        <f t="shared" si="97"/>
        <v>33989.1988414254</v>
      </c>
      <c r="U164" s="28">
        <f t="shared" ref="U164:U169" si="103">G164*(J164+O164+P164+Q164+R164)/$V$2</f>
        <v>2.61717092796069</v>
      </c>
      <c r="V164" s="189">
        <f t="shared" si="99"/>
        <v>2.61717092796069</v>
      </c>
      <c r="W164" s="190"/>
      <c r="AC164" s="1173" t="s">
        <v>2210</v>
      </c>
    </row>
    <row r="165" s="1" customFormat="1" ht="82" customHeight="1" spans="1:29">
      <c r="A165" s="154">
        <f>IF(F165="","",COUNTA($F$5:F165))</f>
        <v>105</v>
      </c>
      <c r="B165" s="52"/>
      <c r="C165" s="54"/>
      <c r="D165" s="155" t="s">
        <v>1286</v>
      </c>
      <c r="E165" s="156" t="s">
        <v>1287</v>
      </c>
      <c r="F165" s="150" t="s">
        <v>238</v>
      </c>
      <c r="G165" s="31">
        <f>782.34*3.6*0.6</f>
        <v>1689.8544</v>
      </c>
      <c r="H165" s="1172" t="s">
        <v>2253</v>
      </c>
      <c r="I165" s="50" t="str">
        <f>VLOOKUP(H165,'2.4基准清单—小学（必填）'!A:T,5,FALSE)</f>
        <v>架子工</v>
      </c>
      <c r="J165" s="50">
        <f>VLOOKUP(H165,'2.4基准清单—小学（必填）'!A:T,7,FALSE)</f>
        <v>21.1014681818182</v>
      </c>
      <c r="K165" s="70" t="str">
        <f>VLOOKUP(H165,'2.5基准清单—独栋公建配套（必填）'!A:T,8,FALSE)</f>
        <v>——</v>
      </c>
      <c r="L165" s="67">
        <f>IFERROR(VLOOKUP(K165,'2.6基准清单—主要材料（必填）'!$N:$O,2,FALSE),0)</f>
        <v>0</v>
      </c>
      <c r="M165" s="68" t="str">
        <f>VLOOKUP(H165,'2.4基准清单—小学（必填）'!A:T,10,FALSE)</f>
        <v>——</v>
      </c>
      <c r="N165" s="215">
        <f>VLOOKUP(H165,'2.4基准清单—小学（必填）'!A:T,11,FALSE)</f>
        <v>0</v>
      </c>
      <c r="O165" s="68">
        <f>VLOOKUP(H165,'2.4基准清单—小学（必填）'!A:T,13,FALSE)</f>
        <v>11.1065</v>
      </c>
      <c r="P165" s="68">
        <f>VLOOKUP(H165,'2.4基准清单—小学（必填）'!A:T,15,FALSE)</f>
        <v>2.1534</v>
      </c>
      <c r="Q165" s="68">
        <f t="shared" si="100"/>
        <v>3.48823022727273</v>
      </c>
      <c r="R165" s="68">
        <f t="shared" si="101"/>
        <v>2.32548681818182</v>
      </c>
      <c r="S165" s="70">
        <f t="shared" si="102"/>
        <v>40.1750852272728</v>
      </c>
      <c r="T165" s="194">
        <f t="shared" si="97"/>
        <v>67890.0445416819</v>
      </c>
      <c r="U165" s="28">
        <f t="shared" si="103"/>
        <v>5.22753865724815</v>
      </c>
      <c r="V165" s="189">
        <f t="shared" si="99"/>
        <v>5.22753865724816</v>
      </c>
      <c r="W165" s="190"/>
      <c r="AC165" s="1173" t="s">
        <v>2210</v>
      </c>
    </row>
    <row r="166" s="1" customFormat="1" ht="87" customHeight="1" spans="1:29">
      <c r="A166" s="154">
        <f>IF(F166="","",COUNTA($F$5:F166))</f>
        <v>106</v>
      </c>
      <c r="B166" s="52"/>
      <c r="C166" s="54"/>
      <c r="D166" s="155" t="s">
        <v>1289</v>
      </c>
      <c r="E166" s="156" t="s">
        <v>1290</v>
      </c>
      <c r="F166" s="150" t="s">
        <v>238</v>
      </c>
      <c r="G166" s="31">
        <f>3679.75*3.6</f>
        <v>13247.1</v>
      </c>
      <c r="H166" s="1172" t="s">
        <v>2254</v>
      </c>
      <c r="I166" s="50" t="str">
        <f>VLOOKUP(H166,'2.4基准清单—小学（必填）'!A:T,5,FALSE)</f>
        <v>架子工</v>
      </c>
      <c r="J166" s="50">
        <f>VLOOKUP(H166,'2.4基准清单—小学（必填）'!A:T,7,FALSE)</f>
        <v>24.2581568181818</v>
      </c>
      <c r="K166" s="70" t="str">
        <f>VLOOKUP(H166,'2.5基准清单—独栋公建配套（必填）'!A:T,8,FALSE)</f>
        <v>——</v>
      </c>
      <c r="L166" s="67">
        <f>IFERROR(VLOOKUP(K166,'2.6基准清单—主要材料（必填）'!$N:$O,2,FALSE),0)</f>
        <v>0</v>
      </c>
      <c r="M166" s="68" t="str">
        <f>VLOOKUP(H166,'2.4基准清单—小学（必填）'!A:T,10,FALSE)</f>
        <v>——</v>
      </c>
      <c r="N166" s="215">
        <f>VLOOKUP(H166,'2.4基准清单—小学（必填）'!A:T,11,FALSE)</f>
        <v>0</v>
      </c>
      <c r="O166" s="68">
        <f>VLOOKUP(H166,'2.4基准清单—小学（必填）'!A:T,13,FALSE)</f>
        <v>12.222</v>
      </c>
      <c r="P166" s="68">
        <f>VLOOKUP(H166,'2.4基准清单—小学（必填）'!A:T,15,FALSE)</f>
        <v>1.9691</v>
      </c>
      <c r="Q166" s="68">
        <f t="shared" si="100"/>
        <v>3.93408852272727</v>
      </c>
      <c r="R166" s="68">
        <f t="shared" si="101"/>
        <v>2.62272568181818</v>
      </c>
      <c r="S166" s="70">
        <f t="shared" si="102"/>
        <v>45.0060710227272</v>
      </c>
      <c r="T166" s="194">
        <f t="shared" si="97"/>
        <v>596199.92344517</v>
      </c>
      <c r="U166" s="28">
        <f t="shared" si="103"/>
        <v>45.9074400127181</v>
      </c>
      <c r="V166" s="189">
        <f t="shared" si="99"/>
        <v>45.9074400127181</v>
      </c>
      <c r="W166" s="190"/>
      <c r="AC166" s="1173" t="s">
        <v>2210</v>
      </c>
    </row>
    <row r="167" s="1" customFormat="1" ht="66" customHeight="1" spans="1:29">
      <c r="A167" s="154">
        <f>IF(F167="","",COUNTA($F$5:F167))</f>
        <v>107</v>
      </c>
      <c r="B167" s="52"/>
      <c r="C167" s="54"/>
      <c r="D167" s="155" t="s">
        <v>1296</v>
      </c>
      <c r="E167" s="156" t="s">
        <v>1297</v>
      </c>
      <c r="F167" s="150" t="s">
        <v>238</v>
      </c>
      <c r="G167" s="31">
        <v>45.36</v>
      </c>
      <c r="H167" s="1172" t="s">
        <v>2269</v>
      </c>
      <c r="I167" s="50" t="str">
        <f>VLOOKUP(H167,'2.4基准清单—小学（必填）'!A:T,5,FALSE)</f>
        <v>架子工</v>
      </c>
      <c r="J167" s="50">
        <f>VLOOKUP(H167,'2.4基准清单—小学（必填）'!A:T,7,FALSE)</f>
        <v>4.68289545454545</v>
      </c>
      <c r="K167" s="70" t="str">
        <f>VLOOKUP(H167,'2.5基准清单—独栋公建配套（必填）'!A:T,8,FALSE)</f>
        <v>——</v>
      </c>
      <c r="L167" s="67">
        <f>IFERROR(VLOOKUP(K167,'2.6基准清单—主要材料（必填）'!$N:$O,2,FALSE),0)</f>
        <v>0</v>
      </c>
      <c r="M167" s="68" t="str">
        <f>VLOOKUP(H167,'2.4基准清单—小学（必填）'!A:T,10,FALSE)</f>
        <v>——</v>
      </c>
      <c r="N167" s="215">
        <f>VLOOKUP(H167,'2.4基准清单—小学（必填）'!A:T,11,FALSE)</f>
        <v>0</v>
      </c>
      <c r="O167" s="68">
        <f>VLOOKUP(H167,'2.4基准清单—小学（必填）'!A:T,13,FALSE)</f>
        <v>2.8324</v>
      </c>
      <c r="P167" s="68">
        <f>VLOOKUP(H167,'2.4基准清单—小学（必填）'!A:T,15,FALSE)</f>
        <v>0.4559</v>
      </c>
      <c r="Q167" s="68">
        <f t="shared" si="100"/>
        <v>0.770819318181818</v>
      </c>
      <c r="R167" s="68">
        <f t="shared" si="101"/>
        <v>0.513879545454545</v>
      </c>
      <c r="S167" s="70">
        <f t="shared" si="102"/>
        <v>9.25589431818181</v>
      </c>
      <c r="T167" s="194">
        <f t="shared" si="97"/>
        <v>419.847366272727</v>
      </c>
      <c r="U167" s="28">
        <f t="shared" si="103"/>
        <v>0.0323282795312795</v>
      </c>
      <c r="V167" s="189">
        <f t="shared" si="99"/>
        <v>0.0323282795312795</v>
      </c>
      <c r="W167" s="190"/>
      <c r="AC167" s="1173" t="s">
        <v>2210</v>
      </c>
    </row>
    <row r="168" s="1" customFormat="1" ht="69" customHeight="1" spans="1:29">
      <c r="A168" s="154">
        <f>IF(F168="","",COUNTA($F$5:F168))</f>
        <v>108</v>
      </c>
      <c r="B168" s="52"/>
      <c r="C168" s="54"/>
      <c r="D168" s="155" t="s">
        <v>3125</v>
      </c>
      <c r="E168" s="156" t="s">
        <v>3126</v>
      </c>
      <c r="F168" s="150" t="s">
        <v>238</v>
      </c>
      <c r="G168" s="31">
        <v>17270.76</v>
      </c>
      <c r="H168" s="1172" t="s">
        <v>2277</v>
      </c>
      <c r="I168" s="50" t="str">
        <f>VLOOKUP(H168,'2.4基准清单—小学（必填）'!A:T,5,FALSE)</f>
        <v>架子工</v>
      </c>
      <c r="J168" s="50">
        <f>VLOOKUP(H168,'2.4基准清单—小学（必填）'!A:T,7,FALSE)</f>
        <v>5.11895454545455</v>
      </c>
      <c r="K168" s="70" t="str">
        <f>VLOOKUP(H168,'2.5基准清单—独栋公建配套（必填）'!A:T,8,FALSE)</f>
        <v>——</v>
      </c>
      <c r="L168" s="67">
        <f>IFERROR(VLOOKUP(K168,'2.6基准清单—主要材料（必填）'!$N:$O,2,FALSE),0)</f>
        <v>0</v>
      </c>
      <c r="M168" s="68" t="str">
        <f>VLOOKUP(H168,'2.4基准清单—小学（必填）'!A:T,10,FALSE)</f>
        <v>——</v>
      </c>
      <c r="N168" s="215">
        <f>VLOOKUP(H168,'2.4基准清单—小学（必填）'!A:T,11,FALSE)</f>
        <v>0</v>
      </c>
      <c r="O168" s="68">
        <f>VLOOKUP(H168,'2.4基准清单—小学（必填）'!A:T,13,FALSE)</f>
        <v>1.5908</v>
      </c>
      <c r="P168" s="68">
        <f>VLOOKUP(H168,'2.4基准清单—小学（必填）'!A:T,15,FALSE)</f>
        <v>0.194</v>
      </c>
      <c r="Q168" s="68">
        <f t="shared" si="100"/>
        <v>0.796943181818182</v>
      </c>
      <c r="R168" s="68">
        <f t="shared" si="101"/>
        <v>0.531295454545455</v>
      </c>
      <c r="S168" s="70">
        <f t="shared" si="102"/>
        <v>8.23199318181819</v>
      </c>
      <c r="T168" s="194">
        <f t="shared" si="97"/>
        <v>142172.778564818</v>
      </c>
      <c r="U168" s="28">
        <f t="shared" si="103"/>
        <v>10.9473148968059</v>
      </c>
      <c r="V168" s="189">
        <f t="shared" si="99"/>
        <v>10.9473148968059</v>
      </c>
      <c r="W168" s="190"/>
      <c r="AC168" s="1173" t="s">
        <v>2210</v>
      </c>
    </row>
    <row r="169" s="1" customFormat="1" ht="69" customHeight="1" spans="1:29">
      <c r="A169" s="154">
        <f>IF(F169="","",COUNTA($F$5:F169))</f>
        <v>109</v>
      </c>
      <c r="B169" s="52"/>
      <c r="C169" s="54"/>
      <c r="D169" s="155" t="s">
        <v>1305</v>
      </c>
      <c r="E169" s="156" t="s">
        <v>3127</v>
      </c>
      <c r="F169" s="150" t="s">
        <v>238</v>
      </c>
      <c r="G169" s="31">
        <f>G168*0.1</f>
        <v>1727.076</v>
      </c>
      <c r="H169" s="1172" t="s">
        <v>2278</v>
      </c>
      <c r="I169" s="50" t="str">
        <f>VLOOKUP(H169,'2.4基准清单—小学（必填）'!A:T,5,FALSE)</f>
        <v>架子工</v>
      </c>
      <c r="J169" s="50">
        <f>VLOOKUP(H169,'2.4基准清单—小学（必填）'!A:T,7,FALSE)</f>
        <v>1.70631818181818</v>
      </c>
      <c r="K169" s="70" t="str">
        <f>VLOOKUP(H169,'2.5基准清单—独栋公建配套（必填）'!A:T,8,FALSE)</f>
        <v>——</v>
      </c>
      <c r="L169" s="67">
        <f>IFERROR(VLOOKUP(K169,'2.6基准清单—主要材料（必填）'!$N:$O,2,FALSE),0)</f>
        <v>0</v>
      </c>
      <c r="M169" s="68" t="str">
        <f>VLOOKUP(H169,'2.4基准清单—小学（必填）'!A:T,10,FALSE)</f>
        <v>——</v>
      </c>
      <c r="N169" s="215">
        <f>VLOOKUP(H169,'2.4基准清单—小学（必填）'!A:T,11,FALSE)</f>
        <v>0</v>
      </c>
      <c r="O169" s="68">
        <f>VLOOKUP(H169,'2.4基准清单—小学（必填）'!A:T,13,FALSE)</f>
        <v>0.5335</v>
      </c>
      <c r="P169" s="68">
        <f>VLOOKUP(H169,'2.4基准清单—小学（必填）'!A:T,15,FALSE)</f>
        <v>0.0679</v>
      </c>
      <c r="Q169" s="68">
        <f t="shared" si="100"/>
        <v>0.266132727272727</v>
      </c>
      <c r="R169" s="68">
        <f t="shared" si="101"/>
        <v>0.177421818181818</v>
      </c>
      <c r="S169" s="70">
        <f t="shared" si="102"/>
        <v>2.75127272727273</v>
      </c>
      <c r="T169" s="194">
        <f t="shared" si="97"/>
        <v>4751.65709672727</v>
      </c>
      <c r="U169" s="28">
        <f t="shared" si="103"/>
        <v>0.365877962325962</v>
      </c>
      <c r="V169" s="189">
        <f t="shared" si="99"/>
        <v>0.365877962325962</v>
      </c>
      <c r="W169" s="190"/>
      <c r="AC169" s="1173" t="s">
        <v>2210</v>
      </c>
    </row>
    <row r="170" s="1" customFormat="1" ht="21" customHeight="1" spans="1:29">
      <c r="A170" s="144" t="s">
        <v>18</v>
      </c>
      <c r="B170" s="145"/>
      <c r="C170" s="146"/>
      <c r="D170" s="146" t="s">
        <v>518</v>
      </c>
      <c r="E170" s="147"/>
      <c r="F170" s="85"/>
      <c r="G170" s="31"/>
      <c r="H170" s="20"/>
      <c r="I170" s="20">
        <f>+I171+I178+I180</f>
        <v>1831577.68062729</v>
      </c>
      <c r="J170" s="20"/>
      <c r="K170" s="58">
        <f t="shared" ref="K170:R170" si="104">+K171+K178+K180</f>
        <v>77632.6890148992</v>
      </c>
      <c r="L170" s="58"/>
      <c r="M170" s="58"/>
      <c r="N170" s="210"/>
      <c r="O170" s="58">
        <f t="shared" si="104"/>
        <v>482337.3135668</v>
      </c>
      <c r="P170" s="58">
        <f t="shared" si="104"/>
        <v>327852.912695</v>
      </c>
      <c r="Q170" s="58">
        <f t="shared" si="104"/>
        <v>323914.588998343</v>
      </c>
      <c r="R170" s="58">
        <f t="shared" si="104"/>
        <v>215943.059332229</v>
      </c>
      <c r="S170" s="58"/>
      <c r="T170" s="58">
        <f>+T171+T178+T180</f>
        <v>3259258.24423456</v>
      </c>
      <c r="U170" s="37">
        <f>(I170+O170+P170+Q170+R170)/$V$2</f>
        <v>244.985412737327</v>
      </c>
      <c r="V170" s="189">
        <f t="shared" si="99"/>
        <v>250.963135769197</v>
      </c>
      <c r="W170" s="190"/>
      <c r="AC170" s="1173" t="s">
        <v>2210</v>
      </c>
    </row>
    <row r="171" s="2" customFormat="1" ht="21" customHeight="1" spans="1:29">
      <c r="A171" s="34" t="s">
        <v>25</v>
      </c>
      <c r="B171" s="148"/>
      <c r="C171" s="34"/>
      <c r="D171" s="148" t="s">
        <v>172</v>
      </c>
      <c r="E171" s="148"/>
      <c r="F171" s="158"/>
      <c r="G171" s="37"/>
      <c r="H171" s="159"/>
      <c r="I171" s="61" cm="1">
        <f t="array" ref="I171">SUMPRODUCT(G172:G177,J172:J177)</f>
        <v>1808833.73325887</v>
      </c>
      <c r="J171" s="62"/>
      <c r="K171" s="63" cm="1">
        <f t="array" ref="K171">SUMPRODUCT(G172:G177,L172:L177,N172:N177)</f>
        <v>77632.6890148992</v>
      </c>
      <c r="L171" s="64"/>
      <c r="M171" s="64"/>
      <c r="N171" s="212"/>
      <c r="O171" s="66">
        <f t="array" ref="O171">SUMPRODUCT(G172:G177,O172:O177)</f>
        <v>482337.3135668</v>
      </c>
      <c r="P171" s="66">
        <f t="array" ref="P171">SUMPRODUCT(G172:G177,P172:P177)</f>
        <v>35416.682195</v>
      </c>
      <c r="Q171" s="66">
        <f t="array" ref="Q171">SUMPRODUCT(Q172:Q177,G172:G177)</f>
        <v>276637.56231808</v>
      </c>
      <c r="R171" s="69">
        <f t="array" ref="R171">SUMPRODUCT(R172:R177,G172:G177)</f>
        <v>184425.041545387</v>
      </c>
      <c r="S171" s="69"/>
      <c r="T171" s="191">
        <f>SUM(T172:T177)</f>
        <v>2865283.02189904</v>
      </c>
      <c r="U171" s="37">
        <f>(I171+O171+P171+Q171+R171)/$V$2</f>
        <v>214.649290281369</v>
      </c>
      <c r="V171" s="189">
        <f t="shared" si="99"/>
        <v>220.627013313239</v>
      </c>
      <c r="W171" s="192"/>
      <c r="AC171" s="1173" t="s">
        <v>2210</v>
      </c>
    </row>
    <row r="172" s="1" customFormat="1" ht="72" spans="1:29">
      <c r="A172" s="154">
        <f>IF(F172="","",COUNTA($F$5:F172))</f>
        <v>110</v>
      </c>
      <c r="B172" s="52"/>
      <c r="C172" s="30" t="s">
        <v>3131</v>
      </c>
      <c r="D172" s="160" t="s">
        <v>173</v>
      </c>
      <c r="E172" s="161" t="s">
        <v>3376</v>
      </c>
      <c r="F172" s="160" t="s">
        <v>243</v>
      </c>
      <c r="G172" s="31">
        <f>100.88*3.6</f>
        <v>363.168</v>
      </c>
      <c r="H172" s="1168" t="s">
        <v>2279</v>
      </c>
      <c r="I172" s="50" t="str">
        <f>VLOOKUP(H172,'2.4基准清单—小学（必填）'!A:T,5,FALSE)</f>
        <v>砌筑工</v>
      </c>
      <c r="J172" s="50">
        <f>VLOOKUP(H172,'2.4基准清单—小学（必填）'!A:T,7,FALSE)</f>
        <v>264.59879032258</v>
      </c>
      <c r="K172" s="70" t="s">
        <v>3038</v>
      </c>
      <c r="L172" s="67">
        <f>IFERROR(VLOOKUP(K172,'2.6基准清单—主要材料（必填）'!$N:$O,2,FALSE),0)</f>
        <v>383.0918</v>
      </c>
      <c r="M172" s="68" t="str">
        <f>VLOOKUP(H172,'2.4基准清单—小学（必填）'!A:T,10,FALSE)</f>
        <v>千块</v>
      </c>
      <c r="N172" s="215">
        <f>VLOOKUP(H172,'2.4基准清单—小学（必填）'!A:T,11,FALSE)</f>
        <v>0.558</v>
      </c>
      <c r="O172" s="68">
        <f>VLOOKUP(H172,'2.4基准清单—小学（必填）'!A:T,13,FALSE)</f>
        <v>144.7046</v>
      </c>
      <c r="P172" s="68">
        <f>VLOOKUP(H172,'2.4基准清单—小学（必填）'!A:T,15,FALSE)</f>
        <v>1.455</v>
      </c>
      <c r="Q172" s="68">
        <f t="shared" ref="Q172:Q177" si="105">SUM(J172,P172)*15%</f>
        <v>39.9080685483871</v>
      </c>
      <c r="R172" s="68">
        <f t="shared" ref="R172:R177" si="106">(J172+P172)*10%</f>
        <v>26.605379032258</v>
      </c>
      <c r="S172" s="70">
        <f t="shared" ref="S172:S177" si="107">J172+L172*N172+O172+P172+Q172+R172</f>
        <v>691.037062303226</v>
      </c>
      <c r="T172" s="194">
        <f t="shared" ref="T172:T177" si="108">G172*S172</f>
        <v>250962.547842538</v>
      </c>
      <c r="U172" s="28">
        <f t="shared" ref="U172:U177" si="109">G172*(J172+O172+P172+Q172+R172)/$V$2</f>
        <v>13.3464124761407</v>
      </c>
      <c r="V172" s="189">
        <f t="shared" si="99"/>
        <v>19.3241355080109</v>
      </c>
      <c r="W172" s="190"/>
      <c r="AC172" s="1173" t="s">
        <v>2210</v>
      </c>
    </row>
    <row r="173" s="1" customFormat="1" ht="120" customHeight="1" spans="1:29">
      <c r="A173" s="154">
        <f>IF(F173="","",COUNTA($F$5:F173))</f>
        <v>111</v>
      </c>
      <c r="B173" s="52"/>
      <c r="C173" s="30" t="s">
        <v>3131</v>
      </c>
      <c r="D173" s="160" t="s">
        <v>1969</v>
      </c>
      <c r="E173" s="161" t="s">
        <v>1311</v>
      </c>
      <c r="F173" s="160" t="s">
        <v>238</v>
      </c>
      <c r="G173" s="31">
        <v>37034.88</v>
      </c>
      <c r="H173" s="1168" t="s">
        <v>2281</v>
      </c>
      <c r="I173" s="50" t="str">
        <f>VLOOKUP(H173,'2.4基准清单—小学（必填）'!A:T,5,FALSE)</f>
        <v>架子工</v>
      </c>
      <c r="J173" s="50">
        <f>VLOOKUP(H173,'2.4基准清单—小学（必填）'!A:T,7,FALSE)</f>
        <v>42.6579545454545</v>
      </c>
      <c r="K173" s="70" t="str">
        <f>VLOOKUP(H173,'2.5基准清单—独栋公建配套（必填）'!A:T,8,FALSE)</f>
        <v>——</v>
      </c>
      <c r="L173" s="67">
        <f>IFERROR(VLOOKUP(K173,'2.6基准清单—主要材料（必填）'!$N:$O,2,FALSE),0)</f>
        <v>0</v>
      </c>
      <c r="M173" s="68" t="str">
        <f>VLOOKUP(H173,'2.4基准清单—小学（必填）'!A:T,10,FALSE)</f>
        <v>——</v>
      </c>
      <c r="N173" s="215">
        <f>VLOOKUP(H173,'2.4基准清单—小学（必填）'!A:T,11,FALSE)</f>
        <v>0</v>
      </c>
      <c r="O173" s="68">
        <f>VLOOKUP(H173,'2.4基准清单—小学（必填）'!A:T,13,FALSE)</f>
        <v>10.5245</v>
      </c>
      <c r="P173" s="68">
        <f>VLOOKUP(H173,'2.4基准清单—小学（必填）'!A:T,15,FALSE)</f>
        <v>0.776</v>
      </c>
      <c r="Q173" s="68">
        <f t="shared" si="105"/>
        <v>6.51509318181818</v>
      </c>
      <c r="R173" s="68">
        <f t="shared" si="106"/>
        <v>4.34339545454545</v>
      </c>
      <c r="S173" s="70">
        <f t="shared" si="107"/>
        <v>64.8169431818181</v>
      </c>
      <c r="T173" s="194">
        <f t="shared" si="108"/>
        <v>2400487.71270545</v>
      </c>
      <c r="U173" s="28">
        <f t="shared" si="109"/>
        <v>184.837738716059</v>
      </c>
      <c r="V173" s="189">
        <f t="shared" si="99"/>
        <v>184.837738716059</v>
      </c>
      <c r="W173" s="190"/>
      <c r="AC173" s="1173" t="s">
        <v>2210</v>
      </c>
    </row>
    <row r="174" s="1" customFormat="1" ht="96" customHeight="1" spans="1:29">
      <c r="A174" s="154">
        <f>IF(F174="","",COUNTA($F$5:F174))</f>
        <v>112</v>
      </c>
      <c r="B174" s="52"/>
      <c r="C174" s="30" t="s">
        <v>3131</v>
      </c>
      <c r="D174" s="160" t="s">
        <v>1971</v>
      </c>
      <c r="E174" s="161" t="s">
        <v>1314</v>
      </c>
      <c r="F174" s="160" t="s">
        <v>238</v>
      </c>
      <c r="G174" s="31">
        <v>1410.82</v>
      </c>
      <c r="H174" s="1168" t="s">
        <v>2282</v>
      </c>
      <c r="I174" s="50" t="str">
        <f>VLOOKUP(H174,'2.4基准清单—小学（必填）'!A:T,5,FALSE)</f>
        <v>架子工</v>
      </c>
      <c r="J174" s="50">
        <f>VLOOKUP(H174,'2.4基准清单—小学（必填）'!A:T,7,FALSE)</f>
        <v>66.3568181818182</v>
      </c>
      <c r="K174" s="70" t="str">
        <f>VLOOKUP(H174,'2.5基准清单—独栋公建配套（必填）'!A:T,8,FALSE)</f>
        <v>——</v>
      </c>
      <c r="L174" s="67">
        <f>IFERROR(VLOOKUP(K174,'2.6基准清单—主要材料（必填）'!$N:$O,2,FALSE),0)</f>
        <v>0</v>
      </c>
      <c r="M174" s="68" t="str">
        <f>VLOOKUP(H174,'2.4基准清单—小学（必填）'!A:T,10,FALSE)</f>
        <v>——</v>
      </c>
      <c r="N174" s="215">
        <f>VLOOKUP(H174,'2.4基准清单—小学（必填）'!A:T,11,FALSE)</f>
        <v>0</v>
      </c>
      <c r="O174" s="68">
        <f>VLOOKUP(H174,'2.4基准清单—小学（必填）'!A:T,13,FALSE)</f>
        <v>11.4945</v>
      </c>
      <c r="P174" s="68">
        <f>VLOOKUP(H174,'2.4基准清单—小学（必填）'!A:T,15,FALSE)</f>
        <v>1.4162</v>
      </c>
      <c r="Q174" s="68">
        <f t="shared" si="105"/>
        <v>10.1659527272727</v>
      </c>
      <c r="R174" s="68">
        <f t="shared" si="106"/>
        <v>6.77730181818182</v>
      </c>
      <c r="S174" s="70">
        <f t="shared" si="107"/>
        <v>96.2107727272727</v>
      </c>
      <c r="T174" s="194">
        <f t="shared" si="108"/>
        <v>135736.082379091</v>
      </c>
      <c r="U174" s="28">
        <f t="shared" si="109"/>
        <v>10.4516887948788</v>
      </c>
      <c r="V174" s="189">
        <f t="shared" si="99"/>
        <v>10.4516887948788</v>
      </c>
      <c r="W174" s="190"/>
      <c r="AC174" s="1173" t="s">
        <v>2210</v>
      </c>
    </row>
    <row r="175" s="1" customFormat="1" ht="97" customHeight="1" spans="1:29">
      <c r="A175" s="154">
        <f>IF(F175="","",COUNTA($F$5:F175))</f>
        <v>113</v>
      </c>
      <c r="B175" s="52"/>
      <c r="C175" s="30" t="s">
        <v>3131</v>
      </c>
      <c r="D175" s="160" t="s">
        <v>1316</v>
      </c>
      <c r="E175" s="161" t="s">
        <v>1317</v>
      </c>
      <c r="F175" s="160" t="s">
        <v>238</v>
      </c>
      <c r="G175" s="31">
        <v>408.58</v>
      </c>
      <c r="H175" s="1168" t="s">
        <v>2283</v>
      </c>
      <c r="I175" s="50" t="str">
        <f>VLOOKUP(H175,'2.4基准清单—小学（必填）'!A:T,5,FALSE)</f>
        <v>架子工</v>
      </c>
      <c r="J175" s="50">
        <f>VLOOKUP(H175,'2.4基准清单—小学（必填）'!A:T,7,FALSE)</f>
        <v>59.7211363636363</v>
      </c>
      <c r="K175" s="70" t="str">
        <f>VLOOKUP(H175,'2.5基准清单—独栋公建配套（必填）'!A:T,8,FALSE)</f>
        <v>——</v>
      </c>
      <c r="L175" s="67">
        <f>IFERROR(VLOOKUP(K175,'2.6基准清单—主要材料（必填）'!$N:$O,2,FALSE),0)</f>
        <v>0</v>
      </c>
      <c r="M175" s="68" t="str">
        <f>VLOOKUP(H175,'2.4基准清单—小学（必填）'!A:T,10,FALSE)</f>
        <v>——</v>
      </c>
      <c r="N175" s="215">
        <f>VLOOKUP(H175,'2.4基准清单—小学（必填）'!A:T,11,FALSE)</f>
        <v>0</v>
      </c>
      <c r="O175" s="68">
        <f>VLOOKUP(H175,'2.4基准清单—小学（必填）'!A:T,13,FALSE)</f>
        <v>14.7343</v>
      </c>
      <c r="P175" s="68">
        <f>VLOOKUP(H175,'2.4基准清单—小学（必填）'!A:T,15,FALSE)</f>
        <v>1.0864</v>
      </c>
      <c r="Q175" s="68">
        <f t="shared" si="105"/>
        <v>9.12113045454545</v>
      </c>
      <c r="R175" s="68">
        <f t="shared" si="106"/>
        <v>6.08075363636363</v>
      </c>
      <c r="S175" s="70">
        <f t="shared" si="107"/>
        <v>90.7437204545454</v>
      </c>
      <c r="T175" s="194">
        <f t="shared" si="108"/>
        <v>37076.0693033181</v>
      </c>
      <c r="U175" s="28">
        <f t="shared" si="109"/>
        <v>2.85486019121569</v>
      </c>
      <c r="V175" s="189">
        <f t="shared" si="99"/>
        <v>2.85486019121569</v>
      </c>
      <c r="W175" s="190"/>
      <c r="AC175" s="1173" t="s">
        <v>2210</v>
      </c>
    </row>
    <row r="176" s="1" customFormat="1" ht="80" customHeight="1" spans="1:29">
      <c r="A176" s="154">
        <f>IF(F176="","",COUNTA($F$5:F176))</f>
        <v>114</v>
      </c>
      <c r="B176" s="52"/>
      <c r="C176" s="30" t="s">
        <v>3131</v>
      </c>
      <c r="D176" s="160" t="s">
        <v>3132</v>
      </c>
      <c r="E176" s="161" t="s">
        <v>3133</v>
      </c>
      <c r="F176" s="160" t="s">
        <v>238</v>
      </c>
      <c r="G176" s="31">
        <v>5235.59</v>
      </c>
      <c r="H176" s="1168" t="s">
        <v>2284</v>
      </c>
      <c r="I176" s="50" t="str">
        <f>VLOOKUP(H176,'2.4基准清单—小学（必填）'!A:T,5,FALSE)</f>
        <v>架子工</v>
      </c>
      <c r="J176" s="50">
        <f>VLOOKUP(H176,'2.4基准清单—小学（必填）'!A:T,7,FALSE)</f>
        <v>1.42193181818182</v>
      </c>
      <c r="K176" s="70" t="str">
        <f>VLOOKUP(H176,'2.5基准清单—独栋公建配套（必填）'!A:T,8,FALSE)</f>
        <v>——</v>
      </c>
      <c r="L176" s="67">
        <f>IFERROR(VLOOKUP(K176,'2.6基准清单—主要材料（必填）'!$N:$O,2,FALSE),0)</f>
        <v>0</v>
      </c>
      <c r="M176" s="68" t="str">
        <f>VLOOKUP(H176,'2.4基准清单—小学（必填）'!A:T,10,FALSE)</f>
        <v>——</v>
      </c>
      <c r="N176" s="215">
        <f>VLOOKUP(H176,'2.4基准清单—小学（必填）'!A:T,11,FALSE)</f>
        <v>0</v>
      </c>
      <c r="O176" s="68">
        <f>VLOOKUP(H176,'2.4基准清单—小学（必填）'!A:T,13,FALSE)</f>
        <v>1.94</v>
      </c>
      <c r="P176" s="68">
        <f>VLOOKUP(H176,'2.4基准清单—小学（必填）'!A:T,15,FALSE)</f>
        <v>0.4559</v>
      </c>
      <c r="Q176" s="68">
        <f t="shared" si="105"/>
        <v>0.281674772727273</v>
      </c>
      <c r="R176" s="68">
        <f t="shared" si="106"/>
        <v>0.187783181818182</v>
      </c>
      <c r="S176" s="70">
        <f t="shared" si="107"/>
        <v>4.28728977272728</v>
      </c>
      <c r="T176" s="194">
        <f t="shared" si="108"/>
        <v>22446.4914611932</v>
      </c>
      <c r="U176" s="28">
        <f t="shared" si="109"/>
        <v>1.72838157089345</v>
      </c>
      <c r="V176" s="189">
        <f t="shared" si="99"/>
        <v>1.72838157089345</v>
      </c>
      <c r="W176" s="190"/>
      <c r="AC176" s="1173" t="s">
        <v>2210</v>
      </c>
    </row>
    <row r="177" s="1" customFormat="1" ht="80" customHeight="1" spans="1:29">
      <c r="A177" s="154">
        <f>IF(F177="","",COUNTA($F$5:F177))</f>
        <v>115</v>
      </c>
      <c r="B177" s="52"/>
      <c r="C177" s="30" t="s">
        <v>3131</v>
      </c>
      <c r="D177" s="160" t="s">
        <v>3134</v>
      </c>
      <c r="E177" s="161" t="s">
        <v>3135</v>
      </c>
      <c r="F177" s="160" t="s">
        <v>238</v>
      </c>
      <c r="G177" s="31">
        <f>G176*0.2</f>
        <v>1047.118</v>
      </c>
      <c r="H177" s="1168" t="s">
        <v>2285</v>
      </c>
      <c r="I177" s="50" t="str">
        <f>VLOOKUP(H177,'2.4基准清单—小学（必填）'!A:T,5,FALSE)</f>
        <v>架子工</v>
      </c>
      <c r="J177" s="50">
        <f>VLOOKUP(H177,'2.4基准清单—小学（必填）'!A:T,7,FALSE)</f>
        <v>7.1096590909091</v>
      </c>
      <c r="K177" s="70" t="str">
        <f>VLOOKUP(H177,'2.5基准清单—独栋公建配套（必填）'!A:T,8,FALSE)</f>
        <v>——</v>
      </c>
      <c r="L177" s="67">
        <f>IFERROR(VLOOKUP(K177,'2.6基准清单—主要材料（必填）'!$N:$O,2,FALSE),0)</f>
        <v>0</v>
      </c>
      <c r="M177" s="68" t="str">
        <f>VLOOKUP(H177,'2.4基准清单—小学（必填）'!A:T,10,FALSE)</f>
        <v>——</v>
      </c>
      <c r="N177" s="215">
        <f>VLOOKUP(H177,'2.4基准清单—小学（必填）'!A:T,11,FALSE)</f>
        <v>0</v>
      </c>
      <c r="O177" s="68">
        <f>VLOOKUP(H177,'2.4基准清单—小学（必填）'!A:T,13,FALSE)</f>
        <v>7.275</v>
      </c>
      <c r="P177" s="68">
        <f>VLOOKUP(H177,'2.4基准清单—小学（必填）'!A:T,15,FALSE)</f>
        <v>1.261</v>
      </c>
      <c r="Q177" s="68">
        <f t="shared" si="105"/>
        <v>1.25559886363636</v>
      </c>
      <c r="R177" s="68">
        <f t="shared" si="106"/>
        <v>0.83706590909091</v>
      </c>
      <c r="S177" s="70">
        <f t="shared" si="107"/>
        <v>17.7383238636364</v>
      </c>
      <c r="T177" s="194">
        <f t="shared" si="108"/>
        <v>18574.1182074432</v>
      </c>
      <c r="U177" s="28">
        <f t="shared" si="109"/>
        <v>1.43020853218166</v>
      </c>
      <c r="V177" s="189">
        <f t="shared" si="99"/>
        <v>1.43020853218166</v>
      </c>
      <c r="W177" s="190"/>
      <c r="AC177" s="1173" t="s">
        <v>2210</v>
      </c>
    </row>
    <row r="178" s="2" customFormat="1" ht="21" customHeight="1" spans="1:29">
      <c r="A178" s="34" t="s">
        <v>39</v>
      </c>
      <c r="B178" s="148"/>
      <c r="C178" s="34"/>
      <c r="D178" s="148" t="s">
        <v>185</v>
      </c>
      <c r="E178" s="148"/>
      <c r="F178" s="149"/>
      <c r="G178" s="37"/>
      <c r="H178" s="44"/>
      <c r="I178" s="61" cm="1">
        <f t="array" ref="I178">SUMPRODUCT(G179:G179,J179:J179)</f>
        <v>0</v>
      </c>
      <c r="J178" s="62"/>
      <c r="K178" s="63" cm="1">
        <f t="array" ref="K178">SUMPRODUCT(G179:G179,L179:L179,N179:N179)</f>
        <v>0</v>
      </c>
      <c r="L178" s="64"/>
      <c r="M178" s="64"/>
      <c r="N178" s="212"/>
      <c r="O178" s="66">
        <f t="array" ref="O178">SUMPRODUCT(G179:G179,O179:O179)</f>
        <v>0</v>
      </c>
      <c r="P178" s="66">
        <f t="array" ref="P178">SUMPRODUCT(G179:G179,P179:P179)</f>
        <v>242020.4805</v>
      </c>
      <c r="Q178" s="66">
        <f t="array" ref="Q178">SUMPRODUCT(Q179:Q179,G179:G179)</f>
        <v>36303.072075</v>
      </c>
      <c r="R178" s="69">
        <f t="array" ref="R178">SUMPRODUCT(R179:R179,G179:G179)</f>
        <v>24202.04805</v>
      </c>
      <c r="S178" s="69"/>
      <c r="T178" s="191">
        <f>SUM(T179:T179)</f>
        <v>302525.600625</v>
      </c>
      <c r="U178" s="37">
        <f>(I178+O178+P178+Q178+R178)/$V$2</f>
        <v>23.2944945426195</v>
      </c>
      <c r="V178" s="189">
        <f t="shared" si="99"/>
        <v>23.2944945426195</v>
      </c>
      <c r="W178" s="192"/>
      <c r="AC178" s="1173" t="s">
        <v>2210</v>
      </c>
    </row>
    <row r="179" s="1" customFormat="1" ht="71" customHeight="1" spans="1:29">
      <c r="A179" s="154">
        <f>IF(F179="","",COUNTA($F$5:F179))</f>
        <v>116</v>
      </c>
      <c r="B179" s="52"/>
      <c r="C179" s="54"/>
      <c r="D179" s="155" t="s">
        <v>1328</v>
      </c>
      <c r="E179" s="156" t="s">
        <v>1329</v>
      </c>
      <c r="F179" s="150" t="s">
        <v>238</v>
      </c>
      <c r="G179" s="31">
        <v>11367</v>
      </c>
      <c r="H179" s="1172" t="s">
        <v>2288</v>
      </c>
      <c r="I179" s="50" t="str">
        <f>VLOOKUP(H179,'2.4基准清单—小学（必填）'!A:T,5,FALSE)</f>
        <v>机械工</v>
      </c>
      <c r="J179" s="50">
        <f>VLOOKUP(H179,'2.4基准清单—小学（必填）'!A:T,7,FALSE)</f>
        <v>0</v>
      </c>
      <c r="K179" s="70" t="str">
        <f>VLOOKUP(H179,'2.5基准清单—独栋公建配套（必填）'!A:T,8,FALSE)</f>
        <v>——</v>
      </c>
      <c r="L179" s="67">
        <f>IFERROR(VLOOKUP(K179,'2.6基准清单—主要材料（必填）'!$N:$O,2,FALSE),0)</f>
        <v>0</v>
      </c>
      <c r="M179" s="68" t="str">
        <f>VLOOKUP(H179,'2.4基准清单—小学（必填）'!A:T,10,FALSE)</f>
        <v>——</v>
      </c>
      <c r="N179" s="215">
        <f>VLOOKUP(H179,'2.4基准清单—小学（必填）'!A:T,11,FALSE)</f>
        <v>0</v>
      </c>
      <c r="O179" s="68">
        <f>VLOOKUP(H179,'2.4基准清单—小学（必填）'!A:T,13,FALSE)</f>
        <v>0</v>
      </c>
      <c r="P179" s="68">
        <f>VLOOKUP(H179,'2.4基准清单—小学（必填）'!A:T,15,FALSE)</f>
        <v>21.2915</v>
      </c>
      <c r="Q179" s="68">
        <f t="shared" ref="Q179:Q182" si="110">SUM(J179,P179)*15%</f>
        <v>3.193725</v>
      </c>
      <c r="R179" s="68">
        <f t="shared" ref="R179:R182" si="111">(J179+P179)*10%</f>
        <v>2.12915</v>
      </c>
      <c r="S179" s="70">
        <f t="shared" ref="S179:S182" si="112">J179+L179*N179+O179+P179+Q179+R179</f>
        <v>26.614375</v>
      </c>
      <c r="T179" s="194">
        <f t="shared" ref="T179:T182" si="113">G179*S179</f>
        <v>302525.600625</v>
      </c>
      <c r="U179" s="28">
        <f>G179*(J179+O179+P179+Q179+R179)/$V$2</f>
        <v>23.2944945426195</v>
      </c>
      <c r="V179" s="189">
        <f t="shared" si="99"/>
        <v>23.2944945426195</v>
      </c>
      <c r="W179" s="190"/>
      <c r="AC179" s="1173" t="s">
        <v>2210</v>
      </c>
    </row>
    <row r="180" s="2" customFormat="1" ht="21" customHeight="1" spans="1:29">
      <c r="A180" s="34" t="s">
        <v>72</v>
      </c>
      <c r="B180" s="148"/>
      <c r="C180" s="34"/>
      <c r="D180" s="148" t="s">
        <v>188</v>
      </c>
      <c r="E180" s="148"/>
      <c r="F180" s="149"/>
      <c r="G180" s="37"/>
      <c r="H180" s="44" t="s">
        <v>2940</v>
      </c>
      <c r="I180" s="61" cm="1">
        <f t="array" ref="I180">SUMPRODUCT(G181:G182,J181:J182)</f>
        <v>22743.9473684211</v>
      </c>
      <c r="J180" s="62"/>
      <c r="K180" s="63" cm="1">
        <f t="array" ref="K180">SUMPRODUCT(G181:G182,L181:L182,N181:N182)</f>
        <v>0</v>
      </c>
      <c r="L180" s="64"/>
      <c r="M180" s="64"/>
      <c r="N180" s="212"/>
      <c r="O180" s="66">
        <f t="array" ref="O180">SUMPRODUCT(G181:G182,O181:O182)</f>
        <v>0</v>
      </c>
      <c r="P180" s="66">
        <f t="array" ref="P180">SUMPRODUCT(G181:G182,P181:P182)</f>
        <v>50415.75</v>
      </c>
      <c r="Q180" s="66">
        <f t="array" ref="Q180">SUMPRODUCT(Q181:Q182,G181:G182)</f>
        <v>10973.9546052632</v>
      </c>
      <c r="R180" s="69">
        <f t="array" ref="R180">SUMPRODUCT(R181:R182,G181:G182)</f>
        <v>7315.96973684211</v>
      </c>
      <c r="S180" s="69"/>
      <c r="T180" s="191">
        <f>SUM(T181:T182)</f>
        <v>91449.6217105264</v>
      </c>
      <c r="U180" s="37">
        <f>(I180+O180+P180+Q180+R180)/$V$2</f>
        <v>7.04162791333844</v>
      </c>
      <c r="V180" s="189">
        <f t="shared" si="99"/>
        <v>7.04162791333844</v>
      </c>
      <c r="W180" s="192"/>
      <c r="AC180" s="1173" t="s">
        <v>2210</v>
      </c>
    </row>
    <row r="181" s="1" customFormat="1" ht="65" customHeight="1" spans="1:29">
      <c r="A181" s="154">
        <f>IF(F181="","",COUNTA($F$5:F181))</f>
        <v>117</v>
      </c>
      <c r="B181" s="52"/>
      <c r="C181" s="54"/>
      <c r="D181" s="163" t="s">
        <v>1337</v>
      </c>
      <c r="E181" s="164" t="s">
        <v>1338</v>
      </c>
      <c r="F181" s="150" t="s">
        <v>549</v>
      </c>
      <c r="G181" s="31">
        <v>1</v>
      </c>
      <c r="H181" s="1172" t="s">
        <v>2299</v>
      </c>
      <c r="I181" s="50" t="str">
        <f>VLOOKUP(H181,'2.4基准清单—小学（必填）'!A:T,5,FALSE)</f>
        <v>机械工</v>
      </c>
      <c r="J181" s="50">
        <f>VLOOKUP(H181,'2.4基准清单—小学（必填）'!A:T,7,FALSE)</f>
        <v>7236.71052631579</v>
      </c>
      <c r="K181" s="70" t="str">
        <f>VLOOKUP(H181,'2.5基准清单—独栋公建配套（必填）'!A:T,8,FALSE)</f>
        <v>——</v>
      </c>
      <c r="L181" s="67">
        <f>IFERROR(VLOOKUP(K181,'2.6基准清单—主要材料（必填）'!$N:$O,2,FALSE),0)</f>
        <v>0</v>
      </c>
      <c r="M181" s="68" t="str">
        <f>VLOOKUP(H181,'2.4基准清单—小学（必填）'!A:T,10,FALSE)</f>
        <v>——</v>
      </c>
      <c r="N181" s="215">
        <f>VLOOKUP(H181,'2.4基准清单—小学（必填）'!A:T,11,FALSE)</f>
        <v>0</v>
      </c>
      <c r="O181" s="68">
        <f>VLOOKUP(H181,'2.4基准清单—小学（必填）'!A:T,13,FALSE)</f>
        <v>0</v>
      </c>
      <c r="P181" s="68">
        <f>VLOOKUP(H181,'2.4基准清单—小学（必填）'!A:T,15,FALSE)</f>
        <v>16041.375</v>
      </c>
      <c r="Q181" s="68">
        <f t="shared" si="110"/>
        <v>3491.71282894737</v>
      </c>
      <c r="R181" s="68">
        <f t="shared" si="111"/>
        <v>2327.80855263158</v>
      </c>
      <c r="S181" s="70">
        <f t="shared" si="112"/>
        <v>29097.6069078947</v>
      </c>
      <c r="T181" s="194">
        <f t="shared" si="113"/>
        <v>29097.6069078947</v>
      </c>
      <c r="U181" s="28">
        <f>G181*(J181+O181+P181+Q181+R181)/$V$2</f>
        <v>2.24051797242587</v>
      </c>
      <c r="V181" s="189">
        <f t="shared" si="99"/>
        <v>2.24051797242587</v>
      </c>
      <c r="W181" s="190"/>
      <c r="AC181" s="1173" t="s">
        <v>2210</v>
      </c>
    </row>
    <row r="182" s="1" customFormat="1" ht="65" customHeight="1" spans="1:29">
      <c r="A182" s="154">
        <f>IF(F182="","",COUNTA($F$5:F182))</f>
        <v>118</v>
      </c>
      <c r="B182" s="52"/>
      <c r="C182" s="54"/>
      <c r="D182" s="163" t="s">
        <v>1342</v>
      </c>
      <c r="E182" s="164" t="s">
        <v>1343</v>
      </c>
      <c r="F182" s="150" t="s">
        <v>549</v>
      </c>
      <c r="G182" s="31">
        <v>1</v>
      </c>
      <c r="H182" s="1172" t="s">
        <v>2301</v>
      </c>
      <c r="I182" s="50" t="str">
        <f>VLOOKUP(H182,'2.4基准清单—小学（必填）'!A:T,5,FALSE)</f>
        <v>机械工</v>
      </c>
      <c r="J182" s="50">
        <f>VLOOKUP(H182,'2.4基准清单—小学（必填）'!A:T,7,FALSE)</f>
        <v>15507.2368421053</v>
      </c>
      <c r="K182" s="70" t="str">
        <f>VLOOKUP(H182,'2.5基准清单—独栋公建配套（必填）'!A:T,8,FALSE)</f>
        <v>——</v>
      </c>
      <c r="L182" s="67">
        <f>IFERROR(VLOOKUP(K182,'2.6基准清单—主要材料（必填）'!$N:$O,2,FALSE),0)</f>
        <v>0</v>
      </c>
      <c r="M182" s="68" t="str">
        <f>VLOOKUP(H182,'2.4基准清单—小学（必填）'!A:T,10,FALSE)</f>
        <v>——</v>
      </c>
      <c r="N182" s="215">
        <f>VLOOKUP(H182,'2.4基准清单—小学（必填）'!A:T,11,FALSE)</f>
        <v>0</v>
      </c>
      <c r="O182" s="68">
        <f>VLOOKUP(H182,'2.4基准清单—小学（必填）'!A:T,13,FALSE)</f>
        <v>0</v>
      </c>
      <c r="P182" s="68">
        <f>VLOOKUP(H182,'2.4基准清单—小学（必填）'!A:T,15,FALSE)</f>
        <v>34374.375</v>
      </c>
      <c r="Q182" s="68">
        <f t="shared" si="110"/>
        <v>7482.2417763158</v>
      </c>
      <c r="R182" s="68">
        <f t="shared" si="111"/>
        <v>4988.16118421053</v>
      </c>
      <c r="S182" s="70">
        <f t="shared" si="112"/>
        <v>62352.0148026316</v>
      </c>
      <c r="T182" s="194">
        <f t="shared" si="113"/>
        <v>62352.0148026316</v>
      </c>
      <c r="U182" s="28">
        <f>G182*(J182+O182+P182+Q182+R182)/$V$2</f>
        <v>4.80110994091258</v>
      </c>
      <c r="V182" s="189">
        <f t="shared" si="99"/>
        <v>4.80110994091258</v>
      </c>
      <c r="W182" s="190"/>
      <c r="AC182" s="1173" t="s">
        <v>2210</v>
      </c>
    </row>
    <row r="183" s="1" customFormat="1" ht="21" customHeight="1" spans="1:23">
      <c r="A183" s="152" t="s">
        <v>2967</v>
      </c>
      <c r="B183" s="165" t="s">
        <v>2968</v>
      </c>
      <c r="C183" s="57"/>
      <c r="D183" s="57"/>
      <c r="E183" s="57"/>
      <c r="F183" s="166"/>
      <c r="G183" s="167"/>
      <c r="H183" s="167"/>
      <c r="I183" s="20"/>
      <c r="J183" s="20"/>
      <c r="K183" s="58"/>
      <c r="L183" s="58"/>
      <c r="M183" s="58"/>
      <c r="N183" s="210"/>
      <c r="O183" s="178"/>
      <c r="P183" s="178"/>
      <c r="Q183" s="178"/>
      <c r="R183" s="178"/>
      <c r="S183" s="195"/>
      <c r="T183" s="66">
        <f>T8+T157</f>
        <v>20993458.4679468</v>
      </c>
      <c r="U183" s="66">
        <f>+U157+U8</f>
        <v>1049.52480102606</v>
      </c>
      <c r="V183" s="189">
        <f t="shared" si="99"/>
        <v>1616.49791852982</v>
      </c>
      <c r="W183" s="196"/>
    </row>
    <row r="184" s="1" customFormat="1" ht="21" customHeight="1" spans="1:23">
      <c r="A184" s="152" t="s">
        <v>2969</v>
      </c>
      <c r="B184" s="165" t="s">
        <v>2849</v>
      </c>
      <c r="C184" s="57"/>
      <c r="D184" s="57"/>
      <c r="E184" s="57"/>
      <c r="F184" s="166"/>
      <c r="G184" s="167"/>
      <c r="H184" s="167"/>
      <c r="I184" s="20"/>
      <c r="J184" s="20"/>
      <c r="K184" s="58"/>
      <c r="L184" s="58"/>
      <c r="M184" s="58"/>
      <c r="N184" s="210"/>
      <c r="O184" s="178"/>
      <c r="P184" s="178"/>
      <c r="Q184" s="178"/>
      <c r="R184" s="178"/>
      <c r="S184" s="195"/>
      <c r="T184" s="66">
        <f>T183*9%</f>
        <v>1889411.26211521</v>
      </c>
      <c r="U184" s="66">
        <f>U183*9%</f>
        <v>94.4572320923456</v>
      </c>
      <c r="V184" s="189">
        <f t="shared" si="99"/>
        <v>145.484812667684</v>
      </c>
      <c r="W184" s="196"/>
    </row>
    <row r="185" s="1" customFormat="1" ht="21" customHeight="1" spans="1:23">
      <c r="A185" s="168" t="s">
        <v>2970</v>
      </c>
      <c r="B185" s="169" t="s">
        <v>2971</v>
      </c>
      <c r="C185" s="170"/>
      <c r="D185" s="170"/>
      <c r="E185" s="170"/>
      <c r="F185" s="171"/>
      <c r="G185" s="172"/>
      <c r="H185" s="172"/>
      <c r="I185" s="179"/>
      <c r="J185" s="179"/>
      <c r="K185" s="180"/>
      <c r="L185" s="180"/>
      <c r="M185" s="180"/>
      <c r="N185" s="225"/>
      <c r="O185" s="181"/>
      <c r="P185" s="181"/>
      <c r="Q185" s="181"/>
      <c r="R185" s="181"/>
      <c r="S185" s="197"/>
      <c r="T185" s="198">
        <f>T183+T184</f>
        <v>22882869.730062</v>
      </c>
      <c r="U185" s="198">
        <f>U183+U184</f>
        <v>1143.98203311841</v>
      </c>
      <c r="V185" s="199">
        <f t="shared" si="99"/>
        <v>1761.9827311975</v>
      </c>
      <c r="W185" s="200"/>
    </row>
    <row r="186" spans="2:23">
      <c r="B186" s="173"/>
      <c r="C186" s="174"/>
      <c r="D186" s="174"/>
      <c r="E186" s="175"/>
      <c r="F186" s="174"/>
      <c r="G186" s="176"/>
      <c r="H186" s="176"/>
      <c r="I186" s="182"/>
      <c r="J186" s="182"/>
      <c r="K186" s="182"/>
      <c r="L186" s="182"/>
      <c r="M186" s="182"/>
      <c r="N186" s="226"/>
      <c r="O186" s="182"/>
      <c r="P186" s="182"/>
      <c r="Q186" s="182"/>
      <c r="R186" s="182"/>
      <c r="S186" s="201"/>
      <c r="T186" s="202" cm="1">
        <f t="array" ref="T186">SUMPRODUCT(G8:G183,S8:S183)</f>
        <v>20988201.9326227</v>
      </c>
      <c r="U186" s="203"/>
      <c r="V186" s="203"/>
      <c r="W186" s="204"/>
    </row>
    <row r="187" spans="2:23">
      <c r="B187" s="173"/>
      <c r="C187" s="174"/>
      <c r="D187" s="174"/>
      <c r="E187" s="175"/>
      <c r="F187" s="174"/>
      <c r="G187" s="176"/>
      <c r="H187" s="176"/>
      <c r="I187" s="182"/>
      <c r="J187" s="182"/>
      <c r="K187" s="182"/>
      <c r="L187" s="182"/>
      <c r="M187" s="182"/>
      <c r="N187" s="226"/>
      <c r="O187" s="182"/>
      <c r="P187" s="182"/>
      <c r="Q187" s="182"/>
      <c r="R187" s="182"/>
      <c r="S187" s="201"/>
      <c r="T187" s="202">
        <f>T183-T186</f>
        <v>5256.53532403708</v>
      </c>
      <c r="U187" s="203"/>
      <c r="V187" s="203"/>
      <c r="W187" s="204"/>
    </row>
    <row r="188" ht="25" customHeight="1" spans="2:23">
      <c r="B188" s="173"/>
      <c r="C188" s="174"/>
      <c r="D188" s="174"/>
      <c r="E188" s="175"/>
      <c r="F188" s="174"/>
      <c r="G188" s="176"/>
      <c r="H188" s="176"/>
      <c r="I188" s="182"/>
      <c r="J188" s="182"/>
      <c r="K188" s="182"/>
      <c r="L188" s="182"/>
      <c r="M188" s="182"/>
      <c r="N188" s="226"/>
      <c r="O188" s="182"/>
      <c r="P188" s="182"/>
      <c r="Q188" s="182"/>
      <c r="R188" s="182"/>
      <c r="S188" s="201"/>
      <c r="T188" s="202"/>
      <c r="U188" s="203"/>
      <c r="V188" s="203"/>
      <c r="W188" s="204"/>
    </row>
    <row r="189" spans="2:23">
      <c r="B189" s="173"/>
      <c r="C189" s="174"/>
      <c r="D189" s="174"/>
      <c r="E189" s="175"/>
      <c r="F189" s="174"/>
      <c r="G189" s="176"/>
      <c r="H189" s="176"/>
      <c r="I189" s="182"/>
      <c r="J189" s="182"/>
      <c r="K189" s="182"/>
      <c r="L189" s="182"/>
      <c r="M189" s="182"/>
      <c r="N189" s="226"/>
      <c r="O189" s="182"/>
      <c r="P189" s="182"/>
      <c r="Q189" s="182"/>
      <c r="R189" s="182"/>
      <c r="S189" s="201"/>
      <c r="T189" s="202"/>
      <c r="U189" s="203"/>
      <c r="V189" s="203"/>
      <c r="W189" s="204"/>
    </row>
    <row r="190" spans="2:23">
      <c r="B190" s="173"/>
      <c r="C190" s="174"/>
      <c r="D190" s="174"/>
      <c r="E190" s="175"/>
      <c r="F190" s="174"/>
      <c r="G190" s="176"/>
      <c r="H190" s="176"/>
      <c r="I190" s="182"/>
      <c r="J190" s="182"/>
      <c r="K190" s="182"/>
      <c r="L190" s="182"/>
      <c r="M190" s="182"/>
      <c r="N190" s="226"/>
      <c r="O190" s="182"/>
      <c r="P190" s="182"/>
      <c r="Q190" s="182"/>
      <c r="R190" s="182"/>
      <c r="S190" s="201"/>
      <c r="T190" s="202"/>
      <c r="U190" s="203"/>
      <c r="V190" s="203"/>
      <c r="W190" s="204"/>
    </row>
    <row r="191" spans="2:23">
      <c r="B191" s="173"/>
      <c r="C191" s="174"/>
      <c r="D191" s="174"/>
      <c r="E191" s="175"/>
      <c r="F191" s="174"/>
      <c r="G191" s="176"/>
      <c r="H191" s="176"/>
      <c r="I191" s="182"/>
      <c r="J191" s="182"/>
      <c r="K191" s="182"/>
      <c r="L191" s="182"/>
      <c r="M191" s="182"/>
      <c r="N191" s="226"/>
      <c r="O191" s="182"/>
      <c r="P191" s="182"/>
      <c r="Q191" s="182"/>
      <c r="R191" s="182"/>
      <c r="S191" s="201"/>
      <c r="T191" s="202"/>
      <c r="U191" s="203"/>
      <c r="V191" s="203"/>
      <c r="W191" s="204"/>
    </row>
    <row r="192" spans="2:23">
      <c r="B192" s="173"/>
      <c r="C192" s="174"/>
      <c r="D192" s="174"/>
      <c r="E192" s="175"/>
      <c r="F192" s="174"/>
      <c r="G192" s="176"/>
      <c r="H192" s="176"/>
      <c r="I192" s="182"/>
      <c r="J192" s="182"/>
      <c r="K192" s="182"/>
      <c r="L192" s="182"/>
      <c r="M192" s="182"/>
      <c r="N192" s="226"/>
      <c r="O192" s="182"/>
      <c r="P192" s="182"/>
      <c r="Q192" s="182"/>
      <c r="R192" s="182"/>
      <c r="S192" s="201"/>
      <c r="T192" s="202"/>
      <c r="U192" s="203"/>
      <c r="V192" s="203"/>
      <c r="W192" s="204"/>
    </row>
    <row r="193" spans="2:23">
      <c r="B193" s="173"/>
      <c r="C193" s="174"/>
      <c r="D193" s="174"/>
      <c r="E193" s="175"/>
      <c r="F193" s="174"/>
      <c r="G193" s="176"/>
      <c r="H193" s="176"/>
      <c r="I193" s="182"/>
      <c r="J193" s="182"/>
      <c r="K193" s="182"/>
      <c r="L193" s="182"/>
      <c r="M193" s="182"/>
      <c r="N193" s="226"/>
      <c r="O193" s="182"/>
      <c r="P193" s="182"/>
      <c r="Q193" s="182"/>
      <c r="R193" s="182"/>
      <c r="S193" s="201"/>
      <c r="T193" s="202"/>
      <c r="U193" s="203"/>
      <c r="V193" s="203"/>
      <c r="W193" s="204"/>
    </row>
    <row r="194" spans="2:23">
      <c r="B194" s="173"/>
      <c r="C194" s="174"/>
      <c r="D194" s="174"/>
      <c r="E194" s="175"/>
      <c r="F194" s="174"/>
      <c r="G194" s="176"/>
      <c r="H194" s="176"/>
      <c r="I194" s="182"/>
      <c r="J194" s="182"/>
      <c r="K194" s="182"/>
      <c r="L194" s="182"/>
      <c r="M194" s="182"/>
      <c r="N194" s="226"/>
      <c r="O194" s="182"/>
      <c r="P194" s="182"/>
      <c r="Q194" s="182"/>
      <c r="R194" s="182"/>
      <c r="S194" s="201"/>
      <c r="T194" s="202"/>
      <c r="U194" s="203"/>
      <c r="V194" s="203"/>
      <c r="W194" s="204"/>
    </row>
    <row r="195" spans="2:23">
      <c r="B195" s="173"/>
      <c r="C195" s="174"/>
      <c r="D195" s="174"/>
      <c r="E195" s="175"/>
      <c r="F195" s="174"/>
      <c r="G195" s="176"/>
      <c r="H195" s="176"/>
      <c r="I195" s="182"/>
      <c r="J195" s="182"/>
      <c r="K195" s="182"/>
      <c r="L195" s="182"/>
      <c r="M195" s="182"/>
      <c r="N195" s="226"/>
      <c r="O195" s="182"/>
      <c r="P195" s="182"/>
      <c r="Q195" s="182"/>
      <c r="R195" s="182"/>
      <c r="S195" s="201"/>
      <c r="T195" s="202"/>
      <c r="U195" s="203"/>
      <c r="V195" s="203"/>
      <c r="W195" s="204"/>
    </row>
    <row r="196" spans="2:23">
      <c r="B196" s="173"/>
      <c r="C196" s="174"/>
      <c r="D196" s="174"/>
      <c r="E196" s="175"/>
      <c r="F196" s="174"/>
      <c r="G196" s="176"/>
      <c r="H196" s="176"/>
      <c r="I196" s="182"/>
      <c r="J196" s="182"/>
      <c r="K196" s="182"/>
      <c r="L196" s="182"/>
      <c r="M196" s="182"/>
      <c r="N196" s="226"/>
      <c r="O196" s="182"/>
      <c r="P196" s="182"/>
      <c r="Q196" s="182"/>
      <c r="R196" s="182"/>
      <c r="S196" s="201"/>
      <c r="T196" s="202"/>
      <c r="U196" s="203"/>
      <c r="V196" s="203"/>
      <c r="W196" s="204"/>
    </row>
    <row r="197" spans="2:23">
      <c r="B197" s="173"/>
      <c r="C197" s="174"/>
      <c r="D197" s="174"/>
      <c r="E197" s="175"/>
      <c r="F197" s="174"/>
      <c r="G197" s="176"/>
      <c r="H197" s="176"/>
      <c r="I197" s="182"/>
      <c r="J197" s="182"/>
      <c r="K197" s="182"/>
      <c r="L197" s="182"/>
      <c r="M197" s="182"/>
      <c r="N197" s="226"/>
      <c r="O197" s="182"/>
      <c r="P197" s="182"/>
      <c r="Q197" s="182"/>
      <c r="R197" s="182"/>
      <c r="S197" s="201"/>
      <c r="T197" s="202"/>
      <c r="U197" s="203"/>
      <c r="V197" s="203"/>
      <c r="W197" s="204"/>
    </row>
    <row r="198" spans="2:23">
      <c r="B198" s="173"/>
      <c r="C198" s="174"/>
      <c r="D198" s="174"/>
      <c r="E198" s="175"/>
      <c r="F198" s="174"/>
      <c r="G198" s="176"/>
      <c r="H198" s="176"/>
      <c r="I198" s="182"/>
      <c r="J198" s="182"/>
      <c r="K198" s="182"/>
      <c r="L198" s="182"/>
      <c r="M198" s="182"/>
      <c r="N198" s="226"/>
      <c r="O198" s="182"/>
      <c r="P198" s="182"/>
      <c r="Q198" s="182"/>
      <c r="R198" s="182"/>
      <c r="S198" s="201"/>
      <c r="T198" s="202"/>
      <c r="U198" s="203"/>
      <c r="V198" s="203"/>
      <c r="W198" s="204"/>
    </row>
    <row r="199" spans="2:23">
      <c r="B199" s="173"/>
      <c r="C199" s="174"/>
      <c r="D199" s="174"/>
      <c r="E199" s="175"/>
      <c r="F199" s="174"/>
      <c r="G199" s="176"/>
      <c r="H199" s="176"/>
      <c r="I199" s="182"/>
      <c r="J199" s="182"/>
      <c r="K199" s="182"/>
      <c r="L199" s="182"/>
      <c r="M199" s="182"/>
      <c r="N199" s="226"/>
      <c r="O199" s="182"/>
      <c r="P199" s="182"/>
      <c r="Q199" s="182"/>
      <c r="R199" s="182"/>
      <c r="S199" s="201"/>
      <c r="T199" s="202"/>
      <c r="U199" s="203"/>
      <c r="V199" s="203"/>
      <c r="W199" s="204"/>
    </row>
    <row r="200" spans="2:23">
      <c r="B200" s="173"/>
      <c r="C200" s="174"/>
      <c r="D200" s="174"/>
      <c r="E200" s="175"/>
      <c r="F200" s="174"/>
      <c r="G200" s="176"/>
      <c r="H200" s="176"/>
      <c r="I200" s="182"/>
      <c r="J200" s="182"/>
      <c r="K200" s="182"/>
      <c r="L200" s="182"/>
      <c r="M200" s="182"/>
      <c r="N200" s="226"/>
      <c r="O200" s="182"/>
      <c r="P200" s="182"/>
      <c r="Q200" s="182"/>
      <c r="R200" s="182"/>
      <c r="S200" s="201"/>
      <c r="T200" s="202"/>
      <c r="U200" s="203"/>
      <c r="V200" s="203"/>
      <c r="W200" s="204"/>
    </row>
    <row r="201" spans="2:23">
      <c r="B201" s="173"/>
      <c r="C201" s="174"/>
      <c r="D201" s="174"/>
      <c r="E201" s="175"/>
      <c r="F201" s="174"/>
      <c r="G201" s="176"/>
      <c r="H201" s="176"/>
      <c r="I201" s="182"/>
      <c r="J201" s="182"/>
      <c r="K201" s="182"/>
      <c r="L201" s="182"/>
      <c r="M201" s="182"/>
      <c r="N201" s="226"/>
      <c r="O201" s="182"/>
      <c r="P201" s="182"/>
      <c r="Q201" s="182"/>
      <c r="R201" s="182"/>
      <c r="S201" s="201"/>
      <c r="T201" s="202"/>
      <c r="U201" s="203"/>
      <c r="V201" s="203"/>
      <c r="W201" s="204"/>
    </row>
    <row r="202" spans="2:23">
      <c r="B202" s="173"/>
      <c r="C202" s="174"/>
      <c r="D202" s="174"/>
      <c r="E202" s="175"/>
      <c r="F202" s="174"/>
      <c r="G202" s="176"/>
      <c r="H202" s="176"/>
      <c r="I202" s="182"/>
      <c r="J202" s="182"/>
      <c r="K202" s="182"/>
      <c r="L202" s="182"/>
      <c r="M202" s="182"/>
      <c r="N202" s="226"/>
      <c r="O202" s="182"/>
      <c r="P202" s="182"/>
      <c r="Q202" s="182"/>
      <c r="R202" s="182"/>
      <c r="S202" s="201"/>
      <c r="T202" s="202"/>
      <c r="U202" s="203"/>
      <c r="V202" s="203"/>
      <c r="W202" s="204"/>
    </row>
    <row r="203" spans="2:23">
      <c r="B203" s="173"/>
      <c r="C203" s="174"/>
      <c r="D203" s="174"/>
      <c r="E203" s="175"/>
      <c r="F203" s="174"/>
      <c r="G203" s="176"/>
      <c r="H203" s="176"/>
      <c r="I203" s="182"/>
      <c r="J203" s="182"/>
      <c r="K203" s="182"/>
      <c r="L203" s="182"/>
      <c r="M203" s="182"/>
      <c r="N203" s="226"/>
      <c r="O203" s="182"/>
      <c r="P203" s="182"/>
      <c r="Q203" s="182"/>
      <c r="R203" s="182"/>
      <c r="S203" s="201"/>
      <c r="T203" s="202"/>
      <c r="U203" s="203"/>
      <c r="V203" s="203"/>
      <c r="W203" s="204"/>
    </row>
    <row r="204" spans="2:23">
      <c r="B204" s="173"/>
      <c r="C204" s="174"/>
      <c r="D204" s="174"/>
      <c r="E204" s="175"/>
      <c r="F204" s="174"/>
      <c r="G204" s="176"/>
      <c r="H204" s="176"/>
      <c r="I204" s="182"/>
      <c r="J204" s="182"/>
      <c r="K204" s="182"/>
      <c r="L204" s="182"/>
      <c r="M204" s="182"/>
      <c r="N204" s="226"/>
      <c r="O204" s="182"/>
      <c r="P204" s="182"/>
      <c r="Q204" s="182"/>
      <c r="R204" s="182"/>
      <c r="S204" s="201"/>
      <c r="T204" s="202"/>
      <c r="U204" s="203"/>
      <c r="V204" s="203"/>
      <c r="W204" s="204"/>
    </row>
    <row r="205" spans="2:23">
      <c r="B205" s="173"/>
      <c r="C205" s="174"/>
      <c r="D205" s="174"/>
      <c r="E205" s="175"/>
      <c r="F205" s="174"/>
      <c r="G205" s="176"/>
      <c r="H205" s="176"/>
      <c r="I205" s="182"/>
      <c r="J205" s="182"/>
      <c r="K205" s="182"/>
      <c r="L205" s="182"/>
      <c r="M205" s="182"/>
      <c r="N205" s="226"/>
      <c r="O205" s="182"/>
      <c r="P205" s="182"/>
      <c r="Q205" s="182"/>
      <c r="R205" s="182"/>
      <c r="S205" s="201"/>
      <c r="T205" s="202"/>
      <c r="U205" s="203"/>
      <c r="V205" s="203"/>
      <c r="W205" s="204"/>
    </row>
    <row r="206" spans="2:23">
      <c r="B206" s="173"/>
      <c r="C206" s="174"/>
      <c r="D206" s="174"/>
      <c r="E206" s="175"/>
      <c r="F206" s="174"/>
      <c r="G206" s="176"/>
      <c r="H206" s="176"/>
      <c r="I206" s="182"/>
      <c r="J206" s="182"/>
      <c r="K206" s="182"/>
      <c r="L206" s="182"/>
      <c r="M206" s="182"/>
      <c r="N206" s="226"/>
      <c r="O206" s="182"/>
      <c r="P206" s="182"/>
      <c r="Q206" s="182"/>
      <c r="R206" s="182"/>
      <c r="S206" s="201"/>
      <c r="T206" s="202"/>
      <c r="U206" s="203"/>
      <c r="V206" s="203"/>
      <c r="W206" s="204"/>
    </row>
    <row r="207" spans="2:23">
      <c r="B207" s="173"/>
      <c r="C207" s="174"/>
      <c r="D207" s="174"/>
      <c r="E207" s="175"/>
      <c r="F207" s="174"/>
      <c r="G207" s="176"/>
      <c r="H207" s="176"/>
      <c r="I207" s="182"/>
      <c r="J207" s="182"/>
      <c r="K207" s="182"/>
      <c r="L207" s="182"/>
      <c r="M207" s="182"/>
      <c r="N207" s="226"/>
      <c r="O207" s="182"/>
      <c r="P207" s="182"/>
      <c r="Q207" s="182"/>
      <c r="R207" s="182"/>
      <c r="S207" s="201"/>
      <c r="T207" s="202"/>
      <c r="U207" s="203"/>
      <c r="V207" s="203"/>
      <c r="W207" s="204"/>
    </row>
    <row r="208" spans="2:23">
      <c r="B208" s="173"/>
      <c r="C208" s="174"/>
      <c r="D208" s="174"/>
      <c r="E208" s="175"/>
      <c r="F208" s="174"/>
      <c r="G208" s="176"/>
      <c r="H208" s="176"/>
      <c r="I208" s="182"/>
      <c r="J208" s="182"/>
      <c r="K208" s="182"/>
      <c r="L208" s="182"/>
      <c r="M208" s="182"/>
      <c r="N208" s="226"/>
      <c r="O208" s="182"/>
      <c r="P208" s="182"/>
      <c r="Q208" s="182"/>
      <c r="R208" s="182"/>
      <c r="S208" s="201"/>
      <c r="T208" s="202"/>
      <c r="U208" s="203"/>
      <c r="V208" s="203"/>
      <c r="W208" s="204"/>
    </row>
    <row r="209" spans="2:23">
      <c r="B209" s="173"/>
      <c r="C209" s="174"/>
      <c r="D209" s="174"/>
      <c r="E209" s="175"/>
      <c r="F209" s="174"/>
      <c r="G209" s="176"/>
      <c r="H209" s="176"/>
      <c r="I209" s="182"/>
      <c r="J209" s="182"/>
      <c r="K209" s="182"/>
      <c r="L209" s="182"/>
      <c r="M209" s="182"/>
      <c r="N209" s="226"/>
      <c r="O209" s="182"/>
      <c r="P209" s="182"/>
      <c r="Q209" s="182"/>
      <c r="R209" s="182"/>
      <c r="S209" s="201"/>
      <c r="T209" s="202"/>
      <c r="U209" s="203"/>
      <c r="V209" s="203"/>
      <c r="W209" s="204"/>
    </row>
    <row r="210" spans="2:23">
      <c r="B210" s="173"/>
      <c r="C210" s="174"/>
      <c r="D210" s="174"/>
      <c r="E210" s="175"/>
      <c r="F210" s="174"/>
      <c r="G210" s="176"/>
      <c r="H210" s="176"/>
      <c r="I210" s="182"/>
      <c r="J210" s="182"/>
      <c r="K210" s="182"/>
      <c r="L210" s="182"/>
      <c r="M210" s="182"/>
      <c r="N210" s="226"/>
      <c r="O210" s="182"/>
      <c r="P210" s="182"/>
      <c r="Q210" s="182"/>
      <c r="R210" s="182"/>
      <c r="S210" s="201"/>
      <c r="T210" s="202"/>
      <c r="U210" s="203"/>
      <c r="V210" s="203"/>
      <c r="W210" s="204"/>
    </row>
    <row r="211" spans="2:23">
      <c r="B211" s="173"/>
      <c r="C211" s="174"/>
      <c r="D211" s="174"/>
      <c r="E211" s="175"/>
      <c r="F211" s="174"/>
      <c r="G211" s="176"/>
      <c r="H211" s="176"/>
      <c r="I211" s="182"/>
      <c r="J211" s="182"/>
      <c r="K211" s="182"/>
      <c r="L211" s="182"/>
      <c r="M211" s="182"/>
      <c r="N211" s="226"/>
      <c r="O211" s="182"/>
      <c r="P211" s="182"/>
      <c r="Q211" s="182"/>
      <c r="R211" s="182"/>
      <c r="S211" s="201"/>
      <c r="T211" s="202"/>
      <c r="U211" s="203"/>
      <c r="V211" s="203"/>
      <c r="W211" s="204"/>
    </row>
    <row r="212" spans="2:23">
      <c r="B212" s="173"/>
      <c r="C212" s="174"/>
      <c r="D212" s="174"/>
      <c r="E212" s="175"/>
      <c r="F212" s="174"/>
      <c r="G212" s="176"/>
      <c r="H212" s="176"/>
      <c r="I212" s="182"/>
      <c r="J212" s="182"/>
      <c r="K212" s="182"/>
      <c r="L212" s="182"/>
      <c r="M212" s="182"/>
      <c r="N212" s="226"/>
      <c r="O212" s="182"/>
      <c r="P212" s="182"/>
      <c r="Q212" s="182"/>
      <c r="R212" s="182"/>
      <c r="S212" s="201"/>
      <c r="T212" s="202"/>
      <c r="U212" s="203"/>
      <c r="V212" s="203"/>
      <c r="W212" s="204"/>
    </row>
    <row r="213" spans="2:23">
      <c r="B213" s="173"/>
      <c r="C213" s="174"/>
      <c r="D213" s="174"/>
      <c r="E213" s="175"/>
      <c r="F213" s="174"/>
      <c r="G213" s="176"/>
      <c r="H213" s="176"/>
      <c r="I213" s="182"/>
      <c r="J213" s="182"/>
      <c r="K213" s="182"/>
      <c r="L213" s="182"/>
      <c r="M213" s="182"/>
      <c r="N213" s="226"/>
      <c r="O213" s="182"/>
      <c r="P213" s="182"/>
      <c r="Q213" s="182"/>
      <c r="R213" s="182"/>
      <c r="S213" s="201"/>
      <c r="T213" s="202"/>
      <c r="U213" s="203"/>
      <c r="V213" s="203"/>
      <c r="W213" s="204"/>
    </row>
    <row r="214" spans="2:23">
      <c r="B214" s="173"/>
      <c r="C214" s="174"/>
      <c r="D214" s="174"/>
      <c r="E214" s="175"/>
      <c r="F214" s="174"/>
      <c r="G214" s="176"/>
      <c r="H214" s="176"/>
      <c r="I214" s="182"/>
      <c r="J214" s="182"/>
      <c r="K214" s="182"/>
      <c r="L214" s="182"/>
      <c r="M214" s="182"/>
      <c r="N214" s="226"/>
      <c r="O214" s="182"/>
      <c r="P214" s="182"/>
      <c r="Q214" s="182"/>
      <c r="R214" s="182"/>
      <c r="S214" s="201"/>
      <c r="T214" s="202"/>
      <c r="U214" s="203"/>
      <c r="V214" s="203"/>
      <c r="W214" s="204"/>
    </row>
    <row r="215" spans="2:23">
      <c r="B215" s="173"/>
      <c r="C215" s="174"/>
      <c r="D215" s="174"/>
      <c r="E215" s="175"/>
      <c r="F215" s="174"/>
      <c r="G215" s="176"/>
      <c r="H215" s="176"/>
      <c r="I215" s="182"/>
      <c r="J215" s="182"/>
      <c r="K215" s="182"/>
      <c r="L215" s="182"/>
      <c r="M215" s="182"/>
      <c r="N215" s="226"/>
      <c r="O215" s="182"/>
      <c r="P215" s="182"/>
      <c r="Q215" s="182"/>
      <c r="R215" s="182"/>
      <c r="S215" s="201"/>
      <c r="T215" s="202"/>
      <c r="U215" s="203"/>
      <c r="V215" s="203"/>
      <c r="W215" s="204"/>
    </row>
    <row r="216" spans="2:23">
      <c r="B216" s="173"/>
      <c r="C216" s="174"/>
      <c r="D216" s="174"/>
      <c r="E216" s="175"/>
      <c r="F216" s="174"/>
      <c r="G216" s="176"/>
      <c r="H216" s="176"/>
      <c r="I216" s="182"/>
      <c r="J216" s="182"/>
      <c r="K216" s="182"/>
      <c r="L216" s="182"/>
      <c r="M216" s="182"/>
      <c r="N216" s="226"/>
      <c r="O216" s="182"/>
      <c r="P216" s="182"/>
      <c r="Q216" s="182"/>
      <c r="R216" s="182"/>
      <c r="S216" s="201"/>
      <c r="T216" s="202"/>
      <c r="U216" s="203"/>
      <c r="V216" s="203"/>
      <c r="W216" s="204"/>
    </row>
    <row r="217" spans="2:23">
      <c r="B217" s="173"/>
      <c r="C217" s="174"/>
      <c r="D217" s="174"/>
      <c r="E217" s="175"/>
      <c r="F217" s="174"/>
      <c r="G217" s="176"/>
      <c r="H217" s="176"/>
      <c r="I217" s="182"/>
      <c r="J217" s="182"/>
      <c r="K217" s="182"/>
      <c r="L217" s="182"/>
      <c r="M217" s="182"/>
      <c r="N217" s="226"/>
      <c r="O217" s="182"/>
      <c r="P217" s="182"/>
      <c r="Q217" s="182"/>
      <c r="R217" s="182"/>
      <c r="S217" s="201"/>
      <c r="T217" s="202"/>
      <c r="U217" s="203"/>
      <c r="V217" s="203"/>
      <c r="W217" s="204"/>
    </row>
    <row r="218" spans="2:23">
      <c r="B218" s="173"/>
      <c r="C218" s="174"/>
      <c r="D218" s="174"/>
      <c r="E218" s="175"/>
      <c r="F218" s="174"/>
      <c r="G218" s="176"/>
      <c r="H218" s="176"/>
      <c r="I218" s="182"/>
      <c r="J218" s="182"/>
      <c r="K218" s="182"/>
      <c r="L218" s="182"/>
      <c r="M218" s="182"/>
      <c r="N218" s="226"/>
      <c r="O218" s="182"/>
      <c r="P218" s="182"/>
      <c r="Q218" s="182"/>
      <c r="R218" s="182"/>
      <c r="S218" s="201"/>
      <c r="T218" s="202"/>
      <c r="U218" s="203"/>
      <c r="V218" s="203"/>
      <c r="W218" s="204"/>
    </row>
    <row r="219" spans="2:23">
      <c r="B219" s="173"/>
      <c r="C219" s="174"/>
      <c r="D219" s="174"/>
      <c r="E219" s="175"/>
      <c r="F219" s="174"/>
      <c r="G219" s="176"/>
      <c r="H219" s="176"/>
      <c r="I219" s="182"/>
      <c r="J219" s="182"/>
      <c r="K219" s="182"/>
      <c r="L219" s="182"/>
      <c r="M219" s="182"/>
      <c r="N219" s="226"/>
      <c r="O219" s="182"/>
      <c r="P219" s="182"/>
      <c r="Q219" s="182"/>
      <c r="R219" s="182"/>
      <c r="S219" s="201"/>
      <c r="T219" s="202"/>
      <c r="U219" s="203"/>
      <c r="V219" s="203"/>
      <c r="W219" s="204"/>
    </row>
    <row r="220" spans="2:23">
      <c r="B220" s="173"/>
      <c r="C220" s="174"/>
      <c r="D220" s="174"/>
      <c r="E220" s="175"/>
      <c r="F220" s="174"/>
      <c r="G220" s="176"/>
      <c r="H220" s="176"/>
      <c r="I220" s="182"/>
      <c r="J220" s="182"/>
      <c r="K220" s="182"/>
      <c r="L220" s="182"/>
      <c r="M220" s="182"/>
      <c r="N220" s="226"/>
      <c r="O220" s="182"/>
      <c r="P220" s="182"/>
      <c r="Q220" s="182"/>
      <c r="R220" s="182"/>
      <c r="S220" s="201"/>
      <c r="T220" s="202"/>
      <c r="U220" s="203"/>
      <c r="V220" s="203"/>
      <c r="W220" s="204"/>
    </row>
    <row r="221" spans="2:23">
      <c r="B221" s="173"/>
      <c r="C221" s="174"/>
      <c r="D221" s="174"/>
      <c r="E221" s="175"/>
      <c r="F221" s="174"/>
      <c r="G221" s="176"/>
      <c r="H221" s="176"/>
      <c r="I221" s="182"/>
      <c r="J221" s="182"/>
      <c r="K221" s="182"/>
      <c r="L221" s="182"/>
      <c r="M221" s="182"/>
      <c r="N221" s="226"/>
      <c r="O221" s="182"/>
      <c r="P221" s="182"/>
      <c r="Q221" s="182"/>
      <c r="R221" s="182"/>
      <c r="S221" s="201"/>
      <c r="T221" s="202"/>
      <c r="U221" s="203"/>
      <c r="V221" s="203"/>
      <c r="W221" s="204"/>
    </row>
    <row r="222" spans="2:23">
      <c r="B222" s="173"/>
      <c r="C222" s="174"/>
      <c r="D222" s="174"/>
      <c r="E222" s="175"/>
      <c r="F222" s="174"/>
      <c r="G222" s="176"/>
      <c r="H222" s="176"/>
      <c r="I222" s="182"/>
      <c r="J222" s="182"/>
      <c r="K222" s="182"/>
      <c r="L222" s="182"/>
      <c r="M222" s="182"/>
      <c r="N222" s="226"/>
      <c r="O222" s="182"/>
      <c r="P222" s="182"/>
      <c r="Q222" s="182"/>
      <c r="R222" s="182"/>
      <c r="S222" s="201"/>
      <c r="T222" s="202"/>
      <c r="U222" s="203"/>
      <c r="V222" s="203"/>
      <c r="W222" s="204"/>
    </row>
    <row r="223" spans="2:23">
      <c r="B223" s="173"/>
      <c r="C223" s="174"/>
      <c r="D223" s="174"/>
      <c r="E223" s="175"/>
      <c r="F223" s="174"/>
      <c r="G223" s="176"/>
      <c r="H223" s="176"/>
      <c r="I223" s="182"/>
      <c r="J223" s="182"/>
      <c r="K223" s="182"/>
      <c r="L223" s="182"/>
      <c r="M223" s="182"/>
      <c r="N223" s="226"/>
      <c r="O223" s="182"/>
      <c r="P223" s="182"/>
      <c r="Q223" s="182"/>
      <c r="R223" s="182"/>
      <c r="S223" s="201"/>
      <c r="T223" s="202"/>
      <c r="U223" s="203"/>
      <c r="V223" s="203"/>
      <c r="W223" s="204"/>
    </row>
    <row r="224" spans="2:23">
      <c r="B224" s="173"/>
      <c r="C224" s="174"/>
      <c r="D224" s="174"/>
      <c r="E224" s="175"/>
      <c r="F224" s="174"/>
      <c r="G224" s="176"/>
      <c r="H224" s="176"/>
      <c r="I224" s="182"/>
      <c r="J224" s="182"/>
      <c r="K224" s="182"/>
      <c r="L224" s="182"/>
      <c r="M224" s="182"/>
      <c r="N224" s="226"/>
      <c r="O224" s="182"/>
      <c r="P224" s="182"/>
      <c r="Q224" s="182"/>
      <c r="R224" s="182"/>
      <c r="S224" s="201"/>
      <c r="T224" s="202"/>
      <c r="U224" s="203"/>
      <c r="V224" s="203"/>
      <c r="W224" s="204"/>
    </row>
    <row r="225" spans="2:23">
      <c r="B225" s="173"/>
      <c r="C225" s="174"/>
      <c r="D225" s="174"/>
      <c r="E225" s="175"/>
      <c r="F225" s="174"/>
      <c r="G225" s="176"/>
      <c r="H225" s="176"/>
      <c r="I225" s="182"/>
      <c r="J225" s="182"/>
      <c r="K225" s="182"/>
      <c r="L225" s="182"/>
      <c r="M225" s="182"/>
      <c r="N225" s="226"/>
      <c r="O225" s="182"/>
      <c r="P225" s="182"/>
      <c r="Q225" s="182"/>
      <c r="R225" s="182"/>
      <c r="S225" s="201"/>
      <c r="T225" s="202"/>
      <c r="U225" s="203"/>
      <c r="V225" s="203"/>
      <c r="W225" s="204"/>
    </row>
    <row r="226" spans="2:23">
      <c r="B226" s="173"/>
      <c r="C226" s="174"/>
      <c r="D226" s="174"/>
      <c r="E226" s="175"/>
      <c r="F226" s="174"/>
      <c r="G226" s="176"/>
      <c r="H226" s="176"/>
      <c r="I226" s="182"/>
      <c r="J226" s="182"/>
      <c r="K226" s="182"/>
      <c r="L226" s="182"/>
      <c r="M226" s="182"/>
      <c r="N226" s="226"/>
      <c r="O226" s="182"/>
      <c r="P226" s="182"/>
      <c r="Q226" s="182"/>
      <c r="R226" s="182"/>
      <c r="S226" s="201"/>
      <c r="T226" s="202"/>
      <c r="U226" s="203"/>
      <c r="V226" s="203"/>
      <c r="W226" s="204"/>
    </row>
    <row r="227" spans="2:23">
      <c r="B227" s="173"/>
      <c r="C227" s="174"/>
      <c r="D227" s="174"/>
      <c r="E227" s="175"/>
      <c r="F227" s="174"/>
      <c r="G227" s="176"/>
      <c r="H227" s="176"/>
      <c r="I227" s="182"/>
      <c r="J227" s="182"/>
      <c r="K227" s="182"/>
      <c r="L227" s="182"/>
      <c r="M227" s="182"/>
      <c r="N227" s="226"/>
      <c r="O227" s="182"/>
      <c r="P227" s="182"/>
      <c r="Q227" s="182"/>
      <c r="R227" s="182"/>
      <c r="S227" s="201"/>
      <c r="T227" s="202"/>
      <c r="U227" s="203"/>
      <c r="V227" s="203"/>
      <c r="W227" s="204"/>
    </row>
    <row r="228" spans="2:23">
      <c r="B228" s="173"/>
      <c r="C228" s="174"/>
      <c r="D228" s="174"/>
      <c r="E228" s="175"/>
      <c r="F228" s="174"/>
      <c r="G228" s="176"/>
      <c r="H228" s="176"/>
      <c r="I228" s="182"/>
      <c r="J228" s="182"/>
      <c r="K228" s="182"/>
      <c r="L228" s="182"/>
      <c r="M228" s="182"/>
      <c r="N228" s="226"/>
      <c r="O228" s="182"/>
      <c r="P228" s="182"/>
      <c r="Q228" s="182"/>
      <c r="R228" s="182"/>
      <c r="S228" s="201"/>
      <c r="T228" s="202"/>
      <c r="U228" s="203"/>
      <c r="V228" s="203"/>
      <c r="W228" s="204"/>
    </row>
    <row r="229" spans="2:23">
      <c r="B229" s="173"/>
      <c r="C229" s="174"/>
      <c r="D229" s="174"/>
      <c r="E229" s="175"/>
      <c r="F229" s="174"/>
      <c r="G229" s="176"/>
      <c r="H229" s="176"/>
      <c r="I229" s="182"/>
      <c r="J229" s="182"/>
      <c r="K229" s="182"/>
      <c r="L229" s="182"/>
      <c r="M229" s="182"/>
      <c r="N229" s="226"/>
      <c r="O229" s="182"/>
      <c r="P229" s="182"/>
      <c r="Q229" s="182"/>
      <c r="R229" s="182"/>
      <c r="S229" s="201"/>
      <c r="T229" s="202"/>
      <c r="U229" s="203"/>
      <c r="V229" s="203"/>
      <c r="W229" s="204"/>
    </row>
    <row r="230" spans="2:23">
      <c r="B230" s="173"/>
      <c r="C230" s="174"/>
      <c r="D230" s="174"/>
      <c r="E230" s="175"/>
      <c r="F230" s="174"/>
      <c r="G230" s="176"/>
      <c r="H230" s="176"/>
      <c r="I230" s="182"/>
      <c r="J230" s="182"/>
      <c r="K230" s="182"/>
      <c r="L230" s="182"/>
      <c r="M230" s="182"/>
      <c r="N230" s="226"/>
      <c r="O230" s="182"/>
      <c r="P230" s="182"/>
      <c r="Q230" s="182"/>
      <c r="R230" s="182"/>
      <c r="S230" s="201"/>
      <c r="T230" s="202"/>
      <c r="U230" s="203"/>
      <c r="V230" s="203"/>
      <c r="W230" s="204"/>
    </row>
    <row r="231" spans="2:23">
      <c r="B231" s="173"/>
      <c r="C231" s="174"/>
      <c r="D231" s="174"/>
      <c r="E231" s="175"/>
      <c r="F231" s="174"/>
      <c r="G231" s="176"/>
      <c r="H231" s="176"/>
      <c r="I231" s="182"/>
      <c r="J231" s="182"/>
      <c r="K231" s="182"/>
      <c r="L231" s="182"/>
      <c r="M231" s="182"/>
      <c r="N231" s="226"/>
      <c r="O231" s="182"/>
      <c r="P231" s="182"/>
      <c r="Q231" s="182"/>
      <c r="R231" s="182"/>
      <c r="S231" s="201"/>
      <c r="T231" s="202"/>
      <c r="U231" s="203"/>
      <c r="V231" s="203"/>
      <c r="W231" s="204"/>
    </row>
    <row r="232" spans="2:23">
      <c r="B232" s="173"/>
      <c r="C232" s="174"/>
      <c r="D232" s="174"/>
      <c r="E232" s="175"/>
      <c r="F232" s="174"/>
      <c r="G232" s="176"/>
      <c r="H232" s="176"/>
      <c r="I232" s="182"/>
      <c r="J232" s="182"/>
      <c r="K232" s="182"/>
      <c r="L232" s="182"/>
      <c r="M232" s="182"/>
      <c r="N232" s="226"/>
      <c r="O232" s="182"/>
      <c r="P232" s="182"/>
      <c r="Q232" s="182"/>
      <c r="R232" s="182"/>
      <c r="S232" s="201"/>
      <c r="T232" s="202"/>
      <c r="U232" s="203"/>
      <c r="V232" s="203"/>
      <c r="W232" s="204"/>
    </row>
    <row r="233" spans="2:23">
      <c r="B233" s="173"/>
      <c r="C233" s="174"/>
      <c r="D233" s="174"/>
      <c r="E233" s="175"/>
      <c r="F233" s="174"/>
      <c r="G233" s="176"/>
      <c r="H233" s="176"/>
      <c r="I233" s="182"/>
      <c r="J233" s="182"/>
      <c r="K233" s="182"/>
      <c r="L233" s="182"/>
      <c r="M233" s="182"/>
      <c r="N233" s="226"/>
      <c r="O233" s="182"/>
      <c r="P233" s="182"/>
      <c r="Q233" s="182"/>
      <c r="R233" s="182"/>
      <c r="S233" s="201"/>
      <c r="T233" s="202"/>
      <c r="U233" s="203"/>
      <c r="V233" s="203"/>
      <c r="W233" s="204"/>
    </row>
    <row r="234" spans="2:23">
      <c r="B234" s="173"/>
      <c r="C234" s="174"/>
      <c r="D234" s="174"/>
      <c r="E234" s="175"/>
      <c r="F234" s="174"/>
      <c r="G234" s="176"/>
      <c r="H234" s="176"/>
      <c r="I234" s="182"/>
      <c r="J234" s="182"/>
      <c r="K234" s="182"/>
      <c r="L234" s="182"/>
      <c r="M234" s="182"/>
      <c r="N234" s="226"/>
      <c r="O234" s="182"/>
      <c r="P234" s="182"/>
      <c r="Q234" s="182"/>
      <c r="R234" s="182"/>
      <c r="S234" s="201"/>
      <c r="T234" s="202"/>
      <c r="U234" s="203"/>
      <c r="V234" s="203"/>
      <c r="W234" s="204"/>
    </row>
    <row r="235" spans="2:23">
      <c r="B235" s="173"/>
      <c r="C235" s="174"/>
      <c r="D235" s="174"/>
      <c r="E235" s="175"/>
      <c r="F235" s="174"/>
      <c r="G235" s="176"/>
      <c r="H235" s="176"/>
      <c r="I235" s="182"/>
      <c r="J235" s="182"/>
      <c r="K235" s="182"/>
      <c r="L235" s="182"/>
      <c r="M235" s="182"/>
      <c r="N235" s="226"/>
      <c r="O235" s="182"/>
      <c r="P235" s="182"/>
      <c r="Q235" s="182"/>
      <c r="R235" s="182"/>
      <c r="S235" s="201"/>
      <c r="T235" s="202"/>
      <c r="U235" s="203"/>
      <c r="V235" s="203"/>
      <c r="W235" s="204"/>
    </row>
    <row r="236" spans="2:23">
      <c r="B236" s="173"/>
      <c r="C236" s="174"/>
      <c r="D236" s="174"/>
      <c r="E236" s="175"/>
      <c r="F236" s="174"/>
      <c r="G236" s="176"/>
      <c r="H236" s="176"/>
      <c r="I236" s="182"/>
      <c r="J236" s="182"/>
      <c r="K236" s="182"/>
      <c r="L236" s="182"/>
      <c r="M236" s="182"/>
      <c r="N236" s="226"/>
      <c r="O236" s="182"/>
      <c r="P236" s="182"/>
      <c r="Q236" s="182"/>
      <c r="R236" s="182"/>
      <c r="S236" s="201"/>
      <c r="T236" s="202"/>
      <c r="U236" s="203"/>
      <c r="V236" s="203"/>
      <c r="W236" s="204"/>
    </row>
    <row r="237" spans="2:23">
      <c r="B237" s="173"/>
      <c r="C237" s="174"/>
      <c r="D237" s="174"/>
      <c r="E237" s="175"/>
      <c r="F237" s="174"/>
      <c r="G237" s="176"/>
      <c r="H237" s="176"/>
      <c r="I237" s="182"/>
      <c r="J237" s="182"/>
      <c r="K237" s="182"/>
      <c r="L237" s="182"/>
      <c r="M237" s="182"/>
      <c r="N237" s="226"/>
      <c r="O237" s="182"/>
      <c r="P237" s="182"/>
      <c r="Q237" s="182"/>
      <c r="R237" s="182"/>
      <c r="S237" s="201"/>
      <c r="T237" s="202"/>
      <c r="U237" s="203"/>
      <c r="V237" s="203"/>
      <c r="W237" s="204"/>
    </row>
    <row r="238" spans="2:23">
      <c r="B238" s="173"/>
      <c r="C238" s="174"/>
      <c r="D238" s="174"/>
      <c r="E238" s="175"/>
      <c r="F238" s="174"/>
      <c r="G238" s="176"/>
      <c r="H238" s="176"/>
      <c r="I238" s="182"/>
      <c r="J238" s="182"/>
      <c r="K238" s="182"/>
      <c r="L238" s="182"/>
      <c r="M238" s="182"/>
      <c r="N238" s="226"/>
      <c r="O238" s="182"/>
      <c r="P238" s="182"/>
      <c r="Q238" s="182"/>
      <c r="R238" s="182"/>
      <c r="S238" s="201"/>
      <c r="T238" s="202"/>
      <c r="U238" s="203"/>
      <c r="V238" s="203"/>
      <c r="W238" s="204"/>
    </row>
    <row r="239" spans="2:23">
      <c r="B239" s="173"/>
      <c r="C239" s="174"/>
      <c r="D239" s="174"/>
      <c r="E239" s="175"/>
      <c r="F239" s="174"/>
      <c r="G239" s="176"/>
      <c r="H239" s="176"/>
      <c r="I239" s="182"/>
      <c r="J239" s="182"/>
      <c r="K239" s="182"/>
      <c r="L239" s="182"/>
      <c r="M239" s="182"/>
      <c r="N239" s="226"/>
      <c r="O239" s="182"/>
      <c r="P239" s="182"/>
      <c r="Q239" s="182"/>
      <c r="R239" s="182"/>
      <c r="S239" s="201"/>
      <c r="T239" s="202"/>
      <c r="U239" s="203"/>
      <c r="V239" s="203"/>
      <c r="W239" s="204"/>
    </row>
    <row r="240" spans="2:23">
      <c r="B240" s="173"/>
      <c r="C240" s="174"/>
      <c r="D240" s="174"/>
      <c r="E240" s="175"/>
      <c r="F240" s="174"/>
      <c r="G240" s="176"/>
      <c r="H240" s="176"/>
      <c r="I240" s="182"/>
      <c r="J240" s="182"/>
      <c r="K240" s="182"/>
      <c r="L240" s="182"/>
      <c r="M240" s="182"/>
      <c r="N240" s="226"/>
      <c r="O240" s="182"/>
      <c r="P240" s="182"/>
      <c r="Q240" s="182"/>
      <c r="R240" s="182"/>
      <c r="S240" s="201"/>
      <c r="T240" s="202"/>
      <c r="U240" s="203"/>
      <c r="V240" s="203"/>
      <c r="W240" s="204"/>
    </row>
    <row r="241" spans="2:23">
      <c r="B241" s="173"/>
      <c r="C241" s="174"/>
      <c r="D241" s="174"/>
      <c r="E241" s="175"/>
      <c r="F241" s="174"/>
      <c r="G241" s="176"/>
      <c r="H241" s="176"/>
      <c r="I241" s="182"/>
      <c r="J241" s="182"/>
      <c r="K241" s="182"/>
      <c r="L241" s="182"/>
      <c r="M241" s="182"/>
      <c r="N241" s="226"/>
      <c r="O241" s="182"/>
      <c r="P241" s="182"/>
      <c r="Q241" s="182"/>
      <c r="R241" s="182"/>
      <c r="S241" s="201"/>
      <c r="T241" s="202"/>
      <c r="U241" s="203"/>
      <c r="V241" s="203"/>
      <c r="W241" s="204"/>
    </row>
    <row r="242" spans="2:23">
      <c r="B242" s="173"/>
      <c r="C242" s="174"/>
      <c r="D242" s="174"/>
      <c r="E242" s="175"/>
      <c r="F242" s="174"/>
      <c r="G242" s="176"/>
      <c r="H242" s="176"/>
      <c r="I242" s="182"/>
      <c r="J242" s="182"/>
      <c r="K242" s="182"/>
      <c r="L242" s="182"/>
      <c r="M242" s="182"/>
      <c r="N242" s="226"/>
      <c r="O242" s="182"/>
      <c r="P242" s="182"/>
      <c r="Q242" s="182"/>
      <c r="R242" s="182"/>
      <c r="S242" s="201"/>
      <c r="T242" s="202"/>
      <c r="U242" s="203"/>
      <c r="V242" s="203"/>
      <c r="W242" s="204"/>
    </row>
    <row r="243" spans="2:23">
      <c r="B243" s="173"/>
      <c r="C243" s="174"/>
      <c r="D243" s="174"/>
      <c r="E243" s="175"/>
      <c r="F243" s="174"/>
      <c r="G243" s="176"/>
      <c r="H243" s="176"/>
      <c r="I243" s="182"/>
      <c r="J243" s="182"/>
      <c r="K243" s="182"/>
      <c r="L243" s="182"/>
      <c r="M243" s="182"/>
      <c r="N243" s="226"/>
      <c r="O243" s="182"/>
      <c r="P243" s="182"/>
      <c r="Q243" s="182"/>
      <c r="R243" s="182"/>
      <c r="S243" s="201"/>
      <c r="T243" s="202"/>
      <c r="U243" s="203"/>
      <c r="V243" s="203"/>
      <c r="W243" s="204"/>
    </row>
    <row r="244" spans="2:23">
      <c r="B244" s="173"/>
      <c r="C244" s="174"/>
      <c r="D244" s="174"/>
      <c r="E244" s="175"/>
      <c r="F244" s="174"/>
      <c r="G244" s="176"/>
      <c r="H244" s="176"/>
      <c r="I244" s="182"/>
      <c r="J244" s="182"/>
      <c r="K244" s="182"/>
      <c r="L244" s="182"/>
      <c r="M244" s="182"/>
      <c r="N244" s="226"/>
      <c r="O244" s="182"/>
      <c r="P244" s="182"/>
      <c r="Q244" s="182"/>
      <c r="R244" s="182"/>
      <c r="S244" s="201"/>
      <c r="T244" s="202"/>
      <c r="U244" s="203"/>
      <c r="V244" s="203"/>
      <c r="W244" s="204"/>
    </row>
    <row r="245" spans="2:23">
      <c r="B245" s="173"/>
      <c r="C245" s="174"/>
      <c r="D245" s="174"/>
      <c r="E245" s="175"/>
      <c r="F245" s="174"/>
      <c r="G245" s="176"/>
      <c r="H245" s="176"/>
      <c r="I245" s="182"/>
      <c r="J245" s="182"/>
      <c r="K245" s="182"/>
      <c r="L245" s="182"/>
      <c r="M245" s="182"/>
      <c r="N245" s="226"/>
      <c r="O245" s="182"/>
      <c r="P245" s="182"/>
      <c r="Q245" s="182"/>
      <c r="R245" s="182"/>
      <c r="S245" s="201"/>
      <c r="T245" s="202"/>
      <c r="U245" s="203"/>
      <c r="V245" s="203"/>
      <c r="W245" s="204"/>
    </row>
    <row r="246" spans="2:23">
      <c r="B246" s="173"/>
      <c r="C246" s="174"/>
      <c r="D246" s="174"/>
      <c r="E246" s="175"/>
      <c r="F246" s="174"/>
      <c r="G246" s="176"/>
      <c r="H246" s="176"/>
      <c r="I246" s="182"/>
      <c r="J246" s="182"/>
      <c r="K246" s="182"/>
      <c r="L246" s="182"/>
      <c r="M246" s="182"/>
      <c r="N246" s="226"/>
      <c r="O246" s="182"/>
      <c r="P246" s="182"/>
      <c r="Q246" s="182"/>
      <c r="R246" s="182"/>
      <c r="S246" s="201"/>
      <c r="T246" s="202"/>
      <c r="U246" s="203"/>
      <c r="V246" s="203"/>
      <c r="W246" s="204"/>
    </row>
    <row r="247" spans="2:23">
      <c r="B247" s="173"/>
      <c r="C247" s="174"/>
      <c r="D247" s="174"/>
      <c r="E247" s="175"/>
      <c r="F247" s="174"/>
      <c r="G247" s="176"/>
      <c r="H247" s="176"/>
      <c r="I247" s="182"/>
      <c r="J247" s="182"/>
      <c r="K247" s="182"/>
      <c r="L247" s="182"/>
      <c r="M247" s="182"/>
      <c r="N247" s="226"/>
      <c r="O247" s="182"/>
      <c r="P247" s="182"/>
      <c r="Q247" s="182"/>
      <c r="R247" s="182"/>
      <c r="S247" s="201"/>
      <c r="T247" s="202"/>
      <c r="U247" s="203"/>
      <c r="V247" s="203"/>
      <c r="W247" s="204"/>
    </row>
    <row r="248" spans="2:23">
      <c r="B248" s="173"/>
      <c r="C248" s="174"/>
      <c r="D248" s="174"/>
      <c r="E248" s="175"/>
      <c r="F248" s="174"/>
      <c r="G248" s="176"/>
      <c r="H248" s="176"/>
      <c r="I248" s="182"/>
      <c r="J248" s="182"/>
      <c r="K248" s="182"/>
      <c r="L248" s="182"/>
      <c r="M248" s="182"/>
      <c r="N248" s="226"/>
      <c r="O248" s="182"/>
      <c r="P248" s="182"/>
      <c r="Q248" s="182"/>
      <c r="R248" s="182"/>
      <c r="S248" s="201"/>
      <c r="T248" s="202"/>
      <c r="U248" s="203"/>
      <c r="V248" s="203"/>
      <c r="W248" s="204"/>
    </row>
    <row r="249" spans="2:23">
      <c r="B249" s="173"/>
      <c r="C249" s="174"/>
      <c r="D249" s="174"/>
      <c r="E249" s="175"/>
      <c r="F249" s="174"/>
      <c r="G249" s="176"/>
      <c r="H249" s="176"/>
      <c r="I249" s="182"/>
      <c r="J249" s="182"/>
      <c r="K249" s="182"/>
      <c r="L249" s="182"/>
      <c r="M249" s="182"/>
      <c r="N249" s="226"/>
      <c r="O249" s="182"/>
      <c r="P249" s="182"/>
      <c r="Q249" s="182"/>
      <c r="R249" s="182"/>
      <c r="S249" s="201"/>
      <c r="T249" s="202"/>
      <c r="U249" s="203"/>
      <c r="V249" s="203"/>
      <c r="W249" s="204"/>
    </row>
    <row r="250" spans="2:23">
      <c r="B250" s="173"/>
      <c r="C250" s="174"/>
      <c r="D250" s="174"/>
      <c r="E250" s="175"/>
      <c r="F250" s="174"/>
      <c r="G250" s="176"/>
      <c r="H250" s="176"/>
      <c r="I250" s="182"/>
      <c r="J250" s="182"/>
      <c r="K250" s="182"/>
      <c r="L250" s="182"/>
      <c r="M250" s="182"/>
      <c r="N250" s="226"/>
      <c r="O250" s="182"/>
      <c r="P250" s="182"/>
      <c r="Q250" s="182"/>
      <c r="R250" s="182"/>
      <c r="S250" s="201"/>
      <c r="T250" s="202"/>
      <c r="U250" s="203"/>
      <c r="V250" s="203"/>
      <c r="W250" s="204"/>
    </row>
    <row r="251" spans="2:23">
      <c r="B251" s="173"/>
      <c r="C251" s="174"/>
      <c r="D251" s="174"/>
      <c r="E251" s="175"/>
      <c r="F251" s="174"/>
      <c r="G251" s="176"/>
      <c r="H251" s="176"/>
      <c r="I251" s="182"/>
      <c r="J251" s="182"/>
      <c r="K251" s="182"/>
      <c r="L251" s="182"/>
      <c r="M251" s="182"/>
      <c r="N251" s="226"/>
      <c r="O251" s="182"/>
      <c r="P251" s="182"/>
      <c r="Q251" s="182"/>
      <c r="R251" s="182"/>
      <c r="S251" s="201"/>
      <c r="T251" s="202"/>
      <c r="U251" s="203"/>
      <c r="V251" s="203"/>
      <c r="W251" s="204"/>
    </row>
    <row r="252" spans="2:23">
      <c r="B252" s="173"/>
      <c r="C252" s="174"/>
      <c r="D252" s="174"/>
      <c r="E252" s="175"/>
      <c r="F252" s="174"/>
      <c r="G252" s="176"/>
      <c r="H252" s="176"/>
      <c r="I252" s="182"/>
      <c r="J252" s="182"/>
      <c r="K252" s="182"/>
      <c r="L252" s="182"/>
      <c r="M252" s="182"/>
      <c r="N252" s="226"/>
      <c r="O252" s="182"/>
      <c r="P252" s="182"/>
      <c r="Q252" s="182"/>
      <c r="R252" s="182"/>
      <c r="S252" s="201"/>
      <c r="T252" s="202"/>
      <c r="U252" s="203"/>
      <c r="V252" s="203"/>
      <c r="W252" s="204"/>
    </row>
    <row r="253" spans="2:23">
      <c r="B253" s="173"/>
      <c r="C253" s="174"/>
      <c r="D253" s="174"/>
      <c r="E253" s="175"/>
      <c r="F253" s="174"/>
      <c r="G253" s="176"/>
      <c r="H253" s="176"/>
      <c r="I253" s="182"/>
      <c r="J253" s="182"/>
      <c r="K253" s="182"/>
      <c r="L253" s="182"/>
      <c r="M253" s="182"/>
      <c r="N253" s="226"/>
      <c r="O253" s="182"/>
      <c r="P253" s="182"/>
      <c r="Q253" s="182"/>
      <c r="R253" s="182"/>
      <c r="S253" s="201"/>
      <c r="T253" s="202"/>
      <c r="U253" s="203"/>
      <c r="V253" s="203"/>
      <c r="W253" s="204"/>
    </row>
    <row r="254" spans="2:23">
      <c r="B254" s="173"/>
      <c r="C254" s="174"/>
      <c r="D254" s="174"/>
      <c r="E254" s="175"/>
      <c r="F254" s="174"/>
      <c r="G254" s="176"/>
      <c r="H254" s="176"/>
      <c r="I254" s="182"/>
      <c r="J254" s="182"/>
      <c r="K254" s="182"/>
      <c r="L254" s="182"/>
      <c r="M254" s="182"/>
      <c r="N254" s="226"/>
      <c r="O254" s="182"/>
      <c r="P254" s="182"/>
      <c r="Q254" s="182"/>
      <c r="R254" s="182"/>
      <c r="S254" s="201"/>
      <c r="T254" s="202"/>
      <c r="U254" s="203"/>
      <c r="V254" s="203"/>
      <c r="W254" s="204"/>
    </row>
    <row r="255" spans="2:23">
      <c r="B255" s="173"/>
      <c r="C255" s="174"/>
      <c r="D255" s="174"/>
      <c r="E255" s="175"/>
      <c r="F255" s="174"/>
      <c r="G255" s="176"/>
      <c r="H255" s="176"/>
      <c r="I255" s="182"/>
      <c r="J255" s="182"/>
      <c r="K255" s="182"/>
      <c r="L255" s="182"/>
      <c r="M255" s="182"/>
      <c r="N255" s="226"/>
      <c r="O255" s="182"/>
      <c r="P255" s="182"/>
      <c r="Q255" s="182"/>
      <c r="R255" s="182"/>
      <c r="S255" s="201"/>
      <c r="T255" s="202"/>
      <c r="U255" s="203"/>
      <c r="V255" s="203"/>
      <c r="W255" s="204"/>
    </row>
    <row r="256" spans="2:23">
      <c r="B256" s="173"/>
      <c r="C256" s="174"/>
      <c r="D256" s="174"/>
      <c r="E256" s="175"/>
      <c r="F256" s="174"/>
      <c r="G256" s="176"/>
      <c r="H256" s="176"/>
      <c r="I256" s="182"/>
      <c r="J256" s="182"/>
      <c r="K256" s="182"/>
      <c r="L256" s="182"/>
      <c r="M256" s="182"/>
      <c r="N256" s="226"/>
      <c r="O256" s="182"/>
      <c r="P256" s="182"/>
      <c r="Q256" s="182"/>
      <c r="R256" s="182"/>
      <c r="S256" s="201"/>
      <c r="T256" s="202"/>
      <c r="U256" s="203"/>
      <c r="V256" s="203"/>
      <c r="W256" s="204"/>
    </row>
    <row r="257" spans="2:23">
      <c r="B257" s="173"/>
      <c r="C257" s="174"/>
      <c r="D257" s="174"/>
      <c r="E257" s="175"/>
      <c r="F257" s="174"/>
      <c r="G257" s="176"/>
      <c r="H257" s="176"/>
      <c r="I257" s="182"/>
      <c r="J257" s="182"/>
      <c r="K257" s="182"/>
      <c r="L257" s="182"/>
      <c r="M257" s="182"/>
      <c r="N257" s="226"/>
      <c r="O257" s="182"/>
      <c r="P257" s="182"/>
      <c r="Q257" s="182"/>
      <c r="R257" s="182"/>
      <c r="S257" s="201"/>
      <c r="T257" s="202"/>
      <c r="U257" s="203"/>
      <c r="V257" s="203"/>
      <c r="W257" s="204"/>
    </row>
    <row r="258" spans="2:23">
      <c r="B258" s="173"/>
      <c r="C258" s="174"/>
      <c r="D258" s="174"/>
      <c r="E258" s="175"/>
      <c r="F258" s="174"/>
      <c r="G258" s="176"/>
      <c r="H258" s="176"/>
      <c r="I258" s="182"/>
      <c r="J258" s="182"/>
      <c r="K258" s="182"/>
      <c r="L258" s="182"/>
      <c r="M258" s="182"/>
      <c r="N258" s="226"/>
      <c r="O258" s="182"/>
      <c r="P258" s="182"/>
      <c r="Q258" s="182"/>
      <c r="R258" s="182"/>
      <c r="S258" s="201"/>
      <c r="T258" s="202"/>
      <c r="U258" s="203"/>
      <c r="V258" s="203"/>
      <c r="W258" s="204"/>
    </row>
    <row r="259" spans="2:23">
      <c r="B259" s="173"/>
      <c r="C259" s="174"/>
      <c r="D259" s="174"/>
      <c r="E259" s="175"/>
      <c r="F259" s="174"/>
      <c r="G259" s="176"/>
      <c r="H259" s="176"/>
      <c r="I259" s="182"/>
      <c r="J259" s="182"/>
      <c r="K259" s="182"/>
      <c r="L259" s="182"/>
      <c r="M259" s="182"/>
      <c r="N259" s="226"/>
      <c r="O259" s="182"/>
      <c r="P259" s="182"/>
      <c r="Q259" s="182"/>
      <c r="R259" s="182"/>
      <c r="S259" s="201"/>
      <c r="T259" s="202"/>
      <c r="U259" s="203"/>
      <c r="V259" s="203"/>
      <c r="W259" s="204"/>
    </row>
    <row r="260" spans="2:23">
      <c r="B260" s="173"/>
      <c r="C260" s="174"/>
      <c r="D260" s="174"/>
      <c r="E260" s="175"/>
      <c r="F260" s="174"/>
      <c r="G260" s="176"/>
      <c r="H260" s="176"/>
      <c r="I260" s="182"/>
      <c r="J260" s="182"/>
      <c r="K260" s="182"/>
      <c r="L260" s="182"/>
      <c r="M260" s="182"/>
      <c r="N260" s="226"/>
      <c r="O260" s="182"/>
      <c r="P260" s="182"/>
      <c r="Q260" s="182"/>
      <c r="R260" s="182"/>
      <c r="S260" s="201"/>
      <c r="T260" s="202"/>
      <c r="U260" s="203"/>
      <c r="V260" s="203"/>
      <c r="W260" s="204"/>
    </row>
    <row r="261" spans="2:23">
      <c r="B261" s="173"/>
      <c r="C261" s="174"/>
      <c r="D261" s="174"/>
      <c r="E261" s="175"/>
      <c r="F261" s="174"/>
      <c r="G261" s="176"/>
      <c r="H261" s="176"/>
      <c r="I261" s="182"/>
      <c r="J261" s="182"/>
      <c r="K261" s="182"/>
      <c r="L261" s="182"/>
      <c r="M261" s="182"/>
      <c r="N261" s="226"/>
      <c r="O261" s="182"/>
      <c r="P261" s="182"/>
      <c r="Q261" s="182"/>
      <c r="R261" s="182"/>
      <c r="S261" s="201"/>
      <c r="T261" s="202"/>
      <c r="U261" s="203"/>
      <c r="V261" s="203"/>
      <c r="W261" s="204"/>
    </row>
    <row r="262" spans="2:23">
      <c r="B262" s="173"/>
      <c r="C262" s="174"/>
      <c r="D262" s="174"/>
      <c r="E262" s="175"/>
      <c r="F262" s="174"/>
      <c r="G262" s="176"/>
      <c r="H262" s="176"/>
      <c r="I262" s="182"/>
      <c r="J262" s="182"/>
      <c r="K262" s="182"/>
      <c r="L262" s="182"/>
      <c r="M262" s="182"/>
      <c r="N262" s="226"/>
      <c r="O262" s="182"/>
      <c r="P262" s="182"/>
      <c r="Q262" s="182"/>
      <c r="R262" s="182"/>
      <c r="S262" s="201"/>
      <c r="T262" s="202"/>
      <c r="U262" s="203"/>
      <c r="V262" s="203"/>
      <c r="W262" s="204"/>
    </row>
    <row r="263" spans="2:23">
      <c r="B263" s="173"/>
      <c r="C263" s="174"/>
      <c r="D263" s="174"/>
      <c r="E263" s="175"/>
      <c r="F263" s="174"/>
      <c r="G263" s="176"/>
      <c r="H263" s="176"/>
      <c r="I263" s="182"/>
      <c r="J263" s="182"/>
      <c r="K263" s="182"/>
      <c r="L263" s="182"/>
      <c r="M263" s="182"/>
      <c r="N263" s="226"/>
      <c r="O263" s="182"/>
      <c r="P263" s="182"/>
      <c r="Q263" s="182"/>
      <c r="R263" s="182"/>
      <c r="S263" s="201"/>
      <c r="T263" s="202"/>
      <c r="U263" s="203"/>
      <c r="V263" s="203"/>
      <c r="W263" s="204"/>
    </row>
    <row r="264" spans="2:23">
      <c r="B264" s="173"/>
      <c r="C264" s="174"/>
      <c r="D264" s="174"/>
      <c r="E264" s="175"/>
      <c r="F264" s="174"/>
      <c r="G264" s="176"/>
      <c r="H264" s="176"/>
      <c r="I264" s="182"/>
      <c r="J264" s="182"/>
      <c r="K264" s="182"/>
      <c r="L264" s="182"/>
      <c r="M264" s="182"/>
      <c r="N264" s="226"/>
      <c r="O264" s="182"/>
      <c r="P264" s="182"/>
      <c r="Q264" s="182"/>
      <c r="R264" s="182"/>
      <c r="S264" s="201"/>
      <c r="T264" s="202"/>
      <c r="U264" s="203"/>
      <c r="V264" s="203"/>
      <c r="W264" s="204"/>
    </row>
    <row r="265" spans="2:23">
      <c r="B265" s="173"/>
      <c r="C265" s="174"/>
      <c r="D265" s="174"/>
      <c r="E265" s="175"/>
      <c r="F265" s="174"/>
      <c r="G265" s="176"/>
      <c r="H265" s="176"/>
      <c r="I265" s="182"/>
      <c r="J265" s="182"/>
      <c r="K265" s="182"/>
      <c r="L265" s="182"/>
      <c r="M265" s="182"/>
      <c r="N265" s="226"/>
      <c r="O265" s="182"/>
      <c r="P265" s="182"/>
      <c r="Q265" s="182"/>
      <c r="R265" s="182"/>
      <c r="S265" s="201"/>
      <c r="T265" s="202"/>
      <c r="U265" s="203"/>
      <c r="V265" s="203"/>
      <c r="W265" s="204"/>
    </row>
    <row r="266" spans="2:23">
      <c r="B266" s="173"/>
      <c r="C266" s="174"/>
      <c r="D266" s="174"/>
      <c r="E266" s="175"/>
      <c r="F266" s="174"/>
      <c r="G266" s="176"/>
      <c r="H266" s="176"/>
      <c r="I266" s="182"/>
      <c r="J266" s="182"/>
      <c r="K266" s="182"/>
      <c r="L266" s="182"/>
      <c r="M266" s="182"/>
      <c r="N266" s="226"/>
      <c r="O266" s="182"/>
      <c r="P266" s="182"/>
      <c r="Q266" s="182"/>
      <c r="R266" s="182"/>
      <c r="S266" s="201"/>
      <c r="T266" s="202"/>
      <c r="U266" s="203"/>
      <c r="V266" s="203"/>
      <c r="W266" s="204"/>
    </row>
    <row r="267" spans="2:23">
      <c r="B267" s="173"/>
      <c r="C267" s="174"/>
      <c r="D267" s="174"/>
      <c r="E267" s="175"/>
      <c r="F267" s="174"/>
      <c r="G267" s="176"/>
      <c r="H267" s="176"/>
      <c r="I267" s="182"/>
      <c r="J267" s="182"/>
      <c r="K267" s="182"/>
      <c r="L267" s="182"/>
      <c r="M267" s="182"/>
      <c r="N267" s="226"/>
      <c r="O267" s="182"/>
      <c r="P267" s="182"/>
      <c r="Q267" s="182"/>
      <c r="R267" s="182"/>
      <c r="S267" s="201"/>
      <c r="T267" s="202"/>
      <c r="U267" s="203"/>
      <c r="V267" s="203"/>
      <c r="W267" s="204"/>
    </row>
    <row r="268" spans="2:23">
      <c r="B268" s="173"/>
      <c r="C268" s="174"/>
      <c r="D268" s="174"/>
      <c r="E268" s="175"/>
      <c r="F268" s="174"/>
      <c r="G268" s="176"/>
      <c r="H268" s="176"/>
      <c r="I268" s="182"/>
      <c r="J268" s="182"/>
      <c r="K268" s="182"/>
      <c r="L268" s="182"/>
      <c r="M268" s="182"/>
      <c r="N268" s="226"/>
      <c r="O268" s="182"/>
      <c r="P268" s="182"/>
      <c r="Q268" s="182"/>
      <c r="R268" s="182"/>
      <c r="S268" s="201"/>
      <c r="T268" s="202"/>
      <c r="U268" s="203"/>
      <c r="V268" s="203"/>
      <c r="W268" s="204"/>
    </row>
    <row r="269" spans="2:23">
      <c r="B269" s="173"/>
      <c r="C269" s="174"/>
      <c r="D269" s="174"/>
      <c r="E269" s="175"/>
      <c r="F269" s="174"/>
      <c r="G269" s="176"/>
      <c r="H269" s="176"/>
      <c r="I269" s="182"/>
      <c r="J269" s="182"/>
      <c r="K269" s="182"/>
      <c r="L269" s="182"/>
      <c r="M269" s="182"/>
      <c r="N269" s="226"/>
      <c r="O269" s="182"/>
      <c r="P269" s="182"/>
      <c r="Q269" s="182"/>
      <c r="R269" s="182"/>
      <c r="S269" s="201"/>
      <c r="T269" s="202"/>
      <c r="U269" s="203"/>
      <c r="V269" s="203"/>
      <c r="W269" s="204"/>
    </row>
    <row r="270" spans="2:23">
      <c r="B270" s="173"/>
      <c r="C270" s="174"/>
      <c r="D270" s="174"/>
      <c r="E270" s="175"/>
      <c r="F270" s="174"/>
      <c r="G270" s="176"/>
      <c r="H270" s="176"/>
      <c r="I270" s="182"/>
      <c r="J270" s="182"/>
      <c r="K270" s="182"/>
      <c r="L270" s="182"/>
      <c r="M270" s="182"/>
      <c r="N270" s="226"/>
      <c r="O270" s="182"/>
      <c r="P270" s="182"/>
      <c r="Q270" s="182"/>
      <c r="R270" s="182"/>
      <c r="S270" s="201"/>
      <c r="T270" s="202"/>
      <c r="U270" s="203"/>
      <c r="V270" s="203"/>
      <c r="W270" s="204"/>
    </row>
    <row r="271" spans="2:23">
      <c r="B271" s="173"/>
      <c r="C271" s="174"/>
      <c r="D271" s="174"/>
      <c r="E271" s="175"/>
      <c r="F271" s="174"/>
      <c r="G271" s="176"/>
      <c r="H271" s="176"/>
      <c r="I271" s="182"/>
      <c r="J271" s="182"/>
      <c r="K271" s="182"/>
      <c r="L271" s="182"/>
      <c r="M271" s="182"/>
      <c r="N271" s="226"/>
      <c r="O271" s="182"/>
      <c r="P271" s="182"/>
      <c r="Q271" s="182"/>
      <c r="R271" s="182"/>
      <c r="S271" s="201"/>
      <c r="T271" s="202"/>
      <c r="U271" s="203"/>
      <c r="V271" s="203"/>
      <c r="W271" s="204"/>
    </row>
    <row r="272" spans="2:23">
      <c r="B272" s="173"/>
      <c r="C272" s="174"/>
      <c r="D272" s="174"/>
      <c r="E272" s="175"/>
      <c r="F272" s="174"/>
      <c r="G272" s="176"/>
      <c r="H272" s="176"/>
      <c r="I272" s="182"/>
      <c r="J272" s="182"/>
      <c r="K272" s="182"/>
      <c r="L272" s="182"/>
      <c r="M272" s="182"/>
      <c r="N272" s="226"/>
      <c r="O272" s="182"/>
      <c r="P272" s="182"/>
      <c r="Q272" s="182"/>
      <c r="R272" s="182"/>
      <c r="S272" s="201"/>
      <c r="T272" s="202"/>
      <c r="U272" s="203"/>
      <c r="V272" s="203"/>
      <c r="W272" s="204"/>
    </row>
    <row r="273" spans="2:23">
      <c r="B273" s="173"/>
      <c r="C273" s="174"/>
      <c r="D273" s="174"/>
      <c r="E273" s="175"/>
      <c r="F273" s="174"/>
      <c r="G273" s="176"/>
      <c r="H273" s="176"/>
      <c r="I273" s="182"/>
      <c r="J273" s="182"/>
      <c r="K273" s="182"/>
      <c r="L273" s="182"/>
      <c r="M273" s="182"/>
      <c r="N273" s="226"/>
      <c r="O273" s="182"/>
      <c r="P273" s="182"/>
      <c r="Q273" s="182"/>
      <c r="R273" s="182"/>
      <c r="S273" s="201"/>
      <c r="T273" s="202"/>
      <c r="U273" s="203"/>
      <c r="V273" s="203"/>
      <c r="W273" s="204"/>
    </row>
    <row r="274" spans="2:23">
      <c r="B274" s="173"/>
      <c r="C274" s="174"/>
      <c r="D274" s="174"/>
      <c r="E274" s="175"/>
      <c r="F274" s="174"/>
      <c r="G274" s="176"/>
      <c r="H274" s="176"/>
      <c r="I274" s="182"/>
      <c r="J274" s="182"/>
      <c r="K274" s="182"/>
      <c r="L274" s="182"/>
      <c r="M274" s="182"/>
      <c r="N274" s="226"/>
      <c r="O274" s="182"/>
      <c r="P274" s="182"/>
      <c r="Q274" s="182"/>
      <c r="R274" s="182"/>
      <c r="S274" s="201"/>
      <c r="T274" s="202"/>
      <c r="U274" s="203"/>
      <c r="V274" s="203"/>
      <c r="W274" s="204"/>
    </row>
    <row r="275" spans="2:23">
      <c r="B275" s="173"/>
      <c r="C275" s="174"/>
      <c r="D275" s="174"/>
      <c r="E275" s="175"/>
      <c r="F275" s="174"/>
      <c r="G275" s="176"/>
      <c r="H275" s="176"/>
      <c r="I275" s="182"/>
      <c r="J275" s="182"/>
      <c r="K275" s="182"/>
      <c r="L275" s="182"/>
      <c r="M275" s="182"/>
      <c r="N275" s="226"/>
      <c r="O275" s="182"/>
      <c r="P275" s="182"/>
      <c r="Q275" s="182"/>
      <c r="R275" s="182"/>
      <c r="S275" s="201"/>
      <c r="T275" s="202"/>
      <c r="U275" s="203"/>
      <c r="V275" s="203"/>
      <c r="W275" s="204"/>
    </row>
    <row r="276" spans="2:23">
      <c r="B276" s="173"/>
      <c r="C276" s="174"/>
      <c r="D276" s="174"/>
      <c r="E276" s="175"/>
      <c r="F276" s="174"/>
      <c r="G276" s="176"/>
      <c r="H276" s="176"/>
      <c r="I276" s="182"/>
      <c r="J276" s="182"/>
      <c r="K276" s="182"/>
      <c r="L276" s="182"/>
      <c r="M276" s="182"/>
      <c r="N276" s="226"/>
      <c r="O276" s="182"/>
      <c r="P276" s="182"/>
      <c r="Q276" s="182"/>
      <c r="R276" s="182"/>
      <c r="S276" s="201"/>
      <c r="T276" s="202"/>
      <c r="U276" s="203"/>
      <c r="V276" s="203"/>
      <c r="W276" s="204"/>
    </row>
    <row r="277" spans="2:23">
      <c r="B277" s="173"/>
      <c r="C277" s="174"/>
      <c r="D277" s="174"/>
      <c r="E277" s="175"/>
      <c r="F277" s="174"/>
      <c r="G277" s="176"/>
      <c r="H277" s="176"/>
      <c r="I277" s="182"/>
      <c r="J277" s="182"/>
      <c r="K277" s="182"/>
      <c r="L277" s="182"/>
      <c r="M277" s="182"/>
      <c r="N277" s="226"/>
      <c r="O277" s="182"/>
      <c r="P277" s="182"/>
      <c r="Q277" s="182"/>
      <c r="R277" s="182"/>
      <c r="S277" s="201"/>
      <c r="T277" s="202"/>
      <c r="U277" s="203"/>
      <c r="V277" s="203"/>
      <c r="W277" s="204"/>
    </row>
    <row r="278" spans="2:23">
      <c r="B278" s="173"/>
      <c r="C278" s="174"/>
      <c r="D278" s="174"/>
      <c r="E278" s="175"/>
      <c r="F278" s="174"/>
      <c r="G278" s="176"/>
      <c r="H278" s="176"/>
      <c r="I278" s="182"/>
      <c r="J278" s="182"/>
      <c r="K278" s="182"/>
      <c r="L278" s="182"/>
      <c r="M278" s="182"/>
      <c r="N278" s="226"/>
      <c r="O278" s="182"/>
      <c r="P278" s="182"/>
      <c r="Q278" s="182"/>
      <c r="R278" s="182"/>
      <c r="S278" s="201"/>
      <c r="T278" s="202"/>
      <c r="U278" s="203"/>
      <c r="V278" s="203"/>
      <c r="W278" s="204"/>
    </row>
    <row r="279" spans="2:23">
      <c r="B279" s="173"/>
      <c r="C279" s="174"/>
      <c r="D279" s="174"/>
      <c r="E279" s="175"/>
      <c r="F279" s="174"/>
      <c r="G279" s="176"/>
      <c r="H279" s="176"/>
      <c r="I279" s="182"/>
      <c r="J279" s="182"/>
      <c r="K279" s="182"/>
      <c r="L279" s="182"/>
      <c r="M279" s="182"/>
      <c r="N279" s="226"/>
      <c r="O279" s="182"/>
      <c r="P279" s="182"/>
      <c r="Q279" s="182"/>
      <c r="R279" s="182"/>
      <c r="S279" s="201"/>
      <c r="T279" s="202"/>
      <c r="U279" s="203"/>
      <c r="V279" s="203"/>
      <c r="W279" s="204"/>
    </row>
    <row r="280" spans="2:23">
      <c r="B280" s="173"/>
      <c r="C280" s="174"/>
      <c r="D280" s="174"/>
      <c r="E280" s="175"/>
      <c r="F280" s="174"/>
      <c r="G280" s="176"/>
      <c r="H280" s="176"/>
      <c r="I280" s="182"/>
      <c r="J280" s="182"/>
      <c r="K280" s="182"/>
      <c r="L280" s="182"/>
      <c r="M280" s="182"/>
      <c r="N280" s="226"/>
      <c r="O280" s="182"/>
      <c r="P280" s="182"/>
      <c r="Q280" s="182"/>
      <c r="R280" s="182"/>
      <c r="S280" s="201"/>
      <c r="T280" s="202"/>
      <c r="U280" s="203"/>
      <c r="V280" s="203"/>
      <c r="W280" s="204"/>
    </row>
    <row r="281" spans="2:23">
      <c r="B281" s="173"/>
      <c r="C281" s="174"/>
      <c r="D281" s="174"/>
      <c r="E281" s="175"/>
      <c r="F281" s="174"/>
      <c r="G281" s="176"/>
      <c r="H281" s="176"/>
      <c r="I281" s="182"/>
      <c r="J281" s="182"/>
      <c r="K281" s="182"/>
      <c r="L281" s="182"/>
      <c r="M281" s="182"/>
      <c r="N281" s="226"/>
      <c r="O281" s="182"/>
      <c r="P281" s="182"/>
      <c r="Q281" s="182"/>
      <c r="R281" s="182"/>
      <c r="S281" s="201"/>
      <c r="T281" s="202"/>
      <c r="U281" s="203"/>
      <c r="V281" s="203"/>
      <c r="W281" s="204"/>
    </row>
    <row r="282" spans="2:23">
      <c r="B282" s="173"/>
      <c r="C282" s="174"/>
      <c r="D282" s="174"/>
      <c r="E282" s="175"/>
      <c r="F282" s="174"/>
      <c r="G282" s="176"/>
      <c r="H282" s="176"/>
      <c r="I282" s="182"/>
      <c r="J282" s="182"/>
      <c r="K282" s="182"/>
      <c r="L282" s="182"/>
      <c r="M282" s="182"/>
      <c r="N282" s="226"/>
      <c r="O282" s="182"/>
      <c r="P282" s="182"/>
      <c r="Q282" s="182"/>
      <c r="R282" s="182"/>
      <c r="S282" s="201"/>
      <c r="T282" s="202"/>
      <c r="U282" s="203"/>
      <c r="V282" s="203"/>
      <c r="W282" s="204"/>
    </row>
    <row r="283" spans="2:23">
      <c r="B283" s="173"/>
      <c r="C283" s="174"/>
      <c r="D283" s="174"/>
      <c r="E283" s="175"/>
      <c r="F283" s="174"/>
      <c r="G283" s="176"/>
      <c r="H283" s="176"/>
      <c r="I283" s="182"/>
      <c r="J283" s="182"/>
      <c r="K283" s="182"/>
      <c r="L283" s="182"/>
      <c r="M283" s="182"/>
      <c r="N283" s="226"/>
      <c r="O283" s="182"/>
      <c r="P283" s="182"/>
      <c r="Q283" s="182"/>
      <c r="R283" s="182"/>
      <c r="S283" s="201"/>
      <c r="T283" s="202"/>
      <c r="U283" s="203"/>
      <c r="V283" s="203"/>
      <c r="W283" s="204"/>
    </row>
    <row r="284" spans="2:23">
      <c r="B284" s="173"/>
      <c r="C284" s="174"/>
      <c r="D284" s="174"/>
      <c r="E284" s="175"/>
      <c r="F284" s="174"/>
      <c r="G284" s="176"/>
      <c r="H284" s="176"/>
      <c r="I284" s="182"/>
      <c r="J284" s="182"/>
      <c r="K284" s="182"/>
      <c r="L284" s="182"/>
      <c r="M284" s="182"/>
      <c r="N284" s="226"/>
      <c r="O284" s="182"/>
      <c r="P284" s="182"/>
      <c r="Q284" s="182"/>
      <c r="R284" s="182"/>
      <c r="S284" s="201"/>
      <c r="T284" s="202"/>
      <c r="U284" s="203"/>
      <c r="V284" s="203"/>
      <c r="W284" s="204"/>
    </row>
    <row r="285" spans="2:23">
      <c r="B285" s="173"/>
      <c r="C285" s="174"/>
      <c r="D285" s="174"/>
      <c r="E285" s="175"/>
      <c r="F285" s="174"/>
      <c r="G285" s="176"/>
      <c r="H285" s="176"/>
      <c r="I285" s="182"/>
      <c r="J285" s="182"/>
      <c r="K285" s="182"/>
      <c r="L285" s="182"/>
      <c r="M285" s="182"/>
      <c r="N285" s="226"/>
      <c r="O285" s="182"/>
      <c r="P285" s="182"/>
      <c r="Q285" s="182"/>
      <c r="R285" s="182"/>
      <c r="S285" s="201"/>
      <c r="T285" s="202"/>
      <c r="U285" s="203"/>
      <c r="V285" s="203"/>
      <c r="W285" s="204"/>
    </row>
    <row r="286" spans="2:23">
      <c r="B286" s="173"/>
      <c r="C286" s="174"/>
      <c r="D286" s="174"/>
      <c r="E286" s="175"/>
      <c r="F286" s="174"/>
      <c r="G286" s="176"/>
      <c r="H286" s="176"/>
      <c r="I286" s="182"/>
      <c r="J286" s="182"/>
      <c r="K286" s="182"/>
      <c r="L286" s="182"/>
      <c r="M286" s="182"/>
      <c r="N286" s="226"/>
      <c r="O286" s="182"/>
      <c r="P286" s="182"/>
      <c r="Q286" s="182"/>
      <c r="R286" s="182"/>
      <c r="S286" s="201"/>
      <c r="T286" s="202"/>
      <c r="U286" s="203"/>
      <c r="V286" s="203"/>
      <c r="W286" s="204"/>
    </row>
    <row r="287" spans="2:23">
      <c r="B287" s="173"/>
      <c r="C287" s="174"/>
      <c r="D287" s="174"/>
      <c r="E287" s="175"/>
      <c r="F287" s="174"/>
      <c r="G287" s="176"/>
      <c r="H287" s="176"/>
      <c r="I287" s="182"/>
      <c r="J287" s="182"/>
      <c r="K287" s="182"/>
      <c r="L287" s="182"/>
      <c r="M287" s="182"/>
      <c r="N287" s="226"/>
      <c r="O287" s="182"/>
      <c r="P287" s="182"/>
      <c r="Q287" s="182"/>
      <c r="R287" s="182"/>
      <c r="S287" s="201"/>
      <c r="T287" s="202"/>
      <c r="U287" s="203"/>
      <c r="V287" s="203"/>
      <c r="W287" s="204"/>
    </row>
    <row r="288" spans="2:23">
      <c r="B288" s="173"/>
      <c r="C288" s="174"/>
      <c r="D288" s="174"/>
      <c r="E288" s="175"/>
      <c r="F288" s="174"/>
      <c r="G288" s="176"/>
      <c r="H288" s="176"/>
      <c r="I288" s="182"/>
      <c r="J288" s="182"/>
      <c r="K288" s="182"/>
      <c r="L288" s="182"/>
      <c r="M288" s="182"/>
      <c r="N288" s="226"/>
      <c r="O288" s="182"/>
      <c r="P288" s="182"/>
      <c r="Q288" s="182"/>
      <c r="R288" s="182"/>
      <c r="S288" s="201"/>
      <c r="T288" s="202"/>
      <c r="U288" s="203"/>
      <c r="V288" s="203"/>
      <c r="W288" s="204"/>
    </row>
    <row r="289" spans="2:23">
      <c r="B289" s="173"/>
      <c r="C289" s="174"/>
      <c r="D289" s="174"/>
      <c r="E289" s="175"/>
      <c r="F289" s="174"/>
      <c r="G289" s="176"/>
      <c r="H289" s="176"/>
      <c r="I289" s="182"/>
      <c r="J289" s="182"/>
      <c r="K289" s="182"/>
      <c r="L289" s="182"/>
      <c r="M289" s="182"/>
      <c r="N289" s="226"/>
      <c r="O289" s="182"/>
      <c r="P289" s="182"/>
      <c r="Q289" s="182"/>
      <c r="R289" s="182"/>
      <c r="S289" s="201"/>
      <c r="T289" s="202"/>
      <c r="U289" s="203"/>
      <c r="V289" s="203"/>
      <c r="W289" s="204"/>
    </row>
    <row r="290" spans="2:23">
      <c r="B290" s="173"/>
      <c r="C290" s="174"/>
      <c r="D290" s="174"/>
      <c r="E290" s="175"/>
      <c r="F290" s="174"/>
      <c r="G290" s="176"/>
      <c r="H290" s="176"/>
      <c r="I290" s="182"/>
      <c r="J290" s="182"/>
      <c r="K290" s="182"/>
      <c r="L290" s="182"/>
      <c r="M290" s="182"/>
      <c r="N290" s="226"/>
      <c r="O290" s="182"/>
      <c r="P290" s="182"/>
      <c r="Q290" s="182"/>
      <c r="R290" s="182"/>
      <c r="S290" s="201"/>
      <c r="T290" s="202"/>
      <c r="U290" s="203"/>
      <c r="V290" s="203"/>
      <c r="W290" s="204"/>
    </row>
    <row r="291" spans="2:23">
      <c r="B291" s="173"/>
      <c r="C291" s="174"/>
      <c r="D291" s="174"/>
      <c r="E291" s="175"/>
      <c r="F291" s="174"/>
      <c r="G291" s="176"/>
      <c r="H291" s="176"/>
      <c r="I291" s="182"/>
      <c r="J291" s="182"/>
      <c r="K291" s="182"/>
      <c r="L291" s="182"/>
      <c r="M291" s="182"/>
      <c r="N291" s="226"/>
      <c r="O291" s="182"/>
      <c r="P291" s="182"/>
      <c r="Q291" s="182"/>
      <c r="R291" s="182"/>
      <c r="S291" s="201"/>
      <c r="T291" s="202"/>
      <c r="U291" s="203"/>
      <c r="V291" s="203"/>
      <c r="W291" s="204"/>
    </row>
    <row r="292" spans="2:23">
      <c r="B292" s="173"/>
      <c r="C292" s="174"/>
      <c r="D292" s="174"/>
      <c r="E292" s="175"/>
      <c r="F292" s="174"/>
      <c r="G292" s="176"/>
      <c r="H292" s="176"/>
      <c r="I292" s="182"/>
      <c r="J292" s="182"/>
      <c r="K292" s="182"/>
      <c r="L292" s="182"/>
      <c r="M292" s="182"/>
      <c r="N292" s="226"/>
      <c r="O292" s="182"/>
      <c r="P292" s="182"/>
      <c r="Q292" s="182"/>
      <c r="R292" s="182"/>
      <c r="S292" s="201"/>
      <c r="T292" s="202"/>
      <c r="U292" s="203"/>
      <c r="V292" s="203"/>
      <c r="W292" s="204"/>
    </row>
    <row r="293" spans="2:23">
      <c r="B293" s="173"/>
      <c r="C293" s="174"/>
      <c r="D293" s="174"/>
      <c r="E293" s="175"/>
      <c r="F293" s="174"/>
      <c r="G293" s="176"/>
      <c r="H293" s="176"/>
      <c r="I293" s="182"/>
      <c r="J293" s="182"/>
      <c r="K293" s="182"/>
      <c r="L293" s="182"/>
      <c r="M293" s="182"/>
      <c r="N293" s="226"/>
      <c r="O293" s="182"/>
      <c r="P293" s="182"/>
      <c r="Q293" s="182"/>
      <c r="R293" s="182"/>
      <c r="S293" s="201"/>
      <c r="T293" s="202"/>
      <c r="U293" s="203"/>
      <c r="V293" s="203"/>
      <c r="W293" s="204"/>
    </row>
    <row r="294" spans="2:23">
      <c r="B294" s="173"/>
      <c r="C294" s="174"/>
      <c r="D294" s="174"/>
      <c r="E294" s="175"/>
      <c r="F294" s="174"/>
      <c r="G294" s="176"/>
      <c r="H294" s="176"/>
      <c r="I294" s="182"/>
      <c r="J294" s="182"/>
      <c r="K294" s="182"/>
      <c r="L294" s="182"/>
      <c r="M294" s="182"/>
      <c r="N294" s="226"/>
      <c r="O294" s="182"/>
      <c r="P294" s="182"/>
      <c r="Q294" s="182"/>
      <c r="R294" s="182"/>
      <c r="S294" s="201"/>
      <c r="T294" s="202"/>
      <c r="U294" s="203"/>
      <c r="V294" s="203"/>
      <c r="W294" s="204"/>
    </row>
    <row r="295" spans="2:23">
      <c r="B295" s="173"/>
      <c r="C295" s="174"/>
      <c r="D295" s="174"/>
      <c r="E295" s="175"/>
      <c r="F295" s="174"/>
      <c r="G295" s="176"/>
      <c r="H295" s="176"/>
      <c r="I295" s="182"/>
      <c r="J295" s="182"/>
      <c r="K295" s="182"/>
      <c r="L295" s="182"/>
      <c r="M295" s="182"/>
      <c r="N295" s="226"/>
      <c r="O295" s="182"/>
      <c r="P295" s="182"/>
      <c r="Q295" s="182"/>
      <c r="R295" s="182"/>
      <c r="S295" s="201"/>
      <c r="T295" s="202"/>
      <c r="U295" s="203"/>
      <c r="V295" s="203"/>
      <c r="W295" s="204"/>
    </row>
    <row r="296" spans="2:23">
      <c r="B296" s="173"/>
      <c r="C296" s="174"/>
      <c r="D296" s="174"/>
      <c r="E296" s="175"/>
      <c r="F296" s="174"/>
      <c r="G296" s="176"/>
      <c r="H296" s="176"/>
      <c r="I296" s="182"/>
      <c r="J296" s="182"/>
      <c r="K296" s="182"/>
      <c r="L296" s="182"/>
      <c r="M296" s="182"/>
      <c r="N296" s="226"/>
      <c r="O296" s="182"/>
      <c r="P296" s="182"/>
      <c r="Q296" s="182"/>
      <c r="R296" s="182"/>
      <c r="S296" s="201"/>
      <c r="T296" s="202"/>
      <c r="U296" s="203"/>
      <c r="V296" s="203"/>
      <c r="W296" s="204"/>
    </row>
    <row r="297" spans="2:23">
      <c r="B297" s="173"/>
      <c r="C297" s="174"/>
      <c r="D297" s="174"/>
      <c r="E297" s="175"/>
      <c r="F297" s="174"/>
      <c r="G297" s="176"/>
      <c r="H297" s="176"/>
      <c r="I297" s="182"/>
      <c r="J297" s="182"/>
      <c r="K297" s="182"/>
      <c r="L297" s="182"/>
      <c r="M297" s="182"/>
      <c r="N297" s="226"/>
      <c r="O297" s="182"/>
      <c r="P297" s="182"/>
      <c r="Q297" s="182"/>
      <c r="R297" s="182"/>
      <c r="S297" s="201"/>
      <c r="T297" s="202"/>
      <c r="U297" s="203"/>
      <c r="V297" s="203"/>
      <c r="W297" s="204"/>
    </row>
    <row r="298" spans="2:23">
      <c r="B298" s="173"/>
      <c r="C298" s="174"/>
      <c r="D298" s="174"/>
      <c r="E298" s="175"/>
      <c r="F298" s="174"/>
      <c r="G298" s="176"/>
      <c r="H298" s="176"/>
      <c r="I298" s="182"/>
      <c r="J298" s="182"/>
      <c r="K298" s="182"/>
      <c r="L298" s="182"/>
      <c r="M298" s="182"/>
      <c r="N298" s="226"/>
      <c r="O298" s="182"/>
      <c r="P298" s="182"/>
      <c r="Q298" s="182"/>
      <c r="R298" s="182"/>
      <c r="S298" s="201"/>
      <c r="T298" s="202"/>
      <c r="U298" s="203"/>
      <c r="V298" s="203"/>
      <c r="W298" s="204"/>
    </row>
    <row r="299" spans="2:23">
      <c r="B299" s="173"/>
      <c r="C299" s="174"/>
      <c r="D299" s="174"/>
      <c r="E299" s="175"/>
      <c r="F299" s="174"/>
      <c r="G299" s="176"/>
      <c r="H299" s="176"/>
      <c r="I299" s="182"/>
      <c r="J299" s="182"/>
      <c r="K299" s="182"/>
      <c r="L299" s="182"/>
      <c r="M299" s="182"/>
      <c r="N299" s="226"/>
      <c r="O299" s="182"/>
      <c r="P299" s="182"/>
      <c r="Q299" s="182"/>
      <c r="R299" s="182"/>
      <c r="S299" s="201"/>
      <c r="T299" s="202"/>
      <c r="U299" s="203"/>
      <c r="V299" s="203"/>
      <c r="W299" s="204"/>
    </row>
    <row r="300" spans="2:23">
      <c r="B300" s="173"/>
      <c r="C300" s="174"/>
      <c r="D300" s="174"/>
      <c r="E300" s="175"/>
      <c r="F300" s="174"/>
      <c r="G300" s="176"/>
      <c r="H300" s="176"/>
      <c r="I300" s="182"/>
      <c r="J300" s="182"/>
      <c r="K300" s="182"/>
      <c r="L300" s="182"/>
      <c r="M300" s="182"/>
      <c r="N300" s="226"/>
      <c r="O300" s="182"/>
      <c r="P300" s="182"/>
      <c r="Q300" s="182"/>
      <c r="R300" s="182"/>
      <c r="S300" s="201"/>
      <c r="T300" s="202"/>
      <c r="U300" s="203"/>
      <c r="V300" s="203"/>
      <c r="W300" s="204"/>
    </row>
    <row r="301" spans="2:23">
      <c r="B301" s="173"/>
      <c r="C301" s="174"/>
      <c r="D301" s="174"/>
      <c r="E301" s="175"/>
      <c r="F301" s="174"/>
      <c r="G301" s="176"/>
      <c r="H301" s="176"/>
      <c r="I301" s="182"/>
      <c r="J301" s="182"/>
      <c r="K301" s="182"/>
      <c r="L301" s="182"/>
      <c r="M301" s="182"/>
      <c r="N301" s="226"/>
      <c r="O301" s="182"/>
      <c r="P301" s="182"/>
      <c r="Q301" s="182"/>
      <c r="R301" s="182"/>
      <c r="S301" s="201"/>
      <c r="T301" s="202"/>
      <c r="U301" s="203"/>
      <c r="V301" s="203"/>
      <c r="W301" s="204"/>
    </row>
    <row r="302" spans="2:23">
      <c r="B302" s="173"/>
      <c r="C302" s="174"/>
      <c r="D302" s="174"/>
      <c r="E302" s="175"/>
      <c r="F302" s="174"/>
      <c r="G302" s="176"/>
      <c r="H302" s="176"/>
      <c r="I302" s="182"/>
      <c r="J302" s="182"/>
      <c r="K302" s="182"/>
      <c r="L302" s="182"/>
      <c r="M302" s="182"/>
      <c r="N302" s="226"/>
      <c r="O302" s="182"/>
      <c r="P302" s="182"/>
      <c r="Q302" s="182"/>
      <c r="R302" s="182"/>
      <c r="S302" s="201"/>
      <c r="T302" s="202"/>
      <c r="U302" s="203"/>
      <c r="V302" s="203"/>
      <c r="W302" s="204"/>
    </row>
    <row r="303" spans="2:23">
      <c r="B303" s="173"/>
      <c r="C303" s="174"/>
      <c r="D303" s="174"/>
      <c r="E303" s="175"/>
      <c r="F303" s="174"/>
      <c r="G303" s="176"/>
      <c r="H303" s="176"/>
      <c r="I303" s="182"/>
      <c r="J303" s="182"/>
      <c r="K303" s="182"/>
      <c r="L303" s="182"/>
      <c r="M303" s="182"/>
      <c r="N303" s="226"/>
      <c r="O303" s="182"/>
      <c r="P303" s="182"/>
      <c r="Q303" s="182"/>
      <c r="R303" s="182"/>
      <c r="S303" s="201"/>
      <c r="T303" s="202"/>
      <c r="U303" s="203"/>
      <c r="V303" s="203"/>
      <c r="W303" s="204"/>
    </row>
    <row r="304" spans="2:23">
      <c r="B304" s="173"/>
      <c r="C304" s="174"/>
      <c r="D304" s="174"/>
      <c r="E304" s="175"/>
      <c r="F304" s="174"/>
      <c r="G304" s="176"/>
      <c r="H304" s="176"/>
      <c r="I304" s="182"/>
      <c r="J304" s="182"/>
      <c r="K304" s="182"/>
      <c r="L304" s="182"/>
      <c r="M304" s="182"/>
      <c r="N304" s="226"/>
      <c r="O304" s="182"/>
      <c r="P304" s="182"/>
      <c r="Q304" s="182"/>
      <c r="R304" s="182"/>
      <c r="S304" s="201"/>
      <c r="T304" s="202"/>
      <c r="U304" s="203"/>
      <c r="V304" s="203"/>
      <c r="W304" s="204"/>
    </row>
    <row r="305" spans="2:23">
      <c r="B305" s="173"/>
      <c r="C305" s="174"/>
      <c r="D305" s="174"/>
      <c r="E305" s="175"/>
      <c r="F305" s="174"/>
      <c r="G305" s="176"/>
      <c r="H305" s="176"/>
      <c r="I305" s="182"/>
      <c r="J305" s="182"/>
      <c r="K305" s="182"/>
      <c r="L305" s="182"/>
      <c r="M305" s="182"/>
      <c r="N305" s="226"/>
      <c r="O305" s="182"/>
      <c r="P305" s="182"/>
      <c r="Q305" s="182"/>
      <c r="R305" s="182"/>
      <c r="S305" s="201"/>
      <c r="T305" s="202"/>
      <c r="U305" s="203"/>
      <c r="V305" s="203"/>
      <c r="W305" s="204"/>
    </row>
    <row r="306" spans="2:23">
      <c r="B306" s="173"/>
      <c r="C306" s="174"/>
      <c r="D306" s="174"/>
      <c r="E306" s="175"/>
      <c r="F306" s="174"/>
      <c r="G306" s="176"/>
      <c r="H306" s="176"/>
      <c r="I306" s="182"/>
      <c r="J306" s="182"/>
      <c r="K306" s="182"/>
      <c r="L306" s="182"/>
      <c r="M306" s="182"/>
      <c r="N306" s="226"/>
      <c r="O306" s="182"/>
      <c r="P306" s="182"/>
      <c r="Q306" s="182"/>
      <c r="R306" s="182"/>
      <c r="S306" s="201"/>
      <c r="T306" s="202"/>
      <c r="U306" s="203"/>
      <c r="V306" s="203"/>
      <c r="W306" s="204"/>
    </row>
    <row r="307" spans="2:23">
      <c r="B307" s="173"/>
      <c r="C307" s="174"/>
      <c r="D307" s="174"/>
      <c r="E307" s="175"/>
      <c r="F307" s="174"/>
      <c r="G307" s="176"/>
      <c r="H307" s="176"/>
      <c r="I307" s="182"/>
      <c r="J307" s="182"/>
      <c r="K307" s="182"/>
      <c r="L307" s="182"/>
      <c r="M307" s="182"/>
      <c r="N307" s="226"/>
      <c r="O307" s="182"/>
      <c r="P307" s="182"/>
      <c r="Q307" s="182"/>
      <c r="R307" s="182"/>
      <c r="S307" s="201"/>
      <c r="T307" s="202"/>
      <c r="U307" s="203"/>
      <c r="V307" s="203"/>
      <c r="W307" s="204"/>
    </row>
    <row r="308" spans="2:23">
      <c r="B308" s="173"/>
      <c r="C308" s="174"/>
      <c r="D308" s="174"/>
      <c r="E308" s="175"/>
      <c r="F308" s="174"/>
      <c r="G308" s="176"/>
      <c r="H308" s="176"/>
      <c r="I308" s="182"/>
      <c r="J308" s="182"/>
      <c r="K308" s="182"/>
      <c r="L308" s="182"/>
      <c r="M308" s="182"/>
      <c r="N308" s="226"/>
      <c r="O308" s="182"/>
      <c r="P308" s="182"/>
      <c r="Q308" s="182"/>
      <c r="R308" s="182"/>
      <c r="S308" s="201"/>
      <c r="T308" s="202"/>
      <c r="U308" s="203"/>
      <c r="V308" s="203"/>
      <c r="W308" s="204"/>
    </row>
    <row r="309" spans="2:23">
      <c r="B309" s="173"/>
      <c r="C309" s="174"/>
      <c r="D309" s="174"/>
      <c r="E309" s="175"/>
      <c r="F309" s="174"/>
      <c r="G309" s="176"/>
      <c r="H309" s="176"/>
      <c r="I309" s="182"/>
      <c r="J309" s="182"/>
      <c r="K309" s="182"/>
      <c r="L309" s="182"/>
      <c r="M309" s="182"/>
      <c r="N309" s="226"/>
      <c r="O309" s="182"/>
      <c r="P309" s="182"/>
      <c r="Q309" s="182"/>
      <c r="R309" s="182"/>
      <c r="S309" s="201"/>
      <c r="T309" s="202"/>
      <c r="U309" s="203"/>
      <c r="V309" s="203"/>
      <c r="W309" s="204"/>
    </row>
    <row r="310" spans="2:23">
      <c r="B310" s="173"/>
      <c r="C310" s="174"/>
      <c r="D310" s="174"/>
      <c r="E310" s="175"/>
      <c r="F310" s="174"/>
      <c r="G310" s="176"/>
      <c r="H310" s="176"/>
      <c r="I310" s="182"/>
      <c r="J310" s="182"/>
      <c r="K310" s="182"/>
      <c r="L310" s="182"/>
      <c r="M310" s="182"/>
      <c r="N310" s="226"/>
      <c r="O310" s="182"/>
      <c r="P310" s="182"/>
      <c r="Q310" s="182"/>
      <c r="R310" s="182"/>
      <c r="S310" s="201"/>
      <c r="T310" s="202"/>
      <c r="U310" s="203"/>
      <c r="V310" s="203"/>
      <c r="W310" s="204"/>
    </row>
    <row r="311" spans="2:23">
      <c r="B311" s="173"/>
      <c r="C311" s="174"/>
      <c r="D311" s="174"/>
      <c r="E311" s="175"/>
      <c r="F311" s="174"/>
      <c r="G311" s="176"/>
      <c r="H311" s="176"/>
      <c r="I311" s="182"/>
      <c r="J311" s="182"/>
      <c r="K311" s="182"/>
      <c r="L311" s="182"/>
      <c r="M311" s="182"/>
      <c r="N311" s="226"/>
      <c r="O311" s="182"/>
      <c r="P311" s="182"/>
      <c r="Q311" s="182"/>
      <c r="R311" s="182"/>
      <c r="S311" s="201"/>
      <c r="T311" s="202"/>
      <c r="U311" s="203"/>
      <c r="V311" s="203"/>
      <c r="W311" s="204"/>
    </row>
    <row r="312" spans="2:23">
      <c r="B312" s="173"/>
      <c r="C312" s="174"/>
      <c r="D312" s="174"/>
      <c r="E312" s="175"/>
      <c r="F312" s="174"/>
      <c r="G312" s="176"/>
      <c r="H312" s="176"/>
      <c r="I312" s="182"/>
      <c r="J312" s="182"/>
      <c r="K312" s="182"/>
      <c r="L312" s="182"/>
      <c r="M312" s="182"/>
      <c r="N312" s="226"/>
      <c r="O312" s="182"/>
      <c r="P312" s="182"/>
      <c r="Q312" s="182"/>
      <c r="R312" s="182"/>
      <c r="S312" s="201"/>
      <c r="T312" s="202"/>
      <c r="U312" s="203"/>
      <c r="V312" s="203"/>
      <c r="W312" s="204"/>
    </row>
    <row r="313" spans="2:23">
      <c r="B313" s="173"/>
      <c r="C313" s="174"/>
      <c r="D313" s="174"/>
      <c r="E313" s="175"/>
      <c r="F313" s="174"/>
      <c r="G313" s="176"/>
      <c r="H313" s="176"/>
      <c r="I313" s="182"/>
      <c r="J313" s="182"/>
      <c r="K313" s="182"/>
      <c r="L313" s="182"/>
      <c r="M313" s="182"/>
      <c r="N313" s="226"/>
      <c r="O313" s="182"/>
      <c r="P313" s="182"/>
      <c r="Q313" s="182"/>
      <c r="R313" s="182"/>
      <c r="S313" s="201"/>
      <c r="T313" s="202"/>
      <c r="U313" s="203"/>
      <c r="V313" s="203"/>
      <c r="W313" s="204"/>
    </row>
    <row r="314" spans="2:23">
      <c r="B314" s="173"/>
      <c r="C314" s="174"/>
      <c r="D314" s="174"/>
      <c r="E314" s="175"/>
      <c r="F314" s="174"/>
      <c r="G314" s="176"/>
      <c r="H314" s="176"/>
      <c r="I314" s="182"/>
      <c r="J314" s="182"/>
      <c r="K314" s="182"/>
      <c r="L314" s="182"/>
      <c r="M314" s="182"/>
      <c r="N314" s="226"/>
      <c r="O314" s="182"/>
      <c r="P314" s="182"/>
      <c r="Q314" s="182"/>
      <c r="R314" s="182"/>
      <c r="S314" s="201"/>
      <c r="T314" s="202"/>
      <c r="U314" s="203"/>
      <c r="V314" s="203"/>
      <c r="W314" s="204"/>
    </row>
    <row r="315" spans="2:23">
      <c r="B315" s="173"/>
      <c r="C315" s="174"/>
      <c r="D315" s="174"/>
      <c r="E315" s="175"/>
      <c r="F315" s="174"/>
      <c r="G315" s="176"/>
      <c r="H315" s="176"/>
      <c r="I315" s="182"/>
      <c r="J315" s="182"/>
      <c r="K315" s="182"/>
      <c r="L315" s="182"/>
      <c r="M315" s="182"/>
      <c r="N315" s="226"/>
      <c r="O315" s="182"/>
      <c r="P315" s="182"/>
      <c r="Q315" s="182"/>
      <c r="R315" s="182"/>
      <c r="S315" s="201"/>
      <c r="T315" s="202"/>
      <c r="U315" s="203"/>
      <c r="V315" s="203"/>
      <c r="W315" s="204"/>
    </row>
    <row r="316" spans="2:23">
      <c r="B316" s="173"/>
      <c r="C316" s="174"/>
      <c r="D316" s="174"/>
      <c r="E316" s="175"/>
      <c r="F316" s="174"/>
      <c r="G316" s="176"/>
      <c r="H316" s="176"/>
      <c r="I316" s="182"/>
      <c r="J316" s="182"/>
      <c r="K316" s="182"/>
      <c r="L316" s="182"/>
      <c r="M316" s="182"/>
      <c r="N316" s="226"/>
      <c r="O316" s="182"/>
      <c r="P316" s="182"/>
      <c r="Q316" s="182"/>
      <c r="R316" s="182"/>
      <c r="S316" s="201"/>
      <c r="T316" s="202"/>
      <c r="U316" s="203"/>
      <c r="V316" s="203"/>
      <c r="W316" s="204"/>
    </row>
    <row r="317" spans="2:23">
      <c r="B317" s="173"/>
      <c r="C317" s="174"/>
      <c r="D317" s="174"/>
      <c r="E317" s="175"/>
      <c r="F317" s="174"/>
      <c r="G317" s="176"/>
      <c r="H317" s="176"/>
      <c r="I317" s="182"/>
      <c r="J317" s="182"/>
      <c r="K317" s="182"/>
      <c r="L317" s="182"/>
      <c r="M317" s="182"/>
      <c r="N317" s="226"/>
      <c r="O317" s="182"/>
      <c r="P317" s="182"/>
      <c r="Q317" s="182"/>
      <c r="R317" s="182"/>
      <c r="S317" s="201"/>
      <c r="T317" s="202"/>
      <c r="U317" s="203"/>
      <c r="V317" s="203"/>
      <c r="W317" s="204"/>
    </row>
    <row r="318" spans="2:23">
      <c r="B318" s="173"/>
      <c r="C318" s="174"/>
      <c r="D318" s="174"/>
      <c r="E318" s="175"/>
      <c r="F318" s="174"/>
      <c r="G318" s="176"/>
      <c r="H318" s="176"/>
      <c r="I318" s="182"/>
      <c r="J318" s="182"/>
      <c r="K318" s="182"/>
      <c r="L318" s="182"/>
      <c r="M318" s="182"/>
      <c r="N318" s="226"/>
      <c r="O318" s="182"/>
      <c r="P318" s="182"/>
      <c r="Q318" s="182"/>
      <c r="R318" s="182"/>
      <c r="S318" s="201"/>
      <c r="T318" s="202"/>
      <c r="U318" s="203"/>
      <c r="V318" s="203"/>
      <c r="W318" s="204"/>
    </row>
    <row r="319" spans="2:23">
      <c r="B319" s="173"/>
      <c r="C319" s="174"/>
      <c r="D319" s="174"/>
      <c r="E319" s="175"/>
      <c r="F319" s="174"/>
      <c r="G319" s="176"/>
      <c r="H319" s="176"/>
      <c r="I319" s="182"/>
      <c r="J319" s="182"/>
      <c r="K319" s="182"/>
      <c r="L319" s="182"/>
      <c r="M319" s="182"/>
      <c r="N319" s="226"/>
      <c r="O319" s="182"/>
      <c r="P319" s="182"/>
      <c r="Q319" s="182"/>
      <c r="R319" s="182"/>
      <c r="S319" s="201"/>
      <c r="T319" s="202"/>
      <c r="U319" s="203"/>
      <c r="V319" s="203"/>
      <c r="W319" s="204"/>
    </row>
    <row r="320" spans="2:23">
      <c r="B320" s="173"/>
      <c r="C320" s="174"/>
      <c r="D320" s="174"/>
      <c r="E320" s="175"/>
      <c r="F320" s="174"/>
      <c r="G320" s="176"/>
      <c r="H320" s="176"/>
      <c r="I320" s="182"/>
      <c r="J320" s="182"/>
      <c r="K320" s="182"/>
      <c r="L320" s="182"/>
      <c r="M320" s="182"/>
      <c r="N320" s="226"/>
      <c r="O320" s="182"/>
      <c r="P320" s="182"/>
      <c r="Q320" s="182"/>
      <c r="R320" s="182"/>
      <c r="S320" s="201"/>
      <c r="T320" s="202"/>
      <c r="U320" s="203"/>
      <c r="V320" s="203"/>
      <c r="W320" s="204"/>
    </row>
    <row r="321" spans="2:23">
      <c r="B321" s="173"/>
      <c r="C321" s="174"/>
      <c r="D321" s="174"/>
      <c r="E321" s="175"/>
      <c r="F321" s="174"/>
      <c r="G321" s="176"/>
      <c r="H321" s="176"/>
      <c r="I321" s="182"/>
      <c r="J321" s="182"/>
      <c r="K321" s="182"/>
      <c r="L321" s="182"/>
      <c r="M321" s="182"/>
      <c r="N321" s="226"/>
      <c r="O321" s="182"/>
      <c r="P321" s="182"/>
      <c r="Q321" s="182"/>
      <c r="R321" s="182"/>
      <c r="S321" s="201"/>
      <c r="T321" s="202"/>
      <c r="U321" s="203"/>
      <c r="V321" s="203"/>
      <c r="W321" s="204"/>
    </row>
    <row r="322" spans="2:23">
      <c r="B322" s="173"/>
      <c r="C322" s="174"/>
      <c r="D322" s="174"/>
      <c r="E322" s="175"/>
      <c r="F322" s="174"/>
      <c r="G322" s="176"/>
      <c r="H322" s="176"/>
      <c r="I322" s="182"/>
      <c r="J322" s="182"/>
      <c r="K322" s="182"/>
      <c r="L322" s="182"/>
      <c r="M322" s="182"/>
      <c r="N322" s="226"/>
      <c r="O322" s="182"/>
      <c r="P322" s="182"/>
      <c r="Q322" s="182"/>
      <c r="R322" s="182"/>
      <c r="S322" s="201"/>
      <c r="T322" s="202"/>
      <c r="U322" s="203"/>
      <c r="V322" s="203"/>
      <c r="W322" s="204"/>
    </row>
    <row r="323" spans="2:23">
      <c r="B323" s="173"/>
      <c r="C323" s="174"/>
      <c r="D323" s="174"/>
      <c r="E323" s="175"/>
      <c r="F323" s="174"/>
      <c r="G323" s="176"/>
      <c r="H323" s="176"/>
      <c r="I323" s="182"/>
      <c r="J323" s="182"/>
      <c r="K323" s="182"/>
      <c r="L323" s="182"/>
      <c r="M323" s="182"/>
      <c r="N323" s="226"/>
      <c r="O323" s="182"/>
      <c r="P323" s="182"/>
      <c r="Q323" s="182"/>
      <c r="R323" s="182"/>
      <c r="S323" s="201"/>
      <c r="T323" s="202"/>
      <c r="U323" s="203"/>
      <c r="V323" s="203"/>
      <c r="W323" s="204"/>
    </row>
    <row r="324" spans="2:23">
      <c r="B324" s="173"/>
      <c r="C324" s="174"/>
      <c r="D324" s="174"/>
      <c r="E324" s="175"/>
      <c r="F324" s="174"/>
      <c r="G324" s="176"/>
      <c r="H324" s="176"/>
      <c r="I324" s="182"/>
      <c r="J324" s="182"/>
      <c r="K324" s="182"/>
      <c r="L324" s="182"/>
      <c r="M324" s="182"/>
      <c r="N324" s="226"/>
      <c r="O324" s="182"/>
      <c r="P324" s="182"/>
      <c r="Q324" s="182"/>
      <c r="R324" s="182"/>
      <c r="S324" s="201"/>
      <c r="T324" s="202"/>
      <c r="U324" s="203"/>
      <c r="V324" s="203"/>
      <c r="W324" s="204"/>
    </row>
    <row r="325" spans="2:23">
      <c r="B325" s="173"/>
      <c r="C325" s="174"/>
      <c r="D325" s="174"/>
      <c r="E325" s="175"/>
      <c r="F325" s="174"/>
      <c r="G325" s="176"/>
      <c r="H325" s="176"/>
      <c r="I325" s="182"/>
      <c r="J325" s="182"/>
      <c r="K325" s="182"/>
      <c r="L325" s="182"/>
      <c r="M325" s="182"/>
      <c r="N325" s="226"/>
      <c r="O325" s="182"/>
      <c r="P325" s="182"/>
      <c r="Q325" s="182"/>
      <c r="R325" s="182"/>
      <c r="S325" s="201"/>
      <c r="T325" s="202"/>
      <c r="U325" s="203"/>
      <c r="V325" s="203"/>
      <c r="W325" s="204"/>
    </row>
    <row r="326" spans="2:23">
      <c r="B326" s="173"/>
      <c r="C326" s="174"/>
      <c r="D326" s="174"/>
      <c r="E326" s="175"/>
      <c r="F326" s="174"/>
      <c r="G326" s="176"/>
      <c r="H326" s="176"/>
      <c r="I326" s="182"/>
      <c r="J326" s="182"/>
      <c r="K326" s="182"/>
      <c r="L326" s="182"/>
      <c r="M326" s="182"/>
      <c r="N326" s="226"/>
      <c r="O326" s="182"/>
      <c r="P326" s="182"/>
      <c r="Q326" s="182"/>
      <c r="R326" s="182"/>
      <c r="S326" s="201"/>
      <c r="T326" s="202"/>
      <c r="U326" s="203"/>
      <c r="V326" s="203"/>
      <c r="W326" s="204"/>
    </row>
    <row r="327" spans="2:23">
      <c r="B327" s="173"/>
      <c r="C327" s="174"/>
      <c r="D327" s="174"/>
      <c r="E327" s="175"/>
      <c r="F327" s="174"/>
      <c r="G327" s="176"/>
      <c r="H327" s="176"/>
      <c r="I327" s="182"/>
      <c r="J327" s="182"/>
      <c r="K327" s="182"/>
      <c r="L327" s="182"/>
      <c r="M327" s="182"/>
      <c r="N327" s="226"/>
      <c r="O327" s="182"/>
      <c r="P327" s="182"/>
      <c r="Q327" s="182"/>
      <c r="R327" s="182"/>
      <c r="S327" s="201"/>
      <c r="T327" s="202"/>
      <c r="U327" s="203"/>
      <c r="V327" s="203"/>
      <c r="W327" s="204"/>
    </row>
    <row r="328" spans="2:23">
      <c r="B328" s="173"/>
      <c r="C328" s="174"/>
      <c r="D328" s="174"/>
      <c r="E328" s="175"/>
      <c r="F328" s="174"/>
      <c r="G328" s="176"/>
      <c r="H328" s="176"/>
      <c r="I328" s="182"/>
      <c r="J328" s="182"/>
      <c r="K328" s="182"/>
      <c r="L328" s="182"/>
      <c r="M328" s="182"/>
      <c r="N328" s="226"/>
      <c r="O328" s="182"/>
      <c r="P328" s="182"/>
      <c r="Q328" s="182"/>
      <c r="R328" s="182"/>
      <c r="S328" s="201"/>
      <c r="T328" s="202"/>
      <c r="U328" s="203"/>
      <c r="V328" s="203"/>
      <c r="W328" s="204"/>
    </row>
    <row r="329" spans="2:23">
      <c r="B329" s="173"/>
      <c r="C329" s="174"/>
      <c r="D329" s="174"/>
      <c r="E329" s="175"/>
      <c r="F329" s="174"/>
      <c r="G329" s="176"/>
      <c r="H329" s="176"/>
      <c r="I329" s="182"/>
      <c r="J329" s="182"/>
      <c r="K329" s="182"/>
      <c r="L329" s="182"/>
      <c r="M329" s="182"/>
      <c r="N329" s="226"/>
      <c r="O329" s="182"/>
      <c r="P329" s="182"/>
      <c r="Q329" s="182"/>
      <c r="R329" s="182"/>
      <c r="S329" s="201"/>
      <c r="T329" s="202"/>
      <c r="U329" s="203"/>
      <c r="V329" s="203"/>
      <c r="W329" s="204"/>
    </row>
    <row r="330" spans="2:23">
      <c r="B330" s="173"/>
      <c r="C330" s="174"/>
      <c r="D330" s="174"/>
      <c r="E330" s="175"/>
      <c r="F330" s="174"/>
      <c r="G330" s="176"/>
      <c r="H330" s="176"/>
      <c r="I330" s="182"/>
      <c r="J330" s="182"/>
      <c r="K330" s="182"/>
      <c r="L330" s="182"/>
      <c r="M330" s="182"/>
      <c r="N330" s="226"/>
      <c r="O330" s="182"/>
      <c r="P330" s="182"/>
      <c r="Q330" s="182"/>
      <c r="R330" s="182"/>
      <c r="S330" s="201"/>
      <c r="T330" s="202"/>
      <c r="U330" s="203"/>
      <c r="V330" s="203"/>
      <c r="W330" s="204"/>
    </row>
    <row r="331" spans="2:23">
      <c r="B331" s="173"/>
      <c r="C331" s="174"/>
      <c r="D331" s="174"/>
      <c r="E331" s="175"/>
      <c r="F331" s="174"/>
      <c r="G331" s="176"/>
      <c r="H331" s="176"/>
      <c r="I331" s="182"/>
      <c r="J331" s="182"/>
      <c r="K331" s="182"/>
      <c r="L331" s="182"/>
      <c r="M331" s="182"/>
      <c r="N331" s="226"/>
      <c r="O331" s="182"/>
      <c r="P331" s="182"/>
      <c r="Q331" s="182"/>
      <c r="R331" s="182"/>
      <c r="S331" s="201"/>
      <c r="T331" s="202"/>
      <c r="U331" s="203"/>
      <c r="V331" s="203"/>
      <c r="W331" s="204"/>
    </row>
    <row r="332" spans="2:23">
      <c r="B332" s="173"/>
      <c r="C332" s="174"/>
      <c r="D332" s="174"/>
      <c r="E332" s="175"/>
      <c r="F332" s="174"/>
      <c r="G332" s="176"/>
      <c r="H332" s="176"/>
      <c r="I332" s="182"/>
      <c r="J332" s="182"/>
      <c r="K332" s="182"/>
      <c r="L332" s="182"/>
      <c r="M332" s="182"/>
      <c r="N332" s="226"/>
      <c r="O332" s="182"/>
      <c r="P332" s="182"/>
      <c r="Q332" s="182"/>
      <c r="R332" s="182"/>
      <c r="S332" s="201"/>
      <c r="T332" s="202"/>
      <c r="U332" s="203"/>
      <c r="V332" s="203"/>
      <c r="W332" s="204"/>
    </row>
    <row r="333" spans="2:23">
      <c r="B333" s="173"/>
      <c r="C333" s="174"/>
      <c r="D333" s="174"/>
      <c r="E333" s="175"/>
      <c r="F333" s="174"/>
      <c r="G333" s="176"/>
      <c r="H333" s="176"/>
      <c r="I333" s="182"/>
      <c r="J333" s="182"/>
      <c r="K333" s="182"/>
      <c r="L333" s="182"/>
      <c r="M333" s="182"/>
      <c r="N333" s="226"/>
      <c r="O333" s="182"/>
      <c r="P333" s="182"/>
      <c r="Q333" s="182"/>
      <c r="R333" s="182"/>
      <c r="S333" s="201"/>
      <c r="T333" s="202"/>
      <c r="U333" s="203"/>
      <c r="V333" s="203"/>
      <c r="W333" s="204"/>
    </row>
    <row r="334" spans="2:23">
      <c r="B334" s="173"/>
      <c r="C334" s="174"/>
      <c r="D334" s="174"/>
      <c r="E334" s="175"/>
      <c r="F334" s="174"/>
      <c r="G334" s="176"/>
      <c r="H334" s="176"/>
      <c r="I334" s="182"/>
      <c r="J334" s="182"/>
      <c r="K334" s="182"/>
      <c r="L334" s="182"/>
      <c r="M334" s="182"/>
      <c r="N334" s="226"/>
      <c r="O334" s="182"/>
      <c r="P334" s="182"/>
      <c r="Q334" s="182"/>
      <c r="R334" s="182"/>
      <c r="S334" s="201"/>
      <c r="T334" s="202"/>
      <c r="U334" s="203"/>
      <c r="V334" s="203"/>
      <c r="W334" s="204"/>
    </row>
    <row r="335" spans="2:23">
      <c r="B335" s="173"/>
      <c r="C335" s="174"/>
      <c r="D335" s="174"/>
      <c r="E335" s="175"/>
      <c r="F335" s="174"/>
      <c r="G335" s="176"/>
      <c r="H335" s="176"/>
      <c r="I335" s="182"/>
      <c r="J335" s="182"/>
      <c r="K335" s="182"/>
      <c r="L335" s="182"/>
      <c r="M335" s="182"/>
      <c r="N335" s="226"/>
      <c r="O335" s="182"/>
      <c r="P335" s="182"/>
      <c r="Q335" s="182"/>
      <c r="R335" s="182"/>
      <c r="S335" s="201"/>
      <c r="T335" s="202"/>
      <c r="U335" s="203"/>
      <c r="V335" s="203"/>
      <c r="W335" s="204"/>
    </row>
    <row r="336" spans="2:23">
      <c r="B336" s="173"/>
      <c r="C336" s="174"/>
      <c r="D336" s="174"/>
      <c r="E336" s="175"/>
      <c r="F336" s="174"/>
      <c r="G336" s="176"/>
      <c r="H336" s="176"/>
      <c r="I336" s="182"/>
      <c r="J336" s="182"/>
      <c r="K336" s="182"/>
      <c r="L336" s="182"/>
      <c r="M336" s="182"/>
      <c r="N336" s="226"/>
      <c r="O336" s="182"/>
      <c r="P336" s="182"/>
      <c r="Q336" s="182"/>
      <c r="R336" s="182"/>
      <c r="S336" s="201"/>
      <c r="T336" s="202"/>
      <c r="U336" s="203"/>
      <c r="V336" s="203"/>
      <c r="W336" s="204"/>
    </row>
    <row r="337" spans="2:23">
      <c r="B337" s="173"/>
      <c r="C337" s="174"/>
      <c r="D337" s="174"/>
      <c r="E337" s="175"/>
      <c r="F337" s="174"/>
      <c r="G337" s="176"/>
      <c r="H337" s="176"/>
      <c r="I337" s="182"/>
      <c r="J337" s="182"/>
      <c r="K337" s="182"/>
      <c r="L337" s="182"/>
      <c r="M337" s="182"/>
      <c r="N337" s="226"/>
      <c r="O337" s="182"/>
      <c r="P337" s="182"/>
      <c r="Q337" s="182"/>
      <c r="R337" s="182"/>
      <c r="S337" s="201"/>
      <c r="T337" s="202"/>
      <c r="U337" s="203"/>
      <c r="V337" s="203"/>
      <c r="W337" s="204"/>
    </row>
    <row r="338" spans="2:23">
      <c r="B338" s="173"/>
      <c r="C338" s="174"/>
      <c r="D338" s="174"/>
      <c r="E338" s="175"/>
      <c r="F338" s="174"/>
      <c r="G338" s="176"/>
      <c r="H338" s="176"/>
      <c r="I338" s="182"/>
      <c r="J338" s="182"/>
      <c r="K338" s="182"/>
      <c r="L338" s="182"/>
      <c r="M338" s="182"/>
      <c r="N338" s="226"/>
      <c r="O338" s="182"/>
      <c r="P338" s="182"/>
      <c r="Q338" s="182"/>
      <c r="R338" s="182"/>
      <c r="S338" s="201"/>
      <c r="T338" s="202"/>
      <c r="U338" s="203"/>
      <c r="V338" s="203"/>
      <c r="W338" s="204"/>
    </row>
    <row r="339" spans="2:23">
      <c r="B339" s="173"/>
      <c r="C339" s="174"/>
      <c r="D339" s="174"/>
      <c r="E339" s="175"/>
      <c r="F339" s="174"/>
      <c r="G339" s="176"/>
      <c r="H339" s="176"/>
      <c r="I339" s="182"/>
      <c r="J339" s="182"/>
      <c r="K339" s="182"/>
      <c r="L339" s="182"/>
      <c r="M339" s="182"/>
      <c r="N339" s="226"/>
      <c r="O339" s="182"/>
      <c r="P339" s="182"/>
      <c r="Q339" s="182"/>
      <c r="R339" s="182"/>
      <c r="S339" s="201"/>
      <c r="T339" s="202"/>
      <c r="U339" s="203"/>
      <c r="V339" s="203"/>
      <c r="W339" s="204"/>
    </row>
    <row r="340" spans="2:23">
      <c r="B340" s="173"/>
      <c r="C340" s="174"/>
      <c r="D340" s="174"/>
      <c r="E340" s="175"/>
      <c r="F340" s="174"/>
      <c r="G340" s="176"/>
      <c r="H340" s="176"/>
      <c r="I340" s="182"/>
      <c r="J340" s="182"/>
      <c r="K340" s="182"/>
      <c r="L340" s="182"/>
      <c r="M340" s="182"/>
      <c r="N340" s="226"/>
      <c r="O340" s="182"/>
      <c r="P340" s="182"/>
      <c r="Q340" s="182"/>
      <c r="R340" s="182"/>
      <c r="S340" s="201"/>
      <c r="T340" s="202"/>
      <c r="U340" s="203"/>
      <c r="V340" s="203"/>
      <c r="W340" s="204"/>
    </row>
    <row r="341" spans="2:23">
      <c r="B341" s="173"/>
      <c r="C341" s="174"/>
      <c r="D341" s="174"/>
      <c r="E341" s="175"/>
      <c r="F341" s="174"/>
      <c r="G341" s="176"/>
      <c r="H341" s="176"/>
      <c r="I341" s="182"/>
      <c r="J341" s="182"/>
      <c r="K341" s="182"/>
      <c r="L341" s="182"/>
      <c r="M341" s="182"/>
      <c r="N341" s="226"/>
      <c r="O341" s="182"/>
      <c r="P341" s="182"/>
      <c r="Q341" s="182"/>
      <c r="R341" s="182"/>
      <c r="S341" s="201"/>
      <c r="T341" s="202"/>
      <c r="U341" s="203"/>
      <c r="V341" s="203"/>
      <c r="W341" s="204"/>
    </row>
    <row r="342" spans="2:23">
      <c r="B342" s="173"/>
      <c r="C342" s="174"/>
      <c r="D342" s="174"/>
      <c r="E342" s="175"/>
      <c r="F342" s="174"/>
      <c r="G342" s="176"/>
      <c r="H342" s="176"/>
      <c r="I342" s="182"/>
      <c r="J342" s="182"/>
      <c r="K342" s="182"/>
      <c r="L342" s="182"/>
      <c r="M342" s="182"/>
      <c r="N342" s="226"/>
      <c r="O342" s="182"/>
      <c r="P342" s="182"/>
      <c r="Q342" s="182"/>
      <c r="R342" s="182"/>
      <c r="S342" s="201"/>
      <c r="T342" s="202"/>
      <c r="U342" s="203"/>
      <c r="V342" s="203"/>
      <c r="W342" s="204"/>
    </row>
    <row r="343" spans="2:23">
      <c r="B343" s="173"/>
      <c r="C343" s="174"/>
      <c r="D343" s="174"/>
      <c r="E343" s="175"/>
      <c r="F343" s="174"/>
      <c r="G343" s="176"/>
      <c r="H343" s="176"/>
      <c r="I343" s="182"/>
      <c r="J343" s="182"/>
      <c r="K343" s="182"/>
      <c r="L343" s="182"/>
      <c r="M343" s="182"/>
      <c r="N343" s="226"/>
      <c r="O343" s="182"/>
      <c r="P343" s="182"/>
      <c r="Q343" s="182"/>
      <c r="R343" s="182"/>
      <c r="S343" s="201"/>
      <c r="T343" s="202"/>
      <c r="U343" s="203"/>
      <c r="V343" s="203"/>
      <c r="W343" s="204"/>
    </row>
    <row r="344" spans="2:23">
      <c r="B344" s="173"/>
      <c r="C344" s="174"/>
      <c r="D344" s="174"/>
      <c r="E344" s="175"/>
      <c r="F344" s="174"/>
      <c r="G344" s="176"/>
      <c r="H344" s="176"/>
      <c r="I344" s="182"/>
      <c r="J344" s="182"/>
      <c r="K344" s="182"/>
      <c r="L344" s="182"/>
      <c r="M344" s="182"/>
      <c r="N344" s="226"/>
      <c r="O344" s="182"/>
      <c r="P344" s="182"/>
      <c r="Q344" s="182"/>
      <c r="R344" s="182"/>
      <c r="S344" s="201"/>
      <c r="T344" s="202"/>
      <c r="U344" s="203"/>
      <c r="V344" s="203"/>
      <c r="W344" s="204"/>
    </row>
    <row r="345" spans="2:23">
      <c r="B345" s="173"/>
      <c r="C345" s="174"/>
      <c r="D345" s="174"/>
      <c r="E345" s="175"/>
      <c r="F345" s="174"/>
      <c r="G345" s="176"/>
      <c r="H345" s="176"/>
      <c r="I345" s="182"/>
      <c r="J345" s="182"/>
      <c r="K345" s="182"/>
      <c r="L345" s="182"/>
      <c r="M345" s="182"/>
      <c r="N345" s="226"/>
      <c r="O345" s="182"/>
      <c r="P345" s="182"/>
      <c r="Q345" s="182"/>
      <c r="R345" s="182"/>
      <c r="S345" s="201"/>
      <c r="T345" s="202"/>
      <c r="U345" s="203"/>
      <c r="V345" s="203"/>
      <c r="W345" s="204"/>
    </row>
    <row r="346" spans="2:23">
      <c r="B346" s="173"/>
      <c r="C346" s="174"/>
      <c r="D346" s="174"/>
      <c r="E346" s="175"/>
      <c r="F346" s="174"/>
      <c r="G346" s="176"/>
      <c r="H346" s="176"/>
      <c r="I346" s="182"/>
      <c r="J346" s="182"/>
      <c r="K346" s="182"/>
      <c r="L346" s="182"/>
      <c r="M346" s="182"/>
      <c r="N346" s="226"/>
      <c r="O346" s="182"/>
      <c r="P346" s="182"/>
      <c r="Q346" s="182"/>
      <c r="R346" s="182"/>
      <c r="S346" s="201"/>
      <c r="T346" s="202"/>
      <c r="U346" s="203"/>
      <c r="V346" s="203"/>
      <c r="W346" s="204"/>
    </row>
    <row r="347" spans="2:23">
      <c r="B347" s="173"/>
      <c r="C347" s="174"/>
      <c r="D347" s="174"/>
      <c r="E347" s="175"/>
      <c r="F347" s="174"/>
      <c r="G347" s="176"/>
      <c r="H347" s="176"/>
      <c r="I347" s="182"/>
      <c r="J347" s="182"/>
      <c r="K347" s="182"/>
      <c r="L347" s="182"/>
      <c r="M347" s="182"/>
      <c r="N347" s="226"/>
      <c r="O347" s="182"/>
      <c r="P347" s="182"/>
      <c r="Q347" s="182"/>
      <c r="R347" s="182"/>
      <c r="S347" s="201"/>
      <c r="T347" s="202"/>
      <c r="U347" s="203"/>
      <c r="V347" s="203"/>
      <c r="W347" s="204"/>
    </row>
    <row r="348" spans="2:23">
      <c r="B348" s="173"/>
      <c r="C348" s="174"/>
      <c r="D348" s="174"/>
      <c r="E348" s="175"/>
      <c r="F348" s="174"/>
      <c r="G348" s="176"/>
      <c r="H348" s="176"/>
      <c r="I348" s="182"/>
      <c r="J348" s="182"/>
      <c r="K348" s="182"/>
      <c r="L348" s="182"/>
      <c r="M348" s="182"/>
      <c r="N348" s="226"/>
      <c r="O348" s="182"/>
      <c r="P348" s="182"/>
      <c r="Q348" s="182"/>
      <c r="R348" s="182"/>
      <c r="S348" s="201"/>
      <c r="T348" s="202"/>
      <c r="U348" s="203"/>
      <c r="V348" s="203"/>
      <c r="W348" s="204"/>
    </row>
    <row r="349" spans="2:23">
      <c r="B349" s="173"/>
      <c r="C349" s="174"/>
      <c r="D349" s="174"/>
      <c r="E349" s="175"/>
      <c r="F349" s="174"/>
      <c r="G349" s="176"/>
      <c r="H349" s="176"/>
      <c r="I349" s="182"/>
      <c r="J349" s="182"/>
      <c r="K349" s="182"/>
      <c r="L349" s="182"/>
      <c r="M349" s="182"/>
      <c r="N349" s="226"/>
      <c r="O349" s="182"/>
      <c r="P349" s="182"/>
      <c r="Q349" s="182"/>
      <c r="R349" s="182"/>
      <c r="S349" s="201"/>
      <c r="T349" s="202"/>
      <c r="U349" s="203"/>
      <c r="V349" s="203"/>
      <c r="W349" s="204"/>
    </row>
    <row r="350" spans="2:23">
      <c r="B350" s="173"/>
      <c r="C350" s="174"/>
      <c r="D350" s="174"/>
      <c r="E350" s="175"/>
      <c r="F350" s="174"/>
      <c r="G350" s="176"/>
      <c r="H350" s="176"/>
      <c r="I350" s="182"/>
      <c r="J350" s="182"/>
      <c r="K350" s="182"/>
      <c r="L350" s="182"/>
      <c r="M350" s="182"/>
      <c r="N350" s="226"/>
      <c r="O350" s="182"/>
      <c r="P350" s="182"/>
      <c r="Q350" s="182"/>
      <c r="R350" s="182"/>
      <c r="S350" s="201"/>
      <c r="T350" s="202"/>
      <c r="U350" s="203"/>
      <c r="V350" s="203"/>
      <c r="W350" s="204"/>
    </row>
    <row r="351" spans="2:23">
      <c r="B351" s="173"/>
      <c r="C351" s="174"/>
      <c r="D351" s="174"/>
      <c r="E351" s="175"/>
      <c r="F351" s="174"/>
      <c r="G351" s="176"/>
      <c r="H351" s="176"/>
      <c r="I351" s="182"/>
      <c r="J351" s="182"/>
      <c r="K351" s="182"/>
      <c r="L351" s="182"/>
      <c r="M351" s="182"/>
      <c r="N351" s="226"/>
      <c r="O351" s="182"/>
      <c r="P351" s="182"/>
      <c r="Q351" s="182"/>
      <c r="R351" s="182"/>
      <c r="S351" s="201"/>
      <c r="T351" s="202"/>
      <c r="U351" s="203"/>
      <c r="V351" s="203"/>
      <c r="W351" s="204"/>
    </row>
    <row r="352" spans="2:23">
      <c r="B352" s="173"/>
      <c r="C352" s="174"/>
      <c r="D352" s="174"/>
      <c r="E352" s="175"/>
      <c r="F352" s="174"/>
      <c r="G352" s="176"/>
      <c r="H352" s="176"/>
      <c r="I352" s="182"/>
      <c r="J352" s="182"/>
      <c r="K352" s="182"/>
      <c r="L352" s="182"/>
      <c r="M352" s="182"/>
      <c r="N352" s="226"/>
      <c r="O352" s="182"/>
      <c r="P352" s="182"/>
      <c r="Q352" s="182"/>
      <c r="R352" s="182"/>
      <c r="S352" s="201"/>
      <c r="T352" s="202"/>
      <c r="U352" s="203"/>
      <c r="V352" s="203"/>
      <c r="W352" s="204"/>
    </row>
    <row r="353" spans="2:23">
      <c r="B353" s="173"/>
      <c r="C353" s="174"/>
      <c r="D353" s="174"/>
      <c r="E353" s="175"/>
      <c r="F353" s="174"/>
      <c r="G353" s="176"/>
      <c r="H353" s="176"/>
      <c r="I353" s="182"/>
      <c r="J353" s="182"/>
      <c r="K353" s="182"/>
      <c r="L353" s="182"/>
      <c r="M353" s="182"/>
      <c r="N353" s="226"/>
      <c r="O353" s="182"/>
      <c r="P353" s="182"/>
      <c r="Q353" s="182"/>
      <c r="R353" s="182"/>
      <c r="S353" s="201"/>
      <c r="T353" s="202"/>
      <c r="U353" s="203"/>
      <c r="V353" s="203"/>
      <c r="W353" s="204"/>
    </row>
    <row r="354" spans="2:23">
      <c r="B354" s="173"/>
      <c r="C354" s="174"/>
      <c r="D354" s="174"/>
      <c r="E354" s="175"/>
      <c r="F354" s="174"/>
      <c r="G354" s="176"/>
      <c r="H354" s="176"/>
      <c r="I354" s="182"/>
      <c r="J354" s="182"/>
      <c r="K354" s="182"/>
      <c r="L354" s="182"/>
      <c r="M354" s="182"/>
      <c r="N354" s="226"/>
      <c r="O354" s="182"/>
      <c r="P354" s="182"/>
      <c r="Q354" s="182"/>
      <c r="R354" s="182"/>
      <c r="S354" s="201"/>
      <c r="T354" s="202"/>
      <c r="U354" s="203"/>
      <c r="V354" s="203"/>
      <c r="W354" s="204"/>
    </row>
    <row r="355" spans="2:23">
      <c r="B355" s="173"/>
      <c r="C355" s="174"/>
      <c r="D355" s="174"/>
      <c r="E355" s="175"/>
      <c r="F355" s="174"/>
      <c r="G355" s="176"/>
      <c r="H355" s="176"/>
      <c r="I355" s="182"/>
      <c r="J355" s="182"/>
      <c r="K355" s="182"/>
      <c r="L355" s="182"/>
      <c r="M355" s="182"/>
      <c r="N355" s="226"/>
      <c r="O355" s="182"/>
      <c r="P355" s="182"/>
      <c r="Q355" s="182"/>
      <c r="R355" s="182"/>
      <c r="S355" s="201"/>
      <c r="T355" s="202"/>
      <c r="U355" s="203"/>
      <c r="V355" s="203"/>
      <c r="W355" s="204"/>
    </row>
    <row r="356" spans="2:23">
      <c r="B356" s="173"/>
      <c r="C356" s="174"/>
      <c r="D356" s="174"/>
      <c r="E356" s="175"/>
      <c r="F356" s="174"/>
      <c r="G356" s="176"/>
      <c r="H356" s="176"/>
      <c r="I356" s="182"/>
      <c r="J356" s="182"/>
      <c r="K356" s="182"/>
      <c r="L356" s="182"/>
      <c r="M356" s="182"/>
      <c r="N356" s="226"/>
      <c r="O356" s="182"/>
      <c r="P356" s="182"/>
      <c r="Q356" s="182"/>
      <c r="R356" s="182"/>
      <c r="S356" s="201"/>
      <c r="T356" s="202"/>
      <c r="U356" s="203"/>
      <c r="V356" s="203"/>
      <c r="W356" s="204"/>
    </row>
    <row r="357" spans="2:23">
      <c r="B357" s="173"/>
      <c r="C357" s="174"/>
      <c r="D357" s="174"/>
      <c r="E357" s="175"/>
      <c r="F357" s="174"/>
      <c r="G357" s="176"/>
      <c r="H357" s="176"/>
      <c r="I357" s="182"/>
      <c r="J357" s="182"/>
      <c r="K357" s="182"/>
      <c r="L357" s="182"/>
      <c r="M357" s="182"/>
      <c r="N357" s="226"/>
      <c r="O357" s="182"/>
      <c r="P357" s="182"/>
      <c r="Q357" s="182"/>
      <c r="R357" s="182"/>
      <c r="S357" s="201"/>
      <c r="T357" s="202"/>
      <c r="U357" s="203"/>
      <c r="V357" s="203"/>
      <c r="W357" s="204"/>
    </row>
    <row r="358" spans="2:23">
      <c r="B358" s="173"/>
      <c r="C358" s="174"/>
      <c r="D358" s="174"/>
      <c r="E358" s="175"/>
      <c r="F358" s="174"/>
      <c r="G358" s="176"/>
      <c r="H358" s="176"/>
      <c r="I358" s="182"/>
      <c r="J358" s="182"/>
      <c r="K358" s="182"/>
      <c r="L358" s="182"/>
      <c r="M358" s="182"/>
      <c r="N358" s="226"/>
      <c r="O358" s="182"/>
      <c r="P358" s="182"/>
      <c r="Q358" s="182"/>
      <c r="R358" s="182"/>
      <c r="S358" s="201"/>
      <c r="T358" s="202"/>
      <c r="U358" s="203"/>
      <c r="V358" s="203"/>
      <c r="W358" s="204"/>
    </row>
    <row r="359" spans="2:23">
      <c r="B359" s="173"/>
      <c r="C359" s="174"/>
      <c r="D359" s="174"/>
      <c r="E359" s="175"/>
      <c r="F359" s="174"/>
      <c r="G359" s="176"/>
      <c r="H359" s="176"/>
      <c r="I359" s="182"/>
      <c r="J359" s="182"/>
      <c r="K359" s="182"/>
      <c r="L359" s="182"/>
      <c r="M359" s="182"/>
      <c r="N359" s="226"/>
      <c r="O359" s="182"/>
      <c r="P359" s="182"/>
      <c r="Q359" s="182"/>
      <c r="R359" s="182"/>
      <c r="S359" s="201"/>
      <c r="T359" s="202"/>
      <c r="U359" s="203"/>
      <c r="V359" s="203"/>
      <c r="W359" s="204"/>
    </row>
    <row r="360" spans="2:23">
      <c r="B360" s="173"/>
      <c r="C360" s="174"/>
      <c r="D360" s="174"/>
      <c r="E360" s="175"/>
      <c r="F360" s="174"/>
      <c r="G360" s="176"/>
      <c r="H360" s="176"/>
      <c r="I360" s="182"/>
      <c r="J360" s="182"/>
      <c r="K360" s="182"/>
      <c r="L360" s="182"/>
      <c r="M360" s="182"/>
      <c r="N360" s="226"/>
      <c r="O360" s="182"/>
      <c r="P360" s="182"/>
      <c r="Q360" s="182"/>
      <c r="R360" s="182"/>
      <c r="S360" s="201"/>
      <c r="T360" s="202"/>
      <c r="U360" s="203"/>
      <c r="V360" s="203"/>
      <c r="W360" s="204"/>
    </row>
    <row r="361" spans="2:23">
      <c r="B361" s="173"/>
      <c r="C361" s="174"/>
      <c r="D361" s="174"/>
      <c r="E361" s="175"/>
      <c r="F361" s="174"/>
      <c r="G361" s="176"/>
      <c r="H361" s="176"/>
      <c r="I361" s="182"/>
      <c r="J361" s="182"/>
      <c r="K361" s="182"/>
      <c r="L361" s="182"/>
      <c r="M361" s="182"/>
      <c r="N361" s="226"/>
      <c r="O361" s="182"/>
      <c r="P361" s="182"/>
      <c r="Q361" s="182"/>
      <c r="R361" s="182"/>
      <c r="S361" s="201"/>
      <c r="T361" s="202"/>
      <c r="U361" s="203"/>
      <c r="V361" s="203"/>
      <c r="W361" s="204"/>
    </row>
    <row r="362" spans="2:23">
      <c r="B362" s="173"/>
      <c r="C362" s="174"/>
      <c r="D362" s="174"/>
      <c r="E362" s="175"/>
      <c r="F362" s="174"/>
      <c r="G362" s="176"/>
      <c r="H362" s="176"/>
      <c r="I362" s="182"/>
      <c r="J362" s="182"/>
      <c r="K362" s="182"/>
      <c r="L362" s="182"/>
      <c r="M362" s="182"/>
      <c r="N362" s="226"/>
      <c r="O362" s="182"/>
      <c r="P362" s="182"/>
      <c r="Q362" s="182"/>
      <c r="R362" s="182"/>
      <c r="S362" s="201"/>
      <c r="T362" s="202"/>
      <c r="U362" s="203"/>
      <c r="V362" s="203"/>
      <c r="W362" s="204"/>
    </row>
    <row r="363" spans="2:23">
      <c r="B363" s="173"/>
      <c r="C363" s="174"/>
      <c r="D363" s="174"/>
      <c r="E363" s="175"/>
      <c r="F363" s="174"/>
      <c r="G363" s="176"/>
      <c r="H363" s="176"/>
      <c r="I363" s="182"/>
      <c r="J363" s="182"/>
      <c r="K363" s="182"/>
      <c r="L363" s="182"/>
      <c r="M363" s="182"/>
      <c r="N363" s="226"/>
      <c r="O363" s="182"/>
      <c r="P363" s="182"/>
      <c r="Q363" s="182"/>
      <c r="R363" s="182"/>
      <c r="S363" s="201"/>
      <c r="T363" s="202"/>
      <c r="U363" s="203"/>
      <c r="V363" s="203"/>
      <c r="W363" s="204"/>
    </row>
    <row r="364" spans="2:23">
      <c r="B364" s="173"/>
      <c r="C364" s="174"/>
      <c r="D364" s="174"/>
      <c r="E364" s="175"/>
      <c r="F364" s="174"/>
      <c r="G364" s="176"/>
      <c r="H364" s="176"/>
      <c r="I364" s="182"/>
      <c r="J364" s="182"/>
      <c r="K364" s="182"/>
      <c r="L364" s="182"/>
      <c r="M364" s="182"/>
      <c r="N364" s="226"/>
      <c r="O364" s="182"/>
      <c r="P364" s="182"/>
      <c r="Q364" s="182"/>
      <c r="R364" s="182"/>
      <c r="S364" s="201"/>
      <c r="T364" s="202"/>
      <c r="U364" s="203"/>
      <c r="V364" s="203"/>
      <c r="W364" s="204"/>
    </row>
    <row r="365" spans="2:23">
      <c r="B365" s="173"/>
      <c r="C365" s="174"/>
      <c r="D365" s="174"/>
      <c r="E365" s="175"/>
      <c r="F365" s="174"/>
      <c r="G365" s="176"/>
      <c r="H365" s="176"/>
      <c r="I365" s="182"/>
      <c r="J365" s="182"/>
      <c r="K365" s="182"/>
      <c r="L365" s="182"/>
      <c r="M365" s="182"/>
      <c r="N365" s="226"/>
      <c r="O365" s="182"/>
      <c r="P365" s="182"/>
      <c r="Q365" s="182"/>
      <c r="R365" s="182"/>
      <c r="S365" s="201"/>
      <c r="T365" s="202"/>
      <c r="U365" s="203"/>
      <c r="V365" s="203"/>
      <c r="W365" s="204"/>
    </row>
    <row r="366" spans="2:23">
      <c r="B366" s="173"/>
      <c r="C366" s="174"/>
      <c r="D366" s="174"/>
      <c r="E366" s="175"/>
      <c r="F366" s="174"/>
      <c r="G366" s="176"/>
      <c r="H366" s="176"/>
      <c r="I366" s="182"/>
      <c r="J366" s="182"/>
      <c r="K366" s="182"/>
      <c r="L366" s="182"/>
      <c r="M366" s="182"/>
      <c r="N366" s="226"/>
      <c r="O366" s="182"/>
      <c r="P366" s="182"/>
      <c r="Q366" s="182"/>
      <c r="R366" s="182"/>
      <c r="S366" s="201"/>
      <c r="T366" s="202"/>
      <c r="U366" s="203"/>
      <c r="V366" s="203"/>
      <c r="W366" s="204"/>
    </row>
    <row r="367" spans="2:23">
      <c r="B367" s="173"/>
      <c r="C367" s="174"/>
      <c r="D367" s="174"/>
      <c r="E367" s="175"/>
      <c r="F367" s="174"/>
      <c r="G367" s="176"/>
      <c r="H367" s="176"/>
      <c r="I367" s="182"/>
      <c r="J367" s="182"/>
      <c r="K367" s="182"/>
      <c r="L367" s="182"/>
      <c r="M367" s="182"/>
      <c r="N367" s="226"/>
      <c r="O367" s="182"/>
      <c r="P367" s="182"/>
      <c r="Q367" s="182"/>
      <c r="R367" s="182"/>
      <c r="S367" s="201"/>
      <c r="T367" s="202"/>
      <c r="U367" s="203"/>
      <c r="V367" s="203"/>
      <c r="W367" s="204"/>
    </row>
    <row r="368" spans="2:23">
      <c r="B368" s="173"/>
      <c r="C368" s="174"/>
      <c r="D368" s="174"/>
      <c r="E368" s="175"/>
      <c r="F368" s="174"/>
      <c r="G368" s="176"/>
      <c r="H368" s="176"/>
      <c r="I368" s="182"/>
      <c r="J368" s="182"/>
      <c r="K368" s="182"/>
      <c r="L368" s="182"/>
      <c r="M368" s="182"/>
      <c r="N368" s="226"/>
      <c r="O368" s="182"/>
      <c r="P368" s="182"/>
      <c r="Q368" s="182"/>
      <c r="R368" s="182"/>
      <c r="S368" s="201"/>
      <c r="T368" s="202"/>
      <c r="U368" s="203"/>
      <c r="V368" s="203"/>
      <c r="W368" s="204"/>
    </row>
    <row r="369" spans="2:23">
      <c r="B369" s="173"/>
      <c r="C369" s="174"/>
      <c r="D369" s="174"/>
      <c r="E369" s="175"/>
      <c r="F369" s="174"/>
      <c r="G369" s="176"/>
      <c r="H369" s="176"/>
      <c r="I369" s="182"/>
      <c r="J369" s="182"/>
      <c r="K369" s="182"/>
      <c r="L369" s="182"/>
      <c r="M369" s="182"/>
      <c r="N369" s="226"/>
      <c r="O369" s="182"/>
      <c r="P369" s="182"/>
      <c r="Q369" s="182"/>
      <c r="R369" s="182"/>
      <c r="S369" s="201"/>
      <c r="T369" s="202"/>
      <c r="U369" s="203"/>
      <c r="V369" s="203"/>
      <c r="W369" s="204"/>
    </row>
    <row r="370" spans="2:23">
      <c r="B370" s="173"/>
      <c r="C370" s="174"/>
      <c r="D370" s="174"/>
      <c r="E370" s="175"/>
      <c r="F370" s="174"/>
      <c r="G370" s="176"/>
      <c r="H370" s="176"/>
      <c r="I370" s="182"/>
      <c r="J370" s="182"/>
      <c r="K370" s="182"/>
      <c r="L370" s="182"/>
      <c r="M370" s="182"/>
      <c r="N370" s="226"/>
      <c r="O370" s="182"/>
      <c r="P370" s="182"/>
      <c r="Q370" s="182"/>
      <c r="R370" s="182"/>
      <c r="S370" s="201"/>
      <c r="T370" s="202"/>
      <c r="U370" s="203"/>
      <c r="V370" s="203"/>
      <c r="W370" s="204"/>
    </row>
    <row r="371" spans="2:23">
      <c r="B371" s="173"/>
      <c r="C371" s="174"/>
      <c r="D371" s="174"/>
      <c r="E371" s="175"/>
      <c r="F371" s="174"/>
      <c r="G371" s="176"/>
      <c r="H371" s="176"/>
      <c r="I371" s="182"/>
      <c r="J371" s="182"/>
      <c r="K371" s="182"/>
      <c r="L371" s="182"/>
      <c r="M371" s="182"/>
      <c r="N371" s="226"/>
      <c r="O371" s="182"/>
      <c r="P371" s="182"/>
      <c r="Q371" s="182"/>
      <c r="R371" s="182"/>
      <c r="S371" s="201"/>
      <c r="T371" s="202"/>
      <c r="U371" s="203"/>
      <c r="V371" s="203"/>
      <c r="W371" s="204"/>
    </row>
    <row r="372" spans="2:23">
      <c r="B372" s="173"/>
      <c r="C372" s="174"/>
      <c r="D372" s="174"/>
      <c r="E372" s="175"/>
      <c r="F372" s="174"/>
      <c r="G372" s="176"/>
      <c r="H372" s="176"/>
      <c r="I372" s="182"/>
      <c r="J372" s="182"/>
      <c r="K372" s="182"/>
      <c r="L372" s="182"/>
      <c r="M372" s="182"/>
      <c r="N372" s="226"/>
      <c r="O372" s="182"/>
      <c r="P372" s="182"/>
      <c r="Q372" s="182"/>
      <c r="R372" s="182"/>
      <c r="S372" s="201"/>
      <c r="T372" s="202"/>
      <c r="U372" s="203"/>
      <c r="V372" s="203"/>
      <c r="W372" s="204"/>
    </row>
    <row r="373" spans="2:23">
      <c r="B373" s="173"/>
      <c r="C373" s="174"/>
      <c r="D373" s="174"/>
      <c r="E373" s="175"/>
      <c r="F373" s="174"/>
      <c r="G373" s="176"/>
      <c r="H373" s="176"/>
      <c r="I373" s="182"/>
      <c r="J373" s="182"/>
      <c r="K373" s="182"/>
      <c r="L373" s="182"/>
      <c r="M373" s="182"/>
      <c r="N373" s="226"/>
      <c r="O373" s="182"/>
      <c r="P373" s="182"/>
      <c r="Q373" s="182"/>
      <c r="R373" s="182"/>
      <c r="S373" s="201"/>
      <c r="T373" s="202"/>
      <c r="U373" s="203"/>
      <c r="V373" s="203"/>
      <c r="W373" s="204"/>
    </row>
    <row r="374" spans="2:23">
      <c r="B374" s="173"/>
      <c r="C374" s="174"/>
      <c r="D374" s="174"/>
      <c r="E374" s="175"/>
      <c r="F374" s="174"/>
      <c r="G374" s="176"/>
      <c r="H374" s="176"/>
      <c r="I374" s="182"/>
      <c r="J374" s="182"/>
      <c r="K374" s="182"/>
      <c r="L374" s="182"/>
      <c r="M374" s="182"/>
      <c r="N374" s="226"/>
      <c r="O374" s="182"/>
      <c r="P374" s="182"/>
      <c r="Q374" s="182"/>
      <c r="R374" s="182"/>
      <c r="S374" s="201"/>
      <c r="T374" s="202"/>
      <c r="U374" s="203"/>
      <c r="V374" s="203"/>
      <c r="W374" s="204"/>
    </row>
    <row r="375" spans="2:23">
      <c r="B375" s="173"/>
      <c r="C375" s="174"/>
      <c r="D375" s="174"/>
      <c r="E375" s="175"/>
      <c r="F375" s="174"/>
      <c r="G375" s="176"/>
      <c r="H375" s="176"/>
      <c r="I375" s="182"/>
      <c r="J375" s="182"/>
      <c r="K375" s="182"/>
      <c r="L375" s="182"/>
      <c r="M375" s="182"/>
      <c r="N375" s="226"/>
      <c r="O375" s="182"/>
      <c r="P375" s="182"/>
      <c r="Q375" s="182"/>
      <c r="R375" s="182"/>
      <c r="S375" s="201"/>
      <c r="T375" s="202"/>
      <c r="U375" s="203"/>
      <c r="V375" s="203"/>
      <c r="W375" s="204"/>
    </row>
    <row r="376" spans="2:23">
      <c r="B376" s="173"/>
      <c r="C376" s="174"/>
      <c r="D376" s="174"/>
      <c r="E376" s="175"/>
      <c r="F376" s="174"/>
      <c r="G376" s="176"/>
      <c r="H376" s="176"/>
      <c r="I376" s="182"/>
      <c r="J376" s="182"/>
      <c r="K376" s="182"/>
      <c r="L376" s="182"/>
      <c r="M376" s="182"/>
      <c r="N376" s="226"/>
      <c r="O376" s="182"/>
      <c r="P376" s="182"/>
      <c r="Q376" s="182"/>
      <c r="R376" s="182"/>
      <c r="S376" s="201"/>
      <c r="T376" s="202"/>
      <c r="U376" s="203"/>
      <c r="V376" s="203"/>
      <c r="W376" s="204"/>
    </row>
    <row r="377" spans="2:23">
      <c r="B377" s="173"/>
      <c r="C377" s="174"/>
      <c r="D377" s="174"/>
      <c r="E377" s="175"/>
      <c r="F377" s="174"/>
      <c r="G377" s="176"/>
      <c r="H377" s="176"/>
      <c r="I377" s="182"/>
      <c r="J377" s="182"/>
      <c r="K377" s="182"/>
      <c r="L377" s="182"/>
      <c r="M377" s="182"/>
      <c r="N377" s="226"/>
      <c r="O377" s="182"/>
      <c r="P377" s="182"/>
      <c r="Q377" s="182"/>
      <c r="R377" s="182"/>
      <c r="S377" s="201"/>
      <c r="T377" s="202"/>
      <c r="U377" s="203"/>
      <c r="V377" s="203"/>
      <c r="W377" s="204"/>
    </row>
    <row r="378" spans="2:23">
      <c r="B378" s="173"/>
      <c r="C378" s="174"/>
      <c r="D378" s="174"/>
      <c r="E378" s="175"/>
      <c r="F378" s="174"/>
      <c r="G378" s="176"/>
      <c r="H378" s="176"/>
      <c r="I378" s="182"/>
      <c r="J378" s="182"/>
      <c r="K378" s="182"/>
      <c r="L378" s="182"/>
      <c r="M378" s="182"/>
      <c r="N378" s="226"/>
      <c r="O378" s="182"/>
      <c r="P378" s="182"/>
      <c r="Q378" s="182"/>
      <c r="R378" s="182"/>
      <c r="S378" s="201"/>
      <c r="T378" s="202"/>
      <c r="U378" s="203"/>
      <c r="V378" s="203"/>
      <c r="W378" s="204"/>
    </row>
    <row r="379" spans="2:23">
      <c r="B379" s="173"/>
      <c r="C379" s="174"/>
      <c r="D379" s="174"/>
      <c r="E379" s="175"/>
      <c r="F379" s="174"/>
      <c r="G379" s="176"/>
      <c r="H379" s="176"/>
      <c r="I379" s="182"/>
      <c r="J379" s="182"/>
      <c r="K379" s="182"/>
      <c r="L379" s="182"/>
      <c r="M379" s="182"/>
      <c r="N379" s="226"/>
      <c r="O379" s="182"/>
      <c r="P379" s="182"/>
      <c r="Q379" s="182"/>
      <c r="R379" s="182"/>
      <c r="S379" s="201"/>
      <c r="T379" s="202"/>
      <c r="U379" s="203"/>
      <c r="V379" s="203"/>
      <c r="W379" s="204"/>
    </row>
    <row r="380" spans="2:23">
      <c r="B380" s="173"/>
      <c r="C380" s="174"/>
      <c r="D380" s="174"/>
      <c r="E380" s="175"/>
      <c r="F380" s="174"/>
      <c r="G380" s="176"/>
      <c r="H380" s="176"/>
      <c r="I380" s="182"/>
      <c r="J380" s="182"/>
      <c r="K380" s="182"/>
      <c r="L380" s="182"/>
      <c r="M380" s="182"/>
      <c r="N380" s="226"/>
      <c r="O380" s="182"/>
      <c r="P380" s="182"/>
      <c r="Q380" s="182"/>
      <c r="R380" s="182"/>
      <c r="S380" s="201"/>
      <c r="T380" s="202"/>
      <c r="U380" s="203"/>
      <c r="V380" s="203"/>
      <c r="W380" s="204"/>
    </row>
    <row r="381" spans="2:23">
      <c r="B381" s="173"/>
      <c r="C381" s="174"/>
      <c r="D381" s="174"/>
      <c r="E381" s="175"/>
      <c r="F381" s="174"/>
      <c r="G381" s="176"/>
      <c r="H381" s="176"/>
      <c r="I381" s="182"/>
      <c r="J381" s="182"/>
      <c r="K381" s="182"/>
      <c r="L381" s="182"/>
      <c r="M381" s="182"/>
      <c r="N381" s="226"/>
      <c r="O381" s="182"/>
      <c r="P381" s="182"/>
      <c r="Q381" s="182"/>
      <c r="R381" s="182"/>
      <c r="S381" s="201"/>
      <c r="T381" s="202"/>
      <c r="U381" s="203"/>
      <c r="V381" s="203"/>
      <c r="W381" s="204"/>
    </row>
    <row r="382" spans="2:23">
      <c r="B382" s="173"/>
      <c r="C382" s="174"/>
      <c r="D382" s="174"/>
      <c r="E382" s="175"/>
      <c r="F382" s="174"/>
      <c r="G382" s="176"/>
      <c r="H382" s="176"/>
      <c r="I382" s="182"/>
      <c r="J382" s="182"/>
      <c r="K382" s="182"/>
      <c r="L382" s="182"/>
      <c r="M382" s="182"/>
      <c r="N382" s="226"/>
      <c r="O382" s="182"/>
      <c r="P382" s="182"/>
      <c r="Q382" s="182"/>
      <c r="R382" s="182"/>
      <c r="S382" s="201"/>
      <c r="T382" s="202"/>
      <c r="U382" s="203"/>
      <c r="V382" s="203"/>
      <c r="W382" s="204"/>
    </row>
    <row r="383" spans="2:23">
      <c r="B383" s="173"/>
      <c r="C383" s="174"/>
      <c r="D383" s="174"/>
      <c r="E383" s="175"/>
      <c r="F383" s="174"/>
      <c r="G383" s="176"/>
      <c r="H383" s="176"/>
      <c r="I383" s="182"/>
      <c r="J383" s="182"/>
      <c r="K383" s="182"/>
      <c r="L383" s="182"/>
      <c r="M383" s="182"/>
      <c r="N383" s="226"/>
      <c r="O383" s="182"/>
      <c r="P383" s="182"/>
      <c r="Q383" s="182"/>
      <c r="R383" s="182"/>
      <c r="S383" s="201"/>
      <c r="T383" s="202"/>
      <c r="U383" s="203"/>
      <c r="V383" s="203"/>
      <c r="W383" s="204"/>
    </row>
    <row r="384" spans="2:23">
      <c r="B384" s="173"/>
      <c r="C384" s="174"/>
      <c r="D384" s="174"/>
      <c r="E384" s="175"/>
      <c r="F384" s="174"/>
      <c r="G384" s="176"/>
      <c r="H384" s="176"/>
      <c r="I384" s="182"/>
      <c r="J384" s="182"/>
      <c r="K384" s="182"/>
      <c r="L384" s="182"/>
      <c r="M384" s="182"/>
      <c r="N384" s="226"/>
      <c r="O384" s="182"/>
      <c r="P384" s="182"/>
      <c r="Q384" s="182"/>
      <c r="R384" s="182"/>
      <c r="S384" s="201"/>
      <c r="T384" s="202"/>
      <c r="U384" s="203"/>
      <c r="V384" s="203"/>
      <c r="W384" s="204"/>
    </row>
    <row r="385" spans="2:23">
      <c r="B385" s="173"/>
      <c r="C385" s="174"/>
      <c r="D385" s="174"/>
      <c r="E385" s="175"/>
      <c r="F385" s="174"/>
      <c r="G385" s="176"/>
      <c r="H385" s="176"/>
      <c r="I385" s="182"/>
      <c r="J385" s="182"/>
      <c r="K385" s="182"/>
      <c r="L385" s="182"/>
      <c r="M385" s="182"/>
      <c r="N385" s="226"/>
      <c r="O385" s="182"/>
      <c r="P385" s="182"/>
      <c r="Q385" s="182"/>
      <c r="R385" s="182"/>
      <c r="S385" s="201"/>
      <c r="T385" s="202"/>
      <c r="U385" s="203"/>
      <c r="V385" s="203"/>
      <c r="W385" s="204"/>
    </row>
    <row r="386" spans="2:23">
      <c r="B386" s="173"/>
      <c r="C386" s="174"/>
      <c r="D386" s="174"/>
      <c r="E386" s="175"/>
      <c r="F386" s="174"/>
      <c r="G386" s="176"/>
      <c r="H386" s="176"/>
      <c r="I386" s="182"/>
      <c r="J386" s="182"/>
      <c r="K386" s="182"/>
      <c r="L386" s="182"/>
      <c r="M386" s="182"/>
      <c r="N386" s="226"/>
      <c r="O386" s="182"/>
      <c r="P386" s="182"/>
      <c r="Q386" s="182"/>
      <c r="R386" s="182"/>
      <c r="S386" s="201"/>
      <c r="T386" s="202"/>
      <c r="U386" s="203"/>
      <c r="V386" s="203"/>
      <c r="W386" s="204"/>
    </row>
    <row r="387" spans="2:23">
      <c r="B387" s="173"/>
      <c r="C387" s="174"/>
      <c r="D387" s="174"/>
      <c r="E387" s="175"/>
      <c r="F387" s="174"/>
      <c r="G387" s="176"/>
      <c r="H387" s="176"/>
      <c r="I387" s="182"/>
      <c r="J387" s="182"/>
      <c r="K387" s="182"/>
      <c r="L387" s="182"/>
      <c r="M387" s="182"/>
      <c r="N387" s="226"/>
      <c r="O387" s="182"/>
      <c r="P387" s="182"/>
      <c r="Q387" s="182"/>
      <c r="R387" s="182"/>
      <c r="S387" s="201"/>
      <c r="T387" s="202"/>
      <c r="U387" s="203"/>
      <c r="V387" s="203"/>
      <c r="W387" s="204"/>
    </row>
    <row r="388" spans="2:23">
      <c r="B388" s="173"/>
      <c r="C388" s="174"/>
      <c r="D388" s="174"/>
      <c r="E388" s="175"/>
      <c r="F388" s="174"/>
      <c r="G388" s="176"/>
      <c r="H388" s="176"/>
      <c r="I388" s="182"/>
      <c r="J388" s="182"/>
      <c r="K388" s="182"/>
      <c r="L388" s="182"/>
      <c r="M388" s="182"/>
      <c r="N388" s="226"/>
      <c r="O388" s="182"/>
      <c r="P388" s="182"/>
      <c r="Q388" s="182"/>
      <c r="R388" s="182"/>
      <c r="S388" s="201"/>
      <c r="T388" s="202"/>
      <c r="U388" s="203"/>
      <c r="V388" s="203"/>
      <c r="W388" s="204"/>
    </row>
    <row r="389" spans="2:23">
      <c r="B389" s="173"/>
      <c r="C389" s="174"/>
      <c r="D389" s="174"/>
      <c r="E389" s="175"/>
      <c r="F389" s="174"/>
      <c r="G389" s="176"/>
      <c r="H389" s="176"/>
      <c r="I389" s="182"/>
      <c r="J389" s="182"/>
      <c r="K389" s="182"/>
      <c r="L389" s="182"/>
      <c r="M389" s="182"/>
      <c r="N389" s="226"/>
      <c r="O389" s="182"/>
      <c r="P389" s="182"/>
      <c r="Q389" s="182"/>
      <c r="R389" s="182"/>
      <c r="S389" s="201"/>
      <c r="T389" s="202"/>
      <c r="U389" s="203"/>
      <c r="V389" s="203"/>
      <c r="W389" s="204"/>
    </row>
    <row r="390" spans="2:23">
      <c r="B390" s="173"/>
      <c r="C390" s="174"/>
      <c r="D390" s="174"/>
      <c r="E390" s="175"/>
      <c r="F390" s="174"/>
      <c r="G390" s="176"/>
      <c r="H390" s="176"/>
      <c r="I390" s="182"/>
      <c r="J390" s="182"/>
      <c r="K390" s="182"/>
      <c r="L390" s="182"/>
      <c r="M390" s="182"/>
      <c r="N390" s="226"/>
      <c r="O390" s="182"/>
      <c r="P390" s="182"/>
      <c r="Q390" s="182"/>
      <c r="R390" s="182"/>
      <c r="S390" s="201"/>
      <c r="T390" s="202"/>
      <c r="U390" s="203"/>
      <c r="V390" s="203"/>
      <c r="W390" s="204"/>
    </row>
    <row r="391" spans="2:23">
      <c r="B391" s="173"/>
      <c r="C391" s="174"/>
      <c r="D391" s="174"/>
      <c r="E391" s="175"/>
      <c r="F391" s="174"/>
      <c r="G391" s="176"/>
      <c r="H391" s="176"/>
      <c r="I391" s="182"/>
      <c r="J391" s="182"/>
      <c r="K391" s="182"/>
      <c r="L391" s="182"/>
      <c r="M391" s="182"/>
      <c r="N391" s="226"/>
      <c r="O391" s="182"/>
      <c r="P391" s="182"/>
      <c r="Q391" s="182"/>
      <c r="R391" s="182"/>
      <c r="S391" s="201"/>
      <c r="T391" s="202"/>
      <c r="U391" s="203"/>
      <c r="V391" s="203"/>
      <c r="W391" s="204"/>
    </row>
    <row r="392" spans="2:23">
      <c r="B392" s="173"/>
      <c r="C392" s="174"/>
      <c r="D392" s="174"/>
      <c r="E392" s="175"/>
      <c r="F392" s="174"/>
      <c r="G392" s="176"/>
      <c r="H392" s="176"/>
      <c r="I392" s="182"/>
      <c r="J392" s="182"/>
      <c r="K392" s="182"/>
      <c r="L392" s="182"/>
      <c r="M392" s="182"/>
      <c r="N392" s="226"/>
      <c r="O392" s="182"/>
      <c r="P392" s="182"/>
      <c r="Q392" s="182"/>
      <c r="R392" s="182"/>
      <c r="S392" s="201"/>
      <c r="T392" s="202"/>
      <c r="U392" s="203"/>
      <c r="V392" s="203"/>
      <c r="W392" s="204"/>
    </row>
    <row r="393" spans="2:23">
      <c r="B393" s="173"/>
      <c r="C393" s="174"/>
      <c r="D393" s="174"/>
      <c r="E393" s="175"/>
      <c r="F393" s="174"/>
      <c r="G393" s="176"/>
      <c r="H393" s="176"/>
      <c r="I393" s="182"/>
      <c r="J393" s="182"/>
      <c r="K393" s="182"/>
      <c r="L393" s="182"/>
      <c r="M393" s="182"/>
      <c r="N393" s="226"/>
      <c r="O393" s="182"/>
      <c r="P393" s="182"/>
      <c r="Q393" s="182"/>
      <c r="R393" s="182"/>
      <c r="S393" s="201"/>
      <c r="T393" s="202"/>
      <c r="U393" s="203"/>
      <c r="V393" s="203"/>
      <c r="W393" s="204"/>
    </row>
    <row r="394" spans="2:23">
      <c r="B394" s="173"/>
      <c r="C394" s="174"/>
      <c r="D394" s="174"/>
      <c r="E394" s="175"/>
      <c r="F394" s="174"/>
      <c r="G394" s="176"/>
      <c r="H394" s="176"/>
      <c r="I394" s="182"/>
      <c r="J394" s="182"/>
      <c r="K394" s="182"/>
      <c r="L394" s="182"/>
      <c r="M394" s="182"/>
      <c r="N394" s="226"/>
      <c r="O394" s="182"/>
      <c r="P394" s="182"/>
      <c r="Q394" s="182"/>
      <c r="R394" s="182"/>
      <c r="S394" s="201"/>
      <c r="T394" s="202"/>
      <c r="U394" s="203"/>
      <c r="V394" s="203"/>
      <c r="W394" s="204"/>
    </row>
    <row r="395" spans="2:23">
      <c r="B395" s="173"/>
      <c r="C395" s="174"/>
      <c r="D395" s="174"/>
      <c r="E395" s="175"/>
      <c r="F395" s="174"/>
      <c r="G395" s="176"/>
      <c r="H395" s="176"/>
      <c r="I395" s="182"/>
      <c r="J395" s="182"/>
      <c r="K395" s="182"/>
      <c r="L395" s="182"/>
      <c r="M395" s="182"/>
      <c r="N395" s="226"/>
      <c r="O395" s="182"/>
      <c r="P395" s="182"/>
      <c r="Q395" s="182"/>
      <c r="R395" s="182"/>
      <c r="S395" s="201"/>
      <c r="T395" s="202"/>
      <c r="U395" s="203"/>
      <c r="V395" s="203"/>
      <c r="W395" s="204"/>
    </row>
    <row r="396" spans="2:23">
      <c r="B396" s="173"/>
      <c r="C396" s="174"/>
      <c r="D396" s="174"/>
      <c r="E396" s="175"/>
      <c r="F396" s="174"/>
      <c r="G396" s="176"/>
      <c r="H396" s="176"/>
      <c r="I396" s="182"/>
      <c r="J396" s="182"/>
      <c r="K396" s="182"/>
      <c r="L396" s="182"/>
      <c r="M396" s="182"/>
      <c r="N396" s="226"/>
      <c r="O396" s="182"/>
      <c r="P396" s="182"/>
      <c r="Q396" s="182"/>
      <c r="R396" s="182"/>
      <c r="S396" s="201"/>
      <c r="T396" s="202"/>
      <c r="U396" s="203"/>
      <c r="V396" s="203"/>
      <c r="W396" s="204"/>
    </row>
    <row r="397" spans="2:23">
      <c r="B397" s="173"/>
      <c r="C397" s="174"/>
      <c r="D397" s="174"/>
      <c r="E397" s="175"/>
      <c r="F397" s="174"/>
      <c r="G397" s="176"/>
      <c r="H397" s="176"/>
      <c r="I397" s="182"/>
      <c r="J397" s="182"/>
      <c r="K397" s="182"/>
      <c r="L397" s="182"/>
      <c r="M397" s="182"/>
      <c r="N397" s="226"/>
      <c r="O397" s="182"/>
      <c r="P397" s="182"/>
      <c r="Q397" s="182"/>
      <c r="R397" s="182"/>
      <c r="S397" s="201"/>
      <c r="T397" s="202"/>
      <c r="U397" s="203"/>
      <c r="V397" s="203"/>
      <c r="W397" s="204"/>
    </row>
    <row r="398" spans="2:23">
      <c r="B398" s="173"/>
      <c r="C398" s="174"/>
      <c r="D398" s="174"/>
      <c r="E398" s="175"/>
      <c r="F398" s="174"/>
      <c r="G398" s="176"/>
      <c r="H398" s="176"/>
      <c r="I398" s="182"/>
      <c r="J398" s="182"/>
      <c r="K398" s="182"/>
      <c r="L398" s="182"/>
      <c r="M398" s="182"/>
      <c r="N398" s="226"/>
      <c r="O398" s="182"/>
      <c r="P398" s="182"/>
      <c r="Q398" s="182"/>
      <c r="R398" s="182"/>
      <c r="S398" s="201"/>
      <c r="T398" s="202"/>
      <c r="U398" s="203"/>
      <c r="V398" s="203"/>
      <c r="W398" s="204"/>
    </row>
    <row r="399" spans="2:23">
      <c r="B399" s="173"/>
      <c r="C399" s="174"/>
      <c r="D399" s="174"/>
      <c r="E399" s="175"/>
      <c r="F399" s="174"/>
      <c r="G399" s="176"/>
      <c r="H399" s="176"/>
      <c r="I399" s="182"/>
      <c r="J399" s="182"/>
      <c r="K399" s="182"/>
      <c r="L399" s="182"/>
      <c r="M399" s="182"/>
      <c r="N399" s="226"/>
      <c r="O399" s="182"/>
      <c r="P399" s="182"/>
      <c r="Q399" s="182"/>
      <c r="R399" s="182"/>
      <c r="S399" s="201"/>
      <c r="T399" s="202"/>
      <c r="U399" s="203"/>
      <c r="V399" s="203"/>
      <c r="W399" s="204"/>
    </row>
    <row r="400" spans="2:23">
      <c r="B400" s="173"/>
      <c r="C400" s="174"/>
      <c r="D400" s="174"/>
      <c r="E400" s="175"/>
      <c r="F400" s="174"/>
      <c r="G400" s="176"/>
      <c r="H400" s="176"/>
      <c r="I400" s="182"/>
      <c r="J400" s="182"/>
      <c r="K400" s="182"/>
      <c r="L400" s="182"/>
      <c r="M400" s="182"/>
      <c r="N400" s="226"/>
      <c r="O400" s="182"/>
      <c r="P400" s="182"/>
      <c r="Q400" s="182"/>
      <c r="R400" s="182"/>
      <c r="S400" s="201"/>
      <c r="T400" s="202"/>
      <c r="U400" s="203"/>
      <c r="V400" s="203"/>
      <c r="W400" s="204"/>
    </row>
    <row r="401" spans="2:23">
      <c r="B401" s="173"/>
      <c r="C401" s="174"/>
      <c r="D401" s="174"/>
      <c r="E401" s="175"/>
      <c r="F401" s="174"/>
      <c r="G401" s="176"/>
      <c r="H401" s="176"/>
      <c r="I401" s="182"/>
      <c r="J401" s="182"/>
      <c r="K401" s="182"/>
      <c r="L401" s="182"/>
      <c r="M401" s="182"/>
      <c r="N401" s="226"/>
      <c r="O401" s="182"/>
      <c r="P401" s="182"/>
      <c r="Q401" s="182"/>
      <c r="R401" s="182"/>
      <c r="S401" s="201"/>
      <c r="T401" s="202"/>
      <c r="U401" s="203"/>
      <c r="V401" s="203"/>
      <c r="W401" s="204"/>
    </row>
    <row r="402" spans="2:23">
      <c r="B402" s="173"/>
      <c r="C402" s="174"/>
      <c r="D402" s="174"/>
      <c r="E402" s="175"/>
      <c r="F402" s="174"/>
      <c r="G402" s="176"/>
      <c r="H402" s="176"/>
      <c r="I402" s="182"/>
      <c r="J402" s="182"/>
      <c r="K402" s="182"/>
      <c r="L402" s="182"/>
      <c r="M402" s="182"/>
      <c r="N402" s="226"/>
      <c r="O402" s="182"/>
      <c r="P402" s="182"/>
      <c r="Q402" s="182"/>
      <c r="R402" s="182"/>
      <c r="S402" s="201"/>
      <c r="T402" s="202"/>
      <c r="U402" s="203"/>
      <c r="V402" s="203"/>
      <c r="W402" s="204"/>
    </row>
    <row r="403" spans="2:23">
      <c r="B403" s="173"/>
      <c r="C403" s="174"/>
      <c r="D403" s="174"/>
      <c r="E403" s="175"/>
      <c r="F403" s="174"/>
      <c r="G403" s="176"/>
      <c r="H403" s="176"/>
      <c r="I403" s="182"/>
      <c r="J403" s="182"/>
      <c r="K403" s="182"/>
      <c r="L403" s="182"/>
      <c r="M403" s="182"/>
      <c r="N403" s="226"/>
      <c r="O403" s="182"/>
      <c r="P403" s="182"/>
      <c r="Q403" s="182"/>
      <c r="R403" s="182"/>
      <c r="S403" s="201"/>
      <c r="T403" s="202"/>
      <c r="U403" s="203"/>
      <c r="V403" s="203"/>
      <c r="W403" s="204"/>
    </row>
    <row r="404" spans="2:23">
      <c r="B404" s="173"/>
      <c r="C404" s="174"/>
      <c r="D404" s="174"/>
      <c r="E404" s="175"/>
      <c r="F404" s="174"/>
      <c r="G404" s="176"/>
      <c r="H404" s="176"/>
      <c r="I404" s="182"/>
      <c r="J404" s="182"/>
      <c r="K404" s="182"/>
      <c r="L404" s="182"/>
      <c r="M404" s="182"/>
      <c r="N404" s="226"/>
      <c r="O404" s="182"/>
      <c r="P404" s="182"/>
      <c r="Q404" s="182"/>
      <c r="R404" s="182"/>
      <c r="S404" s="201"/>
      <c r="T404" s="202"/>
      <c r="U404" s="203"/>
      <c r="V404" s="203"/>
      <c r="W404" s="204"/>
    </row>
    <row r="405" spans="2:23">
      <c r="B405" s="173"/>
      <c r="C405" s="174"/>
      <c r="D405" s="174"/>
      <c r="E405" s="175"/>
      <c r="F405" s="174"/>
      <c r="G405" s="176"/>
      <c r="H405" s="176"/>
      <c r="I405" s="182"/>
      <c r="J405" s="182"/>
      <c r="K405" s="182"/>
      <c r="L405" s="182"/>
      <c r="M405" s="182"/>
      <c r="N405" s="226"/>
      <c r="O405" s="182"/>
      <c r="P405" s="182"/>
      <c r="Q405" s="182"/>
      <c r="R405" s="182"/>
      <c r="S405" s="201"/>
      <c r="T405" s="202"/>
      <c r="U405" s="203"/>
      <c r="V405" s="203"/>
      <c r="W405" s="204"/>
    </row>
    <row r="406" spans="2:23">
      <c r="B406" s="173"/>
      <c r="C406" s="174"/>
      <c r="D406" s="174"/>
      <c r="E406" s="175"/>
      <c r="F406" s="174"/>
      <c r="G406" s="176"/>
      <c r="H406" s="176"/>
      <c r="I406" s="182"/>
      <c r="J406" s="182"/>
      <c r="K406" s="182"/>
      <c r="L406" s="182"/>
      <c r="M406" s="182"/>
      <c r="N406" s="226"/>
      <c r="O406" s="182"/>
      <c r="P406" s="182"/>
      <c r="Q406" s="182"/>
      <c r="R406" s="182"/>
      <c r="S406" s="201"/>
      <c r="T406" s="202"/>
      <c r="U406" s="203"/>
      <c r="V406" s="203"/>
      <c r="W406" s="204"/>
    </row>
    <row r="407" spans="2:23">
      <c r="B407" s="173"/>
      <c r="C407" s="174"/>
      <c r="D407" s="174"/>
      <c r="E407" s="175"/>
      <c r="F407" s="174"/>
      <c r="G407" s="176"/>
      <c r="H407" s="176"/>
      <c r="I407" s="182"/>
      <c r="J407" s="182"/>
      <c r="K407" s="182"/>
      <c r="L407" s="182"/>
      <c r="M407" s="182"/>
      <c r="N407" s="226"/>
      <c r="O407" s="182"/>
      <c r="P407" s="182"/>
      <c r="Q407" s="182"/>
      <c r="R407" s="182"/>
      <c r="S407" s="201"/>
      <c r="T407" s="202"/>
      <c r="U407" s="203"/>
      <c r="V407" s="203"/>
      <c r="W407" s="204"/>
    </row>
    <row r="408" spans="2:23">
      <c r="B408" s="173"/>
      <c r="C408" s="174"/>
      <c r="D408" s="174"/>
      <c r="E408" s="175"/>
      <c r="F408" s="174"/>
      <c r="G408" s="176"/>
      <c r="H408" s="176"/>
      <c r="I408" s="182"/>
      <c r="J408" s="182"/>
      <c r="K408" s="182"/>
      <c r="L408" s="182"/>
      <c r="M408" s="182"/>
      <c r="N408" s="226"/>
      <c r="O408" s="182"/>
      <c r="P408" s="182"/>
      <c r="Q408" s="182"/>
      <c r="R408" s="182"/>
      <c r="S408" s="201"/>
      <c r="T408" s="202"/>
      <c r="U408" s="203"/>
      <c r="V408" s="203"/>
      <c r="W408" s="204"/>
    </row>
    <row r="409" spans="2:23">
      <c r="B409" s="173"/>
      <c r="C409" s="174"/>
      <c r="D409" s="174"/>
      <c r="E409" s="175"/>
      <c r="F409" s="174"/>
      <c r="G409" s="176"/>
      <c r="H409" s="176"/>
      <c r="I409" s="182"/>
      <c r="J409" s="182"/>
      <c r="K409" s="182"/>
      <c r="L409" s="182"/>
      <c r="M409" s="182"/>
      <c r="N409" s="226"/>
      <c r="O409" s="182"/>
      <c r="P409" s="182"/>
      <c r="Q409" s="182"/>
      <c r="R409" s="182"/>
      <c r="S409" s="201"/>
      <c r="T409" s="202"/>
      <c r="U409" s="203"/>
      <c r="V409" s="203"/>
      <c r="W409" s="204"/>
    </row>
    <row r="410" spans="2:23">
      <c r="B410" s="173"/>
      <c r="C410" s="174"/>
      <c r="D410" s="174"/>
      <c r="E410" s="175"/>
      <c r="F410" s="174"/>
      <c r="G410" s="176"/>
      <c r="H410" s="176"/>
      <c r="I410" s="182"/>
      <c r="J410" s="182"/>
      <c r="K410" s="182"/>
      <c r="L410" s="182"/>
      <c r="M410" s="182"/>
      <c r="N410" s="226"/>
      <c r="O410" s="182"/>
      <c r="P410" s="182"/>
      <c r="Q410" s="182"/>
      <c r="R410" s="182"/>
      <c r="S410" s="201"/>
      <c r="T410" s="202"/>
      <c r="U410" s="203"/>
      <c r="V410" s="203"/>
      <c r="W410" s="204"/>
    </row>
    <row r="411" spans="2:23">
      <c r="B411" s="173"/>
      <c r="C411" s="174"/>
      <c r="D411" s="174"/>
      <c r="E411" s="175"/>
      <c r="F411" s="174"/>
      <c r="G411" s="176"/>
      <c r="H411" s="176"/>
      <c r="I411" s="182"/>
      <c r="J411" s="182"/>
      <c r="K411" s="182"/>
      <c r="L411" s="182"/>
      <c r="M411" s="182"/>
      <c r="N411" s="226"/>
      <c r="O411" s="182"/>
      <c r="P411" s="182"/>
      <c r="Q411" s="182"/>
      <c r="R411" s="182"/>
      <c r="S411" s="201"/>
      <c r="T411" s="202"/>
      <c r="U411" s="203"/>
      <c r="V411" s="203"/>
      <c r="W411" s="204"/>
    </row>
    <row r="412" spans="2:23">
      <c r="B412" s="173"/>
      <c r="C412" s="174"/>
      <c r="D412" s="174"/>
      <c r="E412" s="175"/>
      <c r="F412" s="174"/>
      <c r="G412" s="176"/>
      <c r="H412" s="176"/>
      <c r="I412" s="182"/>
      <c r="J412" s="182"/>
      <c r="K412" s="182"/>
      <c r="L412" s="182"/>
      <c r="M412" s="182"/>
      <c r="N412" s="226"/>
      <c r="O412" s="182"/>
      <c r="P412" s="182"/>
      <c r="Q412" s="182"/>
      <c r="R412" s="182"/>
      <c r="S412" s="201"/>
      <c r="T412" s="202"/>
      <c r="U412" s="203"/>
      <c r="V412" s="203"/>
      <c r="W412" s="204"/>
    </row>
    <row r="413" spans="2:23">
      <c r="B413" s="173"/>
      <c r="C413" s="174"/>
      <c r="D413" s="174"/>
      <c r="E413" s="175"/>
      <c r="F413" s="174"/>
      <c r="G413" s="176"/>
      <c r="H413" s="176"/>
      <c r="I413" s="182"/>
      <c r="J413" s="182"/>
      <c r="K413" s="182"/>
      <c r="L413" s="182"/>
      <c r="M413" s="182"/>
      <c r="N413" s="226"/>
      <c r="O413" s="182"/>
      <c r="P413" s="182"/>
      <c r="Q413" s="182"/>
      <c r="R413" s="182"/>
      <c r="S413" s="201"/>
      <c r="T413" s="202"/>
      <c r="U413" s="203"/>
      <c r="V413" s="203"/>
      <c r="W413" s="204"/>
    </row>
    <row r="414" spans="2:23">
      <c r="B414" s="173"/>
      <c r="C414" s="174"/>
      <c r="D414" s="174"/>
      <c r="E414" s="175"/>
      <c r="F414" s="174"/>
      <c r="G414" s="176"/>
      <c r="H414" s="176"/>
      <c r="I414" s="182"/>
      <c r="J414" s="182"/>
      <c r="K414" s="182"/>
      <c r="L414" s="182"/>
      <c r="M414" s="182"/>
      <c r="N414" s="226"/>
      <c r="O414" s="182"/>
      <c r="P414" s="182"/>
      <c r="Q414" s="182"/>
      <c r="R414" s="182"/>
      <c r="S414" s="201"/>
      <c r="T414" s="202"/>
      <c r="U414" s="203"/>
      <c r="V414" s="203"/>
      <c r="W414" s="204"/>
    </row>
    <row r="415" spans="2:23">
      <c r="B415" s="173"/>
      <c r="C415" s="174"/>
      <c r="D415" s="174"/>
      <c r="E415" s="175"/>
      <c r="F415" s="174"/>
      <c r="G415" s="176"/>
      <c r="H415" s="176"/>
      <c r="I415" s="182"/>
      <c r="J415" s="182"/>
      <c r="K415" s="182"/>
      <c r="L415" s="182"/>
      <c r="M415" s="182"/>
      <c r="N415" s="226"/>
      <c r="O415" s="182"/>
      <c r="P415" s="182"/>
      <c r="Q415" s="182"/>
      <c r="R415" s="182"/>
      <c r="S415" s="201"/>
      <c r="T415" s="202"/>
      <c r="U415" s="203"/>
      <c r="V415" s="203"/>
      <c r="W415" s="204"/>
    </row>
    <row r="416" spans="2:23">
      <c r="B416" s="173"/>
      <c r="C416" s="174"/>
      <c r="D416" s="174"/>
      <c r="E416" s="175"/>
      <c r="F416" s="174"/>
      <c r="G416" s="176"/>
      <c r="H416" s="176"/>
      <c r="I416" s="182"/>
      <c r="J416" s="182"/>
      <c r="K416" s="182"/>
      <c r="L416" s="182"/>
      <c r="M416" s="182"/>
      <c r="N416" s="226"/>
      <c r="O416" s="182"/>
      <c r="P416" s="182"/>
      <c r="Q416" s="182"/>
      <c r="R416" s="182"/>
      <c r="S416" s="201"/>
      <c r="T416" s="202"/>
      <c r="U416" s="203"/>
      <c r="V416" s="203"/>
      <c r="W416" s="204"/>
    </row>
    <row r="417" spans="2:23">
      <c r="B417" s="173"/>
      <c r="C417" s="174"/>
      <c r="D417" s="174"/>
      <c r="E417" s="175"/>
      <c r="F417" s="174"/>
      <c r="G417" s="176"/>
      <c r="H417" s="176"/>
      <c r="I417" s="182"/>
      <c r="J417" s="182"/>
      <c r="K417" s="182"/>
      <c r="L417" s="182"/>
      <c r="M417" s="182"/>
      <c r="N417" s="226"/>
      <c r="O417" s="182"/>
      <c r="P417" s="182"/>
      <c r="Q417" s="182"/>
      <c r="R417" s="182"/>
      <c r="S417" s="201"/>
      <c r="T417" s="202"/>
      <c r="U417" s="203"/>
      <c r="V417" s="203"/>
      <c r="W417" s="204"/>
    </row>
    <row r="418" spans="2:23">
      <c r="B418" s="173"/>
      <c r="C418" s="174"/>
      <c r="D418" s="174"/>
      <c r="E418" s="175"/>
      <c r="F418" s="174"/>
      <c r="G418" s="176"/>
      <c r="H418" s="176"/>
      <c r="I418" s="182"/>
      <c r="J418" s="182"/>
      <c r="K418" s="182"/>
      <c r="L418" s="182"/>
      <c r="M418" s="182"/>
      <c r="N418" s="226"/>
      <c r="O418" s="182"/>
      <c r="P418" s="182"/>
      <c r="Q418" s="182"/>
      <c r="R418" s="182"/>
      <c r="S418" s="201"/>
      <c r="T418" s="202"/>
      <c r="U418" s="203"/>
      <c r="V418" s="203"/>
      <c r="W418" s="204"/>
    </row>
    <row r="419" spans="2:23">
      <c r="B419" s="173"/>
      <c r="C419" s="174"/>
      <c r="D419" s="174"/>
      <c r="E419" s="175"/>
      <c r="F419" s="174"/>
      <c r="G419" s="176"/>
      <c r="H419" s="176"/>
      <c r="I419" s="182"/>
      <c r="J419" s="182"/>
      <c r="K419" s="182"/>
      <c r="L419" s="182"/>
      <c r="M419" s="182"/>
      <c r="N419" s="226"/>
      <c r="O419" s="182"/>
      <c r="P419" s="182"/>
      <c r="Q419" s="182"/>
      <c r="R419" s="182"/>
      <c r="S419" s="201"/>
      <c r="T419" s="202"/>
      <c r="U419" s="203"/>
      <c r="V419" s="203"/>
      <c r="W419" s="204"/>
    </row>
    <row r="420" spans="2:23">
      <c r="B420" s="173"/>
      <c r="C420" s="174"/>
      <c r="D420" s="174"/>
      <c r="E420" s="175"/>
      <c r="F420" s="174"/>
      <c r="G420" s="176"/>
      <c r="H420" s="176"/>
      <c r="I420" s="182"/>
      <c r="J420" s="182"/>
      <c r="K420" s="182"/>
      <c r="L420" s="182"/>
      <c r="M420" s="182"/>
      <c r="N420" s="226"/>
      <c r="O420" s="182"/>
      <c r="P420" s="182"/>
      <c r="Q420" s="182"/>
      <c r="R420" s="182"/>
      <c r="S420" s="201"/>
      <c r="T420" s="202"/>
      <c r="U420" s="203"/>
      <c r="V420" s="203"/>
      <c r="W420" s="204"/>
    </row>
    <row r="421" spans="2:23">
      <c r="B421" s="173"/>
      <c r="C421" s="174"/>
      <c r="D421" s="174"/>
      <c r="E421" s="175"/>
      <c r="F421" s="174"/>
      <c r="G421" s="176"/>
      <c r="H421" s="176"/>
      <c r="I421" s="182"/>
      <c r="J421" s="182"/>
      <c r="K421" s="182"/>
      <c r="L421" s="182"/>
      <c r="M421" s="182"/>
      <c r="N421" s="226"/>
      <c r="O421" s="182"/>
      <c r="P421" s="182"/>
      <c r="Q421" s="182"/>
      <c r="R421" s="182"/>
      <c r="S421" s="201"/>
      <c r="T421" s="202"/>
      <c r="U421" s="203"/>
      <c r="V421" s="203"/>
      <c r="W421" s="204"/>
    </row>
    <row r="422" spans="2:23">
      <c r="B422" s="173"/>
      <c r="C422" s="174"/>
      <c r="D422" s="174"/>
      <c r="E422" s="175"/>
      <c r="F422" s="174"/>
      <c r="G422" s="176"/>
      <c r="H422" s="176"/>
      <c r="I422" s="182"/>
      <c r="J422" s="182"/>
      <c r="K422" s="182"/>
      <c r="L422" s="182"/>
      <c r="M422" s="182"/>
      <c r="N422" s="226"/>
      <c r="O422" s="182"/>
      <c r="P422" s="182"/>
      <c r="Q422" s="182"/>
      <c r="R422" s="182"/>
      <c r="S422" s="201"/>
      <c r="T422" s="202"/>
      <c r="U422" s="203"/>
      <c r="V422" s="203"/>
      <c r="W422" s="204"/>
    </row>
    <row r="423" spans="2:23">
      <c r="B423" s="173"/>
      <c r="C423" s="174"/>
      <c r="D423" s="174"/>
      <c r="E423" s="175"/>
      <c r="F423" s="174"/>
      <c r="G423" s="176"/>
      <c r="H423" s="176"/>
      <c r="I423" s="182"/>
      <c r="J423" s="182"/>
      <c r="K423" s="182"/>
      <c r="L423" s="182"/>
      <c r="M423" s="182"/>
      <c r="N423" s="226"/>
      <c r="O423" s="182"/>
      <c r="P423" s="182"/>
      <c r="Q423" s="182"/>
      <c r="R423" s="182"/>
      <c r="S423" s="201"/>
      <c r="T423" s="202"/>
      <c r="U423" s="203"/>
      <c r="V423" s="203"/>
      <c r="W423" s="204"/>
    </row>
    <row r="424" spans="2:23">
      <c r="B424" s="173"/>
      <c r="C424" s="174"/>
      <c r="D424" s="174"/>
      <c r="E424" s="175"/>
      <c r="F424" s="174"/>
      <c r="G424" s="176"/>
      <c r="H424" s="176"/>
      <c r="I424" s="182"/>
      <c r="J424" s="182"/>
      <c r="K424" s="182"/>
      <c r="L424" s="182"/>
      <c r="M424" s="182"/>
      <c r="N424" s="226"/>
      <c r="O424" s="182"/>
      <c r="P424" s="182"/>
      <c r="Q424" s="182"/>
      <c r="R424" s="182"/>
      <c r="S424" s="201"/>
      <c r="T424" s="202"/>
      <c r="U424" s="203"/>
      <c r="V424" s="203"/>
      <c r="W424" s="204"/>
    </row>
    <row r="425" spans="2:23">
      <c r="B425" s="173"/>
      <c r="C425" s="174"/>
      <c r="D425" s="174"/>
      <c r="E425" s="175"/>
      <c r="F425" s="174"/>
      <c r="G425" s="176"/>
      <c r="H425" s="176"/>
      <c r="I425" s="182"/>
      <c r="J425" s="182"/>
      <c r="K425" s="182"/>
      <c r="L425" s="182"/>
      <c r="M425" s="182"/>
      <c r="N425" s="226"/>
      <c r="O425" s="182"/>
      <c r="P425" s="182"/>
      <c r="Q425" s="182"/>
      <c r="R425" s="182"/>
      <c r="S425" s="201"/>
      <c r="T425" s="202"/>
      <c r="U425" s="203"/>
      <c r="V425" s="203"/>
      <c r="W425" s="204"/>
    </row>
    <row r="426" spans="2:23">
      <c r="B426" s="173"/>
      <c r="C426" s="174"/>
      <c r="D426" s="174"/>
      <c r="E426" s="175"/>
      <c r="F426" s="174"/>
      <c r="G426" s="176"/>
      <c r="H426" s="176"/>
      <c r="I426" s="182"/>
      <c r="J426" s="182"/>
      <c r="K426" s="182"/>
      <c r="L426" s="182"/>
      <c r="M426" s="182"/>
      <c r="N426" s="226"/>
      <c r="O426" s="182"/>
      <c r="P426" s="182"/>
      <c r="Q426" s="182"/>
      <c r="R426" s="182"/>
      <c r="S426" s="201"/>
      <c r="T426" s="202"/>
      <c r="U426" s="203"/>
      <c r="V426" s="203"/>
      <c r="W426" s="204"/>
    </row>
    <row r="427" spans="2:23">
      <c r="B427" s="173"/>
      <c r="C427" s="174"/>
      <c r="D427" s="174"/>
      <c r="E427" s="175"/>
      <c r="F427" s="174"/>
      <c r="G427" s="176"/>
      <c r="H427" s="176"/>
      <c r="I427" s="182"/>
      <c r="J427" s="182"/>
      <c r="K427" s="182"/>
      <c r="L427" s="182"/>
      <c r="M427" s="182"/>
      <c r="N427" s="226"/>
      <c r="O427" s="182"/>
      <c r="P427" s="182"/>
      <c r="Q427" s="182"/>
      <c r="R427" s="182"/>
      <c r="S427" s="201"/>
      <c r="T427" s="202"/>
      <c r="U427" s="203"/>
      <c r="V427" s="203"/>
      <c r="W427" s="204"/>
    </row>
    <row r="428" spans="2:23">
      <c r="B428" s="173"/>
      <c r="C428" s="174"/>
      <c r="D428" s="174"/>
      <c r="E428" s="175"/>
      <c r="F428" s="174"/>
      <c r="G428" s="176"/>
      <c r="H428" s="176"/>
      <c r="I428" s="182"/>
      <c r="J428" s="182"/>
      <c r="K428" s="182"/>
      <c r="L428" s="182"/>
      <c r="M428" s="182"/>
      <c r="N428" s="226"/>
      <c r="O428" s="182"/>
      <c r="P428" s="182"/>
      <c r="Q428" s="182"/>
      <c r="R428" s="182"/>
      <c r="S428" s="201"/>
      <c r="T428" s="202"/>
      <c r="U428" s="203"/>
      <c r="V428" s="203"/>
      <c r="W428" s="204"/>
    </row>
    <row r="429" spans="2:23">
      <c r="B429" s="173"/>
      <c r="C429" s="174"/>
      <c r="D429" s="174"/>
      <c r="E429" s="175"/>
      <c r="F429" s="174"/>
      <c r="G429" s="176"/>
      <c r="H429" s="176"/>
      <c r="I429" s="182"/>
      <c r="J429" s="182"/>
      <c r="K429" s="182"/>
      <c r="L429" s="182"/>
      <c r="M429" s="182"/>
      <c r="N429" s="226"/>
      <c r="O429" s="182"/>
      <c r="P429" s="182"/>
      <c r="Q429" s="182"/>
      <c r="R429" s="182"/>
      <c r="S429" s="201"/>
      <c r="T429" s="202"/>
      <c r="U429" s="203"/>
      <c r="V429" s="203"/>
      <c r="W429" s="204"/>
    </row>
    <row r="430" spans="2:23">
      <c r="B430" s="173"/>
      <c r="C430" s="174"/>
      <c r="D430" s="174"/>
      <c r="E430" s="175"/>
      <c r="F430" s="174"/>
      <c r="G430" s="176"/>
      <c r="H430" s="176"/>
      <c r="I430" s="182"/>
      <c r="J430" s="182"/>
      <c r="K430" s="182"/>
      <c r="L430" s="182"/>
      <c r="M430" s="182"/>
      <c r="N430" s="226"/>
      <c r="O430" s="182"/>
      <c r="P430" s="182"/>
      <c r="Q430" s="182"/>
      <c r="R430" s="182"/>
      <c r="S430" s="201"/>
      <c r="T430" s="202"/>
      <c r="U430" s="203"/>
      <c r="V430" s="203"/>
      <c r="W430" s="204"/>
    </row>
    <row r="431" spans="2:23">
      <c r="B431" s="173"/>
      <c r="C431" s="174"/>
      <c r="D431" s="174"/>
      <c r="E431" s="175"/>
      <c r="F431" s="174"/>
      <c r="G431" s="176"/>
      <c r="H431" s="176"/>
      <c r="I431" s="182"/>
      <c r="J431" s="182"/>
      <c r="K431" s="182"/>
      <c r="L431" s="182"/>
      <c r="M431" s="182"/>
      <c r="N431" s="226"/>
      <c r="O431" s="182"/>
      <c r="P431" s="182"/>
      <c r="Q431" s="182"/>
      <c r="R431" s="182"/>
      <c r="S431" s="201"/>
      <c r="T431" s="202"/>
      <c r="U431" s="203"/>
      <c r="V431" s="203"/>
      <c r="W431" s="204"/>
    </row>
    <row r="432" spans="2:23">
      <c r="B432" s="173"/>
      <c r="C432" s="174"/>
      <c r="D432" s="174"/>
      <c r="E432" s="175"/>
      <c r="F432" s="174"/>
      <c r="G432" s="176"/>
      <c r="H432" s="176"/>
      <c r="I432" s="182"/>
      <c r="J432" s="182"/>
      <c r="K432" s="182"/>
      <c r="L432" s="182"/>
      <c r="M432" s="182"/>
      <c r="N432" s="226"/>
      <c r="O432" s="182"/>
      <c r="P432" s="182"/>
      <c r="Q432" s="182"/>
      <c r="R432" s="182"/>
      <c r="S432" s="201"/>
      <c r="T432" s="202"/>
      <c r="U432" s="203"/>
      <c r="V432" s="203"/>
      <c r="W432" s="204"/>
    </row>
    <row r="433" spans="2:23">
      <c r="B433" s="173"/>
      <c r="C433" s="174"/>
      <c r="D433" s="174"/>
      <c r="E433" s="175"/>
      <c r="F433" s="174"/>
      <c r="G433" s="176"/>
      <c r="H433" s="176"/>
      <c r="I433" s="182"/>
      <c r="J433" s="182"/>
      <c r="K433" s="182"/>
      <c r="L433" s="182"/>
      <c r="M433" s="182"/>
      <c r="N433" s="226"/>
      <c r="O433" s="182"/>
      <c r="P433" s="182"/>
      <c r="Q433" s="182"/>
      <c r="R433" s="182"/>
      <c r="S433" s="201"/>
      <c r="T433" s="202"/>
      <c r="U433" s="203"/>
      <c r="V433" s="203"/>
      <c r="W433" s="204"/>
    </row>
    <row r="434" spans="2:23">
      <c r="B434" s="173"/>
      <c r="C434" s="174"/>
      <c r="D434" s="174"/>
      <c r="E434" s="175"/>
      <c r="F434" s="174"/>
      <c r="G434" s="176"/>
      <c r="H434" s="176"/>
      <c r="I434" s="182"/>
      <c r="J434" s="182"/>
      <c r="K434" s="182"/>
      <c r="L434" s="182"/>
      <c r="M434" s="182"/>
      <c r="N434" s="226"/>
      <c r="O434" s="182"/>
      <c r="P434" s="182"/>
      <c r="Q434" s="182"/>
      <c r="R434" s="182"/>
      <c r="S434" s="201"/>
      <c r="T434" s="202"/>
      <c r="U434" s="203"/>
      <c r="V434" s="203"/>
      <c r="W434" s="204"/>
    </row>
    <row r="435" spans="2:23">
      <c r="B435" s="173"/>
      <c r="C435" s="174"/>
      <c r="D435" s="174"/>
      <c r="E435" s="175"/>
      <c r="F435" s="174"/>
      <c r="G435" s="176"/>
      <c r="H435" s="176"/>
      <c r="I435" s="182"/>
      <c r="J435" s="182"/>
      <c r="K435" s="182"/>
      <c r="L435" s="182"/>
      <c r="M435" s="182"/>
      <c r="N435" s="226"/>
      <c r="O435" s="182"/>
      <c r="P435" s="182"/>
      <c r="Q435" s="182"/>
      <c r="R435" s="182"/>
      <c r="S435" s="201"/>
      <c r="T435" s="202"/>
      <c r="U435" s="203"/>
      <c r="V435" s="203"/>
      <c r="W435" s="204"/>
    </row>
    <row r="436" spans="2:23">
      <c r="B436" s="173"/>
      <c r="C436" s="174"/>
      <c r="D436" s="174"/>
      <c r="E436" s="175"/>
      <c r="F436" s="174"/>
      <c r="G436" s="176"/>
      <c r="H436" s="176"/>
      <c r="I436" s="182"/>
      <c r="J436" s="182"/>
      <c r="K436" s="182"/>
      <c r="L436" s="182"/>
      <c r="M436" s="182"/>
      <c r="N436" s="226"/>
      <c r="O436" s="182"/>
      <c r="P436" s="182"/>
      <c r="Q436" s="182"/>
      <c r="R436" s="182"/>
      <c r="S436" s="201"/>
      <c r="T436" s="202"/>
      <c r="U436" s="203"/>
      <c r="V436" s="203"/>
      <c r="W436" s="204"/>
    </row>
    <row r="437" spans="2:23">
      <c r="B437" s="173"/>
      <c r="C437" s="174"/>
      <c r="D437" s="174"/>
      <c r="E437" s="175"/>
      <c r="F437" s="174"/>
      <c r="G437" s="176"/>
      <c r="H437" s="176"/>
      <c r="I437" s="182"/>
      <c r="J437" s="182"/>
      <c r="K437" s="182"/>
      <c r="L437" s="182"/>
      <c r="M437" s="182"/>
      <c r="N437" s="226"/>
      <c r="O437" s="182"/>
      <c r="P437" s="182"/>
      <c r="Q437" s="182"/>
      <c r="R437" s="182"/>
      <c r="S437" s="201"/>
      <c r="T437" s="202"/>
      <c r="U437" s="203"/>
      <c r="V437" s="203"/>
      <c r="W437" s="204"/>
    </row>
    <row r="438" spans="2:23">
      <c r="B438" s="173"/>
      <c r="C438" s="174"/>
      <c r="D438" s="174"/>
      <c r="E438" s="175"/>
      <c r="F438" s="174"/>
      <c r="G438" s="176"/>
      <c r="H438" s="176"/>
      <c r="I438" s="182"/>
      <c r="J438" s="182"/>
      <c r="K438" s="182"/>
      <c r="L438" s="182"/>
      <c r="M438" s="182"/>
      <c r="N438" s="226"/>
      <c r="O438" s="182"/>
      <c r="P438" s="182"/>
      <c r="Q438" s="182"/>
      <c r="R438" s="182"/>
      <c r="S438" s="201"/>
      <c r="T438" s="202"/>
      <c r="U438" s="203"/>
      <c r="V438" s="203"/>
      <c r="W438" s="204"/>
    </row>
    <row r="439" spans="2:23">
      <c r="B439" s="173"/>
      <c r="C439" s="174"/>
      <c r="D439" s="174"/>
      <c r="E439" s="175"/>
      <c r="F439" s="174"/>
      <c r="G439" s="176"/>
      <c r="H439" s="176"/>
      <c r="I439" s="182"/>
      <c r="J439" s="182"/>
      <c r="K439" s="182"/>
      <c r="L439" s="182"/>
      <c r="M439" s="182"/>
      <c r="N439" s="226"/>
      <c r="O439" s="182"/>
      <c r="P439" s="182"/>
      <c r="Q439" s="182"/>
      <c r="R439" s="182"/>
      <c r="S439" s="201"/>
      <c r="T439" s="202"/>
      <c r="U439" s="203"/>
      <c r="V439" s="203"/>
      <c r="W439" s="204"/>
    </row>
    <row r="440" spans="2:23">
      <c r="B440" s="173"/>
      <c r="C440" s="174"/>
      <c r="D440" s="174"/>
      <c r="E440" s="175"/>
      <c r="F440" s="174"/>
      <c r="G440" s="176"/>
      <c r="H440" s="176"/>
      <c r="I440" s="182"/>
      <c r="J440" s="182"/>
      <c r="K440" s="182"/>
      <c r="L440" s="182"/>
      <c r="M440" s="182"/>
      <c r="N440" s="226"/>
      <c r="O440" s="182"/>
      <c r="P440" s="182"/>
      <c r="Q440" s="182"/>
      <c r="R440" s="182"/>
      <c r="S440" s="201"/>
      <c r="T440" s="202"/>
      <c r="U440" s="203"/>
      <c r="V440" s="203"/>
      <c r="W440" s="204"/>
    </row>
    <row r="441" spans="2:23">
      <c r="B441" s="173"/>
      <c r="C441" s="174"/>
      <c r="D441" s="174"/>
      <c r="E441" s="175"/>
      <c r="F441" s="174"/>
      <c r="G441" s="176"/>
      <c r="H441" s="176"/>
      <c r="I441" s="182"/>
      <c r="J441" s="182"/>
      <c r="K441" s="182"/>
      <c r="L441" s="182"/>
      <c r="M441" s="182"/>
      <c r="N441" s="226"/>
      <c r="O441" s="182"/>
      <c r="P441" s="182"/>
      <c r="Q441" s="182"/>
      <c r="R441" s="182"/>
      <c r="S441" s="201"/>
      <c r="T441" s="202"/>
      <c r="U441" s="203"/>
      <c r="V441" s="203"/>
      <c r="W441" s="204"/>
    </row>
    <row r="442" spans="2:23">
      <c r="B442" s="173"/>
      <c r="C442" s="174"/>
      <c r="D442" s="174"/>
      <c r="E442" s="175"/>
      <c r="F442" s="174"/>
      <c r="G442" s="176"/>
      <c r="H442" s="176"/>
      <c r="I442" s="182"/>
      <c r="J442" s="182"/>
      <c r="K442" s="182"/>
      <c r="L442" s="182"/>
      <c r="M442" s="182"/>
      <c r="N442" s="226"/>
      <c r="O442" s="182"/>
      <c r="P442" s="182"/>
      <c r="Q442" s="182"/>
      <c r="R442" s="182"/>
      <c r="S442" s="201"/>
      <c r="T442" s="202"/>
      <c r="U442" s="203"/>
      <c r="V442" s="203"/>
      <c r="W442" s="204"/>
    </row>
    <row r="443" spans="2:23">
      <c r="B443" s="173"/>
      <c r="C443" s="174"/>
      <c r="D443" s="174"/>
      <c r="E443" s="175"/>
      <c r="F443" s="174"/>
      <c r="G443" s="176"/>
      <c r="H443" s="176"/>
      <c r="I443" s="182"/>
      <c r="J443" s="182"/>
      <c r="K443" s="182"/>
      <c r="L443" s="182"/>
      <c r="M443" s="182"/>
      <c r="N443" s="226"/>
      <c r="O443" s="182"/>
      <c r="P443" s="182"/>
      <c r="Q443" s="182"/>
      <c r="R443" s="182"/>
      <c r="S443" s="201"/>
      <c r="T443" s="202"/>
      <c r="U443" s="203"/>
      <c r="V443" s="203"/>
      <c r="W443" s="204"/>
    </row>
    <row r="444" spans="2:23">
      <c r="B444" s="173"/>
      <c r="C444" s="174"/>
      <c r="D444" s="174"/>
      <c r="E444" s="175"/>
      <c r="F444" s="174"/>
      <c r="G444" s="176"/>
      <c r="H444" s="176"/>
      <c r="I444" s="182"/>
      <c r="J444" s="182"/>
      <c r="K444" s="182"/>
      <c r="L444" s="182"/>
      <c r="M444" s="182"/>
      <c r="N444" s="226"/>
      <c r="O444" s="182"/>
      <c r="P444" s="182"/>
      <c r="Q444" s="182"/>
      <c r="R444" s="182"/>
      <c r="S444" s="201"/>
      <c r="T444" s="202"/>
      <c r="U444" s="203"/>
      <c r="V444" s="203"/>
      <c r="W444" s="204"/>
    </row>
    <row r="445" spans="2:23">
      <c r="B445" s="173"/>
      <c r="C445" s="174"/>
      <c r="D445" s="174"/>
      <c r="E445" s="175"/>
      <c r="F445" s="174"/>
      <c r="G445" s="176"/>
      <c r="H445" s="176"/>
      <c r="I445" s="182"/>
      <c r="J445" s="182"/>
      <c r="K445" s="182"/>
      <c r="L445" s="182"/>
      <c r="M445" s="182"/>
      <c r="N445" s="226"/>
      <c r="O445" s="182"/>
      <c r="P445" s="182"/>
      <c r="Q445" s="182"/>
      <c r="R445" s="182"/>
      <c r="S445" s="201"/>
      <c r="T445" s="202"/>
      <c r="U445" s="203"/>
      <c r="V445" s="203"/>
      <c r="W445" s="204"/>
    </row>
    <row r="446" spans="2:23">
      <c r="B446" s="173"/>
      <c r="C446" s="174"/>
      <c r="D446" s="174"/>
      <c r="E446" s="175"/>
      <c r="F446" s="174"/>
      <c r="G446" s="176"/>
      <c r="H446" s="176"/>
      <c r="I446" s="182"/>
      <c r="J446" s="182"/>
      <c r="K446" s="182"/>
      <c r="L446" s="182"/>
      <c r="M446" s="182"/>
      <c r="N446" s="226"/>
      <c r="O446" s="182"/>
      <c r="P446" s="182"/>
      <c r="Q446" s="182"/>
      <c r="R446" s="182"/>
      <c r="S446" s="201"/>
      <c r="T446" s="202"/>
      <c r="U446" s="203"/>
      <c r="V446" s="203"/>
      <c r="W446" s="204"/>
    </row>
    <row r="447" spans="2:23">
      <c r="B447" s="173"/>
      <c r="C447" s="174"/>
      <c r="D447" s="174"/>
      <c r="E447" s="175"/>
      <c r="F447" s="174"/>
      <c r="G447" s="176"/>
      <c r="H447" s="176"/>
      <c r="I447" s="182"/>
      <c r="J447" s="182"/>
      <c r="K447" s="182"/>
      <c r="L447" s="182"/>
      <c r="M447" s="182"/>
      <c r="N447" s="226"/>
      <c r="O447" s="182"/>
      <c r="P447" s="182"/>
      <c r="Q447" s="182"/>
      <c r="R447" s="182"/>
      <c r="S447" s="201"/>
      <c r="T447" s="202"/>
      <c r="U447" s="203"/>
      <c r="V447" s="203"/>
      <c r="W447" s="204"/>
    </row>
    <row r="448" spans="2:23">
      <c r="B448" s="173"/>
      <c r="C448" s="174"/>
      <c r="D448" s="174"/>
      <c r="E448" s="175"/>
      <c r="F448" s="174"/>
      <c r="G448" s="176"/>
      <c r="H448" s="176"/>
      <c r="I448" s="182"/>
      <c r="J448" s="182"/>
      <c r="K448" s="182"/>
      <c r="L448" s="182"/>
      <c r="M448" s="182"/>
      <c r="N448" s="226"/>
      <c r="O448" s="182"/>
      <c r="P448" s="182"/>
      <c r="Q448" s="182"/>
      <c r="R448" s="182"/>
      <c r="S448" s="201"/>
      <c r="T448" s="202"/>
      <c r="U448" s="203"/>
      <c r="V448" s="203"/>
      <c r="W448" s="204"/>
    </row>
    <row r="449" spans="2:23">
      <c r="B449" s="173"/>
      <c r="C449" s="174"/>
      <c r="D449" s="174"/>
      <c r="E449" s="175"/>
      <c r="F449" s="174"/>
      <c r="G449" s="176"/>
      <c r="H449" s="176"/>
      <c r="I449" s="182"/>
      <c r="J449" s="182"/>
      <c r="K449" s="182"/>
      <c r="L449" s="182"/>
      <c r="M449" s="182"/>
      <c r="N449" s="226"/>
      <c r="O449" s="182"/>
      <c r="P449" s="182"/>
      <c r="Q449" s="182"/>
      <c r="R449" s="182"/>
      <c r="S449" s="201"/>
      <c r="T449" s="202"/>
      <c r="U449" s="203"/>
      <c r="V449" s="203"/>
      <c r="W449" s="204"/>
    </row>
    <row r="450" spans="2:23">
      <c r="B450" s="173"/>
      <c r="C450" s="174"/>
      <c r="D450" s="174"/>
      <c r="E450" s="175"/>
      <c r="F450" s="174"/>
      <c r="G450" s="176"/>
      <c r="H450" s="176"/>
      <c r="I450" s="182"/>
      <c r="J450" s="182"/>
      <c r="K450" s="182"/>
      <c r="L450" s="182"/>
      <c r="M450" s="182"/>
      <c r="N450" s="226"/>
      <c r="O450" s="182"/>
      <c r="P450" s="182"/>
      <c r="Q450" s="182"/>
      <c r="R450" s="182"/>
      <c r="S450" s="201"/>
      <c r="T450" s="202"/>
      <c r="U450" s="203"/>
      <c r="V450" s="203"/>
      <c r="W450" s="204"/>
    </row>
    <row r="451" spans="2:23">
      <c r="B451" s="173"/>
      <c r="C451" s="174"/>
      <c r="D451" s="174"/>
      <c r="E451" s="175"/>
      <c r="F451" s="174"/>
      <c r="G451" s="176"/>
      <c r="H451" s="176"/>
      <c r="I451" s="182"/>
      <c r="J451" s="182"/>
      <c r="K451" s="182"/>
      <c r="L451" s="182"/>
      <c r="M451" s="182"/>
      <c r="N451" s="226"/>
      <c r="O451" s="182"/>
      <c r="P451" s="182"/>
      <c r="Q451" s="182"/>
      <c r="R451" s="182"/>
      <c r="S451" s="201"/>
      <c r="T451" s="202"/>
      <c r="U451" s="203"/>
      <c r="V451" s="203"/>
      <c r="W451" s="204"/>
    </row>
    <row r="452" spans="2:23">
      <c r="B452" s="173"/>
      <c r="C452" s="174"/>
      <c r="D452" s="174"/>
      <c r="E452" s="175"/>
      <c r="F452" s="174"/>
      <c r="G452" s="176"/>
      <c r="H452" s="176"/>
      <c r="I452" s="182"/>
      <c r="J452" s="182"/>
      <c r="K452" s="182"/>
      <c r="L452" s="182"/>
      <c r="M452" s="182"/>
      <c r="N452" s="226"/>
      <c r="O452" s="182"/>
      <c r="P452" s="182"/>
      <c r="Q452" s="182"/>
      <c r="R452" s="182"/>
      <c r="S452" s="201"/>
      <c r="T452" s="202"/>
      <c r="U452" s="203"/>
      <c r="V452" s="203"/>
      <c r="W452" s="204"/>
    </row>
    <row r="453" spans="2:23">
      <c r="B453" s="173"/>
      <c r="C453" s="174"/>
      <c r="D453" s="174"/>
      <c r="E453" s="175"/>
      <c r="F453" s="174"/>
      <c r="G453" s="176"/>
      <c r="H453" s="176"/>
      <c r="I453" s="182"/>
      <c r="J453" s="182"/>
      <c r="K453" s="182"/>
      <c r="L453" s="182"/>
      <c r="M453" s="182"/>
      <c r="N453" s="226"/>
      <c r="O453" s="182"/>
      <c r="P453" s="182"/>
      <c r="Q453" s="182"/>
      <c r="R453" s="182"/>
      <c r="S453" s="201"/>
      <c r="T453" s="202"/>
      <c r="U453" s="203"/>
      <c r="V453" s="203"/>
      <c r="W453" s="204"/>
    </row>
    <row r="454" spans="2:23">
      <c r="B454" s="173"/>
      <c r="C454" s="174"/>
      <c r="D454" s="174"/>
      <c r="E454" s="175"/>
      <c r="F454" s="174"/>
      <c r="G454" s="176"/>
      <c r="H454" s="176"/>
      <c r="I454" s="182"/>
      <c r="J454" s="182"/>
      <c r="K454" s="182"/>
      <c r="L454" s="182"/>
      <c r="M454" s="182"/>
      <c r="N454" s="226"/>
      <c r="O454" s="182"/>
      <c r="P454" s="182"/>
      <c r="Q454" s="182"/>
      <c r="R454" s="182"/>
      <c r="S454" s="201"/>
      <c r="T454" s="202"/>
      <c r="U454" s="203"/>
      <c r="V454" s="203"/>
      <c r="W454" s="204"/>
    </row>
    <row r="455" spans="2:23">
      <c r="B455" s="173"/>
      <c r="C455" s="174"/>
      <c r="D455" s="174"/>
      <c r="E455" s="175"/>
      <c r="F455" s="174"/>
      <c r="G455" s="176"/>
      <c r="H455" s="176"/>
      <c r="I455" s="182"/>
      <c r="J455" s="182"/>
      <c r="K455" s="182"/>
      <c r="L455" s="182"/>
      <c r="M455" s="182"/>
      <c r="N455" s="226"/>
      <c r="O455" s="182"/>
      <c r="P455" s="182"/>
      <c r="Q455" s="182"/>
      <c r="R455" s="182"/>
      <c r="S455" s="201"/>
      <c r="T455" s="202"/>
      <c r="U455" s="203"/>
      <c r="V455" s="203"/>
      <c r="W455" s="204"/>
    </row>
    <row r="456" spans="2:23">
      <c r="B456" s="173"/>
      <c r="C456" s="174"/>
      <c r="D456" s="174"/>
      <c r="E456" s="175"/>
      <c r="F456" s="174"/>
      <c r="G456" s="176"/>
      <c r="H456" s="176"/>
      <c r="I456" s="182"/>
      <c r="J456" s="182"/>
      <c r="K456" s="182"/>
      <c r="L456" s="182"/>
      <c r="M456" s="182"/>
      <c r="N456" s="226"/>
      <c r="O456" s="182"/>
      <c r="P456" s="182"/>
      <c r="Q456" s="182"/>
      <c r="R456" s="182"/>
      <c r="S456" s="201"/>
      <c r="T456" s="202"/>
      <c r="U456" s="203"/>
      <c r="V456" s="203"/>
      <c r="W456" s="204"/>
    </row>
    <row r="457" spans="2:23">
      <c r="B457" s="173"/>
      <c r="C457" s="174"/>
      <c r="D457" s="174"/>
      <c r="E457" s="175"/>
      <c r="F457" s="174"/>
      <c r="G457" s="176"/>
      <c r="H457" s="176"/>
      <c r="I457" s="182"/>
      <c r="J457" s="182"/>
      <c r="K457" s="182"/>
      <c r="L457" s="182"/>
      <c r="M457" s="182"/>
      <c r="N457" s="226"/>
      <c r="O457" s="182"/>
      <c r="P457" s="182"/>
      <c r="Q457" s="182"/>
      <c r="R457" s="182"/>
      <c r="S457" s="201"/>
      <c r="T457" s="202"/>
      <c r="U457" s="203"/>
      <c r="V457" s="203"/>
      <c r="W457" s="204"/>
    </row>
    <row r="458" spans="2:23">
      <c r="B458" s="173"/>
      <c r="C458" s="174"/>
      <c r="D458" s="174"/>
      <c r="E458" s="175"/>
      <c r="F458" s="174"/>
      <c r="G458" s="176"/>
      <c r="H458" s="176"/>
      <c r="I458" s="182"/>
      <c r="J458" s="182"/>
      <c r="K458" s="182"/>
      <c r="L458" s="182"/>
      <c r="M458" s="182"/>
      <c r="N458" s="226"/>
      <c r="O458" s="182"/>
      <c r="P458" s="182"/>
      <c r="Q458" s="182"/>
      <c r="R458" s="182"/>
      <c r="S458" s="201"/>
      <c r="T458" s="202"/>
      <c r="U458" s="203"/>
      <c r="V458" s="203"/>
      <c r="W458" s="204"/>
    </row>
    <row r="459" spans="2:23">
      <c r="B459" s="173"/>
      <c r="C459" s="174"/>
      <c r="D459" s="174"/>
      <c r="E459" s="175"/>
      <c r="F459" s="174"/>
      <c r="G459" s="176"/>
      <c r="H459" s="176"/>
      <c r="I459" s="182"/>
      <c r="J459" s="182"/>
      <c r="K459" s="182"/>
      <c r="L459" s="182"/>
      <c r="M459" s="182"/>
      <c r="N459" s="226"/>
      <c r="O459" s="182"/>
      <c r="P459" s="182"/>
      <c r="Q459" s="182"/>
      <c r="R459" s="182"/>
      <c r="S459" s="201"/>
      <c r="T459" s="202"/>
      <c r="U459" s="203"/>
      <c r="V459" s="203"/>
      <c r="W459" s="204"/>
    </row>
    <row r="460" spans="2:23">
      <c r="B460" s="173"/>
      <c r="C460" s="174"/>
      <c r="D460" s="174"/>
      <c r="E460" s="175"/>
      <c r="F460" s="174"/>
      <c r="G460" s="176"/>
      <c r="H460" s="176"/>
      <c r="I460" s="182"/>
      <c r="J460" s="182"/>
      <c r="K460" s="182"/>
      <c r="L460" s="182"/>
      <c r="M460" s="182"/>
      <c r="N460" s="226"/>
      <c r="O460" s="182"/>
      <c r="P460" s="182"/>
      <c r="Q460" s="182"/>
      <c r="R460" s="182"/>
      <c r="S460" s="201"/>
      <c r="T460" s="202"/>
      <c r="U460" s="203"/>
      <c r="V460" s="203"/>
      <c r="W460" s="204"/>
    </row>
    <row r="461" spans="2:23">
      <c r="B461" s="173"/>
      <c r="C461" s="174"/>
      <c r="D461" s="174"/>
      <c r="E461" s="175"/>
      <c r="F461" s="174"/>
      <c r="G461" s="176"/>
      <c r="H461" s="176"/>
      <c r="I461" s="182"/>
      <c r="J461" s="182"/>
      <c r="K461" s="182"/>
      <c r="L461" s="182"/>
      <c r="M461" s="182"/>
      <c r="N461" s="226"/>
      <c r="O461" s="182"/>
      <c r="P461" s="182"/>
      <c r="Q461" s="182"/>
      <c r="R461" s="182"/>
      <c r="S461" s="201"/>
      <c r="T461" s="202"/>
      <c r="U461" s="203"/>
      <c r="V461" s="203"/>
      <c r="W461" s="204"/>
    </row>
    <row r="462" spans="2:23">
      <c r="B462" s="173"/>
      <c r="C462" s="174"/>
      <c r="D462" s="174"/>
      <c r="E462" s="175"/>
      <c r="F462" s="174"/>
      <c r="G462" s="176"/>
      <c r="H462" s="176"/>
      <c r="I462" s="182"/>
      <c r="J462" s="182"/>
      <c r="K462" s="182"/>
      <c r="L462" s="182"/>
      <c r="M462" s="182"/>
      <c r="N462" s="226"/>
      <c r="O462" s="182"/>
      <c r="P462" s="182"/>
      <c r="Q462" s="182"/>
      <c r="R462" s="182"/>
      <c r="S462" s="201"/>
      <c r="T462" s="202"/>
      <c r="U462" s="203"/>
      <c r="V462" s="203"/>
      <c r="W462" s="204"/>
    </row>
    <row r="463" spans="2:23">
      <c r="B463" s="173"/>
      <c r="C463" s="174"/>
      <c r="D463" s="174"/>
      <c r="E463" s="175"/>
      <c r="F463" s="174"/>
      <c r="G463" s="176"/>
      <c r="H463" s="176"/>
      <c r="I463" s="182"/>
      <c r="J463" s="182"/>
      <c r="K463" s="182"/>
      <c r="L463" s="182"/>
      <c r="M463" s="182"/>
      <c r="N463" s="226"/>
      <c r="O463" s="182"/>
      <c r="P463" s="182"/>
      <c r="Q463" s="182"/>
      <c r="R463" s="182"/>
      <c r="S463" s="201"/>
      <c r="T463" s="202"/>
      <c r="U463" s="203"/>
      <c r="V463" s="203"/>
      <c r="W463" s="204"/>
    </row>
    <row r="464" spans="2:23">
      <c r="B464" s="173"/>
      <c r="C464" s="174"/>
      <c r="D464" s="174"/>
      <c r="E464" s="175"/>
      <c r="F464" s="174"/>
      <c r="G464" s="176"/>
      <c r="H464" s="176"/>
      <c r="I464" s="182"/>
      <c r="J464" s="182"/>
      <c r="K464" s="182"/>
      <c r="L464" s="182"/>
      <c r="M464" s="182"/>
      <c r="N464" s="226"/>
      <c r="O464" s="182"/>
      <c r="P464" s="182"/>
      <c r="Q464" s="182"/>
      <c r="R464" s="182"/>
      <c r="S464" s="201"/>
      <c r="T464" s="202"/>
      <c r="U464" s="203"/>
      <c r="V464" s="203"/>
      <c r="W464" s="204"/>
    </row>
    <row r="465" spans="2:23">
      <c r="B465" s="173"/>
      <c r="C465" s="174"/>
      <c r="D465" s="174"/>
      <c r="E465" s="175"/>
      <c r="F465" s="174"/>
      <c r="G465" s="176"/>
      <c r="H465" s="176"/>
      <c r="I465" s="182"/>
      <c r="J465" s="182"/>
      <c r="K465" s="182"/>
      <c r="L465" s="182"/>
      <c r="M465" s="182"/>
      <c r="N465" s="226"/>
      <c r="O465" s="182"/>
      <c r="P465" s="182"/>
      <c r="Q465" s="182"/>
      <c r="R465" s="182"/>
      <c r="S465" s="201"/>
      <c r="T465" s="202"/>
      <c r="U465" s="203"/>
      <c r="V465" s="203"/>
      <c r="W465" s="204"/>
    </row>
    <row r="466" spans="2:23">
      <c r="B466" s="173"/>
      <c r="C466" s="174"/>
      <c r="D466" s="174"/>
      <c r="E466" s="175"/>
      <c r="F466" s="174"/>
      <c r="G466" s="176"/>
      <c r="H466" s="176"/>
      <c r="I466" s="182"/>
      <c r="J466" s="182"/>
      <c r="K466" s="182"/>
      <c r="L466" s="182"/>
      <c r="M466" s="182"/>
      <c r="N466" s="226"/>
      <c r="O466" s="182"/>
      <c r="P466" s="182"/>
      <c r="Q466" s="182"/>
      <c r="R466" s="182"/>
      <c r="S466" s="201"/>
      <c r="T466" s="202"/>
      <c r="U466" s="203"/>
      <c r="V466" s="203"/>
      <c r="W466" s="204"/>
    </row>
    <row r="467" spans="2:23">
      <c r="B467" s="173"/>
      <c r="C467" s="174"/>
      <c r="D467" s="174"/>
      <c r="E467" s="175"/>
      <c r="F467" s="174"/>
      <c r="G467" s="176"/>
      <c r="H467" s="176"/>
      <c r="I467" s="182"/>
      <c r="J467" s="182"/>
      <c r="K467" s="182"/>
      <c r="L467" s="182"/>
      <c r="M467" s="182"/>
      <c r="N467" s="226"/>
      <c r="O467" s="182"/>
      <c r="P467" s="182"/>
      <c r="Q467" s="182"/>
      <c r="R467" s="182"/>
      <c r="S467" s="201"/>
      <c r="T467" s="202"/>
      <c r="U467" s="203"/>
      <c r="V467" s="203"/>
      <c r="W467" s="204"/>
    </row>
    <row r="468" spans="2:23">
      <c r="B468" s="173"/>
      <c r="C468" s="174"/>
      <c r="D468" s="174"/>
      <c r="E468" s="175"/>
      <c r="F468" s="174"/>
      <c r="G468" s="176"/>
      <c r="H468" s="176"/>
      <c r="I468" s="182"/>
      <c r="J468" s="182"/>
      <c r="K468" s="182"/>
      <c r="L468" s="182"/>
      <c r="M468" s="182"/>
      <c r="N468" s="226"/>
      <c r="O468" s="182"/>
      <c r="P468" s="182"/>
      <c r="Q468" s="182"/>
      <c r="R468" s="182"/>
      <c r="S468" s="201"/>
      <c r="T468" s="202"/>
      <c r="U468" s="203"/>
      <c r="V468" s="203"/>
      <c r="W468" s="204"/>
    </row>
    <row r="469" spans="2:23">
      <c r="B469" s="173"/>
      <c r="C469" s="174"/>
      <c r="D469" s="174"/>
      <c r="E469" s="175"/>
      <c r="F469" s="174"/>
      <c r="G469" s="176"/>
      <c r="H469" s="176"/>
      <c r="I469" s="182"/>
      <c r="J469" s="182"/>
      <c r="K469" s="182"/>
      <c r="L469" s="182"/>
      <c r="M469" s="182"/>
      <c r="N469" s="226"/>
      <c r="O469" s="182"/>
      <c r="P469" s="182"/>
      <c r="Q469" s="182"/>
      <c r="R469" s="182"/>
      <c r="S469" s="201"/>
      <c r="T469" s="202"/>
      <c r="U469" s="203"/>
      <c r="V469" s="203"/>
      <c r="W469" s="204"/>
    </row>
    <row r="470" spans="2:23">
      <c r="B470" s="173"/>
      <c r="C470" s="174"/>
      <c r="D470" s="174"/>
      <c r="E470" s="175"/>
      <c r="F470" s="174"/>
      <c r="G470" s="176"/>
      <c r="H470" s="176"/>
      <c r="I470" s="182"/>
      <c r="J470" s="182"/>
      <c r="K470" s="182"/>
      <c r="L470" s="182"/>
      <c r="M470" s="182"/>
      <c r="N470" s="226"/>
      <c r="O470" s="182"/>
      <c r="P470" s="182"/>
      <c r="Q470" s="182"/>
      <c r="R470" s="182"/>
      <c r="S470" s="201"/>
      <c r="T470" s="202"/>
      <c r="U470" s="203"/>
      <c r="V470" s="203"/>
      <c r="W470" s="204"/>
    </row>
    <row r="471" spans="2:23">
      <c r="B471" s="173"/>
      <c r="C471" s="174"/>
      <c r="D471" s="174"/>
      <c r="E471" s="175"/>
      <c r="F471" s="174"/>
      <c r="G471" s="176"/>
      <c r="H471" s="176"/>
      <c r="I471" s="182"/>
      <c r="J471" s="182"/>
      <c r="K471" s="182"/>
      <c r="L471" s="182"/>
      <c r="M471" s="182"/>
      <c r="N471" s="226"/>
      <c r="O471" s="182"/>
      <c r="P471" s="182"/>
      <c r="Q471" s="182"/>
      <c r="R471" s="182"/>
      <c r="S471" s="201"/>
      <c r="T471" s="202"/>
      <c r="U471" s="203"/>
      <c r="V471" s="203"/>
      <c r="W471" s="204"/>
    </row>
    <row r="472" spans="2:23">
      <c r="B472" s="173"/>
      <c r="C472" s="174"/>
      <c r="D472" s="174"/>
      <c r="E472" s="175"/>
      <c r="F472" s="174"/>
      <c r="G472" s="176"/>
      <c r="H472" s="176"/>
      <c r="I472" s="182"/>
      <c r="J472" s="182"/>
      <c r="K472" s="182"/>
      <c r="L472" s="182"/>
      <c r="M472" s="182"/>
      <c r="N472" s="226"/>
      <c r="O472" s="182"/>
      <c r="P472" s="182"/>
      <c r="Q472" s="182"/>
      <c r="R472" s="182"/>
      <c r="S472" s="201"/>
      <c r="T472" s="202"/>
      <c r="U472" s="203"/>
      <c r="V472" s="203"/>
      <c r="W472" s="204"/>
    </row>
    <row r="473" spans="2:23">
      <c r="B473" s="173"/>
      <c r="C473" s="174"/>
      <c r="D473" s="174"/>
      <c r="E473" s="175"/>
      <c r="F473" s="174"/>
      <c r="G473" s="176"/>
      <c r="H473" s="176"/>
      <c r="I473" s="182"/>
      <c r="J473" s="182"/>
      <c r="K473" s="182"/>
      <c r="L473" s="182"/>
      <c r="M473" s="182"/>
      <c r="N473" s="226"/>
      <c r="O473" s="182"/>
      <c r="P473" s="182"/>
      <c r="Q473" s="182"/>
      <c r="R473" s="182"/>
      <c r="S473" s="201"/>
      <c r="T473" s="202"/>
      <c r="U473" s="203"/>
      <c r="V473" s="203"/>
      <c r="W473" s="204"/>
    </row>
    <row r="474" spans="2:23">
      <c r="B474" s="173"/>
      <c r="C474" s="174"/>
      <c r="D474" s="174"/>
      <c r="E474" s="175"/>
      <c r="F474" s="174"/>
      <c r="G474" s="176"/>
      <c r="H474" s="176"/>
      <c r="I474" s="182"/>
      <c r="J474" s="182"/>
      <c r="K474" s="182"/>
      <c r="L474" s="182"/>
      <c r="M474" s="182"/>
      <c r="N474" s="226"/>
      <c r="O474" s="182"/>
      <c r="P474" s="182"/>
      <c r="Q474" s="182"/>
      <c r="R474" s="182"/>
      <c r="S474" s="201"/>
      <c r="T474" s="202"/>
      <c r="U474" s="203"/>
      <c r="V474" s="203"/>
      <c r="W474" s="204"/>
    </row>
    <row r="475" spans="2:23">
      <c r="B475" s="173"/>
      <c r="C475" s="174"/>
      <c r="D475" s="174"/>
      <c r="E475" s="175"/>
      <c r="F475" s="174"/>
      <c r="G475" s="176"/>
      <c r="H475" s="176"/>
      <c r="I475" s="182"/>
      <c r="J475" s="182"/>
      <c r="K475" s="182"/>
      <c r="L475" s="182"/>
      <c r="M475" s="182"/>
      <c r="N475" s="226"/>
      <c r="O475" s="182"/>
      <c r="P475" s="182"/>
      <c r="Q475" s="182"/>
      <c r="R475" s="182"/>
      <c r="S475" s="201"/>
      <c r="T475" s="202"/>
      <c r="U475" s="203"/>
      <c r="V475" s="203"/>
      <c r="W475" s="204"/>
    </row>
    <row r="476" spans="2:23">
      <c r="B476" s="173"/>
      <c r="C476" s="174"/>
      <c r="D476" s="174"/>
      <c r="E476" s="175"/>
      <c r="F476" s="174"/>
      <c r="G476" s="176"/>
      <c r="H476" s="176"/>
      <c r="I476" s="182"/>
      <c r="J476" s="182"/>
      <c r="K476" s="182"/>
      <c r="L476" s="182"/>
      <c r="M476" s="182"/>
      <c r="N476" s="226"/>
      <c r="O476" s="182"/>
      <c r="P476" s="182"/>
      <c r="Q476" s="182"/>
      <c r="R476" s="182"/>
      <c r="S476" s="201"/>
      <c r="T476" s="202"/>
      <c r="U476" s="203"/>
      <c r="V476" s="203"/>
      <c r="W476" s="204"/>
    </row>
    <row r="477" spans="2:23">
      <c r="B477" s="173"/>
      <c r="C477" s="174"/>
      <c r="D477" s="174"/>
      <c r="E477" s="175"/>
      <c r="F477" s="174"/>
      <c r="G477" s="176"/>
      <c r="H477" s="176"/>
      <c r="I477" s="182"/>
      <c r="J477" s="182"/>
      <c r="K477" s="182"/>
      <c r="L477" s="182"/>
      <c r="M477" s="182"/>
      <c r="N477" s="226"/>
      <c r="O477" s="182"/>
      <c r="P477" s="182"/>
      <c r="Q477" s="182"/>
      <c r="R477" s="182"/>
      <c r="S477" s="201"/>
      <c r="T477" s="202"/>
      <c r="U477" s="203"/>
      <c r="V477" s="203"/>
      <c r="W477" s="204"/>
    </row>
    <row r="478" spans="2:23">
      <c r="B478" s="173"/>
      <c r="C478" s="174"/>
      <c r="D478" s="174"/>
      <c r="E478" s="175"/>
      <c r="F478" s="174"/>
      <c r="G478" s="176"/>
      <c r="H478" s="176"/>
      <c r="I478" s="182"/>
      <c r="J478" s="182"/>
      <c r="K478" s="182"/>
      <c r="L478" s="182"/>
      <c r="M478" s="182"/>
      <c r="N478" s="226"/>
      <c r="O478" s="182"/>
      <c r="P478" s="182"/>
      <c r="Q478" s="182"/>
      <c r="R478" s="182"/>
      <c r="S478" s="201"/>
      <c r="T478" s="202"/>
      <c r="U478" s="203"/>
      <c r="V478" s="203"/>
      <c r="W478" s="204"/>
    </row>
    <row r="479" spans="2:23">
      <c r="B479" s="173"/>
      <c r="C479" s="174"/>
      <c r="D479" s="174"/>
      <c r="E479" s="175"/>
      <c r="F479" s="174"/>
      <c r="G479" s="176"/>
      <c r="H479" s="176"/>
      <c r="I479" s="182"/>
      <c r="J479" s="182"/>
      <c r="K479" s="182"/>
      <c r="L479" s="182"/>
      <c r="M479" s="182"/>
      <c r="N479" s="226"/>
      <c r="O479" s="182"/>
      <c r="P479" s="182"/>
      <c r="Q479" s="182"/>
      <c r="R479" s="182"/>
      <c r="S479" s="201"/>
      <c r="T479" s="202"/>
      <c r="U479" s="203"/>
      <c r="V479" s="203"/>
      <c r="W479" s="204"/>
    </row>
    <row r="480" spans="2:23">
      <c r="B480" s="173"/>
      <c r="C480" s="174"/>
      <c r="D480" s="174"/>
      <c r="E480" s="175"/>
      <c r="F480" s="174"/>
      <c r="G480" s="176"/>
      <c r="H480" s="176"/>
      <c r="I480" s="182"/>
      <c r="J480" s="182"/>
      <c r="K480" s="182"/>
      <c r="L480" s="182"/>
      <c r="M480" s="182"/>
      <c r="N480" s="226"/>
      <c r="O480" s="182"/>
      <c r="P480" s="182"/>
      <c r="Q480" s="182"/>
      <c r="R480" s="182"/>
      <c r="S480" s="201"/>
      <c r="T480" s="202"/>
      <c r="U480" s="203"/>
      <c r="V480" s="203"/>
      <c r="W480" s="204"/>
    </row>
    <row r="481" spans="2:23">
      <c r="B481" s="173"/>
      <c r="C481" s="174"/>
      <c r="D481" s="174"/>
      <c r="E481" s="175"/>
      <c r="F481" s="174"/>
      <c r="G481" s="176"/>
      <c r="H481" s="176"/>
      <c r="I481" s="182"/>
      <c r="J481" s="182"/>
      <c r="K481" s="182"/>
      <c r="L481" s="182"/>
      <c r="M481" s="182"/>
      <c r="N481" s="226"/>
      <c r="O481" s="182"/>
      <c r="P481" s="182"/>
      <c r="Q481" s="182"/>
      <c r="R481" s="182"/>
      <c r="S481" s="201"/>
      <c r="T481" s="202"/>
      <c r="U481" s="203"/>
      <c r="V481" s="203"/>
      <c r="W481" s="204"/>
    </row>
    <row r="482" spans="2:23">
      <c r="B482" s="173"/>
      <c r="C482" s="174"/>
      <c r="D482" s="174"/>
      <c r="E482" s="175"/>
      <c r="F482" s="174"/>
      <c r="G482" s="176"/>
      <c r="H482" s="176"/>
      <c r="I482" s="182"/>
      <c r="J482" s="182"/>
      <c r="K482" s="182"/>
      <c r="L482" s="182"/>
      <c r="M482" s="182"/>
      <c r="N482" s="226"/>
      <c r="O482" s="182"/>
      <c r="P482" s="182"/>
      <c r="Q482" s="182"/>
      <c r="R482" s="182"/>
      <c r="S482" s="201"/>
      <c r="T482" s="202"/>
      <c r="U482" s="203"/>
      <c r="V482" s="203"/>
      <c r="W482" s="204"/>
    </row>
    <row r="483" spans="2:23">
      <c r="B483" s="173"/>
      <c r="C483" s="174"/>
      <c r="D483" s="174"/>
      <c r="E483" s="175"/>
      <c r="F483" s="174"/>
      <c r="G483" s="176"/>
      <c r="H483" s="176"/>
      <c r="I483" s="182"/>
      <c r="J483" s="182"/>
      <c r="K483" s="182"/>
      <c r="L483" s="182"/>
      <c r="M483" s="182"/>
      <c r="N483" s="226"/>
      <c r="O483" s="182"/>
      <c r="P483" s="182"/>
      <c r="Q483" s="182"/>
      <c r="R483" s="182"/>
      <c r="S483" s="201"/>
      <c r="T483" s="202"/>
      <c r="U483" s="203"/>
      <c r="V483" s="203"/>
      <c r="W483" s="204"/>
    </row>
    <row r="484" spans="2:23">
      <c r="B484" s="173"/>
      <c r="C484" s="174"/>
      <c r="D484" s="174"/>
      <c r="E484" s="175"/>
      <c r="F484" s="174"/>
      <c r="G484" s="176"/>
      <c r="H484" s="176"/>
      <c r="I484" s="182"/>
      <c r="J484" s="182"/>
      <c r="K484" s="182"/>
      <c r="L484" s="182"/>
      <c r="M484" s="182"/>
      <c r="N484" s="226"/>
      <c r="O484" s="182"/>
      <c r="P484" s="182"/>
      <c r="Q484" s="182"/>
      <c r="R484" s="182"/>
      <c r="S484" s="201"/>
      <c r="T484" s="202"/>
      <c r="U484" s="203"/>
      <c r="V484" s="203"/>
      <c r="W484" s="204"/>
    </row>
    <row r="485" spans="2:23">
      <c r="B485" s="173"/>
      <c r="C485" s="174"/>
      <c r="D485" s="174"/>
      <c r="E485" s="175"/>
      <c r="F485" s="174"/>
      <c r="G485" s="176"/>
      <c r="H485" s="176"/>
      <c r="I485" s="182"/>
      <c r="J485" s="182"/>
      <c r="K485" s="182"/>
      <c r="L485" s="182"/>
      <c r="M485" s="182"/>
      <c r="N485" s="226"/>
      <c r="O485" s="182"/>
      <c r="P485" s="182"/>
      <c r="Q485" s="182"/>
      <c r="R485" s="182"/>
      <c r="S485" s="201"/>
      <c r="T485" s="202"/>
      <c r="U485" s="203"/>
      <c r="V485" s="203"/>
      <c r="W485" s="204"/>
    </row>
    <row r="486" spans="2:23">
      <c r="B486" s="173"/>
      <c r="C486" s="174"/>
      <c r="D486" s="174"/>
      <c r="E486" s="175"/>
      <c r="F486" s="174"/>
      <c r="G486" s="176"/>
      <c r="H486" s="176"/>
      <c r="I486" s="182"/>
      <c r="J486" s="182"/>
      <c r="K486" s="182"/>
      <c r="L486" s="182"/>
      <c r="M486" s="182"/>
      <c r="N486" s="226"/>
      <c r="O486" s="182"/>
      <c r="P486" s="182"/>
      <c r="Q486" s="182"/>
      <c r="R486" s="182"/>
      <c r="S486" s="201"/>
      <c r="T486" s="202"/>
      <c r="U486" s="203"/>
      <c r="V486" s="203"/>
      <c r="W486" s="204"/>
    </row>
    <row r="487" spans="2:23">
      <c r="B487" s="173"/>
      <c r="C487" s="174"/>
      <c r="D487" s="174"/>
      <c r="E487" s="175"/>
      <c r="F487" s="174"/>
      <c r="G487" s="176"/>
      <c r="H487" s="176"/>
      <c r="I487" s="182"/>
      <c r="J487" s="182"/>
      <c r="K487" s="182"/>
      <c r="L487" s="182"/>
      <c r="M487" s="182"/>
      <c r="N487" s="226"/>
      <c r="O487" s="182"/>
      <c r="P487" s="182"/>
      <c r="Q487" s="182"/>
      <c r="R487" s="182"/>
      <c r="S487" s="201"/>
      <c r="T487" s="202"/>
      <c r="U487" s="203"/>
      <c r="V487" s="203"/>
      <c r="W487" s="204"/>
    </row>
    <row r="488" spans="2:23">
      <c r="B488" s="173"/>
      <c r="C488" s="174"/>
      <c r="D488" s="174"/>
      <c r="E488" s="175"/>
      <c r="F488" s="174"/>
      <c r="G488" s="176"/>
      <c r="H488" s="176"/>
      <c r="I488" s="182"/>
      <c r="J488" s="182"/>
      <c r="K488" s="182"/>
      <c r="L488" s="182"/>
      <c r="M488" s="182"/>
      <c r="N488" s="226"/>
      <c r="O488" s="182"/>
      <c r="P488" s="182"/>
      <c r="Q488" s="182"/>
      <c r="R488" s="182"/>
      <c r="S488" s="201"/>
      <c r="T488" s="202"/>
      <c r="U488" s="203"/>
      <c r="V488" s="203"/>
      <c r="W488" s="204"/>
    </row>
    <row r="489" spans="2:23">
      <c r="B489" s="173"/>
      <c r="C489" s="174"/>
      <c r="D489" s="174"/>
      <c r="E489" s="175"/>
      <c r="F489" s="174"/>
      <c r="G489" s="176"/>
      <c r="H489" s="176"/>
      <c r="I489" s="182"/>
      <c r="J489" s="182"/>
      <c r="K489" s="182"/>
      <c r="L489" s="182"/>
      <c r="M489" s="182"/>
      <c r="N489" s="226"/>
      <c r="O489" s="182"/>
      <c r="P489" s="182"/>
      <c r="Q489" s="182"/>
      <c r="R489" s="182"/>
      <c r="S489" s="201"/>
      <c r="T489" s="202"/>
      <c r="U489" s="203"/>
      <c r="V489" s="203"/>
      <c r="W489" s="204"/>
    </row>
    <row r="490" spans="2:23">
      <c r="B490" s="173"/>
      <c r="C490" s="174"/>
      <c r="D490" s="174"/>
      <c r="E490" s="175"/>
      <c r="F490" s="174"/>
      <c r="G490" s="176"/>
      <c r="H490" s="176"/>
      <c r="I490" s="182"/>
      <c r="J490" s="182"/>
      <c r="K490" s="182"/>
      <c r="L490" s="182"/>
      <c r="M490" s="182"/>
      <c r="N490" s="226"/>
      <c r="O490" s="182"/>
      <c r="P490" s="182"/>
      <c r="Q490" s="182"/>
      <c r="R490" s="182"/>
      <c r="S490" s="201"/>
      <c r="T490" s="202"/>
      <c r="U490" s="203"/>
      <c r="V490" s="203"/>
      <c r="W490" s="204"/>
    </row>
    <row r="491" spans="2:23">
      <c r="B491" s="173"/>
      <c r="C491" s="174"/>
      <c r="D491" s="174"/>
      <c r="E491" s="175"/>
      <c r="F491" s="174"/>
      <c r="G491" s="176"/>
      <c r="H491" s="176"/>
      <c r="I491" s="182"/>
      <c r="J491" s="182"/>
      <c r="K491" s="182"/>
      <c r="L491" s="182"/>
      <c r="M491" s="182"/>
      <c r="N491" s="226"/>
      <c r="O491" s="182"/>
      <c r="P491" s="182"/>
      <c r="Q491" s="182"/>
      <c r="R491" s="182"/>
      <c r="S491" s="201"/>
      <c r="T491" s="202"/>
      <c r="U491" s="203"/>
      <c r="V491" s="203"/>
      <c r="W491" s="204"/>
    </row>
    <row r="492" spans="2:23">
      <c r="B492" s="173"/>
      <c r="C492" s="174"/>
      <c r="D492" s="174"/>
      <c r="E492" s="175"/>
      <c r="F492" s="174"/>
      <c r="G492" s="176"/>
      <c r="H492" s="176"/>
      <c r="I492" s="182"/>
      <c r="J492" s="182"/>
      <c r="K492" s="182"/>
      <c r="L492" s="182"/>
      <c r="M492" s="182"/>
      <c r="N492" s="226"/>
      <c r="O492" s="182"/>
      <c r="P492" s="182"/>
      <c r="Q492" s="182"/>
      <c r="R492" s="182"/>
      <c r="S492" s="201"/>
      <c r="T492" s="202"/>
      <c r="U492" s="203"/>
      <c r="V492" s="203"/>
      <c r="W492" s="204"/>
    </row>
    <row r="493" spans="2:23">
      <c r="B493" s="173"/>
      <c r="C493" s="174"/>
      <c r="D493" s="174"/>
      <c r="E493" s="175"/>
      <c r="F493" s="174"/>
      <c r="G493" s="176"/>
      <c r="H493" s="176"/>
      <c r="I493" s="182"/>
      <c r="J493" s="182"/>
      <c r="K493" s="182"/>
      <c r="L493" s="182"/>
      <c r="M493" s="182"/>
      <c r="N493" s="226"/>
      <c r="O493" s="182"/>
      <c r="P493" s="182"/>
      <c r="Q493" s="182"/>
      <c r="R493" s="182"/>
      <c r="S493" s="201"/>
      <c r="T493" s="202"/>
      <c r="U493" s="203"/>
      <c r="V493" s="203"/>
      <c r="W493" s="204"/>
    </row>
    <row r="494" spans="2:23">
      <c r="B494" s="173"/>
      <c r="C494" s="174"/>
      <c r="D494" s="174"/>
      <c r="E494" s="175"/>
      <c r="F494" s="174"/>
      <c r="G494" s="176"/>
      <c r="H494" s="176"/>
      <c r="I494" s="182"/>
      <c r="J494" s="182"/>
      <c r="K494" s="182"/>
      <c r="L494" s="182"/>
      <c r="M494" s="182"/>
      <c r="N494" s="226"/>
      <c r="O494" s="182"/>
      <c r="P494" s="182"/>
      <c r="Q494" s="182"/>
      <c r="R494" s="182"/>
      <c r="S494" s="201"/>
      <c r="T494" s="202"/>
      <c r="U494" s="203"/>
      <c r="V494" s="203"/>
      <c r="W494" s="204"/>
    </row>
    <row r="495" spans="2:23">
      <c r="B495" s="173"/>
      <c r="C495" s="174"/>
      <c r="D495" s="174"/>
      <c r="E495" s="175"/>
      <c r="F495" s="174"/>
      <c r="G495" s="176"/>
      <c r="H495" s="176"/>
      <c r="I495" s="182"/>
      <c r="J495" s="182"/>
      <c r="K495" s="182"/>
      <c r="L495" s="182"/>
      <c r="M495" s="182"/>
      <c r="N495" s="226"/>
      <c r="O495" s="182"/>
      <c r="P495" s="182"/>
      <c r="Q495" s="182"/>
      <c r="R495" s="182"/>
      <c r="S495" s="201"/>
      <c r="T495" s="202"/>
      <c r="U495" s="203"/>
      <c r="V495" s="203"/>
      <c r="W495" s="204"/>
    </row>
    <row r="496" spans="2:23">
      <c r="B496" s="173"/>
      <c r="C496" s="174"/>
      <c r="D496" s="174"/>
      <c r="E496" s="175"/>
      <c r="F496" s="174"/>
      <c r="G496" s="176"/>
      <c r="H496" s="176"/>
      <c r="I496" s="182"/>
      <c r="J496" s="182"/>
      <c r="K496" s="182"/>
      <c r="L496" s="182"/>
      <c r="M496" s="182"/>
      <c r="N496" s="226"/>
      <c r="O496" s="182"/>
      <c r="P496" s="182"/>
      <c r="Q496" s="182"/>
      <c r="R496" s="182"/>
      <c r="S496" s="201"/>
      <c r="T496" s="202"/>
      <c r="U496" s="203"/>
      <c r="V496" s="203"/>
      <c r="W496" s="204"/>
    </row>
    <row r="497" spans="2:23">
      <c r="B497" s="173"/>
      <c r="C497" s="174"/>
      <c r="D497" s="174"/>
      <c r="E497" s="175"/>
      <c r="F497" s="174"/>
      <c r="G497" s="176"/>
      <c r="H497" s="176"/>
      <c r="I497" s="182"/>
      <c r="J497" s="182"/>
      <c r="K497" s="182"/>
      <c r="L497" s="182"/>
      <c r="M497" s="182"/>
      <c r="N497" s="226"/>
      <c r="O497" s="182"/>
      <c r="P497" s="182"/>
      <c r="Q497" s="182"/>
      <c r="R497" s="182"/>
      <c r="S497" s="201"/>
      <c r="T497" s="202"/>
      <c r="U497" s="203"/>
      <c r="V497" s="203"/>
      <c r="W497" s="204"/>
    </row>
    <row r="498" spans="2:23">
      <c r="B498" s="173"/>
      <c r="C498" s="174"/>
      <c r="D498" s="174"/>
      <c r="E498" s="175"/>
      <c r="F498" s="174"/>
      <c r="G498" s="176"/>
      <c r="H498" s="176"/>
      <c r="I498" s="182"/>
      <c r="J498" s="182"/>
      <c r="K498" s="182"/>
      <c r="L498" s="182"/>
      <c r="M498" s="182"/>
      <c r="N498" s="226"/>
      <c r="O498" s="182"/>
      <c r="P498" s="182"/>
      <c r="Q498" s="182"/>
      <c r="R498" s="182"/>
      <c r="S498" s="201"/>
      <c r="T498" s="202"/>
      <c r="U498" s="203"/>
      <c r="V498" s="203"/>
      <c r="W498" s="204"/>
    </row>
    <row r="499" spans="2:23">
      <c r="B499" s="173"/>
      <c r="C499" s="174"/>
      <c r="D499" s="174"/>
      <c r="E499" s="175"/>
      <c r="F499" s="174"/>
      <c r="G499" s="176"/>
      <c r="H499" s="176"/>
      <c r="I499" s="182"/>
      <c r="J499" s="182"/>
      <c r="K499" s="182"/>
      <c r="L499" s="182"/>
      <c r="M499" s="182"/>
      <c r="N499" s="226"/>
      <c r="O499" s="182"/>
      <c r="P499" s="182"/>
      <c r="Q499" s="182"/>
      <c r="R499" s="182"/>
      <c r="S499" s="201"/>
      <c r="T499" s="202"/>
      <c r="U499" s="203"/>
      <c r="V499" s="203"/>
      <c r="W499" s="204"/>
    </row>
    <row r="500" spans="2:23">
      <c r="B500" s="173"/>
      <c r="C500" s="174"/>
      <c r="D500" s="174"/>
      <c r="E500" s="175"/>
      <c r="F500" s="174"/>
      <c r="G500" s="176"/>
      <c r="H500" s="176"/>
      <c r="I500" s="182"/>
      <c r="J500" s="182"/>
      <c r="K500" s="182"/>
      <c r="L500" s="182"/>
      <c r="M500" s="182"/>
      <c r="N500" s="226"/>
      <c r="O500" s="182"/>
      <c r="P500" s="182"/>
      <c r="Q500" s="182"/>
      <c r="R500" s="182"/>
      <c r="S500" s="201"/>
      <c r="T500" s="202"/>
      <c r="U500" s="203"/>
      <c r="V500" s="203"/>
      <c r="W500" s="204"/>
    </row>
    <row r="501" spans="2:23">
      <c r="B501" s="173"/>
      <c r="C501" s="174"/>
      <c r="D501" s="174"/>
      <c r="E501" s="175"/>
      <c r="F501" s="174"/>
      <c r="G501" s="176"/>
      <c r="H501" s="176"/>
      <c r="I501" s="182"/>
      <c r="J501" s="182"/>
      <c r="K501" s="182"/>
      <c r="L501" s="182"/>
      <c r="M501" s="182"/>
      <c r="N501" s="226"/>
      <c r="O501" s="182"/>
      <c r="P501" s="182"/>
      <c r="Q501" s="182"/>
      <c r="R501" s="182"/>
      <c r="S501" s="201"/>
      <c r="T501" s="202"/>
      <c r="U501" s="203"/>
      <c r="V501" s="203"/>
      <c r="W501" s="204"/>
    </row>
    <row r="502" spans="2:23">
      <c r="B502" s="173"/>
      <c r="C502" s="174"/>
      <c r="D502" s="174"/>
      <c r="E502" s="175"/>
      <c r="F502" s="174"/>
      <c r="G502" s="176"/>
      <c r="H502" s="176"/>
      <c r="I502" s="182"/>
      <c r="J502" s="182"/>
      <c r="K502" s="182"/>
      <c r="L502" s="182"/>
      <c r="M502" s="182"/>
      <c r="N502" s="226"/>
      <c r="O502" s="182"/>
      <c r="P502" s="182"/>
      <c r="Q502" s="182"/>
      <c r="R502" s="182"/>
      <c r="S502" s="201"/>
      <c r="T502" s="202"/>
      <c r="U502" s="203"/>
      <c r="V502" s="203"/>
      <c r="W502" s="204"/>
    </row>
    <row r="503" spans="2:23">
      <c r="B503" s="173"/>
      <c r="C503" s="174"/>
      <c r="D503" s="174"/>
      <c r="E503" s="175"/>
      <c r="F503" s="174"/>
      <c r="G503" s="176"/>
      <c r="H503" s="176"/>
      <c r="I503" s="182"/>
      <c r="J503" s="182"/>
      <c r="K503" s="182"/>
      <c r="L503" s="182"/>
      <c r="M503" s="182"/>
      <c r="N503" s="226"/>
      <c r="O503" s="182"/>
      <c r="P503" s="182"/>
      <c r="Q503" s="182"/>
      <c r="R503" s="182"/>
      <c r="S503" s="201"/>
      <c r="T503" s="202"/>
      <c r="U503" s="203"/>
      <c r="V503" s="203"/>
      <c r="W503" s="204"/>
    </row>
    <row r="504" spans="2:23">
      <c r="B504" s="173"/>
      <c r="C504" s="174"/>
      <c r="D504" s="174"/>
      <c r="E504" s="175"/>
      <c r="F504" s="174"/>
      <c r="G504" s="176"/>
      <c r="H504" s="176"/>
      <c r="I504" s="182"/>
      <c r="J504" s="182"/>
      <c r="K504" s="182"/>
      <c r="L504" s="182"/>
      <c r="M504" s="182"/>
      <c r="N504" s="226"/>
      <c r="O504" s="182"/>
      <c r="P504" s="182"/>
      <c r="Q504" s="182"/>
      <c r="R504" s="182"/>
      <c r="S504" s="201"/>
      <c r="T504" s="202"/>
      <c r="U504" s="203"/>
      <c r="V504" s="203"/>
      <c r="W504" s="204"/>
    </row>
    <row r="505" spans="2:23">
      <c r="B505" s="173"/>
      <c r="C505" s="174"/>
      <c r="D505" s="174"/>
      <c r="E505" s="175"/>
      <c r="F505" s="174"/>
      <c r="G505" s="176"/>
      <c r="H505" s="176"/>
      <c r="I505" s="182"/>
      <c r="J505" s="182"/>
      <c r="K505" s="182"/>
      <c r="L505" s="182"/>
      <c r="M505" s="182"/>
      <c r="N505" s="226"/>
      <c r="O505" s="182"/>
      <c r="P505" s="182"/>
      <c r="Q505" s="182"/>
      <c r="R505" s="182"/>
      <c r="S505" s="201"/>
      <c r="T505" s="202"/>
      <c r="U505" s="203"/>
      <c r="V505" s="203"/>
      <c r="W505" s="204"/>
    </row>
    <row r="506" spans="2:23">
      <c r="B506" s="173"/>
      <c r="C506" s="174"/>
      <c r="D506" s="174"/>
      <c r="E506" s="175"/>
      <c r="F506" s="174"/>
      <c r="G506" s="176"/>
      <c r="H506" s="176"/>
      <c r="I506" s="182"/>
      <c r="J506" s="182"/>
      <c r="K506" s="182"/>
      <c r="L506" s="182"/>
      <c r="M506" s="182"/>
      <c r="N506" s="226"/>
      <c r="O506" s="182"/>
      <c r="P506" s="182"/>
      <c r="Q506" s="182"/>
      <c r="R506" s="182"/>
      <c r="S506" s="201"/>
      <c r="T506" s="202"/>
      <c r="U506" s="203"/>
      <c r="V506" s="203"/>
      <c r="W506" s="204"/>
    </row>
    <row r="507" spans="2:23">
      <c r="B507" s="173"/>
      <c r="C507" s="174"/>
      <c r="D507" s="174"/>
      <c r="E507" s="175"/>
      <c r="F507" s="174"/>
      <c r="G507" s="176"/>
      <c r="H507" s="176"/>
      <c r="I507" s="182"/>
      <c r="J507" s="182"/>
      <c r="K507" s="182"/>
      <c r="L507" s="182"/>
      <c r="M507" s="182"/>
      <c r="N507" s="226"/>
      <c r="O507" s="182"/>
      <c r="P507" s="182"/>
      <c r="Q507" s="182"/>
      <c r="R507" s="182"/>
      <c r="S507" s="201"/>
      <c r="T507" s="202"/>
      <c r="U507" s="203"/>
      <c r="V507" s="203"/>
      <c r="W507" s="204"/>
    </row>
    <row r="508" spans="2:23">
      <c r="B508" s="173"/>
      <c r="C508" s="174"/>
      <c r="D508" s="174"/>
      <c r="E508" s="175"/>
      <c r="F508" s="174"/>
      <c r="G508" s="176"/>
      <c r="H508" s="176"/>
      <c r="I508" s="182"/>
      <c r="J508" s="182"/>
      <c r="K508" s="182"/>
      <c r="L508" s="182"/>
      <c r="M508" s="182"/>
      <c r="N508" s="226"/>
      <c r="O508" s="182"/>
      <c r="P508" s="182"/>
      <c r="Q508" s="182"/>
      <c r="R508" s="182"/>
      <c r="S508" s="201"/>
      <c r="T508" s="202"/>
      <c r="U508" s="203"/>
      <c r="V508" s="203"/>
      <c r="W508" s="204"/>
    </row>
    <row r="509" spans="2:23">
      <c r="B509" s="173"/>
      <c r="C509" s="174"/>
      <c r="D509" s="174"/>
      <c r="E509" s="175"/>
      <c r="F509" s="174"/>
      <c r="G509" s="176"/>
      <c r="H509" s="176"/>
      <c r="I509" s="182"/>
      <c r="J509" s="182"/>
      <c r="K509" s="182"/>
      <c r="L509" s="182"/>
      <c r="M509" s="182"/>
      <c r="N509" s="226"/>
      <c r="O509" s="182"/>
      <c r="P509" s="182"/>
      <c r="Q509" s="182"/>
      <c r="R509" s="182"/>
      <c r="S509" s="201"/>
      <c r="T509" s="202"/>
      <c r="U509" s="203"/>
      <c r="V509" s="203"/>
      <c r="W509" s="204"/>
    </row>
    <row r="510" spans="2:23">
      <c r="B510" s="173"/>
      <c r="C510" s="174"/>
      <c r="D510" s="174"/>
      <c r="E510" s="175"/>
      <c r="F510" s="174"/>
      <c r="G510" s="176"/>
      <c r="H510" s="176"/>
      <c r="I510" s="182"/>
      <c r="J510" s="182"/>
      <c r="K510" s="182"/>
      <c r="L510" s="182"/>
      <c r="M510" s="182"/>
      <c r="N510" s="226"/>
      <c r="O510" s="182"/>
      <c r="P510" s="182"/>
      <c r="Q510" s="182"/>
      <c r="R510" s="182"/>
      <c r="S510" s="201"/>
      <c r="T510" s="202"/>
      <c r="U510" s="203"/>
      <c r="V510" s="203"/>
      <c r="W510" s="204"/>
    </row>
    <row r="511" spans="2:23">
      <c r="B511" s="173"/>
      <c r="C511" s="174"/>
      <c r="D511" s="174"/>
      <c r="E511" s="175"/>
      <c r="F511" s="174"/>
      <c r="G511" s="176"/>
      <c r="H511" s="176"/>
      <c r="I511" s="182"/>
      <c r="J511" s="182"/>
      <c r="K511" s="182"/>
      <c r="L511" s="182"/>
      <c r="M511" s="182"/>
      <c r="N511" s="226"/>
      <c r="O511" s="182"/>
      <c r="P511" s="182"/>
      <c r="Q511" s="182"/>
      <c r="R511" s="182"/>
      <c r="S511" s="201"/>
      <c r="T511" s="202"/>
      <c r="U511" s="203"/>
      <c r="V511" s="203"/>
      <c r="W511" s="204"/>
    </row>
    <row r="512" spans="2:23">
      <c r="B512" s="173"/>
      <c r="C512" s="174"/>
      <c r="D512" s="174"/>
      <c r="E512" s="175"/>
      <c r="F512" s="174"/>
      <c r="G512" s="176"/>
      <c r="H512" s="176"/>
      <c r="I512" s="182"/>
      <c r="J512" s="182"/>
      <c r="K512" s="182"/>
      <c r="L512" s="182"/>
      <c r="M512" s="182"/>
      <c r="N512" s="226"/>
      <c r="O512" s="182"/>
      <c r="P512" s="182"/>
      <c r="Q512" s="182"/>
      <c r="R512" s="182"/>
      <c r="S512" s="201"/>
      <c r="T512" s="202"/>
      <c r="U512" s="203"/>
      <c r="V512" s="203"/>
      <c r="W512" s="204"/>
    </row>
    <row r="513" spans="2:23">
      <c r="B513" s="173"/>
      <c r="C513" s="174"/>
      <c r="D513" s="174"/>
      <c r="E513" s="175"/>
      <c r="F513" s="174"/>
      <c r="G513" s="176"/>
      <c r="H513" s="176"/>
      <c r="I513" s="182"/>
      <c r="J513" s="182"/>
      <c r="K513" s="182"/>
      <c r="L513" s="182"/>
      <c r="M513" s="182"/>
      <c r="N513" s="226"/>
      <c r="O513" s="182"/>
      <c r="P513" s="182"/>
      <c r="Q513" s="182"/>
      <c r="R513" s="182"/>
      <c r="S513" s="201"/>
      <c r="T513" s="202"/>
      <c r="U513" s="203"/>
      <c r="V513" s="203"/>
      <c r="W513" s="204"/>
    </row>
    <row r="514" spans="2:23">
      <c r="B514" s="173"/>
      <c r="C514" s="174"/>
      <c r="D514" s="174"/>
      <c r="E514" s="175"/>
      <c r="F514" s="174"/>
      <c r="G514" s="176"/>
      <c r="H514" s="176"/>
      <c r="I514" s="182"/>
      <c r="J514" s="182"/>
      <c r="K514" s="182"/>
      <c r="L514" s="182"/>
      <c r="M514" s="182"/>
      <c r="N514" s="226"/>
      <c r="O514" s="182"/>
      <c r="P514" s="182"/>
      <c r="Q514" s="182"/>
      <c r="R514" s="182"/>
      <c r="S514" s="201"/>
      <c r="T514" s="202"/>
      <c r="U514" s="203"/>
      <c r="V514" s="203"/>
      <c r="W514" s="204"/>
    </row>
    <row r="515" spans="2:23">
      <c r="B515" s="173"/>
      <c r="C515" s="174"/>
      <c r="D515" s="174"/>
      <c r="E515" s="175"/>
      <c r="F515" s="174"/>
      <c r="G515" s="176"/>
      <c r="H515" s="176"/>
      <c r="I515" s="182"/>
      <c r="J515" s="182"/>
      <c r="K515" s="182"/>
      <c r="L515" s="182"/>
      <c r="M515" s="182"/>
      <c r="N515" s="226"/>
      <c r="O515" s="182"/>
      <c r="P515" s="182"/>
      <c r="Q515" s="182"/>
      <c r="R515" s="182"/>
      <c r="S515" s="201"/>
      <c r="T515" s="202"/>
      <c r="U515" s="203"/>
      <c r="V515" s="203"/>
      <c r="W515" s="204"/>
    </row>
    <row r="516" spans="2:23">
      <c r="B516" s="173"/>
      <c r="C516" s="174"/>
      <c r="D516" s="174"/>
      <c r="E516" s="175"/>
      <c r="F516" s="174"/>
      <c r="G516" s="176"/>
      <c r="H516" s="176"/>
      <c r="I516" s="182"/>
      <c r="J516" s="182"/>
      <c r="K516" s="182"/>
      <c r="L516" s="182"/>
      <c r="M516" s="182"/>
      <c r="N516" s="226"/>
      <c r="O516" s="182"/>
      <c r="P516" s="182"/>
      <c r="Q516" s="182"/>
      <c r="R516" s="182"/>
      <c r="S516" s="201"/>
      <c r="T516" s="202"/>
      <c r="U516" s="203"/>
      <c r="V516" s="203"/>
      <c r="W516" s="204"/>
    </row>
    <row r="517" spans="2:23">
      <c r="B517" s="173"/>
      <c r="C517" s="174"/>
      <c r="D517" s="174"/>
      <c r="E517" s="175"/>
      <c r="F517" s="174"/>
      <c r="G517" s="176"/>
      <c r="H517" s="176"/>
      <c r="I517" s="182"/>
      <c r="J517" s="182"/>
      <c r="K517" s="182"/>
      <c r="L517" s="182"/>
      <c r="M517" s="182"/>
      <c r="N517" s="226"/>
      <c r="O517" s="182"/>
      <c r="P517" s="182"/>
      <c r="Q517" s="182"/>
      <c r="R517" s="182"/>
      <c r="S517" s="201"/>
      <c r="T517" s="202"/>
      <c r="U517" s="203"/>
      <c r="V517" s="203"/>
      <c r="W517" s="204"/>
    </row>
    <row r="518" spans="2:23">
      <c r="B518" s="173"/>
      <c r="C518" s="174"/>
      <c r="D518" s="174"/>
      <c r="E518" s="175"/>
      <c r="F518" s="174"/>
      <c r="G518" s="176"/>
      <c r="H518" s="176"/>
      <c r="I518" s="182"/>
      <c r="J518" s="182"/>
      <c r="K518" s="182"/>
      <c r="L518" s="182"/>
      <c r="M518" s="182"/>
      <c r="N518" s="226"/>
      <c r="O518" s="182"/>
      <c r="P518" s="182"/>
      <c r="Q518" s="182"/>
      <c r="R518" s="182"/>
      <c r="S518" s="201"/>
      <c r="T518" s="202"/>
      <c r="U518" s="203"/>
      <c r="V518" s="203"/>
      <c r="W518" s="204"/>
    </row>
    <row r="519" spans="2:23">
      <c r="B519" s="173"/>
      <c r="C519" s="174"/>
      <c r="D519" s="174"/>
      <c r="E519" s="175"/>
      <c r="F519" s="174"/>
      <c r="G519" s="176"/>
      <c r="H519" s="176"/>
      <c r="I519" s="182"/>
      <c r="J519" s="182"/>
      <c r="K519" s="182"/>
      <c r="L519" s="182"/>
      <c r="M519" s="182"/>
      <c r="N519" s="226"/>
      <c r="O519" s="182"/>
      <c r="P519" s="182"/>
      <c r="Q519" s="182"/>
      <c r="R519" s="182"/>
      <c r="S519" s="201"/>
      <c r="T519" s="202"/>
      <c r="U519" s="203"/>
      <c r="V519" s="203"/>
      <c r="W519" s="204"/>
    </row>
    <row r="520" spans="2:23">
      <c r="B520" s="173"/>
      <c r="C520" s="174"/>
      <c r="D520" s="174"/>
      <c r="E520" s="175"/>
      <c r="F520" s="174"/>
      <c r="G520" s="176"/>
      <c r="H520" s="176"/>
      <c r="I520" s="182"/>
      <c r="J520" s="182"/>
      <c r="K520" s="182"/>
      <c r="L520" s="182"/>
      <c r="M520" s="182"/>
      <c r="N520" s="226"/>
      <c r="O520" s="182"/>
      <c r="P520" s="182"/>
      <c r="Q520" s="182"/>
      <c r="R520" s="182"/>
      <c r="S520" s="201"/>
      <c r="T520" s="202"/>
      <c r="U520" s="203"/>
      <c r="V520" s="203"/>
      <c r="W520" s="204"/>
    </row>
    <row r="521" spans="2:23">
      <c r="B521" s="173"/>
      <c r="C521" s="174"/>
      <c r="D521" s="174"/>
      <c r="E521" s="175"/>
      <c r="F521" s="174"/>
      <c r="G521" s="176"/>
      <c r="H521" s="176"/>
      <c r="I521" s="182"/>
      <c r="J521" s="182"/>
      <c r="K521" s="182"/>
      <c r="L521" s="182"/>
      <c r="M521" s="182"/>
      <c r="N521" s="226"/>
      <c r="O521" s="182"/>
      <c r="P521" s="182"/>
      <c r="Q521" s="182"/>
      <c r="R521" s="182"/>
      <c r="S521" s="201"/>
      <c r="T521" s="202"/>
      <c r="U521" s="203"/>
      <c r="V521" s="203"/>
      <c r="W521" s="204"/>
    </row>
    <row r="522" spans="2:23">
      <c r="B522" s="173"/>
      <c r="C522" s="174"/>
      <c r="D522" s="174"/>
      <c r="E522" s="175"/>
      <c r="F522" s="174"/>
      <c r="G522" s="176"/>
      <c r="H522" s="176"/>
      <c r="I522" s="182"/>
      <c r="J522" s="182"/>
      <c r="K522" s="182"/>
      <c r="L522" s="182"/>
      <c r="M522" s="182"/>
      <c r="N522" s="226"/>
      <c r="O522" s="182"/>
      <c r="P522" s="182"/>
      <c r="Q522" s="182"/>
      <c r="R522" s="182"/>
      <c r="S522" s="201"/>
      <c r="T522" s="202"/>
      <c r="U522" s="203"/>
      <c r="V522" s="203"/>
      <c r="W522" s="204"/>
    </row>
    <row r="523" spans="2:23">
      <c r="B523" s="173"/>
      <c r="C523" s="174"/>
      <c r="D523" s="174"/>
      <c r="E523" s="175"/>
      <c r="F523" s="174"/>
      <c r="G523" s="176"/>
      <c r="H523" s="176"/>
      <c r="I523" s="182"/>
      <c r="J523" s="182"/>
      <c r="K523" s="182"/>
      <c r="L523" s="182"/>
      <c r="M523" s="182"/>
      <c r="N523" s="226"/>
      <c r="O523" s="182"/>
      <c r="P523" s="182"/>
      <c r="Q523" s="182"/>
      <c r="R523" s="182"/>
      <c r="S523" s="201"/>
      <c r="T523" s="202"/>
      <c r="U523" s="203"/>
      <c r="V523" s="203"/>
      <c r="W523" s="204"/>
    </row>
    <row r="524" spans="2:23">
      <c r="B524" s="173"/>
      <c r="C524" s="174"/>
      <c r="D524" s="174"/>
      <c r="E524" s="175"/>
      <c r="F524" s="174"/>
      <c r="G524" s="176"/>
      <c r="H524" s="176"/>
      <c r="I524" s="182"/>
      <c r="J524" s="182"/>
      <c r="K524" s="182"/>
      <c r="L524" s="182"/>
      <c r="M524" s="182"/>
      <c r="N524" s="226"/>
      <c r="O524" s="182"/>
      <c r="P524" s="182"/>
      <c r="Q524" s="182"/>
      <c r="R524" s="182"/>
      <c r="S524" s="201"/>
      <c r="T524" s="202"/>
      <c r="U524" s="203"/>
      <c r="V524" s="203"/>
      <c r="W524" s="204"/>
    </row>
    <row r="525" spans="2:23">
      <c r="B525" s="173"/>
      <c r="C525" s="174"/>
      <c r="D525" s="174"/>
      <c r="E525" s="175"/>
      <c r="F525" s="174"/>
      <c r="G525" s="176"/>
      <c r="H525" s="176"/>
      <c r="I525" s="182"/>
      <c r="J525" s="182"/>
      <c r="K525" s="182"/>
      <c r="L525" s="182"/>
      <c r="M525" s="182"/>
      <c r="N525" s="226"/>
      <c r="O525" s="182"/>
      <c r="P525" s="182"/>
      <c r="Q525" s="182"/>
      <c r="R525" s="182"/>
      <c r="S525" s="201"/>
      <c r="T525" s="202"/>
      <c r="U525" s="203"/>
      <c r="V525" s="203"/>
      <c r="W525" s="204"/>
    </row>
    <row r="526" spans="2:23">
      <c r="B526" s="173"/>
      <c r="C526" s="174"/>
      <c r="D526" s="174"/>
      <c r="E526" s="175"/>
      <c r="F526" s="174"/>
      <c r="G526" s="176"/>
      <c r="H526" s="176"/>
      <c r="I526" s="182"/>
      <c r="J526" s="182"/>
      <c r="K526" s="182"/>
      <c r="L526" s="182"/>
      <c r="M526" s="182"/>
      <c r="N526" s="226"/>
      <c r="O526" s="182"/>
      <c r="P526" s="182"/>
      <c r="Q526" s="182"/>
      <c r="R526" s="182"/>
      <c r="S526" s="201"/>
      <c r="T526" s="202"/>
      <c r="U526" s="203"/>
      <c r="V526" s="203"/>
      <c r="W526" s="204"/>
    </row>
    <row r="527" spans="2:23">
      <c r="B527" s="173"/>
      <c r="C527" s="174"/>
      <c r="D527" s="174"/>
      <c r="E527" s="175"/>
      <c r="F527" s="174"/>
      <c r="G527" s="176"/>
      <c r="H527" s="176"/>
      <c r="I527" s="182"/>
      <c r="J527" s="182"/>
      <c r="K527" s="182"/>
      <c r="L527" s="182"/>
      <c r="M527" s="182"/>
      <c r="N527" s="226"/>
      <c r="O527" s="182"/>
      <c r="P527" s="182"/>
      <c r="Q527" s="182"/>
      <c r="R527" s="182"/>
      <c r="S527" s="201"/>
      <c r="T527" s="202"/>
      <c r="U527" s="203"/>
      <c r="V527" s="203"/>
      <c r="W527" s="204"/>
    </row>
    <row r="528" spans="2:23">
      <c r="B528" s="173"/>
      <c r="C528" s="174"/>
      <c r="D528" s="174"/>
      <c r="E528" s="175"/>
      <c r="F528" s="174"/>
      <c r="G528" s="176"/>
      <c r="H528" s="176"/>
      <c r="I528" s="182"/>
      <c r="J528" s="182"/>
      <c r="K528" s="182"/>
      <c r="L528" s="182"/>
      <c r="M528" s="182"/>
      <c r="N528" s="226"/>
      <c r="O528" s="182"/>
      <c r="P528" s="182"/>
      <c r="Q528" s="182"/>
      <c r="R528" s="182"/>
      <c r="S528" s="201"/>
      <c r="T528" s="202"/>
      <c r="U528" s="203"/>
      <c r="V528" s="203"/>
      <c r="W528" s="204"/>
    </row>
    <row r="529" spans="2:23">
      <c r="B529" s="173"/>
      <c r="C529" s="174"/>
      <c r="D529" s="174"/>
      <c r="E529" s="175"/>
      <c r="F529" s="174"/>
      <c r="G529" s="176"/>
      <c r="H529" s="176"/>
      <c r="I529" s="182"/>
      <c r="J529" s="182"/>
      <c r="K529" s="182"/>
      <c r="L529" s="182"/>
      <c r="M529" s="182"/>
      <c r="N529" s="226"/>
      <c r="O529" s="182"/>
      <c r="P529" s="182"/>
      <c r="Q529" s="182"/>
      <c r="R529" s="182"/>
      <c r="S529" s="201"/>
      <c r="T529" s="202"/>
      <c r="U529" s="203"/>
      <c r="V529" s="203"/>
      <c r="W529" s="204"/>
    </row>
    <row r="530" spans="2:23">
      <c r="B530" s="173"/>
      <c r="C530" s="174"/>
      <c r="D530" s="174"/>
      <c r="E530" s="175"/>
      <c r="F530" s="174"/>
      <c r="G530" s="176"/>
      <c r="H530" s="176"/>
      <c r="I530" s="182"/>
      <c r="J530" s="182"/>
      <c r="K530" s="182"/>
      <c r="L530" s="182"/>
      <c r="M530" s="182"/>
      <c r="N530" s="226"/>
      <c r="O530" s="182"/>
      <c r="P530" s="182"/>
      <c r="Q530" s="182"/>
      <c r="R530" s="182"/>
      <c r="S530" s="201"/>
      <c r="T530" s="202"/>
      <c r="U530" s="203"/>
      <c r="V530" s="203"/>
      <c r="W530" s="204"/>
    </row>
    <row r="531" spans="2:23">
      <c r="B531" s="173"/>
      <c r="C531" s="174"/>
      <c r="D531" s="174"/>
      <c r="E531" s="175"/>
      <c r="F531" s="174"/>
      <c r="G531" s="176"/>
      <c r="H531" s="176"/>
      <c r="I531" s="182"/>
      <c r="J531" s="182"/>
      <c r="K531" s="182"/>
      <c r="L531" s="182"/>
      <c r="M531" s="182"/>
      <c r="N531" s="226"/>
      <c r="O531" s="182"/>
      <c r="P531" s="182"/>
      <c r="Q531" s="182"/>
      <c r="R531" s="182"/>
      <c r="S531" s="201"/>
      <c r="T531" s="202"/>
      <c r="U531" s="203"/>
      <c r="V531" s="203"/>
      <c r="W531" s="204"/>
    </row>
    <row r="532" spans="2:23">
      <c r="B532" s="173"/>
      <c r="C532" s="174"/>
      <c r="D532" s="174"/>
      <c r="E532" s="175"/>
      <c r="F532" s="174"/>
      <c r="G532" s="176"/>
      <c r="H532" s="176"/>
      <c r="I532" s="182"/>
      <c r="J532" s="182"/>
      <c r="K532" s="182"/>
      <c r="L532" s="182"/>
      <c r="M532" s="182"/>
      <c r="N532" s="226"/>
      <c r="O532" s="182"/>
      <c r="P532" s="182"/>
      <c r="Q532" s="182"/>
      <c r="R532" s="182"/>
      <c r="S532" s="201"/>
      <c r="T532" s="202"/>
      <c r="U532" s="203"/>
      <c r="V532" s="203"/>
      <c r="W532" s="204"/>
    </row>
    <row r="533" spans="2:23">
      <c r="B533" s="173"/>
      <c r="C533" s="174"/>
      <c r="D533" s="174"/>
      <c r="E533" s="175"/>
      <c r="F533" s="174"/>
      <c r="G533" s="176"/>
      <c r="H533" s="176"/>
      <c r="I533" s="182"/>
      <c r="J533" s="182"/>
      <c r="K533" s="182"/>
      <c r="L533" s="182"/>
      <c r="M533" s="182"/>
      <c r="N533" s="226"/>
      <c r="O533" s="182"/>
      <c r="P533" s="182"/>
      <c r="Q533" s="182"/>
      <c r="R533" s="182"/>
      <c r="S533" s="201"/>
      <c r="T533" s="202"/>
      <c r="U533" s="203"/>
      <c r="V533" s="203"/>
      <c r="W533" s="204"/>
    </row>
    <row r="534" spans="2:23">
      <c r="B534" s="173"/>
      <c r="C534" s="174"/>
      <c r="D534" s="174"/>
      <c r="E534" s="175"/>
      <c r="F534" s="174"/>
      <c r="G534" s="176"/>
      <c r="H534" s="176"/>
      <c r="I534" s="182"/>
      <c r="J534" s="182"/>
      <c r="K534" s="182"/>
      <c r="L534" s="182"/>
      <c r="M534" s="182"/>
      <c r="N534" s="226"/>
      <c r="O534" s="182"/>
      <c r="P534" s="182"/>
      <c r="Q534" s="182"/>
      <c r="R534" s="182"/>
      <c r="S534" s="201"/>
      <c r="T534" s="202"/>
      <c r="U534" s="203"/>
      <c r="V534" s="203"/>
      <c r="W534" s="204"/>
    </row>
    <row r="535" spans="2:23">
      <c r="B535" s="173"/>
      <c r="C535" s="174"/>
      <c r="D535" s="174"/>
      <c r="E535" s="175"/>
      <c r="F535" s="174"/>
      <c r="G535" s="176"/>
      <c r="H535" s="176"/>
      <c r="I535" s="182"/>
      <c r="J535" s="182"/>
      <c r="K535" s="182"/>
      <c r="L535" s="182"/>
      <c r="M535" s="182"/>
      <c r="N535" s="226"/>
      <c r="O535" s="182"/>
      <c r="P535" s="182"/>
      <c r="Q535" s="182"/>
      <c r="R535" s="182"/>
      <c r="S535" s="201"/>
      <c r="T535" s="202"/>
      <c r="U535" s="203"/>
      <c r="V535" s="203"/>
      <c r="W535" s="204"/>
    </row>
    <row r="536" spans="2:23">
      <c r="B536" s="173"/>
      <c r="C536" s="174"/>
      <c r="D536" s="174"/>
      <c r="E536" s="175"/>
      <c r="F536" s="174"/>
      <c r="G536" s="176"/>
      <c r="H536" s="176"/>
      <c r="I536" s="182"/>
      <c r="J536" s="182"/>
      <c r="K536" s="182"/>
      <c r="L536" s="182"/>
      <c r="M536" s="182"/>
      <c r="N536" s="226"/>
      <c r="O536" s="182"/>
      <c r="P536" s="182"/>
      <c r="Q536" s="182"/>
      <c r="R536" s="182"/>
      <c r="S536" s="201"/>
      <c r="T536" s="202"/>
      <c r="U536" s="203"/>
      <c r="V536" s="203"/>
      <c r="W536" s="204"/>
    </row>
    <row r="537" spans="2:23">
      <c r="B537" s="173"/>
      <c r="C537" s="174"/>
      <c r="D537" s="174"/>
      <c r="E537" s="175"/>
      <c r="F537" s="174"/>
      <c r="G537" s="176"/>
      <c r="H537" s="176"/>
      <c r="I537" s="182"/>
      <c r="J537" s="182"/>
      <c r="K537" s="182"/>
      <c r="L537" s="182"/>
      <c r="M537" s="182"/>
      <c r="N537" s="226"/>
      <c r="O537" s="182"/>
      <c r="P537" s="182"/>
      <c r="Q537" s="182"/>
      <c r="R537" s="182"/>
      <c r="S537" s="201"/>
      <c r="T537" s="202"/>
      <c r="U537" s="203"/>
      <c r="V537" s="203"/>
      <c r="W537" s="204"/>
    </row>
    <row r="538" spans="2:23">
      <c r="B538" s="173"/>
      <c r="C538" s="174"/>
      <c r="D538" s="174"/>
      <c r="E538" s="175"/>
      <c r="F538" s="174"/>
      <c r="G538" s="176"/>
      <c r="H538" s="176"/>
      <c r="I538" s="182"/>
      <c r="J538" s="182"/>
      <c r="K538" s="182"/>
      <c r="L538" s="182"/>
      <c r="M538" s="182"/>
      <c r="N538" s="226"/>
      <c r="O538" s="182"/>
      <c r="P538" s="182"/>
      <c r="Q538" s="182"/>
      <c r="R538" s="182"/>
      <c r="S538" s="201"/>
      <c r="T538" s="202"/>
      <c r="U538" s="203"/>
      <c r="V538" s="203"/>
      <c r="W538" s="204"/>
    </row>
    <row r="539" spans="2:23">
      <c r="B539" s="173"/>
      <c r="C539" s="174"/>
      <c r="D539" s="174"/>
      <c r="E539" s="175"/>
      <c r="F539" s="174"/>
      <c r="G539" s="176"/>
      <c r="H539" s="176"/>
      <c r="I539" s="182"/>
      <c r="J539" s="182"/>
      <c r="K539" s="182"/>
      <c r="L539" s="182"/>
      <c r="M539" s="182"/>
      <c r="N539" s="226"/>
      <c r="O539" s="182"/>
      <c r="P539" s="182"/>
      <c r="Q539" s="182"/>
      <c r="R539" s="182"/>
      <c r="S539" s="201"/>
      <c r="T539" s="202"/>
      <c r="U539" s="203"/>
      <c r="V539" s="203"/>
      <c r="W539" s="204"/>
    </row>
    <row r="540" spans="2:23">
      <c r="B540" s="173"/>
      <c r="C540" s="174"/>
      <c r="D540" s="174"/>
      <c r="E540" s="175"/>
      <c r="F540" s="174"/>
      <c r="G540" s="176"/>
      <c r="H540" s="176"/>
      <c r="I540" s="182"/>
      <c r="J540" s="182"/>
      <c r="K540" s="182"/>
      <c r="L540" s="182"/>
      <c r="M540" s="182"/>
      <c r="N540" s="226"/>
      <c r="O540" s="182"/>
      <c r="P540" s="182"/>
      <c r="Q540" s="182"/>
      <c r="R540" s="182"/>
      <c r="S540" s="201"/>
      <c r="T540" s="202"/>
      <c r="U540" s="203"/>
      <c r="V540" s="203"/>
      <c r="W540" s="204"/>
    </row>
    <row r="541" spans="2:23">
      <c r="B541" s="173"/>
      <c r="C541" s="174"/>
      <c r="D541" s="174"/>
      <c r="E541" s="175"/>
      <c r="F541" s="174"/>
      <c r="G541" s="176"/>
      <c r="H541" s="176"/>
      <c r="I541" s="182"/>
      <c r="J541" s="182"/>
      <c r="K541" s="182"/>
      <c r="L541" s="182"/>
      <c r="M541" s="182"/>
      <c r="N541" s="226"/>
      <c r="O541" s="182"/>
      <c r="P541" s="182"/>
      <c r="Q541" s="182"/>
      <c r="R541" s="182"/>
      <c r="S541" s="201"/>
      <c r="T541" s="202"/>
      <c r="U541" s="203"/>
      <c r="V541" s="203"/>
      <c r="W541" s="204"/>
    </row>
    <row r="542" spans="2:23">
      <c r="B542" s="173"/>
      <c r="C542" s="174"/>
      <c r="D542" s="174"/>
      <c r="E542" s="175"/>
      <c r="F542" s="174"/>
      <c r="G542" s="176"/>
      <c r="H542" s="176"/>
      <c r="I542" s="182"/>
      <c r="J542" s="182"/>
      <c r="K542" s="182"/>
      <c r="L542" s="182"/>
      <c r="M542" s="182"/>
      <c r="N542" s="226"/>
      <c r="O542" s="182"/>
      <c r="P542" s="182"/>
      <c r="Q542" s="182"/>
      <c r="R542" s="182"/>
      <c r="S542" s="201"/>
      <c r="T542" s="202"/>
      <c r="U542" s="203"/>
      <c r="V542" s="203"/>
      <c r="W542" s="204"/>
    </row>
    <row r="543" spans="2:23">
      <c r="B543" s="173"/>
      <c r="C543" s="174"/>
      <c r="D543" s="174"/>
      <c r="E543" s="175"/>
      <c r="F543" s="174"/>
      <c r="G543" s="176"/>
      <c r="H543" s="176"/>
      <c r="I543" s="182"/>
      <c r="J543" s="182"/>
      <c r="K543" s="182"/>
      <c r="L543" s="182"/>
      <c r="M543" s="182"/>
      <c r="N543" s="226"/>
      <c r="O543" s="182"/>
      <c r="P543" s="182"/>
      <c r="Q543" s="182"/>
      <c r="R543" s="182"/>
      <c r="S543" s="201"/>
      <c r="T543" s="202"/>
      <c r="U543" s="203"/>
      <c r="V543" s="203"/>
      <c r="W543" s="204"/>
    </row>
    <row r="544" spans="2:23">
      <c r="B544" s="173"/>
      <c r="C544" s="174"/>
      <c r="D544" s="174"/>
      <c r="E544" s="175"/>
      <c r="F544" s="174"/>
      <c r="G544" s="176"/>
      <c r="H544" s="176"/>
      <c r="I544" s="182"/>
      <c r="J544" s="182"/>
      <c r="K544" s="182"/>
      <c r="L544" s="182"/>
      <c r="M544" s="182"/>
      <c r="N544" s="226"/>
      <c r="O544" s="182"/>
      <c r="P544" s="182"/>
      <c r="Q544" s="182"/>
      <c r="R544" s="182"/>
      <c r="S544" s="201"/>
      <c r="T544" s="202"/>
      <c r="U544" s="203"/>
      <c r="V544" s="203"/>
      <c r="W544" s="204"/>
    </row>
    <row r="545" spans="2:23">
      <c r="B545" s="173"/>
      <c r="C545" s="174"/>
      <c r="D545" s="174"/>
      <c r="E545" s="175"/>
      <c r="F545" s="174"/>
      <c r="G545" s="176"/>
      <c r="H545" s="176"/>
      <c r="I545" s="182"/>
      <c r="J545" s="182"/>
      <c r="K545" s="182"/>
      <c r="L545" s="182"/>
      <c r="M545" s="182"/>
      <c r="N545" s="226"/>
      <c r="O545" s="182"/>
      <c r="P545" s="182"/>
      <c r="Q545" s="182"/>
      <c r="R545" s="182"/>
      <c r="S545" s="201"/>
      <c r="T545" s="202"/>
      <c r="U545" s="203"/>
      <c r="V545" s="203"/>
      <c r="W545" s="204"/>
    </row>
    <row r="546" spans="2:23">
      <c r="B546" s="173"/>
      <c r="C546" s="174"/>
      <c r="D546" s="174"/>
      <c r="E546" s="175"/>
      <c r="F546" s="174"/>
      <c r="G546" s="176"/>
      <c r="H546" s="176"/>
      <c r="I546" s="182"/>
      <c r="J546" s="182"/>
      <c r="K546" s="182"/>
      <c r="L546" s="182"/>
      <c r="M546" s="182"/>
      <c r="N546" s="226"/>
      <c r="O546" s="182"/>
      <c r="P546" s="182"/>
      <c r="Q546" s="182"/>
      <c r="R546" s="182"/>
      <c r="S546" s="201"/>
      <c r="T546" s="202"/>
      <c r="U546" s="203"/>
      <c r="V546" s="203"/>
      <c r="W546" s="204"/>
    </row>
    <row r="547" spans="2:23">
      <c r="B547" s="173"/>
      <c r="C547" s="174"/>
      <c r="D547" s="174"/>
      <c r="E547" s="175"/>
      <c r="F547" s="174"/>
      <c r="G547" s="176"/>
      <c r="H547" s="176"/>
      <c r="I547" s="182"/>
      <c r="J547" s="182"/>
      <c r="K547" s="182"/>
      <c r="L547" s="182"/>
      <c r="M547" s="182"/>
      <c r="N547" s="226"/>
      <c r="O547" s="182"/>
      <c r="P547" s="182"/>
      <c r="Q547" s="182"/>
      <c r="R547" s="182"/>
      <c r="S547" s="201"/>
      <c r="T547" s="202"/>
      <c r="U547" s="203"/>
      <c r="V547" s="203"/>
      <c r="W547" s="204"/>
    </row>
    <row r="548" spans="2:23">
      <c r="B548" s="173"/>
      <c r="C548" s="174"/>
      <c r="D548" s="174"/>
      <c r="E548" s="175"/>
      <c r="F548" s="174"/>
      <c r="G548" s="176"/>
      <c r="H548" s="176"/>
      <c r="I548" s="182"/>
      <c r="J548" s="182"/>
      <c r="K548" s="182"/>
      <c r="L548" s="182"/>
      <c r="M548" s="182"/>
      <c r="N548" s="226"/>
      <c r="O548" s="182"/>
      <c r="P548" s="182"/>
      <c r="Q548" s="182"/>
      <c r="R548" s="182"/>
      <c r="S548" s="201"/>
      <c r="T548" s="202"/>
      <c r="U548" s="203"/>
      <c r="V548" s="203"/>
      <c r="W548" s="204"/>
    </row>
    <row r="549" spans="2:23">
      <c r="B549" s="173"/>
      <c r="C549" s="174"/>
      <c r="D549" s="174"/>
      <c r="E549" s="175"/>
      <c r="F549" s="174"/>
      <c r="G549" s="176"/>
      <c r="H549" s="176"/>
      <c r="I549" s="182"/>
      <c r="J549" s="182"/>
      <c r="K549" s="182"/>
      <c r="L549" s="182"/>
      <c r="M549" s="182"/>
      <c r="N549" s="226"/>
      <c r="O549" s="182"/>
      <c r="P549" s="182"/>
      <c r="Q549" s="182"/>
      <c r="R549" s="182"/>
      <c r="S549" s="201"/>
      <c r="T549" s="202"/>
      <c r="U549" s="203"/>
      <c r="V549" s="203"/>
      <c r="W549" s="204"/>
    </row>
    <row r="550" spans="2:23">
      <c r="B550" s="173"/>
      <c r="C550" s="174"/>
      <c r="D550" s="174"/>
      <c r="E550" s="175"/>
      <c r="F550" s="174"/>
      <c r="G550" s="176"/>
      <c r="H550" s="176"/>
      <c r="I550" s="182"/>
      <c r="J550" s="182"/>
      <c r="K550" s="182"/>
      <c r="L550" s="182"/>
      <c r="M550" s="182"/>
      <c r="N550" s="226"/>
      <c r="O550" s="182"/>
      <c r="P550" s="182"/>
      <c r="Q550" s="182"/>
      <c r="R550" s="182"/>
      <c r="S550" s="201"/>
      <c r="T550" s="202"/>
      <c r="U550" s="203"/>
      <c r="V550" s="203"/>
      <c r="W550" s="204"/>
    </row>
    <row r="551" spans="2:23">
      <c r="B551" s="173"/>
      <c r="C551" s="174"/>
      <c r="D551" s="174"/>
      <c r="E551" s="175"/>
      <c r="F551" s="174"/>
      <c r="G551" s="176"/>
      <c r="H551" s="176"/>
      <c r="I551" s="182"/>
      <c r="J551" s="182"/>
      <c r="K551" s="182"/>
      <c r="L551" s="182"/>
      <c r="M551" s="182"/>
      <c r="N551" s="226"/>
      <c r="O551" s="182"/>
      <c r="P551" s="182"/>
      <c r="Q551" s="182"/>
      <c r="R551" s="182"/>
      <c r="S551" s="201"/>
      <c r="T551" s="202"/>
      <c r="U551" s="203"/>
      <c r="V551" s="203"/>
      <c r="W551" s="204"/>
    </row>
    <row r="552" spans="2:23">
      <c r="B552" s="173"/>
      <c r="C552" s="174"/>
      <c r="D552" s="174"/>
      <c r="E552" s="175"/>
      <c r="F552" s="174"/>
      <c r="G552" s="176"/>
      <c r="H552" s="176"/>
      <c r="I552" s="182"/>
      <c r="J552" s="182"/>
      <c r="K552" s="182"/>
      <c r="L552" s="182"/>
      <c r="M552" s="182"/>
      <c r="N552" s="226"/>
      <c r="O552" s="182"/>
      <c r="P552" s="182"/>
      <c r="Q552" s="182"/>
      <c r="R552" s="182"/>
      <c r="S552" s="201"/>
      <c r="T552" s="202"/>
      <c r="U552" s="203"/>
      <c r="V552" s="203"/>
      <c r="W552" s="204"/>
    </row>
    <row r="553" spans="2:23">
      <c r="B553" s="173"/>
      <c r="C553" s="174"/>
      <c r="D553" s="174"/>
      <c r="E553" s="175"/>
      <c r="F553" s="174"/>
      <c r="G553" s="176"/>
      <c r="H553" s="176"/>
      <c r="I553" s="182"/>
      <c r="J553" s="182"/>
      <c r="K553" s="182"/>
      <c r="L553" s="182"/>
      <c r="M553" s="182"/>
      <c r="N553" s="226"/>
      <c r="O553" s="182"/>
      <c r="P553" s="182"/>
      <c r="Q553" s="182"/>
      <c r="R553" s="182"/>
      <c r="S553" s="201"/>
      <c r="T553" s="202"/>
      <c r="U553" s="203"/>
      <c r="V553" s="203"/>
      <c r="W553" s="204"/>
    </row>
    <row r="554" spans="2:23">
      <c r="B554" s="173"/>
      <c r="C554" s="174"/>
      <c r="D554" s="174"/>
      <c r="E554" s="175"/>
      <c r="F554" s="174"/>
      <c r="G554" s="176"/>
      <c r="H554" s="176"/>
      <c r="I554" s="182"/>
      <c r="J554" s="182"/>
      <c r="K554" s="182"/>
      <c r="L554" s="182"/>
      <c r="M554" s="182"/>
      <c r="N554" s="226"/>
      <c r="O554" s="182"/>
      <c r="P554" s="182"/>
      <c r="Q554" s="182"/>
      <c r="R554" s="182"/>
      <c r="S554" s="201"/>
      <c r="T554" s="202"/>
      <c r="U554" s="203"/>
      <c r="V554" s="203"/>
      <c r="W554" s="204"/>
    </row>
    <row r="555" spans="2:23">
      <c r="B555" s="173"/>
      <c r="C555" s="174"/>
      <c r="D555" s="174"/>
      <c r="E555" s="175"/>
      <c r="F555" s="174"/>
      <c r="G555" s="176"/>
      <c r="H555" s="176"/>
      <c r="I555" s="182"/>
      <c r="J555" s="182"/>
      <c r="K555" s="182"/>
      <c r="L555" s="182"/>
      <c r="M555" s="182"/>
      <c r="N555" s="226"/>
      <c r="O555" s="182"/>
      <c r="P555" s="182"/>
      <c r="Q555" s="182"/>
      <c r="R555" s="182"/>
      <c r="S555" s="201"/>
      <c r="T555" s="202"/>
      <c r="U555" s="203"/>
      <c r="V555" s="203"/>
      <c r="W555" s="204"/>
    </row>
    <row r="556" spans="2:23">
      <c r="B556" s="173"/>
      <c r="C556" s="174"/>
      <c r="D556" s="174"/>
      <c r="E556" s="175"/>
      <c r="F556" s="174"/>
      <c r="G556" s="176"/>
      <c r="H556" s="176"/>
      <c r="I556" s="182"/>
      <c r="J556" s="182"/>
      <c r="K556" s="182"/>
      <c r="L556" s="182"/>
      <c r="M556" s="182"/>
      <c r="N556" s="226"/>
      <c r="O556" s="182"/>
      <c r="P556" s="182"/>
      <c r="Q556" s="182"/>
      <c r="R556" s="182"/>
      <c r="S556" s="201"/>
      <c r="T556" s="202"/>
      <c r="U556" s="203"/>
      <c r="V556" s="203"/>
      <c r="W556" s="204"/>
    </row>
    <row r="557" spans="2:23">
      <c r="B557" s="173"/>
      <c r="C557" s="174"/>
      <c r="D557" s="174"/>
      <c r="E557" s="175"/>
      <c r="F557" s="174"/>
      <c r="G557" s="176"/>
      <c r="H557" s="176"/>
      <c r="I557" s="182"/>
      <c r="J557" s="182"/>
      <c r="K557" s="182"/>
      <c r="L557" s="182"/>
      <c r="M557" s="182"/>
      <c r="N557" s="226"/>
      <c r="O557" s="182"/>
      <c r="P557" s="182"/>
      <c r="Q557" s="182"/>
      <c r="R557" s="182"/>
      <c r="S557" s="201"/>
      <c r="T557" s="202"/>
      <c r="U557" s="203"/>
      <c r="V557" s="203"/>
      <c r="W557" s="204"/>
    </row>
    <row r="558" spans="2:23">
      <c r="B558" s="173"/>
      <c r="C558" s="174"/>
      <c r="D558" s="174"/>
      <c r="E558" s="175"/>
      <c r="F558" s="174"/>
      <c r="G558" s="176"/>
      <c r="H558" s="176"/>
      <c r="I558" s="182"/>
      <c r="J558" s="182"/>
      <c r="K558" s="182"/>
      <c r="L558" s="182"/>
      <c r="M558" s="182"/>
      <c r="N558" s="226"/>
      <c r="O558" s="182"/>
      <c r="P558" s="182"/>
      <c r="Q558" s="182"/>
      <c r="R558" s="182"/>
      <c r="S558" s="201"/>
      <c r="T558" s="202"/>
      <c r="U558" s="203"/>
      <c r="V558" s="203"/>
      <c r="W558" s="204"/>
    </row>
    <row r="559" spans="2:23">
      <c r="B559" s="173"/>
      <c r="C559" s="174"/>
      <c r="D559" s="174"/>
      <c r="E559" s="175"/>
      <c r="F559" s="174"/>
      <c r="G559" s="176"/>
      <c r="H559" s="176"/>
      <c r="I559" s="182"/>
      <c r="J559" s="182"/>
      <c r="K559" s="182"/>
      <c r="L559" s="182"/>
      <c r="M559" s="182"/>
      <c r="N559" s="226"/>
      <c r="O559" s="182"/>
      <c r="P559" s="182"/>
      <c r="Q559" s="182"/>
      <c r="R559" s="182"/>
      <c r="S559" s="201"/>
      <c r="T559" s="202"/>
      <c r="U559" s="203"/>
      <c r="V559" s="203"/>
      <c r="W559" s="204"/>
    </row>
    <row r="560" spans="2:23">
      <c r="B560" s="173"/>
      <c r="C560" s="174"/>
      <c r="D560" s="174"/>
      <c r="E560" s="175"/>
      <c r="F560" s="174"/>
      <c r="G560" s="176"/>
      <c r="H560" s="176"/>
      <c r="I560" s="182"/>
      <c r="J560" s="182"/>
      <c r="K560" s="182"/>
      <c r="L560" s="182"/>
      <c r="M560" s="182"/>
      <c r="N560" s="226"/>
      <c r="O560" s="182"/>
      <c r="P560" s="182"/>
      <c r="Q560" s="182"/>
      <c r="R560" s="182"/>
      <c r="S560" s="201"/>
      <c r="T560" s="202"/>
      <c r="U560" s="203"/>
      <c r="V560" s="203"/>
      <c r="W560" s="204"/>
    </row>
    <row r="561" spans="2:23">
      <c r="B561" s="173"/>
      <c r="C561" s="174"/>
      <c r="D561" s="174"/>
      <c r="E561" s="175"/>
      <c r="F561" s="174"/>
      <c r="G561" s="176"/>
      <c r="H561" s="176"/>
      <c r="I561" s="182"/>
      <c r="J561" s="182"/>
      <c r="K561" s="182"/>
      <c r="L561" s="182"/>
      <c r="M561" s="182"/>
      <c r="N561" s="226"/>
      <c r="O561" s="182"/>
      <c r="P561" s="182"/>
      <c r="Q561" s="182"/>
      <c r="R561" s="182"/>
      <c r="S561" s="201"/>
      <c r="T561" s="202"/>
      <c r="U561" s="203"/>
      <c r="V561" s="203"/>
      <c r="W561" s="204"/>
    </row>
    <row r="562" spans="2:23">
      <c r="B562" s="173"/>
      <c r="C562" s="174"/>
      <c r="D562" s="174"/>
      <c r="E562" s="175"/>
      <c r="F562" s="174"/>
      <c r="G562" s="176"/>
      <c r="H562" s="176"/>
      <c r="I562" s="182"/>
      <c r="J562" s="182"/>
      <c r="K562" s="182"/>
      <c r="L562" s="182"/>
      <c r="M562" s="182"/>
      <c r="N562" s="226"/>
      <c r="O562" s="182"/>
      <c r="P562" s="182"/>
      <c r="Q562" s="182"/>
      <c r="R562" s="182"/>
      <c r="S562" s="201"/>
      <c r="T562" s="202"/>
      <c r="U562" s="203"/>
      <c r="V562" s="203"/>
      <c r="W562" s="204"/>
    </row>
    <row r="563" spans="2:23">
      <c r="B563" s="173"/>
      <c r="C563" s="174"/>
      <c r="D563" s="174"/>
      <c r="E563" s="175"/>
      <c r="F563" s="174"/>
      <c r="G563" s="176"/>
      <c r="H563" s="176"/>
      <c r="I563" s="182"/>
      <c r="J563" s="182"/>
      <c r="K563" s="182"/>
      <c r="L563" s="182"/>
      <c r="M563" s="182"/>
      <c r="N563" s="226"/>
      <c r="O563" s="182"/>
      <c r="P563" s="182"/>
      <c r="Q563" s="182"/>
      <c r="R563" s="182"/>
      <c r="S563" s="201"/>
      <c r="T563" s="202"/>
      <c r="U563" s="203"/>
      <c r="V563" s="203"/>
      <c r="W563" s="204"/>
    </row>
    <row r="564" spans="2:23">
      <c r="B564" s="173"/>
      <c r="C564" s="174"/>
      <c r="D564" s="174"/>
      <c r="E564" s="175"/>
      <c r="F564" s="174"/>
      <c r="G564" s="176"/>
      <c r="H564" s="176"/>
      <c r="I564" s="182"/>
      <c r="J564" s="182"/>
      <c r="K564" s="182"/>
      <c r="L564" s="182"/>
      <c r="M564" s="182"/>
      <c r="N564" s="226"/>
      <c r="O564" s="182"/>
      <c r="P564" s="182"/>
      <c r="Q564" s="182"/>
      <c r="R564" s="182"/>
      <c r="S564" s="201"/>
      <c r="T564" s="202"/>
      <c r="U564" s="203"/>
      <c r="V564" s="203"/>
      <c r="W564" s="204"/>
    </row>
    <row r="565" spans="2:23">
      <c r="B565" s="173"/>
      <c r="C565" s="174"/>
      <c r="D565" s="174"/>
      <c r="E565" s="175"/>
      <c r="F565" s="174"/>
      <c r="G565" s="176"/>
      <c r="H565" s="176"/>
      <c r="I565" s="182"/>
      <c r="J565" s="182"/>
      <c r="K565" s="182"/>
      <c r="L565" s="182"/>
      <c r="M565" s="182"/>
      <c r="N565" s="226"/>
      <c r="O565" s="182"/>
      <c r="P565" s="182"/>
      <c r="Q565" s="182"/>
      <c r="R565" s="182"/>
      <c r="S565" s="201"/>
      <c r="T565" s="202"/>
      <c r="U565" s="203"/>
      <c r="V565" s="203"/>
      <c r="W565" s="204"/>
    </row>
    <row r="566" spans="2:23">
      <c r="B566" s="173"/>
      <c r="C566" s="174"/>
      <c r="D566" s="174"/>
      <c r="E566" s="175"/>
      <c r="F566" s="174"/>
      <c r="G566" s="176"/>
      <c r="H566" s="176"/>
      <c r="I566" s="182"/>
      <c r="J566" s="182"/>
      <c r="K566" s="182"/>
      <c r="L566" s="182"/>
      <c r="M566" s="182"/>
      <c r="N566" s="226"/>
      <c r="O566" s="182"/>
      <c r="P566" s="182"/>
      <c r="Q566" s="182"/>
      <c r="R566" s="182"/>
      <c r="S566" s="201"/>
      <c r="T566" s="202"/>
      <c r="U566" s="203"/>
      <c r="V566" s="203"/>
      <c r="W566" s="204"/>
    </row>
    <row r="567" spans="2:23">
      <c r="B567" s="173"/>
      <c r="C567" s="174"/>
      <c r="D567" s="174"/>
      <c r="E567" s="175"/>
      <c r="F567" s="174"/>
      <c r="G567" s="176"/>
      <c r="H567" s="176"/>
      <c r="I567" s="182"/>
      <c r="J567" s="182"/>
      <c r="K567" s="182"/>
      <c r="L567" s="182"/>
      <c r="M567" s="182"/>
      <c r="N567" s="226"/>
      <c r="O567" s="182"/>
      <c r="P567" s="182"/>
      <c r="Q567" s="182"/>
      <c r="R567" s="182"/>
      <c r="S567" s="201"/>
      <c r="T567" s="202"/>
      <c r="U567" s="203"/>
      <c r="V567" s="203"/>
      <c r="W567" s="204"/>
    </row>
    <row r="568" spans="2:23">
      <c r="B568" s="173"/>
      <c r="C568" s="174"/>
      <c r="D568" s="174"/>
      <c r="E568" s="175"/>
      <c r="F568" s="174"/>
      <c r="G568" s="176"/>
      <c r="H568" s="176"/>
      <c r="I568" s="182"/>
      <c r="J568" s="182"/>
      <c r="K568" s="182"/>
      <c r="L568" s="182"/>
      <c r="M568" s="182"/>
      <c r="N568" s="226"/>
      <c r="O568" s="182"/>
      <c r="P568" s="182"/>
      <c r="Q568" s="182"/>
      <c r="R568" s="182"/>
      <c r="S568" s="201"/>
      <c r="T568" s="202"/>
      <c r="U568" s="203"/>
      <c r="V568" s="203"/>
      <c r="W568" s="204"/>
    </row>
    <row r="569" spans="2:23">
      <c r="B569" s="173"/>
      <c r="C569" s="174"/>
      <c r="D569" s="174"/>
      <c r="E569" s="175"/>
      <c r="F569" s="174"/>
      <c r="G569" s="176"/>
      <c r="H569" s="176"/>
      <c r="I569" s="182"/>
      <c r="J569" s="182"/>
      <c r="K569" s="182"/>
      <c r="L569" s="182"/>
      <c r="M569" s="182"/>
      <c r="N569" s="226"/>
      <c r="O569" s="182"/>
      <c r="P569" s="182"/>
      <c r="Q569" s="182"/>
      <c r="R569" s="182"/>
      <c r="S569" s="201"/>
      <c r="T569" s="202"/>
      <c r="U569" s="203"/>
      <c r="V569" s="203"/>
      <c r="W569" s="204"/>
    </row>
    <row r="570" spans="2:23">
      <c r="B570" s="173"/>
      <c r="C570" s="174"/>
      <c r="D570" s="174"/>
      <c r="E570" s="175"/>
      <c r="F570" s="174"/>
      <c r="G570" s="176"/>
      <c r="H570" s="176"/>
      <c r="I570" s="182"/>
      <c r="J570" s="182"/>
      <c r="K570" s="182"/>
      <c r="L570" s="182"/>
      <c r="M570" s="182"/>
      <c r="N570" s="226"/>
      <c r="O570" s="182"/>
      <c r="P570" s="182"/>
      <c r="Q570" s="182"/>
      <c r="R570" s="182"/>
      <c r="S570" s="201"/>
      <c r="T570" s="202"/>
      <c r="U570" s="203"/>
      <c r="V570" s="203"/>
      <c r="W570" s="204"/>
    </row>
    <row r="571" spans="2:23">
      <c r="B571" s="173"/>
      <c r="C571" s="174"/>
      <c r="D571" s="174"/>
      <c r="E571" s="175"/>
      <c r="F571" s="174"/>
      <c r="G571" s="176"/>
      <c r="H571" s="176"/>
      <c r="I571" s="182"/>
      <c r="J571" s="182"/>
      <c r="K571" s="182"/>
      <c r="L571" s="182"/>
      <c r="M571" s="182"/>
      <c r="N571" s="226"/>
      <c r="O571" s="182"/>
      <c r="P571" s="182"/>
      <c r="Q571" s="182"/>
      <c r="R571" s="182"/>
      <c r="S571" s="201"/>
      <c r="T571" s="202"/>
      <c r="U571" s="203"/>
      <c r="V571" s="203"/>
      <c r="W571" s="204"/>
    </row>
    <row r="572" spans="2:23">
      <c r="B572" s="173"/>
      <c r="C572" s="174"/>
      <c r="D572" s="174"/>
      <c r="E572" s="175"/>
      <c r="F572" s="174"/>
      <c r="G572" s="176"/>
      <c r="H572" s="176"/>
      <c r="I572" s="182"/>
      <c r="J572" s="182"/>
      <c r="K572" s="182"/>
      <c r="L572" s="182"/>
      <c r="M572" s="182"/>
      <c r="N572" s="226"/>
      <c r="O572" s="182"/>
      <c r="P572" s="182"/>
      <c r="Q572" s="182"/>
      <c r="R572" s="182"/>
      <c r="S572" s="201"/>
      <c r="T572" s="202"/>
      <c r="U572" s="203"/>
      <c r="V572" s="203"/>
      <c r="W572" s="204"/>
    </row>
    <row r="573" spans="2:23">
      <c r="B573" s="173"/>
      <c r="C573" s="174"/>
      <c r="D573" s="174"/>
      <c r="E573" s="175"/>
      <c r="F573" s="174"/>
      <c r="G573" s="176"/>
      <c r="H573" s="176"/>
      <c r="I573" s="182"/>
      <c r="J573" s="182"/>
      <c r="K573" s="182"/>
      <c r="L573" s="182"/>
      <c r="M573" s="182"/>
      <c r="N573" s="226"/>
      <c r="O573" s="182"/>
      <c r="P573" s="182"/>
      <c r="Q573" s="182"/>
      <c r="R573" s="182"/>
      <c r="S573" s="201"/>
      <c r="T573" s="202"/>
      <c r="U573" s="203"/>
      <c r="V573" s="203"/>
      <c r="W573" s="204"/>
    </row>
    <row r="574" spans="2:23">
      <c r="B574" s="173"/>
      <c r="C574" s="174"/>
      <c r="D574" s="174"/>
      <c r="E574" s="175"/>
      <c r="F574" s="174"/>
      <c r="G574" s="176"/>
      <c r="H574" s="176"/>
      <c r="I574" s="182"/>
      <c r="J574" s="182"/>
      <c r="K574" s="182"/>
      <c r="L574" s="182"/>
      <c r="M574" s="182"/>
      <c r="N574" s="226"/>
      <c r="O574" s="182"/>
      <c r="P574" s="182"/>
      <c r="Q574" s="182"/>
      <c r="R574" s="182"/>
      <c r="S574" s="201"/>
      <c r="T574" s="202"/>
      <c r="U574" s="203"/>
      <c r="V574" s="203"/>
      <c r="W574" s="204"/>
    </row>
    <row r="575" spans="2:23">
      <c r="B575" s="173"/>
      <c r="C575" s="174"/>
      <c r="D575" s="174"/>
      <c r="E575" s="175"/>
      <c r="F575" s="174"/>
      <c r="G575" s="176"/>
      <c r="H575" s="176"/>
      <c r="I575" s="182"/>
      <c r="J575" s="182"/>
      <c r="K575" s="182"/>
      <c r="L575" s="182"/>
      <c r="M575" s="182"/>
      <c r="N575" s="226"/>
      <c r="O575" s="182"/>
      <c r="P575" s="182"/>
      <c r="Q575" s="182"/>
      <c r="R575" s="182"/>
      <c r="S575" s="201"/>
      <c r="T575" s="202"/>
      <c r="U575" s="203"/>
      <c r="V575" s="203"/>
      <c r="W575" s="204"/>
    </row>
    <row r="576" spans="2:23">
      <c r="B576" s="173"/>
      <c r="C576" s="174"/>
      <c r="D576" s="174"/>
      <c r="E576" s="175"/>
      <c r="F576" s="174"/>
      <c r="G576" s="176"/>
      <c r="H576" s="176"/>
      <c r="I576" s="182"/>
      <c r="J576" s="182"/>
      <c r="K576" s="182"/>
      <c r="L576" s="182"/>
      <c r="M576" s="182"/>
      <c r="N576" s="226"/>
      <c r="O576" s="182"/>
      <c r="P576" s="182"/>
      <c r="Q576" s="182"/>
      <c r="R576" s="182"/>
      <c r="S576" s="201"/>
      <c r="T576" s="202"/>
      <c r="U576" s="203"/>
      <c r="V576" s="203"/>
      <c r="W576" s="204"/>
    </row>
    <row r="577" spans="2:23">
      <c r="B577" s="173"/>
      <c r="C577" s="174"/>
      <c r="D577" s="174"/>
      <c r="E577" s="175"/>
      <c r="F577" s="174"/>
      <c r="G577" s="176"/>
      <c r="H577" s="176"/>
      <c r="I577" s="182"/>
      <c r="J577" s="182"/>
      <c r="K577" s="182"/>
      <c r="L577" s="182"/>
      <c r="M577" s="182"/>
      <c r="N577" s="226"/>
      <c r="O577" s="182"/>
      <c r="P577" s="182"/>
      <c r="Q577" s="182"/>
      <c r="R577" s="182"/>
      <c r="S577" s="201"/>
      <c r="T577" s="202"/>
      <c r="U577" s="203"/>
      <c r="V577" s="203"/>
      <c r="W577" s="204"/>
    </row>
    <row r="578" spans="2:23">
      <c r="B578" s="173"/>
      <c r="C578" s="174"/>
      <c r="D578" s="174"/>
      <c r="E578" s="175"/>
      <c r="F578" s="174"/>
      <c r="G578" s="176"/>
      <c r="H578" s="176"/>
      <c r="I578" s="182"/>
      <c r="J578" s="182"/>
      <c r="K578" s="182"/>
      <c r="L578" s="182"/>
      <c r="M578" s="182"/>
      <c r="N578" s="226"/>
      <c r="O578" s="182"/>
      <c r="P578" s="182"/>
      <c r="Q578" s="182"/>
      <c r="R578" s="182"/>
      <c r="S578" s="201"/>
      <c r="T578" s="202"/>
      <c r="U578" s="203"/>
      <c r="V578" s="203"/>
      <c r="W578" s="204"/>
    </row>
    <row r="579" spans="2:23">
      <c r="B579" s="173"/>
      <c r="C579" s="174"/>
      <c r="D579" s="174"/>
      <c r="E579" s="175"/>
      <c r="F579" s="174"/>
      <c r="G579" s="176"/>
      <c r="H579" s="176"/>
      <c r="I579" s="182"/>
      <c r="J579" s="182"/>
      <c r="K579" s="182"/>
      <c r="L579" s="182"/>
      <c r="M579" s="182"/>
      <c r="N579" s="226"/>
      <c r="O579" s="182"/>
      <c r="P579" s="182"/>
      <c r="Q579" s="182"/>
      <c r="R579" s="182"/>
      <c r="S579" s="201"/>
      <c r="T579" s="202"/>
      <c r="U579" s="203"/>
      <c r="V579" s="203"/>
      <c r="W579" s="204"/>
    </row>
    <row r="580" spans="2:23">
      <c r="B580" s="173"/>
      <c r="C580" s="174"/>
      <c r="D580" s="174"/>
      <c r="E580" s="175"/>
      <c r="F580" s="174"/>
      <c r="G580" s="176"/>
      <c r="H580" s="176"/>
      <c r="I580" s="182"/>
      <c r="J580" s="182"/>
      <c r="K580" s="182"/>
      <c r="L580" s="182"/>
      <c r="M580" s="182"/>
      <c r="N580" s="226"/>
      <c r="O580" s="182"/>
      <c r="P580" s="182"/>
      <c r="Q580" s="182"/>
      <c r="R580" s="182"/>
      <c r="S580" s="201"/>
      <c r="T580" s="202"/>
      <c r="U580" s="203"/>
      <c r="V580" s="203"/>
      <c r="W580" s="204"/>
    </row>
    <row r="581" spans="2:23">
      <c r="B581" s="173"/>
      <c r="C581" s="174"/>
      <c r="D581" s="174"/>
      <c r="E581" s="175"/>
      <c r="F581" s="174"/>
      <c r="G581" s="176"/>
      <c r="H581" s="176"/>
      <c r="I581" s="182"/>
      <c r="J581" s="182"/>
      <c r="K581" s="182"/>
      <c r="L581" s="182"/>
      <c r="M581" s="182"/>
      <c r="N581" s="226"/>
      <c r="O581" s="182"/>
      <c r="P581" s="182"/>
      <c r="Q581" s="182"/>
      <c r="R581" s="182"/>
      <c r="S581" s="201"/>
      <c r="T581" s="202"/>
      <c r="U581" s="203"/>
      <c r="V581" s="203"/>
      <c r="W581" s="204"/>
    </row>
    <row r="582" spans="2:23">
      <c r="B582" s="173"/>
      <c r="C582" s="174"/>
      <c r="D582" s="174"/>
      <c r="E582" s="175"/>
      <c r="F582" s="174"/>
      <c r="G582" s="176"/>
      <c r="H582" s="176"/>
      <c r="I582" s="182"/>
      <c r="J582" s="182"/>
      <c r="K582" s="182"/>
      <c r="L582" s="182"/>
      <c r="M582" s="182"/>
      <c r="N582" s="226"/>
      <c r="O582" s="182"/>
      <c r="P582" s="182"/>
      <c r="Q582" s="182"/>
      <c r="R582" s="182"/>
      <c r="S582" s="201"/>
      <c r="T582" s="202"/>
      <c r="U582" s="203"/>
      <c r="V582" s="203"/>
      <c r="W582" s="204"/>
    </row>
    <row r="583" spans="2:23">
      <c r="B583" s="173"/>
      <c r="C583" s="174"/>
      <c r="D583" s="174"/>
      <c r="E583" s="175"/>
      <c r="F583" s="174"/>
      <c r="G583" s="176"/>
      <c r="H583" s="176"/>
      <c r="I583" s="182"/>
      <c r="J583" s="182"/>
      <c r="K583" s="182"/>
      <c r="L583" s="182"/>
      <c r="M583" s="182"/>
      <c r="N583" s="226"/>
      <c r="O583" s="182"/>
      <c r="P583" s="182"/>
      <c r="Q583" s="182"/>
      <c r="R583" s="182"/>
      <c r="S583" s="201"/>
      <c r="T583" s="202"/>
      <c r="U583" s="203"/>
      <c r="V583" s="203"/>
      <c r="W583" s="204"/>
    </row>
    <row r="584" spans="2:23">
      <c r="B584" s="173"/>
      <c r="C584" s="174"/>
      <c r="D584" s="174"/>
      <c r="E584" s="175"/>
      <c r="F584" s="174"/>
      <c r="G584" s="176"/>
      <c r="H584" s="176"/>
      <c r="I584" s="182"/>
      <c r="J584" s="182"/>
      <c r="K584" s="182"/>
      <c r="L584" s="182"/>
      <c r="M584" s="182"/>
      <c r="N584" s="226"/>
      <c r="O584" s="182"/>
      <c r="P584" s="182"/>
      <c r="Q584" s="182"/>
      <c r="R584" s="182"/>
      <c r="S584" s="201"/>
      <c r="T584" s="202"/>
      <c r="U584" s="203"/>
      <c r="V584" s="203"/>
      <c r="W584" s="204"/>
    </row>
    <row r="585" spans="2:23">
      <c r="B585" s="173"/>
      <c r="C585" s="174"/>
      <c r="D585" s="174"/>
      <c r="E585" s="175"/>
      <c r="F585" s="174"/>
      <c r="G585" s="176"/>
      <c r="H585" s="176"/>
      <c r="I585" s="182"/>
      <c r="J585" s="182"/>
      <c r="K585" s="182"/>
      <c r="L585" s="182"/>
      <c r="M585" s="182"/>
      <c r="N585" s="226"/>
      <c r="O585" s="182"/>
      <c r="P585" s="182"/>
      <c r="Q585" s="182"/>
      <c r="R585" s="182"/>
      <c r="S585" s="201"/>
      <c r="T585" s="202"/>
      <c r="U585" s="203"/>
      <c r="V585" s="203"/>
      <c r="W585" s="204"/>
    </row>
    <row r="586" spans="2:23">
      <c r="B586" s="173"/>
      <c r="C586" s="174"/>
      <c r="D586" s="174"/>
      <c r="E586" s="175"/>
      <c r="F586" s="174"/>
      <c r="G586" s="176"/>
      <c r="H586" s="176"/>
      <c r="I586" s="182"/>
      <c r="J586" s="182"/>
      <c r="K586" s="182"/>
      <c r="L586" s="182"/>
      <c r="M586" s="182"/>
      <c r="N586" s="226"/>
      <c r="O586" s="182"/>
      <c r="P586" s="182"/>
      <c r="Q586" s="182"/>
      <c r="R586" s="182"/>
      <c r="S586" s="201"/>
      <c r="T586" s="202"/>
      <c r="U586" s="203"/>
      <c r="V586" s="203"/>
      <c r="W586" s="204"/>
    </row>
    <row r="587" spans="2:23">
      <c r="B587" s="173"/>
      <c r="C587" s="174"/>
      <c r="D587" s="174"/>
      <c r="E587" s="175"/>
      <c r="F587" s="174"/>
      <c r="G587" s="176"/>
      <c r="H587" s="176"/>
      <c r="I587" s="182"/>
      <c r="J587" s="182"/>
      <c r="K587" s="182"/>
      <c r="L587" s="182"/>
      <c r="M587" s="182"/>
      <c r="N587" s="226"/>
      <c r="O587" s="182"/>
      <c r="P587" s="182"/>
      <c r="Q587" s="182"/>
      <c r="R587" s="182"/>
      <c r="S587" s="201"/>
      <c r="T587" s="202"/>
      <c r="U587" s="203"/>
      <c r="V587" s="203"/>
      <c r="W587" s="204"/>
    </row>
    <row r="588" spans="2:23">
      <c r="B588" s="173"/>
      <c r="C588" s="174"/>
      <c r="D588" s="174"/>
      <c r="E588" s="175"/>
      <c r="F588" s="174"/>
      <c r="G588" s="176"/>
      <c r="H588" s="176"/>
      <c r="I588" s="182"/>
      <c r="J588" s="182"/>
      <c r="K588" s="182"/>
      <c r="L588" s="182"/>
      <c r="M588" s="182"/>
      <c r="N588" s="226"/>
      <c r="O588" s="182"/>
      <c r="P588" s="182"/>
      <c r="Q588" s="182"/>
      <c r="R588" s="182"/>
      <c r="S588" s="201"/>
      <c r="T588" s="202"/>
      <c r="U588" s="203"/>
      <c r="V588" s="203"/>
      <c r="W588" s="204"/>
    </row>
    <row r="589" spans="2:23">
      <c r="B589" s="173"/>
      <c r="C589" s="174"/>
      <c r="D589" s="174"/>
      <c r="E589" s="175"/>
      <c r="F589" s="174"/>
      <c r="G589" s="176"/>
      <c r="H589" s="176"/>
      <c r="I589" s="182"/>
      <c r="J589" s="182"/>
      <c r="K589" s="182"/>
      <c r="L589" s="182"/>
      <c r="M589" s="182"/>
      <c r="N589" s="226"/>
      <c r="O589" s="182"/>
      <c r="P589" s="182"/>
      <c r="Q589" s="182"/>
      <c r="R589" s="182"/>
      <c r="S589" s="201"/>
      <c r="T589" s="202"/>
      <c r="U589" s="203"/>
      <c r="V589" s="203"/>
      <c r="W589" s="204"/>
    </row>
    <row r="590" spans="2:23">
      <c r="B590" s="173"/>
      <c r="C590" s="174"/>
      <c r="D590" s="174"/>
      <c r="E590" s="175"/>
      <c r="F590" s="174"/>
      <c r="G590" s="176"/>
      <c r="H590" s="176"/>
      <c r="I590" s="182"/>
      <c r="J590" s="182"/>
      <c r="K590" s="182"/>
      <c r="L590" s="182"/>
      <c r="M590" s="182"/>
      <c r="N590" s="226"/>
      <c r="O590" s="182"/>
      <c r="P590" s="182"/>
      <c r="Q590" s="182"/>
      <c r="R590" s="182"/>
      <c r="S590" s="201"/>
      <c r="T590" s="202"/>
      <c r="U590" s="203"/>
      <c r="V590" s="203"/>
      <c r="W590" s="204"/>
    </row>
    <row r="591" spans="2:23">
      <c r="B591" s="173"/>
      <c r="C591" s="174"/>
      <c r="D591" s="174"/>
      <c r="E591" s="175"/>
      <c r="F591" s="174"/>
      <c r="G591" s="176"/>
      <c r="H591" s="176"/>
      <c r="I591" s="182"/>
      <c r="J591" s="182"/>
      <c r="K591" s="182"/>
      <c r="L591" s="182"/>
      <c r="M591" s="182"/>
      <c r="N591" s="226"/>
      <c r="O591" s="182"/>
      <c r="P591" s="182"/>
      <c r="Q591" s="182"/>
      <c r="R591" s="182"/>
      <c r="S591" s="201"/>
      <c r="T591" s="202"/>
      <c r="U591" s="203"/>
      <c r="V591" s="203"/>
      <c r="W591" s="204"/>
    </row>
    <row r="592" spans="2:23">
      <c r="B592" s="173"/>
      <c r="C592" s="174"/>
      <c r="D592" s="174"/>
      <c r="E592" s="175"/>
      <c r="F592" s="174"/>
      <c r="G592" s="176"/>
      <c r="H592" s="176"/>
      <c r="I592" s="182"/>
      <c r="J592" s="182"/>
      <c r="K592" s="182"/>
      <c r="L592" s="182"/>
      <c r="M592" s="182"/>
      <c r="N592" s="226"/>
      <c r="O592" s="182"/>
      <c r="P592" s="182"/>
      <c r="Q592" s="182"/>
      <c r="R592" s="182"/>
      <c r="S592" s="201"/>
      <c r="T592" s="202"/>
      <c r="U592" s="203"/>
      <c r="V592" s="203"/>
      <c r="W592" s="204"/>
    </row>
    <row r="593" spans="2:23">
      <c r="B593" s="173"/>
      <c r="C593" s="174"/>
      <c r="D593" s="174"/>
      <c r="E593" s="175"/>
      <c r="F593" s="174"/>
      <c r="G593" s="176"/>
      <c r="H593" s="176"/>
      <c r="I593" s="182"/>
      <c r="J593" s="182"/>
      <c r="K593" s="182"/>
      <c r="L593" s="182"/>
      <c r="M593" s="182"/>
      <c r="N593" s="226"/>
      <c r="O593" s="182"/>
      <c r="P593" s="182"/>
      <c r="Q593" s="182"/>
      <c r="R593" s="182"/>
      <c r="S593" s="201"/>
      <c r="T593" s="202"/>
      <c r="U593" s="203"/>
      <c r="V593" s="203"/>
      <c r="W593" s="204"/>
    </row>
    <row r="594" spans="2:23">
      <c r="B594" s="173"/>
      <c r="C594" s="174"/>
      <c r="D594" s="174"/>
      <c r="E594" s="175"/>
      <c r="F594" s="174"/>
      <c r="G594" s="176"/>
      <c r="H594" s="176"/>
      <c r="I594" s="182"/>
      <c r="J594" s="182"/>
      <c r="K594" s="182"/>
      <c r="L594" s="182"/>
      <c r="M594" s="182"/>
      <c r="N594" s="226"/>
      <c r="O594" s="182"/>
      <c r="P594" s="182"/>
      <c r="Q594" s="182"/>
      <c r="R594" s="182"/>
      <c r="S594" s="201"/>
      <c r="T594" s="202"/>
      <c r="U594" s="203"/>
      <c r="V594" s="203"/>
      <c r="W594" s="204"/>
    </row>
    <row r="595" spans="2:23">
      <c r="B595" s="173"/>
      <c r="C595" s="174"/>
      <c r="D595" s="174"/>
      <c r="E595" s="175"/>
      <c r="F595" s="174"/>
      <c r="G595" s="176"/>
      <c r="H595" s="176"/>
      <c r="I595" s="182"/>
      <c r="J595" s="182"/>
      <c r="K595" s="182"/>
      <c r="L595" s="182"/>
      <c r="M595" s="182"/>
      <c r="N595" s="226"/>
      <c r="O595" s="182"/>
      <c r="P595" s="182"/>
      <c r="Q595" s="182"/>
      <c r="R595" s="182"/>
      <c r="S595" s="201"/>
      <c r="T595" s="202"/>
      <c r="U595" s="203"/>
      <c r="V595" s="203"/>
      <c r="W595" s="204"/>
    </row>
    <row r="596" spans="2:23">
      <c r="B596" s="173"/>
      <c r="C596" s="174"/>
      <c r="D596" s="174"/>
      <c r="E596" s="175"/>
      <c r="F596" s="174"/>
      <c r="G596" s="176"/>
      <c r="H596" s="176"/>
      <c r="I596" s="182"/>
      <c r="J596" s="182"/>
      <c r="K596" s="182"/>
      <c r="L596" s="182"/>
      <c r="M596" s="182"/>
      <c r="N596" s="226"/>
      <c r="O596" s="182"/>
      <c r="P596" s="182"/>
      <c r="Q596" s="182"/>
      <c r="R596" s="182"/>
      <c r="S596" s="201"/>
      <c r="T596" s="202"/>
      <c r="U596" s="203"/>
      <c r="V596" s="203"/>
      <c r="W596" s="204"/>
    </row>
    <row r="597" spans="2:23">
      <c r="B597" s="173"/>
      <c r="C597" s="174"/>
      <c r="D597" s="174"/>
      <c r="E597" s="175"/>
      <c r="F597" s="174"/>
      <c r="G597" s="176"/>
      <c r="H597" s="176"/>
      <c r="I597" s="182"/>
      <c r="J597" s="182"/>
      <c r="K597" s="182"/>
      <c r="L597" s="182"/>
      <c r="M597" s="182"/>
      <c r="N597" s="226"/>
      <c r="O597" s="182"/>
      <c r="P597" s="182"/>
      <c r="Q597" s="182"/>
      <c r="R597" s="182"/>
      <c r="S597" s="201"/>
      <c r="T597" s="202"/>
      <c r="U597" s="203"/>
      <c r="V597" s="203"/>
      <c r="W597" s="204"/>
    </row>
    <row r="598" spans="2:23">
      <c r="B598" s="173"/>
      <c r="C598" s="174"/>
      <c r="D598" s="174"/>
      <c r="E598" s="175"/>
      <c r="F598" s="174"/>
      <c r="G598" s="176"/>
      <c r="H598" s="176"/>
      <c r="I598" s="182"/>
      <c r="J598" s="182"/>
      <c r="K598" s="182"/>
      <c r="L598" s="182"/>
      <c r="M598" s="182"/>
      <c r="N598" s="226"/>
      <c r="O598" s="182"/>
      <c r="P598" s="182"/>
      <c r="Q598" s="182"/>
      <c r="R598" s="182"/>
      <c r="S598" s="201"/>
      <c r="T598" s="202"/>
      <c r="U598" s="203"/>
      <c r="V598" s="203"/>
      <c r="W598" s="204"/>
    </row>
    <row r="599" spans="2:23">
      <c r="B599" s="173"/>
      <c r="C599" s="174"/>
      <c r="D599" s="174"/>
      <c r="E599" s="175"/>
      <c r="F599" s="174"/>
      <c r="G599" s="176"/>
      <c r="H599" s="176"/>
      <c r="I599" s="182"/>
      <c r="J599" s="182"/>
      <c r="K599" s="182"/>
      <c r="L599" s="182"/>
      <c r="M599" s="182"/>
      <c r="N599" s="226"/>
      <c r="O599" s="182"/>
      <c r="P599" s="182"/>
      <c r="Q599" s="182"/>
      <c r="R599" s="182"/>
      <c r="S599" s="201"/>
      <c r="T599" s="202"/>
      <c r="U599" s="203"/>
      <c r="V599" s="203"/>
      <c r="W599" s="204"/>
    </row>
    <row r="600" spans="2:23">
      <c r="B600" s="173"/>
      <c r="C600" s="174"/>
      <c r="D600" s="174"/>
      <c r="E600" s="175"/>
      <c r="F600" s="174"/>
      <c r="G600" s="176"/>
      <c r="H600" s="176"/>
      <c r="I600" s="182"/>
      <c r="J600" s="182"/>
      <c r="K600" s="182"/>
      <c r="L600" s="182"/>
      <c r="M600" s="182"/>
      <c r="N600" s="226"/>
      <c r="O600" s="182"/>
      <c r="P600" s="182"/>
      <c r="Q600" s="182"/>
      <c r="R600" s="182"/>
      <c r="S600" s="201"/>
      <c r="T600" s="202"/>
      <c r="U600" s="203"/>
      <c r="V600" s="203"/>
      <c r="W600" s="204"/>
    </row>
    <row r="601" spans="2:23">
      <c r="B601" s="173"/>
      <c r="C601" s="174"/>
      <c r="D601" s="174"/>
      <c r="E601" s="175"/>
      <c r="F601" s="174"/>
      <c r="G601" s="176"/>
      <c r="H601" s="176"/>
      <c r="I601" s="182"/>
      <c r="J601" s="182"/>
      <c r="K601" s="182"/>
      <c r="L601" s="182"/>
      <c r="M601" s="182"/>
      <c r="N601" s="226"/>
      <c r="O601" s="182"/>
      <c r="P601" s="182"/>
      <c r="Q601" s="182"/>
      <c r="R601" s="182"/>
      <c r="S601" s="201"/>
      <c r="T601" s="202"/>
      <c r="U601" s="203"/>
      <c r="V601" s="203"/>
      <c r="W601" s="204"/>
    </row>
    <row r="602" spans="2:23">
      <c r="B602" s="173"/>
      <c r="C602" s="174"/>
      <c r="D602" s="174"/>
      <c r="E602" s="175"/>
      <c r="F602" s="174"/>
      <c r="G602" s="176"/>
      <c r="H602" s="176"/>
      <c r="I602" s="182"/>
      <c r="J602" s="182"/>
      <c r="K602" s="182"/>
      <c r="L602" s="182"/>
      <c r="M602" s="182"/>
      <c r="N602" s="226"/>
      <c r="O602" s="182"/>
      <c r="P602" s="182"/>
      <c r="Q602" s="182"/>
      <c r="R602" s="182"/>
      <c r="S602" s="201"/>
      <c r="T602" s="202"/>
      <c r="U602" s="203"/>
      <c r="V602" s="203"/>
      <c r="W602" s="204"/>
    </row>
    <row r="603" spans="2:23">
      <c r="B603" s="173"/>
      <c r="C603" s="174"/>
      <c r="D603" s="174"/>
      <c r="E603" s="175"/>
      <c r="F603" s="174"/>
      <c r="G603" s="176"/>
      <c r="H603" s="176"/>
      <c r="I603" s="182"/>
      <c r="J603" s="182"/>
      <c r="K603" s="182"/>
      <c r="L603" s="182"/>
      <c r="M603" s="182"/>
      <c r="N603" s="226"/>
      <c r="O603" s="182"/>
      <c r="P603" s="182"/>
      <c r="Q603" s="182"/>
      <c r="R603" s="182"/>
      <c r="S603" s="201"/>
      <c r="T603" s="202"/>
      <c r="U603" s="203"/>
      <c r="V603" s="203"/>
      <c r="W603" s="204"/>
    </row>
    <row r="604" spans="2:23">
      <c r="B604" s="173"/>
      <c r="C604" s="174"/>
      <c r="D604" s="174"/>
      <c r="E604" s="175"/>
      <c r="F604" s="174"/>
      <c r="G604" s="176"/>
      <c r="H604" s="176"/>
      <c r="I604" s="182"/>
      <c r="J604" s="182"/>
      <c r="K604" s="182"/>
      <c r="L604" s="182"/>
      <c r="M604" s="182"/>
      <c r="N604" s="226"/>
      <c r="O604" s="182"/>
      <c r="P604" s="182"/>
      <c r="Q604" s="182"/>
      <c r="R604" s="182"/>
      <c r="S604" s="201"/>
      <c r="T604" s="202"/>
      <c r="U604" s="203"/>
      <c r="V604" s="203"/>
      <c r="W604" s="204"/>
    </row>
    <row r="605" spans="2:23">
      <c r="B605" s="173"/>
      <c r="C605" s="174"/>
      <c r="D605" s="174"/>
      <c r="E605" s="175"/>
      <c r="F605" s="174"/>
      <c r="G605" s="176"/>
      <c r="H605" s="176"/>
      <c r="I605" s="182"/>
      <c r="J605" s="182"/>
      <c r="K605" s="182"/>
      <c r="L605" s="182"/>
      <c r="M605" s="182"/>
      <c r="N605" s="226"/>
      <c r="O605" s="182"/>
      <c r="P605" s="182"/>
      <c r="Q605" s="182"/>
      <c r="R605" s="182"/>
      <c r="S605" s="201"/>
      <c r="T605" s="202"/>
      <c r="U605" s="203"/>
      <c r="V605" s="203"/>
      <c r="W605" s="204"/>
    </row>
    <row r="606" spans="2:23">
      <c r="B606" s="173"/>
      <c r="C606" s="174"/>
      <c r="D606" s="174"/>
      <c r="E606" s="175"/>
      <c r="F606" s="174"/>
      <c r="G606" s="176"/>
      <c r="H606" s="176"/>
      <c r="I606" s="182"/>
      <c r="J606" s="182"/>
      <c r="K606" s="182"/>
      <c r="L606" s="182"/>
      <c r="M606" s="182"/>
      <c r="N606" s="226"/>
      <c r="O606" s="182"/>
      <c r="P606" s="182"/>
      <c r="Q606" s="182"/>
      <c r="R606" s="182"/>
      <c r="S606" s="201"/>
      <c r="T606" s="202"/>
      <c r="U606" s="203"/>
      <c r="V606" s="203"/>
      <c r="W606" s="204"/>
    </row>
    <row r="607" spans="2:23">
      <c r="B607" s="173"/>
      <c r="C607" s="174"/>
      <c r="D607" s="174"/>
      <c r="E607" s="175"/>
      <c r="F607" s="174"/>
      <c r="G607" s="176"/>
      <c r="H607" s="176"/>
      <c r="I607" s="182"/>
      <c r="J607" s="182"/>
      <c r="K607" s="182"/>
      <c r="L607" s="182"/>
      <c r="M607" s="182"/>
      <c r="N607" s="226"/>
      <c r="O607" s="182"/>
      <c r="P607" s="182"/>
      <c r="Q607" s="182"/>
      <c r="R607" s="182"/>
      <c r="S607" s="201"/>
      <c r="T607" s="202"/>
      <c r="U607" s="203"/>
      <c r="V607" s="203"/>
      <c r="W607" s="204"/>
    </row>
    <row r="608" spans="2:23">
      <c r="B608" s="173"/>
      <c r="C608" s="174"/>
      <c r="D608" s="174"/>
      <c r="E608" s="175"/>
      <c r="F608" s="174"/>
      <c r="G608" s="176"/>
      <c r="H608" s="176"/>
      <c r="I608" s="182"/>
      <c r="J608" s="182"/>
      <c r="K608" s="182"/>
      <c r="L608" s="182"/>
      <c r="M608" s="182"/>
      <c r="N608" s="226"/>
      <c r="O608" s="182"/>
      <c r="P608" s="182"/>
      <c r="Q608" s="182"/>
      <c r="R608" s="182"/>
      <c r="S608" s="201"/>
      <c r="T608" s="202"/>
      <c r="U608" s="203"/>
      <c r="V608" s="203"/>
      <c r="W608" s="204"/>
    </row>
    <row r="609" spans="2:23">
      <c r="B609" s="173"/>
      <c r="C609" s="174"/>
      <c r="D609" s="174"/>
      <c r="E609" s="175"/>
      <c r="F609" s="174"/>
      <c r="G609" s="176"/>
      <c r="H609" s="176"/>
      <c r="I609" s="182"/>
      <c r="J609" s="182"/>
      <c r="K609" s="182"/>
      <c r="L609" s="182"/>
      <c r="M609" s="182"/>
      <c r="N609" s="226"/>
      <c r="O609" s="182"/>
      <c r="P609" s="182"/>
      <c r="Q609" s="182"/>
      <c r="R609" s="182"/>
      <c r="S609" s="201"/>
      <c r="T609" s="202"/>
      <c r="U609" s="203"/>
      <c r="V609" s="203"/>
      <c r="W609" s="204"/>
    </row>
    <row r="610" spans="2:23">
      <c r="B610" s="173"/>
      <c r="C610" s="174"/>
      <c r="D610" s="174"/>
      <c r="E610" s="175"/>
      <c r="F610" s="174"/>
      <c r="G610" s="176"/>
      <c r="H610" s="176"/>
      <c r="I610" s="182"/>
      <c r="J610" s="182"/>
      <c r="K610" s="182"/>
      <c r="L610" s="182"/>
      <c r="M610" s="182"/>
      <c r="N610" s="226"/>
      <c r="O610" s="182"/>
      <c r="P610" s="182"/>
      <c r="Q610" s="182"/>
      <c r="R610" s="182"/>
      <c r="S610" s="201"/>
      <c r="T610" s="202"/>
      <c r="U610" s="203"/>
      <c r="V610" s="203"/>
      <c r="W610" s="204"/>
    </row>
    <row r="611" spans="2:23">
      <c r="B611" s="173"/>
      <c r="C611" s="174"/>
      <c r="D611" s="174"/>
      <c r="E611" s="175"/>
      <c r="F611" s="174"/>
      <c r="G611" s="176"/>
      <c r="H611" s="176"/>
      <c r="I611" s="182"/>
      <c r="J611" s="182"/>
      <c r="K611" s="182"/>
      <c r="L611" s="182"/>
      <c r="M611" s="182"/>
      <c r="N611" s="226"/>
      <c r="O611" s="182"/>
      <c r="P611" s="182"/>
      <c r="Q611" s="182"/>
      <c r="R611" s="182"/>
      <c r="S611" s="201"/>
      <c r="T611" s="202"/>
      <c r="U611" s="203"/>
      <c r="V611" s="203"/>
      <c r="W611" s="204"/>
    </row>
    <row r="612" spans="2:23">
      <c r="B612" s="173"/>
      <c r="C612" s="174"/>
      <c r="D612" s="174"/>
      <c r="E612" s="175"/>
      <c r="F612" s="174"/>
      <c r="G612" s="176"/>
      <c r="H612" s="176"/>
      <c r="I612" s="182"/>
      <c r="J612" s="182"/>
      <c r="K612" s="182"/>
      <c r="L612" s="182"/>
      <c r="M612" s="182"/>
      <c r="N612" s="226"/>
      <c r="O612" s="182"/>
      <c r="P612" s="182"/>
      <c r="Q612" s="182"/>
      <c r="R612" s="182"/>
      <c r="S612" s="201"/>
      <c r="T612" s="202"/>
      <c r="U612" s="203"/>
      <c r="V612" s="203"/>
      <c r="W612" s="204"/>
    </row>
    <row r="613" spans="2:23">
      <c r="B613" s="173"/>
      <c r="C613" s="174"/>
      <c r="D613" s="174"/>
      <c r="E613" s="175"/>
      <c r="F613" s="174"/>
      <c r="G613" s="176"/>
      <c r="H613" s="176"/>
      <c r="I613" s="182"/>
      <c r="J613" s="182"/>
      <c r="K613" s="182"/>
      <c r="L613" s="182"/>
      <c r="M613" s="182"/>
      <c r="N613" s="226"/>
      <c r="O613" s="182"/>
      <c r="P613" s="182"/>
      <c r="Q613" s="182"/>
      <c r="R613" s="182"/>
      <c r="S613" s="201"/>
      <c r="T613" s="202"/>
      <c r="U613" s="203"/>
      <c r="V613" s="203"/>
      <c r="W613" s="204"/>
    </row>
    <row r="614" spans="2:23">
      <c r="B614" s="173"/>
      <c r="C614" s="174"/>
      <c r="D614" s="174"/>
      <c r="E614" s="175"/>
      <c r="F614" s="174"/>
      <c r="G614" s="176"/>
      <c r="H614" s="176"/>
      <c r="I614" s="182"/>
      <c r="J614" s="182"/>
      <c r="K614" s="182"/>
      <c r="L614" s="182"/>
      <c r="M614" s="182"/>
      <c r="N614" s="226"/>
      <c r="O614" s="182"/>
      <c r="P614" s="182"/>
      <c r="Q614" s="182"/>
      <c r="R614" s="182"/>
      <c r="S614" s="201"/>
      <c r="T614" s="202"/>
      <c r="U614" s="203"/>
      <c r="V614" s="203"/>
      <c r="W614" s="204"/>
    </row>
    <row r="615" spans="2:23">
      <c r="B615" s="173"/>
      <c r="C615" s="174"/>
      <c r="D615" s="174"/>
      <c r="E615" s="175"/>
      <c r="F615" s="174"/>
      <c r="G615" s="176"/>
      <c r="H615" s="176"/>
      <c r="I615" s="182"/>
      <c r="J615" s="182"/>
      <c r="K615" s="182"/>
      <c r="L615" s="182"/>
      <c r="M615" s="182"/>
      <c r="N615" s="226"/>
      <c r="O615" s="182"/>
      <c r="P615" s="182"/>
      <c r="Q615" s="182"/>
      <c r="R615" s="182"/>
      <c r="S615" s="201"/>
      <c r="T615" s="202"/>
      <c r="U615" s="203"/>
      <c r="V615" s="203"/>
      <c r="W615" s="204"/>
    </row>
    <row r="616" spans="2:23">
      <c r="B616" s="173"/>
      <c r="C616" s="174"/>
      <c r="D616" s="174"/>
      <c r="E616" s="175"/>
      <c r="F616" s="174"/>
      <c r="G616" s="176"/>
      <c r="H616" s="176"/>
      <c r="I616" s="182"/>
      <c r="J616" s="182"/>
      <c r="K616" s="182"/>
      <c r="L616" s="182"/>
      <c r="M616" s="182"/>
      <c r="N616" s="226"/>
      <c r="O616" s="182"/>
      <c r="P616" s="182"/>
      <c r="Q616" s="182"/>
      <c r="R616" s="182"/>
      <c r="S616" s="201"/>
      <c r="T616" s="202"/>
      <c r="U616" s="203"/>
      <c r="V616" s="203"/>
      <c r="W616" s="204"/>
    </row>
    <row r="617" spans="2:23">
      <c r="B617" s="173"/>
      <c r="C617" s="174"/>
      <c r="D617" s="174"/>
      <c r="E617" s="175"/>
      <c r="F617" s="174"/>
      <c r="G617" s="176"/>
      <c r="H617" s="176"/>
      <c r="I617" s="182"/>
      <c r="J617" s="182"/>
      <c r="K617" s="182"/>
      <c r="L617" s="182"/>
      <c r="M617" s="182"/>
      <c r="N617" s="226"/>
      <c r="O617" s="182"/>
      <c r="P617" s="182"/>
      <c r="Q617" s="182"/>
      <c r="R617" s="182"/>
      <c r="S617" s="201"/>
      <c r="T617" s="202"/>
      <c r="U617" s="203"/>
      <c r="V617" s="203"/>
      <c r="W617" s="204"/>
    </row>
    <row r="618" spans="2:23">
      <c r="B618" s="173"/>
      <c r="C618" s="174"/>
      <c r="D618" s="174"/>
      <c r="E618" s="175"/>
      <c r="F618" s="174"/>
      <c r="G618" s="176"/>
      <c r="H618" s="176"/>
      <c r="I618" s="182"/>
      <c r="J618" s="182"/>
      <c r="K618" s="182"/>
      <c r="L618" s="182"/>
      <c r="M618" s="182"/>
      <c r="N618" s="226"/>
      <c r="O618" s="182"/>
      <c r="P618" s="182"/>
      <c r="Q618" s="182"/>
      <c r="R618" s="182"/>
      <c r="S618" s="201"/>
      <c r="T618" s="202"/>
      <c r="U618" s="203"/>
      <c r="V618" s="203"/>
      <c r="W618" s="204"/>
    </row>
    <row r="619" spans="2:23">
      <c r="B619" s="173"/>
      <c r="C619" s="174"/>
      <c r="D619" s="174"/>
      <c r="E619" s="175"/>
      <c r="F619" s="174"/>
      <c r="G619" s="176"/>
      <c r="H619" s="176"/>
      <c r="I619" s="182"/>
      <c r="J619" s="182"/>
      <c r="K619" s="182"/>
      <c r="L619" s="182"/>
      <c r="M619" s="182"/>
      <c r="N619" s="226"/>
      <c r="O619" s="182"/>
      <c r="P619" s="182"/>
      <c r="Q619" s="182"/>
      <c r="R619" s="182"/>
      <c r="S619" s="201"/>
      <c r="T619" s="202"/>
      <c r="U619" s="203"/>
      <c r="V619" s="203"/>
      <c r="W619" s="204"/>
    </row>
    <row r="620" spans="2:23">
      <c r="B620" s="173"/>
      <c r="C620" s="174"/>
      <c r="D620" s="174"/>
      <c r="E620" s="175"/>
      <c r="F620" s="174"/>
      <c r="G620" s="176"/>
      <c r="H620" s="176"/>
      <c r="I620" s="182"/>
      <c r="J620" s="182"/>
      <c r="K620" s="182"/>
      <c r="L620" s="182"/>
      <c r="M620" s="182"/>
      <c r="N620" s="226"/>
      <c r="O620" s="182"/>
      <c r="P620" s="182"/>
      <c r="Q620" s="182"/>
      <c r="R620" s="182"/>
      <c r="S620" s="201"/>
      <c r="T620" s="202"/>
      <c r="U620" s="203"/>
      <c r="V620" s="203"/>
      <c r="W620" s="204"/>
    </row>
    <row r="621" spans="2:23">
      <c r="B621" s="173"/>
      <c r="C621" s="174"/>
      <c r="D621" s="174"/>
      <c r="E621" s="175"/>
      <c r="F621" s="174"/>
      <c r="G621" s="176"/>
      <c r="H621" s="176"/>
      <c r="I621" s="182"/>
      <c r="J621" s="182"/>
      <c r="K621" s="182"/>
      <c r="L621" s="182"/>
      <c r="M621" s="182"/>
      <c r="N621" s="226"/>
      <c r="O621" s="182"/>
      <c r="P621" s="182"/>
      <c r="Q621" s="182"/>
      <c r="R621" s="182"/>
      <c r="S621" s="201"/>
      <c r="T621" s="202"/>
      <c r="U621" s="203"/>
      <c r="V621" s="203"/>
      <c r="W621" s="204"/>
    </row>
    <row r="622" spans="2:23">
      <c r="B622" s="173"/>
      <c r="C622" s="174"/>
      <c r="D622" s="174"/>
      <c r="E622" s="175"/>
      <c r="F622" s="174"/>
      <c r="G622" s="176"/>
      <c r="H622" s="176"/>
      <c r="I622" s="182"/>
      <c r="J622" s="182"/>
      <c r="K622" s="182"/>
      <c r="L622" s="182"/>
      <c r="M622" s="182"/>
      <c r="N622" s="226"/>
      <c r="O622" s="182"/>
      <c r="P622" s="182"/>
      <c r="Q622" s="182"/>
      <c r="R622" s="182"/>
      <c r="S622" s="201"/>
      <c r="T622" s="202"/>
      <c r="U622" s="203"/>
      <c r="V622" s="203"/>
      <c r="W622" s="204"/>
    </row>
    <row r="623" spans="2:23">
      <c r="B623" s="173"/>
      <c r="C623" s="174"/>
      <c r="D623" s="174"/>
      <c r="E623" s="175"/>
      <c r="F623" s="174"/>
      <c r="G623" s="176"/>
      <c r="H623" s="176"/>
      <c r="I623" s="182"/>
      <c r="J623" s="182"/>
      <c r="K623" s="182"/>
      <c r="L623" s="182"/>
      <c r="M623" s="182"/>
      <c r="N623" s="226"/>
      <c r="O623" s="182"/>
      <c r="P623" s="182"/>
      <c r="Q623" s="182"/>
      <c r="R623" s="182"/>
      <c r="S623" s="201"/>
      <c r="T623" s="202"/>
      <c r="U623" s="203"/>
      <c r="V623" s="203"/>
      <c r="W623" s="204"/>
    </row>
    <row r="624" spans="2:23">
      <c r="B624" s="173"/>
      <c r="C624" s="174"/>
      <c r="D624" s="174"/>
      <c r="E624" s="175"/>
      <c r="F624" s="174"/>
      <c r="G624" s="176"/>
      <c r="H624" s="176"/>
      <c r="I624" s="182"/>
      <c r="J624" s="182"/>
      <c r="K624" s="182"/>
      <c r="L624" s="182"/>
      <c r="M624" s="182"/>
      <c r="N624" s="226"/>
      <c r="O624" s="182"/>
      <c r="P624" s="182"/>
      <c r="Q624" s="182"/>
      <c r="R624" s="182"/>
      <c r="S624" s="201"/>
      <c r="T624" s="202"/>
      <c r="U624" s="203"/>
      <c r="V624" s="203"/>
      <c r="W624" s="204"/>
    </row>
    <row r="625" spans="2:23">
      <c r="B625" s="173"/>
      <c r="C625" s="174"/>
      <c r="D625" s="174"/>
      <c r="E625" s="175"/>
      <c r="F625" s="174"/>
      <c r="G625" s="176"/>
      <c r="H625" s="176"/>
      <c r="I625" s="182"/>
      <c r="J625" s="182"/>
      <c r="K625" s="182"/>
      <c r="L625" s="182"/>
      <c r="M625" s="182"/>
      <c r="N625" s="226"/>
      <c r="O625" s="182"/>
      <c r="P625" s="182"/>
      <c r="Q625" s="182"/>
      <c r="R625" s="182"/>
      <c r="S625" s="201"/>
      <c r="T625" s="202"/>
      <c r="U625" s="203"/>
      <c r="V625" s="203"/>
      <c r="W625" s="204"/>
    </row>
    <row r="626" spans="2:23">
      <c r="B626" s="173"/>
      <c r="C626" s="174"/>
      <c r="D626" s="174"/>
      <c r="E626" s="175"/>
      <c r="F626" s="174"/>
      <c r="G626" s="176"/>
      <c r="H626" s="176"/>
      <c r="I626" s="182"/>
      <c r="J626" s="182"/>
      <c r="K626" s="182"/>
      <c r="L626" s="182"/>
      <c r="M626" s="182"/>
      <c r="N626" s="226"/>
      <c r="O626" s="182"/>
      <c r="P626" s="182"/>
      <c r="Q626" s="182"/>
      <c r="R626" s="182"/>
      <c r="S626" s="201"/>
      <c r="T626" s="202"/>
      <c r="U626" s="203"/>
      <c r="V626" s="203"/>
      <c r="W626" s="204"/>
    </row>
    <row r="627" spans="2:23">
      <c r="B627" s="173"/>
      <c r="C627" s="174"/>
      <c r="D627" s="174"/>
      <c r="E627" s="175"/>
      <c r="F627" s="174"/>
      <c r="G627" s="176"/>
      <c r="H627" s="176"/>
      <c r="I627" s="182"/>
      <c r="J627" s="182"/>
      <c r="K627" s="182"/>
      <c r="L627" s="182"/>
      <c r="M627" s="182"/>
      <c r="N627" s="226"/>
      <c r="O627" s="182"/>
      <c r="P627" s="182"/>
      <c r="Q627" s="182"/>
      <c r="R627" s="182"/>
      <c r="S627" s="201"/>
      <c r="T627" s="202"/>
      <c r="U627" s="203"/>
      <c r="V627" s="203"/>
      <c r="W627" s="204"/>
    </row>
    <row r="628" spans="2:23">
      <c r="B628" s="173"/>
      <c r="C628" s="174"/>
      <c r="D628" s="174"/>
      <c r="E628" s="175"/>
      <c r="F628" s="174"/>
      <c r="G628" s="176"/>
      <c r="H628" s="176"/>
      <c r="I628" s="182"/>
      <c r="J628" s="182"/>
      <c r="K628" s="182"/>
      <c r="L628" s="182"/>
      <c r="M628" s="182"/>
      <c r="N628" s="226"/>
      <c r="O628" s="182"/>
      <c r="P628" s="182"/>
      <c r="Q628" s="182"/>
      <c r="R628" s="182"/>
      <c r="S628" s="201"/>
      <c r="T628" s="202"/>
      <c r="U628" s="203"/>
      <c r="V628" s="203"/>
      <c r="W628" s="204"/>
    </row>
    <row r="629" spans="2:23">
      <c r="B629" s="173"/>
      <c r="C629" s="174"/>
      <c r="D629" s="174"/>
      <c r="E629" s="175"/>
      <c r="F629" s="174"/>
      <c r="G629" s="176"/>
      <c r="H629" s="176"/>
      <c r="I629" s="182"/>
      <c r="J629" s="182"/>
      <c r="K629" s="182"/>
      <c r="L629" s="182"/>
      <c r="M629" s="182"/>
      <c r="N629" s="226"/>
      <c r="O629" s="182"/>
      <c r="P629" s="182"/>
      <c r="Q629" s="182"/>
      <c r="R629" s="182"/>
      <c r="S629" s="201"/>
      <c r="T629" s="202"/>
      <c r="U629" s="203"/>
      <c r="V629" s="203"/>
      <c r="W629" s="204"/>
    </row>
    <row r="630" spans="2:23">
      <c r="B630" s="173"/>
      <c r="C630" s="174"/>
      <c r="D630" s="174"/>
      <c r="E630" s="175"/>
      <c r="F630" s="174"/>
      <c r="G630" s="176"/>
      <c r="H630" s="176"/>
      <c r="I630" s="182"/>
      <c r="J630" s="182"/>
      <c r="K630" s="182"/>
      <c r="L630" s="182"/>
      <c r="M630" s="182"/>
      <c r="N630" s="226"/>
      <c r="O630" s="182"/>
      <c r="P630" s="182"/>
      <c r="Q630" s="182"/>
      <c r="R630" s="182"/>
      <c r="S630" s="201"/>
      <c r="T630" s="202"/>
      <c r="U630" s="203"/>
      <c r="V630" s="203"/>
      <c r="W630" s="204"/>
    </row>
    <row r="631" spans="2:23">
      <c r="B631" s="173"/>
      <c r="C631" s="174"/>
      <c r="D631" s="174"/>
      <c r="E631" s="175"/>
      <c r="F631" s="174"/>
      <c r="G631" s="176"/>
      <c r="H631" s="176"/>
      <c r="I631" s="182"/>
      <c r="J631" s="182"/>
      <c r="K631" s="182"/>
      <c r="L631" s="182"/>
      <c r="M631" s="182"/>
      <c r="N631" s="226"/>
      <c r="O631" s="182"/>
      <c r="P631" s="182"/>
      <c r="Q631" s="182"/>
      <c r="R631" s="182"/>
      <c r="S631" s="201"/>
      <c r="T631" s="202"/>
      <c r="U631" s="203"/>
      <c r="V631" s="203"/>
      <c r="W631" s="204"/>
    </row>
    <row r="632" spans="2:23">
      <c r="B632" s="173"/>
      <c r="C632" s="174"/>
      <c r="D632" s="174"/>
      <c r="E632" s="175"/>
      <c r="F632" s="174"/>
      <c r="G632" s="176"/>
      <c r="H632" s="176"/>
      <c r="I632" s="182"/>
      <c r="J632" s="182"/>
      <c r="K632" s="182"/>
      <c r="L632" s="182"/>
      <c r="M632" s="182"/>
      <c r="N632" s="226"/>
      <c r="O632" s="182"/>
      <c r="P632" s="182"/>
      <c r="Q632" s="182"/>
      <c r="R632" s="182"/>
      <c r="S632" s="201"/>
      <c r="T632" s="202"/>
      <c r="U632" s="203"/>
      <c r="V632" s="203"/>
      <c r="W632" s="204"/>
    </row>
    <row r="633" spans="2:23">
      <c r="B633" s="173"/>
      <c r="C633" s="174"/>
      <c r="D633" s="174"/>
      <c r="E633" s="175"/>
      <c r="F633" s="174"/>
      <c r="G633" s="176"/>
      <c r="H633" s="176"/>
      <c r="I633" s="182"/>
      <c r="J633" s="182"/>
      <c r="K633" s="182"/>
      <c r="L633" s="182"/>
      <c r="M633" s="182"/>
      <c r="N633" s="226"/>
      <c r="O633" s="182"/>
      <c r="P633" s="182"/>
      <c r="Q633" s="182"/>
      <c r="R633" s="182"/>
      <c r="S633" s="201"/>
      <c r="T633" s="202"/>
      <c r="U633" s="203"/>
      <c r="V633" s="203"/>
      <c r="W633" s="204"/>
    </row>
    <row r="634" spans="2:23">
      <c r="B634" s="173"/>
      <c r="C634" s="174"/>
      <c r="D634" s="174"/>
      <c r="E634" s="175"/>
      <c r="F634" s="174"/>
      <c r="G634" s="176"/>
      <c r="H634" s="176"/>
      <c r="I634" s="182"/>
      <c r="J634" s="182"/>
      <c r="K634" s="182"/>
      <c r="L634" s="182"/>
      <c r="M634" s="182"/>
      <c r="N634" s="226"/>
      <c r="O634" s="182"/>
      <c r="P634" s="182"/>
      <c r="Q634" s="182"/>
      <c r="R634" s="182"/>
      <c r="S634" s="201"/>
      <c r="T634" s="202"/>
      <c r="U634" s="203"/>
      <c r="V634" s="203"/>
      <c r="W634" s="204"/>
    </row>
    <row r="635" spans="2:23">
      <c r="B635" s="173"/>
      <c r="C635" s="174"/>
      <c r="D635" s="174"/>
      <c r="E635" s="175"/>
      <c r="F635" s="174"/>
      <c r="G635" s="176"/>
      <c r="H635" s="176"/>
      <c r="I635" s="182"/>
      <c r="J635" s="182"/>
      <c r="K635" s="182"/>
      <c r="L635" s="182"/>
      <c r="M635" s="182"/>
      <c r="N635" s="226"/>
      <c r="O635" s="182"/>
      <c r="P635" s="182"/>
      <c r="Q635" s="182"/>
      <c r="R635" s="182"/>
      <c r="S635" s="201"/>
      <c r="T635" s="202"/>
      <c r="U635" s="203"/>
      <c r="V635" s="203"/>
      <c r="W635" s="204"/>
    </row>
    <row r="636" spans="2:23">
      <c r="B636" s="173"/>
      <c r="C636" s="174"/>
      <c r="D636" s="174"/>
      <c r="E636" s="175"/>
      <c r="F636" s="174"/>
      <c r="G636" s="176"/>
      <c r="H636" s="176"/>
      <c r="I636" s="182"/>
      <c r="J636" s="182"/>
      <c r="K636" s="182"/>
      <c r="L636" s="182"/>
      <c r="M636" s="182"/>
      <c r="N636" s="226"/>
      <c r="O636" s="182"/>
      <c r="P636" s="182"/>
      <c r="Q636" s="182"/>
      <c r="R636" s="182"/>
      <c r="S636" s="201"/>
      <c r="T636" s="202"/>
      <c r="U636" s="203"/>
      <c r="V636" s="203"/>
      <c r="W636" s="204"/>
    </row>
    <row r="637" spans="2:23">
      <c r="B637" s="173"/>
      <c r="C637" s="174"/>
      <c r="D637" s="174"/>
      <c r="E637" s="175"/>
      <c r="F637" s="174"/>
      <c r="G637" s="176"/>
      <c r="H637" s="176"/>
      <c r="I637" s="182"/>
      <c r="J637" s="182"/>
      <c r="K637" s="182"/>
      <c r="L637" s="182"/>
      <c r="M637" s="182"/>
      <c r="N637" s="226"/>
      <c r="O637" s="182"/>
      <c r="P637" s="182"/>
      <c r="Q637" s="182"/>
      <c r="R637" s="182"/>
      <c r="S637" s="201"/>
      <c r="T637" s="202"/>
      <c r="U637" s="203"/>
      <c r="V637" s="203"/>
      <c r="W637" s="204"/>
    </row>
    <row r="638" spans="2:23">
      <c r="B638" s="173"/>
      <c r="C638" s="174"/>
      <c r="D638" s="174"/>
      <c r="E638" s="175"/>
      <c r="F638" s="174"/>
      <c r="G638" s="176"/>
      <c r="H638" s="176"/>
      <c r="I638" s="182"/>
      <c r="J638" s="182"/>
      <c r="K638" s="182"/>
      <c r="L638" s="182"/>
      <c r="M638" s="182"/>
      <c r="N638" s="226"/>
      <c r="O638" s="182"/>
      <c r="P638" s="182"/>
      <c r="Q638" s="182"/>
      <c r="R638" s="182"/>
      <c r="S638" s="201"/>
      <c r="T638" s="202"/>
      <c r="U638" s="203"/>
      <c r="V638" s="203"/>
      <c r="W638" s="204"/>
    </row>
    <row r="639" spans="2:23">
      <c r="B639" s="173"/>
      <c r="C639" s="174"/>
      <c r="D639" s="174"/>
      <c r="E639" s="175"/>
      <c r="F639" s="174"/>
      <c r="G639" s="176"/>
      <c r="H639" s="176"/>
      <c r="I639" s="182"/>
      <c r="J639" s="182"/>
      <c r="K639" s="182"/>
      <c r="L639" s="182"/>
      <c r="M639" s="182"/>
      <c r="N639" s="226"/>
      <c r="O639" s="182"/>
      <c r="P639" s="182"/>
      <c r="Q639" s="182"/>
      <c r="R639" s="182"/>
      <c r="S639" s="201"/>
      <c r="T639" s="202"/>
      <c r="U639" s="203"/>
      <c r="V639" s="203"/>
      <c r="W639" s="204"/>
    </row>
    <row r="640" spans="2:23">
      <c r="B640" s="173"/>
      <c r="C640" s="174"/>
      <c r="D640" s="174"/>
      <c r="E640" s="175"/>
      <c r="F640" s="174"/>
      <c r="G640" s="176"/>
      <c r="H640" s="176"/>
      <c r="I640" s="182"/>
      <c r="J640" s="182"/>
      <c r="K640" s="182"/>
      <c r="L640" s="182"/>
      <c r="M640" s="182"/>
      <c r="N640" s="226"/>
      <c r="O640" s="182"/>
      <c r="P640" s="182"/>
      <c r="Q640" s="182"/>
      <c r="R640" s="182"/>
      <c r="S640" s="201"/>
      <c r="T640" s="202"/>
      <c r="U640" s="203"/>
      <c r="V640" s="203"/>
      <c r="W640" s="204"/>
    </row>
    <row r="641" spans="2:23">
      <c r="B641" s="173"/>
      <c r="C641" s="174"/>
      <c r="D641" s="174"/>
      <c r="E641" s="175"/>
      <c r="F641" s="174"/>
      <c r="G641" s="176"/>
      <c r="H641" s="176"/>
      <c r="I641" s="182"/>
      <c r="J641" s="182"/>
      <c r="K641" s="182"/>
      <c r="L641" s="182"/>
      <c r="M641" s="182"/>
      <c r="N641" s="226"/>
      <c r="O641" s="182"/>
      <c r="P641" s="182"/>
      <c r="Q641" s="182"/>
      <c r="R641" s="182"/>
      <c r="S641" s="201"/>
      <c r="T641" s="202"/>
      <c r="U641" s="203"/>
      <c r="V641" s="203"/>
      <c r="W641" s="204"/>
    </row>
    <row r="642" spans="2:23">
      <c r="B642" s="173"/>
      <c r="C642" s="174"/>
      <c r="D642" s="174"/>
      <c r="E642" s="175"/>
      <c r="F642" s="174"/>
      <c r="G642" s="176"/>
      <c r="H642" s="176"/>
      <c r="I642" s="182"/>
      <c r="J642" s="182"/>
      <c r="K642" s="182"/>
      <c r="L642" s="182"/>
      <c r="M642" s="182"/>
      <c r="N642" s="226"/>
      <c r="O642" s="182"/>
      <c r="P642" s="182"/>
      <c r="Q642" s="182"/>
      <c r="R642" s="182"/>
      <c r="S642" s="201"/>
      <c r="T642" s="202"/>
      <c r="U642" s="203"/>
      <c r="V642" s="203"/>
      <c r="W642" s="204"/>
    </row>
    <row r="643" spans="2:23">
      <c r="B643" s="173"/>
      <c r="C643" s="174"/>
      <c r="D643" s="174"/>
      <c r="E643" s="175"/>
      <c r="F643" s="174"/>
      <c r="G643" s="176"/>
      <c r="H643" s="176"/>
      <c r="I643" s="182"/>
      <c r="J643" s="182"/>
      <c r="K643" s="182"/>
      <c r="L643" s="182"/>
      <c r="M643" s="182"/>
      <c r="N643" s="226"/>
      <c r="O643" s="182"/>
      <c r="P643" s="182"/>
      <c r="Q643" s="182"/>
      <c r="R643" s="182"/>
      <c r="S643" s="201"/>
      <c r="T643" s="202"/>
      <c r="U643" s="203"/>
      <c r="V643" s="203"/>
      <c r="W643" s="204"/>
    </row>
    <row r="644" spans="2:23">
      <c r="B644" s="173"/>
      <c r="C644" s="174"/>
      <c r="D644" s="174"/>
      <c r="E644" s="175"/>
      <c r="F644" s="174"/>
      <c r="G644" s="176"/>
      <c r="H644" s="176"/>
      <c r="I644" s="182"/>
      <c r="J644" s="182"/>
      <c r="K644" s="182"/>
      <c r="L644" s="182"/>
      <c r="M644" s="182"/>
      <c r="N644" s="226"/>
      <c r="O644" s="182"/>
      <c r="P644" s="182"/>
      <c r="Q644" s="182"/>
      <c r="R644" s="182"/>
      <c r="S644" s="201"/>
      <c r="T644" s="202"/>
      <c r="U644" s="203"/>
      <c r="V644" s="203"/>
      <c r="W644" s="204"/>
    </row>
    <row r="645" spans="2:23">
      <c r="B645" s="173"/>
      <c r="C645" s="174"/>
      <c r="D645" s="174"/>
      <c r="E645" s="175"/>
      <c r="F645" s="174"/>
      <c r="G645" s="176"/>
      <c r="H645" s="176"/>
      <c r="I645" s="182"/>
      <c r="J645" s="182"/>
      <c r="K645" s="182"/>
      <c r="L645" s="182"/>
      <c r="M645" s="182"/>
      <c r="N645" s="226"/>
      <c r="O645" s="182"/>
      <c r="P645" s="182"/>
      <c r="Q645" s="182"/>
      <c r="R645" s="182"/>
      <c r="S645" s="201"/>
      <c r="T645" s="202"/>
      <c r="U645" s="203"/>
      <c r="V645" s="203"/>
      <c r="W645" s="204"/>
    </row>
    <row r="646" spans="2:23">
      <c r="B646" s="173"/>
      <c r="C646" s="174"/>
      <c r="D646" s="174"/>
      <c r="E646" s="175"/>
      <c r="F646" s="174"/>
      <c r="G646" s="176"/>
      <c r="H646" s="176"/>
      <c r="I646" s="182"/>
      <c r="J646" s="182"/>
      <c r="K646" s="182"/>
      <c r="L646" s="182"/>
      <c r="M646" s="182"/>
      <c r="N646" s="226"/>
      <c r="O646" s="182"/>
      <c r="P646" s="182"/>
      <c r="Q646" s="182"/>
      <c r="R646" s="182"/>
      <c r="S646" s="201"/>
      <c r="T646" s="202"/>
      <c r="U646" s="203"/>
      <c r="V646" s="203"/>
      <c r="W646" s="204"/>
    </row>
    <row r="647" spans="2:23">
      <c r="B647" s="173"/>
      <c r="C647" s="174"/>
      <c r="D647" s="174"/>
      <c r="E647" s="175"/>
      <c r="F647" s="174"/>
      <c r="G647" s="176"/>
      <c r="H647" s="176"/>
      <c r="I647" s="182"/>
      <c r="J647" s="182"/>
      <c r="K647" s="182"/>
      <c r="L647" s="182"/>
      <c r="M647" s="182"/>
      <c r="N647" s="226"/>
      <c r="O647" s="182"/>
      <c r="P647" s="182"/>
      <c r="Q647" s="182"/>
      <c r="R647" s="182"/>
      <c r="S647" s="201"/>
      <c r="T647" s="202"/>
      <c r="U647" s="203"/>
      <c r="V647" s="203"/>
      <c r="W647" s="204"/>
    </row>
    <row r="648" spans="2:23">
      <c r="B648" s="173"/>
      <c r="C648" s="174"/>
      <c r="D648" s="174"/>
      <c r="E648" s="175"/>
      <c r="F648" s="174"/>
      <c r="G648" s="176"/>
      <c r="H648" s="176"/>
      <c r="I648" s="182"/>
      <c r="J648" s="182"/>
      <c r="K648" s="182"/>
      <c r="L648" s="182"/>
      <c r="M648" s="182"/>
      <c r="N648" s="226"/>
      <c r="O648" s="182"/>
      <c r="P648" s="182"/>
      <c r="Q648" s="182"/>
      <c r="R648" s="182"/>
      <c r="S648" s="201"/>
      <c r="T648" s="202"/>
      <c r="U648" s="203"/>
      <c r="V648" s="203"/>
      <c r="W648" s="204"/>
    </row>
    <row r="649" spans="2:23">
      <c r="B649" s="173"/>
      <c r="C649" s="174"/>
      <c r="D649" s="174"/>
      <c r="E649" s="175"/>
      <c r="F649" s="174"/>
      <c r="G649" s="176"/>
      <c r="H649" s="176"/>
      <c r="I649" s="182"/>
      <c r="J649" s="182"/>
      <c r="K649" s="182"/>
      <c r="L649" s="182"/>
      <c r="M649" s="182"/>
      <c r="N649" s="226"/>
      <c r="O649" s="182"/>
      <c r="P649" s="182"/>
      <c r="Q649" s="182"/>
      <c r="R649" s="182"/>
      <c r="S649" s="201"/>
      <c r="T649" s="202"/>
      <c r="U649" s="203"/>
      <c r="V649" s="203"/>
      <c r="W649" s="204"/>
    </row>
    <row r="650" spans="2:23">
      <c r="B650" s="173"/>
      <c r="C650" s="174"/>
      <c r="D650" s="174"/>
      <c r="E650" s="175"/>
      <c r="F650" s="174"/>
      <c r="G650" s="176"/>
      <c r="H650" s="176"/>
      <c r="I650" s="182"/>
      <c r="J650" s="182"/>
      <c r="K650" s="182"/>
      <c r="L650" s="182"/>
      <c r="M650" s="182"/>
      <c r="N650" s="226"/>
      <c r="O650" s="182"/>
      <c r="P650" s="182"/>
      <c r="Q650" s="182"/>
      <c r="R650" s="182"/>
      <c r="S650" s="201"/>
      <c r="T650" s="202"/>
      <c r="U650" s="203"/>
      <c r="V650" s="203"/>
      <c r="W650" s="204"/>
    </row>
    <row r="651" spans="2:23">
      <c r="B651" s="173"/>
      <c r="C651" s="174"/>
      <c r="D651" s="174"/>
      <c r="E651" s="175"/>
      <c r="F651" s="174"/>
      <c r="G651" s="176"/>
      <c r="H651" s="176"/>
      <c r="I651" s="182"/>
      <c r="J651" s="182"/>
      <c r="K651" s="182"/>
      <c r="L651" s="182"/>
      <c r="M651" s="182"/>
      <c r="N651" s="226"/>
      <c r="O651" s="182"/>
      <c r="P651" s="182"/>
      <c r="Q651" s="182"/>
      <c r="R651" s="182"/>
      <c r="S651" s="201"/>
      <c r="T651" s="202"/>
      <c r="U651" s="203"/>
      <c r="V651" s="203"/>
      <c r="W651" s="204"/>
    </row>
    <row r="652" spans="2:23">
      <c r="B652" s="173"/>
      <c r="C652" s="174"/>
      <c r="D652" s="174"/>
      <c r="E652" s="175"/>
      <c r="F652" s="174"/>
      <c r="G652" s="176"/>
      <c r="H652" s="176"/>
      <c r="I652" s="182"/>
      <c r="J652" s="182"/>
      <c r="K652" s="182"/>
      <c r="L652" s="182"/>
      <c r="M652" s="182"/>
      <c r="N652" s="226"/>
      <c r="O652" s="182"/>
      <c r="P652" s="182"/>
      <c r="Q652" s="182"/>
      <c r="R652" s="182"/>
      <c r="S652" s="201"/>
      <c r="T652" s="202"/>
      <c r="U652" s="203"/>
      <c r="V652" s="203"/>
      <c r="W652" s="204"/>
    </row>
    <row r="653" spans="2:23">
      <c r="B653" s="173"/>
      <c r="C653" s="174"/>
      <c r="D653" s="174"/>
      <c r="E653" s="175"/>
      <c r="F653" s="174"/>
      <c r="G653" s="176"/>
      <c r="H653" s="176"/>
      <c r="I653" s="182"/>
      <c r="J653" s="182"/>
      <c r="K653" s="182"/>
      <c r="L653" s="182"/>
      <c r="M653" s="182"/>
      <c r="N653" s="226"/>
      <c r="O653" s="182"/>
      <c r="P653" s="182"/>
      <c r="Q653" s="182"/>
      <c r="R653" s="182"/>
      <c r="S653" s="201"/>
      <c r="T653" s="202"/>
      <c r="U653" s="203"/>
      <c r="V653" s="203"/>
      <c r="W653" s="204"/>
    </row>
    <row r="654" spans="2:23">
      <c r="B654" s="173"/>
      <c r="C654" s="174"/>
      <c r="D654" s="174"/>
      <c r="E654" s="175"/>
      <c r="F654" s="174"/>
      <c r="G654" s="176"/>
      <c r="H654" s="176"/>
      <c r="I654" s="182"/>
      <c r="J654" s="182"/>
      <c r="K654" s="182"/>
      <c r="L654" s="182"/>
      <c r="M654" s="182"/>
      <c r="N654" s="226"/>
      <c r="O654" s="182"/>
      <c r="P654" s="182"/>
      <c r="Q654" s="182"/>
      <c r="R654" s="182"/>
      <c r="S654" s="201"/>
      <c r="T654" s="202"/>
      <c r="U654" s="203"/>
      <c r="V654" s="203"/>
      <c r="W654" s="204"/>
    </row>
    <row r="655" spans="2:23">
      <c r="B655" s="173"/>
      <c r="C655" s="174"/>
      <c r="D655" s="174"/>
      <c r="E655" s="175"/>
      <c r="F655" s="174"/>
      <c r="G655" s="176"/>
      <c r="H655" s="176"/>
      <c r="I655" s="182"/>
      <c r="J655" s="182"/>
      <c r="K655" s="182"/>
      <c r="L655" s="182"/>
      <c r="M655" s="182"/>
      <c r="N655" s="226"/>
      <c r="O655" s="182"/>
      <c r="P655" s="182"/>
      <c r="Q655" s="182"/>
      <c r="R655" s="182"/>
      <c r="S655" s="201"/>
      <c r="T655" s="202"/>
      <c r="U655" s="203"/>
      <c r="V655" s="203"/>
      <c r="W655" s="204"/>
    </row>
    <row r="656" spans="2:23">
      <c r="B656" s="173"/>
      <c r="C656" s="174"/>
      <c r="D656" s="174"/>
      <c r="E656" s="175"/>
      <c r="F656" s="174"/>
      <c r="G656" s="176"/>
      <c r="H656" s="176"/>
      <c r="I656" s="182"/>
      <c r="J656" s="182"/>
      <c r="K656" s="182"/>
      <c r="L656" s="182"/>
      <c r="M656" s="182"/>
      <c r="N656" s="226"/>
      <c r="O656" s="182"/>
      <c r="P656" s="182"/>
      <c r="Q656" s="182"/>
      <c r="R656" s="182"/>
      <c r="S656" s="201"/>
      <c r="T656" s="202"/>
      <c r="U656" s="203"/>
      <c r="V656" s="203"/>
      <c r="W656" s="204"/>
    </row>
    <row r="657" spans="2:23">
      <c r="B657" s="173"/>
      <c r="C657" s="174"/>
      <c r="D657" s="174"/>
      <c r="E657" s="175"/>
      <c r="F657" s="174"/>
      <c r="G657" s="176"/>
      <c r="H657" s="176"/>
      <c r="I657" s="182"/>
      <c r="J657" s="182"/>
      <c r="K657" s="182"/>
      <c r="L657" s="182"/>
      <c r="M657" s="182"/>
      <c r="N657" s="226"/>
      <c r="O657" s="182"/>
      <c r="P657" s="182"/>
      <c r="Q657" s="182"/>
      <c r="R657" s="182"/>
      <c r="S657" s="201"/>
      <c r="T657" s="202"/>
      <c r="U657" s="203"/>
      <c r="V657" s="203"/>
      <c r="W657" s="204"/>
    </row>
    <row r="658" spans="2:23">
      <c r="B658" s="173"/>
      <c r="C658" s="174"/>
      <c r="D658" s="174"/>
      <c r="E658" s="175"/>
      <c r="F658" s="174"/>
      <c r="G658" s="176"/>
      <c r="H658" s="176"/>
      <c r="I658" s="182"/>
      <c r="J658" s="182"/>
      <c r="K658" s="182"/>
      <c r="L658" s="182"/>
      <c r="M658" s="182"/>
      <c r="N658" s="226"/>
      <c r="O658" s="182"/>
      <c r="P658" s="182"/>
      <c r="Q658" s="182"/>
      <c r="R658" s="182"/>
      <c r="S658" s="201"/>
      <c r="T658" s="202"/>
      <c r="U658" s="203"/>
      <c r="V658" s="203"/>
      <c r="W658" s="204"/>
    </row>
    <row r="659" spans="2:23">
      <c r="B659" s="173"/>
      <c r="C659" s="174"/>
      <c r="D659" s="174"/>
      <c r="E659" s="175"/>
      <c r="F659" s="174"/>
      <c r="G659" s="176"/>
      <c r="H659" s="176"/>
      <c r="I659" s="182"/>
      <c r="J659" s="182"/>
      <c r="K659" s="182"/>
      <c r="L659" s="182"/>
      <c r="M659" s="182"/>
      <c r="N659" s="226"/>
      <c r="O659" s="182"/>
      <c r="P659" s="182"/>
      <c r="Q659" s="182"/>
      <c r="R659" s="182"/>
      <c r="S659" s="201"/>
      <c r="T659" s="202"/>
      <c r="U659" s="203"/>
      <c r="V659" s="203"/>
      <c r="W659" s="204"/>
    </row>
    <row r="660" spans="2:23">
      <c r="B660" s="173"/>
      <c r="C660" s="174"/>
      <c r="D660" s="174"/>
      <c r="E660" s="175"/>
      <c r="F660" s="174"/>
      <c r="G660" s="176"/>
      <c r="H660" s="176"/>
      <c r="I660" s="182"/>
      <c r="J660" s="182"/>
      <c r="K660" s="182"/>
      <c r="L660" s="182"/>
      <c r="M660" s="182"/>
      <c r="N660" s="226"/>
      <c r="O660" s="182"/>
      <c r="P660" s="182"/>
      <c r="Q660" s="182"/>
      <c r="R660" s="182"/>
      <c r="S660" s="201"/>
      <c r="T660" s="202"/>
      <c r="U660" s="203"/>
      <c r="V660" s="203"/>
      <c r="W660" s="204"/>
    </row>
    <row r="661" spans="2:23">
      <c r="B661" s="173"/>
      <c r="C661" s="174"/>
      <c r="D661" s="174"/>
      <c r="E661" s="175"/>
      <c r="F661" s="174"/>
      <c r="G661" s="176"/>
      <c r="H661" s="176"/>
      <c r="I661" s="182"/>
      <c r="J661" s="182"/>
      <c r="K661" s="182"/>
      <c r="L661" s="182"/>
      <c r="M661" s="182"/>
      <c r="N661" s="226"/>
      <c r="O661" s="182"/>
      <c r="P661" s="182"/>
      <c r="Q661" s="182"/>
      <c r="R661" s="182"/>
      <c r="S661" s="201"/>
      <c r="T661" s="202"/>
      <c r="U661" s="203"/>
      <c r="V661" s="203"/>
      <c r="W661" s="204"/>
    </row>
    <row r="662" spans="2:23">
      <c r="B662" s="173"/>
      <c r="C662" s="174"/>
      <c r="D662" s="174"/>
      <c r="E662" s="175"/>
      <c r="F662" s="174"/>
      <c r="G662" s="176"/>
      <c r="H662" s="176"/>
      <c r="I662" s="182"/>
      <c r="J662" s="182"/>
      <c r="K662" s="182"/>
      <c r="L662" s="182"/>
      <c r="M662" s="182"/>
      <c r="N662" s="226"/>
      <c r="O662" s="182"/>
      <c r="P662" s="182"/>
      <c r="Q662" s="182"/>
      <c r="R662" s="182"/>
      <c r="S662" s="201"/>
      <c r="T662" s="202"/>
      <c r="U662" s="203"/>
      <c r="V662" s="203"/>
      <c r="W662" s="204"/>
    </row>
    <row r="663" spans="2:23">
      <c r="B663" s="173"/>
      <c r="C663" s="174"/>
      <c r="D663" s="174"/>
      <c r="E663" s="175"/>
      <c r="F663" s="174"/>
      <c r="G663" s="176"/>
      <c r="H663" s="176"/>
      <c r="I663" s="182"/>
      <c r="J663" s="182"/>
      <c r="K663" s="182"/>
      <c r="L663" s="182"/>
      <c r="M663" s="182"/>
      <c r="N663" s="226"/>
      <c r="O663" s="182"/>
      <c r="P663" s="182"/>
      <c r="Q663" s="182"/>
      <c r="R663" s="182"/>
      <c r="S663" s="201"/>
      <c r="T663" s="202"/>
      <c r="U663" s="203"/>
      <c r="V663" s="203"/>
      <c r="W663" s="204"/>
    </row>
    <row r="664" spans="2:23">
      <c r="B664" s="173"/>
      <c r="C664" s="174"/>
      <c r="D664" s="174"/>
      <c r="E664" s="175"/>
      <c r="F664" s="174"/>
      <c r="G664" s="176"/>
      <c r="H664" s="176"/>
      <c r="I664" s="182"/>
      <c r="J664" s="182"/>
      <c r="K664" s="182"/>
      <c r="L664" s="182"/>
      <c r="M664" s="182"/>
      <c r="N664" s="226"/>
      <c r="O664" s="182"/>
      <c r="P664" s="182"/>
      <c r="Q664" s="182"/>
      <c r="R664" s="182"/>
      <c r="S664" s="201"/>
      <c r="T664" s="202"/>
      <c r="U664" s="203"/>
      <c r="V664" s="203"/>
      <c r="W664" s="204"/>
    </row>
    <row r="665" spans="2:23">
      <c r="B665" s="173"/>
      <c r="C665" s="174"/>
      <c r="D665" s="174"/>
      <c r="E665" s="175"/>
      <c r="F665" s="174"/>
      <c r="G665" s="176"/>
      <c r="H665" s="176"/>
      <c r="I665" s="182"/>
      <c r="J665" s="182"/>
      <c r="K665" s="182"/>
      <c r="L665" s="182"/>
      <c r="M665" s="182"/>
      <c r="N665" s="226"/>
      <c r="O665" s="182"/>
      <c r="P665" s="182"/>
      <c r="Q665" s="182"/>
      <c r="R665" s="182"/>
      <c r="S665" s="201"/>
      <c r="T665" s="202"/>
      <c r="U665" s="203"/>
      <c r="V665" s="203"/>
      <c r="W665" s="204"/>
    </row>
    <row r="666" spans="2:23">
      <c r="B666" s="173"/>
      <c r="C666" s="174"/>
      <c r="D666" s="174"/>
      <c r="E666" s="175"/>
      <c r="F666" s="174"/>
      <c r="G666" s="176"/>
      <c r="H666" s="176"/>
      <c r="I666" s="182"/>
      <c r="J666" s="182"/>
      <c r="K666" s="182"/>
      <c r="L666" s="182"/>
      <c r="M666" s="182"/>
      <c r="N666" s="226"/>
      <c r="O666" s="182"/>
      <c r="P666" s="182"/>
      <c r="Q666" s="182"/>
      <c r="R666" s="182"/>
      <c r="S666" s="201"/>
      <c r="T666" s="202"/>
      <c r="U666" s="203"/>
      <c r="V666" s="203"/>
      <c r="W666" s="204"/>
    </row>
    <row r="667" spans="2:23">
      <c r="B667" s="173"/>
      <c r="C667" s="174"/>
      <c r="D667" s="174"/>
      <c r="E667" s="175"/>
      <c r="F667" s="174"/>
      <c r="G667" s="176"/>
      <c r="H667" s="176"/>
      <c r="I667" s="182"/>
      <c r="J667" s="182"/>
      <c r="K667" s="182"/>
      <c r="L667" s="182"/>
      <c r="M667" s="182"/>
      <c r="N667" s="226"/>
      <c r="O667" s="182"/>
      <c r="P667" s="182"/>
      <c r="Q667" s="182"/>
      <c r="R667" s="182"/>
      <c r="S667" s="201"/>
      <c r="T667" s="202"/>
      <c r="U667" s="203"/>
      <c r="V667" s="203"/>
      <c r="W667" s="204"/>
    </row>
    <row r="668" spans="2:23">
      <c r="B668" s="173"/>
      <c r="C668" s="174"/>
      <c r="D668" s="174"/>
      <c r="E668" s="175"/>
      <c r="F668" s="174"/>
      <c r="G668" s="176"/>
      <c r="H668" s="176"/>
      <c r="I668" s="182"/>
      <c r="J668" s="182"/>
      <c r="K668" s="182"/>
      <c r="L668" s="182"/>
      <c r="M668" s="182"/>
      <c r="N668" s="226"/>
      <c r="O668" s="182"/>
      <c r="P668" s="182"/>
      <c r="Q668" s="182"/>
      <c r="R668" s="182"/>
      <c r="S668" s="201"/>
      <c r="T668" s="202"/>
      <c r="U668" s="203"/>
      <c r="V668" s="203"/>
      <c r="W668" s="204"/>
    </row>
    <row r="669" spans="2:23">
      <c r="B669" s="173"/>
      <c r="C669" s="174"/>
      <c r="D669" s="174"/>
      <c r="E669" s="175"/>
      <c r="F669" s="174"/>
      <c r="G669" s="176"/>
      <c r="H669" s="176"/>
      <c r="I669" s="182"/>
      <c r="J669" s="182"/>
      <c r="K669" s="182"/>
      <c r="L669" s="182"/>
      <c r="M669" s="182"/>
      <c r="N669" s="226"/>
      <c r="O669" s="182"/>
      <c r="P669" s="182"/>
      <c r="Q669" s="182"/>
      <c r="R669" s="182"/>
      <c r="S669" s="201"/>
      <c r="T669" s="202"/>
      <c r="U669" s="203"/>
      <c r="V669" s="203"/>
      <c r="W669" s="204"/>
    </row>
    <row r="670" spans="2:23">
      <c r="B670" s="173"/>
      <c r="C670" s="174"/>
      <c r="D670" s="174"/>
      <c r="E670" s="175"/>
      <c r="F670" s="174"/>
      <c r="G670" s="176"/>
      <c r="H670" s="176"/>
      <c r="I670" s="182"/>
      <c r="J670" s="182"/>
      <c r="K670" s="182"/>
      <c r="L670" s="182"/>
      <c r="M670" s="182"/>
      <c r="N670" s="226"/>
      <c r="O670" s="182"/>
      <c r="P670" s="182"/>
      <c r="Q670" s="182"/>
      <c r="R670" s="182"/>
      <c r="S670" s="201"/>
      <c r="T670" s="202"/>
      <c r="U670" s="203"/>
      <c r="V670" s="203"/>
      <c r="W670" s="204"/>
    </row>
    <row r="671" spans="2:23">
      <c r="B671" s="173"/>
      <c r="C671" s="174"/>
      <c r="D671" s="174"/>
      <c r="E671" s="175"/>
      <c r="F671" s="174"/>
      <c r="G671" s="176"/>
      <c r="H671" s="176"/>
      <c r="I671" s="182"/>
      <c r="J671" s="182"/>
      <c r="K671" s="182"/>
      <c r="L671" s="182"/>
      <c r="M671" s="182"/>
      <c r="N671" s="226"/>
      <c r="O671" s="182"/>
      <c r="P671" s="182"/>
      <c r="Q671" s="182"/>
      <c r="R671" s="182"/>
      <c r="S671" s="201"/>
      <c r="T671" s="202"/>
      <c r="U671" s="203"/>
      <c r="V671" s="203"/>
      <c r="W671" s="204"/>
    </row>
    <row r="672" spans="2:23">
      <c r="B672" s="173"/>
      <c r="C672" s="174"/>
      <c r="D672" s="174"/>
      <c r="E672" s="175"/>
      <c r="F672" s="174"/>
      <c r="G672" s="176"/>
      <c r="H672" s="176"/>
      <c r="I672" s="182"/>
      <c r="J672" s="182"/>
      <c r="K672" s="182"/>
      <c r="L672" s="182"/>
      <c r="M672" s="182"/>
      <c r="N672" s="226"/>
      <c r="O672" s="182"/>
      <c r="P672" s="182"/>
      <c r="Q672" s="182"/>
      <c r="R672" s="182"/>
      <c r="S672" s="201"/>
      <c r="T672" s="202"/>
      <c r="U672" s="203"/>
      <c r="V672" s="203"/>
      <c r="W672" s="204"/>
    </row>
    <row r="673" spans="2:23">
      <c r="B673" s="173"/>
      <c r="C673" s="174"/>
      <c r="D673" s="174"/>
      <c r="E673" s="175"/>
      <c r="F673" s="174"/>
      <c r="G673" s="176"/>
      <c r="H673" s="176"/>
      <c r="I673" s="182"/>
      <c r="J673" s="182"/>
      <c r="K673" s="182"/>
      <c r="L673" s="182"/>
      <c r="M673" s="182"/>
      <c r="N673" s="226"/>
      <c r="O673" s="182"/>
      <c r="P673" s="182"/>
      <c r="Q673" s="182"/>
      <c r="R673" s="182"/>
      <c r="S673" s="201"/>
      <c r="T673" s="202"/>
      <c r="U673" s="203"/>
      <c r="V673" s="203"/>
      <c r="W673" s="204"/>
    </row>
    <row r="674" spans="2:23">
      <c r="B674" s="173"/>
      <c r="C674" s="174"/>
      <c r="D674" s="174"/>
      <c r="E674" s="175"/>
      <c r="F674" s="174"/>
      <c r="G674" s="176"/>
      <c r="H674" s="176"/>
      <c r="I674" s="182"/>
      <c r="J674" s="182"/>
      <c r="K674" s="182"/>
      <c r="L674" s="182"/>
      <c r="M674" s="182"/>
      <c r="N674" s="226"/>
      <c r="O674" s="182"/>
      <c r="P674" s="182"/>
      <c r="Q674" s="182"/>
      <c r="R674" s="182"/>
      <c r="S674" s="201"/>
      <c r="T674" s="202"/>
      <c r="U674" s="203"/>
      <c r="V674" s="203"/>
      <c r="W674" s="204"/>
    </row>
    <row r="675" spans="2:23">
      <c r="B675" s="173"/>
      <c r="C675" s="174"/>
      <c r="D675" s="174"/>
      <c r="E675" s="175"/>
      <c r="F675" s="174"/>
      <c r="G675" s="176"/>
      <c r="H675" s="176"/>
      <c r="I675" s="182"/>
      <c r="J675" s="182"/>
      <c r="K675" s="182"/>
      <c r="L675" s="182"/>
      <c r="M675" s="182"/>
      <c r="N675" s="226"/>
      <c r="O675" s="182"/>
      <c r="P675" s="182"/>
      <c r="Q675" s="182"/>
      <c r="R675" s="182"/>
      <c r="S675" s="201"/>
      <c r="T675" s="202"/>
      <c r="U675" s="203"/>
      <c r="V675" s="203"/>
      <c r="W675" s="204"/>
    </row>
    <row r="676" spans="2:23">
      <c r="B676" s="173"/>
      <c r="C676" s="174"/>
      <c r="D676" s="174"/>
      <c r="E676" s="175"/>
      <c r="F676" s="174"/>
      <c r="G676" s="176"/>
      <c r="H676" s="176"/>
      <c r="I676" s="182"/>
      <c r="J676" s="182"/>
      <c r="K676" s="182"/>
      <c r="L676" s="182"/>
      <c r="M676" s="182"/>
      <c r="N676" s="226"/>
      <c r="O676" s="182"/>
      <c r="P676" s="182"/>
      <c r="Q676" s="182"/>
      <c r="R676" s="182"/>
      <c r="S676" s="201"/>
      <c r="T676" s="202"/>
      <c r="U676" s="203"/>
      <c r="V676" s="203"/>
      <c r="W676" s="204"/>
    </row>
    <row r="677" spans="2:23">
      <c r="B677" s="173"/>
      <c r="C677" s="174"/>
      <c r="D677" s="174"/>
      <c r="E677" s="175"/>
      <c r="F677" s="174"/>
      <c r="G677" s="176"/>
      <c r="H677" s="176"/>
      <c r="I677" s="182"/>
      <c r="J677" s="182"/>
      <c r="K677" s="182"/>
      <c r="L677" s="182"/>
      <c r="M677" s="182"/>
      <c r="N677" s="226"/>
      <c r="O677" s="182"/>
      <c r="P677" s="182"/>
      <c r="Q677" s="182"/>
      <c r="R677" s="182"/>
      <c r="S677" s="201"/>
      <c r="T677" s="202"/>
      <c r="U677" s="203"/>
      <c r="V677" s="203"/>
      <c r="W677" s="204"/>
    </row>
    <row r="678" spans="2:23">
      <c r="B678" s="173"/>
      <c r="C678" s="174"/>
      <c r="D678" s="174"/>
      <c r="E678" s="175"/>
      <c r="F678" s="174"/>
      <c r="G678" s="176"/>
      <c r="H678" s="176"/>
      <c r="I678" s="182"/>
      <c r="J678" s="182"/>
      <c r="K678" s="182"/>
      <c r="L678" s="182"/>
      <c r="M678" s="182"/>
      <c r="N678" s="226"/>
      <c r="O678" s="182"/>
      <c r="P678" s="182"/>
      <c r="Q678" s="182"/>
      <c r="R678" s="182"/>
      <c r="S678" s="201"/>
      <c r="T678" s="202"/>
      <c r="U678" s="203"/>
      <c r="V678" s="203"/>
      <c r="W678" s="204"/>
    </row>
    <row r="679" spans="2:23">
      <c r="B679" s="173"/>
      <c r="C679" s="174"/>
      <c r="D679" s="174"/>
      <c r="E679" s="175"/>
      <c r="F679" s="174"/>
      <c r="G679" s="176"/>
      <c r="H679" s="176"/>
      <c r="I679" s="182"/>
      <c r="J679" s="182"/>
      <c r="K679" s="182"/>
      <c r="L679" s="182"/>
      <c r="M679" s="182"/>
      <c r="N679" s="226"/>
      <c r="O679" s="182"/>
      <c r="P679" s="182"/>
      <c r="Q679" s="182"/>
      <c r="R679" s="182"/>
      <c r="S679" s="201"/>
      <c r="T679" s="202"/>
      <c r="U679" s="203"/>
      <c r="V679" s="203"/>
      <c r="W679" s="204"/>
    </row>
    <row r="680" spans="2:23">
      <c r="B680" s="173"/>
      <c r="C680" s="174"/>
      <c r="D680" s="174"/>
      <c r="E680" s="175"/>
      <c r="F680" s="174"/>
      <c r="G680" s="176"/>
      <c r="H680" s="176"/>
      <c r="I680" s="182"/>
      <c r="J680" s="182"/>
      <c r="K680" s="182"/>
      <c r="L680" s="182"/>
      <c r="M680" s="182"/>
      <c r="N680" s="226"/>
      <c r="O680" s="182"/>
      <c r="P680" s="182"/>
      <c r="Q680" s="182"/>
      <c r="R680" s="182"/>
      <c r="S680" s="201"/>
      <c r="T680" s="202"/>
      <c r="U680" s="203"/>
      <c r="V680" s="203"/>
      <c r="W680" s="204"/>
    </row>
    <row r="681" spans="2:23">
      <c r="B681" s="173"/>
      <c r="C681" s="174"/>
      <c r="D681" s="174"/>
      <c r="E681" s="175"/>
      <c r="F681" s="174"/>
      <c r="G681" s="176"/>
      <c r="H681" s="176"/>
      <c r="I681" s="182"/>
      <c r="J681" s="182"/>
      <c r="K681" s="182"/>
      <c r="L681" s="182"/>
      <c r="M681" s="182"/>
      <c r="N681" s="226"/>
      <c r="O681" s="182"/>
      <c r="P681" s="182"/>
      <c r="Q681" s="182"/>
      <c r="R681" s="182"/>
      <c r="S681" s="201"/>
      <c r="T681" s="202"/>
      <c r="U681" s="203"/>
      <c r="V681" s="203"/>
      <c r="W681" s="204"/>
    </row>
    <row r="682" spans="2:23">
      <c r="B682" s="173"/>
      <c r="C682" s="174"/>
      <c r="D682" s="174"/>
      <c r="E682" s="175"/>
      <c r="F682" s="174"/>
      <c r="G682" s="176"/>
      <c r="H682" s="176"/>
      <c r="I682" s="182"/>
      <c r="J682" s="182"/>
      <c r="K682" s="182"/>
      <c r="L682" s="182"/>
      <c r="M682" s="182"/>
      <c r="N682" s="226"/>
      <c r="O682" s="182"/>
      <c r="P682" s="182"/>
      <c r="Q682" s="182"/>
      <c r="R682" s="182"/>
      <c r="S682" s="201"/>
      <c r="T682" s="202"/>
      <c r="U682" s="203"/>
      <c r="V682" s="203"/>
      <c r="W682" s="204"/>
    </row>
    <row r="683" spans="2:23">
      <c r="B683" s="173"/>
      <c r="C683" s="174"/>
      <c r="D683" s="174"/>
      <c r="E683" s="175"/>
      <c r="F683" s="174"/>
      <c r="G683" s="176"/>
      <c r="H683" s="176"/>
      <c r="I683" s="182"/>
      <c r="J683" s="182"/>
      <c r="K683" s="182"/>
      <c r="L683" s="182"/>
      <c r="M683" s="182"/>
      <c r="N683" s="226"/>
      <c r="O683" s="182"/>
      <c r="P683" s="182"/>
      <c r="Q683" s="182"/>
      <c r="R683" s="182"/>
      <c r="S683" s="201"/>
      <c r="T683" s="202"/>
      <c r="U683" s="203"/>
      <c r="V683" s="203"/>
      <c r="W683" s="204"/>
    </row>
    <row r="684" spans="2:23">
      <c r="B684" s="173"/>
      <c r="C684" s="174"/>
      <c r="D684" s="174"/>
      <c r="E684" s="175"/>
      <c r="F684" s="174"/>
      <c r="G684" s="176"/>
      <c r="H684" s="176"/>
      <c r="I684" s="182"/>
      <c r="J684" s="182"/>
      <c r="K684" s="182"/>
      <c r="L684" s="182"/>
      <c r="M684" s="182"/>
      <c r="N684" s="226"/>
      <c r="O684" s="182"/>
      <c r="P684" s="182"/>
      <c r="Q684" s="182"/>
      <c r="R684" s="182"/>
      <c r="S684" s="201"/>
      <c r="T684" s="202"/>
      <c r="U684" s="203"/>
      <c r="V684" s="203"/>
      <c r="W684" s="204"/>
    </row>
    <row r="685" spans="2:23">
      <c r="B685" s="173"/>
      <c r="C685" s="174"/>
      <c r="D685" s="174"/>
      <c r="E685" s="175"/>
      <c r="F685" s="174"/>
      <c r="G685" s="176"/>
      <c r="H685" s="176"/>
      <c r="I685" s="182"/>
      <c r="J685" s="182"/>
      <c r="K685" s="182"/>
      <c r="L685" s="182"/>
      <c r="M685" s="182"/>
      <c r="N685" s="226"/>
      <c r="O685" s="182"/>
      <c r="P685" s="182"/>
      <c r="Q685" s="182"/>
      <c r="R685" s="182"/>
      <c r="S685" s="201"/>
      <c r="T685" s="202"/>
      <c r="U685" s="203"/>
      <c r="V685" s="203"/>
      <c r="W685" s="204"/>
    </row>
    <row r="686" spans="2:23">
      <c r="B686" s="173"/>
      <c r="C686" s="174"/>
      <c r="D686" s="174"/>
      <c r="E686" s="175"/>
      <c r="F686" s="174"/>
      <c r="G686" s="176"/>
      <c r="H686" s="176"/>
      <c r="I686" s="182"/>
      <c r="J686" s="182"/>
      <c r="K686" s="182"/>
      <c r="L686" s="182"/>
      <c r="M686" s="182"/>
      <c r="N686" s="226"/>
      <c r="O686" s="182"/>
      <c r="P686" s="182"/>
      <c r="Q686" s="182"/>
      <c r="R686" s="182"/>
      <c r="S686" s="201"/>
      <c r="T686" s="202"/>
      <c r="U686" s="203"/>
      <c r="V686" s="203"/>
      <c r="W686" s="204"/>
    </row>
    <row r="687" spans="2:23">
      <c r="B687" s="173"/>
      <c r="C687" s="174"/>
      <c r="D687" s="174"/>
      <c r="E687" s="175"/>
      <c r="F687" s="174"/>
      <c r="G687" s="176"/>
      <c r="H687" s="176"/>
      <c r="I687" s="182"/>
      <c r="J687" s="182"/>
      <c r="K687" s="182"/>
      <c r="L687" s="182"/>
      <c r="M687" s="182"/>
      <c r="N687" s="226"/>
      <c r="O687" s="182"/>
      <c r="P687" s="182"/>
      <c r="Q687" s="182"/>
      <c r="R687" s="182"/>
      <c r="S687" s="201"/>
      <c r="T687" s="202"/>
      <c r="U687" s="203"/>
      <c r="V687" s="203"/>
      <c r="W687" s="204"/>
    </row>
    <row r="688" spans="2:23">
      <c r="B688" s="173"/>
      <c r="C688" s="174"/>
      <c r="D688" s="174"/>
      <c r="E688" s="175"/>
      <c r="F688" s="174"/>
      <c r="G688" s="176"/>
      <c r="H688" s="176"/>
      <c r="I688" s="182"/>
      <c r="J688" s="182"/>
      <c r="K688" s="182"/>
      <c r="L688" s="182"/>
      <c r="M688" s="182"/>
      <c r="N688" s="226"/>
      <c r="O688" s="182"/>
      <c r="P688" s="182"/>
      <c r="Q688" s="182"/>
      <c r="R688" s="182"/>
      <c r="S688" s="201"/>
      <c r="T688" s="202"/>
      <c r="U688" s="203"/>
      <c r="V688" s="203"/>
      <c r="W688" s="204"/>
    </row>
    <row r="689" spans="2:23">
      <c r="B689" s="173"/>
      <c r="C689" s="174"/>
      <c r="D689" s="174"/>
      <c r="E689" s="175"/>
      <c r="F689" s="174"/>
      <c r="G689" s="176"/>
      <c r="H689" s="176"/>
      <c r="I689" s="182"/>
      <c r="J689" s="182"/>
      <c r="K689" s="182"/>
      <c r="L689" s="182"/>
      <c r="M689" s="182"/>
      <c r="N689" s="226"/>
      <c r="O689" s="182"/>
      <c r="P689" s="182"/>
      <c r="Q689" s="182"/>
      <c r="R689" s="182"/>
      <c r="S689" s="201"/>
      <c r="T689" s="202"/>
      <c r="U689" s="203"/>
      <c r="V689" s="203"/>
      <c r="W689" s="204"/>
    </row>
    <row r="690" spans="2:23">
      <c r="B690" s="173"/>
      <c r="C690" s="174"/>
      <c r="D690" s="174"/>
      <c r="E690" s="175"/>
      <c r="F690" s="174"/>
      <c r="G690" s="176"/>
      <c r="H690" s="176"/>
      <c r="I690" s="182"/>
      <c r="J690" s="182"/>
      <c r="K690" s="182"/>
      <c r="L690" s="182"/>
      <c r="M690" s="182"/>
      <c r="N690" s="226"/>
      <c r="O690" s="182"/>
      <c r="P690" s="182"/>
      <c r="Q690" s="182"/>
      <c r="R690" s="182"/>
      <c r="S690" s="201"/>
      <c r="T690" s="202"/>
      <c r="U690" s="203"/>
      <c r="V690" s="203"/>
      <c r="W690" s="204"/>
    </row>
    <row r="691" spans="2:23">
      <c r="B691" s="173"/>
      <c r="C691" s="174"/>
      <c r="D691" s="174"/>
      <c r="E691" s="175"/>
      <c r="F691" s="174"/>
      <c r="G691" s="176"/>
      <c r="H691" s="176"/>
      <c r="I691" s="182"/>
      <c r="J691" s="182"/>
      <c r="K691" s="182"/>
      <c r="L691" s="182"/>
      <c r="M691" s="182"/>
      <c r="N691" s="226"/>
      <c r="O691" s="182"/>
      <c r="P691" s="182"/>
      <c r="Q691" s="182"/>
      <c r="R691" s="182"/>
      <c r="S691" s="201"/>
      <c r="T691" s="202"/>
      <c r="U691" s="203"/>
      <c r="V691" s="203"/>
      <c r="W691" s="204"/>
    </row>
    <row r="692" spans="2:23">
      <c r="B692" s="173"/>
      <c r="C692" s="174"/>
      <c r="D692" s="174"/>
      <c r="E692" s="175"/>
      <c r="F692" s="174"/>
      <c r="G692" s="176"/>
      <c r="H692" s="176"/>
      <c r="I692" s="182"/>
      <c r="J692" s="182"/>
      <c r="K692" s="182"/>
      <c r="L692" s="182"/>
      <c r="M692" s="182"/>
      <c r="N692" s="226"/>
      <c r="O692" s="182"/>
      <c r="P692" s="182"/>
      <c r="Q692" s="182"/>
      <c r="R692" s="182"/>
      <c r="S692" s="201"/>
      <c r="T692" s="202"/>
      <c r="U692" s="203"/>
      <c r="V692" s="203"/>
      <c r="W692" s="204"/>
    </row>
    <row r="693" spans="2:23">
      <c r="B693" s="173"/>
      <c r="C693" s="174"/>
      <c r="D693" s="174"/>
      <c r="E693" s="175"/>
      <c r="F693" s="174"/>
      <c r="G693" s="176"/>
      <c r="H693" s="176"/>
      <c r="I693" s="182"/>
      <c r="J693" s="182"/>
      <c r="K693" s="182"/>
      <c r="L693" s="182"/>
      <c r="M693" s="182"/>
      <c r="N693" s="226"/>
      <c r="O693" s="182"/>
      <c r="P693" s="182"/>
      <c r="Q693" s="182"/>
      <c r="R693" s="182"/>
      <c r="S693" s="201"/>
      <c r="T693" s="202"/>
      <c r="U693" s="203"/>
      <c r="V693" s="203"/>
      <c r="W693" s="204"/>
    </row>
    <row r="694" spans="2:23">
      <c r="B694" s="173"/>
      <c r="C694" s="174"/>
      <c r="D694" s="174"/>
      <c r="E694" s="175"/>
      <c r="F694" s="174"/>
      <c r="G694" s="176"/>
      <c r="H694" s="176"/>
      <c r="I694" s="182"/>
      <c r="J694" s="182"/>
      <c r="K694" s="182"/>
      <c r="L694" s="182"/>
      <c r="M694" s="182"/>
      <c r="N694" s="226"/>
      <c r="O694" s="182"/>
      <c r="P694" s="182"/>
      <c r="Q694" s="182"/>
      <c r="R694" s="182"/>
      <c r="S694" s="201"/>
      <c r="T694" s="202"/>
      <c r="U694" s="203"/>
      <c r="V694" s="203"/>
      <c r="W694" s="204"/>
    </row>
    <row r="695" spans="2:23">
      <c r="B695" s="173"/>
      <c r="C695" s="174"/>
      <c r="D695" s="174"/>
      <c r="E695" s="175"/>
      <c r="F695" s="174"/>
      <c r="G695" s="176"/>
      <c r="H695" s="176"/>
      <c r="I695" s="182"/>
      <c r="J695" s="182"/>
      <c r="K695" s="182"/>
      <c r="L695" s="182"/>
      <c r="M695" s="182"/>
      <c r="N695" s="226"/>
      <c r="O695" s="182"/>
      <c r="P695" s="182"/>
      <c r="Q695" s="182"/>
      <c r="R695" s="182"/>
      <c r="S695" s="201"/>
      <c r="T695" s="202"/>
      <c r="U695" s="203"/>
      <c r="V695" s="203"/>
      <c r="W695" s="204"/>
    </row>
    <row r="696" spans="2:23">
      <c r="B696" s="173"/>
      <c r="C696" s="174"/>
      <c r="D696" s="174"/>
      <c r="E696" s="175"/>
      <c r="F696" s="174"/>
      <c r="G696" s="176"/>
      <c r="H696" s="176"/>
      <c r="I696" s="182"/>
      <c r="J696" s="182"/>
      <c r="K696" s="182"/>
      <c r="L696" s="182"/>
      <c r="M696" s="182"/>
      <c r="N696" s="226"/>
      <c r="O696" s="182"/>
      <c r="P696" s="182"/>
      <c r="Q696" s="182"/>
      <c r="R696" s="182"/>
      <c r="S696" s="201"/>
      <c r="T696" s="202"/>
      <c r="U696" s="203"/>
      <c r="V696" s="203"/>
      <c r="W696" s="204"/>
    </row>
    <row r="697" spans="2:23">
      <c r="B697" s="173"/>
      <c r="C697" s="174"/>
      <c r="D697" s="174"/>
      <c r="E697" s="175"/>
      <c r="F697" s="174"/>
      <c r="G697" s="176"/>
      <c r="H697" s="176"/>
      <c r="I697" s="182"/>
      <c r="J697" s="182"/>
      <c r="K697" s="182"/>
      <c r="L697" s="182"/>
      <c r="M697" s="182"/>
      <c r="N697" s="226"/>
      <c r="O697" s="182"/>
      <c r="P697" s="182"/>
      <c r="Q697" s="182"/>
      <c r="R697" s="182"/>
      <c r="S697" s="201"/>
      <c r="T697" s="202"/>
      <c r="U697" s="203"/>
      <c r="V697" s="203"/>
      <c r="W697" s="204"/>
    </row>
    <row r="698" spans="2:23">
      <c r="B698" s="173"/>
      <c r="C698" s="174"/>
      <c r="D698" s="174"/>
      <c r="E698" s="175"/>
      <c r="F698" s="174"/>
      <c r="G698" s="176"/>
      <c r="H698" s="176"/>
      <c r="I698" s="182"/>
      <c r="J698" s="182"/>
      <c r="K698" s="182"/>
      <c r="L698" s="182"/>
      <c r="M698" s="182"/>
      <c r="N698" s="226"/>
      <c r="O698" s="182"/>
      <c r="P698" s="182"/>
      <c r="Q698" s="182"/>
      <c r="R698" s="182"/>
      <c r="S698" s="201"/>
      <c r="T698" s="202"/>
      <c r="U698" s="203"/>
      <c r="V698" s="203"/>
      <c r="W698" s="204"/>
    </row>
    <row r="699" spans="2:23">
      <c r="B699" s="173"/>
      <c r="C699" s="174"/>
      <c r="D699" s="174"/>
      <c r="E699" s="175"/>
      <c r="F699" s="174"/>
      <c r="G699" s="176"/>
      <c r="H699" s="176"/>
      <c r="I699" s="182"/>
      <c r="J699" s="182"/>
      <c r="K699" s="182"/>
      <c r="L699" s="182"/>
      <c r="M699" s="182"/>
      <c r="N699" s="226"/>
      <c r="O699" s="182"/>
      <c r="P699" s="182"/>
      <c r="Q699" s="182"/>
      <c r="R699" s="182"/>
      <c r="S699" s="201"/>
      <c r="T699" s="202"/>
      <c r="U699" s="203"/>
      <c r="V699" s="203"/>
      <c r="W699" s="204"/>
    </row>
    <row r="700" spans="2:23">
      <c r="B700" s="173"/>
      <c r="C700" s="174"/>
      <c r="D700" s="174"/>
      <c r="E700" s="175"/>
      <c r="F700" s="174"/>
      <c r="G700" s="176"/>
      <c r="H700" s="176"/>
      <c r="I700" s="182"/>
      <c r="J700" s="182"/>
      <c r="K700" s="182"/>
      <c r="L700" s="182"/>
      <c r="M700" s="182"/>
      <c r="N700" s="226"/>
      <c r="O700" s="182"/>
      <c r="P700" s="182"/>
      <c r="Q700" s="182"/>
      <c r="R700" s="182"/>
      <c r="S700" s="201"/>
      <c r="T700" s="202"/>
      <c r="U700" s="203"/>
      <c r="V700" s="203"/>
      <c r="W700" s="204"/>
    </row>
    <row r="701" spans="2:23">
      <c r="B701" s="173"/>
      <c r="C701" s="174"/>
      <c r="D701" s="174"/>
      <c r="E701" s="175"/>
      <c r="F701" s="174"/>
      <c r="G701" s="176"/>
      <c r="H701" s="176"/>
      <c r="I701" s="182"/>
      <c r="J701" s="182"/>
      <c r="K701" s="182"/>
      <c r="L701" s="182"/>
      <c r="M701" s="182"/>
      <c r="N701" s="226"/>
      <c r="O701" s="182"/>
      <c r="P701" s="182"/>
      <c r="Q701" s="182"/>
      <c r="R701" s="182"/>
      <c r="S701" s="201"/>
      <c r="T701" s="202"/>
      <c r="U701" s="203"/>
      <c r="V701" s="203"/>
      <c r="W701" s="204"/>
    </row>
    <row r="702" spans="2:23">
      <c r="B702" s="173"/>
      <c r="C702" s="174"/>
      <c r="D702" s="174"/>
      <c r="E702" s="175"/>
      <c r="F702" s="174"/>
      <c r="G702" s="176"/>
      <c r="H702" s="176"/>
      <c r="I702" s="182"/>
      <c r="J702" s="182"/>
      <c r="K702" s="182"/>
      <c r="L702" s="182"/>
      <c r="M702" s="182"/>
      <c r="N702" s="226"/>
      <c r="O702" s="182"/>
      <c r="P702" s="182"/>
      <c r="Q702" s="182"/>
      <c r="R702" s="182"/>
      <c r="S702" s="201"/>
      <c r="T702" s="202"/>
      <c r="U702" s="203"/>
      <c r="V702" s="203"/>
      <c r="W702" s="204"/>
    </row>
    <row r="703" spans="2:23">
      <c r="B703" s="173"/>
      <c r="C703" s="174"/>
      <c r="D703" s="174"/>
      <c r="E703" s="175"/>
      <c r="F703" s="174"/>
      <c r="G703" s="176"/>
      <c r="H703" s="176"/>
      <c r="I703" s="182"/>
      <c r="J703" s="182"/>
      <c r="K703" s="182"/>
      <c r="L703" s="182"/>
      <c r="M703" s="182"/>
      <c r="N703" s="226"/>
      <c r="O703" s="182"/>
      <c r="P703" s="182"/>
      <c r="Q703" s="182"/>
      <c r="R703" s="182"/>
      <c r="S703" s="201"/>
      <c r="T703" s="202"/>
      <c r="U703" s="203"/>
      <c r="V703" s="203"/>
      <c r="W703" s="204"/>
    </row>
    <row r="704" spans="2:23">
      <c r="B704" s="173"/>
      <c r="C704" s="174"/>
      <c r="D704" s="174"/>
      <c r="E704" s="175"/>
      <c r="F704" s="174"/>
      <c r="G704" s="176"/>
      <c r="H704" s="176"/>
      <c r="I704" s="182"/>
      <c r="J704" s="182"/>
      <c r="K704" s="182"/>
      <c r="L704" s="182"/>
      <c r="M704" s="182"/>
      <c r="N704" s="226"/>
      <c r="O704" s="182"/>
      <c r="P704" s="182"/>
      <c r="Q704" s="182"/>
      <c r="R704" s="182"/>
      <c r="S704" s="201"/>
      <c r="T704" s="202"/>
      <c r="U704" s="203"/>
      <c r="V704" s="203"/>
      <c r="W704" s="204"/>
    </row>
    <row r="705" spans="2:23">
      <c r="B705" s="173"/>
      <c r="C705" s="174"/>
      <c r="D705" s="174"/>
      <c r="E705" s="175"/>
      <c r="F705" s="174"/>
      <c r="G705" s="176"/>
      <c r="H705" s="176"/>
      <c r="I705" s="182"/>
      <c r="J705" s="182"/>
      <c r="K705" s="182"/>
      <c r="L705" s="182"/>
      <c r="M705" s="182"/>
      <c r="N705" s="226"/>
      <c r="O705" s="182"/>
      <c r="P705" s="182"/>
      <c r="Q705" s="182"/>
      <c r="R705" s="182"/>
      <c r="S705" s="201"/>
      <c r="T705" s="202"/>
      <c r="U705" s="203"/>
      <c r="V705" s="203"/>
      <c r="W705" s="204"/>
    </row>
    <row r="706" spans="2:23">
      <c r="B706" s="173"/>
      <c r="C706" s="174"/>
      <c r="D706" s="174"/>
      <c r="E706" s="175"/>
      <c r="F706" s="174"/>
      <c r="G706" s="176"/>
      <c r="H706" s="176"/>
      <c r="I706" s="182"/>
      <c r="J706" s="182"/>
      <c r="K706" s="182"/>
      <c r="L706" s="182"/>
      <c r="M706" s="182"/>
      <c r="N706" s="226"/>
      <c r="O706" s="182"/>
      <c r="P706" s="182"/>
      <c r="Q706" s="182"/>
      <c r="R706" s="182"/>
      <c r="S706" s="201"/>
      <c r="T706" s="202"/>
      <c r="U706" s="203"/>
      <c r="V706" s="203"/>
      <c r="W706" s="204"/>
    </row>
    <row r="707" spans="2:23">
      <c r="B707" s="173"/>
      <c r="C707" s="174"/>
      <c r="D707" s="174"/>
      <c r="E707" s="175"/>
      <c r="F707" s="174"/>
      <c r="G707" s="176"/>
      <c r="H707" s="176"/>
      <c r="I707" s="182"/>
      <c r="J707" s="182"/>
      <c r="K707" s="182"/>
      <c r="L707" s="182"/>
      <c r="M707" s="182"/>
      <c r="N707" s="226"/>
      <c r="O707" s="182"/>
      <c r="P707" s="182"/>
      <c r="Q707" s="182"/>
      <c r="R707" s="182"/>
      <c r="S707" s="201"/>
      <c r="T707" s="202"/>
      <c r="U707" s="203"/>
      <c r="V707" s="203"/>
      <c r="W707" s="204"/>
    </row>
    <row r="708" spans="2:23">
      <c r="B708" s="173"/>
      <c r="C708" s="174"/>
      <c r="D708" s="174"/>
      <c r="E708" s="175"/>
      <c r="F708" s="174"/>
      <c r="G708" s="176"/>
      <c r="H708" s="176"/>
      <c r="I708" s="182"/>
      <c r="J708" s="182"/>
      <c r="K708" s="182"/>
      <c r="L708" s="182"/>
      <c r="M708" s="182"/>
      <c r="N708" s="226"/>
      <c r="O708" s="182"/>
      <c r="P708" s="182"/>
      <c r="Q708" s="182"/>
      <c r="R708" s="182"/>
      <c r="S708" s="201"/>
      <c r="T708" s="202"/>
      <c r="U708" s="203"/>
      <c r="V708" s="203"/>
      <c r="W708" s="204"/>
    </row>
    <row r="709" spans="2:23">
      <c r="B709" s="173"/>
      <c r="C709" s="174"/>
      <c r="D709" s="174"/>
      <c r="E709" s="175"/>
      <c r="F709" s="174"/>
      <c r="G709" s="176"/>
      <c r="H709" s="176"/>
      <c r="I709" s="182"/>
      <c r="J709" s="182"/>
      <c r="K709" s="182"/>
      <c r="L709" s="182"/>
      <c r="M709" s="182"/>
      <c r="N709" s="226"/>
      <c r="O709" s="182"/>
      <c r="P709" s="182"/>
      <c r="Q709" s="182"/>
      <c r="R709" s="182"/>
      <c r="S709" s="201"/>
      <c r="T709" s="202"/>
      <c r="U709" s="203"/>
      <c r="V709" s="203"/>
      <c r="W709" s="204"/>
    </row>
    <row r="710" spans="2:23">
      <c r="B710" s="173"/>
      <c r="C710" s="174"/>
      <c r="D710" s="174"/>
      <c r="E710" s="175"/>
      <c r="F710" s="174"/>
      <c r="G710" s="176"/>
      <c r="H710" s="176"/>
      <c r="I710" s="182"/>
      <c r="J710" s="182"/>
      <c r="K710" s="182"/>
      <c r="L710" s="182"/>
      <c r="M710" s="182"/>
      <c r="N710" s="226"/>
      <c r="O710" s="182"/>
      <c r="P710" s="182"/>
      <c r="Q710" s="182"/>
      <c r="R710" s="182"/>
      <c r="S710" s="201"/>
      <c r="T710" s="202"/>
      <c r="U710" s="203"/>
      <c r="V710" s="203"/>
      <c r="W710" s="204"/>
    </row>
    <row r="711" spans="2:23">
      <c r="B711" s="173"/>
      <c r="C711" s="174"/>
      <c r="D711" s="174"/>
      <c r="E711" s="175"/>
      <c r="F711" s="174"/>
      <c r="G711" s="176"/>
      <c r="H711" s="176"/>
      <c r="I711" s="182"/>
      <c r="J711" s="182"/>
      <c r="K711" s="182"/>
      <c r="L711" s="182"/>
      <c r="M711" s="182"/>
      <c r="N711" s="226"/>
      <c r="O711" s="182"/>
      <c r="P711" s="182"/>
      <c r="Q711" s="182"/>
      <c r="R711" s="182"/>
      <c r="S711" s="201"/>
      <c r="T711" s="202"/>
      <c r="U711" s="203"/>
      <c r="V711" s="203"/>
      <c r="W711" s="204"/>
    </row>
    <row r="712" spans="2:23">
      <c r="B712" s="173"/>
      <c r="C712" s="174"/>
      <c r="D712" s="174"/>
      <c r="E712" s="175"/>
      <c r="F712" s="174"/>
      <c r="G712" s="176"/>
      <c r="H712" s="176"/>
      <c r="I712" s="182"/>
      <c r="J712" s="182"/>
      <c r="K712" s="182"/>
      <c r="L712" s="182"/>
      <c r="M712" s="182"/>
      <c r="N712" s="226"/>
      <c r="O712" s="182"/>
      <c r="P712" s="182"/>
      <c r="Q712" s="182"/>
      <c r="R712" s="182"/>
      <c r="S712" s="201"/>
      <c r="T712" s="202"/>
      <c r="U712" s="203"/>
      <c r="V712" s="203"/>
      <c r="W712" s="204"/>
    </row>
    <row r="713" spans="2:23">
      <c r="B713" s="173"/>
      <c r="C713" s="174"/>
      <c r="D713" s="174"/>
      <c r="E713" s="175"/>
      <c r="F713" s="174"/>
      <c r="G713" s="176"/>
      <c r="H713" s="176"/>
      <c r="I713" s="182"/>
      <c r="J713" s="182"/>
      <c r="K713" s="182"/>
      <c r="L713" s="182"/>
      <c r="M713" s="182"/>
      <c r="N713" s="226"/>
      <c r="O713" s="182"/>
      <c r="P713" s="182"/>
      <c r="Q713" s="182"/>
      <c r="R713" s="182"/>
      <c r="S713" s="201"/>
      <c r="T713" s="202"/>
      <c r="U713" s="203"/>
      <c r="V713" s="203"/>
      <c r="W713" s="204"/>
    </row>
    <row r="714" spans="2:23">
      <c r="B714" s="173"/>
      <c r="C714" s="174"/>
      <c r="D714" s="174"/>
      <c r="E714" s="175"/>
      <c r="F714" s="174"/>
      <c r="G714" s="176"/>
      <c r="H714" s="176"/>
      <c r="I714" s="182"/>
      <c r="J714" s="182"/>
      <c r="K714" s="182"/>
      <c r="L714" s="182"/>
      <c r="M714" s="182"/>
      <c r="N714" s="226"/>
      <c r="O714" s="182"/>
      <c r="P714" s="182"/>
      <c r="Q714" s="182"/>
      <c r="R714" s="182"/>
      <c r="S714" s="201"/>
      <c r="T714" s="202"/>
      <c r="U714" s="203"/>
      <c r="V714" s="203"/>
      <c r="W714" s="204"/>
    </row>
    <row r="715" spans="2:23">
      <c r="B715" s="173"/>
      <c r="C715" s="174"/>
      <c r="D715" s="174"/>
      <c r="E715" s="175"/>
      <c r="F715" s="174"/>
      <c r="G715" s="176"/>
      <c r="H715" s="176"/>
      <c r="I715" s="182"/>
      <c r="J715" s="182"/>
      <c r="K715" s="182"/>
      <c r="L715" s="182"/>
      <c r="M715" s="182"/>
      <c r="N715" s="226"/>
      <c r="O715" s="182"/>
      <c r="P715" s="182"/>
      <c r="Q715" s="182"/>
      <c r="R715" s="182"/>
      <c r="S715" s="201"/>
      <c r="T715" s="202"/>
      <c r="U715" s="203"/>
      <c r="V715" s="203"/>
      <c r="W715" s="204"/>
    </row>
    <row r="716" spans="2:23">
      <c r="B716" s="173"/>
      <c r="C716" s="174"/>
      <c r="D716" s="174"/>
      <c r="E716" s="175"/>
      <c r="F716" s="174"/>
      <c r="G716" s="176"/>
      <c r="H716" s="176"/>
      <c r="I716" s="182"/>
      <c r="J716" s="182"/>
      <c r="K716" s="182"/>
      <c r="L716" s="182"/>
      <c r="M716" s="182"/>
      <c r="N716" s="226"/>
      <c r="O716" s="182"/>
      <c r="P716" s="182"/>
      <c r="Q716" s="182"/>
      <c r="R716" s="182"/>
      <c r="S716" s="201"/>
      <c r="T716" s="202"/>
      <c r="U716" s="203"/>
      <c r="V716" s="203"/>
      <c r="W716" s="204"/>
    </row>
    <row r="717" spans="2:23">
      <c r="B717" s="173"/>
      <c r="C717" s="174"/>
      <c r="D717" s="174"/>
      <c r="E717" s="175"/>
      <c r="F717" s="174"/>
      <c r="G717" s="176"/>
      <c r="H717" s="176"/>
      <c r="I717" s="182"/>
      <c r="J717" s="182"/>
      <c r="K717" s="182"/>
      <c r="L717" s="182"/>
      <c r="M717" s="182"/>
      <c r="N717" s="226"/>
      <c r="O717" s="182"/>
      <c r="P717" s="182"/>
      <c r="Q717" s="182"/>
      <c r="R717" s="182"/>
      <c r="S717" s="201"/>
      <c r="T717" s="202"/>
      <c r="U717" s="203"/>
      <c r="V717" s="203"/>
      <c r="W717" s="204"/>
    </row>
    <row r="718" spans="2:23">
      <c r="B718" s="173"/>
      <c r="C718" s="174"/>
      <c r="D718" s="174"/>
      <c r="E718" s="175"/>
      <c r="F718" s="174"/>
      <c r="G718" s="176"/>
      <c r="H718" s="176"/>
      <c r="I718" s="182"/>
      <c r="J718" s="182"/>
      <c r="K718" s="182"/>
      <c r="L718" s="182"/>
      <c r="M718" s="182"/>
      <c r="N718" s="226"/>
      <c r="O718" s="182"/>
      <c r="P718" s="182"/>
      <c r="Q718" s="182"/>
      <c r="R718" s="182"/>
      <c r="S718" s="201"/>
      <c r="T718" s="202"/>
      <c r="U718" s="203"/>
      <c r="V718" s="203"/>
      <c r="W718" s="204"/>
    </row>
    <row r="719" spans="2:23">
      <c r="B719" s="173"/>
      <c r="C719" s="174"/>
      <c r="D719" s="174"/>
      <c r="E719" s="175"/>
      <c r="F719" s="174"/>
      <c r="G719" s="176"/>
      <c r="H719" s="176"/>
      <c r="I719" s="182"/>
      <c r="J719" s="182"/>
      <c r="K719" s="182"/>
      <c r="L719" s="182"/>
      <c r="M719" s="182"/>
      <c r="N719" s="226"/>
      <c r="O719" s="182"/>
      <c r="P719" s="182"/>
      <c r="Q719" s="182"/>
      <c r="R719" s="182"/>
      <c r="S719" s="201"/>
      <c r="T719" s="202"/>
      <c r="U719" s="203"/>
      <c r="V719" s="203"/>
      <c r="W719" s="204"/>
    </row>
    <row r="720" spans="2:23">
      <c r="B720" s="173"/>
      <c r="C720" s="174"/>
      <c r="D720" s="174"/>
      <c r="E720" s="175"/>
      <c r="F720" s="174"/>
      <c r="G720" s="176"/>
      <c r="H720" s="176"/>
      <c r="I720" s="182"/>
      <c r="J720" s="182"/>
      <c r="K720" s="182"/>
      <c r="L720" s="182"/>
      <c r="M720" s="182"/>
      <c r="N720" s="226"/>
      <c r="O720" s="182"/>
      <c r="P720" s="182"/>
      <c r="Q720" s="182"/>
      <c r="R720" s="182"/>
      <c r="S720" s="201"/>
      <c r="T720" s="202"/>
      <c r="U720" s="203"/>
      <c r="V720" s="203"/>
      <c r="W720" s="204"/>
    </row>
    <row r="721" spans="2:23">
      <c r="B721" s="173"/>
      <c r="C721" s="174"/>
      <c r="D721" s="174"/>
      <c r="E721" s="175"/>
      <c r="F721" s="174"/>
      <c r="G721" s="176"/>
      <c r="H721" s="176"/>
      <c r="I721" s="182"/>
      <c r="J721" s="182"/>
      <c r="K721" s="182"/>
      <c r="L721" s="182"/>
      <c r="M721" s="182"/>
      <c r="N721" s="226"/>
      <c r="O721" s="182"/>
      <c r="P721" s="182"/>
      <c r="Q721" s="182"/>
      <c r="R721" s="182"/>
      <c r="S721" s="201"/>
      <c r="T721" s="202"/>
      <c r="U721" s="203"/>
      <c r="V721" s="203"/>
      <c r="W721" s="204"/>
    </row>
    <row r="722" spans="2:23">
      <c r="B722" s="173"/>
      <c r="C722" s="174"/>
      <c r="D722" s="174"/>
      <c r="E722" s="175"/>
      <c r="F722" s="174"/>
      <c r="G722" s="176"/>
      <c r="H722" s="176"/>
      <c r="I722" s="182"/>
      <c r="J722" s="182"/>
      <c r="K722" s="182"/>
      <c r="L722" s="182"/>
      <c r="M722" s="182"/>
      <c r="N722" s="226"/>
      <c r="O722" s="182"/>
      <c r="P722" s="182"/>
      <c r="Q722" s="182"/>
      <c r="R722" s="182"/>
      <c r="S722" s="201"/>
      <c r="T722" s="202"/>
      <c r="U722" s="203"/>
      <c r="V722" s="203"/>
      <c r="W722" s="204"/>
    </row>
    <row r="723" spans="2:23">
      <c r="B723" s="173"/>
      <c r="C723" s="174"/>
      <c r="D723" s="174"/>
      <c r="E723" s="175"/>
      <c r="F723" s="174"/>
      <c r="G723" s="176"/>
      <c r="H723" s="176"/>
      <c r="I723" s="182"/>
      <c r="J723" s="182"/>
      <c r="K723" s="182"/>
      <c r="L723" s="182"/>
      <c r="M723" s="182"/>
      <c r="N723" s="226"/>
      <c r="O723" s="182"/>
      <c r="P723" s="182"/>
      <c r="Q723" s="182"/>
      <c r="R723" s="182"/>
      <c r="S723" s="201"/>
      <c r="T723" s="202"/>
      <c r="U723" s="203"/>
      <c r="V723" s="203"/>
      <c r="W723" s="204"/>
    </row>
    <row r="724" spans="2:23">
      <c r="B724" s="173"/>
      <c r="C724" s="174"/>
      <c r="D724" s="174"/>
      <c r="E724" s="175"/>
      <c r="F724" s="174"/>
      <c r="G724" s="176"/>
      <c r="H724" s="176"/>
      <c r="I724" s="182"/>
      <c r="J724" s="182"/>
      <c r="K724" s="182"/>
      <c r="L724" s="182"/>
      <c r="M724" s="182"/>
      <c r="N724" s="226"/>
      <c r="O724" s="182"/>
      <c r="P724" s="182"/>
      <c r="Q724" s="182"/>
      <c r="R724" s="182"/>
      <c r="S724" s="201"/>
      <c r="T724" s="202"/>
      <c r="U724" s="203"/>
      <c r="V724" s="203"/>
      <c r="W724" s="204"/>
    </row>
    <row r="725" spans="2:23">
      <c r="B725" s="173"/>
      <c r="C725" s="174"/>
      <c r="D725" s="174"/>
      <c r="E725" s="175"/>
      <c r="F725" s="174"/>
      <c r="G725" s="176"/>
      <c r="H725" s="176"/>
      <c r="I725" s="182"/>
      <c r="J725" s="182"/>
      <c r="K725" s="182"/>
      <c r="L725" s="182"/>
      <c r="M725" s="182"/>
      <c r="N725" s="226"/>
      <c r="O725" s="182"/>
      <c r="P725" s="182"/>
      <c r="Q725" s="182"/>
      <c r="R725" s="182"/>
      <c r="S725" s="201"/>
      <c r="T725" s="202"/>
      <c r="U725" s="203"/>
      <c r="V725" s="203"/>
      <c r="W725" s="204"/>
    </row>
    <row r="726" spans="2:23">
      <c r="B726" s="173"/>
      <c r="C726" s="174"/>
      <c r="D726" s="174"/>
      <c r="E726" s="175"/>
      <c r="F726" s="174"/>
      <c r="G726" s="176"/>
      <c r="H726" s="176"/>
      <c r="I726" s="182"/>
      <c r="J726" s="182"/>
      <c r="K726" s="182"/>
      <c r="L726" s="182"/>
      <c r="M726" s="182"/>
      <c r="N726" s="226"/>
      <c r="O726" s="182"/>
      <c r="P726" s="182"/>
      <c r="Q726" s="182"/>
      <c r="R726" s="182"/>
      <c r="S726" s="201"/>
      <c r="T726" s="202"/>
      <c r="U726" s="203"/>
      <c r="V726" s="203"/>
      <c r="W726" s="204"/>
    </row>
    <row r="727" spans="2:23">
      <c r="B727" s="173"/>
      <c r="C727" s="174"/>
      <c r="D727" s="174"/>
      <c r="E727" s="175"/>
      <c r="F727" s="174"/>
      <c r="G727" s="176"/>
      <c r="H727" s="176"/>
      <c r="I727" s="182"/>
      <c r="J727" s="182"/>
      <c r="K727" s="182"/>
      <c r="L727" s="182"/>
      <c r="M727" s="182"/>
      <c r="N727" s="226"/>
      <c r="O727" s="182"/>
      <c r="P727" s="182"/>
      <c r="Q727" s="182"/>
      <c r="R727" s="182"/>
      <c r="S727" s="201"/>
      <c r="T727" s="202"/>
      <c r="U727" s="203"/>
      <c r="V727" s="203"/>
      <c r="W727" s="204"/>
    </row>
    <row r="728" spans="2:23">
      <c r="B728" s="173"/>
      <c r="C728" s="174"/>
      <c r="D728" s="174"/>
      <c r="E728" s="175"/>
      <c r="F728" s="174"/>
      <c r="G728" s="176"/>
      <c r="H728" s="176"/>
      <c r="I728" s="182"/>
      <c r="J728" s="182"/>
      <c r="K728" s="182"/>
      <c r="L728" s="182"/>
      <c r="M728" s="182"/>
      <c r="N728" s="226"/>
      <c r="O728" s="182"/>
      <c r="P728" s="182"/>
      <c r="Q728" s="182"/>
      <c r="R728" s="182"/>
      <c r="S728" s="201"/>
      <c r="T728" s="202"/>
      <c r="U728" s="203"/>
      <c r="V728" s="203"/>
      <c r="W728" s="204"/>
    </row>
    <row r="729" spans="2:23">
      <c r="B729" s="173"/>
      <c r="C729" s="174"/>
      <c r="D729" s="174"/>
      <c r="E729" s="175"/>
      <c r="F729" s="174"/>
      <c r="G729" s="176"/>
      <c r="H729" s="176"/>
      <c r="I729" s="182"/>
      <c r="J729" s="182"/>
      <c r="K729" s="182"/>
      <c r="L729" s="182"/>
      <c r="M729" s="182"/>
      <c r="N729" s="226"/>
      <c r="O729" s="182"/>
      <c r="P729" s="182"/>
      <c r="Q729" s="182"/>
      <c r="R729" s="182"/>
      <c r="S729" s="201"/>
      <c r="T729" s="202"/>
      <c r="U729" s="203"/>
      <c r="V729" s="203"/>
      <c r="W729" s="204"/>
    </row>
    <row r="730" spans="2:23">
      <c r="B730" s="173"/>
      <c r="C730" s="174"/>
      <c r="D730" s="174"/>
      <c r="E730" s="175"/>
      <c r="F730" s="174"/>
      <c r="G730" s="176"/>
      <c r="H730" s="176"/>
      <c r="I730" s="182"/>
      <c r="J730" s="182"/>
      <c r="K730" s="182"/>
      <c r="L730" s="182"/>
      <c r="M730" s="182"/>
      <c r="N730" s="226"/>
      <c r="O730" s="182"/>
      <c r="P730" s="182"/>
      <c r="Q730" s="182"/>
      <c r="R730" s="182"/>
      <c r="S730" s="201"/>
      <c r="T730" s="202"/>
      <c r="U730" s="203"/>
      <c r="V730" s="203"/>
      <c r="W730" s="204"/>
    </row>
    <row r="731" spans="2:23">
      <c r="B731" s="173"/>
      <c r="C731" s="174"/>
      <c r="D731" s="174"/>
      <c r="E731" s="175"/>
      <c r="F731" s="174"/>
      <c r="G731" s="176"/>
      <c r="H731" s="176"/>
      <c r="I731" s="182"/>
      <c r="J731" s="182"/>
      <c r="K731" s="182"/>
      <c r="L731" s="182"/>
      <c r="M731" s="182"/>
      <c r="N731" s="226"/>
      <c r="O731" s="182"/>
      <c r="P731" s="182"/>
      <c r="Q731" s="182"/>
      <c r="R731" s="182"/>
      <c r="S731" s="201"/>
      <c r="T731" s="202"/>
      <c r="U731" s="203"/>
      <c r="V731" s="203"/>
      <c r="W731" s="204"/>
    </row>
    <row r="732" spans="2:23">
      <c r="B732" s="173"/>
      <c r="C732" s="174"/>
      <c r="D732" s="174"/>
      <c r="E732" s="175"/>
      <c r="F732" s="174"/>
      <c r="G732" s="176"/>
      <c r="H732" s="176"/>
      <c r="I732" s="182"/>
      <c r="J732" s="182"/>
      <c r="K732" s="182"/>
      <c r="L732" s="182"/>
      <c r="M732" s="182"/>
      <c r="N732" s="226"/>
      <c r="O732" s="182"/>
      <c r="P732" s="182"/>
      <c r="Q732" s="182"/>
      <c r="R732" s="182"/>
      <c r="S732" s="201"/>
      <c r="T732" s="202"/>
      <c r="U732" s="203"/>
      <c r="V732" s="203"/>
      <c r="W732" s="204"/>
    </row>
    <row r="733" spans="2:23">
      <c r="B733" s="173"/>
      <c r="C733" s="174"/>
      <c r="D733" s="174"/>
      <c r="E733" s="175"/>
      <c r="F733" s="174"/>
      <c r="G733" s="176"/>
      <c r="H733" s="176"/>
      <c r="I733" s="182"/>
      <c r="J733" s="182"/>
      <c r="K733" s="182"/>
      <c r="L733" s="182"/>
      <c r="M733" s="182"/>
      <c r="N733" s="226"/>
      <c r="O733" s="182"/>
      <c r="P733" s="182"/>
      <c r="Q733" s="182"/>
      <c r="R733" s="182"/>
      <c r="S733" s="201"/>
      <c r="T733" s="202"/>
      <c r="U733" s="203"/>
      <c r="V733" s="203"/>
      <c r="W733" s="204"/>
    </row>
    <row r="734" spans="2:23">
      <c r="B734" s="173"/>
      <c r="C734" s="174"/>
      <c r="D734" s="174"/>
      <c r="E734" s="175"/>
      <c r="F734" s="174"/>
      <c r="G734" s="176"/>
      <c r="H734" s="176"/>
      <c r="I734" s="182"/>
      <c r="J734" s="182"/>
      <c r="K734" s="182"/>
      <c r="L734" s="182"/>
      <c r="M734" s="182"/>
      <c r="N734" s="226"/>
      <c r="O734" s="182"/>
      <c r="P734" s="182"/>
      <c r="Q734" s="182"/>
      <c r="R734" s="182"/>
      <c r="S734" s="201"/>
      <c r="T734" s="202"/>
      <c r="U734" s="203"/>
      <c r="V734" s="203"/>
      <c r="W734" s="204"/>
    </row>
    <row r="735" spans="2:23">
      <c r="B735" s="173"/>
      <c r="C735" s="174"/>
      <c r="D735" s="174"/>
      <c r="E735" s="175"/>
      <c r="F735" s="174"/>
      <c r="G735" s="176"/>
      <c r="H735" s="176"/>
      <c r="I735" s="182"/>
      <c r="J735" s="182"/>
      <c r="K735" s="182"/>
      <c r="L735" s="182"/>
      <c r="M735" s="182"/>
      <c r="N735" s="226"/>
      <c r="O735" s="182"/>
      <c r="P735" s="182"/>
      <c r="Q735" s="182"/>
      <c r="R735" s="182"/>
      <c r="S735" s="201"/>
      <c r="T735" s="202"/>
      <c r="U735" s="203"/>
      <c r="V735" s="203"/>
      <c r="W735" s="204"/>
    </row>
    <row r="736" spans="2:23">
      <c r="B736" s="173"/>
      <c r="C736" s="174"/>
      <c r="D736" s="174"/>
      <c r="E736" s="175"/>
      <c r="F736" s="174"/>
      <c r="G736" s="176"/>
      <c r="H736" s="176"/>
      <c r="I736" s="182"/>
      <c r="J736" s="182"/>
      <c r="K736" s="182"/>
      <c r="L736" s="182"/>
      <c r="M736" s="182"/>
      <c r="N736" s="226"/>
      <c r="O736" s="182"/>
      <c r="P736" s="182"/>
      <c r="Q736" s="182"/>
      <c r="R736" s="182"/>
      <c r="S736" s="201"/>
      <c r="T736" s="202"/>
      <c r="U736" s="203"/>
      <c r="V736" s="203"/>
      <c r="W736" s="204"/>
    </row>
    <row r="737" spans="2:23">
      <c r="B737" s="173"/>
      <c r="C737" s="174"/>
      <c r="D737" s="174"/>
      <c r="E737" s="175"/>
      <c r="F737" s="174"/>
      <c r="G737" s="176"/>
      <c r="H737" s="176"/>
      <c r="I737" s="182"/>
      <c r="J737" s="182"/>
      <c r="K737" s="182"/>
      <c r="L737" s="182"/>
      <c r="M737" s="182"/>
      <c r="N737" s="226"/>
      <c r="O737" s="182"/>
      <c r="P737" s="182"/>
      <c r="Q737" s="182"/>
      <c r="R737" s="182"/>
      <c r="S737" s="201"/>
      <c r="T737" s="202"/>
      <c r="U737" s="203"/>
      <c r="V737" s="203"/>
      <c r="W737" s="204"/>
    </row>
    <row r="738" spans="2:23">
      <c r="B738" s="173"/>
      <c r="C738" s="174"/>
      <c r="D738" s="174"/>
      <c r="E738" s="175"/>
      <c r="F738" s="174"/>
      <c r="G738" s="176"/>
      <c r="H738" s="176"/>
      <c r="I738" s="182"/>
      <c r="J738" s="182"/>
      <c r="K738" s="182"/>
      <c r="L738" s="182"/>
      <c r="M738" s="182"/>
      <c r="N738" s="226"/>
      <c r="O738" s="182"/>
      <c r="P738" s="182"/>
      <c r="Q738" s="182"/>
      <c r="R738" s="182"/>
      <c r="S738" s="201"/>
      <c r="T738" s="202"/>
      <c r="U738" s="203"/>
      <c r="V738" s="203"/>
      <c r="W738" s="204"/>
    </row>
    <row r="739" spans="2:23">
      <c r="B739" s="173"/>
      <c r="C739" s="174"/>
      <c r="D739" s="174"/>
      <c r="E739" s="175"/>
      <c r="F739" s="174"/>
      <c r="G739" s="176"/>
      <c r="H739" s="176"/>
      <c r="I739" s="182"/>
      <c r="J739" s="182"/>
      <c r="K739" s="182"/>
      <c r="L739" s="182"/>
      <c r="M739" s="182"/>
      <c r="N739" s="226"/>
      <c r="O739" s="182"/>
      <c r="P739" s="182"/>
      <c r="Q739" s="182"/>
      <c r="R739" s="182"/>
      <c r="S739" s="201"/>
      <c r="T739" s="202"/>
      <c r="U739" s="203"/>
      <c r="V739" s="203"/>
      <c r="W739" s="204"/>
    </row>
    <row r="740" spans="2:23">
      <c r="B740" s="173"/>
      <c r="C740" s="174"/>
      <c r="D740" s="174"/>
      <c r="E740" s="175"/>
      <c r="F740" s="174"/>
      <c r="G740" s="176"/>
      <c r="H740" s="176"/>
      <c r="I740" s="182"/>
      <c r="J740" s="182"/>
      <c r="K740" s="182"/>
      <c r="L740" s="182"/>
      <c r="M740" s="182"/>
      <c r="N740" s="226"/>
      <c r="O740" s="182"/>
      <c r="P740" s="182"/>
      <c r="Q740" s="182"/>
      <c r="R740" s="182"/>
      <c r="S740" s="201"/>
      <c r="T740" s="202"/>
      <c r="U740" s="203"/>
      <c r="V740" s="203"/>
      <c r="W740" s="204"/>
    </row>
    <row r="741" spans="2:23">
      <c r="B741" s="173"/>
      <c r="C741" s="174"/>
      <c r="D741" s="174"/>
      <c r="E741" s="175"/>
      <c r="F741" s="174"/>
      <c r="G741" s="176"/>
      <c r="H741" s="176"/>
      <c r="I741" s="182"/>
      <c r="J741" s="182"/>
      <c r="K741" s="182"/>
      <c r="L741" s="182"/>
      <c r="M741" s="182"/>
      <c r="N741" s="226"/>
      <c r="O741" s="182"/>
      <c r="P741" s="182"/>
      <c r="Q741" s="182"/>
      <c r="R741" s="182"/>
      <c r="S741" s="201"/>
      <c r="T741" s="202"/>
      <c r="U741" s="203"/>
      <c r="V741" s="203"/>
      <c r="W741" s="204"/>
    </row>
    <row r="742" spans="2:23">
      <c r="B742" s="173"/>
      <c r="C742" s="174"/>
      <c r="D742" s="174"/>
      <c r="E742" s="175"/>
      <c r="F742" s="174"/>
      <c r="G742" s="176"/>
      <c r="H742" s="176"/>
      <c r="I742" s="182"/>
      <c r="J742" s="182"/>
      <c r="K742" s="182"/>
      <c r="L742" s="182"/>
      <c r="M742" s="182"/>
      <c r="N742" s="226"/>
      <c r="O742" s="182"/>
      <c r="P742" s="182"/>
      <c r="Q742" s="182"/>
      <c r="R742" s="182"/>
      <c r="S742" s="201"/>
      <c r="T742" s="202"/>
      <c r="U742" s="203"/>
      <c r="V742" s="203"/>
      <c r="W742" s="204"/>
    </row>
    <row r="743" spans="2:23">
      <c r="B743" s="173"/>
      <c r="C743" s="174"/>
      <c r="D743" s="174"/>
      <c r="E743" s="175"/>
      <c r="F743" s="174"/>
      <c r="G743" s="176"/>
      <c r="H743" s="176"/>
      <c r="I743" s="182"/>
      <c r="J743" s="182"/>
      <c r="K743" s="182"/>
      <c r="L743" s="182"/>
      <c r="M743" s="182"/>
      <c r="N743" s="226"/>
      <c r="O743" s="182"/>
      <c r="P743" s="182"/>
      <c r="Q743" s="182"/>
      <c r="R743" s="182"/>
      <c r="S743" s="201"/>
      <c r="T743" s="202"/>
      <c r="U743" s="203"/>
      <c r="V743" s="203"/>
      <c r="W743" s="204"/>
    </row>
    <row r="744" spans="2:23">
      <c r="B744" s="173"/>
      <c r="C744" s="174"/>
      <c r="D744" s="174"/>
      <c r="E744" s="175"/>
      <c r="F744" s="174"/>
      <c r="G744" s="176"/>
      <c r="H744" s="176"/>
      <c r="I744" s="182"/>
      <c r="J744" s="182"/>
      <c r="K744" s="182"/>
      <c r="L744" s="182"/>
      <c r="M744" s="182"/>
      <c r="N744" s="226"/>
      <c r="O744" s="182"/>
      <c r="P744" s="182"/>
      <c r="Q744" s="182"/>
      <c r="R744" s="182"/>
      <c r="S744" s="201"/>
      <c r="T744" s="202"/>
      <c r="U744" s="203"/>
      <c r="V744" s="203"/>
      <c r="W744" s="204"/>
    </row>
    <row r="745" spans="2:23">
      <c r="B745" s="173"/>
      <c r="C745" s="174"/>
      <c r="D745" s="174"/>
      <c r="E745" s="175"/>
      <c r="F745" s="174"/>
      <c r="G745" s="176"/>
      <c r="H745" s="176"/>
      <c r="I745" s="182"/>
      <c r="J745" s="182"/>
      <c r="K745" s="182"/>
      <c r="L745" s="182"/>
      <c r="M745" s="182"/>
      <c r="N745" s="226"/>
      <c r="O745" s="182"/>
      <c r="P745" s="182"/>
      <c r="Q745" s="182"/>
      <c r="R745" s="182"/>
      <c r="S745" s="201"/>
      <c r="T745" s="202"/>
      <c r="U745" s="203"/>
      <c r="V745" s="203"/>
      <c r="W745" s="204"/>
    </row>
    <row r="746" spans="2:23">
      <c r="B746" s="173"/>
      <c r="C746" s="174"/>
      <c r="D746" s="174"/>
      <c r="E746" s="175"/>
      <c r="F746" s="174"/>
      <c r="G746" s="176"/>
      <c r="H746" s="176"/>
      <c r="I746" s="182"/>
      <c r="J746" s="182"/>
      <c r="K746" s="182"/>
      <c r="L746" s="182"/>
      <c r="M746" s="182"/>
      <c r="N746" s="226"/>
      <c r="O746" s="182"/>
      <c r="P746" s="182"/>
      <c r="Q746" s="182"/>
      <c r="R746" s="182"/>
      <c r="S746" s="201"/>
      <c r="T746" s="202"/>
      <c r="U746" s="203"/>
      <c r="V746" s="203"/>
      <c r="W746" s="204"/>
    </row>
    <row r="747" spans="2:23">
      <c r="B747" s="173"/>
      <c r="C747" s="174"/>
      <c r="D747" s="174"/>
      <c r="E747" s="175"/>
      <c r="F747" s="174"/>
      <c r="G747" s="176"/>
      <c r="H747" s="176"/>
      <c r="I747" s="182"/>
      <c r="J747" s="182"/>
      <c r="K747" s="182"/>
      <c r="L747" s="182"/>
      <c r="M747" s="182"/>
      <c r="N747" s="226"/>
      <c r="O747" s="182"/>
      <c r="P747" s="182"/>
      <c r="Q747" s="182"/>
      <c r="R747" s="182"/>
      <c r="S747" s="201"/>
      <c r="T747" s="202"/>
      <c r="U747" s="203"/>
      <c r="V747" s="203"/>
      <c r="W747" s="204"/>
    </row>
    <row r="748" spans="2:23">
      <c r="B748" s="173"/>
      <c r="C748" s="174"/>
      <c r="D748" s="174"/>
      <c r="E748" s="175"/>
      <c r="F748" s="174"/>
      <c r="G748" s="176"/>
      <c r="H748" s="176"/>
      <c r="I748" s="182"/>
      <c r="J748" s="182"/>
      <c r="K748" s="182"/>
      <c r="L748" s="182"/>
      <c r="M748" s="182"/>
      <c r="N748" s="226"/>
      <c r="O748" s="182"/>
      <c r="P748" s="182"/>
      <c r="Q748" s="182"/>
      <c r="R748" s="182"/>
      <c r="S748" s="201"/>
      <c r="T748" s="202"/>
      <c r="U748" s="203"/>
      <c r="V748" s="203"/>
      <c r="W748" s="204"/>
    </row>
    <row r="749" spans="2:23">
      <c r="B749" s="173"/>
      <c r="C749" s="174"/>
      <c r="D749" s="174"/>
      <c r="E749" s="175"/>
      <c r="F749" s="174"/>
      <c r="G749" s="176"/>
      <c r="H749" s="176"/>
      <c r="I749" s="182"/>
      <c r="J749" s="182"/>
      <c r="K749" s="182"/>
      <c r="L749" s="182"/>
      <c r="M749" s="182"/>
      <c r="N749" s="226"/>
      <c r="O749" s="182"/>
      <c r="P749" s="182"/>
      <c r="Q749" s="182"/>
      <c r="R749" s="182"/>
      <c r="S749" s="201"/>
      <c r="T749" s="202"/>
      <c r="U749" s="203"/>
      <c r="V749" s="203"/>
      <c r="W749" s="204"/>
    </row>
    <row r="750" spans="2:23">
      <c r="B750" s="173"/>
      <c r="C750" s="174"/>
      <c r="D750" s="174"/>
      <c r="E750" s="175"/>
      <c r="F750" s="174"/>
      <c r="G750" s="176"/>
      <c r="H750" s="176"/>
      <c r="I750" s="182"/>
      <c r="J750" s="182"/>
      <c r="K750" s="182"/>
      <c r="L750" s="182"/>
      <c r="M750" s="182"/>
      <c r="N750" s="226"/>
      <c r="O750" s="182"/>
      <c r="P750" s="182"/>
      <c r="Q750" s="182"/>
      <c r="R750" s="182"/>
      <c r="S750" s="201"/>
      <c r="T750" s="202"/>
      <c r="U750" s="203"/>
      <c r="V750" s="203"/>
      <c r="W750" s="204"/>
    </row>
    <row r="751" spans="2:23">
      <c r="B751" s="173"/>
      <c r="C751" s="174"/>
      <c r="D751" s="174"/>
      <c r="E751" s="175"/>
      <c r="F751" s="174"/>
      <c r="G751" s="176"/>
      <c r="H751" s="176"/>
      <c r="I751" s="182"/>
      <c r="J751" s="182"/>
      <c r="K751" s="182"/>
      <c r="L751" s="182"/>
      <c r="M751" s="182"/>
      <c r="N751" s="226"/>
      <c r="O751" s="182"/>
      <c r="P751" s="182"/>
      <c r="Q751" s="182"/>
      <c r="R751" s="182"/>
      <c r="S751" s="201"/>
      <c r="T751" s="202"/>
      <c r="U751" s="203"/>
      <c r="V751" s="203"/>
      <c r="W751" s="204"/>
    </row>
    <row r="752" spans="2:23">
      <c r="B752" s="173"/>
      <c r="C752" s="174"/>
      <c r="D752" s="174"/>
      <c r="E752" s="175"/>
      <c r="F752" s="174"/>
      <c r="G752" s="176"/>
      <c r="H752" s="176"/>
      <c r="I752" s="182"/>
      <c r="J752" s="182"/>
      <c r="K752" s="182"/>
      <c r="L752" s="182"/>
      <c r="M752" s="182"/>
      <c r="N752" s="226"/>
      <c r="O752" s="182"/>
      <c r="P752" s="182"/>
      <c r="Q752" s="182"/>
      <c r="R752" s="182"/>
      <c r="S752" s="201"/>
      <c r="T752" s="202"/>
      <c r="U752" s="203"/>
      <c r="V752" s="203"/>
      <c r="W752" s="204"/>
    </row>
    <row r="753" spans="2:23">
      <c r="B753" s="173"/>
      <c r="C753" s="174"/>
      <c r="D753" s="174"/>
      <c r="E753" s="175"/>
      <c r="F753" s="174"/>
      <c r="G753" s="176"/>
      <c r="H753" s="176"/>
      <c r="I753" s="182"/>
      <c r="J753" s="182"/>
      <c r="K753" s="182"/>
      <c r="L753" s="182"/>
      <c r="M753" s="182"/>
      <c r="N753" s="226"/>
      <c r="O753" s="182"/>
      <c r="P753" s="182"/>
      <c r="Q753" s="182"/>
      <c r="R753" s="182"/>
      <c r="S753" s="201"/>
      <c r="T753" s="202"/>
      <c r="U753" s="203"/>
      <c r="V753" s="203"/>
      <c r="W753" s="204"/>
    </row>
    <row r="754" spans="2:23">
      <c r="B754" s="173"/>
      <c r="C754" s="174"/>
      <c r="D754" s="174"/>
      <c r="E754" s="175"/>
      <c r="F754" s="174"/>
      <c r="G754" s="176"/>
      <c r="H754" s="176"/>
      <c r="I754" s="182"/>
      <c r="J754" s="182"/>
      <c r="K754" s="182"/>
      <c r="L754" s="182"/>
      <c r="M754" s="182"/>
      <c r="N754" s="226"/>
      <c r="O754" s="182"/>
      <c r="P754" s="182"/>
      <c r="Q754" s="182"/>
      <c r="R754" s="182"/>
      <c r="S754" s="201"/>
      <c r="T754" s="202"/>
      <c r="U754" s="203"/>
      <c r="V754" s="203"/>
      <c r="W754" s="204"/>
    </row>
    <row r="755" spans="2:23">
      <c r="B755" s="173"/>
      <c r="C755" s="174"/>
      <c r="D755" s="174"/>
      <c r="E755" s="175"/>
      <c r="F755" s="174"/>
      <c r="G755" s="176"/>
      <c r="H755" s="176"/>
      <c r="I755" s="182"/>
      <c r="J755" s="182"/>
      <c r="K755" s="182"/>
      <c r="L755" s="182"/>
      <c r="M755" s="182"/>
      <c r="N755" s="226"/>
      <c r="O755" s="182"/>
      <c r="P755" s="182"/>
      <c r="Q755" s="182"/>
      <c r="R755" s="182"/>
      <c r="S755" s="201"/>
      <c r="T755" s="202"/>
      <c r="U755" s="203"/>
      <c r="V755" s="203"/>
      <c r="W755" s="204"/>
    </row>
    <row r="756" spans="2:23">
      <c r="B756" s="173"/>
      <c r="C756" s="174"/>
      <c r="D756" s="174"/>
      <c r="E756" s="175"/>
      <c r="F756" s="174"/>
      <c r="G756" s="176"/>
      <c r="H756" s="176"/>
      <c r="I756" s="182"/>
      <c r="J756" s="182"/>
      <c r="K756" s="182"/>
      <c r="L756" s="182"/>
      <c r="M756" s="182"/>
      <c r="N756" s="226"/>
      <c r="O756" s="182"/>
      <c r="P756" s="182"/>
      <c r="Q756" s="182"/>
      <c r="R756" s="182"/>
      <c r="S756" s="201"/>
      <c r="T756" s="202"/>
      <c r="U756" s="203"/>
      <c r="V756" s="203"/>
      <c r="W756" s="204"/>
    </row>
    <row r="757" spans="2:23">
      <c r="B757" s="173"/>
      <c r="C757" s="174"/>
      <c r="D757" s="174"/>
      <c r="E757" s="175"/>
      <c r="F757" s="174"/>
      <c r="G757" s="176"/>
      <c r="H757" s="176"/>
      <c r="I757" s="182"/>
      <c r="J757" s="182"/>
      <c r="K757" s="182"/>
      <c r="L757" s="182"/>
      <c r="M757" s="182"/>
      <c r="N757" s="226"/>
      <c r="O757" s="182"/>
      <c r="P757" s="182"/>
      <c r="Q757" s="182"/>
      <c r="R757" s="182"/>
      <c r="S757" s="201"/>
      <c r="T757" s="202"/>
      <c r="U757" s="203"/>
      <c r="V757" s="203"/>
      <c r="W757" s="204"/>
    </row>
    <row r="758" spans="2:23">
      <c r="B758" s="173"/>
      <c r="C758" s="174"/>
      <c r="D758" s="174"/>
      <c r="E758" s="175"/>
      <c r="F758" s="174"/>
      <c r="G758" s="176"/>
      <c r="H758" s="176"/>
      <c r="I758" s="182"/>
      <c r="J758" s="182"/>
      <c r="K758" s="182"/>
      <c r="L758" s="182"/>
      <c r="M758" s="182"/>
      <c r="N758" s="226"/>
      <c r="O758" s="182"/>
      <c r="P758" s="182"/>
      <c r="Q758" s="182"/>
      <c r="R758" s="182"/>
      <c r="S758" s="201"/>
      <c r="T758" s="202"/>
      <c r="U758" s="203"/>
      <c r="V758" s="203"/>
      <c r="W758" s="204"/>
    </row>
    <row r="759" spans="2:23">
      <c r="B759" s="173"/>
      <c r="C759" s="174"/>
      <c r="D759" s="174"/>
      <c r="E759" s="175"/>
      <c r="F759" s="174"/>
      <c r="G759" s="176"/>
      <c r="H759" s="176"/>
      <c r="I759" s="182"/>
      <c r="J759" s="182"/>
      <c r="K759" s="182"/>
      <c r="L759" s="182"/>
      <c r="M759" s="182"/>
      <c r="N759" s="226"/>
      <c r="O759" s="182"/>
      <c r="P759" s="182"/>
      <c r="Q759" s="182"/>
      <c r="R759" s="182"/>
      <c r="S759" s="201"/>
      <c r="T759" s="202"/>
      <c r="U759" s="203"/>
      <c r="V759" s="203"/>
      <c r="W759" s="204"/>
    </row>
    <row r="760" spans="2:23">
      <c r="B760" s="173"/>
      <c r="C760" s="174"/>
      <c r="D760" s="174"/>
      <c r="E760" s="175"/>
      <c r="F760" s="174"/>
      <c r="G760" s="176"/>
      <c r="H760" s="176"/>
      <c r="I760" s="182"/>
      <c r="J760" s="182"/>
      <c r="K760" s="182"/>
      <c r="L760" s="182"/>
      <c r="M760" s="182"/>
      <c r="N760" s="226"/>
      <c r="O760" s="182"/>
      <c r="P760" s="182"/>
      <c r="Q760" s="182"/>
      <c r="R760" s="182"/>
      <c r="S760" s="201"/>
      <c r="T760" s="202"/>
      <c r="U760" s="203"/>
      <c r="V760" s="203"/>
      <c r="W760" s="204"/>
    </row>
    <row r="761" spans="2:23">
      <c r="B761" s="173"/>
      <c r="C761" s="174"/>
      <c r="D761" s="174"/>
      <c r="E761" s="175"/>
      <c r="F761" s="174"/>
      <c r="G761" s="176"/>
      <c r="H761" s="176"/>
      <c r="I761" s="182"/>
      <c r="J761" s="182"/>
      <c r="K761" s="182"/>
      <c r="L761" s="182"/>
      <c r="M761" s="182"/>
      <c r="N761" s="226"/>
      <c r="O761" s="182"/>
      <c r="P761" s="182"/>
      <c r="Q761" s="182"/>
      <c r="R761" s="182"/>
      <c r="S761" s="201"/>
      <c r="T761" s="202"/>
      <c r="U761" s="203"/>
      <c r="V761" s="203"/>
      <c r="W761" s="204"/>
    </row>
    <row r="762" spans="2:23">
      <c r="B762" s="173"/>
      <c r="C762" s="174"/>
      <c r="D762" s="174"/>
      <c r="E762" s="175"/>
      <c r="F762" s="174"/>
      <c r="G762" s="176"/>
      <c r="H762" s="176"/>
      <c r="I762" s="182"/>
      <c r="J762" s="182"/>
      <c r="K762" s="182"/>
      <c r="L762" s="182"/>
      <c r="M762" s="182"/>
      <c r="N762" s="226"/>
      <c r="O762" s="182"/>
      <c r="P762" s="182"/>
      <c r="Q762" s="182"/>
      <c r="R762" s="182"/>
      <c r="S762" s="201"/>
      <c r="T762" s="202"/>
      <c r="U762" s="203"/>
      <c r="V762" s="203"/>
      <c r="W762" s="204"/>
    </row>
    <row r="763" spans="2:23">
      <c r="B763" s="173"/>
      <c r="C763" s="174"/>
      <c r="D763" s="174"/>
      <c r="E763" s="175"/>
      <c r="F763" s="174"/>
      <c r="G763" s="176"/>
      <c r="H763" s="176"/>
      <c r="I763" s="182"/>
      <c r="J763" s="182"/>
      <c r="K763" s="182"/>
      <c r="L763" s="182"/>
      <c r="M763" s="182"/>
      <c r="N763" s="226"/>
      <c r="O763" s="182"/>
      <c r="P763" s="182"/>
      <c r="Q763" s="182"/>
      <c r="R763" s="182"/>
      <c r="S763" s="201"/>
      <c r="T763" s="202"/>
      <c r="U763" s="203"/>
      <c r="V763" s="203"/>
      <c r="W763" s="204"/>
    </row>
    <row r="764" spans="2:23">
      <c r="B764" s="173"/>
      <c r="C764" s="174"/>
      <c r="D764" s="174"/>
      <c r="E764" s="175"/>
      <c r="F764" s="174"/>
      <c r="G764" s="176"/>
      <c r="H764" s="176"/>
      <c r="I764" s="182"/>
      <c r="J764" s="182"/>
      <c r="K764" s="182"/>
      <c r="L764" s="182"/>
      <c r="M764" s="182"/>
      <c r="N764" s="226"/>
      <c r="O764" s="182"/>
      <c r="P764" s="182"/>
      <c r="Q764" s="182"/>
      <c r="R764" s="182"/>
      <c r="S764" s="201"/>
      <c r="T764" s="202"/>
      <c r="U764" s="203"/>
      <c r="V764" s="203"/>
      <c r="W764" s="204"/>
    </row>
    <row r="765" spans="2:23">
      <c r="B765" s="173"/>
      <c r="C765" s="174"/>
      <c r="D765" s="174"/>
      <c r="E765" s="175"/>
      <c r="F765" s="174"/>
      <c r="G765" s="176"/>
      <c r="H765" s="176"/>
      <c r="I765" s="182"/>
      <c r="J765" s="182"/>
      <c r="K765" s="182"/>
      <c r="L765" s="182"/>
      <c r="M765" s="182"/>
      <c r="N765" s="226"/>
      <c r="O765" s="182"/>
      <c r="P765" s="182"/>
      <c r="Q765" s="182"/>
      <c r="R765" s="182"/>
      <c r="S765" s="201"/>
      <c r="T765" s="202"/>
      <c r="U765" s="203"/>
      <c r="V765" s="203"/>
      <c r="W765" s="204"/>
    </row>
    <row r="766" spans="2:23">
      <c r="B766" s="173"/>
      <c r="C766" s="174"/>
      <c r="D766" s="174"/>
      <c r="E766" s="175"/>
      <c r="F766" s="174"/>
      <c r="G766" s="176"/>
      <c r="H766" s="176"/>
      <c r="I766" s="182"/>
      <c r="J766" s="182"/>
      <c r="K766" s="182"/>
      <c r="L766" s="182"/>
      <c r="M766" s="182"/>
      <c r="N766" s="226"/>
      <c r="O766" s="182"/>
      <c r="P766" s="182"/>
      <c r="Q766" s="182"/>
      <c r="R766" s="182"/>
      <c r="S766" s="201"/>
      <c r="T766" s="202"/>
      <c r="U766" s="203"/>
      <c r="V766" s="203"/>
      <c r="W766" s="204"/>
    </row>
    <row r="767" spans="2:23">
      <c r="B767" s="173"/>
      <c r="C767" s="174"/>
      <c r="D767" s="174"/>
      <c r="E767" s="175"/>
      <c r="F767" s="174"/>
      <c r="G767" s="176"/>
      <c r="H767" s="176"/>
      <c r="I767" s="182"/>
      <c r="J767" s="182"/>
      <c r="K767" s="182"/>
      <c r="L767" s="182"/>
      <c r="M767" s="182"/>
      <c r="N767" s="226"/>
      <c r="O767" s="182"/>
      <c r="P767" s="182"/>
      <c r="Q767" s="182"/>
      <c r="R767" s="182"/>
      <c r="S767" s="201"/>
      <c r="T767" s="202"/>
      <c r="U767" s="203"/>
      <c r="V767" s="203"/>
      <c r="W767" s="204"/>
    </row>
    <row r="768" spans="2:23">
      <c r="B768" s="173"/>
      <c r="C768" s="174"/>
      <c r="D768" s="174"/>
      <c r="E768" s="175"/>
      <c r="F768" s="174"/>
      <c r="G768" s="176"/>
      <c r="H768" s="176"/>
      <c r="I768" s="182"/>
      <c r="J768" s="182"/>
      <c r="K768" s="182"/>
      <c r="L768" s="182"/>
      <c r="M768" s="182"/>
      <c r="N768" s="226"/>
      <c r="O768" s="182"/>
      <c r="P768" s="182"/>
      <c r="Q768" s="182"/>
      <c r="R768" s="182"/>
      <c r="S768" s="201"/>
      <c r="T768" s="202"/>
      <c r="U768" s="203"/>
      <c r="V768" s="203"/>
      <c r="W768" s="204"/>
    </row>
    <row r="769" spans="2:23">
      <c r="B769" s="173"/>
      <c r="C769" s="174"/>
      <c r="D769" s="174"/>
      <c r="E769" s="175"/>
      <c r="F769" s="174"/>
      <c r="G769" s="176"/>
      <c r="H769" s="176"/>
      <c r="I769" s="182"/>
      <c r="J769" s="182"/>
      <c r="K769" s="182"/>
      <c r="L769" s="182"/>
      <c r="M769" s="182"/>
      <c r="N769" s="226"/>
      <c r="O769" s="182"/>
      <c r="P769" s="182"/>
      <c r="Q769" s="182"/>
      <c r="R769" s="182"/>
      <c r="S769" s="201"/>
      <c r="T769" s="202"/>
      <c r="U769" s="203"/>
      <c r="V769" s="203"/>
      <c r="W769" s="204"/>
    </row>
    <row r="770" spans="2:23">
      <c r="B770" s="173"/>
      <c r="C770" s="174"/>
      <c r="D770" s="174"/>
      <c r="E770" s="175"/>
      <c r="F770" s="174"/>
      <c r="G770" s="176"/>
      <c r="H770" s="176"/>
      <c r="I770" s="182"/>
      <c r="J770" s="182"/>
      <c r="K770" s="182"/>
      <c r="L770" s="182"/>
      <c r="M770" s="182"/>
      <c r="N770" s="226"/>
      <c r="O770" s="182"/>
      <c r="P770" s="182"/>
      <c r="Q770" s="182"/>
      <c r="R770" s="182"/>
      <c r="S770" s="201"/>
      <c r="T770" s="202"/>
      <c r="U770" s="203"/>
      <c r="V770" s="203"/>
      <c r="W770" s="204"/>
    </row>
    <row r="771" spans="2:23">
      <c r="B771" s="173"/>
      <c r="C771" s="174"/>
      <c r="D771" s="174"/>
      <c r="E771" s="175"/>
      <c r="F771" s="174"/>
      <c r="G771" s="176"/>
      <c r="H771" s="176"/>
      <c r="I771" s="182"/>
      <c r="J771" s="182"/>
      <c r="K771" s="182"/>
      <c r="L771" s="182"/>
      <c r="M771" s="182"/>
      <c r="N771" s="226"/>
      <c r="O771" s="182"/>
      <c r="P771" s="182"/>
      <c r="Q771" s="182"/>
      <c r="R771" s="182"/>
      <c r="S771" s="201"/>
      <c r="T771" s="202"/>
      <c r="U771" s="203"/>
      <c r="V771" s="203"/>
      <c r="W771" s="204"/>
    </row>
    <row r="772" spans="2:23">
      <c r="B772" s="173"/>
      <c r="C772" s="174"/>
      <c r="D772" s="174"/>
      <c r="E772" s="175"/>
      <c r="F772" s="174"/>
      <c r="G772" s="176"/>
      <c r="H772" s="176"/>
      <c r="I772" s="182"/>
      <c r="J772" s="182"/>
      <c r="K772" s="182"/>
      <c r="L772" s="182"/>
      <c r="M772" s="182"/>
      <c r="N772" s="226"/>
      <c r="O772" s="182"/>
      <c r="P772" s="182"/>
      <c r="Q772" s="182"/>
      <c r="R772" s="182"/>
      <c r="S772" s="201"/>
      <c r="T772" s="202"/>
      <c r="U772" s="203"/>
      <c r="V772" s="203"/>
      <c r="W772" s="204"/>
    </row>
    <row r="773" spans="2:23">
      <c r="B773" s="173"/>
      <c r="C773" s="174"/>
      <c r="D773" s="174"/>
      <c r="E773" s="175"/>
      <c r="F773" s="174"/>
      <c r="G773" s="176"/>
      <c r="H773" s="176"/>
      <c r="I773" s="182"/>
      <c r="J773" s="182"/>
      <c r="K773" s="182"/>
      <c r="L773" s="182"/>
      <c r="M773" s="182"/>
      <c r="N773" s="226"/>
      <c r="O773" s="182"/>
      <c r="P773" s="182"/>
      <c r="Q773" s="182"/>
      <c r="R773" s="182"/>
      <c r="S773" s="201"/>
      <c r="T773" s="202"/>
      <c r="U773" s="203"/>
      <c r="V773" s="203"/>
      <c r="W773" s="204"/>
    </row>
    <row r="774" spans="2:23">
      <c r="B774" s="173"/>
      <c r="C774" s="174"/>
      <c r="D774" s="174"/>
      <c r="E774" s="175"/>
      <c r="F774" s="174"/>
      <c r="G774" s="176"/>
      <c r="H774" s="176"/>
      <c r="I774" s="182"/>
      <c r="J774" s="182"/>
      <c r="K774" s="182"/>
      <c r="L774" s="182"/>
      <c r="M774" s="182"/>
      <c r="N774" s="226"/>
      <c r="O774" s="182"/>
      <c r="P774" s="182"/>
      <c r="Q774" s="182"/>
      <c r="R774" s="182"/>
      <c r="S774" s="201"/>
      <c r="T774" s="202"/>
      <c r="U774" s="203"/>
      <c r="V774" s="203"/>
      <c r="W774" s="204"/>
    </row>
    <row r="775" spans="2:23">
      <c r="B775" s="173"/>
      <c r="C775" s="174"/>
      <c r="D775" s="174"/>
      <c r="E775" s="175"/>
      <c r="F775" s="174"/>
      <c r="G775" s="176"/>
      <c r="H775" s="176"/>
      <c r="I775" s="182"/>
      <c r="J775" s="182"/>
      <c r="K775" s="182"/>
      <c r="L775" s="182"/>
      <c r="M775" s="182"/>
      <c r="N775" s="226"/>
      <c r="O775" s="182"/>
      <c r="P775" s="182"/>
      <c r="Q775" s="182"/>
      <c r="R775" s="182"/>
      <c r="S775" s="201"/>
      <c r="T775" s="202"/>
      <c r="U775" s="203"/>
      <c r="V775" s="203"/>
      <c r="W775" s="204"/>
    </row>
    <row r="776" spans="2:23">
      <c r="B776" s="173"/>
      <c r="C776" s="174"/>
      <c r="D776" s="174"/>
      <c r="E776" s="175"/>
      <c r="F776" s="174"/>
      <c r="G776" s="176"/>
      <c r="H776" s="176"/>
      <c r="I776" s="182"/>
      <c r="J776" s="182"/>
      <c r="K776" s="182"/>
      <c r="L776" s="182"/>
      <c r="M776" s="182"/>
      <c r="N776" s="226"/>
      <c r="O776" s="182"/>
      <c r="P776" s="182"/>
      <c r="Q776" s="182"/>
      <c r="R776" s="182"/>
      <c r="S776" s="201"/>
      <c r="T776" s="202"/>
      <c r="U776" s="203"/>
      <c r="V776" s="203"/>
      <c r="W776" s="204"/>
    </row>
    <row r="777" spans="2:23">
      <c r="B777" s="173"/>
      <c r="C777" s="174"/>
      <c r="D777" s="174"/>
      <c r="E777" s="175"/>
      <c r="F777" s="174"/>
      <c r="G777" s="176"/>
      <c r="H777" s="176"/>
      <c r="I777" s="182"/>
      <c r="J777" s="182"/>
      <c r="K777" s="182"/>
      <c r="L777" s="182"/>
      <c r="M777" s="182"/>
      <c r="N777" s="226"/>
      <c r="O777" s="182"/>
      <c r="P777" s="182"/>
      <c r="Q777" s="182"/>
      <c r="R777" s="182"/>
      <c r="S777" s="201"/>
      <c r="T777" s="202"/>
      <c r="U777" s="203"/>
      <c r="V777" s="203"/>
      <c r="W777" s="204"/>
    </row>
    <row r="778" spans="2:23">
      <c r="B778" s="173"/>
      <c r="C778" s="174"/>
      <c r="D778" s="174"/>
      <c r="E778" s="175"/>
      <c r="F778" s="174"/>
      <c r="G778" s="176"/>
      <c r="H778" s="176"/>
      <c r="I778" s="182"/>
      <c r="J778" s="182"/>
      <c r="K778" s="182"/>
      <c r="L778" s="182"/>
      <c r="M778" s="182"/>
      <c r="N778" s="226"/>
      <c r="O778" s="182"/>
      <c r="P778" s="182"/>
      <c r="Q778" s="182"/>
      <c r="R778" s="182"/>
      <c r="S778" s="201"/>
      <c r="T778" s="202"/>
      <c r="U778" s="203"/>
      <c r="V778" s="203"/>
      <c r="W778" s="204"/>
    </row>
    <row r="779" spans="2:23">
      <c r="B779" s="173"/>
      <c r="C779" s="174"/>
      <c r="D779" s="174"/>
      <c r="E779" s="175"/>
      <c r="F779" s="174"/>
      <c r="G779" s="176"/>
      <c r="H779" s="176"/>
      <c r="I779" s="182"/>
      <c r="J779" s="182"/>
      <c r="K779" s="182"/>
      <c r="L779" s="182"/>
      <c r="M779" s="182"/>
      <c r="N779" s="226"/>
      <c r="O779" s="182"/>
      <c r="P779" s="182"/>
      <c r="Q779" s="182"/>
      <c r="R779" s="182"/>
      <c r="S779" s="201"/>
      <c r="T779" s="202"/>
      <c r="U779" s="203"/>
      <c r="V779" s="203"/>
      <c r="W779" s="204"/>
    </row>
    <row r="780" spans="2:23">
      <c r="B780" s="173"/>
      <c r="C780" s="174"/>
      <c r="D780" s="174"/>
      <c r="E780" s="175"/>
      <c r="F780" s="174"/>
      <c r="G780" s="176"/>
      <c r="H780" s="176"/>
      <c r="I780" s="182"/>
      <c r="J780" s="182"/>
      <c r="K780" s="182"/>
      <c r="L780" s="182"/>
      <c r="M780" s="182"/>
      <c r="N780" s="226"/>
      <c r="O780" s="182"/>
      <c r="P780" s="182"/>
      <c r="Q780" s="182"/>
      <c r="R780" s="182"/>
      <c r="S780" s="201"/>
      <c r="T780" s="202"/>
      <c r="U780" s="203"/>
      <c r="V780" s="203"/>
      <c r="W780" s="204"/>
    </row>
    <row r="781" spans="2:23">
      <c r="B781" s="173"/>
      <c r="C781" s="174"/>
      <c r="D781" s="174"/>
      <c r="E781" s="175"/>
      <c r="F781" s="174"/>
      <c r="G781" s="176"/>
      <c r="H781" s="176"/>
      <c r="I781" s="182"/>
      <c r="J781" s="182"/>
      <c r="K781" s="182"/>
      <c r="L781" s="182"/>
      <c r="M781" s="182"/>
      <c r="N781" s="226"/>
      <c r="O781" s="182"/>
      <c r="P781" s="182"/>
      <c r="Q781" s="182"/>
      <c r="R781" s="182"/>
      <c r="S781" s="201"/>
      <c r="T781" s="202"/>
      <c r="U781" s="203"/>
      <c r="V781" s="203"/>
      <c r="W781" s="204"/>
    </row>
    <row r="782" spans="2:23">
      <c r="B782" s="173"/>
      <c r="C782" s="174"/>
      <c r="D782" s="174"/>
      <c r="E782" s="175"/>
      <c r="F782" s="174"/>
      <c r="G782" s="176"/>
      <c r="H782" s="176"/>
      <c r="I782" s="182"/>
      <c r="J782" s="182"/>
      <c r="K782" s="182"/>
      <c r="L782" s="182"/>
      <c r="M782" s="182"/>
      <c r="N782" s="226"/>
      <c r="O782" s="182"/>
      <c r="P782" s="182"/>
      <c r="Q782" s="182"/>
      <c r="R782" s="182"/>
      <c r="S782" s="201"/>
      <c r="T782" s="202"/>
      <c r="U782" s="203"/>
      <c r="V782" s="203"/>
      <c r="W782" s="204"/>
    </row>
    <row r="783" spans="2:23">
      <c r="B783" s="173"/>
      <c r="C783" s="174"/>
      <c r="D783" s="174"/>
      <c r="E783" s="175"/>
      <c r="F783" s="174"/>
      <c r="G783" s="176"/>
      <c r="H783" s="176"/>
      <c r="I783" s="182"/>
      <c r="J783" s="182"/>
      <c r="K783" s="182"/>
      <c r="L783" s="182"/>
      <c r="M783" s="182"/>
      <c r="N783" s="226"/>
      <c r="O783" s="182"/>
      <c r="P783" s="182"/>
      <c r="Q783" s="182"/>
      <c r="R783" s="182"/>
      <c r="S783" s="201"/>
      <c r="T783" s="202"/>
      <c r="U783" s="203"/>
      <c r="V783" s="203"/>
      <c r="W783" s="204"/>
    </row>
    <row r="784" spans="2:23">
      <c r="B784" s="173"/>
      <c r="C784" s="174"/>
      <c r="D784" s="174"/>
      <c r="E784" s="175"/>
      <c r="F784" s="174"/>
      <c r="G784" s="176"/>
      <c r="H784" s="176"/>
      <c r="I784" s="182"/>
      <c r="J784" s="182"/>
      <c r="K784" s="182"/>
      <c r="L784" s="182"/>
      <c r="M784" s="182"/>
      <c r="N784" s="226"/>
      <c r="O784" s="182"/>
      <c r="P784" s="182"/>
      <c r="Q784" s="182"/>
      <c r="R784" s="182"/>
      <c r="S784" s="201"/>
      <c r="T784" s="202"/>
      <c r="U784" s="203"/>
      <c r="V784" s="203"/>
      <c r="W784" s="204"/>
    </row>
    <row r="785" spans="2:23">
      <c r="B785" s="173"/>
      <c r="C785" s="174"/>
      <c r="D785" s="174"/>
      <c r="E785" s="175"/>
      <c r="F785" s="174"/>
      <c r="G785" s="176"/>
      <c r="H785" s="176"/>
      <c r="I785" s="182"/>
      <c r="J785" s="182"/>
      <c r="K785" s="182"/>
      <c r="L785" s="182"/>
      <c r="M785" s="182"/>
      <c r="N785" s="226"/>
      <c r="O785" s="182"/>
      <c r="P785" s="182"/>
      <c r="Q785" s="182"/>
      <c r="R785" s="182"/>
      <c r="S785" s="201"/>
      <c r="T785" s="202"/>
      <c r="U785" s="203"/>
      <c r="V785" s="203"/>
      <c r="W785" s="204"/>
    </row>
    <row r="786" spans="2:23">
      <c r="B786" s="173"/>
      <c r="C786" s="174"/>
      <c r="D786" s="174"/>
      <c r="E786" s="175"/>
      <c r="F786" s="174"/>
      <c r="G786" s="176"/>
      <c r="H786" s="176"/>
      <c r="I786" s="182"/>
      <c r="J786" s="182"/>
      <c r="K786" s="182"/>
      <c r="L786" s="182"/>
      <c r="M786" s="182"/>
      <c r="N786" s="226"/>
      <c r="O786" s="182"/>
      <c r="P786" s="182"/>
      <c r="Q786" s="182"/>
      <c r="R786" s="182"/>
      <c r="S786" s="201"/>
      <c r="T786" s="202"/>
      <c r="U786" s="203"/>
      <c r="V786" s="203"/>
      <c r="W786" s="204"/>
    </row>
    <row r="787" spans="2:23">
      <c r="B787" s="173"/>
      <c r="C787" s="174"/>
      <c r="D787" s="174"/>
      <c r="E787" s="175"/>
      <c r="F787" s="174"/>
      <c r="G787" s="176"/>
      <c r="H787" s="176"/>
      <c r="I787" s="182"/>
      <c r="J787" s="182"/>
      <c r="K787" s="182"/>
      <c r="L787" s="182"/>
      <c r="M787" s="182"/>
      <c r="N787" s="226"/>
      <c r="O787" s="182"/>
      <c r="P787" s="182"/>
      <c r="Q787" s="182"/>
      <c r="R787" s="182"/>
      <c r="S787" s="201"/>
      <c r="T787" s="202"/>
      <c r="U787" s="203"/>
      <c r="V787" s="203"/>
      <c r="W787" s="204"/>
    </row>
    <row r="788" spans="2:23">
      <c r="B788" s="173"/>
      <c r="C788" s="174"/>
      <c r="D788" s="174"/>
      <c r="E788" s="175"/>
      <c r="F788" s="174"/>
      <c r="G788" s="176"/>
      <c r="H788" s="176"/>
      <c r="I788" s="182"/>
      <c r="J788" s="182"/>
      <c r="K788" s="182"/>
      <c r="L788" s="182"/>
      <c r="M788" s="182"/>
      <c r="N788" s="226"/>
      <c r="O788" s="182"/>
      <c r="P788" s="182"/>
      <c r="Q788" s="182"/>
      <c r="R788" s="182"/>
      <c r="S788" s="201"/>
      <c r="T788" s="202"/>
      <c r="U788" s="203"/>
      <c r="V788" s="203"/>
      <c r="W788" s="204"/>
    </row>
    <row r="789" spans="2:23">
      <c r="B789" s="173"/>
      <c r="C789" s="174"/>
      <c r="D789" s="174"/>
      <c r="E789" s="175"/>
      <c r="F789" s="174"/>
      <c r="G789" s="176"/>
      <c r="H789" s="176"/>
      <c r="I789" s="182"/>
      <c r="J789" s="182"/>
      <c r="K789" s="182"/>
      <c r="L789" s="182"/>
      <c r="M789" s="182"/>
      <c r="N789" s="226"/>
      <c r="O789" s="182"/>
      <c r="P789" s="182"/>
      <c r="Q789" s="182"/>
      <c r="R789" s="182"/>
      <c r="S789" s="201"/>
      <c r="T789" s="202"/>
      <c r="U789" s="203"/>
      <c r="V789" s="203"/>
      <c r="W789" s="204"/>
    </row>
    <row r="790" spans="2:23">
      <c r="B790" s="173"/>
      <c r="C790" s="174"/>
      <c r="D790" s="174"/>
      <c r="E790" s="175"/>
      <c r="F790" s="174"/>
      <c r="G790" s="176"/>
      <c r="H790" s="176"/>
      <c r="I790" s="182"/>
      <c r="J790" s="182"/>
      <c r="K790" s="182"/>
      <c r="L790" s="182"/>
      <c r="M790" s="182"/>
      <c r="N790" s="226"/>
      <c r="O790" s="182"/>
      <c r="P790" s="182"/>
      <c r="Q790" s="182"/>
      <c r="R790" s="182"/>
      <c r="S790" s="201"/>
      <c r="T790" s="202"/>
      <c r="U790" s="203"/>
      <c r="V790" s="203"/>
      <c r="W790" s="204"/>
    </row>
    <row r="791" spans="2:23">
      <c r="B791" s="173"/>
      <c r="C791" s="174"/>
      <c r="D791" s="174"/>
      <c r="E791" s="175"/>
      <c r="F791" s="174"/>
      <c r="G791" s="176"/>
      <c r="H791" s="176"/>
      <c r="I791" s="182"/>
      <c r="J791" s="182"/>
      <c r="K791" s="182"/>
      <c r="L791" s="182"/>
      <c r="M791" s="182"/>
      <c r="N791" s="226"/>
      <c r="O791" s="182"/>
      <c r="P791" s="182"/>
      <c r="Q791" s="182"/>
      <c r="R791" s="182"/>
      <c r="S791" s="201"/>
      <c r="T791" s="202"/>
      <c r="U791" s="203"/>
      <c r="V791" s="203"/>
      <c r="W791" s="204"/>
    </row>
    <row r="792" spans="2:23">
      <c r="B792" s="173"/>
      <c r="C792" s="174"/>
      <c r="D792" s="174"/>
      <c r="E792" s="175"/>
      <c r="F792" s="174"/>
      <c r="G792" s="176"/>
      <c r="H792" s="176"/>
      <c r="I792" s="182"/>
      <c r="J792" s="182"/>
      <c r="K792" s="182"/>
      <c r="L792" s="182"/>
      <c r="M792" s="182"/>
      <c r="N792" s="226"/>
      <c r="O792" s="182"/>
      <c r="P792" s="182"/>
      <c r="Q792" s="182"/>
      <c r="R792" s="182"/>
      <c r="S792" s="201"/>
      <c r="T792" s="202"/>
      <c r="U792" s="203"/>
      <c r="V792" s="203"/>
      <c r="W792" s="204"/>
    </row>
    <row r="793" spans="2:23">
      <c r="B793" s="173"/>
      <c r="C793" s="174"/>
      <c r="D793" s="174"/>
      <c r="E793" s="175"/>
      <c r="F793" s="174"/>
      <c r="G793" s="176"/>
      <c r="H793" s="176"/>
      <c r="I793" s="182"/>
      <c r="J793" s="182"/>
      <c r="K793" s="182"/>
      <c r="L793" s="182"/>
      <c r="M793" s="182"/>
      <c r="N793" s="226"/>
      <c r="O793" s="182"/>
      <c r="P793" s="182"/>
      <c r="Q793" s="182"/>
      <c r="R793" s="182"/>
      <c r="S793" s="201"/>
      <c r="T793" s="202"/>
      <c r="U793" s="203"/>
      <c r="V793" s="203"/>
      <c r="W793" s="204"/>
    </row>
    <row r="794" spans="2:23">
      <c r="B794" s="173"/>
      <c r="C794" s="174"/>
      <c r="D794" s="174"/>
      <c r="E794" s="175"/>
      <c r="F794" s="174"/>
      <c r="G794" s="176"/>
      <c r="H794" s="176"/>
      <c r="I794" s="182"/>
      <c r="J794" s="182"/>
      <c r="K794" s="182"/>
      <c r="L794" s="182"/>
      <c r="M794" s="182"/>
      <c r="N794" s="226"/>
      <c r="O794" s="182"/>
      <c r="P794" s="182"/>
      <c r="Q794" s="182"/>
      <c r="R794" s="182"/>
      <c r="S794" s="201"/>
      <c r="T794" s="202"/>
      <c r="U794" s="203"/>
      <c r="V794" s="203"/>
      <c r="W794" s="204"/>
    </row>
    <row r="795" spans="2:23">
      <c r="B795" s="173"/>
      <c r="C795" s="174"/>
      <c r="D795" s="174"/>
      <c r="E795" s="175"/>
      <c r="F795" s="174"/>
      <c r="G795" s="176"/>
      <c r="H795" s="176"/>
      <c r="I795" s="182"/>
      <c r="J795" s="182"/>
      <c r="K795" s="182"/>
      <c r="L795" s="182"/>
      <c r="M795" s="182"/>
      <c r="N795" s="226"/>
      <c r="O795" s="182"/>
      <c r="P795" s="182"/>
      <c r="Q795" s="182"/>
      <c r="R795" s="182"/>
      <c r="S795" s="201"/>
      <c r="T795" s="202"/>
      <c r="U795" s="203"/>
      <c r="V795" s="203"/>
      <c r="W795" s="204"/>
    </row>
    <row r="796" spans="2:23">
      <c r="B796" s="173"/>
      <c r="C796" s="174"/>
      <c r="D796" s="174"/>
      <c r="E796" s="175"/>
      <c r="F796" s="174"/>
      <c r="G796" s="176"/>
      <c r="H796" s="176"/>
      <c r="I796" s="182"/>
      <c r="J796" s="182"/>
      <c r="K796" s="182"/>
      <c r="L796" s="182"/>
      <c r="M796" s="182"/>
      <c r="N796" s="226"/>
      <c r="O796" s="182"/>
      <c r="P796" s="182"/>
      <c r="Q796" s="182"/>
      <c r="R796" s="182"/>
      <c r="S796" s="201"/>
      <c r="T796" s="202"/>
      <c r="U796" s="203"/>
      <c r="V796" s="203"/>
      <c r="W796" s="204"/>
    </row>
    <row r="797" spans="2:23">
      <c r="B797" s="173"/>
      <c r="C797" s="174"/>
      <c r="D797" s="174"/>
      <c r="E797" s="175"/>
      <c r="F797" s="174"/>
      <c r="G797" s="176"/>
      <c r="H797" s="176"/>
      <c r="I797" s="182"/>
      <c r="J797" s="182"/>
      <c r="K797" s="182"/>
      <c r="L797" s="182"/>
      <c r="M797" s="182"/>
      <c r="N797" s="226"/>
      <c r="O797" s="182"/>
      <c r="P797" s="182"/>
      <c r="Q797" s="182"/>
      <c r="R797" s="182"/>
      <c r="S797" s="201"/>
      <c r="T797" s="202"/>
      <c r="U797" s="203"/>
      <c r="V797" s="203"/>
      <c r="W797" s="204"/>
    </row>
    <row r="798" spans="2:23">
      <c r="B798" s="173"/>
      <c r="C798" s="174"/>
      <c r="D798" s="174"/>
      <c r="E798" s="175"/>
      <c r="F798" s="174"/>
      <c r="G798" s="176"/>
      <c r="H798" s="176"/>
      <c r="I798" s="182"/>
      <c r="J798" s="182"/>
      <c r="K798" s="182"/>
      <c r="L798" s="182"/>
      <c r="M798" s="182"/>
      <c r="N798" s="226"/>
      <c r="O798" s="182"/>
      <c r="P798" s="182"/>
      <c r="Q798" s="182"/>
      <c r="R798" s="182"/>
      <c r="S798" s="201"/>
      <c r="T798" s="202"/>
      <c r="U798" s="203"/>
      <c r="V798" s="203"/>
      <c r="W798" s="204"/>
    </row>
    <row r="799" spans="2:23">
      <c r="B799" s="173"/>
      <c r="C799" s="174"/>
      <c r="D799" s="174"/>
      <c r="E799" s="175"/>
      <c r="F799" s="174"/>
      <c r="G799" s="176"/>
      <c r="H799" s="176"/>
      <c r="I799" s="182"/>
      <c r="J799" s="182"/>
      <c r="K799" s="182"/>
      <c r="L799" s="182"/>
      <c r="M799" s="182"/>
      <c r="N799" s="226"/>
      <c r="O799" s="182"/>
      <c r="P799" s="182"/>
      <c r="Q799" s="182"/>
      <c r="R799" s="182"/>
      <c r="S799" s="201"/>
      <c r="T799" s="202"/>
      <c r="U799" s="203"/>
      <c r="V799" s="203"/>
      <c r="W799" s="204"/>
    </row>
    <row r="800" spans="2:23">
      <c r="B800" s="173"/>
      <c r="C800" s="174"/>
      <c r="D800" s="174"/>
      <c r="E800" s="175"/>
      <c r="F800" s="174"/>
      <c r="G800" s="176"/>
      <c r="H800" s="176"/>
      <c r="I800" s="182"/>
      <c r="J800" s="182"/>
      <c r="K800" s="182"/>
      <c r="L800" s="182"/>
      <c r="M800" s="182"/>
      <c r="N800" s="226"/>
      <c r="O800" s="182"/>
      <c r="P800" s="182"/>
      <c r="Q800" s="182"/>
      <c r="R800" s="182"/>
      <c r="S800" s="201"/>
      <c r="T800" s="202"/>
      <c r="U800" s="203"/>
      <c r="V800" s="203"/>
      <c r="W800" s="204"/>
    </row>
    <row r="801" spans="2:23">
      <c r="B801" s="173"/>
      <c r="C801" s="174"/>
      <c r="D801" s="174"/>
      <c r="E801" s="175"/>
      <c r="F801" s="174"/>
      <c r="G801" s="176"/>
      <c r="H801" s="176"/>
      <c r="I801" s="182"/>
      <c r="J801" s="182"/>
      <c r="K801" s="182"/>
      <c r="L801" s="182"/>
      <c r="M801" s="182"/>
      <c r="N801" s="226"/>
      <c r="O801" s="182"/>
      <c r="P801" s="182"/>
      <c r="Q801" s="182"/>
      <c r="R801" s="182"/>
      <c r="S801" s="201"/>
      <c r="T801" s="202"/>
      <c r="U801" s="203"/>
      <c r="V801" s="203"/>
      <c r="W801" s="204"/>
    </row>
    <row r="802" spans="2:23">
      <c r="B802" s="173"/>
      <c r="C802" s="174"/>
      <c r="D802" s="174"/>
      <c r="E802" s="175"/>
      <c r="F802" s="174"/>
      <c r="G802" s="176"/>
      <c r="H802" s="176"/>
      <c r="I802" s="182"/>
      <c r="J802" s="182"/>
      <c r="K802" s="182"/>
      <c r="L802" s="182"/>
      <c r="M802" s="182"/>
      <c r="N802" s="226"/>
      <c r="O802" s="182"/>
      <c r="P802" s="182"/>
      <c r="Q802" s="182"/>
      <c r="R802" s="182"/>
      <c r="S802" s="201"/>
      <c r="T802" s="202"/>
      <c r="U802" s="203"/>
      <c r="V802" s="203"/>
      <c r="W802" s="204"/>
    </row>
    <row r="803" spans="2:23">
      <c r="B803" s="173"/>
      <c r="C803" s="174"/>
      <c r="D803" s="174"/>
      <c r="E803" s="175"/>
      <c r="F803" s="174"/>
      <c r="G803" s="176"/>
      <c r="H803" s="176"/>
      <c r="I803" s="182"/>
      <c r="J803" s="182"/>
      <c r="K803" s="182"/>
      <c r="L803" s="182"/>
      <c r="M803" s="182"/>
      <c r="N803" s="226"/>
      <c r="O803" s="182"/>
      <c r="P803" s="182"/>
      <c r="Q803" s="182"/>
      <c r="R803" s="182"/>
      <c r="S803" s="201"/>
      <c r="T803" s="202"/>
      <c r="U803" s="203"/>
      <c r="V803" s="203"/>
      <c r="W803" s="204"/>
    </row>
    <row r="804" spans="2:23">
      <c r="B804" s="173"/>
      <c r="C804" s="174"/>
      <c r="D804" s="174"/>
      <c r="E804" s="175"/>
      <c r="F804" s="174"/>
      <c r="G804" s="176"/>
      <c r="H804" s="176"/>
      <c r="I804" s="182"/>
      <c r="J804" s="182"/>
      <c r="K804" s="182"/>
      <c r="L804" s="182"/>
      <c r="M804" s="182"/>
      <c r="N804" s="226"/>
      <c r="O804" s="182"/>
      <c r="P804" s="182"/>
      <c r="Q804" s="182"/>
      <c r="R804" s="182"/>
      <c r="S804" s="201"/>
      <c r="T804" s="202"/>
      <c r="U804" s="203"/>
      <c r="V804" s="203"/>
      <c r="W804" s="204"/>
    </row>
    <row r="805" spans="2:23">
      <c r="B805" s="173"/>
      <c r="C805" s="174"/>
      <c r="D805" s="174"/>
      <c r="E805" s="175"/>
      <c r="F805" s="174"/>
      <c r="G805" s="176"/>
      <c r="H805" s="176"/>
      <c r="I805" s="182"/>
      <c r="J805" s="182"/>
      <c r="K805" s="182"/>
      <c r="L805" s="182"/>
      <c r="M805" s="182"/>
      <c r="N805" s="226"/>
      <c r="O805" s="182"/>
      <c r="P805" s="182"/>
      <c r="Q805" s="182"/>
      <c r="R805" s="182"/>
      <c r="S805" s="201"/>
      <c r="T805" s="202"/>
      <c r="U805" s="203"/>
      <c r="V805" s="203"/>
      <c r="W805" s="204"/>
    </row>
    <row r="806" spans="2:23">
      <c r="B806" s="173"/>
      <c r="C806" s="174"/>
      <c r="D806" s="174"/>
      <c r="E806" s="175"/>
      <c r="F806" s="174"/>
      <c r="G806" s="176"/>
      <c r="H806" s="176"/>
      <c r="I806" s="182"/>
      <c r="J806" s="182"/>
      <c r="K806" s="182"/>
      <c r="L806" s="182"/>
      <c r="M806" s="182"/>
      <c r="N806" s="226"/>
      <c r="O806" s="182"/>
      <c r="P806" s="182"/>
      <c r="Q806" s="182"/>
      <c r="R806" s="182"/>
      <c r="S806" s="201"/>
      <c r="T806" s="202"/>
      <c r="U806" s="203"/>
      <c r="V806" s="203"/>
      <c r="W806" s="204"/>
    </row>
    <row r="807" spans="2:23">
      <c r="B807" s="173"/>
      <c r="C807" s="174"/>
      <c r="D807" s="174"/>
      <c r="E807" s="175"/>
      <c r="F807" s="174"/>
      <c r="G807" s="176"/>
      <c r="H807" s="176"/>
      <c r="I807" s="182"/>
      <c r="J807" s="182"/>
      <c r="K807" s="182"/>
      <c r="L807" s="182"/>
      <c r="M807" s="182"/>
      <c r="N807" s="226"/>
      <c r="O807" s="182"/>
      <c r="P807" s="182"/>
      <c r="Q807" s="182"/>
      <c r="R807" s="182"/>
      <c r="S807" s="201"/>
      <c r="T807" s="202"/>
      <c r="U807" s="203"/>
      <c r="V807" s="203"/>
      <c r="W807" s="204"/>
    </row>
    <row r="808" spans="2:23">
      <c r="B808" s="173"/>
      <c r="C808" s="174"/>
      <c r="D808" s="174"/>
      <c r="E808" s="175"/>
      <c r="F808" s="174"/>
      <c r="G808" s="176"/>
      <c r="H808" s="176"/>
      <c r="I808" s="182"/>
      <c r="J808" s="182"/>
      <c r="K808" s="182"/>
      <c r="L808" s="182"/>
      <c r="M808" s="182"/>
      <c r="N808" s="226"/>
      <c r="O808" s="182"/>
      <c r="P808" s="182"/>
      <c r="Q808" s="182"/>
      <c r="R808" s="182"/>
      <c r="S808" s="201"/>
      <c r="T808" s="202"/>
      <c r="U808" s="203"/>
      <c r="V808" s="203"/>
      <c r="W808" s="204"/>
    </row>
    <row r="809" spans="2:23">
      <c r="B809" s="173"/>
      <c r="C809" s="174"/>
      <c r="D809" s="174"/>
      <c r="E809" s="175"/>
      <c r="F809" s="174"/>
      <c r="G809" s="176"/>
      <c r="H809" s="176"/>
      <c r="I809" s="182"/>
      <c r="J809" s="182"/>
      <c r="K809" s="182"/>
      <c r="L809" s="182"/>
      <c r="M809" s="182"/>
      <c r="N809" s="226"/>
      <c r="O809" s="182"/>
      <c r="P809" s="182"/>
      <c r="Q809" s="182"/>
      <c r="R809" s="182"/>
      <c r="S809" s="201"/>
      <c r="T809" s="202"/>
      <c r="U809" s="203"/>
      <c r="V809" s="203"/>
      <c r="W809" s="204"/>
    </row>
    <row r="810" spans="2:23">
      <c r="B810" s="173"/>
      <c r="C810" s="174"/>
      <c r="D810" s="174"/>
      <c r="E810" s="175"/>
      <c r="F810" s="174"/>
      <c r="G810" s="176"/>
      <c r="H810" s="176"/>
      <c r="I810" s="182"/>
      <c r="J810" s="182"/>
      <c r="K810" s="182"/>
      <c r="L810" s="182"/>
      <c r="M810" s="182"/>
      <c r="N810" s="226"/>
      <c r="O810" s="182"/>
      <c r="P810" s="182"/>
      <c r="Q810" s="182"/>
      <c r="R810" s="182"/>
      <c r="S810" s="201"/>
      <c r="T810" s="202"/>
      <c r="U810" s="203"/>
      <c r="V810" s="203"/>
      <c r="W810" s="204"/>
    </row>
    <row r="811" spans="2:23">
      <c r="B811" s="173"/>
      <c r="C811" s="174"/>
      <c r="D811" s="174"/>
      <c r="E811" s="175"/>
      <c r="F811" s="174"/>
      <c r="G811" s="176"/>
      <c r="H811" s="176"/>
      <c r="I811" s="182"/>
      <c r="J811" s="182"/>
      <c r="K811" s="182"/>
      <c r="L811" s="182"/>
      <c r="M811" s="182"/>
      <c r="N811" s="226"/>
      <c r="O811" s="182"/>
      <c r="P811" s="182"/>
      <c r="Q811" s="182"/>
      <c r="R811" s="182"/>
      <c r="S811" s="201"/>
      <c r="T811" s="202"/>
      <c r="U811" s="203"/>
      <c r="V811" s="203"/>
      <c r="W811" s="204"/>
    </row>
    <row r="812" spans="2:23">
      <c r="B812" s="173"/>
      <c r="C812" s="174"/>
      <c r="D812" s="174"/>
      <c r="E812" s="175"/>
      <c r="F812" s="174"/>
      <c r="G812" s="176"/>
      <c r="H812" s="176"/>
      <c r="I812" s="182"/>
      <c r="J812" s="182"/>
      <c r="K812" s="182"/>
      <c r="L812" s="182"/>
      <c r="M812" s="182"/>
      <c r="N812" s="226"/>
      <c r="O812" s="182"/>
      <c r="P812" s="182"/>
      <c r="Q812" s="182"/>
      <c r="R812" s="182"/>
      <c r="S812" s="201"/>
      <c r="T812" s="202"/>
      <c r="U812" s="203"/>
      <c r="V812" s="203"/>
      <c r="W812" s="204"/>
    </row>
    <row r="813" spans="2:23">
      <c r="B813" s="173"/>
      <c r="C813" s="174"/>
      <c r="D813" s="174"/>
      <c r="E813" s="175"/>
      <c r="F813" s="174"/>
      <c r="G813" s="176"/>
      <c r="H813" s="176"/>
      <c r="I813" s="182"/>
      <c r="J813" s="182"/>
      <c r="K813" s="182"/>
      <c r="L813" s="182"/>
      <c r="M813" s="182"/>
      <c r="N813" s="226"/>
      <c r="O813" s="182"/>
      <c r="P813" s="182"/>
      <c r="Q813" s="182"/>
      <c r="R813" s="182"/>
      <c r="S813" s="201"/>
      <c r="T813" s="202"/>
      <c r="U813" s="203"/>
      <c r="V813" s="203"/>
      <c r="W813" s="204"/>
    </row>
    <row r="814" spans="2:23">
      <c r="B814" s="173"/>
      <c r="C814" s="174"/>
      <c r="D814" s="174"/>
      <c r="E814" s="175"/>
      <c r="F814" s="174"/>
      <c r="G814" s="176"/>
      <c r="H814" s="176"/>
      <c r="I814" s="182"/>
      <c r="J814" s="182"/>
      <c r="K814" s="182"/>
      <c r="L814" s="182"/>
      <c r="M814" s="182"/>
      <c r="N814" s="226"/>
      <c r="O814" s="182"/>
      <c r="P814" s="182"/>
      <c r="Q814" s="182"/>
      <c r="R814" s="182"/>
      <c r="S814" s="201"/>
      <c r="T814" s="202"/>
      <c r="U814" s="203"/>
      <c r="V814" s="203"/>
      <c r="W814" s="204"/>
    </row>
    <row r="815" spans="2:23">
      <c r="B815" s="173"/>
      <c r="C815" s="174"/>
      <c r="D815" s="174"/>
      <c r="E815" s="175"/>
      <c r="F815" s="174"/>
      <c r="G815" s="176"/>
      <c r="H815" s="176"/>
      <c r="I815" s="182"/>
      <c r="J815" s="182"/>
      <c r="K815" s="182"/>
      <c r="L815" s="182"/>
      <c r="M815" s="182"/>
      <c r="N815" s="226"/>
      <c r="O815" s="182"/>
      <c r="P815" s="182"/>
      <c r="Q815" s="182"/>
      <c r="R815" s="182"/>
      <c r="S815" s="201"/>
      <c r="T815" s="202"/>
      <c r="U815" s="203"/>
      <c r="V815" s="203"/>
      <c r="W815" s="204"/>
    </row>
    <row r="816" spans="2:23">
      <c r="B816" s="173"/>
      <c r="C816" s="174"/>
      <c r="D816" s="174"/>
      <c r="E816" s="175"/>
      <c r="F816" s="174"/>
      <c r="G816" s="176"/>
      <c r="H816" s="176"/>
      <c r="I816" s="182"/>
      <c r="J816" s="182"/>
      <c r="K816" s="182"/>
      <c r="L816" s="182"/>
      <c r="M816" s="182"/>
      <c r="N816" s="226"/>
      <c r="O816" s="182"/>
      <c r="P816" s="182"/>
      <c r="Q816" s="182"/>
      <c r="R816" s="182"/>
      <c r="S816" s="201"/>
      <c r="T816" s="202"/>
      <c r="U816" s="203"/>
      <c r="V816" s="203"/>
      <c r="W816" s="204"/>
    </row>
    <row r="817" spans="2:23">
      <c r="B817" s="173"/>
      <c r="C817" s="174"/>
      <c r="D817" s="174"/>
      <c r="E817" s="175"/>
      <c r="F817" s="174"/>
      <c r="G817" s="176"/>
      <c r="H817" s="176"/>
      <c r="I817" s="182"/>
      <c r="J817" s="182"/>
      <c r="K817" s="182"/>
      <c r="L817" s="182"/>
      <c r="M817" s="182"/>
      <c r="N817" s="226"/>
      <c r="O817" s="182"/>
      <c r="P817" s="182"/>
      <c r="Q817" s="182"/>
      <c r="R817" s="182"/>
      <c r="S817" s="201"/>
      <c r="T817" s="202"/>
      <c r="U817" s="203"/>
      <c r="V817" s="203"/>
      <c r="W817" s="204"/>
    </row>
    <row r="818" spans="2:23">
      <c r="B818" s="173"/>
      <c r="C818" s="174"/>
      <c r="D818" s="174"/>
      <c r="E818" s="175"/>
      <c r="F818" s="174"/>
      <c r="G818" s="176"/>
      <c r="H818" s="176"/>
      <c r="I818" s="182"/>
      <c r="J818" s="182"/>
      <c r="K818" s="182"/>
      <c r="L818" s="182"/>
      <c r="M818" s="182"/>
      <c r="N818" s="226"/>
      <c r="O818" s="182"/>
      <c r="P818" s="182"/>
      <c r="Q818" s="182"/>
      <c r="R818" s="182"/>
      <c r="S818" s="201"/>
      <c r="T818" s="202"/>
      <c r="U818" s="203"/>
      <c r="V818" s="203"/>
      <c r="W818" s="204"/>
    </row>
    <row r="819" spans="2:23">
      <c r="B819" s="173"/>
      <c r="C819" s="174"/>
      <c r="D819" s="174"/>
      <c r="E819" s="175"/>
      <c r="F819" s="174"/>
      <c r="G819" s="176"/>
      <c r="H819" s="176"/>
      <c r="I819" s="182"/>
      <c r="J819" s="182"/>
      <c r="K819" s="182"/>
      <c r="L819" s="182"/>
      <c r="M819" s="182"/>
      <c r="N819" s="226"/>
      <c r="O819" s="182"/>
      <c r="P819" s="182"/>
      <c r="Q819" s="182"/>
      <c r="R819" s="182"/>
      <c r="S819" s="201"/>
      <c r="T819" s="202"/>
      <c r="U819" s="203"/>
      <c r="V819" s="203"/>
      <c r="W819" s="204"/>
    </row>
    <row r="820" spans="2:23">
      <c r="B820" s="173"/>
      <c r="C820" s="174"/>
      <c r="D820" s="174"/>
      <c r="E820" s="175"/>
      <c r="F820" s="174"/>
      <c r="G820" s="176"/>
      <c r="H820" s="176"/>
      <c r="I820" s="182"/>
      <c r="J820" s="182"/>
      <c r="K820" s="182"/>
      <c r="L820" s="182"/>
      <c r="M820" s="182"/>
      <c r="N820" s="226"/>
      <c r="O820" s="182"/>
      <c r="P820" s="182"/>
      <c r="Q820" s="182"/>
      <c r="R820" s="182"/>
      <c r="S820" s="201"/>
      <c r="T820" s="202"/>
      <c r="U820" s="203"/>
      <c r="V820" s="203"/>
      <c r="W820" s="204"/>
    </row>
    <row r="821" spans="2:23">
      <c r="B821" s="173"/>
      <c r="C821" s="174"/>
      <c r="D821" s="174"/>
      <c r="E821" s="175"/>
      <c r="F821" s="174"/>
      <c r="G821" s="176"/>
      <c r="H821" s="176"/>
      <c r="I821" s="182"/>
      <c r="J821" s="182"/>
      <c r="K821" s="182"/>
      <c r="L821" s="182"/>
      <c r="M821" s="182"/>
      <c r="N821" s="226"/>
      <c r="O821" s="182"/>
      <c r="P821" s="182"/>
      <c r="Q821" s="182"/>
      <c r="R821" s="182"/>
      <c r="S821" s="201"/>
      <c r="T821" s="202"/>
      <c r="U821" s="203"/>
      <c r="V821" s="203"/>
      <c r="W821" s="204"/>
    </row>
    <row r="822" spans="2:23">
      <c r="B822" s="173"/>
      <c r="C822" s="174"/>
      <c r="D822" s="174"/>
      <c r="E822" s="175"/>
      <c r="F822" s="174"/>
      <c r="G822" s="176"/>
      <c r="H822" s="176"/>
      <c r="I822" s="182"/>
      <c r="J822" s="182"/>
      <c r="K822" s="182"/>
      <c r="L822" s="182"/>
      <c r="M822" s="182"/>
      <c r="N822" s="226"/>
      <c r="O822" s="182"/>
      <c r="P822" s="182"/>
      <c r="Q822" s="182"/>
      <c r="R822" s="182"/>
      <c r="S822" s="201"/>
      <c r="T822" s="202"/>
      <c r="U822" s="203"/>
      <c r="V822" s="203"/>
      <c r="W822" s="204"/>
    </row>
    <row r="823" spans="2:23">
      <c r="B823" s="173"/>
      <c r="C823" s="174"/>
      <c r="D823" s="174"/>
      <c r="E823" s="175"/>
      <c r="F823" s="174"/>
      <c r="G823" s="176"/>
      <c r="H823" s="176"/>
      <c r="I823" s="182"/>
      <c r="J823" s="182"/>
      <c r="K823" s="182"/>
      <c r="L823" s="182"/>
      <c r="M823" s="182"/>
      <c r="N823" s="226"/>
      <c r="O823" s="182"/>
      <c r="P823" s="182"/>
      <c r="Q823" s="182"/>
      <c r="R823" s="182"/>
      <c r="S823" s="201"/>
      <c r="T823" s="202"/>
      <c r="U823" s="203"/>
      <c r="V823" s="203"/>
      <c r="W823" s="204"/>
    </row>
    <row r="824" spans="2:23">
      <c r="B824" s="173"/>
      <c r="C824" s="174"/>
      <c r="D824" s="174"/>
      <c r="E824" s="175"/>
      <c r="F824" s="174"/>
      <c r="G824" s="176"/>
      <c r="H824" s="176"/>
      <c r="I824" s="182"/>
      <c r="J824" s="182"/>
      <c r="K824" s="182"/>
      <c r="L824" s="182"/>
      <c r="M824" s="182"/>
      <c r="N824" s="226"/>
      <c r="O824" s="182"/>
      <c r="P824" s="182"/>
      <c r="Q824" s="182"/>
      <c r="R824" s="182"/>
      <c r="S824" s="201"/>
      <c r="T824" s="202"/>
      <c r="U824" s="203"/>
      <c r="V824" s="203"/>
      <c r="W824" s="204"/>
    </row>
    <row r="825" spans="2:23">
      <c r="B825" s="173"/>
      <c r="C825" s="174"/>
      <c r="D825" s="174"/>
      <c r="E825" s="175"/>
      <c r="F825" s="174"/>
      <c r="G825" s="176"/>
      <c r="H825" s="176"/>
      <c r="I825" s="182"/>
      <c r="J825" s="182"/>
      <c r="K825" s="182"/>
      <c r="L825" s="182"/>
      <c r="M825" s="182"/>
      <c r="N825" s="226"/>
      <c r="O825" s="182"/>
      <c r="P825" s="182"/>
      <c r="Q825" s="182"/>
      <c r="R825" s="182"/>
      <c r="S825" s="201"/>
      <c r="T825" s="202"/>
      <c r="U825" s="203"/>
      <c r="V825" s="203"/>
      <c r="W825" s="204"/>
    </row>
    <row r="826" spans="2:23">
      <c r="B826" s="173"/>
      <c r="C826" s="174"/>
      <c r="D826" s="174"/>
      <c r="E826" s="175"/>
      <c r="F826" s="174"/>
      <c r="G826" s="176"/>
      <c r="H826" s="176"/>
      <c r="I826" s="182"/>
      <c r="J826" s="182"/>
      <c r="K826" s="182"/>
      <c r="L826" s="182"/>
      <c r="M826" s="182"/>
      <c r="N826" s="226"/>
      <c r="O826" s="182"/>
      <c r="P826" s="182"/>
      <c r="Q826" s="182"/>
      <c r="R826" s="182"/>
      <c r="S826" s="201"/>
      <c r="T826" s="202"/>
      <c r="U826" s="203"/>
      <c r="V826" s="203"/>
      <c r="W826" s="204"/>
    </row>
    <row r="827" spans="2:23">
      <c r="B827" s="173"/>
      <c r="C827" s="174"/>
      <c r="D827" s="174"/>
      <c r="E827" s="175"/>
      <c r="F827" s="174"/>
      <c r="G827" s="176"/>
      <c r="H827" s="176"/>
      <c r="I827" s="182"/>
      <c r="J827" s="182"/>
      <c r="K827" s="182"/>
      <c r="L827" s="182"/>
      <c r="M827" s="182"/>
      <c r="N827" s="226"/>
      <c r="O827" s="182"/>
      <c r="P827" s="182"/>
      <c r="Q827" s="182"/>
      <c r="R827" s="182"/>
      <c r="S827" s="201"/>
      <c r="T827" s="202"/>
      <c r="U827" s="203"/>
      <c r="V827" s="203"/>
      <c r="W827" s="204"/>
    </row>
    <row r="828" spans="2:23">
      <c r="B828" s="173"/>
      <c r="C828" s="174"/>
      <c r="D828" s="174"/>
      <c r="E828" s="175"/>
      <c r="F828" s="174"/>
      <c r="G828" s="176"/>
      <c r="H828" s="176"/>
      <c r="I828" s="182"/>
      <c r="J828" s="182"/>
      <c r="K828" s="182"/>
      <c r="L828" s="182"/>
      <c r="M828" s="182"/>
      <c r="N828" s="226"/>
      <c r="O828" s="182"/>
      <c r="P828" s="182"/>
      <c r="Q828" s="182"/>
      <c r="R828" s="182"/>
      <c r="S828" s="201"/>
      <c r="T828" s="202"/>
      <c r="U828" s="203"/>
      <c r="V828" s="203"/>
      <c r="W828" s="204"/>
    </row>
    <row r="829" spans="2:23">
      <c r="B829" s="173"/>
      <c r="C829" s="174"/>
      <c r="D829" s="174"/>
      <c r="E829" s="175"/>
      <c r="F829" s="174"/>
      <c r="G829" s="176"/>
      <c r="H829" s="176"/>
      <c r="I829" s="182"/>
      <c r="J829" s="182"/>
      <c r="K829" s="182"/>
      <c r="L829" s="182"/>
      <c r="M829" s="182"/>
      <c r="N829" s="226"/>
      <c r="O829" s="182"/>
      <c r="P829" s="182"/>
      <c r="Q829" s="182"/>
      <c r="R829" s="182"/>
      <c r="S829" s="201"/>
      <c r="T829" s="202"/>
      <c r="U829" s="203"/>
      <c r="V829" s="203"/>
      <c r="W829" s="204"/>
    </row>
    <row r="830" spans="2:23">
      <c r="B830" s="173"/>
      <c r="C830" s="174"/>
      <c r="D830" s="174"/>
      <c r="E830" s="175"/>
      <c r="F830" s="174"/>
      <c r="G830" s="176"/>
      <c r="H830" s="176"/>
      <c r="I830" s="182"/>
      <c r="J830" s="182"/>
      <c r="K830" s="182"/>
      <c r="L830" s="182"/>
      <c r="M830" s="182"/>
      <c r="N830" s="226"/>
      <c r="O830" s="182"/>
      <c r="P830" s="182"/>
      <c r="Q830" s="182"/>
      <c r="R830" s="182"/>
      <c r="S830" s="201"/>
      <c r="T830" s="202"/>
      <c r="U830" s="203"/>
      <c r="V830" s="203"/>
      <c r="W830" s="204"/>
    </row>
    <row r="831" spans="2:23">
      <c r="B831" s="173"/>
      <c r="C831" s="174"/>
      <c r="D831" s="174"/>
      <c r="E831" s="175"/>
      <c r="F831" s="174"/>
      <c r="G831" s="176"/>
      <c r="H831" s="176"/>
      <c r="I831" s="182"/>
      <c r="J831" s="182"/>
      <c r="K831" s="182"/>
      <c r="L831" s="182"/>
      <c r="M831" s="182"/>
      <c r="N831" s="226"/>
      <c r="O831" s="182"/>
      <c r="P831" s="182"/>
      <c r="Q831" s="182"/>
      <c r="R831" s="182"/>
      <c r="S831" s="201"/>
      <c r="T831" s="202"/>
      <c r="U831" s="203"/>
      <c r="V831" s="203"/>
      <c r="W831" s="204"/>
    </row>
    <row r="832" spans="2:23">
      <c r="B832" s="173"/>
      <c r="C832" s="174"/>
      <c r="D832" s="174"/>
      <c r="E832" s="175"/>
      <c r="F832" s="174"/>
      <c r="G832" s="176"/>
      <c r="H832" s="176"/>
      <c r="I832" s="182"/>
      <c r="J832" s="182"/>
      <c r="K832" s="182"/>
      <c r="L832" s="182"/>
      <c r="M832" s="182"/>
      <c r="N832" s="226"/>
      <c r="O832" s="182"/>
      <c r="P832" s="182"/>
      <c r="Q832" s="182"/>
      <c r="R832" s="182"/>
      <c r="S832" s="201"/>
      <c r="T832" s="202"/>
      <c r="U832" s="203"/>
      <c r="V832" s="203"/>
      <c r="W832" s="204"/>
    </row>
    <row r="833" spans="2:23">
      <c r="B833" s="173"/>
      <c r="C833" s="174"/>
      <c r="D833" s="174"/>
      <c r="E833" s="175"/>
      <c r="F833" s="174"/>
      <c r="G833" s="176"/>
      <c r="H833" s="176"/>
      <c r="I833" s="182"/>
      <c r="J833" s="182"/>
      <c r="K833" s="182"/>
      <c r="L833" s="182"/>
      <c r="M833" s="182"/>
      <c r="N833" s="226"/>
      <c r="O833" s="182"/>
      <c r="P833" s="182"/>
      <c r="Q833" s="182"/>
      <c r="R833" s="182"/>
      <c r="S833" s="201"/>
      <c r="T833" s="202"/>
      <c r="U833" s="203"/>
      <c r="V833" s="203"/>
      <c r="W833" s="204"/>
    </row>
    <row r="834" spans="2:23">
      <c r="B834" s="173"/>
      <c r="C834" s="174"/>
      <c r="D834" s="174"/>
      <c r="E834" s="175"/>
      <c r="F834" s="174"/>
      <c r="G834" s="176"/>
      <c r="H834" s="176"/>
      <c r="I834" s="182"/>
      <c r="J834" s="182"/>
      <c r="K834" s="182"/>
      <c r="L834" s="182"/>
      <c r="M834" s="182"/>
      <c r="N834" s="226"/>
      <c r="O834" s="182"/>
      <c r="P834" s="182"/>
      <c r="Q834" s="182"/>
      <c r="R834" s="182"/>
      <c r="S834" s="201"/>
      <c r="T834" s="202"/>
      <c r="U834" s="203"/>
      <c r="V834" s="203"/>
      <c r="W834" s="204"/>
    </row>
    <row r="835" spans="2:23">
      <c r="B835" s="173"/>
      <c r="C835" s="174"/>
      <c r="D835" s="174"/>
      <c r="E835" s="175"/>
      <c r="F835" s="174"/>
      <c r="G835" s="176"/>
      <c r="H835" s="176"/>
      <c r="I835" s="182"/>
      <c r="J835" s="182"/>
      <c r="K835" s="182"/>
      <c r="L835" s="182"/>
      <c r="M835" s="182"/>
      <c r="N835" s="226"/>
      <c r="O835" s="182"/>
      <c r="P835" s="182"/>
      <c r="Q835" s="182"/>
      <c r="R835" s="182"/>
      <c r="S835" s="201"/>
      <c r="T835" s="202"/>
      <c r="U835" s="203"/>
      <c r="V835" s="203"/>
      <c r="W835" s="204"/>
    </row>
    <row r="836" spans="2:23">
      <c r="B836" s="173"/>
      <c r="C836" s="174"/>
      <c r="D836" s="174"/>
      <c r="E836" s="175"/>
      <c r="F836" s="174"/>
      <c r="G836" s="176"/>
      <c r="H836" s="176"/>
      <c r="I836" s="182"/>
      <c r="J836" s="182"/>
      <c r="K836" s="182"/>
      <c r="L836" s="182"/>
      <c r="M836" s="182"/>
      <c r="N836" s="226"/>
      <c r="O836" s="182"/>
      <c r="P836" s="182"/>
      <c r="Q836" s="182"/>
      <c r="R836" s="182"/>
      <c r="S836" s="201"/>
      <c r="T836" s="202"/>
      <c r="U836" s="203"/>
      <c r="V836" s="203"/>
      <c r="W836" s="204"/>
    </row>
    <row r="837" spans="2:23">
      <c r="B837" s="173"/>
      <c r="C837" s="174"/>
      <c r="D837" s="174"/>
      <c r="E837" s="175"/>
      <c r="F837" s="174"/>
      <c r="G837" s="176"/>
      <c r="H837" s="176"/>
      <c r="I837" s="182"/>
      <c r="J837" s="182"/>
      <c r="K837" s="182"/>
      <c r="L837" s="182"/>
      <c r="M837" s="182"/>
      <c r="N837" s="226"/>
      <c r="O837" s="182"/>
      <c r="P837" s="182"/>
      <c r="Q837" s="182"/>
      <c r="R837" s="182"/>
      <c r="S837" s="201"/>
      <c r="T837" s="202"/>
      <c r="U837" s="203"/>
      <c r="V837" s="203"/>
      <c r="W837" s="204"/>
    </row>
    <row r="838" spans="2:23">
      <c r="B838" s="173"/>
      <c r="C838" s="174"/>
      <c r="D838" s="174"/>
      <c r="E838" s="175"/>
      <c r="F838" s="174"/>
      <c r="G838" s="176"/>
      <c r="H838" s="176"/>
      <c r="I838" s="182"/>
      <c r="J838" s="182"/>
      <c r="K838" s="182"/>
      <c r="L838" s="182"/>
      <c r="M838" s="182"/>
      <c r="N838" s="226"/>
      <c r="O838" s="182"/>
      <c r="P838" s="182"/>
      <c r="Q838" s="182"/>
      <c r="R838" s="182"/>
      <c r="S838" s="201"/>
      <c r="T838" s="202"/>
      <c r="U838" s="203"/>
      <c r="V838" s="203"/>
      <c r="W838" s="204"/>
    </row>
    <row r="839" spans="2:23">
      <c r="B839" s="173"/>
      <c r="C839" s="174"/>
      <c r="D839" s="174"/>
      <c r="E839" s="175"/>
      <c r="F839" s="174"/>
      <c r="G839" s="176"/>
      <c r="H839" s="176"/>
      <c r="I839" s="182"/>
      <c r="J839" s="182"/>
      <c r="K839" s="182"/>
      <c r="L839" s="182"/>
      <c r="M839" s="182"/>
      <c r="N839" s="226"/>
      <c r="O839" s="182"/>
      <c r="P839" s="182"/>
      <c r="Q839" s="182"/>
      <c r="R839" s="182"/>
      <c r="S839" s="201"/>
      <c r="T839" s="202"/>
      <c r="U839" s="203"/>
      <c r="V839" s="203"/>
      <c r="W839" s="204"/>
    </row>
    <row r="840" spans="2:23">
      <c r="B840" s="173"/>
      <c r="C840" s="174"/>
      <c r="D840" s="174"/>
      <c r="E840" s="175"/>
      <c r="F840" s="174"/>
      <c r="G840" s="176"/>
      <c r="H840" s="176"/>
      <c r="I840" s="182"/>
      <c r="J840" s="182"/>
      <c r="K840" s="182"/>
      <c r="L840" s="182"/>
      <c r="M840" s="182"/>
      <c r="N840" s="226"/>
      <c r="O840" s="182"/>
      <c r="P840" s="182"/>
      <c r="Q840" s="182"/>
      <c r="R840" s="182"/>
      <c r="S840" s="201"/>
      <c r="T840" s="202"/>
      <c r="U840" s="203"/>
      <c r="V840" s="203"/>
      <c r="W840" s="204"/>
    </row>
    <row r="841" spans="2:23">
      <c r="B841" s="173"/>
      <c r="C841" s="174"/>
      <c r="D841" s="174"/>
      <c r="E841" s="175"/>
      <c r="F841" s="174"/>
      <c r="G841" s="176"/>
      <c r="H841" s="176"/>
      <c r="I841" s="182"/>
      <c r="J841" s="182"/>
      <c r="K841" s="182"/>
      <c r="L841" s="182"/>
      <c r="M841" s="182"/>
      <c r="N841" s="226"/>
      <c r="O841" s="182"/>
      <c r="P841" s="182"/>
      <c r="Q841" s="182"/>
      <c r="R841" s="182"/>
      <c r="S841" s="201"/>
      <c r="T841" s="202"/>
      <c r="U841" s="203"/>
      <c r="V841" s="203"/>
      <c r="W841" s="204"/>
    </row>
    <row r="842" spans="2:23">
      <c r="B842" s="173"/>
      <c r="C842" s="174"/>
      <c r="D842" s="174"/>
      <c r="E842" s="175"/>
      <c r="F842" s="174"/>
      <c r="G842" s="176"/>
      <c r="H842" s="176"/>
      <c r="I842" s="182"/>
      <c r="J842" s="182"/>
      <c r="K842" s="182"/>
      <c r="L842" s="182"/>
      <c r="M842" s="182"/>
      <c r="N842" s="226"/>
      <c r="O842" s="182"/>
      <c r="P842" s="182"/>
      <c r="Q842" s="182"/>
      <c r="R842" s="182"/>
      <c r="S842" s="201"/>
      <c r="T842" s="202"/>
      <c r="U842" s="203"/>
      <c r="V842" s="203"/>
      <c r="W842" s="204"/>
    </row>
    <row r="843" spans="2:23">
      <c r="B843" s="173"/>
      <c r="C843" s="174"/>
      <c r="D843" s="174"/>
      <c r="E843" s="175"/>
      <c r="F843" s="174"/>
      <c r="G843" s="176"/>
      <c r="H843" s="176"/>
      <c r="I843" s="182"/>
      <c r="J843" s="182"/>
      <c r="K843" s="182"/>
      <c r="L843" s="182"/>
      <c r="M843" s="182"/>
      <c r="N843" s="226"/>
      <c r="O843" s="182"/>
      <c r="P843" s="182"/>
      <c r="Q843" s="182"/>
      <c r="R843" s="182"/>
      <c r="S843" s="201"/>
      <c r="T843" s="202"/>
      <c r="U843" s="203"/>
      <c r="V843" s="203"/>
      <c r="W843" s="204"/>
    </row>
    <row r="844" spans="2:23">
      <c r="B844" s="173"/>
      <c r="C844" s="174"/>
      <c r="D844" s="174"/>
      <c r="E844" s="175"/>
      <c r="F844" s="174"/>
      <c r="G844" s="176"/>
      <c r="H844" s="176"/>
      <c r="I844" s="182"/>
      <c r="J844" s="182"/>
      <c r="K844" s="182"/>
      <c r="L844" s="182"/>
      <c r="M844" s="182"/>
      <c r="N844" s="226"/>
      <c r="O844" s="182"/>
      <c r="P844" s="182"/>
      <c r="Q844" s="182"/>
      <c r="R844" s="182"/>
      <c r="S844" s="201"/>
      <c r="T844" s="202"/>
      <c r="U844" s="203"/>
      <c r="V844" s="203"/>
      <c r="W844" s="204"/>
    </row>
    <row r="845" spans="2:23">
      <c r="B845" s="173"/>
      <c r="C845" s="174"/>
      <c r="D845" s="174"/>
      <c r="E845" s="175"/>
      <c r="F845" s="174"/>
      <c r="G845" s="176"/>
      <c r="H845" s="176"/>
      <c r="I845" s="182"/>
      <c r="J845" s="182"/>
      <c r="K845" s="182"/>
      <c r="L845" s="182"/>
      <c r="M845" s="182"/>
      <c r="N845" s="226"/>
      <c r="O845" s="182"/>
      <c r="P845" s="182"/>
      <c r="Q845" s="182"/>
      <c r="R845" s="182"/>
      <c r="S845" s="201"/>
      <c r="T845" s="202"/>
      <c r="U845" s="203"/>
      <c r="V845" s="203"/>
      <c r="W845" s="204"/>
    </row>
    <row r="846" spans="2:23">
      <c r="B846" s="173"/>
      <c r="C846" s="174"/>
      <c r="D846" s="174"/>
      <c r="E846" s="175"/>
      <c r="F846" s="174"/>
      <c r="G846" s="176"/>
      <c r="H846" s="176"/>
      <c r="I846" s="182"/>
      <c r="J846" s="182"/>
      <c r="K846" s="182"/>
      <c r="L846" s="182"/>
      <c r="M846" s="182"/>
      <c r="N846" s="226"/>
      <c r="O846" s="182"/>
      <c r="P846" s="182"/>
      <c r="Q846" s="182"/>
      <c r="R846" s="182"/>
      <c r="S846" s="201"/>
      <c r="T846" s="202"/>
      <c r="U846" s="203"/>
      <c r="V846" s="203"/>
      <c r="W846" s="204"/>
    </row>
    <row r="847" spans="2:23">
      <c r="B847" s="173"/>
      <c r="C847" s="174"/>
      <c r="D847" s="174"/>
      <c r="E847" s="175"/>
      <c r="F847" s="174"/>
      <c r="G847" s="176"/>
      <c r="H847" s="176"/>
      <c r="I847" s="182"/>
      <c r="J847" s="182"/>
      <c r="K847" s="182"/>
      <c r="L847" s="182"/>
      <c r="M847" s="182"/>
      <c r="N847" s="226"/>
      <c r="O847" s="182"/>
      <c r="P847" s="182"/>
      <c r="Q847" s="182"/>
      <c r="R847" s="182"/>
      <c r="S847" s="201"/>
      <c r="T847" s="202"/>
      <c r="U847" s="203"/>
      <c r="V847" s="203"/>
      <c r="W847" s="204"/>
    </row>
    <row r="848" spans="2:23">
      <c r="B848" s="173"/>
      <c r="C848" s="174"/>
      <c r="D848" s="174"/>
      <c r="E848" s="175"/>
      <c r="F848" s="174"/>
      <c r="G848" s="176"/>
      <c r="H848" s="176"/>
      <c r="I848" s="182"/>
      <c r="J848" s="182"/>
      <c r="K848" s="182"/>
      <c r="L848" s="182"/>
      <c r="M848" s="182"/>
      <c r="N848" s="226"/>
      <c r="O848" s="182"/>
      <c r="P848" s="182"/>
      <c r="Q848" s="182"/>
      <c r="R848" s="182"/>
      <c r="S848" s="201"/>
      <c r="T848" s="202"/>
      <c r="U848" s="203"/>
      <c r="V848" s="203"/>
      <c r="W848" s="204"/>
    </row>
    <row r="849" spans="2:23">
      <c r="B849" s="173"/>
      <c r="C849" s="174"/>
      <c r="D849" s="174"/>
      <c r="E849" s="175"/>
      <c r="F849" s="174"/>
      <c r="G849" s="176"/>
      <c r="H849" s="176"/>
      <c r="I849" s="182"/>
      <c r="J849" s="182"/>
      <c r="K849" s="182"/>
      <c r="L849" s="182"/>
      <c r="M849" s="182"/>
      <c r="N849" s="226"/>
      <c r="O849" s="182"/>
      <c r="P849" s="182"/>
      <c r="Q849" s="182"/>
      <c r="R849" s="182"/>
      <c r="S849" s="201"/>
      <c r="T849" s="202"/>
      <c r="U849" s="203"/>
      <c r="V849" s="203"/>
      <c r="W849" s="204"/>
    </row>
    <row r="850" spans="2:23">
      <c r="B850" s="173"/>
      <c r="C850" s="174"/>
      <c r="D850" s="174"/>
      <c r="E850" s="175"/>
      <c r="F850" s="174"/>
      <c r="G850" s="176"/>
      <c r="H850" s="176"/>
      <c r="I850" s="182"/>
      <c r="J850" s="182"/>
      <c r="K850" s="182"/>
      <c r="L850" s="182"/>
      <c r="M850" s="182"/>
      <c r="N850" s="226"/>
      <c r="O850" s="182"/>
      <c r="P850" s="182"/>
      <c r="Q850" s="182"/>
      <c r="R850" s="182"/>
      <c r="S850" s="201"/>
      <c r="T850" s="202"/>
      <c r="U850" s="203"/>
      <c r="V850" s="203"/>
      <c r="W850" s="204"/>
    </row>
    <row r="851" spans="2:23">
      <c r="B851" s="173"/>
      <c r="C851" s="174"/>
      <c r="D851" s="174"/>
      <c r="E851" s="175"/>
      <c r="F851" s="174"/>
      <c r="G851" s="176"/>
      <c r="H851" s="176"/>
      <c r="I851" s="182"/>
      <c r="J851" s="182"/>
      <c r="K851" s="182"/>
      <c r="L851" s="182"/>
      <c r="M851" s="182"/>
      <c r="N851" s="226"/>
      <c r="O851" s="182"/>
      <c r="P851" s="182"/>
      <c r="Q851" s="182"/>
      <c r="R851" s="182"/>
      <c r="S851" s="201"/>
      <c r="T851" s="202"/>
      <c r="U851" s="203"/>
      <c r="V851" s="203"/>
      <c r="W851" s="204"/>
    </row>
    <row r="852" spans="2:23">
      <c r="B852" s="173"/>
      <c r="C852" s="174"/>
      <c r="D852" s="174"/>
      <c r="E852" s="175"/>
      <c r="F852" s="174"/>
      <c r="G852" s="176"/>
      <c r="H852" s="176"/>
      <c r="I852" s="182"/>
      <c r="J852" s="182"/>
      <c r="K852" s="182"/>
      <c r="L852" s="182"/>
      <c r="M852" s="182"/>
      <c r="N852" s="226"/>
      <c r="O852" s="182"/>
      <c r="P852" s="182"/>
      <c r="Q852" s="182"/>
      <c r="R852" s="182"/>
      <c r="S852" s="201"/>
      <c r="T852" s="202"/>
      <c r="U852" s="203"/>
      <c r="V852" s="203"/>
      <c r="W852" s="204"/>
    </row>
    <row r="853" spans="2:23">
      <c r="B853" s="173"/>
      <c r="C853" s="174"/>
      <c r="D853" s="174"/>
      <c r="E853" s="175"/>
      <c r="F853" s="174"/>
      <c r="G853" s="176"/>
      <c r="H853" s="176"/>
      <c r="I853" s="182"/>
      <c r="J853" s="182"/>
      <c r="K853" s="182"/>
      <c r="L853" s="182"/>
      <c r="M853" s="182"/>
      <c r="N853" s="226"/>
      <c r="O853" s="182"/>
      <c r="P853" s="182"/>
      <c r="Q853" s="182"/>
      <c r="R853" s="182"/>
      <c r="S853" s="201"/>
      <c r="T853" s="202"/>
      <c r="U853" s="203"/>
      <c r="V853" s="203"/>
      <c r="W853" s="204"/>
    </row>
    <row r="854" spans="2:23">
      <c r="B854" s="173"/>
      <c r="C854" s="174"/>
      <c r="D854" s="174"/>
      <c r="E854" s="175"/>
      <c r="F854" s="174"/>
      <c r="G854" s="176"/>
      <c r="H854" s="176"/>
      <c r="I854" s="182"/>
      <c r="J854" s="182"/>
      <c r="K854" s="182"/>
      <c r="L854" s="182"/>
      <c r="M854" s="182"/>
      <c r="N854" s="226"/>
      <c r="O854" s="182"/>
      <c r="P854" s="182"/>
      <c r="Q854" s="182"/>
      <c r="R854" s="182"/>
      <c r="S854" s="201"/>
      <c r="T854" s="202"/>
      <c r="U854" s="203"/>
      <c r="V854" s="203"/>
      <c r="W854" s="204"/>
    </row>
    <row r="855" spans="2:23">
      <c r="B855" s="173"/>
      <c r="C855" s="174"/>
      <c r="D855" s="174"/>
      <c r="E855" s="175"/>
      <c r="F855" s="174"/>
      <c r="G855" s="176"/>
      <c r="H855" s="176"/>
      <c r="I855" s="182"/>
      <c r="J855" s="182"/>
      <c r="K855" s="182"/>
      <c r="L855" s="182"/>
      <c r="M855" s="182"/>
      <c r="N855" s="226"/>
      <c r="O855" s="182"/>
      <c r="P855" s="182"/>
      <c r="Q855" s="182"/>
      <c r="R855" s="182"/>
      <c r="S855" s="201"/>
      <c r="T855" s="202"/>
      <c r="U855" s="203"/>
      <c r="V855" s="203"/>
      <c r="W855" s="204"/>
    </row>
    <row r="856" spans="2:23">
      <c r="B856" s="173"/>
      <c r="C856" s="174"/>
      <c r="D856" s="174"/>
      <c r="E856" s="175"/>
      <c r="F856" s="174"/>
      <c r="G856" s="176"/>
      <c r="H856" s="176"/>
      <c r="I856" s="182"/>
      <c r="J856" s="182"/>
      <c r="K856" s="182"/>
      <c r="L856" s="182"/>
      <c r="M856" s="182"/>
      <c r="N856" s="226"/>
      <c r="O856" s="182"/>
      <c r="P856" s="182"/>
      <c r="Q856" s="182"/>
      <c r="R856" s="182"/>
      <c r="S856" s="201"/>
      <c r="T856" s="202"/>
      <c r="U856" s="203"/>
      <c r="V856" s="203"/>
      <c r="W856" s="204"/>
    </row>
    <row r="857" spans="2:23">
      <c r="B857" s="173"/>
      <c r="C857" s="174"/>
      <c r="D857" s="174"/>
      <c r="E857" s="175"/>
      <c r="F857" s="174"/>
      <c r="G857" s="176"/>
      <c r="H857" s="176"/>
      <c r="I857" s="182"/>
      <c r="J857" s="182"/>
      <c r="K857" s="182"/>
      <c r="L857" s="182"/>
      <c r="M857" s="182"/>
      <c r="N857" s="226"/>
      <c r="O857" s="182"/>
      <c r="P857" s="182"/>
      <c r="Q857" s="182"/>
      <c r="R857" s="182"/>
      <c r="S857" s="201"/>
      <c r="T857" s="202"/>
      <c r="U857" s="203"/>
      <c r="V857" s="203"/>
      <c r="W857" s="204"/>
    </row>
    <row r="858" spans="2:23">
      <c r="B858" s="173"/>
      <c r="C858" s="174"/>
      <c r="D858" s="174"/>
      <c r="E858" s="175"/>
      <c r="F858" s="174"/>
      <c r="G858" s="176"/>
      <c r="H858" s="176"/>
      <c r="I858" s="182"/>
      <c r="J858" s="182"/>
      <c r="K858" s="182"/>
      <c r="L858" s="182"/>
      <c r="M858" s="182"/>
      <c r="N858" s="226"/>
      <c r="O858" s="182"/>
      <c r="P858" s="182"/>
      <c r="Q858" s="182"/>
      <c r="R858" s="182"/>
      <c r="S858" s="201"/>
      <c r="T858" s="202"/>
      <c r="U858" s="203"/>
      <c r="V858" s="203"/>
      <c r="W858" s="204"/>
    </row>
    <row r="859" spans="2:23">
      <c r="B859" s="173"/>
      <c r="C859" s="174"/>
      <c r="D859" s="174"/>
      <c r="E859" s="175"/>
      <c r="F859" s="174"/>
      <c r="G859" s="176"/>
      <c r="H859" s="176"/>
      <c r="I859" s="182"/>
      <c r="J859" s="182"/>
      <c r="K859" s="182"/>
      <c r="L859" s="182"/>
      <c r="M859" s="182"/>
      <c r="N859" s="226"/>
      <c r="O859" s="182"/>
      <c r="P859" s="182"/>
      <c r="Q859" s="182"/>
      <c r="R859" s="182"/>
      <c r="S859" s="201"/>
      <c r="T859" s="202"/>
      <c r="U859" s="203"/>
      <c r="V859" s="203"/>
      <c r="W859" s="204"/>
    </row>
    <row r="860" spans="2:23">
      <c r="B860" s="173"/>
      <c r="C860" s="174"/>
      <c r="D860" s="174"/>
      <c r="E860" s="175"/>
      <c r="F860" s="174"/>
      <c r="G860" s="176"/>
      <c r="H860" s="176"/>
      <c r="I860" s="182"/>
      <c r="J860" s="182"/>
      <c r="K860" s="182"/>
      <c r="L860" s="182"/>
      <c r="M860" s="182"/>
      <c r="N860" s="226"/>
      <c r="O860" s="182"/>
      <c r="P860" s="182"/>
      <c r="Q860" s="182"/>
      <c r="R860" s="182"/>
      <c r="S860" s="201"/>
      <c r="T860" s="202"/>
      <c r="U860" s="203"/>
      <c r="V860" s="203"/>
      <c r="W860" s="204"/>
    </row>
    <row r="861" spans="2:23">
      <c r="B861" s="173"/>
      <c r="C861" s="174"/>
      <c r="D861" s="174"/>
      <c r="E861" s="175"/>
      <c r="F861" s="174"/>
      <c r="G861" s="176"/>
      <c r="H861" s="176"/>
      <c r="I861" s="182"/>
      <c r="J861" s="182"/>
      <c r="K861" s="182"/>
      <c r="L861" s="182"/>
      <c r="M861" s="182"/>
      <c r="N861" s="226"/>
      <c r="O861" s="182"/>
      <c r="P861" s="182"/>
      <c r="Q861" s="182"/>
      <c r="R861" s="182"/>
      <c r="S861" s="201"/>
      <c r="T861" s="202"/>
      <c r="U861" s="203"/>
      <c r="V861" s="203"/>
      <c r="W861" s="204"/>
    </row>
    <row r="862" spans="2:23">
      <c r="B862" s="173"/>
      <c r="C862" s="174"/>
      <c r="D862" s="174"/>
      <c r="E862" s="175"/>
      <c r="F862" s="174"/>
      <c r="G862" s="176"/>
      <c r="H862" s="176"/>
      <c r="I862" s="182"/>
      <c r="J862" s="182"/>
      <c r="K862" s="182"/>
      <c r="L862" s="182"/>
      <c r="M862" s="182"/>
      <c r="N862" s="226"/>
      <c r="O862" s="182"/>
      <c r="P862" s="182"/>
      <c r="Q862" s="182"/>
      <c r="R862" s="182"/>
      <c r="S862" s="201"/>
      <c r="T862" s="202"/>
      <c r="U862" s="203"/>
      <c r="V862" s="203"/>
      <c r="W862" s="204"/>
    </row>
    <row r="863" spans="2:23">
      <c r="B863" s="173"/>
      <c r="C863" s="174"/>
      <c r="D863" s="174"/>
      <c r="E863" s="175"/>
      <c r="F863" s="174"/>
      <c r="G863" s="176"/>
      <c r="H863" s="176"/>
      <c r="I863" s="182"/>
      <c r="J863" s="182"/>
      <c r="K863" s="182"/>
      <c r="L863" s="182"/>
      <c r="M863" s="182"/>
      <c r="N863" s="226"/>
      <c r="O863" s="182"/>
      <c r="P863" s="182"/>
      <c r="Q863" s="182"/>
      <c r="R863" s="182"/>
      <c r="S863" s="201"/>
      <c r="T863" s="202"/>
      <c r="U863" s="203"/>
      <c r="V863" s="203"/>
      <c r="W863" s="204"/>
    </row>
    <row r="864" spans="2:23">
      <c r="B864" s="173"/>
      <c r="C864" s="174"/>
      <c r="D864" s="174"/>
      <c r="E864" s="175"/>
      <c r="F864" s="174"/>
      <c r="G864" s="176"/>
      <c r="H864" s="176"/>
      <c r="I864" s="182"/>
      <c r="J864" s="182"/>
      <c r="K864" s="182"/>
      <c r="L864" s="182"/>
      <c r="M864" s="182"/>
      <c r="N864" s="226"/>
      <c r="O864" s="182"/>
      <c r="P864" s="182"/>
      <c r="Q864" s="182"/>
      <c r="R864" s="182"/>
      <c r="S864" s="201"/>
      <c r="T864" s="202"/>
      <c r="U864" s="203"/>
      <c r="V864" s="203"/>
      <c r="W864" s="204"/>
    </row>
    <row r="865" spans="2:23">
      <c r="B865" s="173"/>
      <c r="C865" s="174"/>
      <c r="D865" s="174"/>
      <c r="E865" s="175"/>
      <c r="F865" s="174"/>
      <c r="G865" s="176"/>
      <c r="H865" s="176"/>
      <c r="I865" s="182"/>
      <c r="J865" s="182"/>
      <c r="K865" s="182"/>
      <c r="L865" s="182"/>
      <c r="M865" s="182"/>
      <c r="N865" s="226"/>
      <c r="O865" s="182"/>
      <c r="P865" s="182"/>
      <c r="Q865" s="182"/>
      <c r="R865" s="182"/>
      <c r="S865" s="201"/>
      <c r="T865" s="202"/>
      <c r="U865" s="203"/>
      <c r="V865" s="203"/>
      <c r="W865" s="204"/>
    </row>
    <row r="866" spans="2:23">
      <c r="B866" s="173"/>
      <c r="C866" s="174"/>
      <c r="D866" s="174"/>
      <c r="E866" s="175"/>
      <c r="F866" s="174"/>
      <c r="G866" s="176"/>
      <c r="H866" s="176"/>
      <c r="I866" s="182"/>
      <c r="J866" s="182"/>
      <c r="K866" s="182"/>
      <c r="L866" s="182"/>
      <c r="M866" s="182"/>
      <c r="N866" s="226"/>
      <c r="O866" s="182"/>
      <c r="P866" s="182"/>
      <c r="Q866" s="182"/>
      <c r="R866" s="182"/>
      <c r="S866" s="201"/>
      <c r="T866" s="202"/>
      <c r="U866" s="203"/>
      <c r="V866" s="203"/>
      <c r="W866" s="204"/>
    </row>
    <row r="867" spans="2:23">
      <c r="B867" s="173"/>
      <c r="C867" s="174"/>
      <c r="D867" s="174"/>
      <c r="E867" s="175"/>
      <c r="F867" s="174"/>
      <c r="G867" s="176"/>
      <c r="H867" s="176"/>
      <c r="I867" s="182"/>
      <c r="J867" s="182"/>
      <c r="K867" s="182"/>
      <c r="L867" s="182"/>
      <c r="M867" s="182"/>
      <c r="N867" s="226"/>
      <c r="O867" s="182"/>
      <c r="P867" s="182"/>
      <c r="Q867" s="182"/>
      <c r="R867" s="182"/>
      <c r="S867" s="201"/>
      <c r="T867" s="202"/>
      <c r="U867" s="203"/>
      <c r="V867" s="203"/>
      <c r="W867" s="204"/>
    </row>
    <row r="868" spans="2:23">
      <c r="B868" s="173"/>
      <c r="C868" s="174"/>
      <c r="D868" s="174"/>
      <c r="E868" s="175"/>
      <c r="F868" s="174"/>
      <c r="G868" s="176"/>
      <c r="H868" s="176"/>
      <c r="I868" s="182"/>
      <c r="J868" s="182"/>
      <c r="K868" s="182"/>
      <c r="L868" s="182"/>
      <c r="M868" s="182"/>
      <c r="N868" s="226"/>
      <c r="O868" s="182"/>
      <c r="P868" s="182"/>
      <c r="Q868" s="182"/>
      <c r="R868" s="182"/>
      <c r="S868" s="201"/>
      <c r="T868" s="202"/>
      <c r="U868" s="203"/>
      <c r="V868" s="203"/>
      <c r="W868" s="204"/>
    </row>
    <row r="869" spans="2:23">
      <c r="B869" s="173"/>
      <c r="C869" s="174"/>
      <c r="D869" s="174"/>
      <c r="E869" s="175"/>
      <c r="F869" s="174"/>
      <c r="G869" s="176"/>
      <c r="H869" s="176"/>
      <c r="I869" s="182"/>
      <c r="J869" s="182"/>
      <c r="K869" s="182"/>
      <c r="L869" s="182"/>
      <c r="M869" s="182"/>
      <c r="N869" s="226"/>
      <c r="O869" s="182"/>
      <c r="P869" s="182"/>
      <c r="Q869" s="182"/>
      <c r="R869" s="182"/>
      <c r="S869" s="201"/>
      <c r="T869" s="202"/>
      <c r="U869" s="203"/>
      <c r="V869" s="203"/>
      <c r="W869" s="204"/>
    </row>
    <row r="870" spans="2:23">
      <c r="B870" s="173"/>
      <c r="C870" s="174"/>
      <c r="D870" s="174"/>
      <c r="E870" s="175"/>
      <c r="F870" s="174"/>
      <c r="G870" s="176"/>
      <c r="H870" s="176"/>
      <c r="I870" s="182"/>
      <c r="J870" s="182"/>
      <c r="K870" s="182"/>
      <c r="L870" s="182"/>
      <c r="M870" s="182"/>
      <c r="N870" s="226"/>
      <c r="O870" s="182"/>
      <c r="P870" s="182"/>
      <c r="Q870" s="182"/>
      <c r="R870" s="182"/>
      <c r="S870" s="201"/>
      <c r="T870" s="202"/>
      <c r="U870" s="203"/>
      <c r="V870" s="203"/>
      <c r="W870" s="204"/>
    </row>
    <row r="871" spans="2:23">
      <c r="B871" s="173"/>
      <c r="C871" s="174"/>
      <c r="D871" s="174"/>
      <c r="E871" s="175"/>
      <c r="F871" s="174"/>
      <c r="G871" s="176"/>
      <c r="H871" s="176"/>
      <c r="I871" s="182"/>
      <c r="J871" s="182"/>
      <c r="K871" s="182"/>
      <c r="L871" s="182"/>
      <c r="M871" s="182"/>
      <c r="N871" s="226"/>
      <c r="O871" s="182"/>
      <c r="P871" s="182"/>
      <c r="Q871" s="182"/>
      <c r="R871" s="182"/>
      <c r="S871" s="201"/>
      <c r="T871" s="202"/>
      <c r="U871" s="203"/>
      <c r="V871" s="203"/>
      <c r="W871" s="204"/>
    </row>
    <row r="872" spans="2:23">
      <c r="B872" s="173"/>
      <c r="C872" s="174"/>
      <c r="D872" s="174"/>
      <c r="E872" s="175"/>
      <c r="F872" s="174"/>
      <c r="G872" s="176"/>
      <c r="H872" s="176"/>
      <c r="I872" s="182"/>
      <c r="J872" s="182"/>
      <c r="K872" s="182"/>
      <c r="L872" s="182"/>
      <c r="M872" s="182"/>
      <c r="N872" s="226"/>
      <c r="O872" s="182"/>
      <c r="P872" s="182"/>
      <c r="Q872" s="182"/>
      <c r="R872" s="182"/>
      <c r="S872" s="201"/>
      <c r="T872" s="202"/>
      <c r="U872" s="203"/>
      <c r="V872" s="203"/>
      <c r="W872" s="204"/>
    </row>
    <row r="873" spans="2:23">
      <c r="B873" s="173"/>
      <c r="C873" s="174"/>
      <c r="D873" s="174"/>
      <c r="E873" s="175"/>
      <c r="F873" s="174"/>
      <c r="G873" s="176"/>
      <c r="H873" s="176"/>
      <c r="I873" s="182"/>
      <c r="J873" s="182"/>
      <c r="K873" s="182"/>
      <c r="L873" s="182"/>
      <c r="M873" s="182"/>
      <c r="N873" s="226"/>
      <c r="O873" s="182"/>
      <c r="P873" s="182"/>
      <c r="Q873" s="182"/>
      <c r="R873" s="182"/>
      <c r="S873" s="201"/>
      <c r="T873" s="202"/>
      <c r="U873" s="203"/>
      <c r="V873" s="203"/>
      <c r="W873" s="204"/>
    </row>
    <row r="874" spans="2:23">
      <c r="B874" s="173"/>
      <c r="C874" s="174"/>
      <c r="D874" s="174"/>
      <c r="E874" s="175"/>
      <c r="F874" s="174"/>
      <c r="G874" s="176"/>
      <c r="H874" s="176"/>
      <c r="I874" s="182"/>
      <c r="J874" s="182"/>
      <c r="K874" s="182"/>
      <c r="L874" s="182"/>
      <c r="M874" s="182"/>
      <c r="N874" s="226"/>
      <c r="O874" s="182"/>
      <c r="P874" s="182"/>
      <c r="Q874" s="182"/>
      <c r="R874" s="182"/>
      <c r="S874" s="201"/>
      <c r="T874" s="202"/>
      <c r="U874" s="203"/>
      <c r="V874" s="203"/>
      <c r="W874" s="204"/>
    </row>
    <row r="875" spans="2:23">
      <c r="B875" s="173"/>
      <c r="C875" s="174"/>
      <c r="D875" s="174"/>
      <c r="E875" s="175"/>
      <c r="F875" s="174"/>
      <c r="G875" s="176"/>
      <c r="H875" s="176"/>
      <c r="I875" s="182"/>
      <c r="J875" s="182"/>
      <c r="K875" s="182"/>
      <c r="L875" s="182"/>
      <c r="M875" s="182"/>
      <c r="N875" s="226"/>
      <c r="O875" s="182"/>
      <c r="P875" s="182"/>
      <c r="Q875" s="182"/>
      <c r="R875" s="182"/>
      <c r="S875" s="201"/>
      <c r="T875" s="202"/>
      <c r="U875" s="203"/>
      <c r="V875" s="203"/>
      <c r="W875" s="204"/>
    </row>
    <row r="876" spans="2:23">
      <c r="B876" s="173"/>
      <c r="C876" s="174"/>
      <c r="D876" s="174"/>
      <c r="E876" s="175"/>
      <c r="F876" s="174"/>
      <c r="G876" s="176"/>
      <c r="H876" s="176"/>
      <c r="I876" s="182"/>
      <c r="J876" s="182"/>
      <c r="K876" s="182"/>
      <c r="L876" s="182"/>
      <c r="M876" s="182"/>
      <c r="N876" s="226"/>
      <c r="O876" s="182"/>
      <c r="P876" s="182"/>
      <c r="Q876" s="182"/>
      <c r="R876" s="182"/>
      <c r="S876" s="201"/>
      <c r="T876" s="202"/>
      <c r="U876" s="203"/>
      <c r="V876" s="203"/>
      <c r="W876" s="204"/>
    </row>
    <row r="877" spans="2:23">
      <c r="B877" s="173"/>
      <c r="C877" s="174"/>
      <c r="D877" s="174"/>
      <c r="E877" s="175"/>
      <c r="F877" s="174"/>
      <c r="G877" s="176"/>
      <c r="H877" s="176"/>
      <c r="I877" s="182"/>
      <c r="J877" s="182"/>
      <c r="K877" s="182"/>
      <c r="L877" s="182"/>
      <c r="M877" s="182"/>
      <c r="N877" s="226"/>
      <c r="O877" s="182"/>
      <c r="P877" s="182"/>
      <c r="Q877" s="182"/>
      <c r="R877" s="182"/>
      <c r="S877" s="201"/>
      <c r="T877" s="202"/>
      <c r="U877" s="203"/>
      <c r="V877" s="203"/>
      <c r="W877" s="204"/>
    </row>
    <row r="878" spans="2:23">
      <c r="B878" s="173"/>
      <c r="C878" s="174"/>
      <c r="D878" s="174"/>
      <c r="E878" s="175"/>
      <c r="F878" s="174"/>
      <c r="G878" s="176"/>
      <c r="H878" s="176"/>
      <c r="I878" s="182"/>
      <c r="J878" s="182"/>
      <c r="K878" s="182"/>
      <c r="L878" s="182"/>
      <c r="M878" s="182"/>
      <c r="N878" s="226"/>
      <c r="O878" s="182"/>
      <c r="P878" s="182"/>
      <c r="Q878" s="182"/>
      <c r="R878" s="182"/>
      <c r="S878" s="201"/>
      <c r="T878" s="202"/>
      <c r="U878" s="203"/>
      <c r="V878" s="203"/>
      <c r="W878" s="204"/>
    </row>
    <row r="879" spans="2:23">
      <c r="B879" s="173"/>
      <c r="C879" s="174"/>
      <c r="D879" s="174"/>
      <c r="E879" s="175"/>
      <c r="F879" s="174"/>
      <c r="G879" s="176"/>
      <c r="H879" s="176"/>
      <c r="I879" s="182"/>
      <c r="J879" s="182"/>
      <c r="K879" s="182"/>
      <c r="L879" s="182"/>
      <c r="M879" s="182"/>
      <c r="N879" s="226"/>
      <c r="O879" s="182"/>
      <c r="P879" s="182"/>
      <c r="Q879" s="182"/>
      <c r="R879" s="182"/>
      <c r="S879" s="201"/>
      <c r="T879" s="202"/>
      <c r="U879" s="203"/>
      <c r="V879" s="203"/>
      <c r="W879" s="204"/>
    </row>
    <row r="880" spans="2:23">
      <c r="B880" s="173"/>
      <c r="C880" s="174"/>
      <c r="D880" s="174"/>
      <c r="E880" s="175"/>
      <c r="F880" s="174"/>
      <c r="G880" s="176"/>
      <c r="H880" s="176"/>
      <c r="I880" s="182"/>
      <c r="J880" s="182"/>
      <c r="K880" s="182"/>
      <c r="L880" s="182"/>
      <c r="M880" s="182"/>
      <c r="N880" s="226"/>
      <c r="O880" s="182"/>
      <c r="P880" s="182"/>
      <c r="Q880" s="182"/>
      <c r="R880" s="182"/>
      <c r="S880" s="201"/>
      <c r="T880" s="202"/>
      <c r="U880" s="203"/>
      <c r="V880" s="203"/>
      <c r="W880" s="204"/>
    </row>
    <row r="881" spans="2:23">
      <c r="B881" s="173"/>
      <c r="C881" s="174"/>
      <c r="D881" s="174"/>
      <c r="E881" s="175"/>
      <c r="F881" s="174"/>
      <c r="G881" s="176"/>
      <c r="H881" s="176"/>
      <c r="I881" s="182"/>
      <c r="J881" s="182"/>
      <c r="K881" s="182"/>
      <c r="L881" s="182"/>
      <c r="M881" s="182"/>
      <c r="N881" s="226"/>
      <c r="O881" s="182"/>
      <c r="P881" s="182"/>
      <c r="Q881" s="182"/>
      <c r="R881" s="182"/>
      <c r="S881" s="201"/>
      <c r="T881" s="202"/>
      <c r="U881" s="203"/>
      <c r="V881" s="203"/>
      <c r="W881" s="204"/>
    </row>
    <row r="882" spans="2:23">
      <c r="B882" s="173"/>
      <c r="C882" s="174"/>
      <c r="D882" s="174"/>
      <c r="E882" s="175"/>
      <c r="F882" s="174"/>
      <c r="G882" s="176"/>
      <c r="H882" s="176"/>
      <c r="I882" s="182"/>
      <c r="J882" s="182"/>
      <c r="K882" s="182"/>
      <c r="L882" s="182"/>
      <c r="M882" s="182"/>
      <c r="N882" s="226"/>
      <c r="O882" s="182"/>
      <c r="P882" s="182"/>
      <c r="Q882" s="182"/>
      <c r="R882" s="182"/>
      <c r="S882" s="201"/>
      <c r="T882" s="202"/>
      <c r="U882" s="203"/>
      <c r="V882" s="203"/>
      <c r="W882" s="204"/>
    </row>
    <row r="883" spans="2:23">
      <c r="B883" s="173"/>
      <c r="C883" s="174"/>
      <c r="D883" s="174"/>
      <c r="E883" s="175"/>
      <c r="F883" s="174"/>
      <c r="G883" s="176"/>
      <c r="H883" s="176"/>
      <c r="I883" s="182"/>
      <c r="J883" s="182"/>
      <c r="K883" s="182"/>
      <c r="L883" s="182"/>
      <c r="M883" s="182"/>
      <c r="N883" s="226"/>
      <c r="O883" s="182"/>
      <c r="P883" s="182"/>
      <c r="Q883" s="182"/>
      <c r="R883" s="182"/>
      <c r="S883" s="201"/>
      <c r="T883" s="202"/>
      <c r="U883" s="203"/>
      <c r="V883" s="203"/>
      <c r="W883" s="204"/>
    </row>
    <row r="884" spans="2:23">
      <c r="B884" s="173"/>
      <c r="C884" s="174"/>
      <c r="D884" s="174"/>
      <c r="E884" s="175"/>
      <c r="F884" s="174"/>
      <c r="G884" s="176"/>
      <c r="H884" s="176"/>
      <c r="I884" s="182"/>
      <c r="J884" s="182"/>
      <c r="K884" s="182"/>
      <c r="L884" s="182"/>
      <c r="M884" s="182"/>
      <c r="N884" s="226"/>
      <c r="O884" s="182"/>
      <c r="P884" s="182"/>
      <c r="Q884" s="182"/>
      <c r="R884" s="182"/>
      <c r="S884" s="201"/>
      <c r="T884" s="202"/>
      <c r="U884" s="203"/>
      <c r="V884" s="203"/>
      <c r="W884" s="204"/>
    </row>
    <row r="885" spans="2:23">
      <c r="B885" s="173"/>
      <c r="C885" s="174"/>
      <c r="D885" s="174"/>
      <c r="E885" s="175"/>
      <c r="F885" s="174"/>
      <c r="G885" s="176"/>
      <c r="H885" s="176"/>
      <c r="I885" s="182"/>
      <c r="J885" s="182"/>
      <c r="K885" s="182"/>
      <c r="L885" s="182"/>
      <c r="M885" s="182"/>
      <c r="N885" s="226"/>
      <c r="O885" s="182"/>
      <c r="P885" s="182"/>
      <c r="Q885" s="182"/>
      <c r="R885" s="182"/>
      <c r="S885" s="201"/>
      <c r="T885" s="202"/>
      <c r="U885" s="203"/>
      <c r="V885" s="203"/>
      <c r="W885" s="204"/>
    </row>
    <row r="886" spans="2:23">
      <c r="B886" s="173"/>
      <c r="C886" s="174"/>
      <c r="D886" s="174"/>
      <c r="E886" s="175"/>
      <c r="F886" s="174"/>
      <c r="G886" s="176"/>
      <c r="H886" s="176"/>
      <c r="I886" s="182"/>
      <c r="J886" s="182"/>
      <c r="K886" s="182"/>
      <c r="L886" s="182"/>
      <c r="M886" s="182"/>
      <c r="N886" s="226"/>
      <c r="O886" s="182"/>
      <c r="P886" s="182"/>
      <c r="Q886" s="182"/>
      <c r="R886" s="182"/>
      <c r="S886" s="201"/>
      <c r="T886" s="202"/>
      <c r="U886" s="203"/>
      <c r="V886" s="203"/>
      <c r="W886" s="204"/>
    </row>
    <row r="887" spans="2:23">
      <c r="B887" s="173"/>
      <c r="C887" s="174"/>
      <c r="D887" s="174"/>
      <c r="E887" s="175"/>
      <c r="F887" s="174"/>
      <c r="G887" s="176"/>
      <c r="H887" s="176"/>
      <c r="I887" s="182"/>
      <c r="J887" s="182"/>
      <c r="K887" s="182"/>
      <c r="L887" s="182"/>
      <c r="M887" s="182"/>
      <c r="N887" s="226"/>
      <c r="O887" s="182"/>
      <c r="P887" s="182"/>
      <c r="Q887" s="182"/>
      <c r="R887" s="182"/>
      <c r="S887" s="201"/>
      <c r="T887" s="202"/>
      <c r="U887" s="203"/>
      <c r="V887" s="203"/>
      <c r="W887" s="204"/>
    </row>
    <row r="888" spans="2:23">
      <c r="B888" s="173"/>
      <c r="C888" s="174"/>
      <c r="D888" s="174"/>
      <c r="E888" s="175"/>
      <c r="F888" s="174"/>
      <c r="G888" s="176"/>
      <c r="H888" s="176"/>
      <c r="I888" s="182"/>
      <c r="J888" s="182"/>
      <c r="K888" s="182"/>
      <c r="L888" s="182"/>
      <c r="M888" s="182"/>
      <c r="N888" s="226"/>
      <c r="O888" s="182"/>
      <c r="P888" s="182"/>
      <c r="Q888" s="182"/>
      <c r="R888" s="182"/>
      <c r="S888" s="201"/>
      <c r="T888" s="202"/>
      <c r="U888" s="203"/>
      <c r="V888" s="203"/>
      <c r="W888" s="204"/>
    </row>
    <row r="889" spans="2:23">
      <c r="B889" s="173"/>
      <c r="C889" s="174"/>
      <c r="D889" s="174"/>
      <c r="E889" s="175"/>
      <c r="F889" s="174"/>
      <c r="G889" s="176"/>
      <c r="H889" s="176"/>
      <c r="I889" s="182"/>
      <c r="J889" s="182"/>
      <c r="K889" s="182"/>
      <c r="L889" s="182"/>
      <c r="M889" s="182"/>
      <c r="N889" s="226"/>
      <c r="O889" s="182"/>
      <c r="P889" s="182"/>
      <c r="Q889" s="182"/>
      <c r="R889" s="182"/>
      <c r="S889" s="201"/>
      <c r="T889" s="202"/>
      <c r="U889" s="203"/>
      <c r="V889" s="203"/>
      <c r="W889" s="204"/>
    </row>
    <row r="890" spans="2:23">
      <c r="B890" s="173"/>
      <c r="C890" s="174"/>
      <c r="D890" s="174"/>
      <c r="E890" s="175"/>
      <c r="F890" s="174"/>
      <c r="G890" s="176"/>
      <c r="H890" s="176"/>
      <c r="I890" s="182"/>
      <c r="J890" s="182"/>
      <c r="K890" s="182"/>
      <c r="L890" s="182"/>
      <c r="M890" s="182"/>
      <c r="N890" s="226"/>
      <c r="O890" s="182"/>
      <c r="P890" s="182"/>
      <c r="Q890" s="182"/>
      <c r="R890" s="182"/>
      <c r="S890" s="201"/>
      <c r="T890" s="202"/>
      <c r="U890" s="203"/>
      <c r="V890" s="203"/>
      <c r="W890" s="204"/>
    </row>
    <row r="891" spans="2:23">
      <c r="B891" s="173"/>
      <c r="C891" s="174"/>
      <c r="D891" s="174"/>
      <c r="E891" s="175"/>
      <c r="F891" s="174"/>
      <c r="G891" s="176"/>
      <c r="H891" s="176"/>
      <c r="I891" s="182"/>
      <c r="J891" s="182"/>
      <c r="K891" s="182"/>
      <c r="L891" s="182"/>
      <c r="M891" s="182"/>
      <c r="N891" s="226"/>
      <c r="O891" s="182"/>
      <c r="P891" s="182"/>
      <c r="Q891" s="182"/>
      <c r="R891" s="182"/>
      <c r="S891" s="201"/>
      <c r="T891" s="202"/>
      <c r="U891" s="203"/>
      <c r="V891" s="203"/>
      <c r="W891" s="204"/>
    </row>
    <row r="892" spans="2:23">
      <c r="B892" s="173"/>
      <c r="C892" s="174"/>
      <c r="D892" s="174"/>
      <c r="E892" s="175"/>
      <c r="F892" s="174"/>
      <c r="G892" s="176"/>
      <c r="H892" s="176"/>
      <c r="I892" s="182"/>
      <c r="J892" s="182"/>
      <c r="K892" s="182"/>
      <c r="L892" s="182"/>
      <c r="M892" s="182"/>
      <c r="N892" s="226"/>
      <c r="O892" s="182"/>
      <c r="P892" s="182"/>
      <c r="Q892" s="182"/>
      <c r="R892" s="182"/>
      <c r="S892" s="201"/>
      <c r="T892" s="202"/>
      <c r="U892" s="203"/>
      <c r="V892" s="203"/>
      <c r="W892" s="204"/>
    </row>
    <row r="893" spans="2:23">
      <c r="B893" s="173"/>
      <c r="C893" s="174"/>
      <c r="D893" s="174"/>
      <c r="E893" s="175"/>
      <c r="F893" s="174"/>
      <c r="G893" s="176"/>
      <c r="H893" s="176"/>
      <c r="I893" s="182"/>
      <c r="J893" s="182"/>
      <c r="K893" s="182"/>
      <c r="L893" s="182"/>
      <c r="M893" s="182"/>
      <c r="N893" s="226"/>
      <c r="O893" s="182"/>
      <c r="P893" s="182"/>
      <c r="Q893" s="182"/>
      <c r="R893" s="182"/>
      <c r="S893" s="201"/>
      <c r="T893" s="202"/>
      <c r="U893" s="203"/>
      <c r="V893" s="203"/>
      <c r="W893" s="204"/>
    </row>
    <row r="894" spans="2:23">
      <c r="B894" s="173"/>
      <c r="C894" s="174"/>
      <c r="D894" s="174"/>
      <c r="E894" s="175"/>
      <c r="F894" s="174"/>
      <c r="G894" s="176"/>
      <c r="H894" s="176"/>
      <c r="I894" s="182"/>
      <c r="J894" s="182"/>
      <c r="K894" s="182"/>
      <c r="L894" s="182"/>
      <c r="M894" s="182"/>
      <c r="N894" s="226"/>
      <c r="O894" s="182"/>
      <c r="P894" s="182"/>
      <c r="Q894" s="182"/>
      <c r="R894" s="182"/>
      <c r="S894" s="201"/>
      <c r="T894" s="202"/>
      <c r="U894" s="203"/>
      <c r="V894" s="203"/>
      <c r="W894" s="204"/>
    </row>
    <row r="895" spans="2:23">
      <c r="B895" s="173"/>
      <c r="C895" s="174"/>
      <c r="D895" s="174"/>
      <c r="E895" s="175"/>
      <c r="F895" s="174"/>
      <c r="G895" s="176"/>
      <c r="H895" s="176"/>
      <c r="I895" s="182"/>
      <c r="J895" s="182"/>
      <c r="K895" s="182"/>
      <c r="L895" s="182"/>
      <c r="M895" s="182"/>
      <c r="N895" s="226"/>
      <c r="O895" s="182"/>
      <c r="P895" s="182"/>
      <c r="Q895" s="182"/>
      <c r="R895" s="182"/>
      <c r="S895" s="201"/>
      <c r="T895" s="202"/>
      <c r="U895" s="203"/>
      <c r="V895" s="203"/>
      <c r="W895" s="204"/>
    </row>
    <row r="896" spans="2:23">
      <c r="B896" s="173"/>
      <c r="C896" s="174"/>
      <c r="D896" s="174"/>
      <c r="E896" s="175"/>
      <c r="F896" s="174"/>
      <c r="G896" s="176"/>
      <c r="H896" s="176"/>
      <c r="I896" s="182"/>
      <c r="J896" s="182"/>
      <c r="K896" s="182"/>
      <c r="L896" s="182"/>
      <c r="M896" s="182"/>
      <c r="N896" s="226"/>
      <c r="O896" s="182"/>
      <c r="P896" s="182"/>
      <c r="Q896" s="182"/>
      <c r="R896" s="182"/>
      <c r="S896" s="201"/>
      <c r="T896" s="202"/>
      <c r="U896" s="203"/>
      <c r="V896" s="203"/>
      <c r="W896" s="204"/>
    </row>
    <row r="897" spans="2:23">
      <c r="B897" s="173"/>
      <c r="C897" s="174"/>
      <c r="D897" s="174"/>
      <c r="E897" s="175"/>
      <c r="F897" s="174"/>
      <c r="G897" s="176"/>
      <c r="H897" s="176"/>
      <c r="I897" s="182"/>
      <c r="J897" s="182"/>
      <c r="K897" s="182"/>
      <c r="L897" s="182"/>
      <c r="M897" s="182"/>
      <c r="N897" s="226"/>
      <c r="O897" s="182"/>
      <c r="P897" s="182"/>
      <c r="Q897" s="182"/>
      <c r="R897" s="182"/>
      <c r="S897" s="201"/>
      <c r="T897" s="202"/>
      <c r="U897" s="203"/>
      <c r="V897" s="203"/>
      <c r="W897" s="204"/>
    </row>
    <row r="898" spans="2:23">
      <c r="B898" s="173"/>
      <c r="C898" s="174"/>
      <c r="D898" s="174"/>
      <c r="E898" s="175"/>
      <c r="F898" s="174"/>
      <c r="G898" s="176"/>
      <c r="H898" s="176"/>
      <c r="I898" s="182"/>
      <c r="J898" s="182"/>
      <c r="K898" s="182"/>
      <c r="L898" s="182"/>
      <c r="M898" s="182"/>
      <c r="N898" s="226"/>
      <c r="O898" s="182"/>
      <c r="P898" s="182"/>
      <c r="Q898" s="182"/>
      <c r="R898" s="182"/>
      <c r="S898" s="201"/>
      <c r="T898" s="202"/>
      <c r="U898" s="203"/>
      <c r="V898" s="203"/>
      <c r="W898" s="204"/>
    </row>
    <row r="899" spans="2:23">
      <c r="B899" s="173"/>
      <c r="C899" s="174"/>
      <c r="D899" s="174"/>
      <c r="E899" s="175"/>
      <c r="F899" s="174"/>
      <c r="G899" s="176"/>
      <c r="H899" s="176"/>
      <c r="I899" s="182"/>
      <c r="J899" s="182"/>
      <c r="K899" s="182"/>
      <c r="L899" s="182"/>
      <c r="M899" s="182"/>
      <c r="N899" s="226"/>
      <c r="O899" s="182"/>
      <c r="P899" s="182"/>
      <c r="Q899" s="182"/>
      <c r="R899" s="182"/>
      <c r="S899" s="201"/>
      <c r="T899" s="202"/>
      <c r="U899" s="203"/>
      <c r="V899" s="203"/>
      <c r="W899" s="204"/>
    </row>
    <row r="900" spans="2:23">
      <c r="B900" s="173"/>
      <c r="C900" s="174"/>
      <c r="D900" s="174"/>
      <c r="E900" s="175"/>
      <c r="F900" s="174"/>
      <c r="G900" s="176"/>
      <c r="H900" s="176"/>
      <c r="I900" s="182"/>
      <c r="J900" s="182"/>
      <c r="K900" s="182"/>
      <c r="L900" s="182"/>
      <c r="M900" s="182"/>
      <c r="N900" s="226"/>
      <c r="O900" s="182"/>
      <c r="P900" s="182"/>
      <c r="Q900" s="182"/>
      <c r="R900" s="182"/>
      <c r="S900" s="201"/>
      <c r="T900" s="202"/>
      <c r="U900" s="203"/>
      <c r="V900" s="203"/>
      <c r="W900" s="204"/>
    </row>
    <row r="901" spans="2:23">
      <c r="B901" s="173"/>
      <c r="C901" s="174"/>
      <c r="D901" s="174"/>
      <c r="E901" s="175"/>
      <c r="F901" s="174"/>
      <c r="G901" s="176"/>
      <c r="H901" s="176"/>
      <c r="I901" s="182"/>
      <c r="J901" s="182"/>
      <c r="K901" s="182"/>
      <c r="L901" s="182"/>
      <c r="M901" s="182"/>
      <c r="N901" s="226"/>
      <c r="O901" s="182"/>
      <c r="P901" s="182"/>
      <c r="Q901" s="182"/>
      <c r="R901" s="182"/>
      <c r="S901" s="201"/>
      <c r="T901" s="202"/>
      <c r="U901" s="203"/>
      <c r="V901" s="203"/>
      <c r="W901" s="204"/>
    </row>
    <row r="902" spans="2:23">
      <c r="B902" s="173"/>
      <c r="C902" s="174"/>
      <c r="D902" s="174"/>
      <c r="E902" s="175"/>
      <c r="F902" s="174"/>
      <c r="G902" s="176"/>
      <c r="H902" s="176"/>
      <c r="I902" s="182"/>
      <c r="J902" s="182"/>
      <c r="K902" s="182"/>
      <c r="L902" s="182"/>
      <c r="M902" s="182"/>
      <c r="N902" s="226"/>
      <c r="O902" s="182"/>
      <c r="P902" s="182"/>
      <c r="Q902" s="182"/>
      <c r="R902" s="182"/>
      <c r="S902" s="201"/>
      <c r="T902" s="202"/>
      <c r="U902" s="203"/>
      <c r="V902" s="203"/>
      <c r="W902" s="204"/>
    </row>
    <row r="903" spans="2:23">
      <c r="B903" s="173"/>
      <c r="C903" s="174"/>
      <c r="D903" s="174"/>
      <c r="E903" s="175"/>
      <c r="F903" s="174"/>
      <c r="G903" s="176"/>
      <c r="H903" s="176"/>
      <c r="I903" s="182"/>
      <c r="J903" s="182"/>
      <c r="K903" s="182"/>
      <c r="L903" s="182"/>
      <c r="M903" s="182"/>
      <c r="N903" s="226"/>
      <c r="O903" s="182"/>
      <c r="P903" s="182"/>
      <c r="Q903" s="182"/>
      <c r="R903" s="182"/>
      <c r="S903" s="201"/>
      <c r="T903" s="202"/>
      <c r="U903" s="203"/>
      <c r="V903" s="203"/>
      <c r="W903" s="204"/>
    </row>
    <row r="904" spans="2:23">
      <c r="B904" s="173"/>
      <c r="C904" s="174"/>
      <c r="D904" s="174"/>
      <c r="E904" s="175"/>
      <c r="F904" s="174"/>
      <c r="G904" s="176"/>
      <c r="H904" s="176"/>
      <c r="I904" s="182"/>
      <c r="J904" s="182"/>
      <c r="K904" s="182"/>
      <c r="L904" s="182"/>
      <c r="M904" s="182"/>
      <c r="N904" s="226"/>
      <c r="O904" s="182"/>
      <c r="P904" s="182"/>
      <c r="Q904" s="182"/>
      <c r="R904" s="182"/>
      <c r="S904" s="201"/>
      <c r="T904" s="202"/>
      <c r="U904" s="203"/>
      <c r="V904" s="203"/>
      <c r="W904" s="204"/>
    </row>
    <row r="905" spans="2:23">
      <c r="B905" s="173"/>
      <c r="C905" s="174"/>
      <c r="D905" s="174"/>
      <c r="E905" s="175"/>
      <c r="F905" s="174"/>
      <c r="G905" s="176"/>
      <c r="H905" s="176"/>
      <c r="I905" s="182"/>
      <c r="J905" s="182"/>
      <c r="K905" s="182"/>
      <c r="L905" s="182"/>
      <c r="M905" s="182"/>
      <c r="N905" s="226"/>
      <c r="O905" s="182"/>
      <c r="P905" s="182"/>
      <c r="Q905" s="182"/>
      <c r="R905" s="182"/>
      <c r="S905" s="201"/>
      <c r="T905" s="202"/>
      <c r="U905" s="203"/>
      <c r="V905" s="203"/>
      <c r="W905" s="204"/>
    </row>
    <row r="906" spans="2:23">
      <c r="B906" s="173"/>
      <c r="C906" s="174"/>
      <c r="D906" s="174"/>
      <c r="E906" s="175"/>
      <c r="F906" s="174"/>
      <c r="G906" s="176"/>
      <c r="H906" s="176"/>
      <c r="I906" s="182"/>
      <c r="J906" s="182"/>
      <c r="K906" s="182"/>
      <c r="L906" s="182"/>
      <c r="M906" s="182"/>
      <c r="N906" s="226"/>
      <c r="O906" s="182"/>
      <c r="P906" s="182"/>
      <c r="Q906" s="182"/>
      <c r="R906" s="182"/>
      <c r="S906" s="201"/>
      <c r="T906" s="202"/>
      <c r="U906" s="203"/>
      <c r="V906" s="203"/>
      <c r="W906" s="204"/>
    </row>
    <row r="907" spans="2:23">
      <c r="B907" s="173"/>
      <c r="C907" s="174"/>
      <c r="D907" s="174"/>
      <c r="E907" s="175"/>
      <c r="F907" s="174"/>
      <c r="G907" s="176"/>
      <c r="H907" s="176"/>
      <c r="I907" s="182"/>
      <c r="J907" s="182"/>
      <c r="K907" s="182"/>
      <c r="L907" s="182"/>
      <c r="M907" s="182"/>
      <c r="N907" s="226"/>
      <c r="O907" s="182"/>
      <c r="P907" s="182"/>
      <c r="Q907" s="182"/>
      <c r="R907" s="182"/>
      <c r="S907" s="201"/>
      <c r="T907" s="202"/>
      <c r="U907" s="203"/>
      <c r="V907" s="203"/>
      <c r="W907" s="204"/>
    </row>
    <row r="908" spans="2:23">
      <c r="B908" s="173"/>
      <c r="C908" s="174"/>
      <c r="D908" s="174"/>
      <c r="E908" s="175"/>
      <c r="F908" s="174"/>
      <c r="G908" s="176"/>
      <c r="H908" s="176"/>
      <c r="I908" s="182"/>
      <c r="J908" s="182"/>
      <c r="K908" s="182"/>
      <c r="L908" s="182"/>
      <c r="M908" s="182"/>
      <c r="N908" s="226"/>
      <c r="O908" s="182"/>
      <c r="P908" s="182"/>
      <c r="Q908" s="182"/>
      <c r="R908" s="182"/>
      <c r="S908" s="201"/>
      <c r="T908" s="202"/>
      <c r="U908" s="203"/>
      <c r="V908" s="203"/>
      <c r="W908" s="204"/>
    </row>
    <row r="909" spans="2:23">
      <c r="B909" s="173"/>
      <c r="C909" s="174"/>
      <c r="D909" s="174"/>
      <c r="E909" s="175"/>
      <c r="F909" s="174"/>
      <c r="G909" s="176"/>
      <c r="H909" s="176"/>
      <c r="I909" s="182"/>
      <c r="J909" s="182"/>
      <c r="K909" s="182"/>
      <c r="L909" s="182"/>
      <c r="M909" s="182"/>
      <c r="N909" s="226"/>
      <c r="O909" s="182"/>
      <c r="P909" s="182"/>
      <c r="Q909" s="182"/>
      <c r="R909" s="182"/>
      <c r="S909" s="201"/>
      <c r="T909" s="202"/>
      <c r="U909" s="203"/>
      <c r="V909" s="203"/>
      <c r="W909" s="204"/>
    </row>
    <row r="910" spans="2:23">
      <c r="B910" s="173"/>
      <c r="C910" s="174"/>
      <c r="D910" s="174"/>
      <c r="E910" s="175"/>
      <c r="F910" s="174"/>
      <c r="G910" s="176"/>
      <c r="H910" s="176"/>
      <c r="I910" s="182"/>
      <c r="J910" s="182"/>
      <c r="K910" s="182"/>
      <c r="L910" s="182"/>
      <c r="M910" s="182"/>
      <c r="N910" s="226"/>
      <c r="O910" s="182"/>
      <c r="P910" s="182"/>
      <c r="Q910" s="182"/>
      <c r="R910" s="182"/>
      <c r="S910" s="201"/>
      <c r="T910" s="202"/>
      <c r="U910" s="203"/>
      <c r="V910" s="203"/>
      <c r="W910" s="204"/>
    </row>
    <row r="911" spans="2:23">
      <c r="B911" s="173"/>
      <c r="C911" s="174"/>
      <c r="D911" s="174"/>
      <c r="E911" s="175"/>
      <c r="F911" s="174"/>
      <c r="G911" s="176"/>
      <c r="H911" s="176"/>
      <c r="I911" s="182"/>
      <c r="J911" s="182"/>
      <c r="K911" s="182"/>
      <c r="L911" s="182"/>
      <c r="M911" s="182"/>
      <c r="N911" s="226"/>
      <c r="O911" s="182"/>
      <c r="P911" s="182"/>
      <c r="Q911" s="182"/>
      <c r="R911" s="182"/>
      <c r="S911" s="201"/>
      <c r="T911" s="202"/>
      <c r="U911" s="203"/>
      <c r="V911" s="203"/>
      <c r="W911" s="204"/>
    </row>
    <row r="912" spans="2:23">
      <c r="B912" s="173"/>
      <c r="C912" s="174"/>
      <c r="D912" s="174"/>
      <c r="E912" s="175"/>
      <c r="F912" s="174"/>
      <c r="G912" s="176"/>
      <c r="H912" s="176"/>
      <c r="I912" s="182"/>
      <c r="J912" s="182"/>
      <c r="K912" s="182"/>
      <c r="L912" s="182"/>
      <c r="M912" s="182"/>
      <c r="N912" s="226"/>
      <c r="O912" s="182"/>
      <c r="P912" s="182"/>
      <c r="Q912" s="182"/>
      <c r="R912" s="182"/>
      <c r="S912" s="201"/>
      <c r="T912" s="202"/>
      <c r="U912" s="203"/>
      <c r="V912" s="203"/>
      <c r="W912" s="204"/>
    </row>
    <row r="913" spans="2:23">
      <c r="B913" s="173"/>
      <c r="C913" s="174"/>
      <c r="D913" s="174"/>
      <c r="E913" s="175"/>
      <c r="F913" s="174"/>
      <c r="G913" s="176"/>
      <c r="H913" s="176"/>
      <c r="I913" s="182"/>
      <c r="J913" s="182"/>
      <c r="K913" s="182"/>
      <c r="L913" s="182"/>
      <c r="M913" s="182"/>
      <c r="N913" s="226"/>
      <c r="O913" s="182"/>
      <c r="P913" s="182"/>
      <c r="Q913" s="182"/>
      <c r="R913" s="182"/>
      <c r="S913" s="201"/>
      <c r="T913" s="202"/>
      <c r="U913" s="203"/>
      <c r="V913" s="203"/>
      <c r="W913" s="204"/>
    </row>
    <row r="914" spans="2:23">
      <c r="B914" s="173"/>
      <c r="C914" s="174"/>
      <c r="D914" s="174"/>
      <c r="E914" s="175"/>
      <c r="F914" s="174"/>
      <c r="G914" s="176"/>
      <c r="H914" s="176"/>
      <c r="I914" s="182"/>
      <c r="J914" s="182"/>
      <c r="K914" s="182"/>
      <c r="L914" s="182"/>
      <c r="M914" s="182"/>
      <c r="N914" s="226"/>
      <c r="O914" s="182"/>
      <c r="P914" s="182"/>
      <c r="Q914" s="182"/>
      <c r="R914" s="182"/>
      <c r="S914" s="201"/>
      <c r="T914" s="202"/>
      <c r="U914" s="203"/>
      <c r="V914" s="203"/>
      <c r="W914" s="204"/>
    </row>
    <row r="915" spans="2:23">
      <c r="B915" s="173"/>
      <c r="C915" s="174"/>
      <c r="D915" s="174"/>
      <c r="E915" s="175"/>
      <c r="F915" s="174"/>
      <c r="G915" s="176"/>
      <c r="H915" s="176"/>
      <c r="I915" s="182"/>
      <c r="J915" s="182"/>
      <c r="K915" s="182"/>
      <c r="L915" s="182"/>
      <c r="M915" s="182"/>
      <c r="N915" s="226"/>
      <c r="O915" s="182"/>
      <c r="P915" s="182"/>
      <c r="Q915" s="182"/>
      <c r="R915" s="182"/>
      <c r="S915" s="201"/>
      <c r="T915" s="202"/>
      <c r="U915" s="203"/>
      <c r="V915" s="203"/>
      <c r="W915" s="204"/>
    </row>
    <row r="916" spans="2:23">
      <c r="B916" s="173"/>
      <c r="C916" s="174"/>
      <c r="D916" s="174"/>
      <c r="E916" s="175"/>
      <c r="F916" s="174"/>
      <c r="G916" s="176"/>
      <c r="H916" s="176"/>
      <c r="I916" s="182"/>
      <c r="J916" s="182"/>
      <c r="K916" s="182"/>
      <c r="L916" s="182"/>
      <c r="M916" s="182"/>
      <c r="N916" s="226"/>
      <c r="O916" s="182"/>
      <c r="P916" s="182"/>
      <c r="Q916" s="182"/>
      <c r="R916" s="182"/>
      <c r="S916" s="201"/>
      <c r="T916" s="202"/>
      <c r="U916" s="203"/>
      <c r="V916" s="203"/>
      <c r="W916" s="204"/>
    </row>
    <row r="917" spans="2:23">
      <c r="B917" s="173"/>
      <c r="C917" s="174"/>
      <c r="D917" s="174"/>
      <c r="E917" s="175"/>
      <c r="F917" s="174"/>
      <c r="G917" s="176"/>
      <c r="H917" s="176"/>
      <c r="I917" s="182"/>
      <c r="J917" s="182"/>
      <c r="K917" s="182"/>
      <c r="L917" s="182"/>
      <c r="M917" s="182"/>
      <c r="N917" s="226"/>
      <c r="O917" s="182"/>
      <c r="P917" s="182"/>
      <c r="Q917" s="182"/>
      <c r="R917" s="182"/>
      <c r="S917" s="201"/>
      <c r="T917" s="202"/>
      <c r="U917" s="203"/>
      <c r="V917" s="203"/>
      <c r="W917" s="204"/>
    </row>
    <row r="918" spans="2:23">
      <c r="B918" s="173"/>
      <c r="C918" s="174"/>
      <c r="D918" s="174"/>
      <c r="E918" s="175"/>
      <c r="F918" s="174"/>
      <c r="G918" s="176"/>
      <c r="H918" s="176"/>
      <c r="I918" s="182"/>
      <c r="J918" s="182"/>
      <c r="K918" s="182"/>
      <c r="L918" s="182"/>
      <c r="M918" s="182"/>
      <c r="N918" s="226"/>
      <c r="O918" s="182"/>
      <c r="P918" s="182"/>
      <c r="Q918" s="182"/>
      <c r="R918" s="182"/>
      <c r="S918" s="201"/>
      <c r="T918" s="202"/>
      <c r="U918" s="203"/>
      <c r="V918" s="203"/>
      <c r="W918" s="204"/>
    </row>
    <row r="919" spans="2:23">
      <c r="B919" s="173"/>
      <c r="C919" s="174"/>
      <c r="D919" s="174"/>
      <c r="E919" s="175"/>
      <c r="F919" s="174"/>
      <c r="G919" s="176"/>
      <c r="H919" s="176"/>
      <c r="I919" s="182"/>
      <c r="J919" s="182"/>
      <c r="K919" s="182"/>
      <c r="L919" s="182"/>
      <c r="M919" s="182"/>
      <c r="N919" s="226"/>
      <c r="O919" s="182"/>
      <c r="P919" s="182"/>
      <c r="Q919" s="182"/>
      <c r="R919" s="182"/>
      <c r="S919" s="201"/>
      <c r="T919" s="202"/>
      <c r="U919" s="203"/>
      <c r="V919" s="203"/>
      <c r="W919" s="204"/>
    </row>
    <row r="920" spans="2:23">
      <c r="B920" s="173"/>
      <c r="C920" s="174"/>
      <c r="D920" s="174"/>
      <c r="E920" s="175"/>
      <c r="F920" s="174"/>
      <c r="G920" s="176"/>
      <c r="H920" s="176"/>
      <c r="I920" s="182"/>
      <c r="J920" s="182"/>
      <c r="K920" s="182"/>
      <c r="L920" s="182"/>
      <c r="M920" s="182"/>
      <c r="N920" s="226"/>
      <c r="O920" s="182"/>
      <c r="P920" s="182"/>
      <c r="Q920" s="182"/>
      <c r="R920" s="182"/>
      <c r="S920" s="201"/>
      <c r="T920" s="202"/>
      <c r="U920" s="203"/>
      <c r="V920" s="203"/>
      <c r="W920" s="204"/>
    </row>
    <row r="921" spans="2:23">
      <c r="B921" s="173"/>
      <c r="C921" s="174"/>
      <c r="D921" s="174"/>
      <c r="E921" s="175"/>
      <c r="F921" s="174"/>
      <c r="G921" s="176"/>
      <c r="H921" s="176"/>
      <c r="I921" s="182"/>
      <c r="J921" s="182"/>
      <c r="K921" s="182"/>
      <c r="L921" s="182"/>
      <c r="M921" s="182"/>
      <c r="N921" s="226"/>
      <c r="O921" s="182"/>
      <c r="P921" s="182"/>
      <c r="Q921" s="182"/>
      <c r="R921" s="182"/>
      <c r="S921" s="201"/>
      <c r="T921" s="202"/>
      <c r="U921" s="203"/>
      <c r="V921" s="203"/>
      <c r="W921" s="204"/>
    </row>
    <row r="922" spans="2:23">
      <c r="B922" s="173"/>
      <c r="C922" s="174"/>
      <c r="D922" s="174"/>
      <c r="E922" s="175"/>
      <c r="F922" s="174"/>
      <c r="G922" s="176"/>
      <c r="H922" s="176"/>
      <c r="I922" s="182"/>
      <c r="J922" s="182"/>
      <c r="K922" s="182"/>
      <c r="L922" s="182"/>
      <c r="M922" s="182"/>
      <c r="N922" s="226"/>
      <c r="O922" s="182"/>
      <c r="P922" s="182"/>
      <c r="Q922" s="182"/>
      <c r="R922" s="182"/>
      <c r="S922" s="201"/>
      <c r="T922" s="202"/>
      <c r="U922" s="203"/>
      <c r="V922" s="203"/>
      <c r="W922" s="204"/>
    </row>
    <row r="923" spans="2:23">
      <c r="B923" s="173"/>
      <c r="C923" s="174"/>
      <c r="D923" s="174"/>
      <c r="E923" s="175"/>
      <c r="F923" s="174"/>
      <c r="G923" s="176"/>
      <c r="H923" s="176"/>
      <c r="I923" s="182"/>
      <c r="J923" s="182"/>
      <c r="K923" s="182"/>
      <c r="L923" s="182"/>
      <c r="M923" s="182"/>
      <c r="N923" s="226"/>
      <c r="O923" s="182"/>
      <c r="P923" s="182"/>
      <c r="Q923" s="182"/>
      <c r="R923" s="182"/>
      <c r="S923" s="201"/>
      <c r="T923" s="202"/>
      <c r="U923" s="203"/>
      <c r="V923" s="203"/>
      <c r="W923" s="204"/>
    </row>
    <row r="924" spans="2:23">
      <c r="B924" s="173"/>
      <c r="C924" s="174"/>
      <c r="D924" s="174"/>
      <c r="E924" s="175"/>
      <c r="F924" s="174"/>
      <c r="G924" s="176"/>
      <c r="H924" s="176"/>
      <c r="I924" s="182"/>
      <c r="J924" s="182"/>
      <c r="K924" s="182"/>
      <c r="L924" s="182"/>
      <c r="M924" s="182"/>
      <c r="N924" s="226"/>
      <c r="O924" s="182"/>
      <c r="P924" s="182"/>
      <c r="Q924" s="182"/>
      <c r="R924" s="182"/>
      <c r="S924" s="201"/>
      <c r="T924" s="202"/>
      <c r="U924" s="203"/>
      <c r="V924" s="203"/>
      <c r="W924" s="204"/>
    </row>
    <row r="925" spans="2:23">
      <c r="B925" s="173"/>
      <c r="C925" s="174"/>
      <c r="D925" s="174"/>
      <c r="E925" s="175"/>
      <c r="F925" s="174"/>
      <c r="G925" s="176"/>
      <c r="H925" s="176"/>
      <c r="I925" s="182"/>
      <c r="J925" s="182"/>
      <c r="K925" s="182"/>
      <c r="L925" s="182"/>
      <c r="M925" s="182"/>
      <c r="N925" s="226"/>
      <c r="O925" s="182"/>
      <c r="P925" s="182"/>
      <c r="Q925" s="182"/>
      <c r="R925" s="182"/>
      <c r="S925" s="201"/>
      <c r="T925" s="202"/>
      <c r="U925" s="203"/>
      <c r="V925" s="203"/>
      <c r="W925" s="204"/>
    </row>
    <row r="926" spans="2:23">
      <c r="B926" s="173"/>
      <c r="C926" s="174"/>
      <c r="D926" s="174"/>
      <c r="E926" s="175"/>
      <c r="F926" s="174"/>
      <c r="G926" s="176"/>
      <c r="H926" s="176"/>
      <c r="I926" s="182"/>
      <c r="J926" s="182"/>
      <c r="K926" s="182"/>
      <c r="L926" s="182"/>
      <c r="M926" s="182"/>
      <c r="N926" s="226"/>
      <c r="O926" s="182"/>
      <c r="P926" s="182"/>
      <c r="Q926" s="182"/>
      <c r="R926" s="182"/>
      <c r="S926" s="201"/>
      <c r="T926" s="202"/>
      <c r="U926" s="203"/>
      <c r="V926" s="203"/>
      <c r="W926" s="204"/>
    </row>
    <row r="927" spans="2:23">
      <c r="B927" s="173"/>
      <c r="C927" s="174"/>
      <c r="D927" s="174"/>
      <c r="E927" s="175"/>
      <c r="F927" s="174"/>
      <c r="G927" s="176"/>
      <c r="H927" s="176"/>
      <c r="I927" s="182"/>
      <c r="J927" s="182"/>
      <c r="K927" s="182"/>
      <c r="L927" s="182"/>
      <c r="M927" s="182"/>
      <c r="N927" s="226"/>
      <c r="O927" s="182"/>
      <c r="P927" s="182"/>
      <c r="Q927" s="182"/>
      <c r="R927" s="182"/>
      <c r="S927" s="201"/>
      <c r="T927" s="202"/>
      <c r="U927" s="203"/>
      <c r="V927" s="203"/>
      <c r="W927" s="204"/>
    </row>
    <row r="928" spans="2:23">
      <c r="B928" s="173"/>
      <c r="C928" s="174"/>
      <c r="D928" s="174"/>
      <c r="E928" s="175"/>
      <c r="F928" s="174"/>
      <c r="G928" s="176"/>
      <c r="H928" s="176"/>
      <c r="I928" s="182"/>
      <c r="J928" s="182"/>
      <c r="K928" s="182"/>
      <c r="L928" s="182"/>
      <c r="M928" s="182"/>
      <c r="N928" s="226"/>
      <c r="O928" s="182"/>
      <c r="P928" s="182"/>
      <c r="Q928" s="182"/>
      <c r="R928" s="182"/>
      <c r="S928" s="201"/>
      <c r="T928" s="202"/>
      <c r="U928" s="203"/>
      <c r="V928" s="203"/>
      <c r="W928" s="204"/>
    </row>
    <row r="929" spans="2:23">
      <c r="B929" s="173"/>
      <c r="C929" s="174"/>
      <c r="D929" s="174"/>
      <c r="E929" s="175"/>
      <c r="F929" s="174"/>
      <c r="G929" s="176"/>
      <c r="H929" s="176"/>
      <c r="I929" s="182"/>
      <c r="J929" s="182"/>
      <c r="K929" s="182"/>
      <c r="L929" s="182"/>
      <c r="M929" s="182"/>
      <c r="N929" s="226"/>
      <c r="O929" s="182"/>
      <c r="P929" s="182"/>
      <c r="Q929" s="182"/>
      <c r="R929" s="182"/>
      <c r="S929" s="201"/>
      <c r="T929" s="202"/>
      <c r="U929" s="203"/>
      <c r="V929" s="203"/>
      <c r="W929" s="204"/>
    </row>
    <row r="930" spans="2:23">
      <c r="B930" s="173"/>
      <c r="C930" s="174"/>
      <c r="D930" s="174"/>
      <c r="E930" s="175"/>
      <c r="F930" s="174"/>
      <c r="G930" s="176"/>
      <c r="H930" s="176"/>
      <c r="I930" s="182"/>
      <c r="J930" s="182"/>
      <c r="K930" s="182"/>
      <c r="L930" s="182"/>
      <c r="M930" s="182"/>
      <c r="N930" s="226"/>
      <c r="O930" s="182"/>
      <c r="P930" s="182"/>
      <c r="Q930" s="182"/>
      <c r="R930" s="182"/>
      <c r="S930" s="201"/>
      <c r="T930" s="202"/>
      <c r="U930" s="203"/>
      <c r="V930" s="203"/>
      <c r="W930" s="204"/>
    </row>
    <row r="931" spans="2:23">
      <c r="B931" s="173"/>
      <c r="C931" s="174"/>
      <c r="D931" s="174"/>
      <c r="E931" s="175"/>
      <c r="F931" s="174"/>
      <c r="G931" s="176"/>
      <c r="H931" s="176"/>
      <c r="I931" s="182"/>
      <c r="J931" s="182"/>
      <c r="K931" s="182"/>
      <c r="L931" s="182"/>
      <c r="M931" s="182"/>
      <c r="N931" s="226"/>
      <c r="O931" s="182"/>
      <c r="P931" s="182"/>
      <c r="Q931" s="182"/>
      <c r="R931" s="182"/>
      <c r="S931" s="201"/>
      <c r="T931" s="202"/>
      <c r="U931" s="203"/>
      <c r="V931" s="203"/>
      <c r="W931" s="204"/>
    </row>
    <row r="932" spans="2:23">
      <c r="B932" s="173"/>
      <c r="C932" s="174"/>
      <c r="D932" s="174"/>
      <c r="E932" s="175"/>
      <c r="F932" s="174"/>
      <c r="G932" s="176"/>
      <c r="H932" s="176"/>
      <c r="I932" s="182"/>
      <c r="J932" s="182"/>
      <c r="K932" s="182"/>
      <c r="L932" s="182"/>
      <c r="M932" s="182"/>
      <c r="N932" s="226"/>
      <c r="O932" s="182"/>
      <c r="P932" s="182"/>
      <c r="Q932" s="182"/>
      <c r="R932" s="182"/>
      <c r="S932" s="201"/>
      <c r="T932" s="202"/>
      <c r="U932" s="203"/>
      <c r="V932" s="203"/>
      <c r="W932" s="204"/>
    </row>
    <row r="933" spans="2:23">
      <c r="B933" s="173"/>
      <c r="C933" s="174"/>
      <c r="D933" s="174"/>
      <c r="E933" s="175"/>
      <c r="F933" s="174"/>
      <c r="G933" s="176"/>
      <c r="H933" s="176"/>
      <c r="I933" s="182"/>
      <c r="J933" s="182"/>
      <c r="K933" s="182"/>
      <c r="L933" s="182"/>
      <c r="M933" s="182"/>
      <c r="N933" s="226"/>
      <c r="O933" s="182"/>
      <c r="P933" s="182"/>
      <c r="Q933" s="182"/>
      <c r="R933" s="182"/>
      <c r="S933" s="201"/>
      <c r="T933" s="202"/>
      <c r="U933" s="203"/>
      <c r="V933" s="203"/>
      <c r="W933" s="204"/>
    </row>
    <row r="934" spans="2:23">
      <c r="B934" s="173"/>
      <c r="C934" s="174"/>
      <c r="D934" s="174"/>
      <c r="E934" s="175"/>
      <c r="F934" s="174"/>
      <c r="G934" s="176"/>
      <c r="H934" s="176"/>
      <c r="I934" s="182"/>
      <c r="J934" s="182"/>
      <c r="K934" s="182"/>
      <c r="L934" s="182"/>
      <c r="M934" s="182"/>
      <c r="N934" s="226"/>
      <c r="O934" s="182"/>
      <c r="P934" s="182"/>
      <c r="Q934" s="182"/>
      <c r="R934" s="182"/>
      <c r="S934" s="201"/>
      <c r="T934" s="202"/>
      <c r="U934" s="203"/>
      <c r="V934" s="203"/>
      <c r="W934" s="204"/>
    </row>
    <row r="935" spans="2:23">
      <c r="B935" s="173"/>
      <c r="C935" s="174"/>
      <c r="D935" s="174"/>
      <c r="E935" s="175"/>
      <c r="F935" s="174"/>
      <c r="G935" s="176"/>
      <c r="H935" s="176"/>
      <c r="I935" s="182"/>
      <c r="J935" s="182"/>
      <c r="K935" s="182"/>
      <c r="L935" s="182"/>
      <c r="M935" s="182"/>
      <c r="N935" s="226"/>
      <c r="O935" s="182"/>
      <c r="P935" s="182"/>
      <c r="Q935" s="182"/>
      <c r="R935" s="182"/>
      <c r="S935" s="201"/>
      <c r="T935" s="202"/>
      <c r="U935" s="203"/>
      <c r="V935" s="203"/>
      <c r="W935" s="204"/>
    </row>
    <row r="936" spans="2:23">
      <c r="B936" s="173"/>
      <c r="C936" s="174"/>
      <c r="D936" s="174"/>
      <c r="E936" s="175"/>
      <c r="F936" s="174"/>
      <c r="G936" s="176"/>
      <c r="H936" s="176"/>
      <c r="I936" s="182"/>
      <c r="J936" s="182"/>
      <c r="K936" s="182"/>
      <c r="L936" s="182"/>
      <c r="M936" s="182"/>
      <c r="N936" s="226"/>
      <c r="O936" s="182"/>
      <c r="P936" s="182"/>
      <c r="Q936" s="182"/>
      <c r="R936" s="182"/>
      <c r="S936" s="201"/>
      <c r="T936" s="202"/>
      <c r="U936" s="203"/>
      <c r="V936" s="203"/>
      <c r="W936" s="204"/>
    </row>
    <row r="937" spans="2:23">
      <c r="B937" s="173"/>
      <c r="C937" s="174"/>
      <c r="D937" s="174"/>
      <c r="E937" s="175"/>
      <c r="F937" s="174"/>
      <c r="G937" s="176"/>
      <c r="H937" s="176"/>
      <c r="I937" s="182"/>
      <c r="J937" s="182"/>
      <c r="K937" s="182"/>
      <c r="L937" s="182"/>
      <c r="M937" s="182"/>
      <c r="N937" s="226"/>
      <c r="O937" s="182"/>
      <c r="P937" s="182"/>
      <c r="Q937" s="182"/>
      <c r="R937" s="182"/>
      <c r="S937" s="201"/>
      <c r="T937" s="202"/>
      <c r="U937" s="203"/>
      <c r="V937" s="203"/>
      <c r="W937" s="204"/>
    </row>
    <row r="938" spans="2:23">
      <c r="B938" s="173"/>
      <c r="C938" s="174"/>
      <c r="D938" s="174"/>
      <c r="E938" s="175"/>
      <c r="F938" s="174"/>
      <c r="G938" s="176"/>
      <c r="H938" s="176"/>
      <c r="I938" s="182"/>
      <c r="J938" s="182"/>
      <c r="K938" s="182"/>
      <c r="L938" s="182"/>
      <c r="M938" s="182"/>
      <c r="N938" s="226"/>
      <c r="O938" s="182"/>
      <c r="P938" s="182"/>
      <c r="Q938" s="182"/>
      <c r="R938" s="182"/>
      <c r="S938" s="201"/>
      <c r="T938" s="202"/>
      <c r="U938" s="203"/>
      <c r="V938" s="203"/>
      <c r="W938" s="204"/>
    </row>
    <row r="939" spans="2:23">
      <c r="B939" s="173"/>
      <c r="C939" s="174"/>
      <c r="D939" s="174"/>
      <c r="E939" s="175"/>
      <c r="F939" s="174"/>
      <c r="G939" s="176"/>
      <c r="H939" s="176"/>
      <c r="I939" s="182"/>
      <c r="J939" s="182"/>
      <c r="K939" s="182"/>
      <c r="L939" s="182"/>
      <c r="M939" s="182"/>
      <c r="N939" s="226"/>
      <c r="O939" s="182"/>
      <c r="P939" s="182"/>
      <c r="Q939" s="182"/>
      <c r="R939" s="182"/>
      <c r="S939" s="201"/>
      <c r="T939" s="202"/>
      <c r="U939" s="203"/>
      <c r="V939" s="203"/>
      <c r="W939" s="204"/>
    </row>
    <row r="940" spans="2:23">
      <c r="B940" s="173"/>
      <c r="C940" s="174"/>
      <c r="D940" s="174"/>
      <c r="E940" s="175"/>
      <c r="F940" s="174"/>
      <c r="G940" s="176"/>
      <c r="H940" s="176"/>
      <c r="I940" s="182"/>
      <c r="J940" s="182"/>
      <c r="K940" s="182"/>
      <c r="L940" s="182"/>
      <c r="M940" s="182"/>
      <c r="N940" s="226"/>
      <c r="O940" s="182"/>
      <c r="P940" s="182"/>
      <c r="Q940" s="182"/>
      <c r="R940" s="182"/>
      <c r="S940" s="201"/>
      <c r="T940" s="202"/>
      <c r="U940" s="203"/>
      <c r="V940" s="203"/>
      <c r="W940" s="204"/>
    </row>
    <row r="941" spans="2:23">
      <c r="B941" s="173"/>
      <c r="C941" s="174"/>
      <c r="D941" s="174"/>
      <c r="E941" s="175"/>
      <c r="F941" s="174"/>
      <c r="G941" s="176"/>
      <c r="H941" s="176"/>
      <c r="I941" s="182"/>
      <c r="J941" s="182"/>
      <c r="K941" s="182"/>
      <c r="L941" s="182"/>
      <c r="M941" s="182"/>
      <c r="N941" s="226"/>
      <c r="O941" s="182"/>
      <c r="P941" s="182"/>
      <c r="Q941" s="182"/>
      <c r="R941" s="182"/>
      <c r="S941" s="201"/>
      <c r="T941" s="202"/>
      <c r="U941" s="203"/>
      <c r="V941" s="203"/>
      <c r="W941" s="204"/>
    </row>
    <row r="942" spans="2:23">
      <c r="B942" s="173"/>
      <c r="C942" s="174"/>
      <c r="D942" s="174"/>
      <c r="E942" s="175"/>
      <c r="F942" s="174"/>
      <c r="G942" s="176"/>
      <c r="H942" s="176"/>
      <c r="I942" s="182"/>
      <c r="J942" s="182"/>
      <c r="K942" s="182"/>
      <c r="L942" s="182"/>
      <c r="M942" s="182"/>
      <c r="N942" s="226"/>
      <c r="O942" s="182"/>
      <c r="P942" s="182"/>
      <c r="Q942" s="182"/>
      <c r="R942" s="182"/>
      <c r="S942" s="201"/>
      <c r="T942" s="202"/>
      <c r="U942" s="203"/>
      <c r="V942" s="203"/>
      <c r="W942" s="204"/>
    </row>
    <row r="943" spans="2:23">
      <c r="B943" s="173"/>
      <c r="C943" s="174"/>
      <c r="D943" s="174"/>
      <c r="E943" s="175"/>
      <c r="F943" s="174"/>
      <c r="G943" s="176"/>
      <c r="H943" s="176"/>
      <c r="I943" s="182"/>
      <c r="J943" s="182"/>
      <c r="K943" s="182"/>
      <c r="L943" s="182"/>
      <c r="M943" s="182"/>
      <c r="N943" s="226"/>
      <c r="O943" s="182"/>
      <c r="P943" s="182"/>
      <c r="Q943" s="182"/>
      <c r="R943" s="182"/>
      <c r="S943" s="201"/>
      <c r="T943" s="202"/>
      <c r="U943" s="203"/>
      <c r="V943" s="203"/>
      <c r="W943" s="204"/>
    </row>
    <row r="944" spans="2:23">
      <c r="B944" s="173"/>
      <c r="C944" s="174"/>
      <c r="D944" s="174"/>
      <c r="E944" s="175"/>
      <c r="F944" s="174"/>
      <c r="G944" s="176"/>
      <c r="H944" s="176"/>
      <c r="I944" s="182"/>
      <c r="J944" s="182"/>
      <c r="K944" s="182"/>
      <c r="L944" s="182"/>
      <c r="M944" s="182"/>
      <c r="N944" s="226"/>
      <c r="O944" s="182"/>
      <c r="P944" s="182"/>
      <c r="Q944" s="182"/>
      <c r="R944" s="182"/>
      <c r="S944" s="201"/>
      <c r="T944" s="202"/>
      <c r="U944" s="203"/>
      <c r="V944" s="203"/>
      <c r="W944" s="204"/>
    </row>
    <row r="945" spans="2:23">
      <c r="B945" s="173"/>
      <c r="C945" s="174"/>
      <c r="D945" s="174"/>
      <c r="E945" s="175"/>
      <c r="F945" s="174"/>
      <c r="G945" s="176"/>
      <c r="H945" s="176"/>
      <c r="I945" s="182"/>
      <c r="J945" s="182"/>
      <c r="K945" s="182"/>
      <c r="L945" s="182"/>
      <c r="M945" s="182"/>
      <c r="N945" s="226"/>
      <c r="O945" s="182"/>
      <c r="P945" s="182"/>
      <c r="Q945" s="182"/>
      <c r="R945" s="182"/>
      <c r="S945" s="201"/>
      <c r="T945" s="202"/>
      <c r="U945" s="203"/>
      <c r="V945" s="203"/>
      <c r="W945" s="204"/>
    </row>
    <row r="946" spans="2:23">
      <c r="B946" s="173"/>
      <c r="C946" s="174"/>
      <c r="D946" s="174"/>
      <c r="E946" s="175"/>
      <c r="F946" s="174"/>
      <c r="G946" s="176"/>
      <c r="H946" s="176"/>
      <c r="I946" s="182"/>
      <c r="J946" s="182"/>
      <c r="K946" s="182"/>
      <c r="L946" s="182"/>
      <c r="M946" s="182"/>
      <c r="N946" s="226"/>
      <c r="O946" s="182"/>
      <c r="P946" s="182"/>
      <c r="Q946" s="182"/>
      <c r="R946" s="182"/>
      <c r="S946" s="201"/>
      <c r="T946" s="202"/>
      <c r="U946" s="203"/>
      <c r="V946" s="203"/>
      <c r="W946" s="204"/>
    </row>
    <row r="947" spans="2:23">
      <c r="B947" s="173"/>
      <c r="C947" s="174"/>
      <c r="D947" s="174"/>
      <c r="E947" s="175"/>
      <c r="F947" s="174"/>
      <c r="G947" s="176"/>
      <c r="H947" s="176"/>
      <c r="I947" s="182"/>
      <c r="J947" s="182"/>
      <c r="K947" s="182"/>
      <c r="L947" s="182"/>
      <c r="M947" s="182"/>
      <c r="N947" s="226"/>
      <c r="O947" s="182"/>
      <c r="P947" s="182"/>
      <c r="Q947" s="182"/>
      <c r="R947" s="182"/>
      <c r="S947" s="201"/>
      <c r="T947" s="202"/>
      <c r="U947" s="203"/>
      <c r="V947" s="203"/>
      <c r="W947" s="204"/>
    </row>
    <row r="948" spans="2:23">
      <c r="B948" s="173"/>
      <c r="C948" s="174"/>
      <c r="D948" s="174"/>
      <c r="E948" s="175"/>
      <c r="F948" s="174"/>
      <c r="G948" s="176"/>
      <c r="H948" s="176"/>
      <c r="I948" s="182"/>
      <c r="J948" s="182"/>
      <c r="K948" s="182"/>
      <c r="L948" s="182"/>
      <c r="M948" s="182"/>
      <c r="N948" s="226"/>
      <c r="O948" s="182"/>
      <c r="P948" s="182"/>
      <c r="Q948" s="182"/>
      <c r="R948" s="182"/>
      <c r="S948" s="201"/>
      <c r="T948" s="202"/>
      <c r="U948" s="203"/>
      <c r="V948" s="203"/>
      <c r="W948" s="204"/>
    </row>
    <row r="949" spans="2:23">
      <c r="B949" s="173"/>
      <c r="C949" s="174"/>
      <c r="D949" s="174"/>
      <c r="E949" s="175"/>
      <c r="F949" s="174"/>
      <c r="G949" s="176"/>
      <c r="H949" s="176"/>
      <c r="I949" s="182"/>
      <c r="J949" s="182"/>
      <c r="K949" s="182"/>
      <c r="L949" s="182"/>
      <c r="M949" s="182"/>
      <c r="N949" s="226"/>
      <c r="O949" s="182"/>
      <c r="P949" s="182"/>
      <c r="Q949" s="182"/>
      <c r="R949" s="182"/>
      <c r="S949" s="201"/>
      <c r="T949" s="202"/>
      <c r="U949" s="203"/>
      <c r="V949" s="203"/>
      <c r="W949" s="204"/>
    </row>
    <row r="950" spans="2:23">
      <c r="B950" s="173"/>
      <c r="C950" s="174"/>
      <c r="D950" s="174"/>
      <c r="E950" s="175"/>
      <c r="F950" s="174"/>
      <c r="G950" s="176"/>
      <c r="H950" s="176"/>
      <c r="I950" s="182"/>
      <c r="J950" s="182"/>
      <c r="K950" s="182"/>
      <c r="L950" s="182"/>
      <c r="M950" s="182"/>
      <c r="N950" s="226"/>
      <c r="O950" s="182"/>
      <c r="P950" s="182"/>
      <c r="Q950" s="182"/>
      <c r="R950" s="182"/>
      <c r="S950" s="201"/>
      <c r="T950" s="202"/>
      <c r="U950" s="203"/>
      <c r="V950" s="203"/>
      <c r="W950" s="204"/>
    </row>
    <row r="951" spans="2:23">
      <c r="B951" s="173"/>
      <c r="C951" s="174"/>
      <c r="D951" s="174"/>
      <c r="E951" s="175"/>
      <c r="F951" s="174"/>
      <c r="G951" s="176"/>
      <c r="H951" s="176"/>
      <c r="I951" s="182"/>
      <c r="J951" s="182"/>
      <c r="K951" s="182"/>
      <c r="L951" s="182"/>
      <c r="M951" s="182"/>
      <c r="N951" s="226"/>
      <c r="O951" s="182"/>
      <c r="P951" s="182"/>
      <c r="Q951" s="182"/>
      <c r="R951" s="182"/>
      <c r="S951" s="201"/>
      <c r="T951" s="202"/>
      <c r="U951" s="203"/>
      <c r="V951" s="203"/>
      <c r="W951" s="204"/>
    </row>
    <row r="952" spans="2:23">
      <c r="B952" s="173"/>
      <c r="C952" s="174"/>
      <c r="D952" s="174"/>
      <c r="E952" s="175"/>
      <c r="F952" s="174"/>
      <c r="G952" s="176"/>
      <c r="H952" s="176"/>
      <c r="I952" s="182"/>
      <c r="J952" s="182"/>
      <c r="K952" s="182"/>
      <c r="L952" s="182"/>
      <c r="M952" s="182"/>
      <c r="N952" s="226"/>
      <c r="O952" s="182"/>
      <c r="P952" s="182"/>
      <c r="Q952" s="182"/>
      <c r="R952" s="182"/>
      <c r="S952" s="201"/>
      <c r="T952" s="202"/>
      <c r="U952" s="203"/>
      <c r="V952" s="203"/>
      <c r="W952" s="204"/>
    </row>
    <row r="953" spans="2:23">
      <c r="B953" s="173"/>
      <c r="C953" s="174"/>
      <c r="D953" s="174"/>
      <c r="E953" s="175"/>
      <c r="F953" s="174"/>
      <c r="G953" s="176"/>
      <c r="H953" s="176"/>
      <c r="I953" s="182"/>
      <c r="J953" s="182"/>
      <c r="K953" s="182"/>
      <c r="L953" s="182"/>
      <c r="M953" s="182"/>
      <c r="N953" s="226"/>
      <c r="O953" s="182"/>
      <c r="P953" s="182"/>
      <c r="Q953" s="182"/>
      <c r="R953" s="182"/>
      <c r="S953" s="201"/>
      <c r="T953" s="202"/>
      <c r="U953" s="203"/>
      <c r="V953" s="203"/>
      <c r="W953" s="204"/>
    </row>
    <row r="954" spans="2:23">
      <c r="B954" s="173"/>
      <c r="C954" s="174"/>
      <c r="D954" s="174"/>
      <c r="E954" s="175"/>
      <c r="F954" s="174"/>
      <c r="G954" s="176"/>
      <c r="H954" s="176"/>
      <c r="I954" s="182"/>
      <c r="J954" s="182"/>
      <c r="K954" s="182"/>
      <c r="L954" s="182"/>
      <c r="M954" s="182"/>
      <c r="N954" s="226"/>
      <c r="O954" s="182"/>
      <c r="P954" s="182"/>
      <c r="Q954" s="182"/>
      <c r="R954" s="182"/>
      <c r="S954" s="201"/>
      <c r="T954" s="202"/>
      <c r="U954" s="203"/>
      <c r="V954" s="203"/>
      <c r="W954" s="204"/>
    </row>
    <row r="955" spans="2:23">
      <c r="B955" s="173"/>
      <c r="C955" s="174"/>
      <c r="D955" s="174"/>
      <c r="E955" s="175"/>
      <c r="F955" s="174"/>
      <c r="G955" s="176"/>
      <c r="H955" s="176"/>
      <c r="I955" s="182"/>
      <c r="J955" s="182"/>
      <c r="K955" s="182"/>
      <c r="L955" s="182"/>
      <c r="M955" s="182"/>
      <c r="N955" s="226"/>
      <c r="O955" s="182"/>
      <c r="P955" s="182"/>
      <c r="Q955" s="182"/>
      <c r="R955" s="182"/>
      <c r="S955" s="201"/>
      <c r="T955" s="202"/>
      <c r="U955" s="203"/>
      <c r="V955" s="203"/>
      <c r="W955" s="204"/>
    </row>
    <row r="956" spans="2:23">
      <c r="B956" s="173"/>
      <c r="C956" s="174"/>
      <c r="D956" s="174"/>
      <c r="E956" s="175"/>
      <c r="F956" s="174"/>
      <c r="G956" s="176"/>
      <c r="H956" s="176"/>
      <c r="I956" s="182"/>
      <c r="J956" s="182"/>
      <c r="K956" s="182"/>
      <c r="L956" s="182"/>
      <c r="M956" s="182"/>
      <c r="N956" s="226"/>
      <c r="O956" s="182"/>
      <c r="P956" s="182"/>
      <c r="Q956" s="182"/>
      <c r="R956" s="182"/>
      <c r="S956" s="201"/>
      <c r="T956" s="202"/>
      <c r="U956" s="203"/>
      <c r="V956" s="203"/>
      <c r="W956" s="204"/>
    </row>
    <row r="957" spans="2:23">
      <c r="B957" s="173"/>
      <c r="C957" s="174"/>
      <c r="D957" s="174"/>
      <c r="E957" s="175"/>
      <c r="F957" s="174"/>
      <c r="G957" s="176"/>
      <c r="H957" s="176"/>
      <c r="I957" s="182"/>
      <c r="J957" s="182"/>
      <c r="K957" s="182"/>
      <c r="L957" s="182"/>
      <c r="M957" s="182"/>
      <c r="N957" s="226"/>
      <c r="O957" s="182"/>
      <c r="P957" s="182"/>
      <c r="Q957" s="182"/>
      <c r="R957" s="182"/>
      <c r="S957" s="201"/>
      <c r="T957" s="202"/>
      <c r="U957" s="203"/>
      <c r="V957" s="203"/>
      <c r="W957" s="204"/>
    </row>
    <row r="958" spans="2:23">
      <c r="B958" s="173"/>
      <c r="C958" s="174"/>
      <c r="D958" s="174"/>
      <c r="E958" s="175"/>
      <c r="F958" s="174"/>
      <c r="G958" s="176"/>
      <c r="H958" s="176"/>
      <c r="I958" s="182"/>
      <c r="J958" s="182"/>
      <c r="K958" s="182"/>
      <c r="L958" s="182"/>
      <c r="M958" s="182"/>
      <c r="N958" s="226"/>
      <c r="O958" s="182"/>
      <c r="P958" s="182"/>
      <c r="Q958" s="182"/>
      <c r="R958" s="182"/>
      <c r="S958" s="201"/>
      <c r="T958" s="202"/>
      <c r="U958" s="203"/>
      <c r="V958" s="203"/>
      <c r="W958" s="204"/>
    </row>
    <row r="959" spans="2:23">
      <c r="B959" s="173"/>
      <c r="C959" s="174"/>
      <c r="D959" s="174"/>
      <c r="E959" s="175"/>
      <c r="F959" s="174"/>
      <c r="G959" s="176"/>
      <c r="H959" s="176"/>
      <c r="I959" s="182"/>
      <c r="J959" s="182"/>
      <c r="K959" s="182"/>
      <c r="L959" s="182"/>
      <c r="M959" s="182"/>
      <c r="N959" s="226"/>
      <c r="O959" s="182"/>
      <c r="P959" s="182"/>
      <c r="Q959" s="182"/>
      <c r="R959" s="182"/>
      <c r="S959" s="201"/>
      <c r="T959" s="202"/>
      <c r="U959" s="203"/>
      <c r="V959" s="203"/>
      <c r="W959" s="204"/>
    </row>
    <row r="960" spans="2:23">
      <c r="B960" s="173"/>
      <c r="C960" s="174"/>
      <c r="D960" s="174"/>
      <c r="E960" s="175"/>
      <c r="F960" s="174"/>
      <c r="G960" s="176"/>
      <c r="H960" s="176"/>
      <c r="I960" s="182"/>
      <c r="J960" s="182"/>
      <c r="K960" s="182"/>
      <c r="L960" s="182"/>
      <c r="M960" s="182"/>
      <c r="N960" s="226"/>
      <c r="O960" s="182"/>
      <c r="P960" s="182"/>
      <c r="Q960" s="182"/>
      <c r="R960" s="182"/>
      <c r="S960" s="201"/>
      <c r="T960" s="202"/>
      <c r="U960" s="203"/>
      <c r="V960" s="203"/>
      <c r="W960" s="204"/>
    </row>
    <row r="961" spans="2:23">
      <c r="B961" s="173"/>
      <c r="C961" s="174"/>
      <c r="D961" s="174"/>
      <c r="E961" s="175"/>
      <c r="F961" s="174"/>
      <c r="G961" s="176"/>
      <c r="H961" s="176"/>
      <c r="I961" s="182"/>
      <c r="J961" s="182"/>
      <c r="K961" s="182"/>
      <c r="L961" s="182"/>
      <c r="M961" s="182"/>
      <c r="N961" s="226"/>
      <c r="O961" s="182"/>
      <c r="P961" s="182"/>
      <c r="Q961" s="182"/>
      <c r="R961" s="182"/>
      <c r="S961" s="201"/>
      <c r="T961" s="202"/>
      <c r="U961" s="203"/>
      <c r="V961" s="203"/>
      <c r="W961" s="204"/>
    </row>
    <row r="962" spans="2:23">
      <c r="B962" s="173"/>
      <c r="C962" s="174"/>
      <c r="D962" s="174"/>
      <c r="E962" s="175"/>
      <c r="F962" s="174"/>
      <c r="G962" s="176"/>
      <c r="H962" s="176"/>
      <c r="I962" s="182"/>
      <c r="J962" s="182"/>
      <c r="K962" s="182"/>
      <c r="L962" s="182"/>
      <c r="M962" s="182"/>
      <c r="N962" s="226"/>
      <c r="O962" s="182"/>
      <c r="P962" s="182"/>
      <c r="Q962" s="182"/>
      <c r="R962" s="182"/>
      <c r="S962" s="201"/>
      <c r="T962" s="202"/>
      <c r="U962" s="203"/>
      <c r="V962" s="203"/>
      <c r="W962" s="204"/>
    </row>
    <row r="963" spans="2:23">
      <c r="B963" s="173"/>
      <c r="C963" s="174"/>
      <c r="D963" s="174"/>
      <c r="E963" s="175"/>
      <c r="F963" s="174"/>
      <c r="G963" s="176"/>
      <c r="H963" s="176"/>
      <c r="I963" s="182"/>
      <c r="J963" s="182"/>
      <c r="K963" s="182"/>
      <c r="L963" s="182"/>
      <c r="M963" s="182"/>
      <c r="N963" s="226"/>
      <c r="O963" s="182"/>
      <c r="P963" s="182"/>
      <c r="Q963" s="182"/>
      <c r="R963" s="182"/>
      <c r="S963" s="201"/>
      <c r="T963" s="202"/>
      <c r="U963" s="203"/>
      <c r="V963" s="203"/>
      <c r="W963" s="204"/>
    </row>
    <row r="964" spans="2:23">
      <c r="B964" s="173"/>
      <c r="C964" s="174"/>
      <c r="D964" s="174"/>
      <c r="E964" s="175"/>
      <c r="F964" s="174"/>
      <c r="G964" s="176"/>
      <c r="H964" s="176"/>
      <c r="I964" s="182"/>
      <c r="J964" s="182"/>
      <c r="K964" s="182"/>
      <c r="L964" s="182"/>
      <c r="M964" s="182"/>
      <c r="N964" s="226"/>
      <c r="O964" s="182"/>
      <c r="P964" s="182"/>
      <c r="Q964" s="182"/>
      <c r="R964" s="182"/>
      <c r="S964" s="201"/>
      <c r="T964" s="202"/>
      <c r="U964" s="203"/>
      <c r="V964" s="203"/>
      <c r="W964" s="204"/>
    </row>
    <row r="965" spans="2:23">
      <c r="B965" s="173"/>
      <c r="C965" s="174"/>
      <c r="D965" s="174"/>
      <c r="E965" s="175"/>
      <c r="F965" s="174"/>
      <c r="G965" s="176"/>
      <c r="H965" s="176"/>
      <c r="I965" s="182"/>
      <c r="J965" s="182"/>
      <c r="K965" s="182"/>
      <c r="L965" s="182"/>
      <c r="M965" s="182"/>
      <c r="N965" s="226"/>
      <c r="O965" s="182"/>
      <c r="P965" s="182"/>
      <c r="Q965" s="182"/>
      <c r="R965" s="182"/>
      <c r="S965" s="201"/>
      <c r="T965" s="202"/>
      <c r="U965" s="203"/>
      <c r="V965" s="203"/>
      <c r="W965" s="204"/>
    </row>
    <row r="966" spans="2:23">
      <c r="B966" s="173"/>
      <c r="C966" s="174"/>
      <c r="D966" s="174"/>
      <c r="E966" s="175"/>
      <c r="F966" s="174"/>
      <c r="G966" s="176"/>
      <c r="H966" s="176"/>
      <c r="I966" s="182"/>
      <c r="J966" s="182"/>
      <c r="K966" s="182"/>
      <c r="L966" s="182"/>
      <c r="M966" s="182"/>
      <c r="N966" s="226"/>
      <c r="O966" s="182"/>
      <c r="P966" s="182"/>
      <c r="Q966" s="182"/>
      <c r="R966" s="182"/>
      <c r="S966" s="201"/>
      <c r="T966" s="202"/>
      <c r="U966" s="203"/>
      <c r="V966" s="203"/>
      <c r="W966" s="204"/>
    </row>
    <row r="967" spans="2:23">
      <c r="B967" s="173"/>
      <c r="C967" s="174"/>
      <c r="D967" s="174"/>
      <c r="E967" s="175"/>
      <c r="F967" s="174"/>
      <c r="G967" s="176"/>
      <c r="H967" s="176"/>
      <c r="I967" s="182"/>
      <c r="J967" s="182"/>
      <c r="K967" s="182"/>
      <c r="L967" s="182"/>
      <c r="M967" s="182"/>
      <c r="N967" s="226"/>
      <c r="O967" s="182"/>
      <c r="P967" s="182"/>
      <c r="Q967" s="182"/>
      <c r="R967" s="182"/>
      <c r="S967" s="201"/>
      <c r="T967" s="202"/>
      <c r="U967" s="203"/>
      <c r="V967" s="203"/>
      <c r="W967" s="204"/>
    </row>
    <row r="968" spans="2:23">
      <c r="B968" s="173"/>
      <c r="C968" s="174"/>
      <c r="D968" s="174"/>
      <c r="E968" s="175"/>
      <c r="F968" s="174"/>
      <c r="G968" s="176"/>
      <c r="H968" s="176"/>
      <c r="I968" s="182"/>
      <c r="J968" s="182"/>
      <c r="K968" s="182"/>
      <c r="L968" s="182"/>
      <c r="M968" s="182"/>
      <c r="N968" s="226"/>
      <c r="O968" s="182"/>
      <c r="P968" s="182"/>
      <c r="Q968" s="182"/>
      <c r="R968" s="182"/>
      <c r="S968" s="201"/>
      <c r="T968" s="202"/>
      <c r="U968" s="203"/>
      <c r="V968" s="203"/>
      <c r="W968" s="204"/>
    </row>
    <row r="969" spans="2:23">
      <c r="B969" s="173"/>
      <c r="C969" s="174"/>
      <c r="D969" s="174"/>
      <c r="E969" s="175"/>
      <c r="F969" s="174"/>
      <c r="G969" s="176"/>
      <c r="H969" s="176"/>
      <c r="I969" s="182"/>
      <c r="J969" s="182"/>
      <c r="K969" s="182"/>
      <c r="L969" s="182"/>
      <c r="M969" s="182"/>
      <c r="N969" s="226"/>
      <c r="O969" s="182"/>
      <c r="P969" s="182"/>
      <c r="Q969" s="182"/>
      <c r="R969" s="182"/>
      <c r="S969" s="201"/>
      <c r="T969" s="202"/>
      <c r="U969" s="203"/>
      <c r="V969" s="203"/>
      <c r="W969" s="204"/>
    </row>
    <row r="970" spans="2:23">
      <c r="B970" s="173"/>
      <c r="C970" s="174"/>
      <c r="D970" s="174"/>
      <c r="E970" s="175"/>
      <c r="F970" s="174"/>
      <c r="G970" s="176"/>
      <c r="H970" s="176"/>
      <c r="I970" s="182"/>
      <c r="J970" s="182"/>
      <c r="K970" s="182"/>
      <c r="L970" s="182"/>
      <c r="M970" s="182"/>
      <c r="N970" s="226"/>
      <c r="O970" s="182"/>
      <c r="P970" s="182"/>
      <c r="Q970" s="182"/>
      <c r="R970" s="182"/>
      <c r="S970" s="201"/>
      <c r="T970" s="202"/>
      <c r="U970" s="203"/>
      <c r="V970" s="203"/>
      <c r="W970" s="204"/>
    </row>
    <row r="971" spans="2:23">
      <c r="B971" s="173"/>
      <c r="C971" s="174"/>
      <c r="D971" s="174"/>
      <c r="E971" s="175"/>
      <c r="F971" s="174"/>
      <c r="G971" s="176"/>
      <c r="H971" s="176"/>
      <c r="I971" s="182"/>
      <c r="J971" s="182"/>
      <c r="K971" s="182"/>
      <c r="L971" s="182"/>
      <c r="M971" s="182"/>
      <c r="N971" s="226"/>
      <c r="O971" s="182"/>
      <c r="P971" s="182"/>
      <c r="Q971" s="182"/>
      <c r="R971" s="182"/>
      <c r="S971" s="201"/>
      <c r="T971" s="202"/>
      <c r="U971" s="203"/>
      <c r="V971" s="203"/>
      <c r="W971" s="204"/>
    </row>
    <row r="972" spans="2:23">
      <c r="B972" s="173"/>
      <c r="C972" s="174"/>
      <c r="D972" s="174"/>
      <c r="E972" s="175"/>
      <c r="F972" s="174"/>
      <c r="G972" s="176"/>
      <c r="H972" s="176"/>
      <c r="I972" s="182"/>
      <c r="J972" s="182"/>
      <c r="K972" s="182"/>
      <c r="L972" s="182"/>
      <c r="M972" s="182"/>
      <c r="N972" s="226"/>
      <c r="O972" s="182"/>
      <c r="P972" s="182"/>
      <c r="Q972" s="182"/>
      <c r="R972" s="182"/>
      <c r="S972" s="201"/>
      <c r="T972" s="202"/>
      <c r="U972" s="203"/>
      <c r="V972" s="203"/>
      <c r="W972" s="204"/>
    </row>
    <row r="973" spans="2:23">
      <c r="B973" s="173"/>
      <c r="C973" s="174"/>
      <c r="D973" s="174"/>
      <c r="E973" s="175"/>
      <c r="F973" s="174"/>
      <c r="G973" s="176"/>
      <c r="H973" s="176"/>
      <c r="I973" s="182"/>
      <c r="J973" s="182"/>
      <c r="K973" s="182"/>
      <c r="L973" s="182"/>
      <c r="M973" s="182"/>
      <c r="N973" s="226"/>
      <c r="O973" s="182"/>
      <c r="P973" s="182"/>
      <c r="Q973" s="182"/>
      <c r="R973" s="182"/>
      <c r="S973" s="201"/>
      <c r="T973" s="202"/>
      <c r="U973" s="203"/>
      <c r="V973" s="203"/>
      <c r="W973" s="204"/>
    </row>
    <row r="974" spans="2:23">
      <c r="B974" s="173"/>
      <c r="C974" s="174"/>
      <c r="D974" s="174"/>
      <c r="E974" s="175"/>
      <c r="F974" s="174"/>
      <c r="G974" s="176"/>
      <c r="H974" s="176"/>
      <c r="I974" s="182"/>
      <c r="J974" s="182"/>
      <c r="K974" s="182"/>
      <c r="L974" s="182"/>
      <c r="M974" s="182"/>
      <c r="N974" s="226"/>
      <c r="O974" s="182"/>
      <c r="P974" s="182"/>
      <c r="Q974" s="182"/>
      <c r="R974" s="182"/>
      <c r="S974" s="201"/>
      <c r="T974" s="202"/>
      <c r="U974" s="203"/>
      <c r="V974" s="203"/>
      <c r="W974" s="204"/>
    </row>
    <row r="975" spans="2:23">
      <c r="B975" s="173"/>
      <c r="C975" s="174"/>
      <c r="D975" s="174"/>
      <c r="E975" s="175"/>
      <c r="F975" s="174"/>
      <c r="G975" s="176"/>
      <c r="H975" s="176"/>
      <c r="I975" s="182"/>
      <c r="J975" s="182"/>
      <c r="K975" s="182"/>
      <c r="L975" s="182"/>
      <c r="M975" s="182"/>
      <c r="N975" s="226"/>
      <c r="O975" s="182"/>
      <c r="P975" s="182"/>
      <c r="Q975" s="182"/>
      <c r="R975" s="182"/>
      <c r="S975" s="201"/>
      <c r="T975" s="202"/>
      <c r="U975" s="203"/>
      <c r="V975" s="203"/>
      <c r="W975" s="204"/>
    </row>
    <row r="976" spans="2:23">
      <c r="B976" s="173"/>
      <c r="C976" s="174"/>
      <c r="D976" s="174"/>
      <c r="E976" s="175"/>
      <c r="F976" s="174"/>
      <c r="G976" s="176"/>
      <c r="H976" s="176"/>
      <c r="I976" s="182"/>
      <c r="J976" s="182"/>
      <c r="K976" s="182"/>
      <c r="L976" s="182"/>
      <c r="M976" s="182"/>
      <c r="N976" s="226"/>
      <c r="O976" s="182"/>
      <c r="P976" s="182"/>
      <c r="Q976" s="182"/>
      <c r="R976" s="182"/>
      <c r="S976" s="201"/>
      <c r="T976" s="202"/>
      <c r="U976" s="203"/>
      <c r="V976" s="203"/>
      <c r="W976" s="204"/>
    </row>
    <row r="977" spans="2:23">
      <c r="B977" s="173"/>
      <c r="C977" s="174"/>
      <c r="D977" s="174"/>
      <c r="E977" s="175"/>
      <c r="F977" s="174"/>
      <c r="G977" s="176"/>
      <c r="H977" s="176"/>
      <c r="I977" s="182"/>
      <c r="J977" s="182"/>
      <c r="K977" s="182"/>
      <c r="L977" s="182"/>
      <c r="M977" s="182"/>
      <c r="N977" s="226"/>
      <c r="O977" s="182"/>
      <c r="P977" s="182"/>
      <c r="Q977" s="182"/>
      <c r="R977" s="182"/>
      <c r="S977" s="201"/>
      <c r="T977" s="202"/>
      <c r="U977" s="203"/>
      <c r="V977" s="203"/>
      <c r="W977" s="204"/>
    </row>
    <row r="978" spans="2:23">
      <c r="B978" s="173"/>
      <c r="C978" s="174"/>
      <c r="D978" s="174"/>
      <c r="E978" s="175"/>
      <c r="F978" s="174"/>
      <c r="G978" s="176"/>
      <c r="H978" s="176"/>
      <c r="I978" s="182"/>
      <c r="J978" s="182"/>
      <c r="K978" s="182"/>
      <c r="L978" s="182"/>
      <c r="M978" s="182"/>
      <c r="N978" s="226"/>
      <c r="O978" s="182"/>
      <c r="P978" s="182"/>
      <c r="Q978" s="182"/>
      <c r="R978" s="182"/>
      <c r="S978" s="201"/>
      <c r="T978" s="202"/>
      <c r="U978" s="203"/>
      <c r="V978" s="203"/>
      <c r="W978" s="204"/>
    </row>
    <row r="979" spans="2:23">
      <c r="B979" s="173"/>
      <c r="C979" s="174"/>
      <c r="D979" s="174"/>
      <c r="E979" s="175"/>
      <c r="F979" s="174"/>
      <c r="G979" s="176"/>
      <c r="H979" s="176"/>
      <c r="I979" s="182"/>
      <c r="J979" s="182"/>
      <c r="K979" s="182"/>
      <c r="L979" s="182"/>
      <c r="M979" s="182"/>
      <c r="N979" s="226"/>
      <c r="O979" s="182"/>
      <c r="P979" s="182"/>
      <c r="Q979" s="182"/>
      <c r="R979" s="182"/>
      <c r="S979" s="201"/>
      <c r="T979" s="202"/>
      <c r="U979" s="203"/>
      <c r="V979" s="203"/>
      <c r="W979" s="204"/>
    </row>
    <row r="980" spans="2:23">
      <c r="B980" s="173"/>
      <c r="C980" s="174"/>
      <c r="D980" s="174"/>
      <c r="E980" s="175"/>
      <c r="F980" s="174"/>
      <c r="G980" s="176"/>
      <c r="H980" s="176"/>
      <c r="I980" s="182"/>
      <c r="J980" s="182"/>
      <c r="K980" s="182"/>
      <c r="L980" s="182"/>
      <c r="M980" s="182"/>
      <c r="N980" s="226"/>
      <c r="O980" s="182"/>
      <c r="P980" s="182"/>
      <c r="Q980" s="182"/>
      <c r="R980" s="182"/>
      <c r="S980" s="201"/>
      <c r="T980" s="202"/>
      <c r="U980" s="203"/>
      <c r="V980" s="203"/>
      <c r="W980" s="204"/>
    </row>
    <row r="981" spans="2:23">
      <c r="B981" s="173"/>
      <c r="C981" s="174"/>
      <c r="D981" s="174"/>
      <c r="E981" s="175"/>
      <c r="F981" s="174"/>
      <c r="G981" s="176"/>
      <c r="H981" s="176"/>
      <c r="I981" s="182"/>
      <c r="J981" s="182"/>
      <c r="K981" s="182"/>
      <c r="L981" s="182"/>
      <c r="M981" s="182"/>
      <c r="N981" s="226"/>
      <c r="O981" s="182"/>
      <c r="P981" s="182"/>
      <c r="Q981" s="182"/>
      <c r="R981" s="182"/>
      <c r="S981" s="201"/>
      <c r="T981" s="202"/>
      <c r="U981" s="203"/>
      <c r="V981" s="203"/>
      <c r="W981" s="204"/>
    </row>
    <row r="982" spans="2:23">
      <c r="B982" s="173"/>
      <c r="C982" s="174"/>
      <c r="D982" s="174"/>
      <c r="E982" s="175"/>
      <c r="F982" s="174"/>
      <c r="G982" s="176"/>
      <c r="H982" s="176"/>
      <c r="I982" s="182"/>
      <c r="J982" s="182"/>
      <c r="K982" s="182"/>
      <c r="L982" s="182"/>
      <c r="M982" s="182"/>
      <c r="N982" s="226"/>
      <c r="O982" s="182"/>
      <c r="P982" s="182"/>
      <c r="Q982" s="182"/>
      <c r="R982" s="182"/>
      <c r="S982" s="201"/>
      <c r="T982" s="202"/>
      <c r="U982" s="203"/>
      <c r="V982" s="203"/>
      <c r="W982" s="204"/>
    </row>
    <row r="983" spans="2:23">
      <c r="B983" s="173"/>
      <c r="C983" s="174"/>
      <c r="D983" s="174"/>
      <c r="E983" s="175"/>
      <c r="F983" s="174"/>
      <c r="G983" s="176"/>
      <c r="H983" s="176"/>
      <c r="I983" s="182"/>
      <c r="J983" s="182"/>
      <c r="K983" s="182"/>
      <c r="L983" s="182"/>
      <c r="M983" s="182"/>
      <c r="N983" s="226"/>
      <c r="O983" s="182"/>
      <c r="P983" s="182"/>
      <c r="Q983" s="182"/>
      <c r="R983" s="182"/>
      <c r="S983" s="201"/>
      <c r="T983" s="202"/>
      <c r="U983" s="203"/>
      <c r="V983" s="203"/>
      <c r="W983" s="204"/>
    </row>
    <row r="984" spans="2:23">
      <c r="B984" s="173"/>
      <c r="C984" s="174"/>
      <c r="D984" s="174"/>
      <c r="E984" s="175"/>
      <c r="F984" s="174"/>
      <c r="G984" s="176"/>
      <c r="H984" s="176"/>
      <c r="I984" s="182"/>
      <c r="J984" s="182"/>
      <c r="K984" s="182"/>
      <c r="L984" s="182"/>
      <c r="M984" s="182"/>
      <c r="N984" s="226"/>
      <c r="O984" s="182"/>
      <c r="P984" s="182"/>
      <c r="Q984" s="182"/>
      <c r="R984" s="182"/>
      <c r="S984" s="201"/>
      <c r="T984" s="202"/>
      <c r="U984" s="203"/>
      <c r="V984" s="203"/>
      <c r="W984" s="204"/>
    </row>
    <row r="985" spans="2:23">
      <c r="B985" s="173"/>
      <c r="C985" s="174"/>
      <c r="D985" s="174"/>
      <c r="E985" s="175"/>
      <c r="F985" s="174"/>
      <c r="G985" s="176"/>
      <c r="H985" s="176"/>
      <c r="I985" s="182"/>
      <c r="J985" s="182"/>
      <c r="K985" s="182"/>
      <c r="L985" s="182"/>
      <c r="M985" s="182"/>
      <c r="N985" s="226"/>
      <c r="O985" s="182"/>
      <c r="P985" s="182"/>
      <c r="Q985" s="182"/>
      <c r="R985" s="182"/>
      <c r="S985" s="201"/>
      <c r="T985" s="202"/>
      <c r="U985" s="203"/>
      <c r="V985" s="203"/>
      <c r="W985" s="204"/>
    </row>
    <row r="986" spans="2:23">
      <c r="B986" s="173"/>
      <c r="C986" s="174"/>
      <c r="D986" s="174"/>
      <c r="E986" s="175"/>
      <c r="F986" s="174"/>
      <c r="G986" s="176"/>
      <c r="H986" s="176"/>
      <c r="I986" s="182"/>
      <c r="J986" s="182"/>
      <c r="K986" s="182"/>
      <c r="L986" s="182"/>
      <c r="M986" s="182"/>
      <c r="N986" s="226"/>
      <c r="O986" s="182"/>
      <c r="P986" s="182"/>
      <c r="Q986" s="182"/>
      <c r="R986" s="182"/>
      <c r="S986" s="201"/>
      <c r="T986" s="202"/>
      <c r="U986" s="203"/>
      <c r="V986" s="203"/>
      <c r="W986" s="204"/>
    </row>
    <row r="987" spans="2:23">
      <c r="B987" s="173"/>
      <c r="C987" s="174"/>
      <c r="D987" s="174"/>
      <c r="E987" s="175"/>
      <c r="F987" s="174"/>
      <c r="G987" s="176"/>
      <c r="H987" s="176"/>
      <c r="I987" s="182"/>
      <c r="J987" s="182"/>
      <c r="K987" s="182"/>
      <c r="L987" s="182"/>
      <c r="M987" s="182"/>
      <c r="N987" s="226"/>
      <c r="O987" s="182"/>
      <c r="P987" s="182"/>
      <c r="Q987" s="182"/>
      <c r="R987" s="182"/>
      <c r="S987" s="201"/>
      <c r="T987" s="202"/>
      <c r="U987" s="203"/>
      <c r="V987" s="203"/>
      <c r="W987" s="204"/>
    </row>
    <row r="988" spans="2:23">
      <c r="B988" s="173"/>
      <c r="C988" s="174"/>
      <c r="D988" s="174"/>
      <c r="E988" s="175"/>
      <c r="F988" s="174"/>
      <c r="G988" s="176"/>
      <c r="H988" s="176"/>
      <c r="I988" s="182"/>
      <c r="J988" s="182"/>
      <c r="K988" s="182"/>
      <c r="L988" s="182"/>
      <c r="M988" s="182"/>
      <c r="N988" s="226"/>
      <c r="O988" s="182"/>
      <c r="P988" s="182"/>
      <c r="Q988" s="182"/>
      <c r="R988" s="182"/>
      <c r="S988" s="201"/>
      <c r="T988" s="202"/>
      <c r="U988" s="203"/>
      <c r="V988" s="203"/>
      <c r="W988" s="204"/>
    </row>
    <row r="989" spans="2:23">
      <c r="B989" s="173"/>
      <c r="C989" s="174"/>
      <c r="D989" s="174"/>
      <c r="E989" s="175"/>
      <c r="F989" s="174"/>
      <c r="G989" s="176"/>
      <c r="H989" s="176"/>
      <c r="I989" s="182"/>
      <c r="J989" s="182"/>
      <c r="K989" s="182"/>
      <c r="L989" s="182"/>
      <c r="M989" s="182"/>
      <c r="N989" s="226"/>
      <c r="O989" s="182"/>
      <c r="P989" s="182"/>
      <c r="Q989" s="182"/>
      <c r="R989" s="182"/>
      <c r="S989" s="201"/>
      <c r="T989" s="202"/>
      <c r="U989" s="203"/>
      <c r="V989" s="203"/>
      <c r="W989" s="204"/>
    </row>
    <row r="990" spans="2:23">
      <c r="B990" s="173"/>
      <c r="C990" s="174"/>
      <c r="D990" s="174"/>
      <c r="E990" s="175"/>
      <c r="F990" s="174"/>
      <c r="G990" s="176"/>
      <c r="H990" s="176"/>
      <c r="I990" s="182"/>
      <c r="J990" s="182"/>
      <c r="K990" s="182"/>
      <c r="L990" s="182"/>
      <c r="M990" s="182"/>
      <c r="N990" s="226"/>
      <c r="O990" s="182"/>
      <c r="P990" s="182"/>
      <c r="Q990" s="182"/>
      <c r="R990" s="182"/>
      <c r="S990" s="201"/>
      <c r="T990" s="202"/>
      <c r="U990" s="203"/>
      <c r="V990" s="203"/>
      <c r="W990" s="204"/>
    </row>
    <row r="991" spans="2:23">
      <c r="B991" s="173"/>
      <c r="C991" s="174"/>
      <c r="D991" s="174"/>
      <c r="E991" s="175"/>
      <c r="F991" s="174"/>
      <c r="G991" s="176"/>
      <c r="H991" s="176"/>
      <c r="I991" s="182"/>
      <c r="J991" s="182"/>
      <c r="K991" s="182"/>
      <c r="L991" s="182"/>
      <c r="M991" s="182"/>
      <c r="N991" s="226"/>
      <c r="O991" s="182"/>
      <c r="P991" s="182"/>
      <c r="Q991" s="182"/>
      <c r="R991" s="182"/>
      <c r="S991" s="201"/>
      <c r="T991" s="202"/>
      <c r="U991" s="203"/>
      <c r="V991" s="203"/>
      <c r="W991" s="204"/>
    </row>
    <row r="992" spans="2:23">
      <c r="B992" s="173"/>
      <c r="C992" s="174"/>
      <c r="D992" s="174"/>
      <c r="E992" s="175"/>
      <c r="F992" s="174"/>
      <c r="G992" s="176"/>
      <c r="H992" s="176"/>
      <c r="I992" s="182"/>
      <c r="J992" s="182"/>
      <c r="K992" s="182"/>
      <c r="L992" s="182"/>
      <c r="M992" s="182"/>
      <c r="N992" s="226"/>
      <c r="O992" s="182"/>
      <c r="P992" s="182"/>
      <c r="Q992" s="182"/>
      <c r="R992" s="182"/>
      <c r="S992" s="201"/>
      <c r="T992" s="202"/>
      <c r="U992" s="203"/>
      <c r="V992" s="203"/>
      <c r="W992" s="204"/>
    </row>
    <row r="993" spans="2:23">
      <c r="B993" s="173"/>
      <c r="C993" s="174"/>
      <c r="D993" s="174"/>
      <c r="E993" s="175"/>
      <c r="F993" s="174"/>
      <c r="G993" s="176"/>
      <c r="H993" s="176"/>
      <c r="I993" s="182"/>
      <c r="J993" s="182"/>
      <c r="K993" s="182"/>
      <c r="L993" s="182"/>
      <c r="M993" s="182"/>
      <c r="N993" s="226"/>
      <c r="O993" s="182"/>
      <c r="P993" s="182"/>
      <c r="Q993" s="182"/>
      <c r="R993" s="182"/>
      <c r="S993" s="201"/>
      <c r="T993" s="202"/>
      <c r="U993" s="203"/>
      <c r="V993" s="203"/>
      <c r="W993" s="204"/>
    </row>
    <row r="994" spans="2:23">
      <c r="B994" s="173"/>
      <c r="C994" s="174"/>
      <c r="D994" s="174"/>
      <c r="E994" s="175"/>
      <c r="F994" s="174"/>
      <c r="G994" s="176"/>
      <c r="H994" s="176"/>
      <c r="I994" s="182"/>
      <c r="J994" s="182"/>
      <c r="K994" s="182"/>
      <c r="L994" s="182"/>
      <c r="M994" s="182"/>
      <c r="N994" s="226"/>
      <c r="O994" s="182"/>
      <c r="P994" s="182"/>
      <c r="Q994" s="182"/>
      <c r="R994" s="182"/>
      <c r="S994" s="201"/>
      <c r="T994" s="202"/>
      <c r="U994" s="203"/>
      <c r="V994" s="203"/>
      <c r="W994" s="204"/>
    </row>
    <row r="995" spans="2:23">
      <c r="B995" s="173"/>
      <c r="C995" s="174"/>
      <c r="D995" s="174"/>
      <c r="E995" s="175"/>
      <c r="F995" s="174"/>
      <c r="G995" s="176"/>
      <c r="H995" s="176"/>
      <c r="I995" s="182"/>
      <c r="J995" s="182"/>
      <c r="K995" s="182"/>
      <c r="L995" s="182"/>
      <c r="M995" s="182"/>
      <c r="N995" s="226"/>
      <c r="O995" s="182"/>
      <c r="P995" s="182"/>
      <c r="Q995" s="182"/>
      <c r="R995" s="182"/>
      <c r="S995" s="201"/>
      <c r="T995" s="202"/>
      <c r="U995" s="203"/>
      <c r="V995" s="203"/>
      <c r="W995" s="204"/>
    </row>
    <row r="996" spans="2:23">
      <c r="B996" s="173"/>
      <c r="C996" s="174"/>
      <c r="D996" s="174"/>
      <c r="E996" s="175"/>
      <c r="F996" s="174"/>
      <c r="G996" s="176"/>
      <c r="H996" s="176"/>
      <c r="I996" s="182"/>
      <c r="J996" s="182"/>
      <c r="K996" s="182"/>
      <c r="L996" s="182"/>
      <c r="M996" s="182"/>
      <c r="N996" s="226"/>
      <c r="O996" s="182"/>
      <c r="P996" s="182"/>
      <c r="Q996" s="182"/>
      <c r="R996" s="182"/>
      <c r="S996" s="201"/>
      <c r="T996" s="202"/>
      <c r="U996" s="203"/>
      <c r="V996" s="203"/>
      <c r="W996" s="204"/>
    </row>
    <row r="997" spans="2:23">
      <c r="B997" s="173"/>
      <c r="C997" s="174"/>
      <c r="D997" s="174"/>
      <c r="E997" s="175"/>
      <c r="F997" s="174"/>
      <c r="G997" s="176"/>
      <c r="H997" s="176"/>
      <c r="I997" s="182"/>
      <c r="J997" s="182"/>
      <c r="K997" s="182"/>
      <c r="L997" s="182"/>
      <c r="M997" s="182"/>
      <c r="N997" s="226"/>
      <c r="O997" s="182"/>
      <c r="P997" s="182"/>
      <c r="Q997" s="182"/>
      <c r="R997" s="182"/>
      <c r="S997" s="201"/>
      <c r="T997" s="202"/>
      <c r="U997" s="203"/>
      <c r="V997" s="203"/>
      <c r="W997" s="204"/>
    </row>
    <row r="998" spans="2:23">
      <c r="B998" s="173"/>
      <c r="C998" s="174"/>
      <c r="D998" s="174"/>
      <c r="E998" s="175"/>
      <c r="F998" s="174"/>
      <c r="G998" s="176"/>
      <c r="H998" s="176"/>
      <c r="I998" s="182"/>
      <c r="J998" s="182"/>
      <c r="K998" s="182"/>
      <c r="L998" s="182"/>
      <c r="M998" s="182"/>
      <c r="N998" s="226"/>
      <c r="O998" s="182"/>
      <c r="P998" s="182"/>
      <c r="Q998" s="182"/>
      <c r="R998" s="182"/>
      <c r="S998" s="201"/>
      <c r="T998" s="202"/>
      <c r="U998" s="203"/>
      <c r="V998" s="203"/>
      <c r="W998" s="204"/>
    </row>
    <row r="999" spans="2:23">
      <c r="B999" s="173"/>
      <c r="C999" s="174"/>
      <c r="D999" s="174"/>
      <c r="E999" s="175"/>
      <c r="F999" s="174"/>
      <c r="G999" s="176"/>
      <c r="H999" s="176"/>
      <c r="I999" s="182"/>
      <c r="J999" s="182"/>
      <c r="K999" s="182"/>
      <c r="L999" s="182"/>
      <c r="M999" s="182"/>
      <c r="N999" s="226"/>
      <c r="O999" s="182"/>
      <c r="P999" s="182"/>
      <c r="Q999" s="182"/>
      <c r="R999" s="182"/>
      <c r="S999" s="201"/>
      <c r="T999" s="202"/>
      <c r="U999" s="203"/>
      <c r="V999" s="203"/>
      <c r="W999" s="204"/>
    </row>
    <row r="1000" spans="2:23">
      <c r="B1000" s="173"/>
      <c r="C1000" s="174"/>
      <c r="D1000" s="174"/>
      <c r="E1000" s="175"/>
      <c r="F1000" s="174"/>
      <c r="G1000" s="176"/>
      <c r="H1000" s="176"/>
      <c r="I1000" s="182"/>
      <c r="J1000" s="182"/>
      <c r="K1000" s="182"/>
      <c r="L1000" s="182"/>
      <c r="M1000" s="182"/>
      <c r="N1000" s="226"/>
      <c r="O1000" s="182"/>
      <c r="P1000" s="182"/>
      <c r="Q1000" s="182"/>
      <c r="R1000" s="182"/>
      <c r="S1000" s="201"/>
      <c r="T1000" s="202"/>
      <c r="U1000" s="203"/>
      <c r="V1000" s="203"/>
      <c r="W1000" s="204"/>
    </row>
    <row r="1001" spans="2:23">
      <c r="B1001" s="173"/>
      <c r="C1001" s="174"/>
      <c r="D1001" s="174"/>
      <c r="E1001" s="175"/>
      <c r="F1001" s="174"/>
      <c r="G1001" s="176"/>
      <c r="H1001" s="176"/>
      <c r="I1001" s="182"/>
      <c r="J1001" s="182"/>
      <c r="K1001" s="182"/>
      <c r="L1001" s="182"/>
      <c r="M1001" s="182"/>
      <c r="N1001" s="226"/>
      <c r="O1001" s="182"/>
      <c r="P1001" s="182"/>
      <c r="Q1001" s="182"/>
      <c r="R1001" s="182"/>
      <c r="S1001" s="201"/>
      <c r="T1001" s="202"/>
      <c r="U1001" s="203"/>
      <c r="V1001" s="203"/>
      <c r="W1001" s="204"/>
    </row>
    <row r="1002" spans="2:23">
      <c r="B1002" s="173"/>
      <c r="C1002" s="174"/>
      <c r="D1002" s="174"/>
      <c r="E1002" s="175"/>
      <c r="F1002" s="174"/>
      <c r="G1002" s="176"/>
      <c r="H1002" s="176"/>
      <c r="I1002" s="182"/>
      <c r="J1002" s="182"/>
      <c r="K1002" s="182"/>
      <c r="L1002" s="182"/>
      <c r="M1002" s="182"/>
      <c r="N1002" s="226"/>
      <c r="O1002" s="182"/>
      <c r="P1002" s="182"/>
      <c r="Q1002" s="182"/>
      <c r="R1002" s="182"/>
      <c r="S1002" s="201"/>
      <c r="T1002" s="202"/>
      <c r="U1002" s="203"/>
      <c r="V1002" s="203"/>
      <c r="W1002" s="204"/>
    </row>
    <row r="1003" spans="2:23">
      <c r="B1003" s="173"/>
      <c r="C1003" s="174"/>
      <c r="D1003" s="174"/>
      <c r="E1003" s="175"/>
      <c r="F1003" s="174"/>
      <c r="G1003" s="176"/>
      <c r="H1003" s="176"/>
      <c r="I1003" s="182"/>
      <c r="J1003" s="182"/>
      <c r="K1003" s="182"/>
      <c r="L1003" s="182"/>
      <c r="M1003" s="182"/>
      <c r="N1003" s="226"/>
      <c r="O1003" s="182"/>
      <c r="P1003" s="182"/>
      <c r="Q1003" s="182"/>
      <c r="R1003" s="182"/>
      <c r="S1003" s="201"/>
      <c r="T1003" s="202"/>
      <c r="U1003" s="203"/>
      <c r="V1003" s="203"/>
      <c r="W1003" s="204"/>
    </row>
    <row r="1004" spans="2:23">
      <c r="B1004" s="173"/>
      <c r="C1004" s="174"/>
      <c r="D1004" s="174"/>
      <c r="E1004" s="175"/>
      <c r="F1004" s="174"/>
      <c r="G1004" s="176"/>
      <c r="H1004" s="176"/>
      <c r="I1004" s="182"/>
      <c r="J1004" s="182"/>
      <c r="K1004" s="182"/>
      <c r="L1004" s="182"/>
      <c r="M1004" s="182"/>
      <c r="N1004" s="226"/>
      <c r="O1004" s="182"/>
      <c r="P1004" s="182"/>
      <c r="Q1004" s="182"/>
      <c r="R1004" s="182"/>
      <c r="S1004" s="201"/>
      <c r="T1004" s="202"/>
      <c r="U1004" s="203"/>
      <c r="V1004" s="203"/>
      <c r="W1004" s="204"/>
    </row>
    <row r="1005" spans="2:23">
      <c r="B1005" s="173"/>
      <c r="C1005" s="174"/>
      <c r="D1005" s="174"/>
      <c r="E1005" s="175"/>
      <c r="F1005" s="174"/>
      <c r="G1005" s="176"/>
      <c r="H1005" s="176"/>
      <c r="I1005" s="182"/>
      <c r="J1005" s="182"/>
      <c r="K1005" s="182"/>
      <c r="L1005" s="182"/>
      <c r="M1005" s="182"/>
      <c r="N1005" s="226"/>
      <c r="O1005" s="182"/>
      <c r="P1005" s="182"/>
      <c r="Q1005" s="182"/>
      <c r="R1005" s="182"/>
      <c r="S1005" s="201"/>
      <c r="T1005" s="202"/>
      <c r="U1005" s="203"/>
      <c r="V1005" s="203"/>
      <c r="W1005" s="204"/>
    </row>
    <row r="1006" spans="2:23">
      <c r="B1006" s="173"/>
      <c r="C1006" s="174"/>
      <c r="D1006" s="174"/>
      <c r="E1006" s="175"/>
      <c r="F1006" s="174"/>
      <c r="G1006" s="176"/>
      <c r="H1006" s="176"/>
      <c r="I1006" s="182"/>
      <c r="J1006" s="182"/>
      <c r="K1006" s="182"/>
      <c r="L1006" s="182"/>
      <c r="M1006" s="182"/>
      <c r="N1006" s="226"/>
      <c r="O1006" s="182"/>
      <c r="P1006" s="182"/>
      <c r="Q1006" s="182"/>
      <c r="R1006" s="182"/>
      <c r="S1006" s="201"/>
      <c r="T1006" s="202"/>
      <c r="U1006" s="203"/>
      <c r="V1006" s="203"/>
      <c r="W1006" s="204"/>
    </row>
    <row r="1007" spans="2:23">
      <c r="B1007" s="173"/>
      <c r="C1007" s="174"/>
      <c r="D1007" s="174"/>
      <c r="E1007" s="175"/>
      <c r="F1007" s="174"/>
      <c r="G1007" s="176"/>
      <c r="H1007" s="176"/>
      <c r="I1007" s="182"/>
      <c r="J1007" s="182"/>
      <c r="K1007" s="182"/>
      <c r="L1007" s="182"/>
      <c r="M1007" s="182"/>
      <c r="N1007" s="226"/>
      <c r="O1007" s="182"/>
      <c r="P1007" s="182"/>
      <c r="Q1007" s="182"/>
      <c r="R1007" s="182"/>
      <c r="S1007" s="201"/>
      <c r="T1007" s="202"/>
      <c r="U1007" s="203"/>
      <c r="V1007" s="203"/>
      <c r="W1007" s="204"/>
    </row>
    <row r="1008" spans="2:23">
      <c r="B1008" s="173"/>
      <c r="C1008" s="174"/>
      <c r="D1008" s="174"/>
      <c r="E1008" s="175"/>
      <c r="F1008" s="174"/>
      <c r="G1008" s="176"/>
      <c r="H1008" s="176"/>
      <c r="I1008" s="182"/>
      <c r="J1008" s="182"/>
      <c r="K1008" s="182"/>
      <c r="L1008" s="182"/>
      <c r="M1008" s="182"/>
      <c r="N1008" s="226"/>
      <c r="O1008" s="182"/>
      <c r="P1008" s="182"/>
      <c r="Q1008" s="182"/>
      <c r="R1008" s="182"/>
      <c r="S1008" s="201"/>
      <c r="T1008" s="202"/>
      <c r="U1008" s="203"/>
      <c r="V1008" s="203"/>
      <c r="W1008" s="204"/>
    </row>
    <row r="1009" spans="2:23">
      <c r="B1009" s="173"/>
      <c r="C1009" s="174"/>
      <c r="D1009" s="174"/>
      <c r="E1009" s="175"/>
      <c r="F1009" s="174"/>
      <c r="G1009" s="176"/>
      <c r="H1009" s="176"/>
      <c r="I1009" s="182"/>
      <c r="J1009" s="182"/>
      <c r="K1009" s="182"/>
      <c r="L1009" s="182"/>
      <c r="M1009" s="182"/>
      <c r="N1009" s="226"/>
      <c r="O1009" s="182"/>
      <c r="P1009" s="182"/>
      <c r="Q1009" s="182"/>
      <c r="R1009" s="182"/>
      <c r="S1009" s="201"/>
      <c r="T1009" s="202"/>
      <c r="U1009" s="203"/>
      <c r="V1009" s="203"/>
      <c r="W1009" s="204"/>
    </row>
    <row r="1010" spans="2:23">
      <c r="B1010" s="173"/>
      <c r="C1010" s="174"/>
      <c r="D1010" s="174"/>
      <c r="E1010" s="175"/>
      <c r="F1010" s="174"/>
      <c r="G1010" s="176"/>
      <c r="H1010" s="176"/>
      <c r="I1010" s="182"/>
      <c r="J1010" s="182"/>
      <c r="K1010" s="182"/>
      <c r="L1010" s="182"/>
      <c r="M1010" s="182"/>
      <c r="N1010" s="226"/>
      <c r="O1010" s="182"/>
      <c r="P1010" s="182"/>
      <c r="Q1010" s="182"/>
      <c r="R1010" s="182"/>
      <c r="S1010" s="201"/>
      <c r="T1010" s="202"/>
      <c r="U1010" s="203"/>
      <c r="V1010" s="203"/>
      <c r="W1010" s="204"/>
    </row>
    <row r="1011" spans="2:23">
      <c r="B1011" s="173"/>
      <c r="C1011" s="174"/>
      <c r="D1011" s="174"/>
      <c r="E1011" s="175"/>
      <c r="F1011" s="174"/>
      <c r="G1011" s="176"/>
      <c r="H1011" s="176"/>
      <c r="I1011" s="182"/>
      <c r="J1011" s="182"/>
      <c r="K1011" s="182"/>
      <c r="L1011" s="182"/>
      <c r="M1011" s="182"/>
      <c r="N1011" s="226"/>
      <c r="O1011" s="182"/>
      <c r="P1011" s="182"/>
      <c r="Q1011" s="182"/>
      <c r="R1011" s="182"/>
      <c r="S1011" s="201"/>
      <c r="T1011" s="202"/>
      <c r="U1011" s="203"/>
      <c r="V1011" s="203"/>
      <c r="W1011" s="204"/>
    </row>
    <row r="1012" spans="2:23">
      <c r="B1012" s="173"/>
      <c r="C1012" s="174"/>
      <c r="D1012" s="174"/>
      <c r="E1012" s="175"/>
      <c r="F1012" s="174"/>
      <c r="G1012" s="176"/>
      <c r="H1012" s="176"/>
      <c r="I1012" s="182"/>
      <c r="J1012" s="182"/>
      <c r="K1012" s="182"/>
      <c r="L1012" s="182"/>
      <c r="M1012" s="182"/>
      <c r="N1012" s="226"/>
      <c r="O1012" s="182"/>
      <c r="P1012" s="182"/>
      <c r="Q1012" s="182"/>
      <c r="R1012" s="182"/>
      <c r="S1012" s="201"/>
      <c r="T1012" s="202"/>
      <c r="U1012" s="203"/>
      <c r="V1012" s="203"/>
      <c r="W1012" s="204"/>
    </row>
    <row r="1013" spans="2:23">
      <c r="B1013" s="173"/>
      <c r="C1013" s="174"/>
      <c r="D1013" s="174"/>
      <c r="E1013" s="175"/>
      <c r="F1013" s="174"/>
      <c r="G1013" s="176"/>
      <c r="H1013" s="176"/>
      <c r="I1013" s="182"/>
      <c r="J1013" s="182"/>
      <c r="K1013" s="182"/>
      <c r="L1013" s="182"/>
      <c r="M1013" s="182"/>
      <c r="N1013" s="226"/>
      <c r="O1013" s="182"/>
      <c r="P1013" s="182"/>
      <c r="Q1013" s="182"/>
      <c r="R1013" s="182"/>
      <c r="S1013" s="201"/>
      <c r="T1013" s="202"/>
      <c r="U1013" s="203"/>
      <c r="V1013" s="203"/>
      <c r="W1013" s="204"/>
    </row>
    <row r="1014" spans="2:23">
      <c r="B1014" s="173"/>
      <c r="C1014" s="174"/>
      <c r="D1014" s="174"/>
      <c r="E1014" s="175"/>
      <c r="F1014" s="174"/>
      <c r="G1014" s="176"/>
      <c r="H1014" s="176"/>
      <c r="I1014" s="182"/>
      <c r="J1014" s="182"/>
      <c r="K1014" s="182"/>
      <c r="L1014" s="182"/>
      <c r="M1014" s="182"/>
      <c r="N1014" s="226"/>
      <c r="O1014" s="182"/>
      <c r="P1014" s="182"/>
      <c r="Q1014" s="182"/>
      <c r="R1014" s="182"/>
      <c r="S1014" s="201"/>
      <c r="T1014" s="202"/>
      <c r="U1014" s="203"/>
      <c r="V1014" s="203"/>
      <c r="W1014" s="204"/>
    </row>
    <row r="1015" spans="2:23">
      <c r="B1015" s="173"/>
      <c r="C1015" s="174"/>
      <c r="D1015" s="174"/>
      <c r="E1015" s="175"/>
      <c r="F1015" s="174"/>
      <c r="G1015" s="176"/>
      <c r="H1015" s="176"/>
      <c r="I1015" s="182"/>
      <c r="J1015" s="182"/>
      <c r="K1015" s="182"/>
      <c r="L1015" s="182"/>
      <c r="M1015" s="182"/>
      <c r="N1015" s="226"/>
      <c r="O1015" s="182"/>
      <c r="P1015" s="182"/>
      <c r="Q1015" s="182"/>
      <c r="R1015" s="182"/>
      <c r="S1015" s="201"/>
      <c r="T1015" s="202"/>
      <c r="U1015" s="203"/>
      <c r="V1015" s="203"/>
      <c r="W1015" s="204"/>
    </row>
    <row r="1016" spans="2:23">
      <c r="B1016" s="173"/>
      <c r="C1016" s="174"/>
      <c r="D1016" s="174"/>
      <c r="E1016" s="175"/>
      <c r="F1016" s="174"/>
      <c r="G1016" s="176"/>
      <c r="H1016" s="176"/>
      <c r="I1016" s="182"/>
      <c r="J1016" s="182"/>
      <c r="K1016" s="182"/>
      <c r="L1016" s="182"/>
      <c r="M1016" s="182"/>
      <c r="N1016" s="226"/>
      <c r="O1016" s="182"/>
      <c r="P1016" s="182"/>
      <c r="Q1016" s="182"/>
      <c r="R1016" s="182"/>
      <c r="S1016" s="201"/>
      <c r="T1016" s="202"/>
      <c r="U1016" s="203"/>
      <c r="V1016" s="203"/>
      <c r="W1016" s="204"/>
    </row>
    <row r="1017" spans="2:23">
      <c r="B1017" s="173"/>
      <c r="C1017" s="174"/>
      <c r="D1017" s="174"/>
      <c r="E1017" s="175"/>
      <c r="F1017" s="174"/>
      <c r="G1017" s="176"/>
      <c r="H1017" s="176"/>
      <c r="I1017" s="182"/>
      <c r="J1017" s="182"/>
      <c r="K1017" s="182"/>
      <c r="L1017" s="182"/>
      <c r="M1017" s="182"/>
      <c r="N1017" s="226"/>
      <c r="O1017" s="182"/>
      <c r="P1017" s="182"/>
      <c r="Q1017" s="182"/>
      <c r="R1017" s="182"/>
      <c r="S1017" s="201"/>
      <c r="T1017" s="202"/>
      <c r="U1017" s="203"/>
      <c r="V1017" s="203"/>
      <c r="W1017" s="204"/>
    </row>
    <row r="1018" spans="2:23">
      <c r="B1018" s="173"/>
      <c r="C1018" s="174"/>
      <c r="D1018" s="174"/>
      <c r="E1018" s="175"/>
      <c r="F1018" s="174"/>
      <c r="G1018" s="176"/>
      <c r="H1018" s="176"/>
      <c r="I1018" s="182"/>
      <c r="J1018" s="182"/>
      <c r="K1018" s="182"/>
      <c r="L1018" s="182"/>
      <c r="M1018" s="182"/>
      <c r="N1018" s="226"/>
      <c r="O1018" s="182"/>
      <c r="P1018" s="182"/>
      <c r="Q1018" s="182"/>
      <c r="R1018" s="182"/>
      <c r="S1018" s="201"/>
      <c r="T1018" s="202"/>
      <c r="U1018" s="203"/>
      <c r="V1018" s="203"/>
      <c r="W1018" s="204"/>
    </row>
    <row r="1019" spans="2:23">
      <c r="B1019" s="173"/>
      <c r="C1019" s="174"/>
      <c r="D1019" s="174"/>
      <c r="E1019" s="175"/>
      <c r="F1019" s="174"/>
      <c r="G1019" s="176"/>
      <c r="H1019" s="176"/>
      <c r="I1019" s="182"/>
      <c r="J1019" s="182"/>
      <c r="K1019" s="182"/>
      <c r="L1019" s="182"/>
      <c r="M1019" s="182"/>
      <c r="N1019" s="226"/>
      <c r="O1019" s="182"/>
      <c r="P1019" s="182"/>
      <c r="Q1019" s="182"/>
      <c r="R1019" s="182"/>
      <c r="S1019" s="201"/>
      <c r="T1019" s="202"/>
      <c r="U1019" s="203"/>
      <c r="V1019" s="203"/>
      <c r="W1019" s="204"/>
    </row>
    <row r="1020" spans="2:23">
      <c r="B1020" s="173"/>
      <c r="C1020" s="174"/>
      <c r="D1020" s="174"/>
      <c r="E1020" s="175"/>
      <c r="F1020" s="174"/>
      <c r="G1020" s="176"/>
      <c r="H1020" s="176"/>
      <c r="I1020" s="182"/>
      <c r="J1020" s="182"/>
      <c r="K1020" s="182"/>
      <c r="L1020" s="182"/>
      <c r="M1020" s="182"/>
      <c r="N1020" s="226"/>
      <c r="O1020" s="182"/>
      <c r="P1020" s="182"/>
      <c r="Q1020" s="182"/>
      <c r="R1020" s="182"/>
      <c r="S1020" s="201"/>
      <c r="T1020" s="202"/>
      <c r="U1020" s="203"/>
      <c r="V1020" s="203"/>
      <c r="W1020" s="204"/>
    </row>
    <row r="1021" spans="2:23">
      <c r="B1021" s="173"/>
      <c r="C1021" s="174"/>
      <c r="D1021" s="174"/>
      <c r="E1021" s="175"/>
      <c r="F1021" s="174"/>
      <c r="G1021" s="176"/>
      <c r="H1021" s="176"/>
      <c r="I1021" s="182"/>
      <c r="J1021" s="182"/>
      <c r="K1021" s="182"/>
      <c r="L1021" s="182"/>
      <c r="M1021" s="182"/>
      <c r="N1021" s="226"/>
      <c r="O1021" s="182"/>
      <c r="P1021" s="182"/>
      <c r="Q1021" s="182"/>
      <c r="R1021" s="182"/>
      <c r="S1021" s="201"/>
      <c r="T1021" s="202"/>
      <c r="U1021" s="203"/>
      <c r="V1021" s="203"/>
      <c r="W1021" s="204"/>
    </row>
    <row r="1022" spans="2:23">
      <c r="B1022" s="173"/>
      <c r="C1022" s="174"/>
      <c r="D1022" s="174"/>
      <c r="E1022" s="175"/>
      <c r="F1022" s="174"/>
      <c r="G1022" s="176"/>
      <c r="H1022" s="176"/>
      <c r="I1022" s="182"/>
      <c r="J1022" s="182"/>
      <c r="K1022" s="182"/>
      <c r="L1022" s="182"/>
      <c r="M1022" s="182"/>
      <c r="N1022" s="226"/>
      <c r="O1022" s="182"/>
      <c r="P1022" s="182"/>
      <c r="Q1022" s="182"/>
      <c r="R1022" s="182"/>
      <c r="S1022" s="201"/>
      <c r="T1022" s="202"/>
      <c r="U1022" s="203"/>
      <c r="V1022" s="203"/>
      <c r="W1022" s="204"/>
    </row>
    <row r="1023" spans="2:23">
      <c r="B1023" s="173"/>
      <c r="C1023" s="174"/>
      <c r="D1023" s="174"/>
      <c r="E1023" s="175"/>
      <c r="F1023" s="174"/>
      <c r="G1023" s="176"/>
      <c r="H1023" s="176"/>
      <c r="I1023" s="182"/>
      <c r="J1023" s="182"/>
      <c r="K1023" s="182"/>
      <c r="L1023" s="182"/>
      <c r="M1023" s="182"/>
      <c r="N1023" s="226"/>
      <c r="O1023" s="182"/>
      <c r="P1023" s="182"/>
      <c r="Q1023" s="182"/>
      <c r="R1023" s="182"/>
      <c r="S1023" s="201"/>
      <c r="T1023" s="202"/>
      <c r="U1023" s="203"/>
      <c r="V1023" s="203"/>
      <c r="W1023" s="204"/>
    </row>
    <row r="1024" spans="2:23">
      <c r="B1024" s="173"/>
      <c r="C1024" s="174"/>
      <c r="D1024" s="174"/>
      <c r="E1024" s="175"/>
      <c r="F1024" s="174"/>
      <c r="G1024" s="176"/>
      <c r="H1024" s="176"/>
      <c r="I1024" s="182"/>
      <c r="J1024" s="182"/>
      <c r="K1024" s="182"/>
      <c r="L1024" s="182"/>
      <c r="M1024" s="182"/>
      <c r="N1024" s="226"/>
      <c r="O1024" s="182"/>
      <c r="P1024" s="182"/>
      <c r="Q1024" s="182"/>
      <c r="R1024" s="182"/>
      <c r="S1024" s="201"/>
      <c r="T1024" s="202"/>
      <c r="U1024" s="203"/>
      <c r="V1024" s="203"/>
      <c r="W1024" s="204"/>
    </row>
    <row r="1025" spans="2:23">
      <c r="B1025" s="173"/>
      <c r="C1025" s="174"/>
      <c r="D1025" s="174"/>
      <c r="E1025" s="175"/>
      <c r="F1025" s="174"/>
      <c r="G1025" s="176"/>
      <c r="H1025" s="176"/>
      <c r="I1025" s="182"/>
      <c r="J1025" s="182"/>
      <c r="K1025" s="182"/>
      <c r="L1025" s="182"/>
      <c r="M1025" s="182"/>
      <c r="N1025" s="226"/>
      <c r="O1025" s="182"/>
      <c r="P1025" s="182"/>
      <c r="Q1025" s="182"/>
      <c r="R1025" s="182"/>
      <c r="S1025" s="201"/>
      <c r="T1025" s="202"/>
      <c r="U1025" s="203"/>
      <c r="V1025" s="203"/>
      <c r="W1025" s="204"/>
    </row>
    <row r="1026" spans="2:23">
      <c r="B1026" s="173"/>
      <c r="C1026" s="174"/>
      <c r="D1026" s="174"/>
      <c r="E1026" s="175"/>
      <c r="F1026" s="174"/>
      <c r="G1026" s="176"/>
      <c r="H1026" s="176"/>
      <c r="I1026" s="182"/>
      <c r="J1026" s="182"/>
      <c r="K1026" s="182"/>
      <c r="L1026" s="182"/>
      <c r="M1026" s="182"/>
      <c r="N1026" s="226"/>
      <c r="O1026" s="182"/>
      <c r="P1026" s="182"/>
      <c r="Q1026" s="182"/>
      <c r="R1026" s="182"/>
      <c r="S1026" s="201"/>
      <c r="T1026" s="202"/>
      <c r="U1026" s="203"/>
      <c r="V1026" s="203"/>
      <c r="W1026" s="204"/>
    </row>
    <row r="1027" spans="2:23">
      <c r="B1027" s="173"/>
      <c r="C1027" s="174"/>
      <c r="D1027" s="174"/>
      <c r="E1027" s="175"/>
      <c r="F1027" s="174"/>
      <c r="G1027" s="176"/>
      <c r="H1027" s="176"/>
      <c r="I1027" s="182"/>
      <c r="J1027" s="182"/>
      <c r="K1027" s="182"/>
      <c r="L1027" s="182"/>
      <c r="M1027" s="182"/>
      <c r="N1027" s="226"/>
      <c r="O1027" s="182"/>
      <c r="P1027" s="182"/>
      <c r="Q1027" s="182"/>
      <c r="R1027" s="182"/>
      <c r="S1027" s="201"/>
      <c r="T1027" s="202"/>
      <c r="U1027" s="203"/>
      <c r="V1027" s="203"/>
      <c r="W1027" s="204"/>
    </row>
    <row r="1028" spans="2:23">
      <c r="B1028" s="173"/>
      <c r="C1028" s="174"/>
      <c r="D1028" s="174"/>
      <c r="E1028" s="175"/>
      <c r="F1028" s="174"/>
      <c r="G1028" s="176"/>
      <c r="H1028" s="176"/>
      <c r="I1028" s="182"/>
      <c r="J1028" s="182"/>
      <c r="K1028" s="182"/>
      <c r="L1028" s="182"/>
      <c r="M1028" s="182"/>
      <c r="N1028" s="226"/>
      <c r="O1028" s="182"/>
      <c r="P1028" s="182"/>
      <c r="Q1028" s="182"/>
      <c r="R1028" s="182"/>
      <c r="S1028" s="201"/>
      <c r="T1028" s="202"/>
      <c r="U1028" s="203"/>
      <c r="V1028" s="203"/>
      <c r="W1028" s="204"/>
    </row>
    <row r="1029" spans="2:23">
      <c r="B1029" s="173"/>
      <c r="C1029" s="174"/>
      <c r="D1029" s="174"/>
      <c r="E1029" s="175"/>
      <c r="F1029" s="174"/>
      <c r="G1029" s="176"/>
      <c r="H1029" s="176"/>
      <c r="I1029" s="182"/>
      <c r="J1029" s="182"/>
      <c r="K1029" s="182"/>
      <c r="L1029" s="182"/>
      <c r="M1029" s="182"/>
      <c r="N1029" s="226"/>
      <c r="O1029" s="182"/>
      <c r="P1029" s="182"/>
      <c r="Q1029" s="182"/>
      <c r="R1029" s="182"/>
      <c r="S1029" s="201"/>
      <c r="T1029" s="202"/>
      <c r="U1029" s="203"/>
      <c r="V1029" s="203"/>
      <c r="W1029" s="204"/>
    </row>
    <row r="1030" spans="2:23">
      <c r="B1030" s="173"/>
      <c r="C1030" s="174"/>
      <c r="D1030" s="174"/>
      <c r="E1030" s="175"/>
      <c r="F1030" s="174"/>
      <c r="G1030" s="176"/>
      <c r="H1030" s="176"/>
      <c r="I1030" s="182"/>
      <c r="J1030" s="182"/>
      <c r="K1030" s="182"/>
      <c r="L1030" s="182"/>
      <c r="M1030" s="182"/>
      <c r="N1030" s="226"/>
      <c r="O1030" s="182"/>
      <c r="P1030" s="182"/>
      <c r="Q1030" s="182"/>
      <c r="R1030" s="182"/>
      <c r="S1030" s="201"/>
      <c r="T1030" s="202"/>
      <c r="U1030" s="203"/>
      <c r="V1030" s="203"/>
      <c r="W1030" s="204"/>
    </row>
    <row r="1031" spans="2:23">
      <c r="B1031" s="173"/>
      <c r="C1031" s="174"/>
      <c r="D1031" s="174"/>
      <c r="E1031" s="175"/>
      <c r="F1031" s="174"/>
      <c r="G1031" s="176"/>
      <c r="H1031" s="176"/>
      <c r="I1031" s="182"/>
      <c r="J1031" s="182"/>
      <c r="K1031" s="182"/>
      <c r="L1031" s="182"/>
      <c r="M1031" s="182"/>
      <c r="N1031" s="226"/>
      <c r="O1031" s="182"/>
      <c r="P1031" s="182"/>
      <c r="Q1031" s="182"/>
      <c r="R1031" s="182"/>
      <c r="S1031" s="201"/>
      <c r="T1031" s="202"/>
      <c r="U1031" s="203"/>
      <c r="V1031" s="203"/>
      <c r="W1031" s="204"/>
    </row>
    <row r="1032" spans="2:23">
      <c r="B1032" s="173"/>
      <c r="C1032" s="174"/>
      <c r="D1032" s="174"/>
      <c r="E1032" s="175"/>
      <c r="F1032" s="174"/>
      <c r="G1032" s="176"/>
      <c r="H1032" s="176"/>
      <c r="I1032" s="182"/>
      <c r="J1032" s="182"/>
      <c r="K1032" s="182"/>
      <c r="L1032" s="182"/>
      <c r="M1032" s="182"/>
      <c r="N1032" s="226"/>
      <c r="O1032" s="182"/>
      <c r="P1032" s="182"/>
      <c r="Q1032" s="182"/>
      <c r="R1032" s="182"/>
      <c r="S1032" s="201"/>
      <c r="T1032" s="202"/>
      <c r="U1032" s="203"/>
      <c r="V1032" s="203"/>
      <c r="W1032" s="204"/>
    </row>
    <row r="1033" spans="2:23">
      <c r="B1033" s="173"/>
      <c r="C1033" s="174"/>
      <c r="D1033" s="174"/>
      <c r="E1033" s="175"/>
      <c r="F1033" s="174"/>
      <c r="G1033" s="176"/>
      <c r="H1033" s="176"/>
      <c r="I1033" s="182"/>
      <c r="J1033" s="182"/>
      <c r="K1033" s="182"/>
      <c r="L1033" s="182"/>
      <c r="M1033" s="182"/>
      <c r="N1033" s="226"/>
      <c r="O1033" s="182"/>
      <c r="P1033" s="182"/>
      <c r="Q1033" s="182"/>
      <c r="R1033" s="182"/>
      <c r="S1033" s="201"/>
      <c r="T1033" s="202"/>
      <c r="U1033" s="203"/>
      <c r="V1033" s="203"/>
      <c r="W1033" s="204"/>
    </row>
    <row r="1034" spans="2:23">
      <c r="B1034" s="173"/>
      <c r="C1034" s="174"/>
      <c r="D1034" s="174"/>
      <c r="E1034" s="175"/>
      <c r="F1034" s="174"/>
      <c r="G1034" s="176"/>
      <c r="H1034" s="176"/>
      <c r="I1034" s="182"/>
      <c r="J1034" s="182"/>
      <c r="K1034" s="182"/>
      <c r="L1034" s="182"/>
      <c r="M1034" s="182"/>
      <c r="N1034" s="226"/>
      <c r="O1034" s="182"/>
      <c r="P1034" s="182"/>
      <c r="Q1034" s="182"/>
      <c r="R1034" s="182"/>
      <c r="S1034" s="201"/>
      <c r="T1034" s="202"/>
      <c r="U1034" s="203"/>
      <c r="V1034" s="203"/>
      <c r="W1034" s="204"/>
    </row>
    <row r="1035" spans="2:23">
      <c r="B1035" s="173"/>
      <c r="C1035" s="174"/>
      <c r="D1035" s="174"/>
      <c r="E1035" s="175"/>
      <c r="F1035" s="174"/>
      <c r="G1035" s="176"/>
      <c r="H1035" s="176"/>
      <c r="I1035" s="182"/>
      <c r="J1035" s="182"/>
      <c r="K1035" s="182"/>
      <c r="L1035" s="182"/>
      <c r="M1035" s="182"/>
      <c r="N1035" s="226"/>
      <c r="O1035" s="182"/>
      <c r="P1035" s="182"/>
      <c r="Q1035" s="182"/>
      <c r="R1035" s="182"/>
      <c r="S1035" s="201"/>
      <c r="T1035" s="202"/>
      <c r="U1035" s="203"/>
      <c r="V1035" s="203"/>
      <c r="W1035" s="204"/>
    </row>
    <row r="1036" spans="2:23">
      <c r="B1036" s="173"/>
      <c r="C1036" s="174"/>
      <c r="D1036" s="174"/>
      <c r="E1036" s="175"/>
      <c r="F1036" s="174"/>
      <c r="G1036" s="176"/>
      <c r="H1036" s="176"/>
      <c r="I1036" s="182"/>
      <c r="J1036" s="182"/>
      <c r="K1036" s="182"/>
      <c r="L1036" s="182"/>
      <c r="M1036" s="182"/>
      <c r="N1036" s="226"/>
      <c r="O1036" s="182"/>
      <c r="P1036" s="182"/>
      <c r="Q1036" s="182"/>
      <c r="R1036" s="182"/>
      <c r="S1036" s="201"/>
      <c r="T1036" s="202"/>
      <c r="U1036" s="203"/>
      <c r="V1036" s="203"/>
      <c r="W1036" s="204"/>
    </row>
    <row r="1037" spans="2:23">
      <c r="B1037" s="173"/>
      <c r="C1037" s="174"/>
      <c r="D1037" s="174"/>
      <c r="E1037" s="175"/>
      <c r="F1037" s="174"/>
      <c r="G1037" s="176"/>
      <c r="H1037" s="176"/>
      <c r="I1037" s="182"/>
      <c r="J1037" s="182"/>
      <c r="K1037" s="182"/>
      <c r="L1037" s="182"/>
      <c r="M1037" s="182"/>
      <c r="N1037" s="226"/>
      <c r="O1037" s="182"/>
      <c r="P1037" s="182"/>
      <c r="Q1037" s="182"/>
      <c r="R1037" s="182"/>
      <c r="S1037" s="201"/>
      <c r="T1037" s="202"/>
      <c r="U1037" s="203"/>
      <c r="V1037" s="203"/>
      <c r="W1037" s="204"/>
    </row>
    <row r="1038" spans="2:23">
      <c r="B1038" s="173"/>
      <c r="C1038" s="174"/>
      <c r="D1038" s="174"/>
      <c r="E1038" s="175"/>
      <c r="F1038" s="174"/>
      <c r="G1038" s="176"/>
      <c r="H1038" s="176"/>
      <c r="I1038" s="182"/>
      <c r="J1038" s="182"/>
      <c r="K1038" s="182"/>
      <c r="L1038" s="182"/>
      <c r="M1038" s="182"/>
      <c r="N1038" s="226"/>
      <c r="O1038" s="182"/>
      <c r="P1038" s="182"/>
      <c r="Q1038" s="182"/>
      <c r="R1038" s="182"/>
      <c r="S1038" s="201"/>
      <c r="T1038" s="202"/>
      <c r="U1038" s="203"/>
      <c r="V1038" s="203"/>
      <c r="W1038" s="204"/>
    </row>
    <row r="1039" spans="2:23">
      <c r="B1039" s="173"/>
      <c r="C1039" s="174"/>
      <c r="D1039" s="174"/>
      <c r="E1039" s="175"/>
      <c r="F1039" s="174"/>
      <c r="G1039" s="176"/>
      <c r="H1039" s="176"/>
      <c r="I1039" s="182"/>
      <c r="J1039" s="182"/>
      <c r="K1039" s="182"/>
      <c r="L1039" s="182"/>
      <c r="M1039" s="182"/>
      <c r="N1039" s="226"/>
      <c r="O1039" s="182"/>
      <c r="P1039" s="182"/>
      <c r="Q1039" s="182"/>
      <c r="R1039" s="182"/>
      <c r="S1039" s="201"/>
      <c r="T1039" s="202"/>
      <c r="U1039" s="203"/>
      <c r="V1039" s="203"/>
      <c r="W1039" s="204"/>
    </row>
    <row r="1040" spans="2:23">
      <c r="B1040" s="173"/>
      <c r="C1040" s="174"/>
      <c r="D1040" s="174"/>
      <c r="E1040" s="175"/>
      <c r="F1040" s="174"/>
      <c r="G1040" s="176"/>
      <c r="H1040" s="176"/>
      <c r="I1040" s="182"/>
      <c r="J1040" s="182"/>
      <c r="K1040" s="182"/>
      <c r="L1040" s="182"/>
      <c r="M1040" s="182"/>
      <c r="N1040" s="226"/>
      <c r="O1040" s="182"/>
      <c r="P1040" s="182"/>
      <c r="Q1040" s="182"/>
      <c r="R1040" s="182"/>
      <c r="S1040" s="201"/>
      <c r="T1040" s="202"/>
      <c r="U1040" s="203"/>
      <c r="V1040" s="203"/>
      <c r="W1040" s="204"/>
    </row>
    <row r="1041" spans="2:23">
      <c r="B1041" s="173"/>
      <c r="C1041" s="174"/>
      <c r="D1041" s="174"/>
      <c r="E1041" s="175"/>
      <c r="F1041" s="174"/>
      <c r="G1041" s="176"/>
      <c r="H1041" s="176"/>
      <c r="I1041" s="182"/>
      <c r="J1041" s="182"/>
      <c r="K1041" s="182"/>
      <c r="L1041" s="182"/>
      <c r="M1041" s="182"/>
      <c r="N1041" s="226"/>
      <c r="O1041" s="182"/>
      <c r="P1041" s="182"/>
      <c r="Q1041" s="182"/>
      <c r="R1041" s="182"/>
      <c r="S1041" s="201"/>
      <c r="T1041" s="202"/>
      <c r="U1041" s="203"/>
      <c r="V1041" s="203"/>
      <c r="W1041" s="204"/>
    </row>
    <row r="1042" spans="2:23">
      <c r="B1042" s="173"/>
      <c r="C1042" s="174"/>
      <c r="D1042" s="174"/>
      <c r="E1042" s="175"/>
      <c r="F1042" s="174"/>
      <c r="G1042" s="176"/>
      <c r="H1042" s="176"/>
      <c r="I1042" s="182"/>
      <c r="J1042" s="182"/>
      <c r="K1042" s="182"/>
      <c r="L1042" s="182"/>
      <c r="M1042" s="182"/>
      <c r="N1042" s="226"/>
      <c r="O1042" s="182"/>
      <c r="P1042" s="182"/>
      <c r="Q1042" s="182"/>
      <c r="R1042" s="182"/>
      <c r="S1042" s="201"/>
      <c r="T1042" s="202"/>
      <c r="U1042" s="203"/>
      <c r="V1042" s="203"/>
      <c r="W1042" s="204"/>
    </row>
    <row r="1043" spans="2:23">
      <c r="B1043" s="173"/>
      <c r="C1043" s="174"/>
      <c r="D1043" s="174"/>
      <c r="E1043" s="175"/>
      <c r="F1043" s="174"/>
      <c r="G1043" s="176"/>
      <c r="H1043" s="176"/>
      <c r="I1043" s="182"/>
      <c r="J1043" s="182"/>
      <c r="K1043" s="182"/>
      <c r="L1043" s="182"/>
      <c r="M1043" s="182"/>
      <c r="N1043" s="226"/>
      <c r="O1043" s="182"/>
      <c r="P1043" s="182"/>
      <c r="Q1043" s="182"/>
      <c r="R1043" s="182"/>
      <c r="S1043" s="201"/>
      <c r="T1043" s="202"/>
      <c r="U1043" s="203"/>
      <c r="V1043" s="203"/>
      <c r="W1043" s="204"/>
    </row>
    <row r="1044" spans="2:23">
      <c r="B1044" s="173"/>
      <c r="C1044" s="174"/>
      <c r="D1044" s="174"/>
      <c r="E1044" s="175"/>
      <c r="F1044" s="174"/>
      <c r="G1044" s="176"/>
      <c r="H1044" s="176"/>
      <c r="I1044" s="182"/>
      <c r="J1044" s="182"/>
      <c r="K1044" s="182"/>
      <c r="L1044" s="182"/>
      <c r="M1044" s="182"/>
      <c r="N1044" s="226"/>
      <c r="O1044" s="182"/>
      <c r="P1044" s="182"/>
      <c r="Q1044" s="182"/>
      <c r="R1044" s="182"/>
      <c r="S1044" s="201"/>
      <c r="T1044" s="202"/>
      <c r="U1044" s="203"/>
      <c r="V1044" s="203"/>
      <c r="W1044" s="204"/>
    </row>
    <row r="1045" spans="2:23">
      <c r="B1045" s="173"/>
      <c r="C1045" s="174"/>
      <c r="D1045" s="174"/>
      <c r="E1045" s="175"/>
      <c r="F1045" s="174"/>
      <c r="G1045" s="176"/>
      <c r="H1045" s="176"/>
      <c r="I1045" s="182"/>
      <c r="J1045" s="182"/>
      <c r="K1045" s="182"/>
      <c r="L1045" s="182"/>
      <c r="M1045" s="182"/>
      <c r="N1045" s="226"/>
      <c r="O1045" s="182"/>
      <c r="P1045" s="182"/>
      <c r="Q1045" s="182"/>
      <c r="R1045" s="182"/>
      <c r="S1045" s="201"/>
      <c r="T1045" s="202"/>
      <c r="U1045" s="203"/>
      <c r="V1045" s="203"/>
      <c r="W1045" s="204"/>
    </row>
    <row r="1046" spans="2:23">
      <c r="B1046" s="173"/>
      <c r="C1046" s="174"/>
      <c r="D1046" s="174"/>
      <c r="E1046" s="175"/>
      <c r="F1046" s="174"/>
      <c r="G1046" s="176"/>
      <c r="H1046" s="176"/>
      <c r="I1046" s="182"/>
      <c r="J1046" s="182"/>
      <c r="K1046" s="182"/>
      <c r="L1046" s="182"/>
      <c r="M1046" s="182"/>
      <c r="N1046" s="226"/>
      <c r="O1046" s="182"/>
      <c r="P1046" s="182"/>
      <c r="Q1046" s="182"/>
      <c r="R1046" s="182"/>
      <c r="S1046" s="201"/>
      <c r="T1046" s="202"/>
      <c r="U1046" s="203"/>
      <c r="V1046" s="203"/>
      <c r="W1046" s="204"/>
    </row>
    <row r="1047" spans="2:23">
      <c r="B1047" s="173"/>
      <c r="C1047" s="174"/>
      <c r="D1047" s="174"/>
      <c r="E1047" s="175"/>
      <c r="F1047" s="174"/>
      <c r="G1047" s="176"/>
      <c r="H1047" s="176"/>
      <c r="I1047" s="182"/>
      <c r="J1047" s="182"/>
      <c r="K1047" s="182"/>
      <c r="L1047" s="182"/>
      <c r="M1047" s="182"/>
      <c r="N1047" s="226"/>
      <c r="O1047" s="182"/>
      <c r="P1047" s="182"/>
      <c r="Q1047" s="182"/>
      <c r="R1047" s="182"/>
      <c r="S1047" s="201"/>
      <c r="T1047" s="202"/>
      <c r="U1047" s="203"/>
      <c r="V1047" s="203"/>
      <c r="W1047" s="204"/>
    </row>
    <row r="1048" spans="2:23">
      <c r="B1048" s="173"/>
      <c r="C1048" s="174"/>
      <c r="D1048" s="174"/>
      <c r="E1048" s="175"/>
      <c r="F1048" s="174"/>
      <c r="G1048" s="176"/>
      <c r="H1048" s="176"/>
      <c r="I1048" s="182"/>
      <c r="J1048" s="182"/>
      <c r="K1048" s="182"/>
      <c r="L1048" s="182"/>
      <c r="M1048" s="182"/>
      <c r="N1048" s="226"/>
      <c r="O1048" s="182"/>
      <c r="P1048" s="182"/>
      <c r="Q1048" s="182"/>
      <c r="R1048" s="182"/>
      <c r="S1048" s="201"/>
      <c r="T1048" s="202"/>
      <c r="U1048" s="203"/>
      <c r="V1048" s="203"/>
      <c r="W1048" s="204"/>
    </row>
    <row r="1049" spans="2:23">
      <c r="B1049" s="173"/>
      <c r="C1049" s="174"/>
      <c r="D1049" s="174"/>
      <c r="E1049" s="175"/>
      <c r="F1049" s="174"/>
      <c r="G1049" s="176"/>
      <c r="H1049" s="176"/>
      <c r="I1049" s="182"/>
      <c r="J1049" s="182"/>
      <c r="K1049" s="182"/>
      <c r="L1049" s="182"/>
      <c r="M1049" s="182"/>
      <c r="N1049" s="226"/>
      <c r="O1049" s="182"/>
      <c r="P1049" s="182"/>
      <c r="Q1049" s="182"/>
      <c r="R1049" s="182"/>
      <c r="S1049" s="201"/>
      <c r="T1049" s="202"/>
      <c r="U1049" s="203"/>
      <c r="V1049" s="203"/>
      <c r="W1049" s="204"/>
    </row>
    <row r="1050" spans="2:23">
      <c r="B1050" s="173"/>
      <c r="C1050" s="174"/>
      <c r="D1050" s="174"/>
      <c r="E1050" s="175"/>
      <c r="F1050" s="174"/>
      <c r="G1050" s="176"/>
      <c r="H1050" s="176"/>
      <c r="I1050" s="182"/>
      <c r="J1050" s="182"/>
      <c r="K1050" s="182"/>
      <c r="L1050" s="182"/>
      <c r="M1050" s="182"/>
      <c r="N1050" s="226"/>
      <c r="O1050" s="182"/>
      <c r="P1050" s="182"/>
      <c r="Q1050" s="182"/>
      <c r="R1050" s="182"/>
      <c r="S1050" s="201"/>
      <c r="T1050" s="202"/>
      <c r="U1050" s="203"/>
      <c r="V1050" s="203"/>
      <c r="W1050" s="204"/>
    </row>
    <row r="1051" spans="2:23">
      <c r="B1051" s="173"/>
      <c r="C1051" s="174"/>
      <c r="D1051" s="174"/>
      <c r="E1051" s="175"/>
      <c r="F1051" s="174"/>
      <c r="G1051" s="176"/>
      <c r="H1051" s="176"/>
      <c r="I1051" s="182"/>
      <c r="J1051" s="182"/>
      <c r="K1051" s="182"/>
      <c r="L1051" s="182"/>
      <c r="M1051" s="182"/>
      <c r="N1051" s="226"/>
      <c r="O1051" s="182"/>
      <c r="P1051" s="182"/>
      <c r="Q1051" s="182"/>
      <c r="R1051" s="182"/>
      <c r="S1051" s="201"/>
      <c r="T1051" s="202"/>
      <c r="U1051" s="203"/>
      <c r="V1051" s="203"/>
      <c r="W1051" s="204"/>
    </row>
    <row r="1052" spans="2:23">
      <c r="B1052" s="173"/>
      <c r="C1052" s="174"/>
      <c r="D1052" s="174"/>
      <c r="E1052" s="175"/>
      <c r="F1052" s="174"/>
      <c r="G1052" s="176"/>
      <c r="H1052" s="176"/>
      <c r="I1052" s="182"/>
      <c r="J1052" s="182"/>
      <c r="K1052" s="182"/>
      <c r="L1052" s="182"/>
      <c r="M1052" s="182"/>
      <c r="N1052" s="226"/>
      <c r="O1052" s="182"/>
      <c r="P1052" s="182"/>
      <c r="Q1052" s="182"/>
      <c r="R1052" s="182"/>
      <c r="S1052" s="201"/>
      <c r="T1052" s="202"/>
      <c r="U1052" s="203"/>
      <c r="V1052" s="203"/>
      <c r="W1052" s="204"/>
    </row>
    <row r="1053" spans="2:23">
      <c r="B1053" s="173"/>
      <c r="C1053" s="174"/>
      <c r="D1053" s="174"/>
      <c r="E1053" s="175"/>
      <c r="F1053" s="174"/>
      <c r="G1053" s="176"/>
      <c r="H1053" s="176"/>
      <c r="I1053" s="182"/>
      <c r="J1053" s="182"/>
      <c r="K1053" s="182"/>
      <c r="L1053" s="182"/>
      <c r="M1053" s="182"/>
      <c r="N1053" s="226"/>
      <c r="O1053" s="182"/>
      <c r="P1053" s="182"/>
      <c r="Q1053" s="182"/>
      <c r="R1053" s="182"/>
      <c r="S1053" s="201"/>
      <c r="T1053" s="202"/>
      <c r="U1053" s="203"/>
      <c r="V1053" s="203"/>
      <c r="W1053" s="204"/>
    </row>
    <row r="1054" spans="2:23">
      <c r="B1054" s="173"/>
      <c r="C1054" s="174"/>
      <c r="D1054" s="174"/>
      <c r="E1054" s="175"/>
      <c r="F1054" s="174"/>
      <c r="G1054" s="176"/>
      <c r="H1054" s="176"/>
      <c r="I1054" s="182"/>
      <c r="J1054" s="182"/>
      <c r="K1054" s="182"/>
      <c r="L1054" s="182"/>
      <c r="M1054" s="182"/>
      <c r="N1054" s="226"/>
      <c r="O1054" s="182"/>
      <c r="P1054" s="182"/>
      <c r="Q1054" s="182"/>
      <c r="R1054" s="182"/>
      <c r="S1054" s="201"/>
      <c r="T1054" s="202"/>
      <c r="U1054" s="203"/>
      <c r="V1054" s="203"/>
      <c r="W1054" s="204"/>
    </row>
    <row r="1055" spans="2:23">
      <c r="B1055" s="173"/>
      <c r="C1055" s="174"/>
      <c r="D1055" s="174"/>
      <c r="E1055" s="175"/>
      <c r="F1055" s="174"/>
      <c r="G1055" s="176"/>
      <c r="H1055" s="176"/>
      <c r="I1055" s="182"/>
      <c r="J1055" s="182"/>
      <c r="K1055" s="182"/>
      <c r="L1055" s="182"/>
      <c r="M1055" s="182"/>
      <c r="N1055" s="226"/>
      <c r="O1055" s="182"/>
      <c r="P1055" s="182"/>
      <c r="Q1055" s="182"/>
      <c r="R1055" s="182"/>
      <c r="S1055" s="201"/>
      <c r="T1055" s="202"/>
      <c r="U1055" s="203"/>
      <c r="V1055" s="203"/>
      <c r="W1055" s="204"/>
    </row>
    <row r="1056" spans="2:23">
      <c r="B1056" s="173"/>
      <c r="C1056" s="174"/>
      <c r="D1056" s="174"/>
      <c r="E1056" s="175"/>
      <c r="F1056" s="174"/>
      <c r="G1056" s="176"/>
      <c r="H1056" s="176"/>
      <c r="I1056" s="182"/>
      <c r="J1056" s="182"/>
      <c r="K1056" s="182"/>
      <c r="L1056" s="182"/>
      <c r="M1056" s="182"/>
      <c r="N1056" s="226"/>
      <c r="O1056" s="182"/>
      <c r="P1056" s="182"/>
      <c r="Q1056" s="182"/>
      <c r="R1056" s="182"/>
      <c r="S1056" s="201"/>
      <c r="T1056" s="202"/>
      <c r="U1056" s="203"/>
      <c r="V1056" s="203"/>
      <c r="W1056" s="204"/>
    </row>
    <row r="1057" spans="2:23">
      <c r="B1057" s="173"/>
      <c r="C1057" s="174"/>
      <c r="D1057" s="174"/>
      <c r="E1057" s="175"/>
      <c r="F1057" s="174"/>
      <c r="G1057" s="176"/>
      <c r="H1057" s="176"/>
      <c r="I1057" s="182"/>
      <c r="J1057" s="182"/>
      <c r="K1057" s="182"/>
      <c r="L1057" s="182"/>
      <c r="M1057" s="182"/>
      <c r="N1057" s="226"/>
      <c r="O1057" s="182"/>
      <c r="P1057" s="182"/>
      <c r="Q1057" s="182"/>
      <c r="R1057" s="182"/>
      <c r="S1057" s="201"/>
      <c r="T1057" s="202"/>
      <c r="U1057" s="203"/>
      <c r="V1057" s="203"/>
      <c r="W1057" s="204"/>
    </row>
    <row r="1058" spans="2:23">
      <c r="B1058" s="173"/>
      <c r="C1058" s="174"/>
      <c r="D1058" s="174"/>
      <c r="E1058" s="175"/>
      <c r="F1058" s="174"/>
      <c r="G1058" s="176"/>
      <c r="H1058" s="176"/>
      <c r="I1058" s="182"/>
      <c r="J1058" s="182"/>
      <c r="K1058" s="182"/>
      <c r="L1058" s="182"/>
      <c r="M1058" s="182"/>
      <c r="N1058" s="226"/>
      <c r="O1058" s="182"/>
      <c r="P1058" s="182"/>
      <c r="Q1058" s="182"/>
      <c r="R1058" s="182"/>
      <c r="S1058" s="201"/>
      <c r="T1058" s="202"/>
      <c r="U1058" s="203"/>
      <c r="V1058" s="203"/>
      <c r="W1058" s="204"/>
    </row>
    <row r="1059" spans="2:23">
      <c r="B1059" s="173"/>
      <c r="C1059" s="174"/>
      <c r="D1059" s="174"/>
      <c r="E1059" s="175"/>
      <c r="F1059" s="174"/>
      <c r="G1059" s="176"/>
      <c r="H1059" s="176"/>
      <c r="I1059" s="182"/>
      <c r="J1059" s="182"/>
      <c r="K1059" s="182"/>
      <c r="L1059" s="182"/>
      <c r="M1059" s="182"/>
      <c r="N1059" s="226"/>
      <c r="O1059" s="182"/>
      <c r="P1059" s="182"/>
      <c r="Q1059" s="182"/>
      <c r="R1059" s="182"/>
      <c r="S1059" s="201"/>
      <c r="T1059" s="202"/>
      <c r="U1059" s="203"/>
      <c r="V1059" s="203"/>
      <c r="W1059" s="204"/>
    </row>
    <row r="1060" spans="2:23">
      <c r="B1060" s="173"/>
      <c r="C1060" s="174"/>
      <c r="D1060" s="174"/>
      <c r="E1060" s="175"/>
      <c r="F1060" s="174"/>
      <c r="G1060" s="176"/>
      <c r="H1060" s="176"/>
      <c r="I1060" s="182"/>
      <c r="J1060" s="182"/>
      <c r="K1060" s="182"/>
      <c r="L1060" s="182"/>
      <c r="M1060" s="182"/>
      <c r="N1060" s="226"/>
      <c r="O1060" s="182"/>
      <c r="P1060" s="182"/>
      <c r="Q1060" s="182"/>
      <c r="R1060" s="182"/>
      <c r="S1060" s="201"/>
      <c r="T1060" s="202"/>
      <c r="U1060" s="203"/>
      <c r="V1060" s="203"/>
      <c r="W1060" s="204"/>
    </row>
    <row r="1061" spans="2:23">
      <c r="B1061" s="173"/>
      <c r="C1061" s="174"/>
      <c r="D1061" s="174"/>
      <c r="E1061" s="175"/>
      <c r="F1061" s="174"/>
      <c r="G1061" s="176"/>
      <c r="H1061" s="176"/>
      <c r="I1061" s="182"/>
      <c r="J1061" s="182"/>
      <c r="K1061" s="182"/>
      <c r="L1061" s="182"/>
      <c r="M1061" s="182"/>
      <c r="N1061" s="226"/>
      <c r="O1061" s="182"/>
      <c r="P1061" s="182"/>
      <c r="Q1061" s="182"/>
      <c r="R1061" s="182"/>
      <c r="S1061" s="201"/>
      <c r="T1061" s="202"/>
      <c r="U1061" s="203"/>
      <c r="V1061" s="203"/>
      <c r="W1061" s="204"/>
    </row>
    <row r="1062" spans="2:23">
      <c r="B1062" s="173"/>
      <c r="C1062" s="174"/>
      <c r="D1062" s="174"/>
      <c r="E1062" s="175"/>
      <c r="F1062" s="174"/>
      <c r="G1062" s="176"/>
      <c r="H1062" s="176"/>
      <c r="I1062" s="182"/>
      <c r="J1062" s="182"/>
      <c r="K1062" s="182"/>
      <c r="L1062" s="182"/>
      <c r="M1062" s="182"/>
      <c r="N1062" s="226"/>
      <c r="O1062" s="182"/>
      <c r="P1062" s="182"/>
      <c r="Q1062" s="182"/>
      <c r="R1062" s="182"/>
      <c r="S1062" s="201"/>
      <c r="T1062" s="202"/>
      <c r="U1062" s="203"/>
      <c r="V1062" s="203"/>
      <c r="W1062" s="204"/>
    </row>
    <row r="1063" spans="2:23">
      <c r="B1063" s="173"/>
      <c r="C1063" s="174"/>
      <c r="D1063" s="174"/>
      <c r="E1063" s="175"/>
      <c r="F1063" s="174"/>
      <c r="G1063" s="176"/>
      <c r="H1063" s="176"/>
      <c r="I1063" s="182"/>
      <c r="J1063" s="182"/>
      <c r="K1063" s="182"/>
      <c r="L1063" s="182"/>
      <c r="M1063" s="182"/>
      <c r="N1063" s="226"/>
      <c r="O1063" s="182"/>
      <c r="P1063" s="182"/>
      <c r="Q1063" s="182"/>
      <c r="R1063" s="182"/>
      <c r="S1063" s="201"/>
      <c r="T1063" s="202"/>
      <c r="U1063" s="203"/>
      <c r="V1063" s="203"/>
      <c r="W1063" s="204"/>
    </row>
    <row r="1064" spans="2:23">
      <c r="B1064" s="173"/>
      <c r="C1064" s="174"/>
      <c r="D1064" s="174"/>
      <c r="E1064" s="175"/>
      <c r="F1064" s="174"/>
      <c r="G1064" s="176"/>
      <c r="H1064" s="176"/>
      <c r="I1064" s="182"/>
      <c r="J1064" s="182"/>
      <c r="K1064" s="182"/>
      <c r="L1064" s="182"/>
      <c r="M1064" s="182"/>
      <c r="N1064" s="226"/>
      <c r="O1064" s="182"/>
      <c r="P1064" s="182"/>
      <c r="Q1064" s="182"/>
      <c r="R1064" s="182"/>
      <c r="S1064" s="201"/>
      <c r="T1064" s="202"/>
      <c r="U1064" s="203"/>
      <c r="V1064" s="203"/>
      <c r="W1064" s="204"/>
    </row>
    <row r="1065" spans="2:23">
      <c r="B1065" s="173"/>
      <c r="C1065" s="174"/>
      <c r="D1065" s="174"/>
      <c r="E1065" s="175"/>
      <c r="F1065" s="174"/>
      <c r="G1065" s="176"/>
      <c r="H1065" s="176"/>
      <c r="I1065" s="182"/>
      <c r="J1065" s="182"/>
      <c r="K1065" s="182"/>
      <c r="L1065" s="182"/>
      <c r="M1065" s="182"/>
      <c r="N1065" s="226"/>
      <c r="O1065" s="182"/>
      <c r="P1065" s="182"/>
      <c r="Q1065" s="182"/>
      <c r="R1065" s="182"/>
      <c r="S1065" s="201"/>
      <c r="T1065" s="202"/>
      <c r="U1065" s="203"/>
      <c r="V1065" s="203"/>
      <c r="W1065" s="204"/>
    </row>
    <row r="1066" spans="2:23">
      <c r="B1066" s="173"/>
      <c r="C1066" s="174"/>
      <c r="D1066" s="174"/>
      <c r="E1066" s="175"/>
      <c r="F1066" s="174"/>
      <c r="G1066" s="176"/>
      <c r="H1066" s="176"/>
      <c r="I1066" s="182"/>
      <c r="J1066" s="182"/>
      <c r="K1066" s="182"/>
      <c r="L1066" s="182"/>
      <c r="M1066" s="182"/>
      <c r="N1066" s="226"/>
      <c r="O1066" s="182"/>
      <c r="P1066" s="182"/>
      <c r="Q1066" s="182"/>
      <c r="R1066" s="182"/>
      <c r="S1066" s="201"/>
      <c r="T1066" s="202"/>
      <c r="U1066" s="203"/>
      <c r="V1066" s="203"/>
      <c r="W1066" s="204"/>
    </row>
    <row r="1067" spans="2:23">
      <c r="B1067" s="173"/>
      <c r="C1067" s="174"/>
      <c r="D1067" s="174"/>
      <c r="E1067" s="175"/>
      <c r="F1067" s="174"/>
      <c r="G1067" s="176"/>
      <c r="H1067" s="176"/>
      <c r="I1067" s="182"/>
      <c r="J1067" s="182"/>
      <c r="K1067" s="182"/>
      <c r="L1067" s="182"/>
      <c r="M1067" s="182"/>
      <c r="N1067" s="226"/>
      <c r="O1067" s="182"/>
      <c r="P1067" s="182"/>
      <c r="Q1067" s="182"/>
      <c r="R1067" s="182"/>
      <c r="S1067" s="201"/>
      <c r="T1067" s="202"/>
      <c r="U1067" s="203"/>
      <c r="V1067" s="203"/>
      <c r="W1067" s="204"/>
    </row>
    <row r="1068" spans="2:23">
      <c r="B1068" s="173"/>
      <c r="C1068" s="174"/>
      <c r="D1068" s="174"/>
      <c r="E1068" s="175"/>
      <c r="F1068" s="174"/>
      <c r="G1068" s="176"/>
      <c r="H1068" s="176"/>
      <c r="I1068" s="182"/>
      <c r="J1068" s="182"/>
      <c r="K1068" s="182"/>
      <c r="L1068" s="182"/>
      <c r="M1068" s="182"/>
      <c r="N1068" s="226"/>
      <c r="O1068" s="182"/>
      <c r="P1068" s="182"/>
      <c r="Q1068" s="182"/>
      <c r="R1068" s="182"/>
      <c r="S1068" s="201"/>
      <c r="T1068" s="202"/>
      <c r="U1068" s="203"/>
      <c r="V1068" s="203"/>
      <c r="W1068" s="204"/>
    </row>
    <row r="1069" spans="2:23">
      <c r="B1069" s="173"/>
      <c r="C1069" s="174"/>
      <c r="D1069" s="174"/>
      <c r="E1069" s="175"/>
      <c r="F1069" s="174"/>
      <c r="G1069" s="176"/>
      <c r="H1069" s="176"/>
      <c r="I1069" s="182"/>
      <c r="J1069" s="182"/>
      <c r="K1069" s="182"/>
      <c r="L1069" s="182"/>
      <c r="M1069" s="182"/>
      <c r="N1069" s="226"/>
      <c r="O1069" s="182"/>
      <c r="P1069" s="182"/>
      <c r="Q1069" s="182"/>
      <c r="R1069" s="182"/>
      <c r="S1069" s="201"/>
      <c r="T1069" s="202"/>
      <c r="U1069" s="203"/>
      <c r="V1069" s="203"/>
      <c r="W1069" s="204"/>
    </row>
    <row r="1070" spans="2:23">
      <c r="B1070" s="173"/>
      <c r="C1070" s="174"/>
      <c r="D1070" s="174"/>
      <c r="E1070" s="175"/>
      <c r="F1070" s="174"/>
      <c r="G1070" s="176"/>
      <c r="H1070" s="176"/>
      <c r="I1070" s="182"/>
      <c r="J1070" s="182"/>
      <c r="K1070" s="182"/>
      <c r="L1070" s="182"/>
      <c r="M1070" s="182"/>
      <c r="N1070" s="226"/>
      <c r="O1070" s="182"/>
      <c r="P1070" s="182"/>
      <c r="Q1070" s="182"/>
      <c r="R1070" s="182"/>
      <c r="S1070" s="201"/>
      <c r="T1070" s="202"/>
      <c r="U1070" s="203"/>
      <c r="V1070" s="203"/>
      <c r="W1070" s="204"/>
    </row>
    <row r="1071" spans="2:23">
      <c r="B1071" s="173"/>
      <c r="C1071" s="174"/>
      <c r="D1071" s="174"/>
      <c r="E1071" s="175"/>
      <c r="F1071" s="174"/>
      <c r="G1071" s="176"/>
      <c r="H1071" s="176"/>
      <c r="I1071" s="182"/>
      <c r="J1071" s="182"/>
      <c r="K1071" s="182"/>
      <c r="L1071" s="182"/>
      <c r="M1071" s="182"/>
      <c r="N1071" s="226"/>
      <c r="O1071" s="182"/>
      <c r="P1071" s="182"/>
      <c r="Q1071" s="182"/>
      <c r="R1071" s="182"/>
      <c r="S1071" s="201"/>
      <c r="T1071" s="202"/>
      <c r="U1071" s="203"/>
      <c r="V1071" s="203"/>
      <c r="W1071" s="204"/>
    </row>
    <row r="1072" spans="2:23">
      <c r="B1072" s="173"/>
      <c r="C1072" s="174"/>
      <c r="D1072" s="174"/>
      <c r="E1072" s="175"/>
      <c r="F1072" s="174"/>
      <c r="G1072" s="176"/>
      <c r="H1072" s="176"/>
      <c r="I1072" s="182"/>
      <c r="J1072" s="182"/>
      <c r="K1072" s="182"/>
      <c r="L1072" s="182"/>
      <c r="M1072" s="182"/>
      <c r="N1072" s="226"/>
      <c r="O1072" s="182"/>
      <c r="P1072" s="182"/>
      <c r="Q1072" s="182"/>
      <c r="R1072" s="182"/>
      <c r="S1072" s="201"/>
      <c r="T1072" s="202"/>
      <c r="U1072" s="203"/>
      <c r="V1072" s="203"/>
      <c r="W1072" s="204"/>
    </row>
    <row r="1073" spans="2:23">
      <c r="B1073" s="173"/>
      <c r="C1073" s="174"/>
      <c r="D1073" s="174"/>
      <c r="E1073" s="175"/>
      <c r="F1073" s="174"/>
      <c r="G1073" s="176"/>
      <c r="H1073" s="176"/>
      <c r="I1073" s="182"/>
      <c r="J1073" s="182"/>
      <c r="K1073" s="182"/>
      <c r="L1073" s="182"/>
      <c r="M1073" s="182"/>
      <c r="N1073" s="226"/>
      <c r="O1073" s="182"/>
      <c r="P1073" s="182"/>
      <c r="Q1073" s="182"/>
      <c r="R1073" s="182"/>
      <c r="S1073" s="201"/>
      <c r="T1073" s="202"/>
      <c r="U1073" s="203"/>
      <c r="V1073" s="203"/>
      <c r="W1073" s="204"/>
    </row>
    <row r="1074" spans="2:23">
      <c r="B1074" s="173"/>
      <c r="C1074" s="174"/>
      <c r="D1074" s="174"/>
      <c r="E1074" s="175"/>
      <c r="F1074" s="174"/>
      <c r="G1074" s="176"/>
      <c r="H1074" s="176"/>
      <c r="I1074" s="182"/>
      <c r="J1074" s="182"/>
      <c r="K1074" s="182"/>
      <c r="L1074" s="182"/>
      <c r="M1074" s="182"/>
      <c r="N1074" s="226"/>
      <c r="O1074" s="182"/>
      <c r="P1074" s="182"/>
      <c r="Q1074" s="182"/>
      <c r="R1074" s="182"/>
      <c r="S1074" s="201"/>
      <c r="T1074" s="202"/>
      <c r="U1074" s="203"/>
      <c r="V1074" s="203"/>
      <c r="W1074" s="204"/>
    </row>
    <row r="1075" spans="2:23">
      <c r="B1075" s="173"/>
      <c r="C1075" s="174"/>
      <c r="D1075" s="174"/>
      <c r="E1075" s="175"/>
      <c r="F1075" s="174"/>
      <c r="G1075" s="176"/>
      <c r="H1075" s="176"/>
      <c r="I1075" s="182"/>
      <c r="J1075" s="182"/>
      <c r="K1075" s="182"/>
      <c r="L1075" s="182"/>
      <c r="M1075" s="182"/>
      <c r="N1075" s="226"/>
      <c r="O1075" s="182"/>
      <c r="P1075" s="182"/>
      <c r="Q1075" s="182"/>
      <c r="R1075" s="182"/>
      <c r="S1075" s="201"/>
      <c r="T1075" s="202"/>
      <c r="U1075" s="203"/>
      <c r="V1075" s="203"/>
      <c r="W1075" s="204"/>
    </row>
    <row r="1076" spans="2:23">
      <c r="B1076" s="173"/>
      <c r="C1076" s="174"/>
      <c r="D1076" s="174"/>
      <c r="E1076" s="175"/>
      <c r="F1076" s="174"/>
      <c r="G1076" s="176"/>
      <c r="H1076" s="176"/>
      <c r="I1076" s="182"/>
      <c r="J1076" s="182"/>
      <c r="K1076" s="182"/>
      <c r="L1076" s="182"/>
      <c r="M1076" s="182"/>
      <c r="N1076" s="226"/>
      <c r="O1076" s="182"/>
      <c r="P1076" s="182"/>
      <c r="Q1076" s="182"/>
      <c r="R1076" s="182"/>
      <c r="S1076" s="201"/>
      <c r="T1076" s="202"/>
      <c r="U1076" s="203"/>
      <c r="V1076" s="203"/>
      <c r="W1076" s="204"/>
    </row>
    <row r="1077" spans="2:23">
      <c r="B1077" s="173"/>
      <c r="C1077" s="174"/>
      <c r="D1077" s="174"/>
      <c r="E1077" s="175"/>
      <c r="F1077" s="174"/>
      <c r="G1077" s="176"/>
      <c r="H1077" s="176"/>
      <c r="I1077" s="182"/>
      <c r="J1077" s="182"/>
      <c r="K1077" s="182"/>
      <c r="L1077" s="182"/>
      <c r="M1077" s="182"/>
      <c r="N1077" s="226"/>
      <c r="O1077" s="182"/>
      <c r="P1077" s="182"/>
      <c r="Q1077" s="182"/>
      <c r="R1077" s="182"/>
      <c r="S1077" s="201"/>
      <c r="T1077" s="202"/>
      <c r="U1077" s="203"/>
      <c r="V1077" s="203"/>
      <c r="W1077" s="204"/>
    </row>
    <row r="1078" spans="2:23">
      <c r="B1078" s="173"/>
      <c r="C1078" s="174"/>
      <c r="D1078" s="174"/>
      <c r="E1078" s="175"/>
      <c r="F1078" s="174"/>
      <c r="G1078" s="176"/>
      <c r="H1078" s="176"/>
      <c r="I1078" s="182"/>
      <c r="J1078" s="182"/>
      <c r="K1078" s="182"/>
      <c r="L1078" s="182"/>
      <c r="M1078" s="182"/>
      <c r="N1078" s="226"/>
      <c r="O1078" s="182"/>
      <c r="P1078" s="182"/>
      <c r="Q1078" s="182"/>
      <c r="R1078" s="182"/>
      <c r="S1078" s="201"/>
      <c r="T1078" s="202"/>
      <c r="U1078" s="203"/>
      <c r="V1078" s="203"/>
      <c r="W1078" s="204"/>
    </row>
    <row r="1079" spans="2:23">
      <c r="B1079" s="173"/>
      <c r="C1079" s="174"/>
      <c r="D1079" s="174"/>
      <c r="E1079" s="175"/>
      <c r="F1079" s="174"/>
      <c r="G1079" s="176"/>
      <c r="H1079" s="176"/>
      <c r="I1079" s="182"/>
      <c r="J1079" s="182"/>
      <c r="K1079" s="182"/>
      <c r="L1079" s="182"/>
      <c r="M1079" s="182"/>
      <c r="N1079" s="226"/>
      <c r="O1079" s="182"/>
      <c r="P1079" s="182"/>
      <c r="Q1079" s="182"/>
      <c r="R1079" s="182"/>
      <c r="S1079" s="201"/>
      <c r="T1079" s="202"/>
      <c r="U1079" s="203"/>
      <c r="V1079" s="203"/>
      <c r="W1079" s="204"/>
    </row>
    <row r="1080" spans="2:23">
      <c r="B1080" s="173"/>
      <c r="C1080" s="174"/>
      <c r="D1080" s="174"/>
      <c r="E1080" s="175"/>
      <c r="F1080" s="174"/>
      <c r="G1080" s="176"/>
      <c r="H1080" s="176"/>
      <c r="I1080" s="182"/>
      <c r="J1080" s="182"/>
      <c r="K1080" s="182"/>
      <c r="L1080" s="182"/>
      <c r="M1080" s="182"/>
      <c r="N1080" s="226"/>
      <c r="O1080" s="182"/>
      <c r="P1080" s="182"/>
      <c r="Q1080" s="182"/>
      <c r="R1080" s="182"/>
      <c r="S1080" s="201"/>
      <c r="T1080" s="202"/>
      <c r="U1080" s="203"/>
      <c r="V1080" s="203"/>
      <c r="W1080" s="204"/>
    </row>
    <row r="1081" spans="2:23">
      <c r="B1081" s="173"/>
      <c r="C1081" s="174"/>
      <c r="D1081" s="174"/>
      <c r="E1081" s="175"/>
      <c r="F1081" s="174"/>
      <c r="G1081" s="176"/>
      <c r="H1081" s="176"/>
      <c r="I1081" s="182"/>
      <c r="J1081" s="182"/>
      <c r="K1081" s="182"/>
      <c r="L1081" s="182"/>
      <c r="M1081" s="182"/>
      <c r="N1081" s="226"/>
      <c r="O1081" s="182"/>
      <c r="P1081" s="182"/>
      <c r="Q1081" s="182"/>
      <c r="R1081" s="182"/>
      <c r="S1081" s="201"/>
      <c r="T1081" s="202"/>
      <c r="U1081" s="203"/>
      <c r="V1081" s="203"/>
      <c r="W1081" s="204"/>
    </row>
    <row r="1082" spans="2:23">
      <c r="B1082" s="173"/>
      <c r="C1082" s="174"/>
      <c r="D1082" s="174"/>
      <c r="E1082" s="175"/>
      <c r="F1082" s="174"/>
      <c r="G1082" s="176"/>
      <c r="H1082" s="176"/>
      <c r="I1082" s="182"/>
      <c r="J1082" s="182"/>
      <c r="K1082" s="182"/>
      <c r="L1082" s="182"/>
      <c r="M1082" s="182"/>
      <c r="N1082" s="226"/>
      <c r="O1082" s="182"/>
      <c r="P1082" s="182"/>
      <c r="Q1082" s="182"/>
      <c r="R1082" s="182"/>
      <c r="S1082" s="201"/>
      <c r="T1082" s="202"/>
      <c r="U1082" s="203"/>
      <c r="V1082" s="203"/>
      <c r="W1082" s="204"/>
    </row>
    <row r="1083" spans="2:23">
      <c r="B1083" s="173"/>
      <c r="C1083" s="174"/>
      <c r="D1083" s="174"/>
      <c r="E1083" s="175"/>
      <c r="F1083" s="174"/>
      <c r="G1083" s="176"/>
      <c r="H1083" s="176"/>
      <c r="I1083" s="182"/>
      <c r="J1083" s="182"/>
      <c r="K1083" s="182"/>
      <c r="L1083" s="182"/>
      <c r="M1083" s="182"/>
      <c r="N1083" s="226"/>
      <c r="O1083" s="182"/>
      <c r="P1083" s="182"/>
      <c r="Q1083" s="182"/>
      <c r="R1083" s="182"/>
      <c r="S1083" s="201"/>
      <c r="T1083" s="202"/>
      <c r="U1083" s="203"/>
      <c r="V1083" s="203"/>
      <c r="W1083" s="204"/>
    </row>
    <row r="1084" spans="2:23">
      <c r="B1084" s="173"/>
      <c r="C1084" s="174"/>
      <c r="D1084" s="174"/>
      <c r="E1084" s="175"/>
      <c r="F1084" s="174"/>
      <c r="G1084" s="176"/>
      <c r="H1084" s="176"/>
      <c r="I1084" s="182"/>
      <c r="J1084" s="182"/>
      <c r="K1084" s="182"/>
      <c r="L1084" s="182"/>
      <c r="M1084" s="182"/>
      <c r="N1084" s="226"/>
      <c r="O1084" s="182"/>
      <c r="P1084" s="182"/>
      <c r="Q1084" s="182"/>
      <c r="R1084" s="182"/>
      <c r="S1084" s="201"/>
      <c r="T1084" s="202"/>
      <c r="U1084" s="203"/>
      <c r="V1084" s="203"/>
      <c r="W1084" s="204"/>
    </row>
    <row r="1085" spans="2:23">
      <c r="B1085" s="173"/>
      <c r="C1085" s="174"/>
      <c r="D1085" s="174"/>
      <c r="E1085" s="175"/>
      <c r="F1085" s="174"/>
      <c r="G1085" s="176"/>
      <c r="H1085" s="176"/>
      <c r="I1085" s="182"/>
      <c r="J1085" s="182"/>
      <c r="K1085" s="182"/>
      <c r="L1085" s="182"/>
      <c r="M1085" s="182"/>
      <c r="N1085" s="226"/>
      <c r="O1085" s="182"/>
      <c r="P1085" s="182"/>
      <c r="Q1085" s="182"/>
      <c r="R1085" s="182"/>
      <c r="S1085" s="201"/>
      <c r="T1085" s="202"/>
      <c r="U1085" s="203"/>
      <c r="V1085" s="203"/>
      <c r="W1085" s="204"/>
    </row>
    <row r="1086" spans="2:23">
      <c r="B1086" s="173"/>
      <c r="C1086" s="174"/>
      <c r="D1086" s="174"/>
      <c r="E1086" s="175"/>
      <c r="F1086" s="174"/>
      <c r="G1086" s="176"/>
      <c r="H1086" s="176"/>
      <c r="I1086" s="182"/>
      <c r="J1086" s="182"/>
      <c r="K1086" s="182"/>
      <c r="L1086" s="182"/>
      <c r="M1086" s="182"/>
      <c r="N1086" s="226"/>
      <c r="O1086" s="182"/>
      <c r="P1086" s="182"/>
      <c r="Q1086" s="182"/>
      <c r="R1086" s="182"/>
      <c r="S1086" s="201"/>
      <c r="T1086" s="202"/>
      <c r="U1086" s="203"/>
      <c r="V1086" s="203"/>
      <c r="W1086" s="204"/>
    </row>
    <row r="1087" spans="2:23">
      <c r="B1087" s="173"/>
      <c r="C1087" s="174"/>
      <c r="D1087" s="174"/>
      <c r="E1087" s="175"/>
      <c r="F1087" s="174"/>
      <c r="G1087" s="176"/>
      <c r="H1087" s="176"/>
      <c r="I1087" s="182"/>
      <c r="J1087" s="182"/>
      <c r="K1087" s="182"/>
      <c r="L1087" s="182"/>
      <c r="M1087" s="182"/>
      <c r="N1087" s="226"/>
      <c r="O1087" s="182"/>
      <c r="P1087" s="182"/>
      <c r="Q1087" s="182"/>
      <c r="R1087" s="182"/>
      <c r="S1087" s="201"/>
      <c r="T1087" s="202"/>
      <c r="U1087" s="203"/>
      <c r="V1087" s="203"/>
      <c r="W1087" s="204"/>
    </row>
    <row r="1088" spans="2:23">
      <c r="B1088" s="173"/>
      <c r="C1088" s="174"/>
      <c r="D1088" s="174"/>
      <c r="E1088" s="175"/>
      <c r="F1088" s="174"/>
      <c r="G1088" s="176"/>
      <c r="H1088" s="176"/>
      <c r="I1088" s="182"/>
      <c r="J1088" s="182"/>
      <c r="K1088" s="182"/>
      <c r="L1088" s="182"/>
      <c r="M1088" s="182"/>
      <c r="N1088" s="226"/>
      <c r="O1088" s="182"/>
      <c r="P1088" s="182"/>
      <c r="Q1088" s="182"/>
      <c r="R1088" s="182"/>
      <c r="S1088" s="201"/>
      <c r="T1088" s="202"/>
      <c r="U1088" s="203"/>
      <c r="V1088" s="203"/>
      <c r="W1088" s="204"/>
    </row>
    <row r="1089" spans="2:23">
      <c r="B1089" s="173"/>
      <c r="C1089" s="174"/>
      <c r="D1089" s="174"/>
      <c r="E1089" s="175"/>
      <c r="F1089" s="174"/>
      <c r="G1089" s="176"/>
      <c r="H1089" s="176"/>
      <c r="I1089" s="182"/>
      <c r="J1089" s="182"/>
      <c r="K1089" s="182"/>
      <c r="L1089" s="182"/>
      <c r="M1089" s="182"/>
      <c r="N1089" s="226"/>
      <c r="O1089" s="182"/>
      <c r="P1089" s="182"/>
      <c r="Q1089" s="182"/>
      <c r="R1089" s="182"/>
      <c r="S1089" s="201"/>
      <c r="T1089" s="202"/>
      <c r="U1089" s="203"/>
      <c r="V1089" s="203"/>
      <c r="W1089" s="204"/>
    </row>
    <row r="1090" spans="2:23">
      <c r="B1090" s="173"/>
      <c r="C1090" s="174"/>
      <c r="D1090" s="174"/>
      <c r="E1090" s="175"/>
      <c r="F1090" s="174"/>
      <c r="G1090" s="176"/>
      <c r="H1090" s="176"/>
      <c r="I1090" s="182"/>
      <c r="J1090" s="182"/>
      <c r="K1090" s="182"/>
      <c r="L1090" s="182"/>
      <c r="M1090" s="182"/>
      <c r="N1090" s="226"/>
      <c r="O1090" s="182"/>
      <c r="P1090" s="182"/>
      <c r="Q1090" s="182"/>
      <c r="R1090" s="182"/>
      <c r="S1090" s="201"/>
      <c r="T1090" s="202"/>
      <c r="U1090" s="203"/>
      <c r="V1090" s="203"/>
      <c r="W1090" s="204"/>
    </row>
    <row r="1091" spans="2:23">
      <c r="B1091" s="173"/>
      <c r="C1091" s="174"/>
      <c r="D1091" s="174"/>
      <c r="E1091" s="175"/>
      <c r="F1091" s="174"/>
      <c r="G1091" s="176"/>
      <c r="H1091" s="176"/>
      <c r="I1091" s="182"/>
      <c r="J1091" s="182"/>
      <c r="K1091" s="182"/>
      <c r="L1091" s="182"/>
      <c r="M1091" s="182"/>
      <c r="N1091" s="226"/>
      <c r="O1091" s="182"/>
      <c r="P1091" s="182"/>
      <c r="Q1091" s="182"/>
      <c r="R1091" s="182"/>
      <c r="S1091" s="201"/>
      <c r="T1091" s="202"/>
      <c r="U1091" s="203"/>
      <c r="V1091" s="203"/>
      <c r="W1091" s="204"/>
    </row>
    <row r="1092" spans="2:23">
      <c r="B1092" s="173"/>
      <c r="C1092" s="174"/>
      <c r="D1092" s="174"/>
      <c r="E1092" s="175"/>
      <c r="F1092" s="174"/>
      <c r="G1092" s="176"/>
      <c r="H1092" s="176"/>
      <c r="I1092" s="182"/>
      <c r="J1092" s="182"/>
      <c r="K1092" s="182"/>
      <c r="L1092" s="182"/>
      <c r="M1092" s="182"/>
      <c r="N1092" s="226"/>
      <c r="O1092" s="182"/>
      <c r="P1092" s="182"/>
      <c r="Q1092" s="182"/>
      <c r="R1092" s="182"/>
      <c r="S1092" s="201"/>
      <c r="T1092" s="202"/>
      <c r="U1092" s="203"/>
      <c r="V1092" s="203"/>
      <c r="W1092" s="204"/>
    </row>
    <row r="1093" spans="2:23">
      <c r="B1093" s="173"/>
      <c r="C1093" s="174"/>
      <c r="D1093" s="174"/>
      <c r="E1093" s="175"/>
      <c r="F1093" s="174"/>
      <c r="G1093" s="176"/>
      <c r="H1093" s="176"/>
      <c r="I1093" s="182"/>
      <c r="J1093" s="182"/>
      <c r="K1093" s="182"/>
      <c r="L1093" s="182"/>
      <c r="M1093" s="182"/>
      <c r="N1093" s="226"/>
      <c r="O1093" s="182"/>
      <c r="P1093" s="182"/>
      <c r="Q1093" s="182"/>
      <c r="R1093" s="182"/>
      <c r="S1093" s="201"/>
      <c r="T1093" s="202"/>
      <c r="U1093" s="203"/>
      <c r="V1093" s="203"/>
      <c r="W1093" s="204"/>
    </row>
    <row r="1094" spans="2:23">
      <c r="B1094" s="173"/>
      <c r="C1094" s="174"/>
      <c r="D1094" s="174"/>
      <c r="E1094" s="175"/>
      <c r="F1094" s="174"/>
      <c r="G1094" s="176"/>
      <c r="H1094" s="176"/>
      <c r="I1094" s="182"/>
      <c r="J1094" s="182"/>
      <c r="K1094" s="182"/>
      <c r="L1094" s="182"/>
      <c r="M1094" s="182"/>
      <c r="N1094" s="226"/>
      <c r="O1094" s="182"/>
      <c r="P1094" s="182"/>
      <c r="Q1094" s="182"/>
      <c r="R1094" s="182"/>
      <c r="S1094" s="201"/>
      <c r="T1094" s="202"/>
      <c r="U1094" s="203"/>
      <c r="V1094" s="203"/>
      <c r="W1094" s="204"/>
    </row>
    <row r="1095" spans="2:23">
      <c r="B1095" s="173"/>
      <c r="C1095" s="174"/>
      <c r="D1095" s="174"/>
      <c r="E1095" s="175"/>
      <c r="F1095" s="174"/>
      <c r="G1095" s="176"/>
      <c r="H1095" s="176"/>
      <c r="I1095" s="182"/>
      <c r="J1095" s="182"/>
      <c r="K1095" s="182"/>
      <c r="L1095" s="182"/>
      <c r="M1095" s="182"/>
      <c r="N1095" s="226"/>
      <c r="O1095" s="182"/>
      <c r="P1095" s="182"/>
      <c r="Q1095" s="182"/>
      <c r="R1095" s="182"/>
      <c r="S1095" s="201"/>
      <c r="T1095" s="202"/>
      <c r="U1095" s="203"/>
      <c r="V1095" s="203"/>
      <c r="W1095" s="204"/>
    </row>
    <row r="1096" spans="2:23">
      <c r="B1096" s="173"/>
      <c r="C1096" s="174"/>
      <c r="D1096" s="174"/>
      <c r="E1096" s="175"/>
      <c r="F1096" s="174"/>
      <c r="G1096" s="176"/>
      <c r="H1096" s="176"/>
      <c r="I1096" s="182"/>
      <c r="J1096" s="182"/>
      <c r="K1096" s="182"/>
      <c r="L1096" s="182"/>
      <c r="M1096" s="182"/>
      <c r="N1096" s="226"/>
      <c r="O1096" s="182"/>
      <c r="P1096" s="182"/>
      <c r="Q1096" s="182"/>
      <c r="R1096" s="182"/>
      <c r="S1096" s="201"/>
      <c r="T1096" s="202"/>
      <c r="U1096" s="203"/>
      <c r="V1096" s="203"/>
      <c r="W1096" s="204"/>
    </row>
    <row r="1097" spans="2:23">
      <c r="B1097" s="173"/>
      <c r="C1097" s="174"/>
      <c r="D1097" s="174"/>
      <c r="E1097" s="175"/>
      <c r="F1097" s="174"/>
      <c r="G1097" s="176"/>
      <c r="H1097" s="176"/>
      <c r="I1097" s="182"/>
      <c r="J1097" s="182"/>
      <c r="K1097" s="182"/>
      <c r="L1097" s="182"/>
      <c r="M1097" s="182"/>
      <c r="N1097" s="226"/>
      <c r="O1097" s="182"/>
      <c r="P1097" s="182"/>
      <c r="Q1097" s="182"/>
      <c r="R1097" s="182"/>
      <c r="S1097" s="201"/>
      <c r="T1097" s="202"/>
      <c r="U1097" s="203"/>
      <c r="V1097" s="203"/>
      <c r="W1097" s="204"/>
    </row>
    <row r="1098" spans="2:23">
      <c r="B1098" s="173"/>
      <c r="C1098" s="174"/>
      <c r="D1098" s="174"/>
      <c r="E1098" s="175"/>
      <c r="F1098" s="174"/>
      <c r="G1098" s="176"/>
      <c r="H1098" s="176"/>
      <c r="I1098" s="182"/>
      <c r="J1098" s="182"/>
      <c r="K1098" s="182"/>
      <c r="L1098" s="182"/>
      <c r="M1098" s="182"/>
      <c r="N1098" s="226"/>
      <c r="O1098" s="182"/>
      <c r="P1098" s="182"/>
      <c r="Q1098" s="182"/>
      <c r="R1098" s="182"/>
      <c r="S1098" s="201"/>
      <c r="T1098" s="202"/>
      <c r="U1098" s="203"/>
      <c r="V1098" s="203"/>
      <c r="W1098" s="204"/>
    </row>
    <row r="1099" spans="2:23">
      <c r="B1099" s="173"/>
      <c r="C1099" s="174"/>
      <c r="D1099" s="174"/>
      <c r="E1099" s="175"/>
      <c r="F1099" s="174"/>
      <c r="G1099" s="176"/>
      <c r="H1099" s="176"/>
      <c r="I1099" s="182"/>
      <c r="J1099" s="182"/>
      <c r="K1099" s="182"/>
      <c r="L1099" s="182"/>
      <c r="M1099" s="182"/>
      <c r="N1099" s="226"/>
      <c r="O1099" s="182"/>
      <c r="P1099" s="182"/>
      <c r="Q1099" s="182"/>
      <c r="R1099" s="182"/>
      <c r="S1099" s="201"/>
      <c r="T1099" s="202"/>
      <c r="U1099" s="203"/>
      <c r="V1099" s="203"/>
      <c r="W1099" s="204"/>
    </row>
    <row r="1100" spans="2:23">
      <c r="B1100" s="173"/>
      <c r="C1100" s="174"/>
      <c r="D1100" s="174"/>
      <c r="E1100" s="175"/>
      <c r="F1100" s="174"/>
      <c r="G1100" s="176"/>
      <c r="H1100" s="176"/>
      <c r="I1100" s="182"/>
      <c r="J1100" s="182"/>
      <c r="K1100" s="182"/>
      <c r="L1100" s="182"/>
      <c r="M1100" s="182"/>
      <c r="N1100" s="226"/>
      <c r="O1100" s="182"/>
      <c r="P1100" s="182"/>
      <c r="Q1100" s="182"/>
      <c r="R1100" s="182"/>
      <c r="S1100" s="201"/>
      <c r="T1100" s="202"/>
      <c r="U1100" s="203"/>
      <c r="V1100" s="203"/>
      <c r="W1100" s="204"/>
    </row>
    <row r="1101" spans="2:23">
      <c r="B1101" s="173"/>
      <c r="C1101" s="174"/>
      <c r="D1101" s="174"/>
      <c r="E1101" s="175"/>
      <c r="F1101" s="174"/>
      <c r="G1101" s="176"/>
      <c r="H1101" s="176"/>
      <c r="I1101" s="182"/>
      <c r="J1101" s="182"/>
      <c r="K1101" s="182"/>
      <c r="L1101" s="182"/>
      <c r="M1101" s="182"/>
      <c r="N1101" s="226"/>
      <c r="O1101" s="182"/>
      <c r="P1101" s="182"/>
      <c r="Q1101" s="182"/>
      <c r="R1101" s="182"/>
      <c r="S1101" s="201"/>
      <c r="T1101" s="202"/>
      <c r="U1101" s="203"/>
      <c r="V1101" s="203"/>
      <c r="W1101" s="204"/>
    </row>
    <row r="1102" spans="2:23">
      <c r="B1102" s="173"/>
      <c r="C1102" s="174"/>
      <c r="D1102" s="174"/>
      <c r="E1102" s="175"/>
      <c r="F1102" s="174"/>
      <c r="G1102" s="176"/>
      <c r="H1102" s="176"/>
      <c r="I1102" s="182"/>
      <c r="J1102" s="182"/>
      <c r="K1102" s="182"/>
      <c r="L1102" s="182"/>
      <c r="M1102" s="182"/>
      <c r="N1102" s="226"/>
      <c r="O1102" s="182"/>
      <c r="P1102" s="182"/>
      <c r="Q1102" s="182"/>
      <c r="R1102" s="182"/>
      <c r="S1102" s="201"/>
      <c r="T1102" s="202"/>
      <c r="U1102" s="203"/>
      <c r="V1102" s="203"/>
      <c r="W1102" s="204"/>
    </row>
    <row r="1103" spans="2:23">
      <c r="B1103" s="173"/>
      <c r="C1103" s="174"/>
      <c r="D1103" s="174"/>
      <c r="E1103" s="175"/>
      <c r="F1103" s="174"/>
      <c r="G1103" s="176"/>
      <c r="H1103" s="176"/>
      <c r="I1103" s="182"/>
      <c r="J1103" s="182"/>
      <c r="K1103" s="182"/>
      <c r="L1103" s="182"/>
      <c r="M1103" s="182"/>
      <c r="N1103" s="226"/>
      <c r="O1103" s="182"/>
      <c r="P1103" s="182"/>
      <c r="Q1103" s="182"/>
      <c r="R1103" s="182"/>
      <c r="S1103" s="201"/>
      <c r="T1103" s="202"/>
      <c r="U1103" s="203"/>
      <c r="V1103" s="203"/>
      <c r="W1103" s="204"/>
    </row>
    <row r="1104" spans="2:23">
      <c r="B1104" s="173"/>
      <c r="C1104" s="174"/>
      <c r="D1104" s="174"/>
      <c r="E1104" s="175"/>
      <c r="F1104" s="174"/>
      <c r="G1104" s="176"/>
      <c r="H1104" s="176"/>
      <c r="I1104" s="182"/>
      <c r="J1104" s="182"/>
      <c r="K1104" s="182"/>
      <c r="L1104" s="182"/>
      <c r="M1104" s="182"/>
      <c r="N1104" s="226"/>
      <c r="O1104" s="182"/>
      <c r="P1104" s="182"/>
      <c r="Q1104" s="182"/>
      <c r="R1104" s="182"/>
      <c r="S1104" s="201"/>
      <c r="T1104" s="202"/>
      <c r="U1104" s="203"/>
      <c r="V1104" s="203"/>
      <c r="W1104" s="204"/>
    </row>
    <row r="1105" spans="2:23">
      <c r="B1105" s="173"/>
      <c r="C1105" s="174"/>
      <c r="D1105" s="174"/>
      <c r="E1105" s="175"/>
      <c r="F1105" s="174"/>
      <c r="G1105" s="176"/>
      <c r="H1105" s="176"/>
      <c r="I1105" s="182"/>
      <c r="J1105" s="182"/>
      <c r="K1105" s="182"/>
      <c r="L1105" s="182"/>
      <c r="M1105" s="182"/>
      <c r="N1105" s="226"/>
      <c r="O1105" s="182"/>
      <c r="P1105" s="182"/>
      <c r="Q1105" s="182"/>
      <c r="R1105" s="182"/>
      <c r="S1105" s="201"/>
      <c r="T1105" s="202"/>
      <c r="U1105" s="203"/>
      <c r="V1105" s="203"/>
      <c r="W1105" s="204"/>
    </row>
    <row r="1106" spans="2:23">
      <c r="B1106" s="173"/>
      <c r="C1106" s="174"/>
      <c r="D1106" s="174"/>
      <c r="E1106" s="175"/>
      <c r="F1106" s="174"/>
      <c r="G1106" s="176"/>
      <c r="H1106" s="176"/>
      <c r="I1106" s="182"/>
      <c r="J1106" s="182"/>
      <c r="K1106" s="182"/>
      <c r="L1106" s="182"/>
      <c r="M1106" s="182"/>
      <c r="N1106" s="226"/>
      <c r="O1106" s="182"/>
      <c r="P1106" s="182"/>
      <c r="Q1106" s="182"/>
      <c r="R1106" s="182"/>
      <c r="S1106" s="201"/>
      <c r="T1106" s="202"/>
      <c r="U1106" s="203"/>
      <c r="V1106" s="203"/>
      <c r="W1106" s="204"/>
    </row>
    <row r="1107" spans="2:23">
      <c r="B1107" s="173"/>
      <c r="C1107" s="174"/>
      <c r="D1107" s="174"/>
      <c r="E1107" s="175"/>
      <c r="F1107" s="174"/>
      <c r="G1107" s="176"/>
      <c r="H1107" s="176"/>
      <c r="I1107" s="182"/>
      <c r="J1107" s="182"/>
      <c r="K1107" s="182"/>
      <c r="L1107" s="182"/>
      <c r="M1107" s="182"/>
      <c r="N1107" s="226"/>
      <c r="O1107" s="182"/>
      <c r="P1107" s="182"/>
      <c r="Q1107" s="182"/>
      <c r="R1107" s="182"/>
      <c r="S1107" s="201"/>
      <c r="T1107" s="202"/>
      <c r="U1107" s="203"/>
      <c r="V1107" s="203"/>
      <c r="W1107" s="204"/>
    </row>
    <row r="1108" spans="2:23">
      <c r="B1108" s="173"/>
      <c r="C1108" s="174"/>
      <c r="D1108" s="174"/>
      <c r="E1108" s="175"/>
      <c r="F1108" s="174"/>
      <c r="G1108" s="176"/>
      <c r="H1108" s="176"/>
      <c r="I1108" s="182"/>
      <c r="J1108" s="182"/>
      <c r="K1108" s="182"/>
      <c r="L1108" s="182"/>
      <c r="M1108" s="182"/>
      <c r="N1108" s="226"/>
      <c r="O1108" s="182"/>
      <c r="P1108" s="182"/>
      <c r="Q1108" s="182"/>
      <c r="R1108" s="182"/>
      <c r="S1108" s="201"/>
      <c r="T1108" s="202"/>
      <c r="U1108" s="203"/>
      <c r="V1108" s="203"/>
      <c r="W1108" s="204"/>
    </row>
    <row r="1109" spans="2:23">
      <c r="B1109" s="173"/>
      <c r="C1109" s="174"/>
      <c r="D1109" s="174"/>
      <c r="E1109" s="175"/>
      <c r="F1109" s="174"/>
      <c r="G1109" s="176"/>
      <c r="H1109" s="176"/>
      <c r="I1109" s="182"/>
      <c r="J1109" s="182"/>
      <c r="K1109" s="182"/>
      <c r="L1109" s="182"/>
      <c r="M1109" s="182"/>
      <c r="N1109" s="226"/>
      <c r="O1109" s="182"/>
      <c r="P1109" s="182"/>
      <c r="Q1109" s="182"/>
      <c r="R1109" s="182"/>
      <c r="S1109" s="201"/>
      <c r="T1109" s="202"/>
      <c r="U1109" s="203"/>
      <c r="V1109" s="203"/>
      <c r="W1109" s="204"/>
    </row>
    <row r="1110" spans="2:23">
      <c r="B1110" s="173"/>
      <c r="C1110" s="174"/>
      <c r="D1110" s="174"/>
      <c r="E1110" s="175"/>
      <c r="F1110" s="174"/>
      <c r="G1110" s="176"/>
      <c r="H1110" s="176"/>
      <c r="I1110" s="182"/>
      <c r="J1110" s="182"/>
      <c r="K1110" s="182"/>
      <c r="L1110" s="182"/>
      <c r="M1110" s="182"/>
      <c r="N1110" s="226"/>
      <c r="O1110" s="182"/>
      <c r="P1110" s="182"/>
      <c r="Q1110" s="182"/>
      <c r="R1110" s="182"/>
      <c r="S1110" s="201"/>
      <c r="T1110" s="202"/>
      <c r="U1110" s="203"/>
      <c r="V1110" s="203"/>
      <c r="W1110" s="204"/>
    </row>
    <row r="1111" spans="2:23">
      <c r="B1111" s="173"/>
      <c r="C1111" s="174"/>
      <c r="D1111" s="174"/>
      <c r="E1111" s="175"/>
      <c r="F1111" s="174"/>
      <c r="G1111" s="176"/>
      <c r="H1111" s="176"/>
      <c r="I1111" s="182"/>
      <c r="J1111" s="182"/>
      <c r="K1111" s="182"/>
      <c r="L1111" s="182"/>
      <c r="M1111" s="182"/>
      <c r="N1111" s="226"/>
      <c r="O1111" s="182"/>
      <c r="P1111" s="182"/>
      <c r="Q1111" s="182"/>
      <c r="R1111" s="182"/>
      <c r="S1111" s="201"/>
      <c r="T1111" s="202"/>
      <c r="U1111" s="203"/>
      <c r="V1111" s="203"/>
      <c r="W1111" s="204"/>
    </row>
    <row r="1112" spans="2:23">
      <c r="B1112" s="173"/>
      <c r="C1112" s="174"/>
      <c r="D1112" s="174"/>
      <c r="E1112" s="175"/>
      <c r="F1112" s="174"/>
      <c r="G1112" s="176"/>
      <c r="H1112" s="176"/>
      <c r="I1112" s="182"/>
      <c r="J1112" s="182"/>
      <c r="K1112" s="182"/>
      <c r="L1112" s="182"/>
      <c r="M1112" s="182"/>
      <c r="N1112" s="226"/>
      <c r="O1112" s="182"/>
      <c r="P1112" s="182"/>
      <c r="Q1112" s="182"/>
      <c r="R1112" s="182"/>
      <c r="S1112" s="201"/>
      <c r="T1112" s="202"/>
      <c r="U1112" s="203"/>
      <c r="V1112" s="203"/>
      <c r="W1112" s="204"/>
    </row>
    <row r="1113" spans="2:23">
      <c r="B1113" s="173"/>
      <c r="C1113" s="174"/>
      <c r="D1113" s="174"/>
      <c r="E1113" s="175"/>
      <c r="F1113" s="174"/>
      <c r="G1113" s="176"/>
      <c r="H1113" s="176"/>
      <c r="I1113" s="182"/>
      <c r="J1113" s="182"/>
      <c r="K1113" s="182"/>
      <c r="L1113" s="182"/>
      <c r="M1113" s="182"/>
      <c r="N1113" s="226"/>
      <c r="O1113" s="182"/>
      <c r="P1113" s="182"/>
      <c r="Q1113" s="182"/>
      <c r="R1113" s="182"/>
      <c r="S1113" s="201"/>
      <c r="T1113" s="202"/>
      <c r="U1113" s="203"/>
      <c r="V1113" s="203"/>
      <c r="W1113" s="204"/>
    </row>
    <row r="1114" spans="2:23">
      <c r="B1114" s="173"/>
      <c r="C1114" s="174"/>
      <c r="D1114" s="174"/>
      <c r="E1114" s="175"/>
      <c r="F1114" s="174"/>
      <c r="G1114" s="176"/>
      <c r="H1114" s="176"/>
      <c r="I1114" s="182"/>
      <c r="J1114" s="182"/>
      <c r="K1114" s="182"/>
      <c r="L1114" s="182"/>
      <c r="M1114" s="182"/>
      <c r="N1114" s="226"/>
      <c r="O1114" s="182"/>
      <c r="P1114" s="182"/>
      <c r="Q1114" s="182"/>
      <c r="R1114" s="182"/>
      <c r="S1114" s="201"/>
      <c r="T1114" s="202"/>
      <c r="U1114" s="203"/>
      <c r="V1114" s="203"/>
      <c r="W1114" s="204"/>
    </row>
    <row r="1115" spans="2:23">
      <c r="B1115" s="173"/>
      <c r="C1115" s="174"/>
      <c r="D1115" s="174"/>
      <c r="E1115" s="175"/>
      <c r="F1115" s="174"/>
      <c r="G1115" s="176"/>
      <c r="H1115" s="176"/>
      <c r="I1115" s="182"/>
      <c r="J1115" s="182"/>
      <c r="K1115" s="182"/>
      <c r="L1115" s="182"/>
      <c r="M1115" s="182"/>
      <c r="N1115" s="226"/>
      <c r="O1115" s="182"/>
      <c r="P1115" s="182"/>
      <c r="Q1115" s="182"/>
      <c r="R1115" s="182"/>
      <c r="S1115" s="201"/>
      <c r="T1115" s="202"/>
      <c r="U1115" s="203"/>
      <c r="V1115" s="203"/>
      <c r="W1115" s="204"/>
    </row>
    <row r="1116" spans="2:23">
      <c r="B1116" s="173"/>
      <c r="C1116" s="174"/>
      <c r="D1116" s="174"/>
      <c r="E1116" s="175"/>
      <c r="F1116" s="174"/>
      <c r="G1116" s="176"/>
      <c r="H1116" s="176"/>
      <c r="I1116" s="182"/>
      <c r="J1116" s="182"/>
      <c r="K1116" s="182"/>
      <c r="L1116" s="182"/>
      <c r="M1116" s="182"/>
      <c r="N1116" s="226"/>
      <c r="O1116" s="182"/>
      <c r="P1116" s="182"/>
      <c r="Q1116" s="182"/>
      <c r="R1116" s="182"/>
      <c r="S1116" s="201"/>
      <c r="T1116" s="202"/>
      <c r="U1116" s="203"/>
      <c r="V1116" s="203"/>
      <c r="W1116" s="204"/>
    </row>
    <row r="1117" spans="2:23">
      <c r="B1117" s="173"/>
      <c r="C1117" s="174"/>
      <c r="D1117" s="174"/>
      <c r="E1117" s="175"/>
      <c r="F1117" s="174"/>
      <c r="G1117" s="176"/>
      <c r="H1117" s="176"/>
      <c r="I1117" s="182"/>
      <c r="J1117" s="182"/>
      <c r="K1117" s="182"/>
      <c r="L1117" s="182"/>
      <c r="M1117" s="182"/>
      <c r="N1117" s="226"/>
      <c r="O1117" s="182"/>
      <c r="P1117" s="182"/>
      <c r="Q1117" s="182"/>
      <c r="R1117" s="182"/>
      <c r="S1117" s="201"/>
      <c r="T1117" s="202"/>
      <c r="U1117" s="203"/>
      <c r="V1117" s="203"/>
      <c r="W1117" s="204"/>
    </row>
    <row r="1118" spans="2:23">
      <c r="B1118" s="173"/>
      <c r="C1118" s="174"/>
      <c r="D1118" s="174"/>
      <c r="E1118" s="175"/>
      <c r="F1118" s="174"/>
      <c r="G1118" s="176"/>
      <c r="H1118" s="176"/>
      <c r="I1118" s="182"/>
      <c r="J1118" s="182"/>
      <c r="K1118" s="182"/>
      <c r="L1118" s="182"/>
      <c r="M1118" s="182"/>
      <c r="N1118" s="226"/>
      <c r="O1118" s="182"/>
      <c r="P1118" s="182"/>
      <c r="Q1118" s="182"/>
      <c r="R1118" s="182"/>
      <c r="S1118" s="201"/>
      <c r="T1118" s="202"/>
      <c r="U1118" s="203"/>
      <c r="V1118" s="203"/>
      <c r="W1118" s="204"/>
    </row>
    <row r="1119" spans="2:23">
      <c r="B1119" s="173"/>
      <c r="C1119" s="174"/>
      <c r="D1119" s="174"/>
      <c r="E1119" s="175"/>
      <c r="F1119" s="174"/>
      <c r="G1119" s="176"/>
      <c r="H1119" s="176"/>
      <c r="I1119" s="182"/>
      <c r="J1119" s="182"/>
      <c r="K1119" s="182"/>
      <c r="L1119" s="182"/>
      <c r="M1119" s="182"/>
      <c r="N1119" s="226"/>
      <c r="O1119" s="182"/>
      <c r="P1119" s="182"/>
      <c r="Q1119" s="182"/>
      <c r="R1119" s="182"/>
      <c r="S1119" s="201"/>
      <c r="T1119" s="202"/>
      <c r="U1119" s="203"/>
      <c r="V1119" s="203"/>
      <c r="W1119" s="204"/>
    </row>
    <row r="1120" spans="2:23">
      <c r="B1120" s="173"/>
      <c r="C1120" s="174"/>
      <c r="D1120" s="174"/>
      <c r="E1120" s="175"/>
      <c r="F1120" s="174"/>
      <c r="G1120" s="176"/>
      <c r="H1120" s="176"/>
      <c r="I1120" s="182"/>
      <c r="J1120" s="182"/>
      <c r="K1120" s="182"/>
      <c r="L1120" s="182"/>
      <c r="M1120" s="182"/>
      <c r="N1120" s="226"/>
      <c r="O1120" s="182"/>
      <c r="P1120" s="182"/>
      <c r="Q1120" s="182"/>
      <c r="R1120" s="182"/>
      <c r="S1120" s="201"/>
      <c r="T1120" s="202"/>
      <c r="U1120" s="203"/>
      <c r="V1120" s="203"/>
      <c r="W1120" s="204"/>
    </row>
    <row r="1121" spans="2:23">
      <c r="B1121" s="173"/>
      <c r="C1121" s="174"/>
      <c r="D1121" s="174"/>
      <c r="E1121" s="175"/>
      <c r="F1121" s="174"/>
      <c r="G1121" s="176"/>
      <c r="H1121" s="176"/>
      <c r="I1121" s="182"/>
      <c r="J1121" s="182"/>
      <c r="K1121" s="182"/>
      <c r="L1121" s="182"/>
      <c r="M1121" s="182"/>
      <c r="N1121" s="226"/>
      <c r="O1121" s="182"/>
      <c r="P1121" s="182"/>
      <c r="Q1121" s="182"/>
      <c r="R1121" s="182"/>
      <c r="S1121" s="201"/>
      <c r="T1121" s="202"/>
      <c r="U1121" s="203"/>
      <c r="V1121" s="203"/>
      <c r="W1121" s="204"/>
    </row>
    <row r="1122" spans="2:23">
      <c r="B1122" s="173"/>
      <c r="C1122" s="174"/>
      <c r="D1122" s="174"/>
      <c r="E1122" s="175"/>
      <c r="F1122" s="174"/>
      <c r="G1122" s="176"/>
      <c r="H1122" s="176"/>
      <c r="I1122" s="182"/>
      <c r="J1122" s="182"/>
      <c r="K1122" s="182"/>
      <c r="L1122" s="182"/>
      <c r="M1122" s="182"/>
      <c r="N1122" s="226"/>
      <c r="O1122" s="182"/>
      <c r="P1122" s="182"/>
      <c r="Q1122" s="182"/>
      <c r="R1122" s="182"/>
      <c r="S1122" s="201"/>
      <c r="T1122" s="202"/>
      <c r="U1122" s="203"/>
      <c r="V1122" s="203"/>
      <c r="W1122" s="204"/>
    </row>
    <row r="1123" spans="2:23">
      <c r="B1123" s="173"/>
      <c r="C1123" s="174"/>
      <c r="D1123" s="174"/>
      <c r="E1123" s="175"/>
      <c r="F1123" s="174"/>
      <c r="G1123" s="176"/>
      <c r="H1123" s="176"/>
      <c r="I1123" s="182"/>
      <c r="J1123" s="182"/>
      <c r="K1123" s="182"/>
      <c r="L1123" s="182"/>
      <c r="M1123" s="182"/>
      <c r="N1123" s="226"/>
      <c r="O1123" s="182"/>
      <c r="P1123" s="182"/>
      <c r="Q1123" s="182"/>
      <c r="R1123" s="182"/>
      <c r="S1123" s="201"/>
      <c r="T1123" s="202"/>
      <c r="U1123" s="203"/>
      <c r="V1123" s="203"/>
      <c r="W1123" s="204"/>
    </row>
    <row r="1124" spans="2:23">
      <c r="B1124" s="173"/>
      <c r="C1124" s="174"/>
      <c r="D1124" s="174"/>
      <c r="E1124" s="175"/>
      <c r="F1124" s="174"/>
      <c r="G1124" s="176"/>
      <c r="H1124" s="176"/>
      <c r="I1124" s="182"/>
      <c r="J1124" s="182"/>
      <c r="K1124" s="182"/>
      <c r="L1124" s="182"/>
      <c r="M1124" s="182"/>
      <c r="N1124" s="226"/>
      <c r="O1124" s="182"/>
      <c r="P1124" s="182"/>
      <c r="Q1124" s="182"/>
      <c r="R1124" s="182"/>
      <c r="S1124" s="201"/>
      <c r="T1124" s="202"/>
      <c r="U1124" s="203"/>
      <c r="V1124" s="203"/>
      <c r="W1124" s="204"/>
    </row>
    <row r="1125" spans="2:23">
      <c r="B1125" s="173"/>
      <c r="C1125" s="174"/>
      <c r="D1125" s="174"/>
      <c r="E1125" s="175"/>
      <c r="F1125" s="174"/>
      <c r="G1125" s="176"/>
      <c r="H1125" s="176"/>
      <c r="I1125" s="182"/>
      <c r="J1125" s="182"/>
      <c r="K1125" s="182"/>
      <c r="L1125" s="182"/>
      <c r="M1125" s="182"/>
      <c r="N1125" s="226"/>
      <c r="O1125" s="182"/>
      <c r="P1125" s="182"/>
      <c r="Q1125" s="182"/>
      <c r="R1125" s="182"/>
      <c r="S1125" s="201"/>
      <c r="T1125" s="202"/>
      <c r="U1125" s="203"/>
      <c r="V1125" s="203"/>
      <c r="W1125" s="204"/>
    </row>
    <row r="1126" spans="2:23">
      <c r="B1126" s="173"/>
      <c r="C1126" s="174"/>
      <c r="D1126" s="174"/>
      <c r="E1126" s="175"/>
      <c r="F1126" s="174"/>
      <c r="G1126" s="176"/>
      <c r="H1126" s="176"/>
      <c r="I1126" s="182"/>
      <c r="J1126" s="182"/>
      <c r="K1126" s="182"/>
      <c r="L1126" s="182"/>
      <c r="M1126" s="182"/>
      <c r="N1126" s="226"/>
      <c r="O1126" s="182"/>
      <c r="P1126" s="182"/>
      <c r="Q1126" s="182"/>
      <c r="R1126" s="182"/>
      <c r="S1126" s="201"/>
      <c r="T1126" s="202"/>
      <c r="U1126" s="203"/>
      <c r="V1126" s="203"/>
      <c r="W1126" s="204"/>
    </row>
    <row r="1127" spans="2:23">
      <c r="B1127" s="173"/>
      <c r="C1127" s="174"/>
      <c r="D1127" s="174"/>
      <c r="E1127" s="175"/>
      <c r="F1127" s="174"/>
      <c r="G1127" s="176"/>
      <c r="H1127" s="176"/>
      <c r="I1127" s="182"/>
      <c r="J1127" s="182"/>
      <c r="K1127" s="182"/>
      <c r="L1127" s="182"/>
      <c r="M1127" s="182"/>
      <c r="N1127" s="226"/>
      <c r="O1127" s="182"/>
      <c r="P1127" s="182"/>
      <c r="Q1127" s="182"/>
      <c r="R1127" s="182"/>
      <c r="S1127" s="201"/>
      <c r="T1127" s="202"/>
      <c r="U1127" s="203"/>
      <c r="V1127" s="203"/>
      <c r="W1127" s="204"/>
    </row>
    <row r="1128" spans="2:23">
      <c r="B1128" s="173"/>
      <c r="C1128" s="174"/>
      <c r="D1128" s="174"/>
      <c r="E1128" s="175"/>
      <c r="F1128" s="174"/>
      <c r="G1128" s="176"/>
      <c r="H1128" s="176"/>
      <c r="I1128" s="182"/>
      <c r="J1128" s="182"/>
      <c r="K1128" s="182"/>
      <c r="L1128" s="182"/>
      <c r="M1128" s="182"/>
      <c r="N1128" s="226"/>
      <c r="O1128" s="182"/>
      <c r="P1128" s="182"/>
      <c r="Q1128" s="182"/>
      <c r="R1128" s="182"/>
      <c r="S1128" s="201"/>
      <c r="T1128" s="202"/>
      <c r="U1128" s="203"/>
      <c r="V1128" s="203"/>
      <c r="W1128" s="204"/>
    </row>
    <row r="1129" spans="2:23">
      <c r="B1129" s="173"/>
      <c r="C1129" s="174"/>
      <c r="D1129" s="174"/>
      <c r="E1129" s="175"/>
      <c r="F1129" s="174"/>
      <c r="G1129" s="176"/>
      <c r="H1129" s="176"/>
      <c r="I1129" s="182"/>
      <c r="J1129" s="182"/>
      <c r="K1129" s="182"/>
      <c r="L1129" s="182"/>
      <c r="M1129" s="182"/>
      <c r="N1129" s="226"/>
      <c r="O1129" s="182"/>
      <c r="P1129" s="182"/>
      <c r="Q1129" s="182"/>
      <c r="R1129" s="182"/>
      <c r="S1129" s="201"/>
      <c r="T1129" s="202"/>
      <c r="U1129" s="203"/>
      <c r="V1129" s="203"/>
      <c r="W1129" s="204"/>
    </row>
    <row r="1130" spans="2:23">
      <c r="B1130" s="173"/>
      <c r="C1130" s="174"/>
      <c r="D1130" s="174"/>
      <c r="E1130" s="175"/>
      <c r="F1130" s="174"/>
      <c r="G1130" s="176"/>
      <c r="H1130" s="176"/>
      <c r="I1130" s="182"/>
      <c r="J1130" s="182"/>
      <c r="K1130" s="182"/>
      <c r="L1130" s="182"/>
      <c r="M1130" s="182"/>
      <c r="N1130" s="226"/>
      <c r="O1130" s="182"/>
      <c r="P1130" s="182"/>
      <c r="Q1130" s="182"/>
      <c r="R1130" s="182"/>
      <c r="S1130" s="201"/>
      <c r="T1130" s="202"/>
      <c r="U1130" s="203"/>
      <c r="V1130" s="203"/>
      <c r="W1130" s="204"/>
    </row>
    <row r="1131" spans="2:23">
      <c r="B1131" s="173"/>
      <c r="C1131" s="174"/>
      <c r="D1131" s="174"/>
      <c r="E1131" s="175"/>
      <c r="F1131" s="174"/>
      <c r="G1131" s="176"/>
      <c r="H1131" s="176"/>
      <c r="I1131" s="182"/>
      <c r="J1131" s="182"/>
      <c r="K1131" s="182"/>
      <c r="L1131" s="182"/>
      <c r="M1131" s="182"/>
      <c r="N1131" s="226"/>
      <c r="O1131" s="182"/>
      <c r="P1131" s="182"/>
      <c r="Q1131" s="182"/>
      <c r="R1131" s="182"/>
      <c r="S1131" s="201"/>
      <c r="T1131" s="202"/>
      <c r="U1131" s="203"/>
      <c r="V1131" s="203"/>
      <c r="W1131" s="204"/>
    </row>
    <row r="1132" spans="2:23">
      <c r="B1132" s="173"/>
      <c r="C1132" s="174"/>
      <c r="D1132" s="174"/>
      <c r="E1132" s="175"/>
      <c r="F1132" s="174"/>
      <c r="G1132" s="176"/>
      <c r="H1132" s="176"/>
      <c r="I1132" s="182"/>
      <c r="J1132" s="182"/>
      <c r="K1132" s="182"/>
      <c r="L1132" s="182"/>
      <c r="M1132" s="182"/>
      <c r="N1132" s="226"/>
      <c r="O1132" s="182"/>
      <c r="P1132" s="182"/>
      <c r="Q1132" s="182"/>
      <c r="R1132" s="182"/>
      <c r="S1132" s="201"/>
      <c r="T1132" s="202"/>
      <c r="U1132" s="203"/>
      <c r="V1132" s="203"/>
      <c r="W1132" s="204"/>
    </row>
    <row r="1133" spans="2:23">
      <c r="B1133" s="173"/>
      <c r="C1133" s="174"/>
      <c r="D1133" s="174"/>
      <c r="E1133" s="175"/>
      <c r="F1133" s="174"/>
      <c r="G1133" s="176"/>
      <c r="H1133" s="176"/>
      <c r="I1133" s="182"/>
      <c r="J1133" s="182"/>
      <c r="K1133" s="182"/>
      <c r="L1133" s="182"/>
      <c r="M1133" s="182"/>
      <c r="N1133" s="226"/>
      <c r="O1133" s="182"/>
      <c r="P1133" s="182"/>
      <c r="Q1133" s="182"/>
      <c r="R1133" s="182"/>
      <c r="S1133" s="201"/>
      <c r="T1133" s="202"/>
      <c r="U1133" s="203"/>
      <c r="V1133" s="203"/>
      <c r="W1133" s="204"/>
    </row>
    <row r="1134" spans="2:23">
      <c r="B1134" s="173"/>
      <c r="C1134" s="174"/>
      <c r="D1134" s="174"/>
      <c r="E1134" s="175"/>
      <c r="F1134" s="174"/>
      <c r="G1134" s="176"/>
      <c r="H1134" s="176"/>
      <c r="I1134" s="182"/>
      <c r="J1134" s="182"/>
      <c r="K1134" s="182"/>
      <c r="L1134" s="182"/>
      <c r="M1134" s="182"/>
      <c r="N1134" s="226"/>
      <c r="O1134" s="182"/>
      <c r="P1134" s="182"/>
      <c r="Q1134" s="182"/>
      <c r="R1134" s="182"/>
      <c r="S1134" s="201"/>
      <c r="T1134" s="202"/>
      <c r="U1134" s="203"/>
      <c r="V1134" s="203"/>
      <c r="W1134" s="204"/>
    </row>
    <row r="1135" spans="2:23">
      <c r="B1135" s="173"/>
      <c r="C1135" s="174"/>
      <c r="D1135" s="174"/>
      <c r="E1135" s="175"/>
      <c r="F1135" s="174"/>
      <c r="G1135" s="176"/>
      <c r="H1135" s="176"/>
      <c r="I1135" s="182"/>
      <c r="J1135" s="182"/>
      <c r="K1135" s="182"/>
      <c r="L1135" s="182"/>
      <c r="M1135" s="182"/>
      <c r="N1135" s="226"/>
      <c r="O1135" s="182"/>
      <c r="P1135" s="182"/>
      <c r="Q1135" s="182"/>
      <c r="R1135" s="182"/>
      <c r="S1135" s="201"/>
      <c r="T1135" s="202"/>
      <c r="U1135" s="203"/>
      <c r="V1135" s="203"/>
      <c r="W1135" s="204"/>
    </row>
    <row r="1136" spans="2:23">
      <c r="B1136" s="173"/>
      <c r="C1136" s="174"/>
      <c r="D1136" s="174"/>
      <c r="E1136" s="175"/>
      <c r="F1136" s="174"/>
      <c r="G1136" s="176"/>
      <c r="H1136" s="176"/>
      <c r="I1136" s="182"/>
      <c r="J1136" s="182"/>
      <c r="K1136" s="182"/>
      <c r="L1136" s="182"/>
      <c r="M1136" s="182"/>
      <c r="N1136" s="226"/>
      <c r="O1136" s="182"/>
      <c r="P1136" s="182"/>
      <c r="Q1136" s="182"/>
      <c r="R1136" s="182"/>
      <c r="S1136" s="201"/>
      <c r="T1136" s="202"/>
      <c r="U1136" s="203"/>
      <c r="V1136" s="203"/>
      <c r="W1136" s="204"/>
    </row>
    <row r="1137" spans="2:23">
      <c r="B1137" s="173"/>
      <c r="C1137" s="174"/>
      <c r="D1137" s="174"/>
      <c r="E1137" s="175"/>
      <c r="F1137" s="174"/>
      <c r="G1137" s="176"/>
      <c r="H1137" s="176"/>
      <c r="I1137" s="182"/>
      <c r="J1137" s="182"/>
      <c r="K1137" s="182"/>
      <c r="L1137" s="182"/>
      <c r="M1137" s="182"/>
      <c r="N1137" s="226"/>
      <c r="O1137" s="182"/>
      <c r="P1137" s="182"/>
      <c r="Q1137" s="182"/>
      <c r="R1137" s="182"/>
      <c r="S1137" s="201"/>
      <c r="T1137" s="202"/>
      <c r="U1137" s="203"/>
      <c r="V1137" s="203"/>
      <c r="W1137" s="204"/>
    </row>
    <row r="1138" spans="2:23">
      <c r="B1138" s="173"/>
      <c r="C1138" s="174"/>
      <c r="D1138" s="174"/>
      <c r="E1138" s="175"/>
      <c r="F1138" s="174"/>
      <c r="G1138" s="176"/>
      <c r="H1138" s="176"/>
      <c r="I1138" s="182"/>
      <c r="J1138" s="182"/>
      <c r="K1138" s="182"/>
      <c r="L1138" s="182"/>
      <c r="M1138" s="182"/>
      <c r="N1138" s="226"/>
      <c r="O1138" s="182"/>
      <c r="P1138" s="182"/>
      <c r="Q1138" s="182"/>
      <c r="R1138" s="182"/>
      <c r="S1138" s="201"/>
      <c r="T1138" s="202"/>
      <c r="U1138" s="203"/>
      <c r="V1138" s="203"/>
      <c r="W1138" s="204"/>
    </row>
    <row r="1139" spans="2:23">
      <c r="B1139" s="173"/>
      <c r="C1139" s="174"/>
      <c r="D1139" s="174"/>
      <c r="E1139" s="175"/>
      <c r="F1139" s="174"/>
      <c r="G1139" s="176"/>
      <c r="H1139" s="176"/>
      <c r="I1139" s="182"/>
      <c r="J1139" s="182"/>
      <c r="K1139" s="182"/>
      <c r="L1139" s="182"/>
      <c r="M1139" s="182"/>
      <c r="N1139" s="226"/>
      <c r="O1139" s="182"/>
      <c r="P1139" s="182"/>
      <c r="Q1139" s="182"/>
      <c r="R1139" s="182"/>
      <c r="S1139" s="201"/>
      <c r="T1139" s="202"/>
      <c r="U1139" s="203"/>
      <c r="V1139" s="203"/>
      <c r="W1139" s="204"/>
    </row>
    <row r="1140" spans="2:23">
      <c r="B1140" s="173"/>
      <c r="C1140" s="174"/>
      <c r="D1140" s="174"/>
      <c r="E1140" s="175"/>
      <c r="F1140" s="174"/>
      <c r="G1140" s="176"/>
      <c r="H1140" s="176"/>
      <c r="I1140" s="182"/>
      <c r="J1140" s="182"/>
      <c r="K1140" s="182"/>
      <c r="L1140" s="182"/>
      <c r="M1140" s="182"/>
      <c r="N1140" s="226"/>
      <c r="O1140" s="182"/>
      <c r="P1140" s="182"/>
      <c r="Q1140" s="182"/>
      <c r="R1140" s="182"/>
      <c r="S1140" s="201"/>
      <c r="T1140" s="202"/>
      <c r="U1140" s="203"/>
      <c r="V1140" s="203"/>
      <c r="W1140" s="204"/>
    </row>
    <row r="1141" spans="2:23">
      <c r="B1141" s="173"/>
      <c r="C1141" s="174"/>
      <c r="D1141" s="174"/>
      <c r="E1141" s="175"/>
      <c r="F1141" s="174"/>
      <c r="G1141" s="176"/>
      <c r="H1141" s="176"/>
      <c r="I1141" s="182"/>
      <c r="J1141" s="182"/>
      <c r="K1141" s="182"/>
      <c r="L1141" s="182"/>
      <c r="M1141" s="182"/>
      <c r="N1141" s="226"/>
      <c r="O1141" s="182"/>
      <c r="P1141" s="182"/>
      <c r="Q1141" s="182"/>
      <c r="R1141" s="182"/>
      <c r="S1141" s="201"/>
      <c r="T1141" s="202"/>
      <c r="U1141" s="203"/>
      <c r="V1141" s="203"/>
      <c r="W1141" s="204"/>
    </row>
    <row r="1142" spans="2:23">
      <c r="B1142" s="173"/>
      <c r="C1142" s="174"/>
      <c r="D1142" s="174"/>
      <c r="E1142" s="175"/>
      <c r="F1142" s="174"/>
      <c r="G1142" s="176"/>
      <c r="H1142" s="176"/>
      <c r="I1142" s="182"/>
      <c r="J1142" s="182"/>
      <c r="K1142" s="182"/>
      <c r="L1142" s="182"/>
      <c r="M1142" s="182"/>
      <c r="N1142" s="226"/>
      <c r="O1142" s="182"/>
      <c r="P1142" s="182"/>
      <c r="Q1142" s="182"/>
      <c r="R1142" s="182"/>
      <c r="S1142" s="201"/>
      <c r="T1142" s="202"/>
      <c r="U1142" s="203"/>
      <c r="V1142" s="203"/>
      <c r="W1142" s="204"/>
    </row>
    <row r="1143" spans="2:23">
      <c r="B1143" s="173"/>
      <c r="C1143" s="174"/>
      <c r="D1143" s="174"/>
      <c r="E1143" s="175"/>
      <c r="F1143" s="174"/>
      <c r="G1143" s="176"/>
      <c r="H1143" s="176"/>
      <c r="I1143" s="182"/>
      <c r="J1143" s="182"/>
      <c r="K1143" s="182"/>
      <c r="L1143" s="182"/>
      <c r="M1143" s="182"/>
      <c r="N1143" s="226"/>
      <c r="O1143" s="182"/>
      <c r="P1143" s="182"/>
      <c r="Q1143" s="182"/>
      <c r="R1143" s="182"/>
      <c r="S1143" s="201"/>
      <c r="T1143" s="202"/>
      <c r="U1143" s="203"/>
      <c r="V1143" s="203"/>
      <c r="W1143" s="204"/>
    </row>
    <row r="1144" spans="2:23">
      <c r="B1144" s="173"/>
      <c r="C1144" s="174"/>
      <c r="D1144" s="174"/>
      <c r="E1144" s="175"/>
      <c r="F1144" s="174"/>
      <c r="G1144" s="176"/>
      <c r="H1144" s="176"/>
      <c r="I1144" s="182"/>
      <c r="J1144" s="182"/>
      <c r="K1144" s="182"/>
      <c r="L1144" s="182"/>
      <c r="M1144" s="182"/>
      <c r="N1144" s="226"/>
      <c r="O1144" s="182"/>
      <c r="P1144" s="182"/>
      <c r="Q1144" s="182"/>
      <c r="R1144" s="182"/>
      <c r="S1144" s="201"/>
      <c r="T1144" s="202"/>
      <c r="U1144" s="203"/>
      <c r="V1144" s="203"/>
      <c r="W1144" s="204"/>
    </row>
    <row r="1145" spans="2:23">
      <c r="B1145" s="173"/>
      <c r="C1145" s="174"/>
      <c r="D1145" s="174"/>
      <c r="E1145" s="175"/>
      <c r="F1145" s="174"/>
      <c r="G1145" s="176"/>
      <c r="H1145" s="176"/>
      <c r="I1145" s="182"/>
      <c r="J1145" s="182"/>
      <c r="K1145" s="182"/>
      <c r="L1145" s="182"/>
      <c r="M1145" s="182"/>
      <c r="N1145" s="226"/>
      <c r="O1145" s="182"/>
      <c r="P1145" s="182"/>
      <c r="Q1145" s="182"/>
      <c r="R1145" s="182"/>
      <c r="S1145" s="201"/>
      <c r="T1145" s="202"/>
      <c r="U1145" s="203"/>
      <c r="V1145" s="203"/>
      <c r="W1145" s="204"/>
    </row>
    <row r="1146" spans="2:23">
      <c r="B1146" s="173"/>
      <c r="C1146" s="174"/>
      <c r="D1146" s="174"/>
      <c r="E1146" s="175"/>
      <c r="F1146" s="174"/>
      <c r="G1146" s="176"/>
      <c r="H1146" s="176"/>
      <c r="I1146" s="182"/>
      <c r="J1146" s="182"/>
      <c r="K1146" s="182"/>
      <c r="L1146" s="182"/>
      <c r="M1146" s="182"/>
      <c r="N1146" s="226"/>
      <c r="O1146" s="182"/>
      <c r="P1146" s="182"/>
      <c r="Q1146" s="182"/>
      <c r="R1146" s="182"/>
      <c r="S1146" s="201"/>
      <c r="T1146" s="202"/>
      <c r="U1146" s="203"/>
      <c r="V1146" s="203"/>
      <c r="W1146" s="204"/>
    </row>
    <row r="1147" spans="2:23">
      <c r="B1147" s="173"/>
      <c r="C1147" s="174"/>
      <c r="D1147" s="174"/>
      <c r="E1147" s="175"/>
      <c r="F1147" s="174"/>
      <c r="G1147" s="176"/>
      <c r="H1147" s="176"/>
      <c r="I1147" s="182"/>
      <c r="J1147" s="182"/>
      <c r="K1147" s="182"/>
      <c r="L1147" s="182"/>
      <c r="M1147" s="182"/>
      <c r="N1147" s="226"/>
      <c r="O1147" s="182"/>
      <c r="P1147" s="182"/>
      <c r="Q1147" s="182"/>
      <c r="R1147" s="182"/>
      <c r="S1147" s="201"/>
      <c r="T1147" s="202"/>
      <c r="U1147" s="203"/>
      <c r="V1147" s="203"/>
      <c r="W1147" s="204"/>
    </row>
    <row r="1148" spans="2:23">
      <c r="B1148" s="173"/>
      <c r="C1148" s="174"/>
      <c r="D1148" s="174"/>
      <c r="E1148" s="175"/>
      <c r="F1148" s="174"/>
      <c r="G1148" s="176"/>
      <c r="H1148" s="176"/>
      <c r="I1148" s="182"/>
      <c r="J1148" s="182"/>
      <c r="K1148" s="182"/>
      <c r="L1148" s="182"/>
      <c r="M1148" s="182"/>
      <c r="N1148" s="226"/>
      <c r="O1148" s="182"/>
      <c r="P1148" s="182"/>
      <c r="Q1148" s="182"/>
      <c r="R1148" s="182"/>
      <c r="S1148" s="201"/>
      <c r="T1148" s="202"/>
      <c r="U1148" s="203"/>
      <c r="V1148" s="203"/>
      <c r="W1148" s="204"/>
    </row>
    <row r="1149" spans="2:23">
      <c r="B1149" s="173"/>
      <c r="C1149" s="174"/>
      <c r="D1149" s="174"/>
      <c r="E1149" s="175"/>
      <c r="F1149" s="174"/>
      <c r="G1149" s="176"/>
      <c r="H1149" s="176"/>
      <c r="I1149" s="182"/>
      <c r="J1149" s="182"/>
      <c r="K1149" s="182"/>
      <c r="L1149" s="182"/>
      <c r="M1149" s="182"/>
      <c r="N1149" s="226"/>
      <c r="O1149" s="182"/>
      <c r="P1149" s="182"/>
      <c r="Q1149" s="182"/>
      <c r="R1149" s="182"/>
      <c r="S1149" s="201"/>
      <c r="T1149" s="202"/>
      <c r="U1149" s="203"/>
      <c r="V1149" s="203"/>
      <c r="W1149" s="204"/>
    </row>
    <row r="1150" spans="2:23">
      <c r="B1150" s="173"/>
      <c r="C1150" s="174"/>
      <c r="D1150" s="174"/>
      <c r="E1150" s="175"/>
      <c r="F1150" s="174"/>
      <c r="G1150" s="176"/>
      <c r="H1150" s="176"/>
      <c r="I1150" s="182"/>
      <c r="J1150" s="182"/>
      <c r="K1150" s="182"/>
      <c r="L1150" s="182"/>
      <c r="M1150" s="182"/>
      <c r="N1150" s="226"/>
      <c r="O1150" s="182"/>
      <c r="P1150" s="182"/>
      <c r="Q1150" s="182"/>
      <c r="R1150" s="182"/>
      <c r="S1150" s="201"/>
      <c r="T1150" s="202"/>
      <c r="U1150" s="203"/>
      <c r="V1150" s="203"/>
      <c r="W1150" s="204"/>
    </row>
    <row r="1151" spans="2:23">
      <c r="B1151" s="173"/>
      <c r="C1151" s="174"/>
      <c r="D1151" s="174"/>
      <c r="E1151" s="175"/>
      <c r="F1151" s="174"/>
      <c r="G1151" s="176"/>
      <c r="H1151" s="176"/>
      <c r="I1151" s="182"/>
      <c r="J1151" s="182"/>
      <c r="K1151" s="182"/>
      <c r="L1151" s="182"/>
      <c r="M1151" s="182"/>
      <c r="N1151" s="226"/>
      <c r="O1151" s="182"/>
      <c r="P1151" s="182"/>
      <c r="Q1151" s="182"/>
      <c r="R1151" s="182"/>
      <c r="S1151" s="201"/>
      <c r="T1151" s="202"/>
      <c r="U1151" s="203"/>
      <c r="V1151" s="203"/>
      <c r="W1151" s="204"/>
    </row>
    <row r="1152" spans="2:23">
      <c r="B1152" s="173"/>
      <c r="C1152" s="174"/>
      <c r="D1152" s="174"/>
      <c r="E1152" s="175"/>
      <c r="F1152" s="174"/>
      <c r="G1152" s="176"/>
      <c r="H1152" s="176"/>
      <c r="I1152" s="182"/>
      <c r="J1152" s="182"/>
      <c r="K1152" s="182"/>
      <c r="L1152" s="182"/>
      <c r="M1152" s="182"/>
      <c r="N1152" s="226"/>
      <c r="O1152" s="182"/>
      <c r="P1152" s="182"/>
      <c r="Q1152" s="182"/>
      <c r="R1152" s="182"/>
      <c r="S1152" s="201"/>
      <c r="T1152" s="202"/>
      <c r="U1152" s="203"/>
      <c r="V1152" s="203"/>
      <c r="W1152" s="204"/>
    </row>
    <row r="1153" spans="2:23">
      <c r="B1153" s="173"/>
      <c r="C1153" s="174"/>
      <c r="D1153" s="174"/>
      <c r="E1153" s="175"/>
      <c r="F1153" s="174"/>
      <c r="G1153" s="176"/>
      <c r="H1153" s="176"/>
      <c r="I1153" s="182"/>
      <c r="J1153" s="182"/>
      <c r="K1153" s="182"/>
      <c r="L1153" s="182"/>
      <c r="M1153" s="182"/>
      <c r="N1153" s="226"/>
      <c r="O1153" s="182"/>
      <c r="P1153" s="182"/>
      <c r="Q1153" s="182"/>
      <c r="R1153" s="182"/>
      <c r="S1153" s="201"/>
      <c r="T1153" s="202"/>
      <c r="U1153" s="203"/>
      <c r="V1153" s="203"/>
      <c r="W1153" s="204"/>
    </row>
    <row r="1154" spans="2:23">
      <c r="B1154" s="173"/>
      <c r="C1154" s="174"/>
      <c r="D1154" s="174"/>
      <c r="E1154" s="175"/>
      <c r="F1154" s="174"/>
      <c r="G1154" s="176"/>
      <c r="H1154" s="176"/>
      <c r="I1154" s="182"/>
      <c r="J1154" s="182"/>
      <c r="K1154" s="182"/>
      <c r="L1154" s="182"/>
      <c r="M1154" s="182"/>
      <c r="N1154" s="226"/>
      <c r="O1154" s="182"/>
      <c r="P1154" s="182"/>
      <c r="Q1154" s="182"/>
      <c r="R1154" s="182"/>
      <c r="S1154" s="201"/>
      <c r="T1154" s="202"/>
      <c r="U1154" s="203"/>
      <c r="V1154" s="203"/>
      <c r="W1154" s="204"/>
    </row>
    <row r="1155" spans="2:23">
      <c r="B1155" s="173"/>
      <c r="C1155" s="174"/>
      <c r="D1155" s="174"/>
      <c r="E1155" s="175"/>
      <c r="F1155" s="174"/>
      <c r="G1155" s="176"/>
      <c r="H1155" s="176"/>
      <c r="I1155" s="182"/>
      <c r="J1155" s="182"/>
      <c r="K1155" s="182"/>
      <c r="L1155" s="182"/>
      <c r="M1155" s="182"/>
      <c r="N1155" s="226"/>
      <c r="O1155" s="182"/>
      <c r="P1155" s="182"/>
      <c r="Q1155" s="182"/>
      <c r="R1155" s="182"/>
      <c r="S1155" s="201"/>
      <c r="T1155" s="202"/>
      <c r="U1155" s="203"/>
      <c r="V1155" s="203"/>
      <c r="W1155" s="204"/>
    </row>
    <row r="1156" spans="2:23">
      <c r="B1156" s="173"/>
      <c r="C1156" s="174"/>
      <c r="D1156" s="174"/>
      <c r="E1156" s="175"/>
      <c r="F1156" s="174"/>
      <c r="G1156" s="176"/>
      <c r="H1156" s="176"/>
      <c r="I1156" s="182"/>
      <c r="J1156" s="182"/>
      <c r="K1156" s="182"/>
      <c r="L1156" s="182"/>
      <c r="M1156" s="182"/>
      <c r="N1156" s="226"/>
      <c r="O1156" s="182"/>
      <c r="P1156" s="182"/>
      <c r="Q1156" s="182"/>
      <c r="R1156" s="182"/>
      <c r="S1156" s="201"/>
      <c r="T1156" s="202"/>
      <c r="U1156" s="203"/>
      <c r="V1156" s="203"/>
      <c r="W1156" s="204"/>
    </row>
    <row r="1157" spans="2:23">
      <c r="B1157" s="173"/>
      <c r="C1157" s="174"/>
      <c r="D1157" s="174"/>
      <c r="E1157" s="175"/>
      <c r="F1157" s="174"/>
      <c r="G1157" s="176"/>
      <c r="H1157" s="176"/>
      <c r="I1157" s="182"/>
      <c r="J1157" s="182"/>
      <c r="K1157" s="182"/>
      <c r="L1157" s="182"/>
      <c r="M1157" s="182"/>
      <c r="N1157" s="226"/>
      <c r="O1157" s="182"/>
      <c r="P1157" s="182"/>
      <c r="Q1157" s="182"/>
      <c r="R1157" s="182"/>
      <c r="S1157" s="201"/>
      <c r="T1157" s="202"/>
      <c r="U1157" s="203"/>
      <c r="V1157" s="203"/>
      <c r="W1157" s="204"/>
    </row>
    <row r="1158" spans="2:23">
      <c r="B1158" s="173"/>
      <c r="C1158" s="174"/>
      <c r="D1158" s="174"/>
      <c r="E1158" s="175"/>
      <c r="F1158" s="174"/>
      <c r="G1158" s="176"/>
      <c r="H1158" s="176"/>
      <c r="I1158" s="182"/>
      <c r="J1158" s="182"/>
      <c r="K1158" s="182"/>
      <c r="L1158" s="182"/>
      <c r="M1158" s="182"/>
      <c r="N1158" s="226"/>
      <c r="O1158" s="182"/>
      <c r="P1158" s="182"/>
      <c r="Q1158" s="182"/>
      <c r="R1158" s="182"/>
      <c r="S1158" s="201"/>
      <c r="T1158" s="202"/>
      <c r="U1158" s="203"/>
      <c r="V1158" s="203"/>
      <c r="W1158" s="204"/>
    </row>
    <row r="1159" spans="2:23">
      <c r="B1159" s="173"/>
      <c r="C1159" s="174"/>
      <c r="D1159" s="174"/>
      <c r="E1159" s="175"/>
      <c r="F1159" s="174"/>
      <c r="G1159" s="176"/>
      <c r="H1159" s="176"/>
      <c r="I1159" s="182"/>
      <c r="J1159" s="182"/>
      <c r="K1159" s="182"/>
      <c r="L1159" s="182"/>
      <c r="M1159" s="182"/>
      <c r="N1159" s="226"/>
      <c r="O1159" s="182"/>
      <c r="P1159" s="182"/>
      <c r="Q1159" s="182"/>
      <c r="R1159" s="182"/>
      <c r="S1159" s="201"/>
      <c r="T1159" s="202"/>
      <c r="U1159" s="203"/>
      <c r="V1159" s="203"/>
      <c r="W1159" s="204"/>
    </row>
    <row r="1160" spans="2:23">
      <c r="B1160" s="173"/>
      <c r="C1160" s="174"/>
      <c r="D1160" s="174"/>
      <c r="E1160" s="175"/>
      <c r="F1160" s="174"/>
      <c r="G1160" s="176"/>
      <c r="H1160" s="176"/>
      <c r="I1160" s="182"/>
      <c r="J1160" s="182"/>
      <c r="K1160" s="182"/>
      <c r="L1160" s="182"/>
      <c r="M1160" s="182"/>
      <c r="N1160" s="226"/>
      <c r="O1160" s="182"/>
      <c r="P1160" s="182"/>
      <c r="Q1160" s="182"/>
      <c r="R1160" s="182"/>
      <c r="S1160" s="201"/>
      <c r="T1160" s="202"/>
      <c r="U1160" s="203"/>
      <c r="V1160" s="203"/>
      <c r="W1160" s="204"/>
    </row>
    <row r="1161" spans="2:23">
      <c r="B1161" s="173"/>
      <c r="C1161" s="174"/>
      <c r="D1161" s="174"/>
      <c r="E1161" s="175"/>
      <c r="F1161" s="174"/>
      <c r="G1161" s="176"/>
      <c r="H1161" s="176"/>
      <c r="I1161" s="182"/>
      <c r="J1161" s="182"/>
      <c r="K1161" s="182"/>
      <c r="L1161" s="182"/>
      <c r="M1161" s="182"/>
      <c r="N1161" s="226"/>
      <c r="O1161" s="182"/>
      <c r="P1161" s="182"/>
      <c r="Q1161" s="182"/>
      <c r="R1161" s="182"/>
      <c r="S1161" s="201"/>
      <c r="T1161" s="202"/>
      <c r="U1161" s="203"/>
      <c r="V1161" s="203"/>
      <c r="W1161" s="204"/>
    </row>
    <row r="1162" spans="2:23">
      <c r="B1162" s="173"/>
      <c r="C1162" s="174"/>
      <c r="D1162" s="174"/>
      <c r="E1162" s="175"/>
      <c r="F1162" s="174"/>
      <c r="G1162" s="176"/>
      <c r="H1162" s="176"/>
      <c r="I1162" s="182"/>
      <c r="J1162" s="182"/>
      <c r="K1162" s="182"/>
      <c r="L1162" s="182"/>
      <c r="M1162" s="182"/>
      <c r="N1162" s="226"/>
      <c r="O1162" s="182"/>
      <c r="P1162" s="182"/>
      <c r="Q1162" s="182"/>
      <c r="R1162" s="182"/>
      <c r="S1162" s="201"/>
      <c r="T1162" s="202"/>
      <c r="U1162" s="203"/>
      <c r="V1162" s="203"/>
      <c r="W1162" s="204"/>
    </row>
    <row r="1163" spans="2:23">
      <c r="B1163" s="173"/>
      <c r="C1163" s="174"/>
      <c r="D1163" s="174"/>
      <c r="E1163" s="175"/>
      <c r="F1163" s="174"/>
      <c r="G1163" s="176"/>
      <c r="H1163" s="176"/>
      <c r="I1163" s="182"/>
      <c r="J1163" s="182"/>
      <c r="K1163" s="182"/>
      <c r="L1163" s="182"/>
      <c r="M1163" s="182"/>
      <c r="N1163" s="226"/>
      <c r="O1163" s="182"/>
      <c r="P1163" s="182"/>
      <c r="Q1163" s="182"/>
      <c r="R1163" s="182"/>
      <c r="S1163" s="201"/>
      <c r="T1163" s="202"/>
      <c r="U1163" s="203"/>
      <c r="V1163" s="203"/>
      <c r="W1163" s="204"/>
    </row>
    <row r="1164" spans="2:23">
      <c r="B1164" s="173"/>
      <c r="C1164" s="174"/>
      <c r="D1164" s="174"/>
      <c r="E1164" s="175"/>
      <c r="F1164" s="174"/>
      <c r="G1164" s="176"/>
      <c r="H1164" s="176"/>
      <c r="I1164" s="182"/>
      <c r="J1164" s="182"/>
      <c r="K1164" s="182"/>
      <c r="L1164" s="182"/>
      <c r="M1164" s="182"/>
      <c r="N1164" s="226"/>
      <c r="O1164" s="182"/>
      <c r="P1164" s="182"/>
      <c r="Q1164" s="182"/>
      <c r="R1164" s="182"/>
      <c r="S1164" s="201"/>
      <c r="T1164" s="202"/>
      <c r="U1164" s="203"/>
      <c r="V1164" s="203"/>
      <c r="W1164" s="204"/>
    </row>
    <row r="1165" spans="2:23">
      <c r="B1165" s="173"/>
      <c r="C1165" s="174"/>
      <c r="D1165" s="174"/>
      <c r="E1165" s="175"/>
      <c r="F1165" s="174"/>
      <c r="G1165" s="176"/>
      <c r="H1165" s="176"/>
      <c r="I1165" s="182"/>
      <c r="J1165" s="182"/>
      <c r="K1165" s="182"/>
      <c r="L1165" s="182"/>
      <c r="M1165" s="182"/>
      <c r="N1165" s="226"/>
      <c r="O1165" s="182"/>
      <c r="P1165" s="182"/>
      <c r="Q1165" s="182"/>
      <c r="R1165" s="182"/>
      <c r="S1165" s="201"/>
      <c r="T1165" s="202"/>
      <c r="U1165" s="203"/>
      <c r="V1165" s="203"/>
      <c r="W1165" s="204"/>
    </row>
    <row r="1166" spans="2:23">
      <c r="B1166" s="173"/>
      <c r="C1166" s="174"/>
      <c r="D1166" s="174"/>
      <c r="E1166" s="175"/>
      <c r="F1166" s="174"/>
      <c r="G1166" s="176"/>
      <c r="H1166" s="176"/>
      <c r="I1166" s="182"/>
      <c r="J1166" s="182"/>
      <c r="K1166" s="182"/>
      <c r="L1166" s="182"/>
      <c r="M1166" s="182"/>
      <c r="N1166" s="226"/>
      <c r="O1166" s="182"/>
      <c r="P1166" s="182"/>
      <c r="Q1166" s="182"/>
      <c r="R1166" s="182"/>
      <c r="S1166" s="201"/>
      <c r="T1166" s="202"/>
      <c r="U1166" s="203"/>
      <c r="V1166" s="203"/>
      <c r="W1166" s="204"/>
    </row>
    <row r="1167" spans="2:23">
      <c r="B1167" s="173"/>
      <c r="C1167" s="174"/>
      <c r="D1167" s="174"/>
      <c r="E1167" s="175"/>
      <c r="F1167" s="174"/>
      <c r="G1167" s="176"/>
      <c r="H1167" s="176"/>
      <c r="I1167" s="182"/>
      <c r="J1167" s="182"/>
      <c r="K1167" s="182"/>
      <c r="L1167" s="182"/>
      <c r="M1167" s="182"/>
      <c r="N1167" s="226"/>
      <c r="O1167" s="182"/>
      <c r="P1167" s="182"/>
      <c r="Q1167" s="182"/>
      <c r="R1167" s="182"/>
      <c r="S1167" s="201"/>
      <c r="T1167" s="202"/>
      <c r="U1167" s="203"/>
      <c r="V1167" s="203"/>
      <c r="W1167" s="204"/>
    </row>
    <row r="1168" spans="2:23">
      <c r="B1168" s="173"/>
      <c r="C1168" s="174"/>
      <c r="D1168" s="174"/>
      <c r="E1168" s="175"/>
      <c r="F1168" s="174"/>
      <c r="G1168" s="176"/>
      <c r="H1168" s="176"/>
      <c r="I1168" s="182"/>
      <c r="J1168" s="182"/>
      <c r="K1168" s="182"/>
      <c r="L1168" s="182"/>
      <c r="M1168" s="182"/>
      <c r="N1168" s="226"/>
      <c r="O1168" s="182"/>
      <c r="P1168" s="182"/>
      <c r="Q1168" s="182"/>
      <c r="R1168" s="182"/>
      <c r="S1168" s="201"/>
      <c r="T1168" s="202"/>
      <c r="U1168" s="203"/>
      <c r="V1168" s="203"/>
      <c r="W1168" s="204"/>
    </row>
    <row r="1169" spans="2:23">
      <c r="B1169" s="173"/>
      <c r="C1169" s="174"/>
      <c r="D1169" s="174"/>
      <c r="E1169" s="175"/>
      <c r="F1169" s="174"/>
      <c r="G1169" s="176"/>
      <c r="H1169" s="176"/>
      <c r="I1169" s="182"/>
      <c r="J1169" s="182"/>
      <c r="K1169" s="182"/>
      <c r="L1169" s="182"/>
      <c r="M1169" s="182"/>
      <c r="N1169" s="226"/>
      <c r="O1169" s="182"/>
      <c r="P1169" s="182"/>
      <c r="Q1169" s="182"/>
      <c r="R1169" s="182"/>
      <c r="S1169" s="201"/>
      <c r="T1169" s="202"/>
      <c r="U1169" s="203"/>
      <c r="V1169" s="203"/>
      <c r="W1169" s="204"/>
    </row>
    <row r="1170" spans="2:23">
      <c r="B1170" s="173"/>
      <c r="C1170" s="174"/>
      <c r="D1170" s="174"/>
      <c r="E1170" s="175"/>
      <c r="F1170" s="174"/>
      <c r="G1170" s="176"/>
      <c r="H1170" s="176"/>
      <c r="I1170" s="182"/>
      <c r="J1170" s="182"/>
      <c r="K1170" s="182"/>
      <c r="L1170" s="182"/>
      <c r="M1170" s="182"/>
      <c r="N1170" s="226"/>
      <c r="O1170" s="182"/>
      <c r="P1170" s="182"/>
      <c r="Q1170" s="182"/>
      <c r="R1170" s="182"/>
      <c r="S1170" s="201"/>
      <c r="T1170" s="202"/>
      <c r="U1170" s="203"/>
      <c r="V1170" s="203"/>
      <c r="W1170" s="204"/>
    </row>
    <row r="1171" spans="2:23">
      <c r="B1171" s="173"/>
      <c r="C1171" s="174"/>
      <c r="D1171" s="174"/>
      <c r="E1171" s="175"/>
      <c r="F1171" s="174"/>
      <c r="G1171" s="176"/>
      <c r="H1171" s="176"/>
      <c r="I1171" s="182"/>
      <c r="J1171" s="182"/>
      <c r="K1171" s="182"/>
      <c r="L1171" s="182"/>
      <c r="M1171" s="182"/>
      <c r="N1171" s="226"/>
      <c r="O1171" s="182"/>
      <c r="P1171" s="182"/>
      <c r="Q1171" s="182"/>
      <c r="R1171" s="182"/>
      <c r="S1171" s="201"/>
      <c r="T1171" s="202"/>
      <c r="U1171" s="203"/>
      <c r="V1171" s="203"/>
      <c r="W1171" s="204"/>
    </row>
    <row r="1172" spans="2:23">
      <c r="B1172" s="173"/>
      <c r="C1172" s="174"/>
      <c r="D1172" s="174"/>
      <c r="E1172" s="175"/>
      <c r="F1172" s="174"/>
      <c r="G1172" s="176"/>
      <c r="H1172" s="176"/>
      <c r="I1172" s="182"/>
      <c r="J1172" s="182"/>
      <c r="K1172" s="182"/>
      <c r="L1172" s="182"/>
      <c r="M1172" s="182"/>
      <c r="N1172" s="226"/>
      <c r="O1172" s="182"/>
      <c r="P1172" s="182"/>
      <c r="Q1172" s="182"/>
      <c r="R1172" s="182"/>
      <c r="S1172" s="201"/>
      <c r="T1172" s="202"/>
      <c r="U1172" s="203"/>
      <c r="V1172" s="203"/>
      <c r="W1172" s="204"/>
    </row>
    <row r="1173" spans="2:23">
      <c r="B1173" s="173"/>
      <c r="C1173" s="174"/>
      <c r="D1173" s="174"/>
      <c r="E1173" s="175"/>
      <c r="F1173" s="174"/>
      <c r="G1173" s="176"/>
      <c r="H1173" s="176"/>
      <c r="I1173" s="182"/>
      <c r="J1173" s="182"/>
      <c r="K1173" s="182"/>
      <c r="L1173" s="182"/>
      <c r="M1173" s="182"/>
      <c r="N1173" s="226"/>
      <c r="O1173" s="182"/>
      <c r="P1173" s="182"/>
      <c r="Q1173" s="182"/>
      <c r="R1173" s="182"/>
      <c r="S1173" s="201"/>
      <c r="T1173" s="202"/>
      <c r="U1173" s="203"/>
      <c r="V1173" s="203"/>
      <c r="W1173" s="204"/>
    </row>
    <row r="1174" spans="2:23">
      <c r="B1174" s="173"/>
      <c r="C1174" s="174"/>
      <c r="D1174" s="174"/>
      <c r="E1174" s="175"/>
      <c r="F1174" s="174"/>
      <c r="G1174" s="176"/>
      <c r="H1174" s="176"/>
      <c r="I1174" s="182"/>
      <c r="J1174" s="182"/>
      <c r="K1174" s="182"/>
      <c r="L1174" s="182"/>
      <c r="M1174" s="182"/>
      <c r="N1174" s="226"/>
      <c r="O1174" s="182"/>
      <c r="P1174" s="182"/>
      <c r="Q1174" s="182"/>
      <c r="R1174" s="182"/>
      <c r="S1174" s="201"/>
      <c r="T1174" s="202"/>
      <c r="U1174" s="203"/>
      <c r="V1174" s="203"/>
      <c r="W1174" s="204"/>
    </row>
    <row r="1175" spans="2:23">
      <c r="B1175" s="173"/>
      <c r="C1175" s="174"/>
      <c r="D1175" s="174"/>
      <c r="E1175" s="175"/>
      <c r="F1175" s="174"/>
      <c r="G1175" s="176"/>
      <c r="H1175" s="176"/>
      <c r="I1175" s="182"/>
      <c r="J1175" s="182"/>
      <c r="K1175" s="182"/>
      <c r="L1175" s="182"/>
      <c r="M1175" s="182"/>
      <c r="N1175" s="226"/>
      <c r="O1175" s="182"/>
      <c r="P1175" s="182"/>
      <c r="Q1175" s="182"/>
      <c r="R1175" s="182"/>
      <c r="S1175" s="201"/>
      <c r="T1175" s="202"/>
      <c r="U1175" s="203"/>
      <c r="V1175" s="203"/>
      <c r="W1175" s="204"/>
    </row>
    <row r="1176" spans="2:23">
      <c r="B1176" s="173"/>
      <c r="C1176" s="174"/>
      <c r="D1176" s="174"/>
      <c r="E1176" s="175"/>
      <c r="F1176" s="174"/>
      <c r="G1176" s="176"/>
      <c r="H1176" s="176"/>
      <c r="I1176" s="182"/>
      <c r="J1176" s="182"/>
      <c r="K1176" s="182"/>
      <c r="L1176" s="182"/>
      <c r="M1176" s="182"/>
      <c r="N1176" s="226"/>
      <c r="O1176" s="182"/>
      <c r="P1176" s="182"/>
      <c r="Q1176" s="182"/>
      <c r="R1176" s="182"/>
      <c r="S1176" s="201"/>
      <c r="T1176" s="202"/>
      <c r="U1176" s="203"/>
      <c r="V1176" s="203"/>
      <c r="W1176" s="204"/>
    </row>
    <row r="1177" spans="2:23">
      <c r="B1177" s="173"/>
      <c r="C1177" s="174"/>
      <c r="D1177" s="174"/>
      <c r="E1177" s="175"/>
      <c r="F1177" s="174"/>
      <c r="G1177" s="176"/>
      <c r="H1177" s="176"/>
      <c r="I1177" s="182"/>
      <c r="J1177" s="182"/>
      <c r="K1177" s="182"/>
      <c r="L1177" s="182"/>
      <c r="M1177" s="182"/>
      <c r="N1177" s="226"/>
      <c r="O1177" s="182"/>
      <c r="P1177" s="182"/>
      <c r="Q1177" s="182"/>
      <c r="R1177" s="182"/>
      <c r="S1177" s="201"/>
      <c r="T1177" s="202"/>
      <c r="U1177" s="203"/>
      <c r="V1177" s="203"/>
      <c r="W1177" s="204"/>
    </row>
    <row r="1178" spans="2:23">
      <c r="B1178" s="173"/>
      <c r="C1178" s="174"/>
      <c r="D1178" s="174"/>
      <c r="E1178" s="175"/>
      <c r="F1178" s="174"/>
      <c r="G1178" s="176"/>
      <c r="H1178" s="176"/>
      <c r="I1178" s="182"/>
      <c r="J1178" s="182"/>
      <c r="K1178" s="182"/>
      <c r="L1178" s="182"/>
      <c r="M1178" s="182"/>
      <c r="N1178" s="226"/>
      <c r="O1178" s="182"/>
      <c r="P1178" s="182"/>
      <c r="Q1178" s="182"/>
      <c r="R1178" s="182"/>
      <c r="S1178" s="201"/>
      <c r="T1178" s="202"/>
      <c r="U1178" s="203"/>
      <c r="V1178" s="203"/>
      <c r="W1178" s="204"/>
    </row>
    <row r="1179" spans="2:23">
      <c r="B1179" s="173"/>
      <c r="C1179" s="174"/>
      <c r="D1179" s="174"/>
      <c r="E1179" s="175"/>
      <c r="F1179" s="174"/>
      <c r="G1179" s="176"/>
      <c r="H1179" s="176"/>
      <c r="I1179" s="182"/>
      <c r="J1179" s="182"/>
      <c r="K1179" s="182"/>
      <c r="L1179" s="182"/>
      <c r="M1179" s="182"/>
      <c r="N1179" s="226"/>
      <c r="O1179" s="182"/>
      <c r="P1179" s="182"/>
      <c r="Q1179" s="182"/>
      <c r="R1179" s="182"/>
      <c r="S1179" s="201"/>
      <c r="T1179" s="202"/>
      <c r="U1179" s="203"/>
      <c r="V1179" s="203"/>
      <c r="W1179" s="204"/>
    </row>
    <row r="1180" spans="2:23">
      <c r="B1180" s="173"/>
      <c r="C1180" s="174"/>
      <c r="D1180" s="174"/>
      <c r="E1180" s="175"/>
      <c r="F1180" s="174"/>
      <c r="G1180" s="176"/>
      <c r="H1180" s="176"/>
      <c r="I1180" s="182"/>
      <c r="J1180" s="182"/>
      <c r="K1180" s="182"/>
      <c r="L1180" s="182"/>
      <c r="M1180" s="182"/>
      <c r="N1180" s="226"/>
      <c r="O1180" s="182"/>
      <c r="P1180" s="182"/>
      <c r="Q1180" s="182"/>
      <c r="R1180" s="182"/>
      <c r="S1180" s="201"/>
      <c r="T1180" s="202"/>
      <c r="U1180" s="203"/>
      <c r="V1180" s="203"/>
      <c r="W1180" s="204"/>
    </row>
    <row r="1181" spans="2:23">
      <c r="B1181" s="173"/>
      <c r="C1181" s="174"/>
      <c r="D1181" s="174"/>
      <c r="E1181" s="175"/>
      <c r="F1181" s="174"/>
      <c r="G1181" s="176"/>
      <c r="H1181" s="176"/>
      <c r="I1181" s="182"/>
      <c r="J1181" s="182"/>
      <c r="K1181" s="182"/>
      <c r="L1181" s="182"/>
      <c r="M1181" s="182"/>
      <c r="N1181" s="226"/>
      <c r="O1181" s="182"/>
      <c r="P1181" s="182"/>
      <c r="Q1181" s="182"/>
      <c r="R1181" s="182"/>
      <c r="S1181" s="201"/>
      <c r="T1181" s="202"/>
      <c r="U1181" s="203"/>
      <c r="V1181" s="203"/>
      <c r="W1181" s="204"/>
    </row>
    <row r="1182" spans="2:23">
      <c r="B1182" s="173"/>
      <c r="C1182" s="174"/>
      <c r="D1182" s="174"/>
      <c r="E1182" s="175"/>
      <c r="F1182" s="174"/>
      <c r="G1182" s="176"/>
      <c r="H1182" s="176"/>
      <c r="I1182" s="182"/>
      <c r="J1182" s="182"/>
      <c r="K1182" s="182"/>
      <c r="L1182" s="182"/>
      <c r="M1182" s="182"/>
      <c r="N1182" s="226"/>
      <c r="O1182" s="182"/>
      <c r="P1182" s="182"/>
      <c r="Q1182" s="182"/>
      <c r="R1182" s="182"/>
      <c r="S1182" s="201"/>
      <c r="T1182" s="202"/>
      <c r="U1182" s="203"/>
      <c r="V1182" s="203"/>
      <c r="W1182" s="204"/>
    </row>
    <row r="1183" spans="2:23">
      <c r="B1183" s="173"/>
      <c r="C1183" s="174"/>
      <c r="D1183" s="174"/>
      <c r="E1183" s="175"/>
      <c r="F1183" s="174"/>
      <c r="G1183" s="176"/>
      <c r="H1183" s="176"/>
      <c r="I1183" s="182"/>
      <c r="J1183" s="182"/>
      <c r="K1183" s="182"/>
      <c r="L1183" s="182"/>
      <c r="M1183" s="182"/>
      <c r="N1183" s="226"/>
      <c r="O1183" s="182"/>
      <c r="P1183" s="182"/>
      <c r="Q1183" s="182"/>
      <c r="R1183" s="182"/>
      <c r="S1183" s="201"/>
      <c r="T1183" s="202"/>
      <c r="U1183" s="203"/>
      <c r="V1183" s="203"/>
      <c r="W1183" s="204"/>
    </row>
    <row r="1184" spans="2:23">
      <c r="B1184" s="173"/>
      <c r="C1184" s="174"/>
      <c r="D1184" s="174"/>
      <c r="E1184" s="175"/>
      <c r="F1184" s="174"/>
      <c r="G1184" s="176"/>
      <c r="H1184" s="176"/>
      <c r="I1184" s="182"/>
      <c r="J1184" s="182"/>
      <c r="K1184" s="182"/>
      <c r="L1184" s="182"/>
      <c r="M1184" s="182"/>
      <c r="N1184" s="226"/>
      <c r="O1184" s="182"/>
      <c r="P1184" s="182"/>
      <c r="Q1184" s="182"/>
      <c r="R1184" s="182"/>
      <c r="S1184" s="201"/>
      <c r="T1184" s="202"/>
      <c r="U1184" s="203"/>
      <c r="V1184" s="203"/>
      <c r="W1184" s="204"/>
    </row>
    <row r="1185" spans="2:23">
      <c r="B1185" s="173"/>
      <c r="C1185" s="174"/>
      <c r="D1185" s="174"/>
      <c r="E1185" s="175"/>
      <c r="F1185" s="174"/>
      <c r="G1185" s="176"/>
      <c r="H1185" s="176"/>
      <c r="I1185" s="182"/>
      <c r="J1185" s="182"/>
      <c r="K1185" s="182"/>
      <c r="L1185" s="182"/>
      <c r="M1185" s="182"/>
      <c r="N1185" s="226"/>
      <c r="O1185" s="182"/>
      <c r="P1185" s="182"/>
      <c r="Q1185" s="182"/>
      <c r="R1185" s="182"/>
      <c r="S1185" s="201"/>
      <c r="T1185" s="202"/>
      <c r="U1185" s="203"/>
      <c r="V1185" s="203"/>
      <c r="W1185" s="204"/>
    </row>
    <row r="1186" spans="2:23">
      <c r="B1186" s="173"/>
      <c r="C1186" s="174"/>
      <c r="D1186" s="174"/>
      <c r="E1186" s="175"/>
      <c r="F1186" s="174"/>
      <c r="G1186" s="176"/>
      <c r="H1186" s="176"/>
      <c r="I1186" s="182"/>
      <c r="J1186" s="182"/>
      <c r="K1186" s="182"/>
      <c r="L1186" s="182"/>
      <c r="M1186" s="182"/>
      <c r="N1186" s="226"/>
      <c r="O1186" s="182"/>
      <c r="P1186" s="182"/>
      <c r="Q1186" s="182"/>
      <c r="R1186" s="182"/>
      <c r="S1186" s="201"/>
      <c r="T1186" s="202"/>
      <c r="U1186" s="203"/>
      <c r="V1186" s="203"/>
      <c r="W1186" s="204"/>
    </row>
    <row r="1187" spans="2:23">
      <c r="B1187" s="173"/>
      <c r="C1187" s="174"/>
      <c r="D1187" s="174"/>
      <c r="E1187" s="175"/>
      <c r="F1187" s="174"/>
      <c r="G1187" s="176"/>
      <c r="H1187" s="176"/>
      <c r="I1187" s="182"/>
      <c r="J1187" s="182"/>
      <c r="K1187" s="182"/>
      <c r="L1187" s="182"/>
      <c r="M1187" s="182"/>
      <c r="N1187" s="226"/>
      <c r="O1187" s="182"/>
      <c r="P1187" s="182"/>
      <c r="Q1187" s="182"/>
      <c r="R1187" s="182"/>
      <c r="S1187" s="201"/>
      <c r="T1187" s="202"/>
      <c r="U1187" s="203"/>
      <c r="V1187" s="203"/>
      <c r="W1187" s="204"/>
    </row>
    <row r="1188" spans="2:23">
      <c r="B1188" s="173"/>
      <c r="C1188" s="174"/>
      <c r="D1188" s="174"/>
      <c r="E1188" s="175"/>
      <c r="F1188" s="174"/>
      <c r="G1188" s="176"/>
      <c r="H1188" s="176"/>
      <c r="I1188" s="182"/>
      <c r="J1188" s="182"/>
      <c r="K1188" s="182"/>
      <c r="L1188" s="182"/>
      <c r="M1188" s="182"/>
      <c r="N1188" s="226"/>
      <c r="O1188" s="182"/>
      <c r="P1188" s="182"/>
      <c r="Q1188" s="182"/>
      <c r="R1188" s="182"/>
      <c r="S1188" s="201"/>
      <c r="T1188" s="202"/>
      <c r="U1188" s="203"/>
      <c r="V1188" s="203"/>
      <c r="W1188" s="204"/>
    </row>
    <row r="1189" spans="2:23">
      <c r="B1189" s="173"/>
      <c r="C1189" s="174"/>
      <c r="D1189" s="174"/>
      <c r="E1189" s="175"/>
      <c r="F1189" s="174"/>
      <c r="G1189" s="176"/>
      <c r="H1189" s="176"/>
      <c r="I1189" s="182"/>
      <c r="J1189" s="182"/>
      <c r="K1189" s="182"/>
      <c r="L1189" s="182"/>
      <c r="M1189" s="182"/>
      <c r="N1189" s="226"/>
      <c r="O1189" s="182"/>
      <c r="P1189" s="182"/>
      <c r="Q1189" s="182"/>
      <c r="R1189" s="182"/>
      <c r="S1189" s="201"/>
      <c r="T1189" s="202"/>
      <c r="U1189" s="203"/>
      <c r="V1189" s="203"/>
      <c r="W1189" s="204"/>
    </row>
    <row r="1190" spans="2:23">
      <c r="B1190" s="173"/>
      <c r="C1190" s="174"/>
      <c r="D1190" s="174"/>
      <c r="E1190" s="175"/>
      <c r="F1190" s="174"/>
      <c r="G1190" s="176"/>
      <c r="H1190" s="176"/>
      <c r="I1190" s="182"/>
      <c r="J1190" s="182"/>
      <c r="K1190" s="182"/>
      <c r="L1190" s="182"/>
      <c r="M1190" s="182"/>
      <c r="N1190" s="226"/>
      <c r="O1190" s="182"/>
      <c r="P1190" s="182"/>
      <c r="Q1190" s="182"/>
      <c r="R1190" s="182"/>
      <c r="S1190" s="201"/>
      <c r="T1190" s="202"/>
      <c r="U1190" s="203"/>
      <c r="V1190" s="203"/>
      <c r="W1190" s="204"/>
    </row>
    <row r="1191" spans="2:23">
      <c r="B1191" s="173"/>
      <c r="C1191" s="174"/>
      <c r="D1191" s="174"/>
      <c r="E1191" s="175"/>
      <c r="F1191" s="174"/>
      <c r="G1191" s="176"/>
      <c r="H1191" s="176"/>
      <c r="I1191" s="182"/>
      <c r="J1191" s="182"/>
      <c r="K1191" s="182"/>
      <c r="L1191" s="182"/>
      <c r="M1191" s="182"/>
      <c r="N1191" s="226"/>
      <c r="O1191" s="182"/>
      <c r="P1191" s="182"/>
      <c r="Q1191" s="182"/>
      <c r="R1191" s="182"/>
      <c r="S1191" s="201"/>
      <c r="T1191" s="202"/>
      <c r="U1191" s="203"/>
      <c r="V1191" s="203"/>
      <c r="W1191" s="204"/>
    </row>
    <row r="1192" spans="2:23">
      <c r="B1192" s="173"/>
      <c r="C1192" s="174"/>
      <c r="D1192" s="174"/>
      <c r="E1192" s="175"/>
      <c r="F1192" s="174"/>
      <c r="G1192" s="176"/>
      <c r="H1192" s="176"/>
      <c r="I1192" s="182"/>
      <c r="J1192" s="182"/>
      <c r="K1192" s="182"/>
      <c r="L1192" s="182"/>
      <c r="M1192" s="182"/>
      <c r="N1192" s="226"/>
      <c r="O1192" s="182"/>
      <c r="P1192" s="182"/>
      <c r="Q1192" s="182"/>
      <c r="R1192" s="182"/>
      <c r="S1192" s="201"/>
      <c r="T1192" s="202"/>
      <c r="U1192" s="203"/>
      <c r="V1192" s="203"/>
      <c r="W1192" s="204"/>
    </row>
    <row r="1193" spans="2:23">
      <c r="B1193" s="173"/>
      <c r="C1193" s="174"/>
      <c r="D1193" s="174"/>
      <c r="E1193" s="175"/>
      <c r="F1193" s="174"/>
      <c r="G1193" s="176"/>
      <c r="H1193" s="176"/>
      <c r="I1193" s="182"/>
      <c r="J1193" s="182"/>
      <c r="K1193" s="182"/>
      <c r="L1193" s="182"/>
      <c r="M1193" s="182"/>
      <c r="N1193" s="226"/>
      <c r="O1193" s="182"/>
      <c r="P1193" s="182"/>
      <c r="Q1193" s="182"/>
      <c r="R1193" s="182"/>
      <c r="S1193" s="201"/>
      <c r="T1193" s="202"/>
      <c r="U1193" s="203"/>
      <c r="V1193" s="203"/>
      <c r="W1193" s="204"/>
    </row>
    <row r="1194" spans="2:23">
      <c r="B1194" s="173"/>
      <c r="C1194" s="174"/>
      <c r="D1194" s="174"/>
      <c r="E1194" s="175"/>
      <c r="F1194" s="174"/>
      <c r="G1194" s="176"/>
      <c r="H1194" s="176"/>
      <c r="I1194" s="182"/>
      <c r="J1194" s="182"/>
      <c r="K1194" s="182"/>
      <c r="L1194" s="182"/>
      <c r="M1194" s="182"/>
      <c r="N1194" s="226"/>
      <c r="O1194" s="182"/>
      <c r="P1194" s="182"/>
      <c r="Q1194" s="182"/>
      <c r="R1194" s="182"/>
      <c r="S1194" s="201"/>
      <c r="T1194" s="202"/>
      <c r="U1194" s="203"/>
      <c r="V1194" s="203"/>
      <c r="W1194" s="204"/>
    </row>
    <row r="1195" spans="2:23">
      <c r="B1195" s="173"/>
      <c r="C1195" s="174"/>
      <c r="D1195" s="174"/>
      <c r="E1195" s="175"/>
      <c r="F1195" s="174"/>
      <c r="G1195" s="176"/>
      <c r="H1195" s="176"/>
      <c r="I1195" s="182"/>
      <c r="J1195" s="182"/>
      <c r="K1195" s="182"/>
      <c r="L1195" s="182"/>
      <c r="M1195" s="182"/>
      <c r="N1195" s="226"/>
      <c r="O1195" s="182"/>
      <c r="P1195" s="182"/>
      <c r="Q1195" s="182"/>
      <c r="R1195" s="182"/>
      <c r="S1195" s="201"/>
      <c r="T1195" s="202"/>
      <c r="U1195" s="203"/>
      <c r="V1195" s="203"/>
      <c r="W1195" s="204"/>
    </row>
    <row r="1196" spans="2:23">
      <c r="B1196" s="173"/>
      <c r="C1196" s="174"/>
      <c r="D1196" s="174"/>
      <c r="E1196" s="175"/>
      <c r="F1196" s="174"/>
      <c r="G1196" s="176"/>
      <c r="H1196" s="176"/>
      <c r="I1196" s="182"/>
      <c r="J1196" s="182"/>
      <c r="K1196" s="182"/>
      <c r="L1196" s="182"/>
      <c r="M1196" s="182"/>
      <c r="N1196" s="226"/>
      <c r="O1196" s="182"/>
      <c r="P1196" s="182"/>
      <c r="Q1196" s="182"/>
      <c r="R1196" s="182"/>
      <c r="S1196" s="201"/>
      <c r="T1196" s="202"/>
      <c r="U1196" s="203"/>
      <c r="V1196" s="203"/>
      <c r="W1196" s="204"/>
    </row>
    <row r="1197" spans="2:23">
      <c r="B1197" s="173"/>
      <c r="C1197" s="174"/>
      <c r="D1197" s="174"/>
      <c r="E1197" s="175"/>
      <c r="F1197" s="174"/>
      <c r="G1197" s="176"/>
      <c r="H1197" s="176"/>
      <c r="I1197" s="182"/>
      <c r="J1197" s="182"/>
      <c r="K1197" s="182"/>
      <c r="L1197" s="182"/>
      <c r="M1197" s="182"/>
      <c r="N1197" s="226"/>
      <c r="O1197" s="182"/>
      <c r="P1197" s="182"/>
      <c r="Q1197" s="182"/>
      <c r="R1197" s="182"/>
      <c r="S1197" s="201"/>
      <c r="T1197" s="202"/>
      <c r="U1197" s="203"/>
      <c r="V1197" s="203"/>
      <c r="W1197" s="204"/>
    </row>
    <row r="1198" spans="2:23">
      <c r="B1198" s="173"/>
      <c r="C1198" s="174"/>
      <c r="D1198" s="174"/>
      <c r="E1198" s="175"/>
      <c r="F1198" s="174"/>
      <c r="G1198" s="176"/>
      <c r="H1198" s="176"/>
      <c r="I1198" s="182"/>
      <c r="J1198" s="182"/>
      <c r="K1198" s="182"/>
      <c r="L1198" s="182"/>
      <c r="M1198" s="182"/>
      <c r="N1198" s="226"/>
      <c r="O1198" s="182"/>
      <c r="P1198" s="182"/>
      <c r="Q1198" s="182"/>
      <c r="R1198" s="182"/>
      <c r="S1198" s="201"/>
      <c r="T1198" s="202"/>
      <c r="U1198" s="203"/>
      <c r="V1198" s="203"/>
      <c r="W1198" s="204"/>
    </row>
    <row r="1199" spans="2:23">
      <c r="B1199" s="173"/>
      <c r="C1199" s="174"/>
      <c r="D1199" s="174"/>
      <c r="E1199" s="175"/>
      <c r="F1199" s="174"/>
      <c r="G1199" s="176"/>
      <c r="H1199" s="176"/>
      <c r="I1199" s="182"/>
      <c r="J1199" s="182"/>
      <c r="K1199" s="182"/>
      <c r="L1199" s="182"/>
      <c r="M1199" s="182"/>
      <c r="N1199" s="226"/>
      <c r="O1199" s="182"/>
      <c r="P1199" s="182"/>
      <c r="Q1199" s="182"/>
      <c r="R1199" s="182"/>
      <c r="S1199" s="201"/>
      <c r="T1199" s="202"/>
      <c r="U1199" s="203"/>
      <c r="V1199" s="203"/>
      <c r="W1199" s="204"/>
    </row>
    <row r="1200" spans="2:23">
      <c r="B1200" s="173"/>
      <c r="C1200" s="174"/>
      <c r="D1200" s="174"/>
      <c r="E1200" s="175"/>
      <c r="F1200" s="174"/>
      <c r="G1200" s="176"/>
      <c r="H1200" s="176"/>
      <c r="I1200" s="182"/>
      <c r="J1200" s="182"/>
      <c r="K1200" s="182"/>
      <c r="L1200" s="182"/>
      <c r="M1200" s="182"/>
      <c r="N1200" s="226"/>
      <c r="O1200" s="182"/>
      <c r="P1200" s="182"/>
      <c r="Q1200" s="182"/>
      <c r="R1200" s="182"/>
      <c r="S1200" s="201"/>
      <c r="T1200" s="202"/>
      <c r="U1200" s="203"/>
      <c r="V1200" s="203"/>
      <c r="W1200" s="204"/>
    </row>
    <row r="1201" spans="2:23">
      <c r="B1201" s="173"/>
      <c r="C1201" s="174"/>
      <c r="D1201" s="174"/>
      <c r="E1201" s="175"/>
      <c r="F1201" s="174"/>
      <c r="G1201" s="176"/>
      <c r="H1201" s="176"/>
      <c r="I1201" s="182"/>
      <c r="J1201" s="182"/>
      <c r="K1201" s="182"/>
      <c r="L1201" s="182"/>
      <c r="M1201" s="182"/>
      <c r="N1201" s="226"/>
      <c r="O1201" s="182"/>
      <c r="P1201" s="182"/>
      <c r="Q1201" s="182"/>
      <c r="R1201" s="182"/>
      <c r="S1201" s="201"/>
      <c r="T1201" s="202"/>
      <c r="U1201" s="203"/>
      <c r="V1201" s="203"/>
      <c r="W1201" s="204"/>
    </row>
    <row r="1202" spans="2:23">
      <c r="B1202" s="173"/>
      <c r="C1202" s="174"/>
      <c r="D1202" s="174"/>
      <c r="E1202" s="175"/>
      <c r="F1202" s="174"/>
      <c r="G1202" s="176"/>
      <c r="H1202" s="176"/>
      <c r="I1202" s="182"/>
      <c r="J1202" s="182"/>
      <c r="K1202" s="182"/>
      <c r="L1202" s="182"/>
      <c r="M1202" s="182"/>
      <c r="N1202" s="226"/>
      <c r="O1202" s="182"/>
      <c r="P1202" s="182"/>
      <c r="Q1202" s="182"/>
      <c r="R1202" s="182"/>
      <c r="S1202" s="201"/>
      <c r="T1202" s="202"/>
      <c r="U1202" s="203"/>
      <c r="V1202" s="203"/>
      <c r="W1202" s="204"/>
    </row>
    <row r="1203" spans="2:23">
      <c r="B1203" s="173"/>
      <c r="C1203" s="174"/>
      <c r="D1203" s="174"/>
      <c r="E1203" s="175"/>
      <c r="F1203" s="174"/>
      <c r="G1203" s="176"/>
      <c r="H1203" s="176"/>
      <c r="I1203" s="182"/>
      <c r="J1203" s="182"/>
      <c r="K1203" s="182"/>
      <c r="L1203" s="182"/>
      <c r="M1203" s="182"/>
      <c r="N1203" s="226"/>
      <c r="O1203" s="182"/>
      <c r="P1203" s="182"/>
      <c r="Q1203" s="182"/>
      <c r="R1203" s="182"/>
      <c r="S1203" s="201"/>
      <c r="T1203" s="202"/>
      <c r="U1203" s="203"/>
      <c r="V1203" s="203"/>
      <c r="W1203" s="204"/>
    </row>
    <row r="1204" spans="2:23">
      <c r="B1204" s="173"/>
      <c r="C1204" s="174"/>
      <c r="D1204" s="174"/>
      <c r="E1204" s="175"/>
      <c r="F1204" s="174"/>
      <c r="G1204" s="176"/>
      <c r="H1204" s="176"/>
      <c r="I1204" s="182"/>
      <c r="J1204" s="182"/>
      <c r="K1204" s="182"/>
      <c r="L1204" s="182"/>
      <c r="M1204" s="182"/>
      <c r="N1204" s="226"/>
      <c r="O1204" s="182"/>
      <c r="P1204" s="182"/>
      <c r="Q1204" s="182"/>
      <c r="R1204" s="182"/>
      <c r="S1204" s="201"/>
      <c r="T1204" s="202"/>
      <c r="U1204" s="203"/>
      <c r="V1204" s="203"/>
      <c r="W1204" s="204"/>
    </row>
    <row r="1205" spans="2:23">
      <c r="B1205" s="173"/>
      <c r="C1205" s="174"/>
      <c r="D1205" s="174"/>
      <c r="E1205" s="175"/>
      <c r="F1205" s="174"/>
      <c r="G1205" s="176"/>
      <c r="H1205" s="176"/>
      <c r="I1205" s="182"/>
      <c r="J1205" s="182"/>
      <c r="K1205" s="182"/>
      <c r="L1205" s="182"/>
      <c r="M1205" s="182"/>
      <c r="N1205" s="226"/>
      <c r="O1205" s="182"/>
      <c r="P1205" s="182"/>
      <c r="Q1205" s="182"/>
      <c r="R1205" s="182"/>
      <c r="S1205" s="201"/>
      <c r="T1205" s="202"/>
      <c r="U1205" s="203"/>
      <c r="V1205" s="203"/>
      <c r="W1205" s="204"/>
    </row>
    <row r="1206" spans="2:23">
      <c r="B1206" s="173"/>
      <c r="C1206" s="174"/>
      <c r="D1206" s="174"/>
      <c r="E1206" s="175"/>
      <c r="F1206" s="174"/>
      <c r="G1206" s="176"/>
      <c r="H1206" s="176"/>
      <c r="I1206" s="182"/>
      <c r="J1206" s="182"/>
      <c r="K1206" s="182"/>
      <c r="L1206" s="182"/>
      <c r="M1206" s="182"/>
      <c r="N1206" s="226"/>
      <c r="O1206" s="182"/>
      <c r="P1206" s="182"/>
      <c r="Q1206" s="182"/>
      <c r="R1206" s="182"/>
      <c r="S1206" s="201"/>
      <c r="T1206" s="202"/>
      <c r="U1206" s="203"/>
      <c r="V1206" s="203"/>
      <c r="W1206" s="204"/>
    </row>
    <row r="1207" spans="2:23">
      <c r="B1207" s="173"/>
      <c r="C1207" s="174"/>
      <c r="D1207" s="174"/>
      <c r="E1207" s="175"/>
      <c r="F1207" s="174"/>
      <c r="G1207" s="176"/>
      <c r="H1207" s="176"/>
      <c r="I1207" s="182"/>
      <c r="J1207" s="182"/>
      <c r="K1207" s="182"/>
      <c r="L1207" s="182"/>
      <c r="M1207" s="182"/>
      <c r="N1207" s="226"/>
      <c r="O1207" s="182"/>
      <c r="P1207" s="182"/>
      <c r="Q1207" s="182"/>
      <c r="R1207" s="182"/>
      <c r="S1207" s="201"/>
      <c r="T1207" s="202"/>
      <c r="U1207" s="203"/>
      <c r="V1207" s="203"/>
      <c r="W1207" s="204"/>
    </row>
    <row r="1208" spans="2:23">
      <c r="B1208" s="173"/>
      <c r="C1208" s="174"/>
      <c r="D1208" s="174"/>
      <c r="E1208" s="175"/>
      <c r="F1208" s="174"/>
      <c r="G1208" s="176"/>
      <c r="H1208" s="176"/>
      <c r="I1208" s="182"/>
      <c r="J1208" s="182"/>
      <c r="K1208" s="182"/>
      <c r="L1208" s="182"/>
      <c r="M1208" s="182"/>
      <c r="N1208" s="226"/>
      <c r="O1208" s="182"/>
      <c r="P1208" s="182"/>
      <c r="Q1208" s="182"/>
      <c r="R1208" s="182"/>
      <c r="S1208" s="201"/>
      <c r="T1208" s="202"/>
      <c r="U1208" s="203"/>
      <c r="V1208" s="203"/>
      <c r="W1208" s="204"/>
    </row>
    <row r="1209" spans="2:23">
      <c r="B1209" s="173"/>
      <c r="C1209" s="174"/>
      <c r="D1209" s="174"/>
      <c r="E1209" s="175"/>
      <c r="F1209" s="174"/>
      <c r="G1209" s="176"/>
      <c r="H1209" s="176"/>
      <c r="I1209" s="182"/>
      <c r="J1209" s="182"/>
      <c r="K1209" s="182"/>
      <c r="L1209" s="182"/>
      <c r="M1209" s="182"/>
      <c r="N1209" s="226"/>
      <c r="O1209" s="182"/>
      <c r="P1209" s="182"/>
      <c r="Q1209" s="182"/>
      <c r="R1209" s="182"/>
      <c r="S1209" s="201"/>
      <c r="T1209" s="202"/>
      <c r="U1209" s="203"/>
      <c r="V1209" s="203"/>
      <c r="W1209" s="204"/>
    </row>
    <row r="1210" spans="2:23">
      <c r="B1210" s="173"/>
      <c r="C1210" s="174"/>
      <c r="D1210" s="174"/>
      <c r="E1210" s="175"/>
      <c r="F1210" s="174"/>
      <c r="G1210" s="176"/>
      <c r="H1210" s="176"/>
      <c r="I1210" s="182"/>
      <c r="J1210" s="182"/>
      <c r="K1210" s="182"/>
      <c r="L1210" s="182"/>
      <c r="M1210" s="182"/>
      <c r="N1210" s="226"/>
      <c r="O1210" s="182"/>
      <c r="P1210" s="182"/>
      <c r="Q1210" s="182"/>
      <c r="R1210" s="182"/>
      <c r="S1210" s="201"/>
      <c r="T1210" s="202"/>
      <c r="U1210" s="203"/>
      <c r="V1210" s="203"/>
      <c r="W1210" s="204"/>
    </row>
    <row r="1211" spans="2:23">
      <c r="B1211" s="173"/>
      <c r="C1211" s="174"/>
      <c r="D1211" s="174"/>
      <c r="E1211" s="175"/>
      <c r="F1211" s="174"/>
      <c r="G1211" s="176"/>
      <c r="H1211" s="176"/>
      <c r="I1211" s="182"/>
      <c r="J1211" s="182"/>
      <c r="K1211" s="182"/>
      <c r="L1211" s="182"/>
      <c r="M1211" s="182"/>
      <c r="N1211" s="226"/>
      <c r="O1211" s="182"/>
      <c r="P1211" s="182"/>
      <c r="Q1211" s="182"/>
      <c r="R1211" s="182"/>
      <c r="S1211" s="201"/>
      <c r="T1211" s="202"/>
      <c r="U1211" s="203"/>
      <c r="V1211" s="203"/>
      <c r="W1211" s="204"/>
    </row>
    <row r="1212" spans="2:23">
      <c r="B1212" s="173"/>
      <c r="C1212" s="174"/>
      <c r="D1212" s="174"/>
      <c r="E1212" s="175"/>
      <c r="F1212" s="174"/>
      <c r="G1212" s="176"/>
      <c r="H1212" s="176"/>
      <c r="I1212" s="182"/>
      <c r="J1212" s="182"/>
      <c r="K1212" s="182"/>
      <c r="L1212" s="182"/>
      <c r="M1212" s="182"/>
      <c r="N1212" s="226"/>
      <c r="O1212" s="182"/>
      <c r="P1212" s="182"/>
      <c r="Q1212" s="182"/>
      <c r="R1212" s="182"/>
      <c r="S1212" s="201"/>
      <c r="T1212" s="202"/>
      <c r="U1212" s="203"/>
      <c r="V1212" s="203"/>
      <c r="W1212" s="204"/>
    </row>
    <row r="1213" spans="2:23">
      <c r="B1213" s="173"/>
      <c r="C1213" s="174"/>
      <c r="D1213" s="174"/>
      <c r="E1213" s="175"/>
      <c r="F1213" s="174"/>
      <c r="G1213" s="176"/>
      <c r="H1213" s="176"/>
      <c r="I1213" s="182"/>
      <c r="J1213" s="182"/>
      <c r="K1213" s="182"/>
      <c r="L1213" s="182"/>
      <c r="M1213" s="182"/>
      <c r="N1213" s="226"/>
      <c r="O1213" s="182"/>
      <c r="P1213" s="182"/>
      <c r="Q1213" s="182"/>
      <c r="R1213" s="182"/>
      <c r="S1213" s="201"/>
      <c r="T1213" s="202"/>
      <c r="U1213" s="203"/>
      <c r="V1213" s="203"/>
      <c r="W1213" s="204"/>
    </row>
    <row r="1214" spans="2:23">
      <c r="B1214" s="173"/>
      <c r="C1214" s="174"/>
      <c r="D1214" s="174"/>
      <c r="E1214" s="175"/>
      <c r="F1214" s="174"/>
      <c r="G1214" s="176"/>
      <c r="H1214" s="176"/>
      <c r="I1214" s="182"/>
      <c r="J1214" s="182"/>
      <c r="K1214" s="182"/>
      <c r="L1214" s="182"/>
      <c r="M1214" s="182"/>
      <c r="N1214" s="226"/>
      <c r="O1214" s="182"/>
      <c r="P1214" s="182"/>
      <c r="Q1214" s="182"/>
      <c r="R1214" s="182"/>
      <c r="S1214" s="201"/>
      <c r="T1214" s="202"/>
      <c r="U1214" s="203"/>
      <c r="V1214" s="203"/>
      <c r="W1214" s="204"/>
    </row>
    <row r="1215" spans="2:23">
      <c r="B1215" s="173"/>
      <c r="C1215" s="174"/>
      <c r="D1215" s="174"/>
      <c r="E1215" s="175"/>
      <c r="F1215" s="174"/>
      <c r="G1215" s="176"/>
      <c r="H1215" s="176"/>
      <c r="I1215" s="182"/>
      <c r="J1215" s="182"/>
      <c r="K1215" s="182"/>
      <c r="L1215" s="182"/>
      <c r="M1215" s="182"/>
      <c r="N1215" s="226"/>
      <c r="O1215" s="182"/>
      <c r="P1215" s="182"/>
      <c r="Q1215" s="182"/>
      <c r="R1215" s="182"/>
      <c r="S1215" s="201"/>
      <c r="T1215" s="202"/>
      <c r="U1215" s="203"/>
      <c r="V1215" s="203"/>
      <c r="W1215" s="204"/>
    </row>
    <row r="1216" spans="2:23">
      <c r="B1216" s="173"/>
      <c r="C1216" s="174"/>
      <c r="D1216" s="174"/>
      <c r="E1216" s="175"/>
      <c r="F1216" s="174"/>
      <c r="G1216" s="176"/>
      <c r="H1216" s="176"/>
      <c r="I1216" s="182"/>
      <c r="J1216" s="182"/>
      <c r="K1216" s="182"/>
      <c r="L1216" s="182"/>
      <c r="M1216" s="182"/>
      <c r="N1216" s="226"/>
      <c r="O1216" s="182"/>
      <c r="P1216" s="182"/>
      <c r="Q1216" s="182"/>
      <c r="R1216" s="182"/>
      <c r="S1216" s="201"/>
      <c r="T1216" s="202"/>
      <c r="U1216" s="203"/>
      <c r="V1216" s="203"/>
      <c r="W1216" s="204"/>
    </row>
    <row r="1217" spans="2:23">
      <c r="B1217" s="173"/>
      <c r="C1217" s="174"/>
      <c r="D1217" s="174"/>
      <c r="E1217" s="175"/>
      <c r="F1217" s="174"/>
      <c r="G1217" s="176"/>
      <c r="H1217" s="176"/>
      <c r="I1217" s="182"/>
      <c r="J1217" s="182"/>
      <c r="K1217" s="182"/>
      <c r="L1217" s="182"/>
      <c r="M1217" s="182"/>
      <c r="N1217" s="226"/>
      <c r="O1217" s="182"/>
      <c r="P1217" s="182"/>
      <c r="Q1217" s="182"/>
      <c r="R1217" s="182"/>
      <c r="S1217" s="201"/>
      <c r="T1217" s="202"/>
      <c r="U1217" s="203"/>
      <c r="V1217" s="203"/>
      <c r="W1217" s="204"/>
    </row>
    <row r="1218" spans="2:23">
      <c r="B1218" s="173"/>
      <c r="C1218" s="174"/>
      <c r="D1218" s="174"/>
      <c r="E1218" s="175"/>
      <c r="F1218" s="174"/>
      <c r="G1218" s="176"/>
      <c r="H1218" s="176"/>
      <c r="I1218" s="182"/>
      <c r="J1218" s="182"/>
      <c r="K1218" s="182"/>
      <c r="L1218" s="182"/>
      <c r="M1218" s="182"/>
      <c r="N1218" s="226"/>
      <c r="O1218" s="182"/>
      <c r="P1218" s="182"/>
      <c r="Q1218" s="182"/>
      <c r="R1218" s="182"/>
      <c r="S1218" s="201"/>
      <c r="T1218" s="202"/>
      <c r="U1218" s="203"/>
      <c r="V1218" s="203"/>
      <c r="W1218" s="204"/>
    </row>
    <row r="1219" spans="2:23">
      <c r="B1219" s="173"/>
      <c r="C1219" s="174"/>
      <c r="D1219" s="174"/>
      <c r="E1219" s="175"/>
      <c r="F1219" s="174"/>
      <c r="G1219" s="176"/>
      <c r="H1219" s="176"/>
      <c r="I1219" s="182"/>
      <c r="J1219" s="182"/>
      <c r="K1219" s="182"/>
      <c r="L1219" s="182"/>
      <c r="M1219" s="182"/>
      <c r="N1219" s="226"/>
      <c r="O1219" s="182"/>
      <c r="P1219" s="182"/>
      <c r="Q1219" s="182"/>
      <c r="R1219" s="182"/>
      <c r="S1219" s="201"/>
      <c r="T1219" s="202"/>
      <c r="U1219" s="203"/>
      <c r="V1219" s="203"/>
      <c r="W1219" s="204"/>
    </row>
    <row r="1220" spans="2:23">
      <c r="B1220" s="173"/>
      <c r="C1220" s="174"/>
      <c r="D1220" s="174"/>
      <c r="E1220" s="175"/>
      <c r="F1220" s="174"/>
      <c r="G1220" s="176"/>
      <c r="H1220" s="176"/>
      <c r="I1220" s="182"/>
      <c r="J1220" s="182"/>
      <c r="K1220" s="182"/>
      <c r="L1220" s="182"/>
      <c r="M1220" s="182"/>
      <c r="N1220" s="226"/>
      <c r="O1220" s="182"/>
      <c r="P1220" s="182"/>
      <c r="Q1220" s="182"/>
      <c r="R1220" s="182"/>
      <c r="S1220" s="201"/>
      <c r="T1220" s="202"/>
      <c r="U1220" s="203"/>
      <c r="V1220" s="203"/>
      <c r="W1220" s="204"/>
    </row>
    <row r="1221" spans="2:23">
      <c r="B1221" s="173"/>
      <c r="C1221" s="174"/>
      <c r="D1221" s="174"/>
      <c r="E1221" s="175"/>
      <c r="F1221" s="174"/>
      <c r="G1221" s="176"/>
      <c r="H1221" s="176"/>
      <c r="I1221" s="182"/>
      <c r="J1221" s="182"/>
      <c r="K1221" s="182"/>
      <c r="L1221" s="182"/>
      <c r="M1221" s="182"/>
      <c r="N1221" s="226"/>
      <c r="O1221" s="182"/>
      <c r="P1221" s="182"/>
      <c r="Q1221" s="182"/>
      <c r="R1221" s="182"/>
      <c r="S1221" s="201"/>
      <c r="T1221" s="202"/>
      <c r="U1221" s="203"/>
      <c r="V1221" s="203"/>
      <c r="W1221" s="204"/>
    </row>
    <row r="1222" spans="2:23">
      <c r="B1222" s="173"/>
      <c r="C1222" s="174"/>
      <c r="D1222" s="174"/>
      <c r="E1222" s="175"/>
      <c r="F1222" s="174"/>
      <c r="G1222" s="176"/>
      <c r="H1222" s="176"/>
      <c r="I1222" s="182"/>
      <c r="J1222" s="182"/>
      <c r="K1222" s="182"/>
      <c r="L1222" s="182"/>
      <c r="M1222" s="182"/>
      <c r="N1222" s="226"/>
      <c r="O1222" s="182"/>
      <c r="P1222" s="182"/>
      <c r="Q1222" s="182"/>
      <c r="R1222" s="182"/>
      <c r="S1222" s="201"/>
      <c r="T1222" s="202"/>
      <c r="U1222" s="203"/>
      <c r="V1222" s="203"/>
      <c r="W1222" s="204"/>
    </row>
    <row r="1223" spans="2:23">
      <c r="B1223" s="173"/>
      <c r="C1223" s="174"/>
      <c r="D1223" s="174"/>
      <c r="E1223" s="175"/>
      <c r="F1223" s="174"/>
      <c r="G1223" s="176"/>
      <c r="H1223" s="176"/>
      <c r="I1223" s="182"/>
      <c r="J1223" s="182"/>
      <c r="K1223" s="182"/>
      <c r="L1223" s="182"/>
      <c r="M1223" s="182"/>
      <c r="N1223" s="226"/>
      <c r="O1223" s="182"/>
      <c r="P1223" s="182"/>
      <c r="Q1223" s="182"/>
      <c r="R1223" s="182"/>
      <c r="S1223" s="201"/>
      <c r="T1223" s="202"/>
      <c r="U1223" s="203"/>
      <c r="V1223" s="203"/>
      <c r="W1223" s="204"/>
    </row>
    <row r="1224" spans="2:23">
      <c r="B1224" s="173"/>
      <c r="C1224" s="174"/>
      <c r="D1224" s="174"/>
      <c r="E1224" s="175"/>
      <c r="F1224" s="174"/>
      <c r="G1224" s="176"/>
      <c r="H1224" s="176"/>
      <c r="I1224" s="182"/>
      <c r="J1224" s="182"/>
      <c r="K1224" s="182"/>
      <c r="L1224" s="182"/>
      <c r="M1224" s="182"/>
      <c r="N1224" s="226"/>
      <c r="O1224" s="182"/>
      <c r="P1224" s="182"/>
      <c r="Q1224" s="182"/>
      <c r="R1224" s="182"/>
      <c r="S1224" s="201"/>
      <c r="T1224" s="202"/>
      <c r="U1224" s="203"/>
      <c r="V1224" s="203"/>
      <c r="W1224" s="204"/>
    </row>
    <row r="1225" spans="2:23">
      <c r="B1225" s="173"/>
      <c r="C1225" s="174"/>
      <c r="D1225" s="174"/>
      <c r="E1225" s="175"/>
      <c r="F1225" s="174"/>
      <c r="G1225" s="176"/>
      <c r="H1225" s="176"/>
      <c r="I1225" s="182"/>
      <c r="J1225" s="182"/>
      <c r="K1225" s="182"/>
      <c r="L1225" s="182"/>
      <c r="M1225" s="182"/>
      <c r="N1225" s="226"/>
      <c r="O1225" s="182"/>
      <c r="P1225" s="182"/>
      <c r="Q1225" s="182"/>
      <c r="R1225" s="182"/>
      <c r="S1225" s="201"/>
      <c r="T1225" s="202"/>
      <c r="U1225" s="203"/>
      <c r="V1225" s="203"/>
      <c r="W1225" s="204"/>
    </row>
    <row r="1226" spans="2:23">
      <c r="B1226" s="173"/>
      <c r="C1226" s="174"/>
      <c r="D1226" s="174"/>
      <c r="E1226" s="175"/>
      <c r="F1226" s="174"/>
      <c r="G1226" s="176"/>
      <c r="H1226" s="176"/>
      <c r="I1226" s="182"/>
      <c r="J1226" s="182"/>
      <c r="K1226" s="182"/>
      <c r="L1226" s="182"/>
      <c r="M1226" s="182"/>
      <c r="N1226" s="226"/>
      <c r="O1226" s="182"/>
      <c r="P1226" s="182"/>
      <c r="Q1226" s="182"/>
      <c r="R1226" s="182"/>
      <c r="S1226" s="201"/>
      <c r="T1226" s="202"/>
      <c r="U1226" s="203"/>
      <c r="V1226" s="203"/>
      <c r="W1226" s="204"/>
    </row>
    <row r="1227" spans="2:23">
      <c r="B1227" s="173"/>
      <c r="C1227" s="174"/>
      <c r="D1227" s="174"/>
      <c r="E1227" s="175"/>
      <c r="F1227" s="174"/>
      <c r="G1227" s="176"/>
      <c r="H1227" s="176"/>
      <c r="I1227" s="182"/>
      <c r="J1227" s="182"/>
      <c r="K1227" s="182"/>
      <c r="L1227" s="182"/>
      <c r="M1227" s="182"/>
      <c r="N1227" s="226"/>
      <c r="O1227" s="182"/>
      <c r="P1227" s="182"/>
      <c r="Q1227" s="182"/>
      <c r="R1227" s="182"/>
      <c r="S1227" s="201"/>
      <c r="T1227" s="202"/>
      <c r="U1227" s="203"/>
      <c r="V1227" s="203"/>
      <c r="W1227" s="204"/>
    </row>
    <row r="1228" spans="2:23">
      <c r="B1228" s="173"/>
      <c r="C1228" s="174"/>
      <c r="D1228" s="174"/>
      <c r="E1228" s="175"/>
      <c r="F1228" s="174"/>
      <c r="G1228" s="176"/>
      <c r="H1228" s="176"/>
      <c r="I1228" s="182"/>
      <c r="J1228" s="182"/>
      <c r="K1228" s="182"/>
      <c r="L1228" s="182"/>
      <c r="M1228" s="182"/>
      <c r="N1228" s="226"/>
      <c r="O1228" s="182"/>
      <c r="P1228" s="182"/>
      <c r="Q1228" s="182"/>
      <c r="R1228" s="182"/>
      <c r="S1228" s="201"/>
      <c r="T1228" s="202"/>
      <c r="U1228" s="203"/>
      <c r="V1228" s="203"/>
      <c r="W1228" s="204"/>
    </row>
    <row r="1229" spans="2:23">
      <c r="B1229" s="173"/>
      <c r="C1229" s="174"/>
      <c r="D1229" s="174"/>
      <c r="E1229" s="175"/>
      <c r="F1229" s="174"/>
      <c r="G1229" s="176"/>
      <c r="H1229" s="176"/>
      <c r="I1229" s="182"/>
      <c r="J1229" s="182"/>
      <c r="K1229" s="182"/>
      <c r="L1229" s="182"/>
      <c r="M1229" s="182"/>
      <c r="N1229" s="226"/>
      <c r="O1229" s="182"/>
      <c r="P1229" s="182"/>
      <c r="Q1229" s="182"/>
      <c r="R1229" s="182"/>
      <c r="S1229" s="201"/>
      <c r="T1229" s="202"/>
      <c r="U1229" s="203"/>
      <c r="V1229" s="203"/>
      <c r="W1229" s="204"/>
    </row>
    <row r="1230" spans="2:23">
      <c r="B1230" s="173"/>
      <c r="C1230" s="174"/>
      <c r="D1230" s="174"/>
      <c r="E1230" s="175"/>
      <c r="F1230" s="174"/>
      <c r="G1230" s="176"/>
      <c r="H1230" s="176"/>
      <c r="I1230" s="182"/>
      <c r="J1230" s="182"/>
      <c r="K1230" s="182"/>
      <c r="L1230" s="182"/>
      <c r="M1230" s="182"/>
      <c r="N1230" s="226"/>
      <c r="O1230" s="182"/>
      <c r="P1230" s="182"/>
      <c r="Q1230" s="182"/>
      <c r="R1230" s="182"/>
      <c r="S1230" s="201"/>
      <c r="T1230" s="202"/>
      <c r="U1230" s="203"/>
      <c r="V1230" s="203"/>
      <c r="W1230" s="204"/>
    </row>
    <row r="1231" spans="2:23">
      <c r="B1231" s="173"/>
      <c r="C1231" s="174"/>
      <c r="D1231" s="174"/>
      <c r="E1231" s="175"/>
      <c r="F1231" s="174"/>
      <c r="G1231" s="176"/>
      <c r="H1231" s="176"/>
      <c r="I1231" s="182"/>
      <c r="J1231" s="182"/>
      <c r="K1231" s="182"/>
      <c r="L1231" s="182"/>
      <c r="M1231" s="182"/>
      <c r="N1231" s="226"/>
      <c r="O1231" s="182"/>
      <c r="P1231" s="182"/>
      <c r="Q1231" s="182"/>
      <c r="R1231" s="182"/>
      <c r="S1231" s="201"/>
      <c r="T1231" s="202"/>
      <c r="U1231" s="203"/>
      <c r="V1231" s="203"/>
      <c r="W1231" s="204"/>
    </row>
    <row r="1232" spans="2:23">
      <c r="B1232" s="173"/>
      <c r="C1232" s="174"/>
      <c r="D1232" s="174"/>
      <c r="E1232" s="175"/>
      <c r="F1232" s="174"/>
      <c r="G1232" s="176"/>
      <c r="H1232" s="176"/>
      <c r="I1232" s="182"/>
      <c r="J1232" s="182"/>
      <c r="K1232" s="182"/>
      <c r="L1232" s="182"/>
      <c r="M1232" s="182"/>
      <c r="N1232" s="226"/>
      <c r="O1232" s="182"/>
      <c r="P1232" s="182"/>
      <c r="Q1232" s="182"/>
      <c r="R1232" s="182"/>
      <c r="S1232" s="201"/>
      <c r="T1232" s="202"/>
      <c r="U1232" s="203"/>
      <c r="V1232" s="203"/>
      <c r="W1232" s="204"/>
    </row>
    <row r="1233" spans="2:23">
      <c r="B1233" s="173"/>
      <c r="C1233" s="174"/>
      <c r="D1233" s="174"/>
      <c r="E1233" s="175"/>
      <c r="F1233" s="174"/>
      <c r="G1233" s="176"/>
      <c r="H1233" s="176"/>
      <c r="I1233" s="182"/>
      <c r="J1233" s="182"/>
      <c r="K1233" s="182"/>
      <c r="L1233" s="182"/>
      <c r="M1233" s="182"/>
      <c r="N1233" s="226"/>
      <c r="O1233" s="182"/>
      <c r="P1233" s="182"/>
      <c r="Q1233" s="182"/>
      <c r="R1233" s="182"/>
      <c r="S1233" s="201"/>
      <c r="T1233" s="202"/>
      <c r="U1233" s="203"/>
      <c r="V1233" s="203"/>
      <c r="W1233" s="204"/>
    </row>
    <row r="1234" spans="2:23">
      <c r="B1234" s="173"/>
      <c r="C1234" s="174"/>
      <c r="D1234" s="174"/>
      <c r="E1234" s="175"/>
      <c r="F1234" s="174"/>
      <c r="G1234" s="176"/>
      <c r="H1234" s="176"/>
      <c r="I1234" s="182"/>
      <c r="J1234" s="182"/>
      <c r="K1234" s="182"/>
      <c r="L1234" s="182"/>
      <c r="M1234" s="182"/>
      <c r="N1234" s="226"/>
      <c r="O1234" s="182"/>
      <c r="P1234" s="182"/>
      <c r="Q1234" s="182"/>
      <c r="R1234" s="182"/>
      <c r="S1234" s="201"/>
      <c r="T1234" s="202"/>
      <c r="U1234" s="203"/>
      <c r="V1234" s="203"/>
      <c r="W1234" s="204"/>
    </row>
    <row r="1235" spans="2:23">
      <c r="B1235" s="173"/>
      <c r="C1235" s="174"/>
      <c r="D1235" s="174"/>
      <c r="E1235" s="175"/>
      <c r="F1235" s="174"/>
      <c r="G1235" s="176"/>
      <c r="H1235" s="176"/>
      <c r="I1235" s="182"/>
      <c r="J1235" s="182"/>
      <c r="K1235" s="182"/>
      <c r="L1235" s="182"/>
      <c r="M1235" s="182"/>
      <c r="N1235" s="226"/>
      <c r="O1235" s="182"/>
      <c r="P1235" s="182"/>
      <c r="Q1235" s="182"/>
      <c r="R1235" s="182"/>
      <c r="S1235" s="201"/>
      <c r="T1235" s="202"/>
      <c r="U1235" s="203"/>
      <c r="V1235" s="203"/>
      <c r="W1235" s="204"/>
    </row>
    <row r="1236" spans="2:23">
      <c r="B1236" s="173"/>
      <c r="C1236" s="174"/>
      <c r="D1236" s="174"/>
      <c r="E1236" s="175"/>
      <c r="F1236" s="174"/>
      <c r="G1236" s="176"/>
      <c r="H1236" s="176"/>
      <c r="I1236" s="182"/>
      <c r="J1236" s="182"/>
      <c r="K1236" s="182"/>
      <c r="L1236" s="182"/>
      <c r="M1236" s="182"/>
      <c r="N1236" s="226"/>
      <c r="O1236" s="182"/>
      <c r="P1236" s="182"/>
      <c r="Q1236" s="182"/>
      <c r="R1236" s="182"/>
      <c r="S1236" s="201"/>
      <c r="T1236" s="202"/>
      <c r="U1236" s="203"/>
      <c r="V1236" s="203"/>
      <c r="W1236" s="204"/>
    </row>
    <row r="1237" spans="2:23">
      <c r="B1237" s="173"/>
      <c r="C1237" s="174"/>
      <c r="D1237" s="174"/>
      <c r="E1237" s="175"/>
      <c r="F1237" s="174"/>
      <c r="G1237" s="176"/>
      <c r="H1237" s="176"/>
      <c r="I1237" s="182"/>
      <c r="J1237" s="182"/>
      <c r="K1237" s="182"/>
      <c r="L1237" s="182"/>
      <c r="M1237" s="182"/>
      <c r="N1237" s="226"/>
      <c r="O1237" s="182"/>
      <c r="P1237" s="182"/>
      <c r="Q1237" s="182"/>
      <c r="R1237" s="182"/>
      <c r="S1237" s="201"/>
      <c r="T1237" s="202"/>
      <c r="U1237" s="203"/>
      <c r="V1237" s="203"/>
      <c r="W1237" s="204"/>
    </row>
    <row r="1238" spans="2:23">
      <c r="B1238" s="173"/>
      <c r="C1238" s="174"/>
      <c r="D1238" s="174"/>
      <c r="E1238" s="175"/>
      <c r="F1238" s="174"/>
      <c r="G1238" s="176"/>
      <c r="H1238" s="176"/>
      <c r="I1238" s="182"/>
      <c r="J1238" s="182"/>
      <c r="K1238" s="182"/>
      <c r="L1238" s="182"/>
      <c r="M1238" s="182"/>
      <c r="N1238" s="226"/>
      <c r="O1238" s="182"/>
      <c r="P1238" s="182"/>
      <c r="Q1238" s="182"/>
      <c r="R1238" s="182"/>
      <c r="S1238" s="201"/>
      <c r="T1238" s="202"/>
      <c r="U1238" s="203"/>
      <c r="V1238" s="203"/>
      <c r="W1238" s="204"/>
    </row>
    <row r="1239" spans="2:23">
      <c r="B1239" s="173"/>
      <c r="C1239" s="174"/>
      <c r="D1239" s="174"/>
      <c r="E1239" s="175"/>
      <c r="F1239" s="174"/>
      <c r="G1239" s="176"/>
      <c r="H1239" s="176"/>
      <c r="I1239" s="182"/>
      <c r="J1239" s="182"/>
      <c r="K1239" s="182"/>
      <c r="L1239" s="182"/>
      <c r="M1239" s="182"/>
      <c r="N1239" s="226"/>
      <c r="O1239" s="182"/>
      <c r="P1239" s="182"/>
      <c r="Q1239" s="182"/>
      <c r="R1239" s="182"/>
      <c r="S1239" s="201"/>
      <c r="T1239" s="202"/>
      <c r="U1239" s="203"/>
      <c r="V1239" s="203"/>
      <c r="W1239" s="204"/>
    </row>
    <row r="1240" spans="2:23">
      <c r="B1240" s="173"/>
      <c r="C1240" s="174"/>
      <c r="D1240" s="174"/>
      <c r="E1240" s="175"/>
      <c r="F1240" s="174"/>
      <c r="G1240" s="176"/>
      <c r="H1240" s="176"/>
      <c r="I1240" s="182"/>
      <c r="J1240" s="182"/>
      <c r="K1240" s="182"/>
      <c r="L1240" s="182"/>
      <c r="M1240" s="182"/>
      <c r="N1240" s="226"/>
      <c r="O1240" s="182"/>
      <c r="P1240" s="182"/>
      <c r="Q1240" s="182"/>
      <c r="R1240" s="182"/>
      <c r="S1240" s="201"/>
      <c r="T1240" s="202"/>
      <c r="U1240" s="203"/>
      <c r="V1240" s="203"/>
      <c r="W1240" s="204"/>
    </row>
    <row r="1241" spans="2:23">
      <c r="B1241" s="173"/>
      <c r="C1241" s="174"/>
      <c r="D1241" s="174"/>
      <c r="E1241" s="175"/>
      <c r="F1241" s="174"/>
      <c r="G1241" s="176"/>
      <c r="H1241" s="176"/>
      <c r="I1241" s="182"/>
      <c r="J1241" s="182"/>
      <c r="K1241" s="182"/>
      <c r="L1241" s="182"/>
      <c r="M1241" s="182"/>
      <c r="N1241" s="226"/>
      <c r="O1241" s="182"/>
      <c r="P1241" s="182"/>
      <c r="Q1241" s="182"/>
      <c r="R1241" s="182"/>
      <c r="S1241" s="201"/>
      <c r="T1241" s="202"/>
      <c r="U1241" s="203"/>
      <c r="V1241" s="203"/>
      <c r="W1241" s="204"/>
    </row>
    <row r="1242" spans="2:23">
      <c r="B1242" s="173"/>
      <c r="C1242" s="174"/>
      <c r="D1242" s="174"/>
      <c r="E1242" s="175"/>
      <c r="F1242" s="174"/>
      <c r="G1242" s="176"/>
      <c r="H1242" s="176"/>
      <c r="I1242" s="182"/>
      <c r="J1242" s="182"/>
      <c r="K1242" s="182"/>
      <c r="L1242" s="182"/>
      <c r="M1242" s="182"/>
      <c r="N1242" s="226"/>
      <c r="O1242" s="182"/>
      <c r="P1242" s="182"/>
      <c r="Q1242" s="182"/>
      <c r="R1242" s="182"/>
      <c r="S1242" s="201"/>
      <c r="T1242" s="202"/>
      <c r="U1242" s="203"/>
      <c r="V1242" s="203"/>
      <c r="W1242" s="204"/>
    </row>
    <row r="1243" spans="2:23">
      <c r="B1243" s="173"/>
      <c r="C1243" s="174"/>
      <c r="D1243" s="174"/>
      <c r="E1243" s="175"/>
      <c r="F1243" s="174"/>
      <c r="G1243" s="176"/>
      <c r="H1243" s="176"/>
      <c r="I1243" s="182"/>
      <c r="J1243" s="182"/>
      <c r="K1243" s="182"/>
      <c r="L1243" s="182"/>
      <c r="M1243" s="182"/>
      <c r="N1243" s="226"/>
      <c r="O1243" s="182"/>
      <c r="P1243" s="182"/>
      <c r="Q1243" s="182"/>
      <c r="R1243" s="182"/>
      <c r="S1243" s="201"/>
      <c r="T1243" s="202"/>
      <c r="U1243" s="203"/>
      <c r="V1243" s="203"/>
      <c r="W1243" s="204"/>
    </row>
    <row r="1244" spans="2:23">
      <c r="B1244" s="173"/>
      <c r="C1244" s="174"/>
      <c r="D1244" s="174"/>
      <c r="E1244" s="175"/>
      <c r="F1244" s="174"/>
      <c r="G1244" s="176"/>
      <c r="H1244" s="176"/>
      <c r="I1244" s="182"/>
      <c r="J1244" s="182"/>
      <c r="K1244" s="182"/>
      <c r="L1244" s="182"/>
      <c r="M1244" s="182"/>
      <c r="N1244" s="226"/>
      <c r="O1244" s="182"/>
      <c r="P1244" s="182"/>
      <c r="Q1244" s="182"/>
      <c r="R1244" s="182"/>
      <c r="S1244" s="201"/>
      <c r="T1244" s="202"/>
      <c r="U1244" s="203"/>
      <c r="V1244" s="203"/>
      <c r="W1244" s="204"/>
    </row>
    <row r="1245" spans="2:23">
      <c r="B1245" s="173"/>
      <c r="C1245" s="174"/>
      <c r="D1245" s="174"/>
      <c r="E1245" s="175"/>
      <c r="F1245" s="174"/>
      <c r="G1245" s="176"/>
      <c r="H1245" s="176"/>
      <c r="I1245" s="182"/>
      <c r="J1245" s="182"/>
      <c r="K1245" s="182"/>
      <c r="L1245" s="182"/>
      <c r="M1245" s="182"/>
      <c r="N1245" s="226"/>
      <c r="O1245" s="182"/>
      <c r="P1245" s="182"/>
      <c r="Q1245" s="182"/>
      <c r="R1245" s="182"/>
      <c r="S1245" s="201"/>
      <c r="T1245" s="202"/>
      <c r="U1245" s="203"/>
      <c r="V1245" s="203"/>
      <c r="W1245" s="204"/>
    </row>
    <row r="1246" spans="2:23">
      <c r="B1246" s="173"/>
      <c r="C1246" s="174"/>
      <c r="D1246" s="174"/>
      <c r="E1246" s="175"/>
      <c r="F1246" s="174"/>
      <c r="G1246" s="176"/>
      <c r="H1246" s="176"/>
      <c r="I1246" s="182"/>
      <c r="J1246" s="182"/>
      <c r="K1246" s="182"/>
      <c r="L1246" s="182"/>
      <c r="M1246" s="182"/>
      <c r="N1246" s="226"/>
      <c r="O1246" s="182"/>
      <c r="P1246" s="182"/>
      <c r="Q1246" s="182"/>
      <c r="R1246" s="182"/>
      <c r="S1246" s="201"/>
      <c r="T1246" s="202"/>
      <c r="U1246" s="203"/>
      <c r="V1246" s="203"/>
      <c r="W1246" s="204"/>
    </row>
    <row r="1247" spans="2:23">
      <c r="B1247" s="173"/>
      <c r="C1247" s="174"/>
      <c r="D1247" s="174"/>
      <c r="E1247" s="175"/>
      <c r="F1247" s="174"/>
      <c r="G1247" s="176"/>
      <c r="H1247" s="176"/>
      <c r="I1247" s="182"/>
      <c r="J1247" s="182"/>
      <c r="K1247" s="182"/>
      <c r="L1247" s="182"/>
      <c r="M1247" s="182"/>
      <c r="N1247" s="226"/>
      <c r="O1247" s="182"/>
      <c r="P1247" s="182"/>
      <c r="Q1247" s="182"/>
      <c r="R1247" s="182"/>
      <c r="S1247" s="201"/>
      <c r="T1247" s="202"/>
      <c r="U1247" s="203"/>
      <c r="V1247" s="203"/>
      <c r="W1247" s="204"/>
    </row>
    <row r="1248" spans="2:23">
      <c r="B1248" s="173"/>
      <c r="C1248" s="174"/>
      <c r="D1248" s="174"/>
      <c r="E1248" s="175"/>
      <c r="F1248" s="174"/>
      <c r="G1248" s="176"/>
      <c r="H1248" s="176"/>
      <c r="I1248" s="182"/>
      <c r="J1248" s="182"/>
      <c r="K1248" s="182"/>
      <c r="L1248" s="182"/>
      <c r="M1248" s="182"/>
      <c r="N1248" s="226"/>
      <c r="O1248" s="182"/>
      <c r="P1248" s="182"/>
      <c r="Q1248" s="182"/>
      <c r="R1248" s="182"/>
      <c r="S1248" s="201"/>
      <c r="T1248" s="202"/>
      <c r="U1248" s="203"/>
      <c r="V1248" s="203"/>
      <c r="W1248" s="204"/>
    </row>
    <row r="1249" spans="2:23">
      <c r="B1249" s="173"/>
      <c r="C1249" s="174"/>
      <c r="D1249" s="174"/>
      <c r="E1249" s="175"/>
      <c r="F1249" s="174"/>
      <c r="G1249" s="176"/>
      <c r="H1249" s="176"/>
      <c r="I1249" s="182"/>
      <c r="J1249" s="182"/>
      <c r="K1249" s="182"/>
      <c r="L1249" s="182"/>
      <c r="M1249" s="182"/>
      <c r="N1249" s="226"/>
      <c r="O1249" s="182"/>
      <c r="P1249" s="182"/>
      <c r="Q1249" s="182"/>
      <c r="R1249" s="182"/>
      <c r="S1249" s="201"/>
      <c r="T1249" s="202"/>
      <c r="U1249" s="203"/>
      <c r="V1249" s="203"/>
      <c r="W1249" s="204"/>
    </row>
    <row r="1250" spans="2:23">
      <c r="B1250" s="173"/>
      <c r="C1250" s="174"/>
      <c r="D1250" s="174"/>
      <c r="E1250" s="175"/>
      <c r="F1250" s="174"/>
      <c r="G1250" s="176"/>
      <c r="H1250" s="176"/>
      <c r="I1250" s="182"/>
      <c r="J1250" s="182"/>
      <c r="K1250" s="182"/>
      <c r="L1250" s="182"/>
      <c r="M1250" s="182"/>
      <c r="N1250" s="226"/>
      <c r="O1250" s="182"/>
      <c r="P1250" s="182"/>
      <c r="Q1250" s="182"/>
      <c r="R1250" s="182"/>
      <c r="S1250" s="201"/>
      <c r="T1250" s="202"/>
      <c r="U1250" s="203"/>
      <c r="V1250" s="203"/>
      <c r="W1250" s="204"/>
    </row>
    <row r="1251" spans="2:23">
      <c r="B1251" s="173"/>
      <c r="C1251" s="174"/>
      <c r="D1251" s="174"/>
      <c r="E1251" s="175"/>
      <c r="F1251" s="174"/>
      <c r="G1251" s="176"/>
      <c r="H1251" s="176"/>
      <c r="I1251" s="182"/>
      <c r="J1251" s="182"/>
      <c r="K1251" s="182"/>
      <c r="L1251" s="182"/>
      <c r="M1251" s="182"/>
      <c r="N1251" s="226"/>
      <c r="O1251" s="182"/>
      <c r="P1251" s="182"/>
      <c r="Q1251" s="182"/>
      <c r="R1251" s="182"/>
      <c r="S1251" s="201"/>
      <c r="T1251" s="202"/>
      <c r="U1251" s="203"/>
      <c r="V1251" s="203"/>
      <c r="W1251" s="204"/>
    </row>
    <row r="1252" spans="2:23">
      <c r="B1252" s="173"/>
      <c r="C1252" s="174"/>
      <c r="D1252" s="174"/>
      <c r="E1252" s="175"/>
      <c r="F1252" s="174"/>
      <c r="G1252" s="176"/>
      <c r="H1252" s="176"/>
      <c r="I1252" s="182"/>
      <c r="J1252" s="182"/>
      <c r="K1252" s="182"/>
      <c r="L1252" s="182"/>
      <c r="M1252" s="182"/>
      <c r="N1252" s="226"/>
      <c r="O1252" s="182"/>
      <c r="P1252" s="182"/>
      <c r="Q1252" s="182"/>
      <c r="R1252" s="182"/>
      <c r="S1252" s="201"/>
      <c r="T1252" s="202"/>
      <c r="U1252" s="203"/>
      <c r="V1252" s="203"/>
      <c r="W1252" s="204"/>
    </row>
    <row r="1253" spans="2:23">
      <c r="B1253" s="173"/>
      <c r="C1253" s="174"/>
      <c r="D1253" s="174"/>
      <c r="E1253" s="175"/>
      <c r="F1253" s="174"/>
      <c r="G1253" s="176"/>
      <c r="H1253" s="176"/>
      <c r="I1253" s="182"/>
      <c r="J1253" s="182"/>
      <c r="K1253" s="182"/>
      <c r="L1253" s="182"/>
      <c r="M1253" s="182"/>
      <c r="N1253" s="226"/>
      <c r="O1253" s="182"/>
      <c r="P1253" s="182"/>
      <c r="Q1253" s="182"/>
      <c r="R1253" s="182"/>
      <c r="S1253" s="201"/>
      <c r="T1253" s="202"/>
      <c r="U1253" s="203"/>
      <c r="V1253" s="203"/>
      <c r="W1253" s="204"/>
    </row>
    <row r="1254" spans="2:23">
      <c r="B1254" s="173"/>
      <c r="C1254" s="174"/>
      <c r="D1254" s="174"/>
      <c r="E1254" s="175"/>
      <c r="F1254" s="174"/>
      <c r="G1254" s="176"/>
      <c r="H1254" s="176"/>
      <c r="I1254" s="182"/>
      <c r="J1254" s="182"/>
      <c r="K1254" s="182"/>
      <c r="L1254" s="182"/>
      <c r="M1254" s="182"/>
      <c r="N1254" s="226"/>
      <c r="O1254" s="182"/>
      <c r="P1254" s="182"/>
      <c r="Q1254" s="182"/>
      <c r="R1254" s="182"/>
      <c r="S1254" s="201"/>
      <c r="T1254" s="202"/>
      <c r="U1254" s="203"/>
      <c r="V1254" s="203"/>
      <c r="W1254" s="204"/>
    </row>
    <row r="1255" spans="2:23">
      <c r="B1255" s="173"/>
      <c r="C1255" s="174"/>
      <c r="D1255" s="174"/>
      <c r="E1255" s="175"/>
      <c r="F1255" s="174"/>
      <c r="G1255" s="176"/>
      <c r="H1255" s="176"/>
      <c r="I1255" s="182"/>
      <c r="J1255" s="182"/>
      <c r="K1255" s="182"/>
      <c r="L1255" s="182"/>
      <c r="M1255" s="182"/>
      <c r="N1255" s="226"/>
      <c r="O1255" s="182"/>
      <c r="P1255" s="182"/>
      <c r="Q1255" s="182"/>
      <c r="R1255" s="182"/>
      <c r="S1255" s="201"/>
      <c r="T1255" s="202"/>
      <c r="U1255" s="203"/>
      <c r="V1255" s="203"/>
      <c r="W1255" s="204"/>
    </row>
    <row r="1256" spans="2:23">
      <c r="B1256" s="173"/>
      <c r="C1256" s="174"/>
      <c r="D1256" s="174"/>
      <c r="E1256" s="175"/>
      <c r="F1256" s="174"/>
      <c r="G1256" s="176"/>
      <c r="H1256" s="176"/>
      <c r="I1256" s="182"/>
      <c r="J1256" s="182"/>
      <c r="K1256" s="182"/>
      <c r="L1256" s="182"/>
      <c r="M1256" s="182"/>
      <c r="N1256" s="226"/>
      <c r="O1256" s="182"/>
      <c r="P1256" s="182"/>
      <c r="Q1256" s="182"/>
      <c r="R1256" s="182"/>
      <c r="S1256" s="201"/>
      <c r="T1256" s="202"/>
      <c r="U1256" s="203"/>
      <c r="V1256" s="203"/>
      <c r="W1256" s="204"/>
    </row>
    <row r="1257" spans="2:23">
      <c r="B1257" s="173"/>
      <c r="C1257" s="174"/>
      <c r="D1257" s="174"/>
      <c r="E1257" s="175"/>
      <c r="F1257" s="174"/>
      <c r="G1257" s="176"/>
      <c r="H1257" s="176"/>
      <c r="I1257" s="182"/>
      <c r="J1257" s="182"/>
      <c r="K1257" s="182"/>
      <c r="L1257" s="182"/>
      <c r="M1257" s="182"/>
      <c r="N1257" s="226"/>
      <c r="O1257" s="182"/>
      <c r="P1257" s="182"/>
      <c r="Q1257" s="182"/>
      <c r="R1257" s="182"/>
      <c r="S1257" s="201"/>
      <c r="T1257" s="202"/>
      <c r="U1257" s="203"/>
      <c r="V1257" s="203"/>
      <c r="W1257" s="204"/>
    </row>
    <row r="1258" spans="2:23">
      <c r="B1258" s="173"/>
      <c r="C1258" s="174"/>
      <c r="D1258" s="174"/>
      <c r="E1258" s="175"/>
      <c r="F1258" s="174"/>
      <c r="G1258" s="176"/>
      <c r="H1258" s="176"/>
      <c r="I1258" s="182"/>
      <c r="J1258" s="182"/>
      <c r="K1258" s="182"/>
      <c r="L1258" s="182"/>
      <c r="M1258" s="182"/>
      <c r="N1258" s="226"/>
      <c r="O1258" s="182"/>
      <c r="P1258" s="182"/>
      <c r="Q1258" s="182"/>
      <c r="R1258" s="182"/>
      <c r="S1258" s="201"/>
      <c r="T1258" s="202"/>
      <c r="U1258" s="203"/>
      <c r="V1258" s="203"/>
      <c r="W1258" s="204"/>
    </row>
    <row r="1259" spans="2:23">
      <c r="B1259" s="173"/>
      <c r="C1259" s="174"/>
      <c r="D1259" s="174"/>
      <c r="E1259" s="175"/>
      <c r="F1259" s="174"/>
      <c r="G1259" s="176"/>
      <c r="H1259" s="176"/>
      <c r="I1259" s="182"/>
      <c r="J1259" s="182"/>
      <c r="K1259" s="182"/>
      <c r="L1259" s="182"/>
      <c r="M1259" s="182"/>
      <c r="N1259" s="226"/>
      <c r="O1259" s="182"/>
      <c r="P1259" s="182"/>
      <c r="Q1259" s="182"/>
      <c r="R1259" s="182"/>
      <c r="S1259" s="201"/>
      <c r="T1259" s="202"/>
      <c r="U1259" s="203"/>
      <c r="V1259" s="203"/>
      <c r="W1259" s="204"/>
    </row>
    <row r="1260" spans="2:23">
      <c r="B1260" s="173"/>
      <c r="C1260" s="174"/>
      <c r="D1260" s="174"/>
      <c r="E1260" s="175"/>
      <c r="F1260" s="174"/>
      <c r="G1260" s="176"/>
      <c r="H1260" s="176"/>
      <c r="I1260" s="182"/>
      <c r="J1260" s="182"/>
      <c r="K1260" s="182"/>
      <c r="L1260" s="182"/>
      <c r="M1260" s="182"/>
      <c r="N1260" s="226"/>
      <c r="O1260" s="182"/>
      <c r="P1260" s="182"/>
      <c r="Q1260" s="182"/>
      <c r="R1260" s="182"/>
      <c r="S1260" s="201"/>
      <c r="T1260" s="202"/>
      <c r="U1260" s="203"/>
      <c r="V1260" s="203"/>
      <c r="W1260" s="204"/>
    </row>
    <row r="1261" spans="2:23">
      <c r="B1261" s="173"/>
      <c r="C1261" s="174"/>
      <c r="D1261" s="174"/>
      <c r="E1261" s="175"/>
      <c r="F1261" s="174"/>
      <c r="G1261" s="176"/>
      <c r="H1261" s="176"/>
      <c r="I1261" s="182"/>
      <c r="J1261" s="182"/>
      <c r="K1261" s="182"/>
      <c r="L1261" s="182"/>
      <c r="M1261" s="182"/>
      <c r="N1261" s="226"/>
      <c r="O1261" s="182"/>
      <c r="P1261" s="182"/>
      <c r="Q1261" s="182"/>
      <c r="R1261" s="182"/>
      <c r="S1261" s="201"/>
      <c r="T1261" s="202"/>
      <c r="U1261" s="203"/>
      <c r="V1261" s="203"/>
      <c r="W1261" s="204"/>
    </row>
    <row r="1262" spans="2:23">
      <c r="B1262" s="173"/>
      <c r="C1262" s="174"/>
      <c r="D1262" s="174"/>
      <c r="E1262" s="175"/>
      <c r="F1262" s="174"/>
      <c r="G1262" s="176"/>
      <c r="H1262" s="176"/>
      <c r="I1262" s="182"/>
      <c r="J1262" s="182"/>
      <c r="K1262" s="182"/>
      <c r="L1262" s="182"/>
      <c r="M1262" s="182"/>
      <c r="N1262" s="226"/>
      <c r="O1262" s="182"/>
      <c r="P1262" s="182"/>
      <c r="Q1262" s="182"/>
      <c r="R1262" s="182"/>
      <c r="S1262" s="201"/>
      <c r="T1262" s="202"/>
      <c r="U1262" s="203"/>
      <c r="V1262" s="203"/>
      <c r="W1262" s="204"/>
    </row>
    <row r="1263" spans="2:23">
      <c r="B1263" s="173"/>
      <c r="C1263" s="174"/>
      <c r="D1263" s="174"/>
      <c r="E1263" s="175"/>
      <c r="F1263" s="174"/>
      <c r="G1263" s="176"/>
      <c r="H1263" s="176"/>
      <c r="I1263" s="182"/>
      <c r="J1263" s="182"/>
      <c r="K1263" s="182"/>
      <c r="L1263" s="182"/>
      <c r="M1263" s="182"/>
      <c r="N1263" s="226"/>
      <c r="O1263" s="182"/>
      <c r="P1263" s="182"/>
      <c r="Q1263" s="182"/>
      <c r="R1263" s="182"/>
      <c r="S1263" s="201"/>
      <c r="T1263" s="202"/>
      <c r="U1263" s="203"/>
      <c r="V1263" s="203"/>
      <c r="W1263" s="204"/>
    </row>
    <row r="1264" spans="2:23">
      <c r="B1264" s="173"/>
      <c r="C1264" s="174"/>
      <c r="D1264" s="174"/>
      <c r="E1264" s="175"/>
      <c r="F1264" s="174"/>
      <c r="G1264" s="176"/>
      <c r="H1264" s="176"/>
      <c r="I1264" s="182"/>
      <c r="J1264" s="182"/>
      <c r="K1264" s="182"/>
      <c r="L1264" s="182"/>
      <c r="M1264" s="182"/>
      <c r="N1264" s="226"/>
      <c r="O1264" s="182"/>
      <c r="P1264" s="182"/>
      <c r="Q1264" s="182"/>
      <c r="R1264" s="182"/>
      <c r="S1264" s="201"/>
      <c r="T1264" s="202"/>
      <c r="U1264" s="203"/>
      <c r="V1264" s="203"/>
      <c r="W1264" s="204"/>
    </row>
    <row r="1265" spans="2:23">
      <c r="B1265" s="173"/>
      <c r="C1265" s="174"/>
      <c r="D1265" s="174"/>
      <c r="E1265" s="175"/>
      <c r="F1265" s="174"/>
      <c r="G1265" s="176"/>
      <c r="H1265" s="176"/>
      <c r="I1265" s="182"/>
      <c r="J1265" s="182"/>
      <c r="K1265" s="182"/>
      <c r="L1265" s="182"/>
      <c r="M1265" s="182"/>
      <c r="N1265" s="226"/>
      <c r="O1265" s="182"/>
      <c r="P1265" s="182"/>
      <c r="Q1265" s="182"/>
      <c r="R1265" s="182"/>
      <c r="S1265" s="201"/>
      <c r="T1265" s="202"/>
      <c r="U1265" s="203"/>
      <c r="V1265" s="203"/>
      <c r="W1265" s="204"/>
    </row>
    <row r="1266" spans="2:23">
      <c r="B1266" s="173"/>
      <c r="C1266" s="174"/>
      <c r="D1266" s="174"/>
      <c r="E1266" s="175"/>
      <c r="F1266" s="174"/>
      <c r="G1266" s="176"/>
      <c r="H1266" s="176"/>
      <c r="I1266" s="182"/>
      <c r="J1266" s="182"/>
      <c r="K1266" s="182"/>
      <c r="L1266" s="182"/>
      <c r="M1266" s="182"/>
      <c r="N1266" s="226"/>
      <c r="O1266" s="182"/>
      <c r="P1266" s="182"/>
      <c r="Q1266" s="182"/>
      <c r="R1266" s="182"/>
      <c r="S1266" s="201"/>
      <c r="T1266" s="202"/>
      <c r="U1266" s="203"/>
      <c r="V1266" s="203"/>
      <c r="W1266" s="204"/>
    </row>
    <row r="1267" spans="2:23">
      <c r="B1267" s="173"/>
      <c r="C1267" s="174"/>
      <c r="D1267" s="174"/>
      <c r="E1267" s="175"/>
      <c r="F1267" s="174"/>
      <c r="G1267" s="176"/>
      <c r="H1267" s="176"/>
      <c r="I1267" s="182"/>
      <c r="J1267" s="182"/>
      <c r="K1267" s="182"/>
      <c r="L1267" s="182"/>
      <c r="M1267" s="182"/>
      <c r="N1267" s="226"/>
      <c r="O1267" s="182"/>
      <c r="P1267" s="182"/>
      <c r="Q1267" s="182"/>
      <c r="R1267" s="182"/>
      <c r="S1267" s="201"/>
      <c r="T1267" s="202"/>
      <c r="U1267" s="203"/>
      <c r="V1267" s="203"/>
      <c r="W1267" s="204"/>
    </row>
    <row r="1268" spans="2:23">
      <c r="B1268" s="173"/>
      <c r="C1268" s="174"/>
      <c r="D1268" s="174"/>
      <c r="E1268" s="175"/>
      <c r="F1268" s="174"/>
      <c r="G1268" s="176"/>
      <c r="H1268" s="176"/>
      <c r="I1268" s="182"/>
      <c r="J1268" s="182"/>
      <c r="K1268" s="182"/>
      <c r="L1268" s="182"/>
      <c r="M1268" s="182"/>
      <c r="N1268" s="226"/>
      <c r="O1268" s="182"/>
      <c r="P1268" s="182"/>
      <c r="Q1268" s="182"/>
      <c r="R1268" s="182"/>
      <c r="S1268" s="201"/>
      <c r="T1268" s="202"/>
      <c r="U1268" s="203"/>
      <c r="V1268" s="203"/>
      <c r="W1268" s="204"/>
    </row>
    <row r="1269" spans="2:23">
      <c r="B1269" s="173"/>
      <c r="C1269" s="174"/>
      <c r="D1269" s="174"/>
      <c r="E1269" s="175"/>
      <c r="F1269" s="174"/>
      <c r="G1269" s="176"/>
      <c r="H1269" s="176"/>
      <c r="I1269" s="182"/>
      <c r="J1269" s="182"/>
      <c r="K1269" s="182"/>
      <c r="L1269" s="182"/>
      <c r="M1269" s="182"/>
      <c r="N1269" s="226"/>
      <c r="O1269" s="182"/>
      <c r="P1269" s="182"/>
      <c r="Q1269" s="182"/>
      <c r="R1269" s="182"/>
      <c r="S1269" s="201"/>
      <c r="T1269" s="202"/>
      <c r="U1269" s="203"/>
      <c r="V1269" s="203"/>
      <c r="W1269" s="204"/>
    </row>
    <row r="1270" spans="2:23">
      <c r="B1270" s="173"/>
      <c r="C1270" s="174"/>
      <c r="D1270" s="174"/>
      <c r="E1270" s="175"/>
      <c r="F1270" s="174"/>
      <c r="G1270" s="176"/>
      <c r="H1270" s="176"/>
      <c r="I1270" s="182"/>
      <c r="J1270" s="182"/>
      <c r="K1270" s="182"/>
      <c r="L1270" s="182"/>
      <c r="M1270" s="182"/>
      <c r="N1270" s="226"/>
      <c r="O1270" s="182"/>
      <c r="P1270" s="182"/>
      <c r="Q1270" s="182"/>
      <c r="R1270" s="182"/>
      <c r="S1270" s="201"/>
      <c r="T1270" s="202"/>
      <c r="U1270" s="203"/>
      <c r="V1270" s="203"/>
      <c r="W1270" s="204"/>
    </row>
    <row r="1271" spans="2:23">
      <c r="B1271" s="173"/>
      <c r="C1271" s="174"/>
      <c r="D1271" s="174"/>
      <c r="E1271" s="175"/>
      <c r="F1271" s="174"/>
      <c r="G1271" s="176"/>
      <c r="H1271" s="176"/>
      <c r="I1271" s="182"/>
      <c r="J1271" s="182"/>
      <c r="K1271" s="182"/>
      <c r="L1271" s="182"/>
      <c r="M1271" s="182"/>
      <c r="N1271" s="226"/>
      <c r="O1271" s="182"/>
      <c r="P1271" s="182"/>
      <c r="Q1271" s="182"/>
      <c r="R1271" s="182"/>
      <c r="S1271" s="201"/>
      <c r="T1271" s="202"/>
      <c r="U1271" s="203"/>
      <c r="V1271" s="203"/>
      <c r="W1271" s="204"/>
    </row>
    <row r="1272" spans="2:23">
      <c r="B1272" s="173"/>
      <c r="C1272" s="174"/>
      <c r="D1272" s="174"/>
      <c r="E1272" s="175"/>
      <c r="F1272" s="174"/>
      <c r="G1272" s="176"/>
      <c r="H1272" s="176"/>
      <c r="I1272" s="182"/>
      <c r="J1272" s="182"/>
      <c r="K1272" s="182"/>
      <c r="L1272" s="182"/>
      <c r="M1272" s="182"/>
      <c r="N1272" s="226"/>
      <c r="O1272" s="182"/>
      <c r="P1272" s="182"/>
      <c r="Q1272" s="182"/>
      <c r="R1272" s="182"/>
      <c r="S1272" s="201"/>
      <c r="T1272" s="202"/>
      <c r="U1272" s="203"/>
      <c r="V1272" s="203"/>
      <c r="W1272" s="204"/>
    </row>
    <row r="1273" spans="2:23">
      <c r="B1273" s="173"/>
      <c r="C1273" s="174"/>
      <c r="D1273" s="174"/>
      <c r="E1273" s="175"/>
      <c r="F1273" s="174"/>
      <c r="G1273" s="176"/>
      <c r="H1273" s="176"/>
      <c r="I1273" s="182"/>
      <c r="J1273" s="182"/>
      <c r="K1273" s="182"/>
      <c r="L1273" s="182"/>
      <c r="M1273" s="182"/>
      <c r="N1273" s="226"/>
      <c r="O1273" s="182"/>
      <c r="P1273" s="182"/>
      <c r="Q1273" s="182"/>
      <c r="R1273" s="182"/>
      <c r="S1273" s="201"/>
      <c r="T1273" s="202"/>
      <c r="U1273" s="203"/>
      <c r="V1273" s="203"/>
      <c r="W1273" s="204"/>
    </row>
    <row r="1274" spans="2:23">
      <c r="B1274" s="173"/>
      <c r="C1274" s="174"/>
      <c r="D1274" s="174"/>
      <c r="E1274" s="175"/>
      <c r="F1274" s="174"/>
      <c r="G1274" s="176"/>
      <c r="H1274" s="176"/>
      <c r="I1274" s="182"/>
      <c r="J1274" s="182"/>
      <c r="K1274" s="182"/>
      <c r="L1274" s="182"/>
      <c r="M1274" s="182"/>
      <c r="N1274" s="226"/>
      <c r="O1274" s="182"/>
      <c r="P1274" s="182"/>
      <c r="Q1274" s="182"/>
      <c r="R1274" s="182"/>
      <c r="S1274" s="201"/>
      <c r="T1274" s="202"/>
      <c r="U1274" s="203"/>
      <c r="V1274" s="203"/>
      <c r="W1274" s="204"/>
    </row>
    <row r="1275" spans="2:23">
      <c r="B1275" s="173"/>
      <c r="C1275" s="174"/>
      <c r="D1275" s="174"/>
      <c r="E1275" s="175"/>
      <c r="F1275" s="174"/>
      <c r="G1275" s="176"/>
      <c r="H1275" s="176"/>
      <c r="I1275" s="182"/>
      <c r="J1275" s="182"/>
      <c r="K1275" s="182"/>
      <c r="L1275" s="182"/>
      <c r="M1275" s="182"/>
      <c r="N1275" s="226"/>
      <c r="O1275" s="182"/>
      <c r="P1275" s="182"/>
      <c r="Q1275" s="182"/>
      <c r="R1275" s="182"/>
      <c r="S1275" s="201"/>
      <c r="T1275" s="202"/>
      <c r="U1275" s="203"/>
      <c r="V1275" s="203"/>
      <c r="W1275" s="204"/>
    </row>
    <row r="1276" spans="2:23">
      <c r="B1276" s="173"/>
      <c r="C1276" s="174"/>
      <c r="D1276" s="174"/>
      <c r="E1276" s="175"/>
      <c r="F1276" s="174"/>
      <c r="G1276" s="176"/>
      <c r="H1276" s="176"/>
      <c r="I1276" s="182"/>
      <c r="J1276" s="182"/>
      <c r="K1276" s="182"/>
      <c r="L1276" s="182"/>
      <c r="M1276" s="182"/>
      <c r="N1276" s="226"/>
      <c r="O1276" s="182"/>
      <c r="P1276" s="182"/>
      <c r="Q1276" s="182"/>
      <c r="R1276" s="182"/>
      <c r="S1276" s="201"/>
      <c r="T1276" s="202"/>
      <c r="U1276" s="203"/>
      <c r="V1276" s="203"/>
      <c r="W1276" s="204"/>
    </row>
    <row r="1277" spans="2:23">
      <c r="B1277" s="173"/>
      <c r="C1277" s="174"/>
      <c r="D1277" s="174"/>
      <c r="E1277" s="175"/>
      <c r="F1277" s="174"/>
      <c r="G1277" s="176"/>
      <c r="H1277" s="176"/>
      <c r="I1277" s="182"/>
      <c r="J1277" s="182"/>
      <c r="K1277" s="182"/>
      <c r="L1277" s="182"/>
      <c r="M1277" s="182"/>
      <c r="N1277" s="226"/>
      <c r="O1277" s="182"/>
      <c r="P1277" s="182"/>
      <c r="Q1277" s="182"/>
      <c r="R1277" s="182"/>
      <c r="S1277" s="201"/>
      <c r="T1277" s="202"/>
      <c r="U1277" s="203"/>
      <c r="V1277" s="203"/>
      <c r="W1277" s="204"/>
    </row>
    <row r="1278" spans="2:23">
      <c r="B1278" s="173"/>
      <c r="C1278" s="174"/>
      <c r="D1278" s="174"/>
      <c r="E1278" s="175"/>
      <c r="F1278" s="174"/>
      <c r="G1278" s="176"/>
      <c r="H1278" s="176"/>
      <c r="I1278" s="182"/>
      <c r="J1278" s="182"/>
      <c r="K1278" s="182"/>
      <c r="L1278" s="182"/>
      <c r="M1278" s="182"/>
      <c r="N1278" s="226"/>
      <c r="O1278" s="182"/>
      <c r="P1278" s="182"/>
      <c r="Q1278" s="182"/>
      <c r="R1278" s="182"/>
      <c r="S1278" s="201"/>
      <c r="T1278" s="202"/>
      <c r="U1278" s="203"/>
      <c r="V1278" s="203"/>
      <c r="W1278" s="204"/>
    </row>
    <row r="1279" spans="2:23">
      <c r="B1279" s="173"/>
      <c r="C1279" s="174"/>
      <c r="D1279" s="174"/>
      <c r="E1279" s="175"/>
      <c r="F1279" s="174"/>
      <c r="G1279" s="176"/>
      <c r="H1279" s="176"/>
      <c r="I1279" s="182"/>
      <c r="J1279" s="182"/>
      <c r="K1279" s="182"/>
      <c r="L1279" s="182"/>
      <c r="M1279" s="182"/>
      <c r="N1279" s="226"/>
      <c r="O1279" s="182"/>
      <c r="P1279" s="182"/>
      <c r="Q1279" s="182"/>
      <c r="R1279" s="182"/>
      <c r="S1279" s="201"/>
      <c r="T1279" s="202"/>
      <c r="U1279" s="203"/>
      <c r="V1279" s="203"/>
      <c r="W1279" s="204"/>
    </row>
    <row r="1280" spans="2:23">
      <c r="B1280" s="173"/>
      <c r="C1280" s="174"/>
      <c r="D1280" s="174"/>
      <c r="E1280" s="175"/>
      <c r="F1280" s="174"/>
      <c r="G1280" s="176"/>
      <c r="H1280" s="176"/>
      <c r="I1280" s="182"/>
      <c r="J1280" s="182"/>
      <c r="K1280" s="182"/>
      <c r="L1280" s="182"/>
      <c r="M1280" s="182"/>
      <c r="N1280" s="226"/>
      <c r="O1280" s="182"/>
      <c r="P1280" s="182"/>
      <c r="Q1280" s="182"/>
      <c r="R1280" s="182"/>
      <c r="S1280" s="201"/>
      <c r="T1280" s="202"/>
      <c r="U1280" s="203"/>
      <c r="V1280" s="203"/>
      <c r="W1280" s="204"/>
    </row>
    <row r="1281" spans="2:23">
      <c r="B1281" s="173"/>
      <c r="C1281" s="174"/>
      <c r="D1281" s="174"/>
      <c r="E1281" s="175"/>
      <c r="F1281" s="174"/>
      <c r="G1281" s="176"/>
      <c r="H1281" s="176"/>
      <c r="I1281" s="182"/>
      <c r="J1281" s="182"/>
      <c r="K1281" s="182"/>
      <c r="L1281" s="182"/>
      <c r="M1281" s="182"/>
      <c r="N1281" s="226"/>
      <c r="O1281" s="182"/>
      <c r="P1281" s="182"/>
      <c r="Q1281" s="182"/>
      <c r="R1281" s="182"/>
      <c r="S1281" s="201"/>
      <c r="T1281" s="202"/>
      <c r="U1281" s="203"/>
      <c r="V1281" s="203"/>
      <c r="W1281" s="204"/>
    </row>
    <row r="1282" spans="2:23">
      <c r="B1282" s="173"/>
      <c r="C1282" s="174"/>
      <c r="D1282" s="174"/>
      <c r="E1282" s="175"/>
      <c r="F1282" s="174"/>
      <c r="G1282" s="176"/>
      <c r="H1282" s="176"/>
      <c r="I1282" s="182"/>
      <c r="J1282" s="182"/>
      <c r="K1282" s="182"/>
      <c r="L1282" s="182"/>
      <c r="M1282" s="182"/>
      <c r="N1282" s="226"/>
      <c r="O1282" s="182"/>
      <c r="P1282" s="182"/>
      <c r="Q1282" s="182"/>
      <c r="R1282" s="182"/>
      <c r="S1282" s="201"/>
      <c r="T1282" s="202"/>
      <c r="U1282" s="203"/>
      <c r="V1282" s="203"/>
      <c r="W1282" s="204"/>
    </row>
    <row r="1283" spans="2:23">
      <c r="B1283" s="173"/>
      <c r="C1283" s="174"/>
      <c r="D1283" s="174"/>
      <c r="E1283" s="175"/>
      <c r="F1283" s="174"/>
      <c r="G1283" s="176"/>
      <c r="H1283" s="176"/>
      <c r="I1283" s="182"/>
      <c r="J1283" s="182"/>
      <c r="K1283" s="182"/>
      <c r="L1283" s="182"/>
      <c r="M1283" s="182"/>
      <c r="N1283" s="226"/>
      <c r="O1283" s="182"/>
      <c r="P1283" s="182"/>
      <c r="Q1283" s="182"/>
      <c r="R1283" s="182"/>
      <c r="S1283" s="201"/>
      <c r="T1283" s="202"/>
      <c r="U1283" s="203"/>
      <c r="V1283" s="203"/>
      <c r="W1283" s="204"/>
    </row>
    <row r="1284" spans="2:23">
      <c r="B1284" s="173"/>
      <c r="C1284" s="174"/>
      <c r="D1284" s="174"/>
      <c r="E1284" s="175"/>
      <c r="F1284" s="174"/>
      <c r="G1284" s="176"/>
      <c r="H1284" s="176"/>
      <c r="I1284" s="182"/>
      <c r="J1284" s="182"/>
      <c r="K1284" s="182"/>
      <c r="L1284" s="182"/>
      <c r="M1284" s="182"/>
      <c r="N1284" s="226"/>
      <c r="O1284" s="182"/>
      <c r="P1284" s="182"/>
      <c r="Q1284" s="182"/>
      <c r="R1284" s="182"/>
      <c r="S1284" s="201"/>
      <c r="T1284" s="202"/>
      <c r="U1284" s="203"/>
      <c r="V1284" s="203"/>
      <c r="W1284" s="204"/>
    </row>
    <row r="1285" spans="2:23">
      <c r="B1285" s="173"/>
      <c r="C1285" s="174"/>
      <c r="D1285" s="174"/>
      <c r="E1285" s="175"/>
      <c r="F1285" s="174"/>
      <c r="G1285" s="176"/>
      <c r="H1285" s="176"/>
      <c r="I1285" s="182"/>
      <c r="J1285" s="182"/>
      <c r="K1285" s="182"/>
      <c r="L1285" s="182"/>
      <c r="M1285" s="182"/>
      <c r="N1285" s="226"/>
      <c r="O1285" s="182"/>
      <c r="P1285" s="182"/>
      <c r="Q1285" s="182"/>
      <c r="R1285" s="182"/>
      <c r="S1285" s="201"/>
      <c r="T1285" s="202"/>
      <c r="U1285" s="203"/>
      <c r="V1285" s="203"/>
      <c r="W1285" s="204"/>
    </row>
    <row r="1286" spans="2:23">
      <c r="B1286" s="173"/>
      <c r="C1286" s="174"/>
      <c r="D1286" s="174"/>
      <c r="E1286" s="175"/>
      <c r="F1286" s="174"/>
      <c r="G1286" s="176"/>
      <c r="H1286" s="176"/>
      <c r="I1286" s="182"/>
      <c r="J1286" s="182"/>
      <c r="K1286" s="182"/>
      <c r="L1286" s="182"/>
      <c r="M1286" s="182"/>
      <c r="N1286" s="226"/>
      <c r="O1286" s="182"/>
      <c r="P1286" s="182"/>
      <c r="Q1286" s="182"/>
      <c r="R1286" s="182"/>
      <c r="S1286" s="201"/>
      <c r="T1286" s="202"/>
      <c r="U1286" s="203"/>
      <c r="V1286" s="203"/>
      <c r="W1286" s="204"/>
    </row>
    <row r="1287" spans="2:23">
      <c r="B1287" s="173"/>
      <c r="C1287" s="174"/>
      <c r="D1287" s="174"/>
      <c r="E1287" s="175"/>
      <c r="F1287" s="174"/>
      <c r="G1287" s="176"/>
      <c r="H1287" s="176"/>
      <c r="I1287" s="182"/>
      <c r="J1287" s="182"/>
      <c r="K1287" s="182"/>
      <c r="L1287" s="182"/>
      <c r="M1287" s="182"/>
      <c r="N1287" s="226"/>
      <c r="O1287" s="182"/>
      <c r="P1287" s="182"/>
      <c r="Q1287" s="182"/>
      <c r="R1287" s="182"/>
      <c r="S1287" s="201"/>
      <c r="T1287" s="202"/>
      <c r="U1287" s="203"/>
      <c r="V1287" s="203"/>
      <c r="W1287" s="204"/>
    </row>
    <row r="1288" spans="2:23">
      <c r="B1288" s="173"/>
      <c r="C1288" s="174"/>
      <c r="D1288" s="174"/>
      <c r="E1288" s="175"/>
      <c r="F1288" s="174"/>
      <c r="G1288" s="176"/>
      <c r="H1288" s="176"/>
      <c r="I1288" s="182"/>
      <c r="J1288" s="182"/>
      <c r="K1288" s="182"/>
      <c r="L1288" s="182"/>
      <c r="M1288" s="182"/>
      <c r="N1288" s="226"/>
      <c r="O1288" s="182"/>
      <c r="P1288" s="182"/>
      <c r="Q1288" s="182"/>
      <c r="R1288" s="182"/>
      <c r="S1288" s="201"/>
      <c r="T1288" s="202"/>
      <c r="U1288" s="203"/>
      <c r="V1288" s="203"/>
      <c r="W1288" s="204"/>
    </row>
    <row r="1289" spans="2:23">
      <c r="B1289" s="173"/>
      <c r="C1289" s="174"/>
      <c r="D1289" s="174"/>
      <c r="E1289" s="175"/>
      <c r="F1289" s="174"/>
      <c r="G1289" s="176"/>
      <c r="H1289" s="176"/>
      <c r="I1289" s="182"/>
      <c r="J1289" s="182"/>
      <c r="K1289" s="182"/>
      <c r="L1289" s="182"/>
      <c r="M1289" s="182"/>
      <c r="N1289" s="226"/>
      <c r="O1289" s="182"/>
      <c r="P1289" s="182"/>
      <c r="Q1289" s="182"/>
      <c r="R1289" s="182"/>
      <c r="S1289" s="201"/>
      <c r="T1289" s="202"/>
      <c r="U1289" s="203"/>
      <c r="V1289" s="203"/>
      <c r="W1289" s="204"/>
    </row>
    <row r="1290" spans="2:23">
      <c r="B1290" s="173"/>
      <c r="C1290" s="174"/>
      <c r="D1290" s="174"/>
      <c r="E1290" s="175"/>
      <c r="F1290" s="174"/>
      <c r="G1290" s="176"/>
      <c r="H1290" s="176"/>
      <c r="I1290" s="182"/>
      <c r="J1290" s="182"/>
      <c r="K1290" s="182"/>
      <c r="L1290" s="182"/>
      <c r="M1290" s="182"/>
      <c r="N1290" s="226"/>
      <c r="O1290" s="182"/>
      <c r="P1290" s="182"/>
      <c r="Q1290" s="182"/>
      <c r="R1290" s="182"/>
      <c r="S1290" s="201"/>
      <c r="T1290" s="202"/>
      <c r="U1290" s="203"/>
      <c r="V1290" s="203"/>
      <c r="W1290" s="204"/>
    </row>
    <row r="1291" spans="2:23">
      <c r="B1291" s="173"/>
      <c r="C1291" s="174"/>
      <c r="D1291" s="174"/>
      <c r="E1291" s="175"/>
      <c r="F1291" s="174"/>
      <c r="G1291" s="176"/>
      <c r="H1291" s="176"/>
      <c r="I1291" s="182"/>
      <c r="J1291" s="182"/>
      <c r="K1291" s="182"/>
      <c r="L1291" s="182"/>
      <c r="M1291" s="182"/>
      <c r="N1291" s="226"/>
      <c r="O1291" s="182"/>
      <c r="P1291" s="182"/>
      <c r="Q1291" s="182"/>
      <c r="R1291" s="182"/>
      <c r="S1291" s="201"/>
      <c r="T1291" s="202"/>
      <c r="U1291" s="203"/>
      <c r="V1291" s="203"/>
      <c r="W1291" s="204"/>
    </row>
    <row r="1292" spans="2:23">
      <c r="B1292" s="173"/>
      <c r="C1292" s="174"/>
      <c r="D1292" s="174"/>
      <c r="E1292" s="175"/>
      <c r="F1292" s="174"/>
      <c r="G1292" s="176"/>
      <c r="H1292" s="176"/>
      <c r="I1292" s="182"/>
      <c r="J1292" s="182"/>
      <c r="K1292" s="182"/>
      <c r="L1292" s="182"/>
      <c r="M1292" s="182"/>
      <c r="N1292" s="226"/>
      <c r="O1292" s="182"/>
      <c r="P1292" s="182"/>
      <c r="Q1292" s="182"/>
      <c r="R1292" s="182"/>
      <c r="S1292" s="201"/>
      <c r="T1292" s="202"/>
      <c r="U1292" s="203"/>
      <c r="V1292" s="203"/>
      <c r="W1292" s="204"/>
    </row>
    <row r="1293" spans="2:23">
      <c r="B1293" s="173"/>
      <c r="C1293" s="174"/>
      <c r="D1293" s="174"/>
      <c r="E1293" s="175"/>
      <c r="F1293" s="174"/>
      <c r="G1293" s="176"/>
      <c r="H1293" s="176"/>
      <c r="I1293" s="182"/>
      <c r="J1293" s="182"/>
      <c r="K1293" s="182"/>
      <c r="L1293" s="182"/>
      <c r="M1293" s="182"/>
      <c r="N1293" s="226"/>
      <c r="O1293" s="182"/>
      <c r="P1293" s="182"/>
      <c r="Q1293" s="182"/>
      <c r="R1293" s="182"/>
      <c r="S1293" s="201"/>
      <c r="T1293" s="202"/>
      <c r="U1293" s="203"/>
      <c r="V1293" s="203"/>
      <c r="W1293" s="204"/>
    </row>
    <row r="1294" spans="2:23">
      <c r="B1294" s="173"/>
      <c r="C1294" s="174"/>
      <c r="D1294" s="174"/>
      <c r="E1294" s="175"/>
      <c r="F1294" s="174"/>
      <c r="G1294" s="176"/>
      <c r="H1294" s="176"/>
      <c r="I1294" s="182"/>
      <c r="J1294" s="182"/>
      <c r="K1294" s="182"/>
      <c r="L1294" s="182"/>
      <c r="M1294" s="182"/>
      <c r="N1294" s="226"/>
      <c r="O1294" s="182"/>
      <c r="P1294" s="182"/>
      <c r="Q1294" s="182"/>
      <c r="R1294" s="182"/>
      <c r="S1294" s="201"/>
      <c r="T1294" s="202"/>
      <c r="U1294" s="203"/>
      <c r="V1294" s="203"/>
      <c r="W1294" s="204"/>
    </row>
    <row r="1295" spans="2:23">
      <c r="B1295" s="173"/>
      <c r="C1295" s="174"/>
      <c r="D1295" s="174"/>
      <c r="E1295" s="175"/>
      <c r="F1295" s="174"/>
      <c r="G1295" s="176"/>
      <c r="H1295" s="176"/>
      <c r="I1295" s="182"/>
      <c r="J1295" s="182"/>
      <c r="K1295" s="182"/>
      <c r="L1295" s="182"/>
      <c r="M1295" s="182"/>
      <c r="N1295" s="226"/>
      <c r="O1295" s="182"/>
      <c r="P1295" s="182"/>
      <c r="Q1295" s="182"/>
      <c r="R1295" s="182"/>
      <c r="S1295" s="201"/>
      <c r="T1295" s="202"/>
      <c r="U1295" s="203"/>
      <c r="V1295" s="203"/>
      <c r="W1295" s="204"/>
    </row>
    <row r="1296" spans="2:23">
      <c r="B1296" s="173"/>
      <c r="C1296" s="174"/>
      <c r="D1296" s="174"/>
      <c r="E1296" s="175"/>
      <c r="F1296" s="174"/>
      <c r="G1296" s="176"/>
      <c r="H1296" s="176"/>
      <c r="I1296" s="182"/>
      <c r="J1296" s="182"/>
      <c r="K1296" s="182"/>
      <c r="L1296" s="182"/>
      <c r="M1296" s="182"/>
      <c r="N1296" s="226"/>
      <c r="O1296" s="182"/>
      <c r="P1296" s="182"/>
      <c r="Q1296" s="182"/>
      <c r="R1296" s="182"/>
      <c r="S1296" s="201"/>
      <c r="T1296" s="202"/>
      <c r="U1296" s="203"/>
      <c r="V1296" s="203"/>
      <c r="W1296" s="204"/>
    </row>
    <row r="1297" spans="2:23">
      <c r="B1297" s="173"/>
      <c r="C1297" s="174"/>
      <c r="D1297" s="174"/>
      <c r="E1297" s="175"/>
      <c r="F1297" s="174"/>
      <c r="G1297" s="176"/>
      <c r="H1297" s="176"/>
      <c r="I1297" s="182"/>
      <c r="J1297" s="182"/>
      <c r="K1297" s="182"/>
      <c r="L1297" s="182"/>
      <c r="M1297" s="182"/>
      <c r="N1297" s="226"/>
      <c r="O1297" s="182"/>
      <c r="P1297" s="182"/>
      <c r="Q1297" s="182"/>
      <c r="R1297" s="182"/>
      <c r="S1297" s="201"/>
      <c r="T1297" s="202"/>
      <c r="U1297" s="203"/>
      <c r="V1297" s="203"/>
      <c r="W1297" s="204"/>
    </row>
    <row r="1298" spans="2:23">
      <c r="B1298" s="173"/>
      <c r="C1298" s="174"/>
      <c r="D1298" s="174"/>
      <c r="E1298" s="175"/>
      <c r="F1298" s="174"/>
      <c r="G1298" s="176"/>
      <c r="H1298" s="176"/>
      <c r="I1298" s="182"/>
      <c r="J1298" s="182"/>
      <c r="K1298" s="182"/>
      <c r="L1298" s="182"/>
      <c r="M1298" s="182"/>
      <c r="N1298" s="226"/>
      <c r="O1298" s="182"/>
      <c r="P1298" s="182"/>
      <c r="Q1298" s="182"/>
      <c r="R1298" s="182"/>
      <c r="S1298" s="201"/>
      <c r="T1298" s="202"/>
      <c r="U1298" s="203"/>
      <c r="V1298" s="203"/>
      <c r="W1298" s="204"/>
    </row>
    <row r="1299" spans="2:23">
      <c r="B1299" s="173"/>
      <c r="C1299" s="174"/>
      <c r="D1299" s="174"/>
      <c r="E1299" s="175"/>
      <c r="F1299" s="174"/>
      <c r="G1299" s="176"/>
      <c r="H1299" s="176"/>
      <c r="I1299" s="182"/>
      <c r="J1299" s="182"/>
      <c r="K1299" s="182"/>
      <c r="L1299" s="182"/>
      <c r="M1299" s="182"/>
      <c r="N1299" s="226"/>
      <c r="O1299" s="182"/>
      <c r="P1299" s="182"/>
      <c r="Q1299" s="182"/>
      <c r="R1299" s="182"/>
      <c r="S1299" s="201"/>
      <c r="T1299" s="202"/>
      <c r="U1299" s="203"/>
      <c r="V1299" s="203"/>
      <c r="W1299" s="204"/>
    </row>
    <row r="1300" spans="2:23">
      <c r="B1300" s="173"/>
      <c r="C1300" s="174"/>
      <c r="D1300" s="174"/>
      <c r="E1300" s="175"/>
      <c r="F1300" s="174"/>
      <c r="G1300" s="176"/>
      <c r="H1300" s="176"/>
      <c r="I1300" s="182"/>
      <c r="J1300" s="182"/>
      <c r="K1300" s="182"/>
      <c r="L1300" s="182"/>
      <c r="M1300" s="182"/>
      <c r="N1300" s="226"/>
      <c r="O1300" s="182"/>
      <c r="P1300" s="182"/>
      <c r="Q1300" s="182"/>
      <c r="R1300" s="182"/>
      <c r="S1300" s="201"/>
      <c r="T1300" s="202"/>
      <c r="U1300" s="203"/>
      <c r="V1300" s="203"/>
      <c r="W1300" s="204"/>
    </row>
    <row r="1301" spans="2:23">
      <c r="B1301" s="173"/>
      <c r="C1301" s="174"/>
      <c r="D1301" s="174"/>
      <c r="E1301" s="175"/>
      <c r="F1301" s="174"/>
      <c r="G1301" s="176"/>
      <c r="H1301" s="176"/>
      <c r="I1301" s="182"/>
      <c r="J1301" s="182"/>
      <c r="K1301" s="182"/>
      <c r="L1301" s="182"/>
      <c r="M1301" s="182"/>
      <c r="N1301" s="226"/>
      <c r="O1301" s="182"/>
      <c r="P1301" s="182"/>
      <c r="Q1301" s="182"/>
      <c r="R1301" s="182"/>
      <c r="S1301" s="201"/>
      <c r="T1301" s="202"/>
      <c r="U1301" s="203"/>
      <c r="V1301" s="203"/>
      <c r="W1301" s="204"/>
    </row>
    <row r="1302" spans="2:23">
      <c r="B1302" s="173"/>
      <c r="C1302" s="174"/>
      <c r="D1302" s="174"/>
      <c r="E1302" s="175"/>
      <c r="F1302" s="174"/>
      <c r="G1302" s="176"/>
      <c r="H1302" s="176"/>
      <c r="I1302" s="182"/>
      <c r="J1302" s="182"/>
      <c r="K1302" s="182"/>
      <c r="L1302" s="182"/>
      <c r="M1302" s="182"/>
      <c r="N1302" s="226"/>
      <c r="O1302" s="182"/>
      <c r="P1302" s="182"/>
      <c r="Q1302" s="182"/>
      <c r="R1302" s="182"/>
      <c r="S1302" s="201"/>
      <c r="T1302" s="202"/>
      <c r="U1302" s="203"/>
      <c r="V1302" s="203"/>
      <c r="W1302" s="204"/>
    </row>
    <row r="1303" spans="2:23">
      <c r="B1303" s="173"/>
      <c r="C1303" s="174"/>
      <c r="D1303" s="174"/>
      <c r="E1303" s="175"/>
      <c r="F1303" s="174"/>
      <c r="G1303" s="176"/>
      <c r="H1303" s="176"/>
      <c r="I1303" s="182"/>
      <c r="J1303" s="182"/>
      <c r="K1303" s="182"/>
      <c r="L1303" s="182"/>
      <c r="M1303" s="182"/>
      <c r="N1303" s="226"/>
      <c r="O1303" s="182"/>
      <c r="P1303" s="182"/>
      <c r="Q1303" s="182"/>
      <c r="R1303" s="182"/>
      <c r="S1303" s="201"/>
      <c r="T1303" s="202"/>
      <c r="U1303" s="203"/>
      <c r="V1303" s="203"/>
      <c r="W1303" s="204"/>
    </row>
    <row r="1304" spans="2:23">
      <c r="B1304" s="173"/>
      <c r="C1304" s="174"/>
      <c r="D1304" s="174"/>
      <c r="E1304" s="175"/>
      <c r="F1304" s="174"/>
      <c r="G1304" s="176"/>
      <c r="H1304" s="176"/>
      <c r="I1304" s="182"/>
      <c r="J1304" s="182"/>
      <c r="K1304" s="182"/>
      <c r="L1304" s="182"/>
      <c r="M1304" s="182"/>
      <c r="N1304" s="226"/>
      <c r="O1304" s="182"/>
      <c r="P1304" s="182"/>
      <c r="Q1304" s="182"/>
      <c r="R1304" s="182"/>
      <c r="S1304" s="201"/>
      <c r="T1304" s="202"/>
      <c r="U1304" s="203"/>
      <c r="V1304" s="203"/>
      <c r="W1304" s="204"/>
    </row>
    <row r="1305" spans="2:23">
      <c r="B1305" s="173"/>
      <c r="C1305" s="174"/>
      <c r="D1305" s="174"/>
      <c r="E1305" s="175"/>
      <c r="F1305" s="174"/>
      <c r="G1305" s="176"/>
      <c r="H1305" s="176"/>
      <c r="I1305" s="182"/>
      <c r="J1305" s="182"/>
      <c r="K1305" s="182"/>
      <c r="L1305" s="182"/>
      <c r="M1305" s="182"/>
      <c r="N1305" s="226"/>
      <c r="O1305" s="182"/>
      <c r="P1305" s="182"/>
      <c r="Q1305" s="182"/>
      <c r="R1305" s="182"/>
      <c r="S1305" s="201"/>
      <c r="T1305" s="202"/>
      <c r="U1305" s="203"/>
      <c r="V1305" s="203"/>
      <c r="W1305" s="204"/>
    </row>
    <row r="1306" spans="2:23">
      <c r="B1306" s="173"/>
      <c r="C1306" s="174"/>
      <c r="D1306" s="174"/>
      <c r="E1306" s="175"/>
      <c r="F1306" s="174"/>
      <c r="G1306" s="176"/>
      <c r="H1306" s="176"/>
      <c r="I1306" s="182"/>
      <c r="J1306" s="182"/>
      <c r="K1306" s="182"/>
      <c r="L1306" s="182"/>
      <c r="M1306" s="182"/>
      <c r="N1306" s="226"/>
      <c r="O1306" s="182"/>
      <c r="P1306" s="182"/>
      <c r="Q1306" s="182"/>
      <c r="R1306" s="182"/>
      <c r="S1306" s="201"/>
      <c r="T1306" s="202"/>
      <c r="U1306" s="203"/>
      <c r="V1306" s="203"/>
      <c r="W1306" s="204"/>
    </row>
    <row r="1307" spans="2:23">
      <c r="B1307" s="173"/>
      <c r="C1307" s="174"/>
      <c r="D1307" s="174"/>
      <c r="E1307" s="175"/>
      <c r="F1307" s="174"/>
      <c r="G1307" s="176"/>
      <c r="H1307" s="176"/>
      <c r="I1307" s="182"/>
      <c r="J1307" s="182"/>
      <c r="K1307" s="182"/>
      <c r="L1307" s="182"/>
      <c r="M1307" s="182"/>
      <c r="N1307" s="226"/>
      <c r="O1307" s="182"/>
      <c r="P1307" s="182"/>
      <c r="Q1307" s="182"/>
      <c r="R1307" s="182"/>
      <c r="S1307" s="201"/>
      <c r="T1307" s="202"/>
      <c r="U1307" s="203"/>
      <c r="V1307" s="203"/>
      <c r="W1307" s="204"/>
    </row>
    <row r="1308" spans="2:23">
      <c r="B1308" s="173"/>
      <c r="C1308" s="174"/>
      <c r="D1308" s="174"/>
      <c r="E1308" s="175"/>
      <c r="F1308" s="174"/>
      <c r="G1308" s="176"/>
      <c r="H1308" s="176"/>
      <c r="I1308" s="182"/>
      <c r="J1308" s="182"/>
      <c r="K1308" s="182"/>
      <c r="L1308" s="182"/>
      <c r="M1308" s="182"/>
      <c r="N1308" s="226"/>
      <c r="O1308" s="182"/>
      <c r="P1308" s="182"/>
      <c r="Q1308" s="182"/>
      <c r="R1308" s="182"/>
      <c r="S1308" s="201"/>
      <c r="T1308" s="202"/>
      <c r="U1308" s="203"/>
      <c r="V1308" s="203"/>
      <c r="W1308" s="204"/>
    </row>
    <row r="1309" spans="2:23">
      <c r="B1309" s="173"/>
      <c r="C1309" s="174"/>
      <c r="D1309" s="174"/>
      <c r="E1309" s="175"/>
      <c r="F1309" s="174"/>
      <c r="G1309" s="176"/>
      <c r="H1309" s="176"/>
      <c r="I1309" s="182"/>
      <c r="J1309" s="182"/>
      <c r="K1309" s="182"/>
      <c r="L1309" s="182"/>
      <c r="M1309" s="182"/>
      <c r="N1309" s="226"/>
      <c r="O1309" s="182"/>
      <c r="P1309" s="182"/>
      <c r="Q1309" s="182"/>
      <c r="R1309" s="182"/>
      <c r="S1309" s="201"/>
      <c r="T1309" s="202"/>
      <c r="U1309" s="203"/>
      <c r="V1309" s="203"/>
      <c r="W1309" s="204"/>
    </row>
    <row r="1310" spans="2:23">
      <c r="B1310" s="173"/>
      <c r="C1310" s="174"/>
      <c r="D1310" s="174"/>
      <c r="E1310" s="175"/>
      <c r="F1310" s="174"/>
      <c r="G1310" s="176"/>
      <c r="H1310" s="176"/>
      <c r="I1310" s="182"/>
      <c r="J1310" s="182"/>
      <c r="K1310" s="182"/>
      <c r="L1310" s="182"/>
      <c r="M1310" s="182"/>
      <c r="N1310" s="226"/>
      <c r="O1310" s="182"/>
      <c r="P1310" s="182"/>
      <c r="Q1310" s="182"/>
      <c r="R1310" s="182"/>
      <c r="S1310" s="201"/>
      <c r="T1310" s="202"/>
      <c r="U1310" s="203"/>
      <c r="V1310" s="203"/>
      <c r="W1310" s="204"/>
    </row>
    <row r="1311" spans="2:23">
      <c r="B1311" s="173"/>
      <c r="C1311" s="174"/>
      <c r="D1311" s="174"/>
      <c r="E1311" s="175"/>
      <c r="F1311" s="174"/>
      <c r="G1311" s="176"/>
      <c r="H1311" s="176"/>
      <c r="I1311" s="182"/>
      <c r="J1311" s="182"/>
      <c r="K1311" s="182"/>
      <c r="L1311" s="182"/>
      <c r="M1311" s="182"/>
      <c r="N1311" s="226"/>
      <c r="O1311" s="182"/>
      <c r="P1311" s="182"/>
      <c r="Q1311" s="182"/>
      <c r="R1311" s="182"/>
      <c r="S1311" s="201"/>
      <c r="T1311" s="202"/>
      <c r="U1311" s="203"/>
      <c r="V1311" s="203"/>
      <c r="W1311" s="204"/>
    </row>
    <row r="1312" spans="2:23">
      <c r="B1312" s="173"/>
      <c r="C1312" s="174"/>
      <c r="D1312" s="174"/>
      <c r="E1312" s="175"/>
      <c r="F1312" s="174"/>
      <c r="G1312" s="176"/>
      <c r="H1312" s="176"/>
      <c r="I1312" s="182"/>
      <c r="J1312" s="182"/>
      <c r="K1312" s="182"/>
      <c r="L1312" s="182"/>
      <c r="M1312" s="182"/>
      <c r="N1312" s="226"/>
      <c r="O1312" s="182"/>
      <c r="P1312" s="182"/>
      <c r="Q1312" s="182"/>
      <c r="R1312" s="182"/>
      <c r="S1312" s="201"/>
      <c r="T1312" s="202"/>
      <c r="U1312" s="203"/>
      <c r="V1312" s="203"/>
      <c r="W1312" s="204"/>
    </row>
    <row r="1313" spans="2:23">
      <c r="B1313" s="173"/>
      <c r="C1313" s="174"/>
      <c r="D1313" s="174"/>
      <c r="E1313" s="175"/>
      <c r="F1313" s="174"/>
      <c r="G1313" s="176"/>
      <c r="H1313" s="176"/>
      <c r="I1313" s="182"/>
      <c r="J1313" s="182"/>
      <c r="K1313" s="182"/>
      <c r="L1313" s="182"/>
      <c r="M1313" s="182"/>
      <c r="N1313" s="226"/>
      <c r="O1313" s="182"/>
      <c r="P1313" s="182"/>
      <c r="Q1313" s="182"/>
      <c r="R1313" s="182"/>
      <c r="S1313" s="201"/>
      <c r="T1313" s="202"/>
      <c r="U1313" s="203"/>
      <c r="V1313" s="203"/>
      <c r="W1313" s="204"/>
    </row>
    <row r="1314" spans="2:23">
      <c r="B1314" s="173"/>
      <c r="C1314" s="174"/>
      <c r="D1314" s="174"/>
      <c r="E1314" s="175"/>
      <c r="F1314" s="174"/>
      <c r="G1314" s="176"/>
      <c r="H1314" s="176"/>
      <c r="I1314" s="182"/>
      <c r="J1314" s="182"/>
      <c r="K1314" s="182"/>
      <c r="L1314" s="182"/>
      <c r="M1314" s="182"/>
      <c r="N1314" s="226"/>
      <c r="O1314" s="182"/>
      <c r="P1314" s="182"/>
      <c r="Q1314" s="182"/>
      <c r="R1314" s="182"/>
      <c r="S1314" s="201"/>
      <c r="T1314" s="202"/>
      <c r="U1314" s="203"/>
      <c r="V1314" s="203"/>
      <c r="W1314" s="204"/>
    </row>
    <row r="1315" spans="2:23">
      <c r="B1315" s="173"/>
      <c r="C1315" s="174"/>
      <c r="D1315" s="174"/>
      <c r="E1315" s="175"/>
      <c r="F1315" s="174"/>
      <c r="G1315" s="176"/>
      <c r="H1315" s="176"/>
      <c r="I1315" s="182"/>
      <c r="J1315" s="182"/>
      <c r="K1315" s="182"/>
      <c r="L1315" s="182"/>
      <c r="M1315" s="182"/>
      <c r="N1315" s="226"/>
      <c r="O1315" s="182"/>
      <c r="P1315" s="182"/>
      <c r="Q1315" s="182"/>
      <c r="R1315" s="182"/>
      <c r="S1315" s="201"/>
      <c r="T1315" s="202"/>
      <c r="U1315" s="203"/>
      <c r="V1315" s="203"/>
      <c r="W1315" s="204"/>
    </row>
    <row r="1316" spans="2:23">
      <c r="B1316" s="173"/>
      <c r="C1316" s="174"/>
      <c r="D1316" s="174"/>
      <c r="E1316" s="175"/>
      <c r="F1316" s="174"/>
      <c r="G1316" s="176"/>
      <c r="H1316" s="176"/>
      <c r="I1316" s="182"/>
      <c r="J1316" s="182"/>
      <c r="K1316" s="182"/>
      <c r="L1316" s="182"/>
      <c r="M1316" s="182"/>
      <c r="N1316" s="226"/>
      <c r="O1316" s="182"/>
      <c r="P1316" s="182"/>
      <c r="Q1316" s="182"/>
      <c r="R1316" s="182"/>
      <c r="S1316" s="201"/>
      <c r="T1316" s="202"/>
      <c r="U1316" s="203"/>
      <c r="V1316" s="203"/>
      <c r="W1316" s="204"/>
    </row>
    <row r="1317" spans="2:23">
      <c r="B1317" s="173"/>
      <c r="C1317" s="174"/>
      <c r="D1317" s="174"/>
      <c r="E1317" s="175"/>
      <c r="F1317" s="174"/>
      <c r="G1317" s="176"/>
      <c r="H1317" s="176"/>
      <c r="I1317" s="182"/>
      <c r="J1317" s="182"/>
      <c r="K1317" s="182"/>
      <c r="L1317" s="182"/>
      <c r="M1317" s="182"/>
      <c r="N1317" s="226"/>
      <c r="O1317" s="182"/>
      <c r="P1317" s="182"/>
      <c r="Q1317" s="182"/>
      <c r="R1317" s="182"/>
      <c r="S1317" s="201"/>
      <c r="T1317" s="202"/>
      <c r="U1317" s="203"/>
      <c r="V1317" s="203"/>
      <c r="W1317" s="204"/>
    </row>
    <row r="1318" spans="2:23">
      <c r="B1318" s="173"/>
      <c r="C1318" s="174"/>
      <c r="D1318" s="174"/>
      <c r="E1318" s="175"/>
      <c r="F1318" s="174"/>
      <c r="G1318" s="176"/>
      <c r="H1318" s="176"/>
      <c r="I1318" s="182"/>
      <c r="J1318" s="182"/>
      <c r="K1318" s="182"/>
      <c r="L1318" s="182"/>
      <c r="M1318" s="182"/>
      <c r="N1318" s="226"/>
      <c r="O1318" s="182"/>
      <c r="P1318" s="182"/>
      <c r="Q1318" s="182"/>
      <c r="R1318" s="182"/>
      <c r="S1318" s="201"/>
      <c r="T1318" s="202"/>
      <c r="U1318" s="203"/>
      <c r="V1318" s="203"/>
      <c r="W1318" s="204"/>
    </row>
    <row r="1319" spans="2:23">
      <c r="B1319" s="173"/>
      <c r="C1319" s="174"/>
      <c r="D1319" s="174"/>
      <c r="E1319" s="175"/>
      <c r="F1319" s="174"/>
      <c r="G1319" s="176"/>
      <c r="H1319" s="176"/>
      <c r="I1319" s="182"/>
      <c r="J1319" s="182"/>
      <c r="K1319" s="182"/>
      <c r="L1319" s="182"/>
      <c r="M1319" s="182"/>
      <c r="N1319" s="226"/>
      <c r="O1319" s="182"/>
      <c r="P1319" s="182"/>
      <c r="Q1319" s="182"/>
      <c r="R1319" s="182"/>
      <c r="S1319" s="201"/>
      <c r="T1319" s="202"/>
      <c r="U1319" s="203"/>
      <c r="V1319" s="203"/>
      <c r="W1319" s="204"/>
    </row>
    <row r="1320" spans="2:23">
      <c r="B1320" s="173"/>
      <c r="C1320" s="174"/>
      <c r="D1320" s="174"/>
      <c r="E1320" s="175"/>
      <c r="F1320" s="174"/>
      <c r="G1320" s="176"/>
      <c r="H1320" s="176"/>
      <c r="I1320" s="182"/>
      <c r="J1320" s="182"/>
      <c r="K1320" s="182"/>
      <c r="L1320" s="182"/>
      <c r="M1320" s="182"/>
      <c r="N1320" s="226"/>
      <c r="O1320" s="182"/>
      <c r="P1320" s="182"/>
      <c r="Q1320" s="182"/>
      <c r="R1320" s="182"/>
      <c r="S1320" s="201"/>
      <c r="T1320" s="202"/>
      <c r="U1320" s="203"/>
      <c r="V1320" s="203"/>
      <c r="W1320" s="204"/>
    </row>
    <row r="1321" spans="2:23">
      <c r="B1321" s="173"/>
      <c r="C1321" s="174"/>
      <c r="D1321" s="174"/>
      <c r="E1321" s="175"/>
      <c r="F1321" s="174"/>
      <c r="G1321" s="176"/>
      <c r="H1321" s="176"/>
      <c r="I1321" s="182"/>
      <c r="J1321" s="182"/>
      <c r="K1321" s="182"/>
      <c r="L1321" s="182"/>
      <c r="M1321" s="182"/>
      <c r="N1321" s="226"/>
      <c r="O1321" s="182"/>
      <c r="P1321" s="182"/>
      <c r="Q1321" s="182"/>
      <c r="R1321" s="182"/>
      <c r="S1321" s="201"/>
      <c r="T1321" s="202"/>
      <c r="U1321" s="203"/>
      <c r="V1321" s="203"/>
      <c r="W1321" s="204"/>
    </row>
    <row r="1322" spans="2:23">
      <c r="B1322" s="173"/>
      <c r="C1322" s="174"/>
      <c r="D1322" s="174"/>
      <c r="E1322" s="175"/>
      <c r="F1322" s="174"/>
      <c r="G1322" s="176"/>
      <c r="H1322" s="176"/>
      <c r="I1322" s="182"/>
      <c r="J1322" s="182"/>
      <c r="K1322" s="182"/>
      <c r="L1322" s="182"/>
      <c r="M1322" s="182"/>
      <c r="N1322" s="226"/>
      <c r="O1322" s="182"/>
      <c r="P1322" s="182"/>
      <c r="Q1322" s="182"/>
      <c r="R1322" s="182"/>
      <c r="S1322" s="201"/>
      <c r="T1322" s="202"/>
      <c r="U1322" s="203"/>
      <c r="V1322" s="203"/>
      <c r="W1322" s="204"/>
    </row>
    <row r="1323" spans="2:23">
      <c r="B1323" s="173"/>
      <c r="C1323" s="174"/>
      <c r="D1323" s="174"/>
      <c r="E1323" s="175"/>
      <c r="F1323" s="174"/>
      <c r="G1323" s="176"/>
      <c r="H1323" s="176"/>
      <c r="I1323" s="182"/>
      <c r="J1323" s="182"/>
      <c r="K1323" s="182"/>
      <c r="L1323" s="182"/>
      <c r="M1323" s="182"/>
      <c r="N1323" s="226"/>
      <c r="O1323" s="182"/>
      <c r="P1323" s="182"/>
      <c r="Q1323" s="182"/>
      <c r="R1323" s="182"/>
      <c r="S1323" s="201"/>
      <c r="T1323" s="202"/>
      <c r="U1323" s="203"/>
      <c r="V1323" s="203"/>
      <c r="W1323" s="204"/>
    </row>
    <row r="1324" spans="2:23">
      <c r="B1324" s="173"/>
      <c r="C1324" s="174"/>
      <c r="D1324" s="174"/>
      <c r="E1324" s="175"/>
      <c r="F1324" s="174"/>
      <c r="G1324" s="176"/>
      <c r="H1324" s="176"/>
      <c r="I1324" s="182"/>
      <c r="J1324" s="182"/>
      <c r="K1324" s="182"/>
      <c r="L1324" s="182"/>
      <c r="M1324" s="182"/>
      <c r="N1324" s="226"/>
      <c r="O1324" s="182"/>
      <c r="P1324" s="182"/>
      <c r="Q1324" s="182"/>
      <c r="R1324" s="182"/>
      <c r="S1324" s="201"/>
      <c r="T1324" s="202"/>
      <c r="U1324" s="203"/>
      <c r="V1324" s="203"/>
      <c r="W1324" s="204"/>
    </row>
    <row r="1325" spans="2:23">
      <c r="B1325" s="173"/>
      <c r="C1325" s="174"/>
      <c r="D1325" s="174"/>
      <c r="E1325" s="175"/>
      <c r="F1325" s="174"/>
      <c r="G1325" s="176"/>
      <c r="H1325" s="176"/>
      <c r="I1325" s="182"/>
      <c r="J1325" s="182"/>
      <c r="K1325" s="182"/>
      <c r="L1325" s="182"/>
      <c r="M1325" s="182"/>
      <c r="N1325" s="226"/>
      <c r="O1325" s="182"/>
      <c r="P1325" s="182"/>
      <c r="Q1325" s="182"/>
      <c r="R1325" s="182"/>
      <c r="S1325" s="201"/>
      <c r="T1325" s="202"/>
      <c r="U1325" s="203"/>
      <c r="V1325" s="203"/>
      <c r="W1325" s="204"/>
    </row>
    <row r="1326" spans="2:23">
      <c r="B1326" s="173"/>
      <c r="C1326" s="174"/>
      <c r="D1326" s="174"/>
      <c r="E1326" s="175"/>
      <c r="F1326" s="174"/>
      <c r="G1326" s="176"/>
      <c r="H1326" s="176"/>
      <c r="I1326" s="182"/>
      <c r="J1326" s="182"/>
      <c r="K1326" s="182"/>
      <c r="L1326" s="182"/>
      <c r="M1326" s="182"/>
      <c r="N1326" s="226"/>
      <c r="O1326" s="182"/>
      <c r="P1326" s="182"/>
      <c r="Q1326" s="182"/>
      <c r="R1326" s="182"/>
      <c r="S1326" s="201"/>
      <c r="T1326" s="202"/>
      <c r="U1326" s="203"/>
      <c r="V1326" s="203"/>
      <c r="W1326" s="204"/>
    </row>
    <row r="1327" spans="2:23">
      <c r="B1327" s="173"/>
      <c r="C1327" s="174"/>
      <c r="D1327" s="174"/>
      <c r="E1327" s="175"/>
      <c r="F1327" s="174"/>
      <c r="G1327" s="176"/>
      <c r="H1327" s="176"/>
      <c r="I1327" s="182"/>
      <c r="J1327" s="182"/>
      <c r="K1327" s="182"/>
      <c r="L1327" s="182"/>
      <c r="M1327" s="182"/>
      <c r="N1327" s="226"/>
      <c r="O1327" s="182"/>
      <c r="P1327" s="182"/>
      <c r="Q1327" s="182"/>
      <c r="R1327" s="182"/>
      <c r="S1327" s="201"/>
      <c r="T1327" s="202"/>
      <c r="U1327" s="203"/>
      <c r="V1327" s="203"/>
      <c r="W1327" s="204"/>
    </row>
    <row r="1328" spans="2:23">
      <c r="B1328" s="173"/>
      <c r="C1328" s="174"/>
      <c r="D1328" s="174"/>
      <c r="E1328" s="175"/>
      <c r="F1328" s="174"/>
      <c r="G1328" s="176"/>
      <c r="H1328" s="176"/>
      <c r="I1328" s="182"/>
      <c r="J1328" s="182"/>
      <c r="K1328" s="182"/>
      <c r="L1328" s="182"/>
      <c r="M1328" s="182"/>
      <c r="N1328" s="226"/>
      <c r="O1328" s="182"/>
      <c r="P1328" s="182"/>
      <c r="Q1328" s="182"/>
      <c r="R1328" s="182"/>
      <c r="S1328" s="201"/>
      <c r="T1328" s="202"/>
      <c r="U1328" s="203"/>
      <c r="V1328" s="203"/>
      <c r="W1328" s="204"/>
    </row>
    <row r="1329" spans="2:23">
      <c r="B1329" s="173"/>
      <c r="C1329" s="174"/>
      <c r="D1329" s="174"/>
      <c r="E1329" s="175"/>
      <c r="F1329" s="174"/>
      <c r="G1329" s="176"/>
      <c r="H1329" s="176"/>
      <c r="I1329" s="182"/>
      <c r="J1329" s="182"/>
      <c r="K1329" s="182"/>
      <c r="L1329" s="182"/>
      <c r="M1329" s="182"/>
      <c r="N1329" s="226"/>
      <c r="O1329" s="182"/>
      <c r="P1329" s="182"/>
      <c r="Q1329" s="182"/>
      <c r="R1329" s="182"/>
      <c r="S1329" s="201"/>
      <c r="T1329" s="202"/>
      <c r="U1329" s="203"/>
      <c r="V1329" s="203"/>
      <c r="W1329" s="204"/>
    </row>
    <row r="1330" spans="2:23">
      <c r="B1330" s="173"/>
      <c r="C1330" s="174"/>
      <c r="D1330" s="174"/>
      <c r="E1330" s="175"/>
      <c r="F1330" s="174"/>
      <c r="G1330" s="176"/>
      <c r="H1330" s="176"/>
      <c r="I1330" s="182"/>
      <c r="J1330" s="182"/>
      <c r="K1330" s="182"/>
      <c r="L1330" s="182"/>
      <c r="M1330" s="182"/>
      <c r="N1330" s="226"/>
      <c r="O1330" s="182"/>
      <c r="P1330" s="182"/>
      <c r="Q1330" s="182"/>
      <c r="R1330" s="182"/>
      <c r="S1330" s="201"/>
      <c r="T1330" s="202"/>
      <c r="U1330" s="203"/>
      <c r="V1330" s="203"/>
      <c r="W1330" s="204"/>
    </row>
    <row r="1331" spans="2:23">
      <c r="B1331" s="173"/>
      <c r="C1331" s="174"/>
      <c r="D1331" s="174"/>
      <c r="E1331" s="175"/>
      <c r="F1331" s="174"/>
      <c r="G1331" s="176"/>
      <c r="H1331" s="176"/>
      <c r="I1331" s="182"/>
      <c r="J1331" s="182"/>
      <c r="K1331" s="182"/>
      <c r="L1331" s="182"/>
      <c r="M1331" s="182"/>
      <c r="N1331" s="226"/>
      <c r="O1331" s="182"/>
      <c r="P1331" s="182"/>
      <c r="Q1331" s="182"/>
      <c r="R1331" s="182"/>
      <c r="S1331" s="201"/>
      <c r="T1331" s="202"/>
      <c r="U1331" s="203"/>
      <c r="V1331" s="203"/>
      <c r="W1331" s="204"/>
    </row>
    <row r="1332" spans="2:23">
      <c r="B1332" s="173"/>
      <c r="C1332" s="174"/>
      <c r="D1332" s="174"/>
      <c r="E1332" s="175"/>
      <c r="F1332" s="174"/>
      <c r="G1332" s="176"/>
      <c r="H1332" s="176"/>
      <c r="I1332" s="182"/>
      <c r="J1332" s="182"/>
      <c r="K1332" s="182"/>
      <c r="L1332" s="182"/>
      <c r="M1332" s="182"/>
      <c r="N1332" s="226"/>
      <c r="O1332" s="182"/>
      <c r="P1332" s="182"/>
      <c r="Q1332" s="182"/>
      <c r="R1332" s="182"/>
      <c r="S1332" s="201"/>
      <c r="T1332" s="202"/>
      <c r="U1332" s="203"/>
      <c r="V1332" s="203"/>
      <c r="W1332" s="204"/>
    </row>
    <row r="1333" spans="2:23">
      <c r="B1333" s="173"/>
      <c r="C1333" s="174"/>
      <c r="D1333" s="174"/>
      <c r="E1333" s="175"/>
      <c r="F1333" s="174"/>
      <c r="G1333" s="176"/>
      <c r="H1333" s="176"/>
      <c r="I1333" s="182"/>
      <c r="J1333" s="182"/>
      <c r="K1333" s="182"/>
      <c r="L1333" s="182"/>
      <c r="M1333" s="182"/>
      <c r="N1333" s="226"/>
      <c r="O1333" s="182"/>
      <c r="P1333" s="182"/>
      <c r="Q1333" s="182"/>
      <c r="R1333" s="182"/>
      <c r="S1333" s="201"/>
      <c r="T1333" s="202"/>
      <c r="U1333" s="203"/>
      <c r="V1333" s="203"/>
      <c r="W1333" s="204"/>
    </row>
    <row r="1334" spans="2:23">
      <c r="B1334" s="173"/>
      <c r="C1334" s="174"/>
      <c r="D1334" s="174"/>
      <c r="E1334" s="175"/>
      <c r="F1334" s="174"/>
      <c r="G1334" s="176"/>
      <c r="H1334" s="176"/>
      <c r="I1334" s="182"/>
      <c r="J1334" s="182"/>
      <c r="K1334" s="182"/>
      <c r="L1334" s="182"/>
      <c r="M1334" s="182"/>
      <c r="N1334" s="226"/>
      <c r="O1334" s="182"/>
      <c r="P1334" s="182"/>
      <c r="Q1334" s="182"/>
      <c r="R1334" s="182"/>
      <c r="S1334" s="201"/>
      <c r="T1334" s="202"/>
      <c r="U1334" s="203"/>
      <c r="V1334" s="203"/>
      <c r="W1334" s="204"/>
    </row>
    <row r="1335" spans="2:23">
      <c r="B1335" s="173"/>
      <c r="C1335" s="174"/>
      <c r="D1335" s="174"/>
      <c r="E1335" s="175"/>
      <c r="F1335" s="174"/>
      <c r="G1335" s="176"/>
      <c r="H1335" s="176"/>
      <c r="I1335" s="182"/>
      <c r="J1335" s="182"/>
      <c r="K1335" s="182"/>
      <c r="L1335" s="182"/>
      <c r="M1335" s="182"/>
      <c r="N1335" s="226"/>
      <c r="O1335" s="182"/>
      <c r="P1335" s="182"/>
      <c r="Q1335" s="182"/>
      <c r="R1335" s="182"/>
      <c r="S1335" s="201"/>
      <c r="T1335" s="202"/>
      <c r="U1335" s="203"/>
      <c r="V1335" s="203"/>
      <c r="W1335" s="204"/>
    </row>
    <row r="1336" spans="2:23">
      <c r="B1336" s="173"/>
      <c r="C1336" s="174"/>
      <c r="D1336" s="174"/>
      <c r="E1336" s="175"/>
      <c r="F1336" s="174"/>
      <c r="G1336" s="176"/>
      <c r="H1336" s="176"/>
      <c r="I1336" s="182"/>
      <c r="J1336" s="182"/>
      <c r="K1336" s="182"/>
      <c r="L1336" s="182"/>
      <c r="M1336" s="182"/>
      <c r="N1336" s="226"/>
      <c r="O1336" s="182"/>
      <c r="P1336" s="182"/>
      <c r="Q1336" s="182"/>
      <c r="R1336" s="182"/>
      <c r="S1336" s="201"/>
      <c r="T1336" s="202"/>
      <c r="U1336" s="203"/>
      <c r="V1336" s="203"/>
      <c r="W1336" s="204"/>
    </row>
    <row r="1337" spans="2:23">
      <c r="B1337" s="173"/>
      <c r="C1337" s="174"/>
      <c r="D1337" s="174"/>
      <c r="E1337" s="175"/>
      <c r="F1337" s="174"/>
      <c r="G1337" s="176"/>
      <c r="H1337" s="176"/>
      <c r="I1337" s="182"/>
      <c r="J1337" s="182"/>
      <c r="K1337" s="182"/>
      <c r="L1337" s="182"/>
      <c r="M1337" s="182"/>
      <c r="N1337" s="226"/>
      <c r="O1337" s="182"/>
      <c r="P1337" s="182"/>
      <c r="Q1337" s="182"/>
      <c r="R1337" s="182"/>
      <c r="S1337" s="201"/>
      <c r="T1337" s="202"/>
      <c r="U1337" s="203"/>
      <c r="V1337" s="203"/>
      <c r="W1337" s="204"/>
    </row>
    <row r="1338" spans="2:23">
      <c r="B1338" s="173"/>
      <c r="C1338" s="174"/>
      <c r="D1338" s="174"/>
      <c r="E1338" s="175"/>
      <c r="F1338" s="174"/>
      <c r="G1338" s="176"/>
      <c r="H1338" s="176"/>
      <c r="I1338" s="182"/>
      <c r="J1338" s="182"/>
      <c r="K1338" s="182"/>
      <c r="L1338" s="182"/>
      <c r="M1338" s="182"/>
      <c r="N1338" s="226"/>
      <c r="O1338" s="182"/>
      <c r="P1338" s="182"/>
      <c r="Q1338" s="182"/>
      <c r="R1338" s="182"/>
      <c r="S1338" s="201"/>
      <c r="T1338" s="202"/>
      <c r="U1338" s="203"/>
      <c r="V1338" s="203"/>
      <c r="W1338" s="204"/>
    </row>
    <row r="1339" spans="2:23">
      <c r="B1339" s="173"/>
      <c r="C1339" s="174"/>
      <c r="D1339" s="174"/>
      <c r="E1339" s="175"/>
      <c r="F1339" s="174"/>
      <c r="G1339" s="176"/>
      <c r="H1339" s="176"/>
      <c r="I1339" s="182"/>
      <c r="J1339" s="182"/>
      <c r="K1339" s="182"/>
      <c r="L1339" s="182"/>
      <c r="M1339" s="182"/>
      <c r="N1339" s="226"/>
      <c r="O1339" s="182"/>
      <c r="P1339" s="182"/>
      <c r="Q1339" s="182"/>
      <c r="R1339" s="182"/>
      <c r="S1339" s="201"/>
      <c r="T1339" s="202"/>
      <c r="U1339" s="203"/>
      <c r="V1339" s="203"/>
      <c r="W1339" s="204"/>
    </row>
    <row r="1340" spans="2:23">
      <c r="B1340" s="173"/>
      <c r="C1340" s="174"/>
      <c r="D1340" s="174"/>
      <c r="E1340" s="175"/>
      <c r="F1340" s="174"/>
      <c r="G1340" s="176"/>
      <c r="H1340" s="176"/>
      <c r="I1340" s="182"/>
      <c r="J1340" s="182"/>
      <c r="K1340" s="182"/>
      <c r="L1340" s="182"/>
      <c r="M1340" s="182"/>
      <c r="N1340" s="226"/>
      <c r="O1340" s="182"/>
      <c r="P1340" s="182"/>
      <c r="Q1340" s="182"/>
      <c r="R1340" s="182"/>
      <c r="S1340" s="201"/>
      <c r="T1340" s="202"/>
      <c r="U1340" s="203"/>
      <c r="V1340" s="203"/>
      <c r="W1340" s="204"/>
    </row>
    <row r="1341" spans="2:23">
      <c r="B1341" s="173"/>
      <c r="C1341" s="174"/>
      <c r="D1341" s="174"/>
      <c r="E1341" s="175"/>
      <c r="F1341" s="174"/>
      <c r="G1341" s="176"/>
      <c r="H1341" s="176"/>
      <c r="I1341" s="182"/>
      <c r="J1341" s="182"/>
      <c r="K1341" s="182"/>
      <c r="L1341" s="182"/>
      <c r="M1341" s="182"/>
      <c r="N1341" s="226"/>
      <c r="O1341" s="182"/>
      <c r="P1341" s="182"/>
      <c r="Q1341" s="182"/>
      <c r="R1341" s="182"/>
      <c r="S1341" s="201"/>
      <c r="T1341" s="202"/>
      <c r="U1341" s="203"/>
      <c r="V1341" s="203"/>
      <c r="W1341" s="204"/>
    </row>
    <row r="1342" spans="2:23">
      <c r="B1342" s="173"/>
      <c r="C1342" s="174"/>
      <c r="D1342" s="174"/>
      <c r="E1342" s="175"/>
      <c r="F1342" s="174"/>
      <c r="G1342" s="176"/>
      <c r="H1342" s="176"/>
      <c r="I1342" s="182"/>
      <c r="J1342" s="182"/>
      <c r="K1342" s="182"/>
      <c r="L1342" s="182"/>
      <c r="M1342" s="182"/>
      <c r="N1342" s="226"/>
      <c r="O1342" s="182"/>
      <c r="P1342" s="182"/>
      <c r="Q1342" s="182"/>
      <c r="R1342" s="182"/>
      <c r="S1342" s="201"/>
      <c r="T1342" s="202"/>
      <c r="U1342" s="203"/>
      <c r="V1342" s="203"/>
      <c r="W1342" s="204"/>
    </row>
    <row r="1343" spans="2:23">
      <c r="B1343" s="173"/>
      <c r="C1343" s="174"/>
      <c r="D1343" s="174"/>
      <c r="E1343" s="175"/>
      <c r="F1343" s="174"/>
      <c r="G1343" s="176"/>
      <c r="H1343" s="176"/>
      <c r="I1343" s="182"/>
      <c r="J1343" s="182"/>
      <c r="K1343" s="182"/>
      <c r="L1343" s="182"/>
      <c r="M1343" s="182"/>
      <c r="N1343" s="226"/>
      <c r="O1343" s="182"/>
      <c r="P1343" s="182"/>
      <c r="Q1343" s="182"/>
      <c r="R1343" s="182"/>
      <c r="S1343" s="201"/>
      <c r="T1343" s="202"/>
      <c r="U1343" s="203"/>
      <c r="V1343" s="203"/>
      <c r="W1343" s="204"/>
    </row>
    <row r="1344" spans="2:23">
      <c r="B1344" s="173"/>
      <c r="C1344" s="174"/>
      <c r="D1344" s="174"/>
      <c r="E1344" s="175"/>
      <c r="F1344" s="174"/>
      <c r="G1344" s="176"/>
      <c r="H1344" s="176"/>
      <c r="I1344" s="182"/>
      <c r="J1344" s="182"/>
      <c r="K1344" s="182"/>
      <c r="L1344" s="182"/>
      <c r="M1344" s="182"/>
      <c r="N1344" s="226"/>
      <c r="O1344" s="182"/>
      <c r="P1344" s="182"/>
      <c r="Q1344" s="182"/>
      <c r="R1344" s="182"/>
      <c r="S1344" s="201"/>
      <c r="T1344" s="202"/>
      <c r="U1344" s="203"/>
      <c r="V1344" s="203"/>
      <c r="W1344" s="204"/>
    </row>
    <row r="1345" spans="2:23">
      <c r="B1345" s="173"/>
      <c r="C1345" s="174"/>
      <c r="D1345" s="174"/>
      <c r="E1345" s="175"/>
      <c r="F1345" s="174"/>
      <c r="G1345" s="176"/>
      <c r="H1345" s="176"/>
      <c r="I1345" s="182"/>
      <c r="J1345" s="182"/>
      <c r="K1345" s="182"/>
      <c r="L1345" s="182"/>
      <c r="M1345" s="182"/>
      <c r="N1345" s="226"/>
      <c r="O1345" s="182"/>
      <c r="P1345" s="182"/>
      <c r="Q1345" s="182"/>
      <c r="R1345" s="182"/>
      <c r="S1345" s="201"/>
      <c r="T1345" s="202"/>
      <c r="U1345" s="203"/>
      <c r="V1345" s="203"/>
      <c r="W1345" s="204"/>
    </row>
    <row r="1346" spans="2:23">
      <c r="B1346" s="173"/>
      <c r="C1346" s="174"/>
      <c r="D1346" s="174"/>
      <c r="E1346" s="175"/>
      <c r="F1346" s="174"/>
      <c r="G1346" s="176"/>
      <c r="H1346" s="176"/>
      <c r="I1346" s="182"/>
      <c r="J1346" s="182"/>
      <c r="K1346" s="182"/>
      <c r="L1346" s="182"/>
      <c r="M1346" s="182"/>
      <c r="N1346" s="226"/>
      <c r="O1346" s="182"/>
      <c r="P1346" s="182"/>
      <c r="Q1346" s="182"/>
      <c r="R1346" s="182"/>
      <c r="S1346" s="201"/>
      <c r="T1346" s="202"/>
      <c r="U1346" s="203"/>
      <c r="V1346" s="203"/>
      <c r="W1346" s="204"/>
    </row>
    <row r="1347" spans="2:23">
      <c r="B1347" s="173"/>
      <c r="C1347" s="174"/>
      <c r="D1347" s="174"/>
      <c r="E1347" s="175"/>
      <c r="F1347" s="174"/>
      <c r="G1347" s="176"/>
      <c r="H1347" s="176"/>
      <c r="I1347" s="182"/>
      <c r="J1347" s="182"/>
      <c r="K1347" s="182"/>
      <c r="L1347" s="182"/>
      <c r="M1347" s="182"/>
      <c r="N1347" s="226"/>
      <c r="O1347" s="182"/>
      <c r="P1347" s="182"/>
      <c r="Q1347" s="182"/>
      <c r="R1347" s="182"/>
      <c r="S1347" s="201"/>
      <c r="T1347" s="202"/>
      <c r="U1347" s="203"/>
      <c r="V1347" s="203"/>
      <c r="W1347" s="204"/>
    </row>
    <row r="1348" spans="2:23">
      <c r="B1348" s="173"/>
      <c r="C1348" s="174"/>
      <c r="D1348" s="174"/>
      <c r="E1348" s="175"/>
      <c r="F1348" s="174"/>
      <c r="G1348" s="176"/>
      <c r="H1348" s="176"/>
      <c r="I1348" s="182"/>
      <c r="J1348" s="182"/>
      <c r="K1348" s="182"/>
      <c r="L1348" s="182"/>
      <c r="M1348" s="182"/>
      <c r="N1348" s="226"/>
      <c r="O1348" s="182"/>
      <c r="P1348" s="182"/>
      <c r="Q1348" s="182"/>
      <c r="R1348" s="182"/>
      <c r="S1348" s="201"/>
      <c r="T1348" s="202"/>
      <c r="U1348" s="203"/>
      <c r="V1348" s="203"/>
      <c r="W1348" s="204"/>
    </row>
    <row r="1349" spans="2:23">
      <c r="B1349" s="173"/>
      <c r="C1349" s="174"/>
      <c r="D1349" s="174"/>
      <c r="E1349" s="175"/>
      <c r="F1349" s="174"/>
      <c r="G1349" s="176"/>
      <c r="H1349" s="176"/>
      <c r="I1349" s="182"/>
      <c r="J1349" s="182"/>
      <c r="K1349" s="182"/>
      <c r="L1349" s="182"/>
      <c r="M1349" s="182"/>
      <c r="N1349" s="226"/>
      <c r="O1349" s="182"/>
      <c r="P1349" s="182"/>
      <c r="Q1349" s="182"/>
      <c r="R1349" s="182"/>
      <c r="S1349" s="201"/>
      <c r="T1349" s="202"/>
      <c r="U1349" s="203"/>
      <c r="V1349" s="203"/>
      <c r="W1349" s="204"/>
    </row>
    <row r="1350" spans="2:23">
      <c r="B1350" s="173"/>
      <c r="C1350" s="174"/>
      <c r="D1350" s="174"/>
      <c r="E1350" s="175"/>
      <c r="F1350" s="174"/>
      <c r="G1350" s="176"/>
      <c r="H1350" s="176"/>
      <c r="I1350" s="182"/>
      <c r="J1350" s="182"/>
      <c r="K1350" s="182"/>
      <c r="L1350" s="182"/>
      <c r="M1350" s="182"/>
      <c r="N1350" s="226"/>
      <c r="O1350" s="182"/>
      <c r="P1350" s="182"/>
      <c r="Q1350" s="182"/>
      <c r="R1350" s="182"/>
      <c r="S1350" s="201"/>
      <c r="T1350" s="202"/>
      <c r="U1350" s="203"/>
      <c r="V1350" s="203"/>
      <c r="W1350" s="204"/>
    </row>
    <row r="1351" spans="2:23">
      <c r="B1351" s="173"/>
      <c r="C1351" s="174"/>
      <c r="D1351" s="174"/>
      <c r="E1351" s="175"/>
      <c r="F1351" s="174"/>
      <c r="G1351" s="176"/>
      <c r="H1351" s="176"/>
      <c r="I1351" s="182"/>
      <c r="J1351" s="182"/>
      <c r="K1351" s="182"/>
      <c r="L1351" s="182"/>
      <c r="M1351" s="182"/>
      <c r="N1351" s="226"/>
      <c r="O1351" s="182"/>
      <c r="P1351" s="182"/>
      <c r="Q1351" s="182"/>
      <c r="R1351" s="182"/>
      <c r="S1351" s="201"/>
      <c r="T1351" s="202"/>
      <c r="U1351" s="203"/>
      <c r="V1351" s="203"/>
      <c r="W1351" s="204"/>
    </row>
    <row r="1352" spans="2:23">
      <c r="B1352" s="173"/>
      <c r="C1352" s="174"/>
      <c r="D1352" s="174"/>
      <c r="E1352" s="175"/>
      <c r="F1352" s="174"/>
      <c r="G1352" s="176"/>
      <c r="H1352" s="176"/>
      <c r="I1352" s="182"/>
      <c r="J1352" s="182"/>
      <c r="K1352" s="182"/>
      <c r="L1352" s="182"/>
      <c r="M1352" s="182"/>
      <c r="N1352" s="226"/>
      <c r="O1352" s="182"/>
      <c r="P1352" s="182"/>
      <c r="Q1352" s="182"/>
      <c r="R1352" s="182"/>
      <c r="S1352" s="201"/>
      <c r="T1352" s="202"/>
      <c r="U1352" s="203"/>
      <c r="V1352" s="203"/>
      <c r="W1352" s="204"/>
    </row>
    <row r="1353" spans="2:23">
      <c r="B1353" s="173"/>
      <c r="C1353" s="174"/>
      <c r="D1353" s="174"/>
      <c r="E1353" s="175"/>
      <c r="F1353" s="174"/>
      <c r="G1353" s="176"/>
      <c r="H1353" s="176"/>
      <c r="I1353" s="182"/>
      <c r="J1353" s="182"/>
      <c r="K1353" s="182"/>
      <c r="L1353" s="182"/>
      <c r="M1353" s="182"/>
      <c r="N1353" s="226"/>
      <c r="O1353" s="182"/>
      <c r="P1353" s="182"/>
      <c r="Q1353" s="182"/>
      <c r="R1353" s="182"/>
      <c r="S1353" s="201"/>
      <c r="T1353" s="202"/>
      <c r="U1353" s="203"/>
      <c r="V1353" s="203"/>
      <c r="W1353" s="204"/>
    </row>
    <row r="1354" spans="2:23">
      <c r="B1354" s="173"/>
      <c r="C1354" s="174"/>
      <c r="D1354" s="174"/>
      <c r="E1354" s="175"/>
      <c r="F1354" s="174"/>
      <c r="G1354" s="176"/>
      <c r="H1354" s="176"/>
      <c r="I1354" s="182"/>
      <c r="J1354" s="182"/>
      <c r="K1354" s="182"/>
      <c r="L1354" s="182"/>
      <c r="M1354" s="182"/>
      <c r="N1354" s="226"/>
      <c r="O1354" s="182"/>
      <c r="P1354" s="182"/>
      <c r="Q1354" s="182"/>
      <c r="R1354" s="182"/>
      <c r="S1354" s="201"/>
      <c r="T1354" s="202"/>
      <c r="U1354" s="203"/>
      <c r="V1354" s="203"/>
      <c r="W1354" s="204"/>
    </row>
    <row r="1355" spans="2:23">
      <c r="B1355" s="173"/>
      <c r="C1355" s="174"/>
      <c r="D1355" s="174"/>
      <c r="E1355" s="175"/>
      <c r="F1355" s="174"/>
      <c r="G1355" s="176"/>
      <c r="H1355" s="176"/>
      <c r="I1355" s="182"/>
      <c r="J1355" s="182"/>
      <c r="K1355" s="182"/>
      <c r="L1355" s="182"/>
      <c r="M1355" s="182"/>
      <c r="N1355" s="226"/>
      <c r="O1355" s="182"/>
      <c r="P1355" s="182"/>
      <c r="Q1355" s="182"/>
      <c r="R1355" s="182"/>
      <c r="S1355" s="201"/>
      <c r="T1355" s="202"/>
      <c r="U1355" s="203"/>
      <c r="V1355" s="203"/>
      <c r="W1355" s="204"/>
    </row>
    <row r="1356" spans="2:23">
      <c r="B1356" s="173"/>
      <c r="C1356" s="174"/>
      <c r="D1356" s="174"/>
      <c r="E1356" s="175"/>
      <c r="F1356" s="174"/>
      <c r="G1356" s="176"/>
      <c r="H1356" s="176"/>
      <c r="I1356" s="182"/>
      <c r="J1356" s="182"/>
      <c r="K1356" s="182"/>
      <c r="L1356" s="182"/>
      <c r="M1356" s="182"/>
      <c r="N1356" s="226"/>
      <c r="O1356" s="182"/>
      <c r="P1356" s="182"/>
      <c r="Q1356" s="182"/>
      <c r="R1356" s="182"/>
      <c r="S1356" s="201"/>
      <c r="T1356" s="202"/>
      <c r="U1356" s="203"/>
      <c r="V1356" s="203"/>
      <c r="W1356" s="204"/>
    </row>
    <row r="1357" spans="2:23">
      <c r="B1357" s="173"/>
      <c r="C1357" s="174"/>
      <c r="D1357" s="174"/>
      <c r="E1357" s="175"/>
      <c r="F1357" s="174"/>
      <c r="G1357" s="176"/>
      <c r="H1357" s="176"/>
      <c r="I1357" s="182"/>
      <c r="J1357" s="182"/>
      <c r="K1357" s="182"/>
      <c r="L1357" s="182"/>
      <c r="M1357" s="182"/>
      <c r="N1357" s="226"/>
      <c r="O1357" s="182"/>
      <c r="P1357" s="182"/>
      <c r="Q1357" s="182"/>
      <c r="R1357" s="182"/>
      <c r="S1357" s="201"/>
      <c r="T1357" s="202"/>
      <c r="U1357" s="203"/>
      <c r="V1357" s="203"/>
      <c r="W1357" s="204"/>
    </row>
    <row r="1358" spans="2:23">
      <c r="B1358" s="173"/>
      <c r="C1358" s="174"/>
      <c r="D1358" s="174"/>
      <c r="E1358" s="175"/>
      <c r="F1358" s="174"/>
      <c r="G1358" s="176"/>
      <c r="H1358" s="176"/>
      <c r="I1358" s="182"/>
      <c r="J1358" s="182"/>
      <c r="K1358" s="182"/>
      <c r="L1358" s="182"/>
      <c r="M1358" s="182"/>
      <c r="N1358" s="226"/>
      <c r="O1358" s="182"/>
      <c r="P1358" s="182"/>
      <c r="Q1358" s="182"/>
      <c r="R1358" s="182"/>
      <c r="S1358" s="201"/>
      <c r="T1358" s="202"/>
      <c r="U1358" s="203"/>
      <c r="V1358" s="203"/>
      <c r="W1358" s="204"/>
    </row>
    <row r="1359" spans="2:23">
      <c r="B1359" s="173"/>
      <c r="C1359" s="174"/>
      <c r="D1359" s="174"/>
      <c r="E1359" s="175"/>
      <c r="F1359" s="174"/>
      <c r="G1359" s="176"/>
      <c r="H1359" s="176"/>
      <c r="I1359" s="182"/>
      <c r="J1359" s="182"/>
      <c r="K1359" s="182"/>
      <c r="L1359" s="182"/>
      <c r="M1359" s="182"/>
      <c r="N1359" s="226"/>
      <c r="O1359" s="182"/>
      <c r="P1359" s="182"/>
      <c r="Q1359" s="182"/>
      <c r="R1359" s="182"/>
      <c r="S1359" s="201"/>
      <c r="T1359" s="202"/>
      <c r="U1359" s="203"/>
      <c r="V1359" s="203"/>
      <c r="W1359" s="204"/>
    </row>
    <row r="1360" spans="2:23">
      <c r="B1360" s="173"/>
      <c r="C1360" s="174"/>
      <c r="D1360" s="174"/>
      <c r="E1360" s="175"/>
      <c r="F1360" s="174"/>
      <c r="G1360" s="176"/>
      <c r="H1360" s="176"/>
      <c r="I1360" s="182"/>
      <c r="J1360" s="182"/>
      <c r="K1360" s="182"/>
      <c r="L1360" s="182"/>
      <c r="M1360" s="182"/>
      <c r="N1360" s="226"/>
      <c r="O1360" s="182"/>
      <c r="P1360" s="182"/>
      <c r="Q1360" s="182"/>
      <c r="R1360" s="182"/>
      <c r="S1360" s="201"/>
      <c r="T1360" s="202"/>
      <c r="U1360" s="203"/>
      <c r="V1360" s="203"/>
      <c r="W1360" s="204"/>
    </row>
    <row r="1361" spans="2:23">
      <c r="B1361" s="173"/>
      <c r="C1361" s="174"/>
      <c r="D1361" s="174"/>
      <c r="E1361" s="175"/>
      <c r="F1361" s="174"/>
      <c r="G1361" s="176"/>
      <c r="H1361" s="176"/>
      <c r="I1361" s="182"/>
      <c r="J1361" s="182"/>
      <c r="K1361" s="182"/>
      <c r="L1361" s="182"/>
      <c r="M1361" s="182"/>
      <c r="N1361" s="226"/>
      <c r="O1361" s="182"/>
      <c r="P1361" s="182"/>
      <c r="Q1361" s="182"/>
      <c r="R1361" s="182"/>
      <c r="S1361" s="201"/>
      <c r="T1361" s="202"/>
      <c r="U1361" s="203"/>
      <c r="V1361" s="203"/>
      <c r="W1361" s="204"/>
    </row>
    <row r="1362" spans="2:23">
      <c r="B1362" s="173"/>
      <c r="C1362" s="174"/>
      <c r="D1362" s="174"/>
      <c r="E1362" s="175"/>
      <c r="F1362" s="174"/>
      <c r="G1362" s="176"/>
      <c r="H1362" s="176"/>
      <c r="I1362" s="182"/>
      <c r="J1362" s="182"/>
      <c r="K1362" s="182"/>
      <c r="L1362" s="182"/>
      <c r="M1362" s="182"/>
      <c r="N1362" s="226"/>
      <c r="O1362" s="182"/>
      <c r="P1362" s="182"/>
      <c r="Q1362" s="182"/>
      <c r="R1362" s="182"/>
      <c r="S1362" s="201"/>
      <c r="T1362" s="202"/>
      <c r="U1362" s="203"/>
      <c r="V1362" s="203"/>
      <c r="W1362" s="204"/>
    </row>
    <row r="1363" spans="2:23">
      <c r="B1363" s="173"/>
      <c r="C1363" s="174"/>
      <c r="D1363" s="174"/>
      <c r="E1363" s="175"/>
      <c r="F1363" s="174"/>
      <c r="G1363" s="176"/>
      <c r="H1363" s="176"/>
      <c r="I1363" s="182"/>
      <c r="J1363" s="182"/>
      <c r="K1363" s="182"/>
      <c r="L1363" s="182"/>
      <c r="M1363" s="182"/>
      <c r="N1363" s="226"/>
      <c r="O1363" s="182"/>
      <c r="P1363" s="182"/>
      <c r="Q1363" s="182"/>
      <c r="R1363" s="182"/>
      <c r="S1363" s="201"/>
      <c r="T1363" s="202"/>
      <c r="U1363" s="203"/>
      <c r="V1363" s="203"/>
      <c r="W1363" s="204"/>
    </row>
    <row r="1364" spans="2:23">
      <c r="B1364" s="173"/>
      <c r="C1364" s="174"/>
      <c r="D1364" s="174"/>
      <c r="E1364" s="175"/>
      <c r="F1364" s="174"/>
      <c r="G1364" s="176"/>
      <c r="H1364" s="176"/>
      <c r="I1364" s="182"/>
      <c r="J1364" s="182"/>
      <c r="K1364" s="182"/>
      <c r="L1364" s="182"/>
      <c r="M1364" s="182"/>
      <c r="N1364" s="226"/>
      <c r="O1364" s="182"/>
      <c r="P1364" s="182"/>
      <c r="Q1364" s="182"/>
      <c r="R1364" s="182"/>
      <c r="S1364" s="201"/>
      <c r="T1364" s="202"/>
      <c r="U1364" s="203"/>
      <c r="V1364" s="203"/>
      <c r="W1364" s="204"/>
    </row>
    <row r="1365" spans="2:23">
      <c r="B1365" s="173"/>
      <c r="C1365" s="174"/>
      <c r="D1365" s="174"/>
      <c r="E1365" s="175"/>
      <c r="F1365" s="174"/>
      <c r="G1365" s="176"/>
      <c r="H1365" s="176"/>
      <c r="I1365" s="182"/>
      <c r="J1365" s="182"/>
      <c r="K1365" s="182"/>
      <c r="L1365" s="182"/>
      <c r="M1365" s="182"/>
      <c r="N1365" s="226"/>
      <c r="O1365" s="182"/>
      <c r="P1365" s="182"/>
      <c r="Q1365" s="182"/>
      <c r="R1365" s="182"/>
      <c r="S1365" s="201"/>
      <c r="T1365" s="202"/>
      <c r="U1365" s="203"/>
      <c r="V1365" s="203"/>
      <c r="W1365" s="204"/>
    </row>
    <row r="1366" spans="2:23">
      <c r="B1366" s="173"/>
      <c r="C1366" s="174"/>
      <c r="D1366" s="174"/>
      <c r="E1366" s="175"/>
      <c r="F1366" s="174"/>
      <c r="G1366" s="176"/>
      <c r="H1366" s="176"/>
      <c r="I1366" s="182"/>
      <c r="J1366" s="182"/>
      <c r="K1366" s="182"/>
      <c r="L1366" s="182"/>
      <c r="M1366" s="182"/>
      <c r="N1366" s="226"/>
      <c r="O1366" s="182"/>
      <c r="P1366" s="182"/>
      <c r="Q1366" s="182"/>
      <c r="R1366" s="182"/>
      <c r="S1366" s="201"/>
      <c r="T1366" s="202"/>
      <c r="U1366" s="203"/>
      <c r="V1366" s="203"/>
      <c r="W1366" s="204"/>
    </row>
    <row r="1367" spans="2:23">
      <c r="B1367" s="173"/>
      <c r="C1367" s="174"/>
      <c r="D1367" s="174"/>
      <c r="E1367" s="175"/>
      <c r="F1367" s="174"/>
      <c r="G1367" s="176"/>
      <c r="H1367" s="176"/>
      <c r="I1367" s="182"/>
      <c r="J1367" s="182"/>
      <c r="K1367" s="182"/>
      <c r="L1367" s="182"/>
      <c r="M1367" s="182"/>
      <c r="N1367" s="226"/>
      <c r="O1367" s="182"/>
      <c r="P1367" s="182"/>
      <c r="Q1367" s="182"/>
      <c r="R1367" s="182"/>
      <c r="S1367" s="201"/>
      <c r="T1367" s="202"/>
      <c r="U1367" s="203"/>
      <c r="V1367" s="203"/>
      <c r="W1367" s="204"/>
    </row>
    <row r="1368" spans="2:23">
      <c r="B1368" s="173"/>
      <c r="C1368" s="174"/>
      <c r="D1368" s="174"/>
      <c r="E1368" s="175"/>
      <c r="F1368" s="174"/>
      <c r="G1368" s="176"/>
      <c r="H1368" s="176"/>
      <c r="I1368" s="182"/>
      <c r="J1368" s="182"/>
      <c r="K1368" s="182"/>
      <c r="L1368" s="182"/>
      <c r="M1368" s="182"/>
      <c r="N1368" s="226"/>
      <c r="O1368" s="182"/>
      <c r="P1368" s="182"/>
      <c r="Q1368" s="182"/>
      <c r="R1368" s="182"/>
      <c r="S1368" s="201"/>
      <c r="T1368" s="202"/>
      <c r="U1368" s="203"/>
      <c r="V1368" s="203"/>
      <c r="W1368" s="204"/>
    </row>
    <row r="1369" spans="2:23">
      <c r="B1369" s="173"/>
      <c r="C1369" s="174"/>
      <c r="D1369" s="174"/>
      <c r="E1369" s="175"/>
      <c r="F1369" s="174"/>
      <c r="G1369" s="176"/>
      <c r="H1369" s="176"/>
      <c r="I1369" s="182"/>
      <c r="J1369" s="182"/>
      <c r="K1369" s="182"/>
      <c r="L1369" s="182"/>
      <c r="M1369" s="182"/>
      <c r="N1369" s="226"/>
      <c r="O1369" s="182"/>
      <c r="P1369" s="182"/>
      <c r="Q1369" s="182"/>
      <c r="R1369" s="182"/>
      <c r="S1369" s="201"/>
      <c r="T1369" s="202"/>
      <c r="U1369" s="203"/>
      <c r="V1369" s="203"/>
      <c r="W1369" s="204"/>
    </row>
    <row r="1370" spans="2:23">
      <c r="B1370" s="173"/>
      <c r="C1370" s="174"/>
      <c r="D1370" s="174"/>
      <c r="E1370" s="175"/>
      <c r="F1370" s="174"/>
      <c r="G1370" s="176"/>
      <c r="H1370" s="176"/>
      <c r="I1370" s="182"/>
      <c r="J1370" s="182"/>
      <c r="K1370" s="182"/>
      <c r="L1370" s="182"/>
      <c r="M1370" s="182"/>
      <c r="N1370" s="226"/>
      <c r="O1370" s="182"/>
      <c r="P1370" s="182"/>
      <c r="Q1370" s="182"/>
      <c r="R1370" s="182"/>
      <c r="S1370" s="201"/>
      <c r="T1370" s="202"/>
      <c r="U1370" s="203"/>
      <c r="V1370" s="203"/>
      <c r="W1370" s="204"/>
    </row>
    <row r="1371" spans="2:23">
      <c r="B1371" s="173"/>
      <c r="C1371" s="174"/>
      <c r="D1371" s="174"/>
      <c r="E1371" s="175"/>
      <c r="F1371" s="174"/>
      <c r="G1371" s="176"/>
      <c r="H1371" s="176"/>
      <c r="I1371" s="182"/>
      <c r="J1371" s="182"/>
      <c r="K1371" s="182"/>
      <c r="L1371" s="182"/>
      <c r="M1371" s="182"/>
      <c r="N1371" s="226"/>
      <c r="O1371" s="182"/>
      <c r="P1371" s="182"/>
      <c r="Q1371" s="182"/>
      <c r="R1371" s="182"/>
      <c r="S1371" s="201"/>
      <c r="T1371" s="202"/>
      <c r="U1371" s="203"/>
      <c r="V1371" s="203"/>
      <c r="W1371" s="204"/>
    </row>
    <row r="1372" spans="2:23">
      <c r="B1372" s="173"/>
      <c r="C1372" s="174"/>
      <c r="D1372" s="174"/>
      <c r="E1372" s="175"/>
      <c r="F1372" s="174"/>
      <c r="G1372" s="176"/>
      <c r="H1372" s="176"/>
      <c r="I1372" s="182"/>
      <c r="J1372" s="182"/>
      <c r="K1372" s="182"/>
      <c r="L1372" s="182"/>
      <c r="M1372" s="182"/>
      <c r="N1372" s="226"/>
      <c r="O1372" s="182"/>
      <c r="P1372" s="182"/>
      <c r="Q1372" s="182"/>
      <c r="R1372" s="182"/>
      <c r="S1372" s="201"/>
      <c r="T1372" s="202"/>
      <c r="U1372" s="203"/>
      <c r="V1372" s="203"/>
      <c r="W1372" s="204"/>
    </row>
    <row r="1373" spans="2:23">
      <c r="B1373" s="173"/>
      <c r="C1373" s="174"/>
      <c r="D1373" s="174"/>
      <c r="E1373" s="175"/>
      <c r="F1373" s="174"/>
      <c r="G1373" s="176"/>
      <c r="H1373" s="176"/>
      <c r="I1373" s="182"/>
      <c r="J1373" s="182"/>
      <c r="K1373" s="182"/>
      <c r="L1373" s="182"/>
      <c r="M1373" s="182"/>
      <c r="N1373" s="226"/>
      <c r="O1373" s="182"/>
      <c r="P1373" s="182"/>
      <c r="Q1373" s="182"/>
      <c r="R1373" s="182"/>
      <c r="S1373" s="201"/>
      <c r="T1373" s="202"/>
      <c r="U1373" s="203"/>
      <c r="V1373" s="203"/>
      <c r="W1373" s="204"/>
    </row>
    <row r="1374" spans="2:23">
      <c r="B1374" s="173"/>
      <c r="C1374" s="174"/>
      <c r="D1374" s="174"/>
      <c r="E1374" s="175"/>
      <c r="F1374" s="174"/>
      <c r="G1374" s="176"/>
      <c r="H1374" s="176"/>
      <c r="I1374" s="182"/>
      <c r="J1374" s="182"/>
      <c r="K1374" s="182"/>
      <c r="L1374" s="182"/>
      <c r="M1374" s="182"/>
      <c r="N1374" s="226"/>
      <c r="O1374" s="182"/>
      <c r="P1374" s="182"/>
      <c r="Q1374" s="182"/>
      <c r="R1374" s="182"/>
      <c r="S1374" s="201"/>
      <c r="T1374" s="202"/>
      <c r="U1374" s="203"/>
      <c r="V1374" s="203"/>
      <c r="W1374" s="204"/>
    </row>
    <row r="1375" spans="2:23">
      <c r="B1375" s="173"/>
      <c r="C1375" s="174"/>
      <c r="D1375" s="174"/>
      <c r="E1375" s="175"/>
      <c r="F1375" s="174"/>
      <c r="G1375" s="176"/>
      <c r="H1375" s="176"/>
      <c r="I1375" s="182"/>
      <c r="J1375" s="182"/>
      <c r="K1375" s="182"/>
      <c r="L1375" s="182"/>
      <c r="M1375" s="182"/>
      <c r="N1375" s="226"/>
      <c r="O1375" s="182"/>
      <c r="P1375" s="182"/>
      <c r="Q1375" s="182"/>
      <c r="R1375" s="182"/>
      <c r="S1375" s="201"/>
      <c r="T1375" s="202"/>
      <c r="U1375" s="203"/>
      <c r="V1375" s="203"/>
      <c r="W1375" s="204"/>
    </row>
    <row r="1376" spans="2:23">
      <c r="B1376" s="173"/>
      <c r="C1376" s="174"/>
      <c r="D1376" s="174"/>
      <c r="E1376" s="175"/>
      <c r="F1376" s="174"/>
      <c r="G1376" s="176"/>
      <c r="H1376" s="176"/>
      <c r="I1376" s="182"/>
      <c r="J1376" s="182"/>
      <c r="K1376" s="182"/>
      <c r="L1376" s="182"/>
      <c r="M1376" s="182"/>
      <c r="N1376" s="226"/>
      <c r="O1376" s="182"/>
      <c r="P1376" s="182"/>
      <c r="Q1376" s="182"/>
      <c r="R1376" s="182"/>
      <c r="S1376" s="201"/>
      <c r="T1376" s="202"/>
      <c r="U1376" s="203"/>
      <c r="V1376" s="203"/>
      <c r="W1376" s="204"/>
    </row>
    <row r="1377" spans="2:23">
      <c r="B1377" s="173"/>
      <c r="C1377" s="174"/>
      <c r="D1377" s="174"/>
      <c r="E1377" s="175"/>
      <c r="F1377" s="174"/>
      <c r="G1377" s="176"/>
      <c r="H1377" s="176"/>
      <c r="I1377" s="182"/>
      <c r="J1377" s="182"/>
      <c r="K1377" s="182"/>
      <c r="L1377" s="182"/>
      <c r="M1377" s="182"/>
      <c r="N1377" s="226"/>
      <c r="O1377" s="182"/>
      <c r="P1377" s="182"/>
      <c r="Q1377" s="182"/>
      <c r="R1377" s="182"/>
      <c r="S1377" s="201"/>
      <c r="T1377" s="202"/>
      <c r="U1377" s="203"/>
      <c r="V1377" s="203"/>
      <c r="W1377" s="204"/>
    </row>
    <row r="1378" spans="2:23">
      <c r="B1378" s="173"/>
      <c r="C1378" s="174"/>
      <c r="D1378" s="174"/>
      <c r="E1378" s="175"/>
      <c r="F1378" s="174"/>
      <c r="G1378" s="176"/>
      <c r="H1378" s="176"/>
      <c r="I1378" s="182"/>
      <c r="J1378" s="182"/>
      <c r="K1378" s="182"/>
      <c r="L1378" s="182"/>
      <c r="M1378" s="182"/>
      <c r="N1378" s="226"/>
      <c r="O1378" s="182"/>
      <c r="P1378" s="182"/>
      <c r="Q1378" s="182"/>
      <c r="R1378" s="182"/>
      <c r="S1378" s="201"/>
      <c r="T1378" s="202"/>
      <c r="U1378" s="203"/>
      <c r="V1378" s="203"/>
      <c r="W1378" s="204"/>
    </row>
    <row r="1379" spans="2:23">
      <c r="B1379" s="173"/>
      <c r="C1379" s="174"/>
      <c r="D1379" s="174"/>
      <c r="E1379" s="175"/>
      <c r="F1379" s="174"/>
      <c r="G1379" s="176"/>
      <c r="H1379" s="176"/>
      <c r="I1379" s="182"/>
      <c r="J1379" s="182"/>
      <c r="K1379" s="182"/>
      <c r="L1379" s="182"/>
      <c r="M1379" s="182"/>
      <c r="N1379" s="226"/>
      <c r="O1379" s="182"/>
      <c r="P1379" s="182"/>
      <c r="Q1379" s="182"/>
      <c r="R1379" s="182"/>
      <c r="S1379" s="201"/>
      <c r="T1379" s="202"/>
      <c r="U1379" s="203"/>
      <c r="V1379" s="203"/>
      <c r="W1379" s="204"/>
    </row>
    <row r="1380" spans="2:23">
      <c r="B1380" s="173"/>
      <c r="C1380" s="174"/>
      <c r="D1380" s="174"/>
      <c r="E1380" s="175"/>
      <c r="F1380" s="174"/>
      <c r="G1380" s="176"/>
      <c r="H1380" s="176"/>
      <c r="I1380" s="182"/>
      <c r="J1380" s="182"/>
      <c r="K1380" s="182"/>
      <c r="L1380" s="182"/>
      <c r="M1380" s="182"/>
      <c r="N1380" s="226"/>
      <c r="O1380" s="182"/>
      <c r="P1380" s="182"/>
      <c r="Q1380" s="182"/>
      <c r="R1380" s="182"/>
      <c r="S1380" s="201"/>
      <c r="T1380" s="202"/>
      <c r="U1380" s="203"/>
      <c r="V1380" s="203"/>
      <c r="W1380" s="204"/>
    </row>
    <row r="1381" spans="2:23">
      <c r="B1381" s="173"/>
      <c r="C1381" s="174"/>
      <c r="D1381" s="174"/>
      <c r="E1381" s="175"/>
      <c r="F1381" s="174"/>
      <c r="G1381" s="176"/>
      <c r="H1381" s="176"/>
      <c r="I1381" s="182"/>
      <c r="J1381" s="182"/>
      <c r="K1381" s="182"/>
      <c r="L1381" s="182"/>
      <c r="M1381" s="182"/>
      <c r="N1381" s="226"/>
      <c r="O1381" s="182"/>
      <c r="P1381" s="182"/>
      <c r="Q1381" s="182"/>
      <c r="R1381" s="182"/>
      <c r="S1381" s="201"/>
      <c r="T1381" s="202"/>
      <c r="U1381" s="203"/>
      <c r="V1381" s="203"/>
      <c r="W1381" s="204"/>
    </row>
    <row r="1382" spans="2:23">
      <c r="B1382" s="173"/>
      <c r="C1382" s="174"/>
      <c r="D1382" s="174"/>
      <c r="E1382" s="175"/>
      <c r="F1382" s="174"/>
      <c r="G1382" s="176"/>
      <c r="H1382" s="176"/>
      <c r="I1382" s="182"/>
      <c r="J1382" s="182"/>
      <c r="K1382" s="182"/>
      <c r="L1382" s="182"/>
      <c r="M1382" s="182"/>
      <c r="N1382" s="226"/>
      <c r="O1382" s="182"/>
      <c r="P1382" s="182"/>
      <c r="Q1382" s="182"/>
      <c r="R1382" s="182"/>
      <c r="S1382" s="201"/>
      <c r="T1382" s="202"/>
      <c r="U1382" s="203"/>
      <c r="V1382" s="203"/>
      <c r="W1382" s="204"/>
    </row>
    <row r="1383" spans="2:23">
      <c r="B1383" s="173"/>
      <c r="C1383" s="174"/>
      <c r="D1383" s="174"/>
      <c r="E1383" s="175"/>
      <c r="F1383" s="174"/>
      <c r="G1383" s="176"/>
      <c r="H1383" s="176"/>
      <c r="I1383" s="182"/>
      <c r="J1383" s="182"/>
      <c r="K1383" s="182"/>
      <c r="L1383" s="182"/>
      <c r="M1383" s="182"/>
      <c r="N1383" s="226"/>
      <c r="O1383" s="182"/>
      <c r="P1383" s="182"/>
      <c r="Q1383" s="182"/>
      <c r="R1383" s="182"/>
      <c r="S1383" s="201"/>
      <c r="T1383" s="202"/>
      <c r="U1383" s="203"/>
      <c r="V1383" s="203"/>
      <c r="W1383" s="204"/>
    </row>
    <row r="1384" spans="2:23">
      <c r="B1384" s="173"/>
      <c r="C1384" s="174"/>
      <c r="D1384" s="174"/>
      <c r="E1384" s="175"/>
      <c r="F1384" s="174"/>
      <c r="G1384" s="176"/>
      <c r="H1384" s="176"/>
      <c r="I1384" s="182"/>
      <c r="J1384" s="182"/>
      <c r="K1384" s="182"/>
      <c r="L1384" s="182"/>
      <c r="M1384" s="182"/>
      <c r="N1384" s="226"/>
      <c r="O1384" s="182"/>
      <c r="P1384" s="182"/>
      <c r="Q1384" s="182"/>
      <c r="R1384" s="182"/>
      <c r="S1384" s="201"/>
      <c r="T1384" s="202"/>
      <c r="U1384" s="203"/>
      <c r="V1384" s="203"/>
      <c r="W1384" s="204"/>
    </row>
    <row r="1385" spans="2:23">
      <c r="B1385" s="173"/>
      <c r="C1385" s="174"/>
      <c r="D1385" s="174"/>
      <c r="E1385" s="175"/>
      <c r="F1385" s="174"/>
      <c r="G1385" s="176"/>
      <c r="H1385" s="176"/>
      <c r="I1385" s="182"/>
      <c r="J1385" s="182"/>
      <c r="K1385" s="182"/>
      <c r="L1385" s="182"/>
      <c r="M1385" s="182"/>
      <c r="N1385" s="226"/>
      <c r="O1385" s="182"/>
      <c r="P1385" s="182"/>
      <c r="Q1385" s="182"/>
      <c r="R1385" s="182"/>
      <c r="S1385" s="201"/>
      <c r="T1385" s="202"/>
      <c r="U1385" s="203"/>
      <c r="V1385" s="203"/>
      <c r="W1385" s="204"/>
    </row>
    <row r="1386" spans="2:23">
      <c r="B1386" s="173"/>
      <c r="C1386" s="174"/>
      <c r="D1386" s="174"/>
      <c r="E1386" s="175"/>
      <c r="F1386" s="174"/>
      <c r="G1386" s="176"/>
      <c r="H1386" s="176"/>
      <c r="I1386" s="182"/>
      <c r="J1386" s="182"/>
      <c r="K1386" s="182"/>
      <c r="L1386" s="182"/>
      <c r="M1386" s="182"/>
      <c r="N1386" s="226"/>
      <c r="O1386" s="182"/>
      <c r="P1386" s="182"/>
      <c r="Q1386" s="182"/>
      <c r="R1386" s="182"/>
      <c r="S1386" s="201"/>
      <c r="T1386" s="202"/>
      <c r="U1386" s="203"/>
      <c r="V1386" s="203"/>
      <c r="W1386" s="204"/>
    </row>
    <row r="1387" spans="2:23">
      <c r="B1387" s="173"/>
      <c r="C1387" s="174"/>
      <c r="D1387" s="174"/>
      <c r="E1387" s="175"/>
      <c r="F1387" s="174"/>
      <c r="G1387" s="176"/>
      <c r="H1387" s="176"/>
      <c r="I1387" s="182"/>
      <c r="J1387" s="182"/>
      <c r="K1387" s="182"/>
      <c r="L1387" s="182"/>
      <c r="M1387" s="182"/>
      <c r="N1387" s="226"/>
      <c r="O1387" s="182"/>
      <c r="P1387" s="182"/>
      <c r="Q1387" s="182"/>
      <c r="R1387" s="182"/>
      <c r="S1387" s="201"/>
      <c r="T1387" s="202"/>
      <c r="U1387" s="203"/>
      <c r="V1387" s="203"/>
      <c r="W1387" s="204"/>
    </row>
    <row r="1388" spans="2:23">
      <c r="B1388" s="173"/>
      <c r="C1388" s="174"/>
      <c r="D1388" s="174"/>
      <c r="E1388" s="175"/>
      <c r="F1388" s="174"/>
      <c r="G1388" s="176"/>
      <c r="H1388" s="176"/>
      <c r="I1388" s="182"/>
      <c r="J1388" s="182"/>
      <c r="K1388" s="182"/>
      <c r="L1388" s="182"/>
      <c r="M1388" s="182"/>
      <c r="N1388" s="226"/>
      <c r="O1388" s="182"/>
      <c r="P1388" s="182"/>
      <c r="Q1388" s="182"/>
      <c r="R1388" s="182"/>
      <c r="S1388" s="201"/>
      <c r="T1388" s="202"/>
      <c r="U1388" s="203"/>
      <c r="V1388" s="203"/>
      <c r="W1388" s="204"/>
    </row>
    <row r="1389" spans="2:23">
      <c r="B1389" s="173"/>
      <c r="C1389" s="174"/>
      <c r="D1389" s="174"/>
      <c r="E1389" s="175"/>
      <c r="F1389" s="174"/>
      <c r="G1389" s="176"/>
      <c r="H1389" s="176"/>
      <c r="I1389" s="182"/>
      <c r="J1389" s="182"/>
      <c r="K1389" s="182"/>
      <c r="L1389" s="182"/>
      <c r="M1389" s="182"/>
      <c r="N1389" s="226"/>
      <c r="O1389" s="182"/>
      <c r="P1389" s="182"/>
      <c r="Q1389" s="182"/>
      <c r="R1389" s="182"/>
      <c r="S1389" s="201"/>
      <c r="T1389" s="202"/>
      <c r="U1389" s="203"/>
      <c r="V1389" s="203"/>
      <c r="W1389" s="204"/>
    </row>
    <row r="1390" spans="2:23">
      <c r="B1390" s="173"/>
      <c r="C1390" s="174"/>
      <c r="D1390" s="174"/>
      <c r="E1390" s="175"/>
      <c r="F1390" s="174"/>
      <c r="G1390" s="176"/>
      <c r="H1390" s="176"/>
      <c r="I1390" s="182"/>
      <c r="J1390" s="182"/>
      <c r="K1390" s="182"/>
      <c r="L1390" s="182"/>
      <c r="M1390" s="182"/>
      <c r="N1390" s="226"/>
      <c r="O1390" s="182"/>
      <c r="P1390" s="182"/>
      <c r="Q1390" s="182"/>
      <c r="R1390" s="182"/>
      <c r="S1390" s="201"/>
      <c r="T1390" s="202"/>
      <c r="U1390" s="203"/>
      <c r="V1390" s="203"/>
      <c r="W1390" s="204"/>
    </row>
    <row r="1391" spans="2:23">
      <c r="B1391" s="173"/>
      <c r="C1391" s="174"/>
      <c r="D1391" s="174"/>
      <c r="E1391" s="175"/>
      <c r="F1391" s="174"/>
      <c r="G1391" s="176"/>
      <c r="H1391" s="176"/>
      <c r="I1391" s="182"/>
      <c r="J1391" s="182"/>
      <c r="K1391" s="182"/>
      <c r="L1391" s="182"/>
      <c r="M1391" s="182"/>
      <c r="N1391" s="226"/>
      <c r="O1391" s="182"/>
      <c r="P1391" s="182"/>
      <c r="Q1391" s="182"/>
      <c r="R1391" s="182"/>
      <c r="S1391" s="201"/>
      <c r="T1391" s="202"/>
      <c r="U1391" s="203"/>
      <c r="V1391" s="203"/>
      <c r="W1391" s="204"/>
    </row>
    <row r="1392" spans="2:23">
      <c r="B1392" s="173"/>
      <c r="C1392" s="174"/>
      <c r="D1392" s="174"/>
      <c r="E1392" s="175"/>
      <c r="F1392" s="174"/>
      <c r="G1392" s="176"/>
      <c r="H1392" s="176"/>
      <c r="I1392" s="182"/>
      <c r="J1392" s="182"/>
      <c r="K1392" s="182"/>
      <c r="L1392" s="182"/>
      <c r="M1392" s="182"/>
      <c r="N1392" s="226"/>
      <c r="O1392" s="182"/>
      <c r="P1392" s="182"/>
      <c r="Q1392" s="182"/>
      <c r="R1392" s="182"/>
      <c r="S1392" s="201"/>
      <c r="T1392" s="202"/>
      <c r="U1392" s="203"/>
      <c r="V1392" s="203"/>
      <c r="W1392" s="204"/>
    </row>
    <row r="1393" spans="2:23">
      <c r="B1393" s="173"/>
      <c r="C1393" s="174"/>
      <c r="D1393" s="174"/>
      <c r="E1393" s="175"/>
      <c r="F1393" s="174"/>
      <c r="G1393" s="176"/>
      <c r="H1393" s="176"/>
      <c r="I1393" s="182"/>
      <c r="J1393" s="182"/>
      <c r="K1393" s="182"/>
      <c r="L1393" s="182"/>
      <c r="M1393" s="182"/>
      <c r="N1393" s="226"/>
      <c r="O1393" s="182"/>
      <c r="P1393" s="182"/>
      <c r="Q1393" s="182"/>
      <c r="R1393" s="182"/>
      <c r="S1393" s="201"/>
      <c r="T1393" s="202"/>
      <c r="U1393" s="203"/>
      <c r="V1393" s="203"/>
      <c r="W1393" s="204"/>
    </row>
    <row r="1394" spans="2:23">
      <c r="B1394" s="173"/>
      <c r="C1394" s="174"/>
      <c r="D1394" s="174"/>
      <c r="E1394" s="175"/>
      <c r="F1394" s="174"/>
      <c r="G1394" s="176"/>
      <c r="H1394" s="176"/>
      <c r="I1394" s="182"/>
      <c r="J1394" s="182"/>
      <c r="K1394" s="182"/>
      <c r="L1394" s="182"/>
      <c r="M1394" s="182"/>
      <c r="N1394" s="226"/>
      <c r="O1394" s="182"/>
      <c r="P1394" s="182"/>
      <c r="Q1394" s="182"/>
      <c r="R1394" s="182"/>
      <c r="S1394" s="201"/>
      <c r="T1394" s="202"/>
      <c r="U1394" s="203"/>
      <c r="V1394" s="203"/>
      <c r="W1394" s="204"/>
    </row>
    <row r="1395" spans="2:23">
      <c r="B1395" s="173"/>
      <c r="C1395" s="174"/>
      <c r="D1395" s="174"/>
      <c r="E1395" s="175"/>
      <c r="F1395" s="174"/>
      <c r="G1395" s="176"/>
      <c r="H1395" s="176"/>
      <c r="I1395" s="182"/>
      <c r="J1395" s="182"/>
      <c r="K1395" s="182"/>
      <c r="L1395" s="182"/>
      <c r="M1395" s="182"/>
      <c r="N1395" s="226"/>
      <c r="O1395" s="182"/>
      <c r="P1395" s="182"/>
      <c r="Q1395" s="182"/>
      <c r="R1395" s="182"/>
      <c r="S1395" s="201"/>
      <c r="T1395" s="202"/>
      <c r="U1395" s="203"/>
      <c r="V1395" s="203"/>
      <c r="W1395" s="204"/>
    </row>
    <row r="1396" spans="2:23">
      <c r="B1396" s="173"/>
      <c r="C1396" s="174"/>
      <c r="D1396" s="174"/>
      <c r="E1396" s="175"/>
      <c r="F1396" s="174"/>
      <c r="G1396" s="176"/>
      <c r="H1396" s="176"/>
      <c r="I1396" s="182"/>
      <c r="J1396" s="182"/>
      <c r="K1396" s="182"/>
      <c r="L1396" s="182"/>
      <c r="M1396" s="182"/>
      <c r="N1396" s="226"/>
      <c r="O1396" s="182"/>
      <c r="P1396" s="182"/>
      <c r="Q1396" s="182"/>
      <c r="R1396" s="182"/>
      <c r="S1396" s="201"/>
      <c r="T1396" s="202"/>
      <c r="U1396" s="203"/>
      <c r="V1396" s="203"/>
      <c r="W1396" s="204"/>
    </row>
    <row r="1397" spans="2:23">
      <c r="B1397" s="173"/>
      <c r="C1397" s="174"/>
      <c r="D1397" s="174"/>
      <c r="E1397" s="175"/>
      <c r="F1397" s="174"/>
      <c r="G1397" s="176"/>
      <c r="H1397" s="176"/>
      <c r="I1397" s="182"/>
      <c r="J1397" s="182"/>
      <c r="K1397" s="182"/>
      <c r="L1397" s="182"/>
      <c r="M1397" s="182"/>
      <c r="N1397" s="226"/>
      <c r="O1397" s="182"/>
      <c r="P1397" s="182"/>
      <c r="Q1397" s="182"/>
      <c r="R1397" s="182"/>
      <c r="S1397" s="201"/>
      <c r="T1397" s="202"/>
      <c r="U1397" s="203"/>
      <c r="V1397" s="203"/>
      <c r="W1397" s="204"/>
    </row>
    <row r="1398" spans="2:23">
      <c r="B1398" s="173"/>
      <c r="C1398" s="174"/>
      <c r="D1398" s="174"/>
      <c r="E1398" s="175"/>
      <c r="F1398" s="174"/>
      <c r="G1398" s="176"/>
      <c r="H1398" s="176"/>
      <c r="I1398" s="182"/>
      <c r="J1398" s="182"/>
      <c r="K1398" s="182"/>
      <c r="L1398" s="182"/>
      <c r="M1398" s="182"/>
      <c r="N1398" s="226"/>
      <c r="O1398" s="182"/>
      <c r="P1398" s="182"/>
      <c r="Q1398" s="182"/>
      <c r="R1398" s="182"/>
      <c r="S1398" s="201"/>
      <c r="T1398" s="202"/>
      <c r="U1398" s="203"/>
      <c r="V1398" s="203"/>
      <c r="W1398" s="204"/>
    </row>
    <row r="1399" spans="2:23">
      <c r="B1399" s="173"/>
      <c r="C1399" s="174"/>
      <c r="D1399" s="174"/>
      <c r="E1399" s="175"/>
      <c r="F1399" s="174"/>
      <c r="G1399" s="176"/>
      <c r="H1399" s="176"/>
      <c r="I1399" s="182"/>
      <c r="J1399" s="182"/>
      <c r="K1399" s="182"/>
      <c r="L1399" s="182"/>
      <c r="M1399" s="182"/>
      <c r="N1399" s="226"/>
      <c r="O1399" s="182"/>
      <c r="P1399" s="182"/>
      <c r="Q1399" s="182"/>
      <c r="R1399" s="182"/>
      <c r="S1399" s="201"/>
      <c r="T1399" s="202"/>
      <c r="U1399" s="203"/>
      <c r="V1399" s="203"/>
      <c r="W1399" s="204"/>
    </row>
    <row r="1400" spans="2:23">
      <c r="B1400" s="173"/>
      <c r="C1400" s="174"/>
      <c r="D1400" s="174"/>
      <c r="E1400" s="175"/>
      <c r="F1400" s="174"/>
      <c r="G1400" s="176"/>
      <c r="H1400" s="176"/>
      <c r="I1400" s="182"/>
      <c r="J1400" s="182"/>
      <c r="K1400" s="182"/>
      <c r="L1400" s="182"/>
      <c r="M1400" s="182"/>
      <c r="N1400" s="226"/>
      <c r="O1400" s="182"/>
      <c r="P1400" s="182"/>
      <c r="Q1400" s="182"/>
      <c r="R1400" s="182"/>
      <c r="S1400" s="201"/>
      <c r="T1400" s="202"/>
      <c r="U1400" s="203"/>
      <c r="V1400" s="203"/>
      <c r="W1400" s="204"/>
    </row>
    <row r="1401" spans="2:23">
      <c r="B1401" s="173"/>
      <c r="C1401" s="174"/>
      <c r="D1401" s="174"/>
      <c r="E1401" s="175"/>
      <c r="F1401" s="174"/>
      <c r="G1401" s="176"/>
      <c r="H1401" s="176"/>
      <c r="I1401" s="182"/>
      <c r="J1401" s="182"/>
      <c r="K1401" s="182"/>
      <c r="L1401" s="182"/>
      <c r="M1401" s="182"/>
      <c r="N1401" s="226"/>
      <c r="O1401" s="182"/>
      <c r="P1401" s="182"/>
      <c r="Q1401" s="182"/>
      <c r="R1401" s="182"/>
      <c r="S1401" s="201"/>
      <c r="T1401" s="202"/>
      <c r="U1401" s="203"/>
      <c r="V1401" s="203"/>
      <c r="W1401" s="204"/>
    </row>
    <row r="1402" spans="2:23">
      <c r="B1402" s="173"/>
      <c r="C1402" s="174"/>
      <c r="D1402" s="174"/>
      <c r="E1402" s="175"/>
      <c r="F1402" s="174"/>
      <c r="G1402" s="176"/>
      <c r="H1402" s="176"/>
      <c r="I1402" s="182"/>
      <c r="J1402" s="182"/>
      <c r="K1402" s="182"/>
      <c r="L1402" s="182"/>
      <c r="M1402" s="182"/>
      <c r="N1402" s="226"/>
      <c r="O1402" s="182"/>
      <c r="P1402" s="182"/>
      <c r="Q1402" s="182"/>
      <c r="R1402" s="182"/>
      <c r="S1402" s="201"/>
      <c r="T1402" s="202"/>
      <c r="U1402" s="203"/>
      <c r="V1402" s="203"/>
      <c r="W1402" s="204"/>
    </row>
    <row r="1403" spans="2:23">
      <c r="B1403" s="173"/>
      <c r="C1403" s="174"/>
      <c r="D1403" s="174"/>
      <c r="E1403" s="175"/>
      <c r="F1403" s="174"/>
      <c r="G1403" s="176"/>
      <c r="H1403" s="176"/>
      <c r="I1403" s="182"/>
      <c r="J1403" s="182"/>
      <c r="K1403" s="182"/>
      <c r="L1403" s="182"/>
      <c r="M1403" s="182"/>
      <c r="N1403" s="226"/>
      <c r="O1403" s="182"/>
      <c r="P1403" s="182"/>
      <c r="Q1403" s="182"/>
      <c r="R1403" s="182"/>
      <c r="S1403" s="201"/>
      <c r="T1403" s="202"/>
      <c r="U1403" s="203"/>
      <c r="V1403" s="203"/>
      <c r="W1403" s="204"/>
    </row>
    <row r="1404" spans="2:23">
      <c r="B1404" s="173"/>
      <c r="C1404" s="174"/>
      <c r="D1404" s="174"/>
      <c r="E1404" s="175"/>
      <c r="F1404" s="174"/>
      <c r="G1404" s="176"/>
      <c r="H1404" s="176"/>
      <c r="I1404" s="182"/>
      <c r="J1404" s="182"/>
      <c r="K1404" s="182"/>
      <c r="L1404" s="182"/>
      <c r="M1404" s="182"/>
      <c r="N1404" s="226"/>
      <c r="O1404" s="182"/>
      <c r="P1404" s="182"/>
      <c r="Q1404" s="182"/>
      <c r="R1404" s="182"/>
      <c r="S1404" s="201"/>
      <c r="T1404" s="202"/>
      <c r="U1404" s="203"/>
      <c r="V1404" s="203"/>
      <c r="W1404" s="204"/>
    </row>
    <row r="1405" spans="2:23">
      <c r="B1405" s="173"/>
      <c r="C1405" s="174"/>
      <c r="D1405" s="174"/>
      <c r="E1405" s="175"/>
      <c r="F1405" s="174"/>
      <c r="G1405" s="176"/>
      <c r="H1405" s="176"/>
      <c r="I1405" s="182"/>
      <c r="J1405" s="182"/>
      <c r="K1405" s="182"/>
      <c r="L1405" s="182"/>
      <c r="M1405" s="182"/>
      <c r="N1405" s="226"/>
      <c r="O1405" s="182"/>
      <c r="P1405" s="182"/>
      <c r="Q1405" s="182"/>
      <c r="R1405" s="182"/>
      <c r="S1405" s="201"/>
      <c r="T1405" s="202"/>
      <c r="U1405" s="203"/>
      <c r="V1405" s="203"/>
      <c r="W1405" s="204"/>
    </row>
    <row r="1406" spans="2:23">
      <c r="B1406" s="173"/>
      <c r="C1406" s="174"/>
      <c r="D1406" s="174"/>
      <c r="E1406" s="175"/>
      <c r="F1406" s="174"/>
      <c r="G1406" s="176"/>
      <c r="H1406" s="176"/>
      <c r="I1406" s="182"/>
      <c r="J1406" s="182"/>
      <c r="K1406" s="182"/>
      <c r="L1406" s="182"/>
      <c r="M1406" s="182"/>
      <c r="N1406" s="226"/>
      <c r="O1406" s="182"/>
      <c r="P1406" s="182"/>
      <c r="Q1406" s="182"/>
      <c r="R1406" s="182"/>
      <c r="S1406" s="201"/>
      <c r="T1406" s="202"/>
      <c r="U1406" s="203"/>
      <c r="V1406" s="203"/>
      <c r="W1406" s="204"/>
    </row>
    <row r="1407" spans="2:23">
      <c r="B1407" s="173"/>
      <c r="C1407" s="174"/>
      <c r="D1407" s="174"/>
      <c r="E1407" s="175"/>
      <c r="F1407" s="174"/>
      <c r="G1407" s="176"/>
      <c r="H1407" s="176"/>
      <c r="I1407" s="182"/>
      <c r="J1407" s="182"/>
      <c r="K1407" s="182"/>
      <c r="L1407" s="182"/>
      <c r="M1407" s="182"/>
      <c r="N1407" s="226"/>
      <c r="O1407" s="182"/>
      <c r="P1407" s="182"/>
      <c r="Q1407" s="182"/>
      <c r="R1407" s="182"/>
      <c r="S1407" s="201"/>
      <c r="T1407" s="202"/>
      <c r="U1407" s="203"/>
      <c r="V1407" s="203"/>
      <c r="W1407" s="204"/>
    </row>
    <row r="1408" spans="2:23">
      <c r="B1408" s="173"/>
      <c r="C1408" s="174"/>
      <c r="D1408" s="174"/>
      <c r="E1408" s="175"/>
      <c r="F1408" s="174"/>
      <c r="G1408" s="176"/>
      <c r="H1408" s="176"/>
      <c r="I1408" s="182"/>
      <c r="J1408" s="182"/>
      <c r="K1408" s="182"/>
      <c r="L1408" s="182"/>
      <c r="M1408" s="182"/>
      <c r="N1408" s="226"/>
      <c r="O1408" s="182"/>
      <c r="P1408" s="182"/>
      <c r="Q1408" s="182"/>
      <c r="R1408" s="182"/>
      <c r="S1408" s="201"/>
      <c r="T1408" s="202"/>
      <c r="U1408" s="203"/>
      <c r="V1408" s="203"/>
      <c r="W1408" s="204"/>
    </row>
    <row r="1409" spans="2:23">
      <c r="B1409" s="173"/>
      <c r="C1409" s="174"/>
      <c r="D1409" s="174"/>
      <c r="E1409" s="175"/>
      <c r="F1409" s="174"/>
      <c r="G1409" s="176"/>
      <c r="H1409" s="176"/>
      <c r="I1409" s="182"/>
      <c r="J1409" s="182"/>
      <c r="K1409" s="182"/>
      <c r="L1409" s="182"/>
      <c r="M1409" s="182"/>
      <c r="N1409" s="226"/>
      <c r="O1409" s="182"/>
      <c r="P1409" s="182"/>
      <c r="Q1409" s="182"/>
      <c r="R1409" s="182"/>
      <c r="S1409" s="201"/>
      <c r="T1409" s="202"/>
      <c r="U1409" s="203"/>
      <c r="V1409" s="203"/>
      <c r="W1409" s="204"/>
    </row>
    <row r="1410" spans="2:23">
      <c r="B1410" s="173"/>
      <c r="C1410" s="174"/>
      <c r="D1410" s="174"/>
      <c r="E1410" s="175"/>
      <c r="F1410" s="174"/>
      <c r="G1410" s="176"/>
      <c r="H1410" s="176"/>
      <c r="I1410" s="182"/>
      <c r="J1410" s="182"/>
      <c r="K1410" s="182"/>
      <c r="L1410" s="182"/>
      <c r="M1410" s="182"/>
      <c r="N1410" s="226"/>
      <c r="O1410" s="182"/>
      <c r="P1410" s="182"/>
      <c r="Q1410" s="182"/>
      <c r="R1410" s="182"/>
      <c r="S1410" s="201"/>
      <c r="T1410" s="202"/>
      <c r="U1410" s="203"/>
      <c r="V1410" s="203"/>
      <c r="W1410" s="204"/>
    </row>
    <row r="1411" spans="2:23">
      <c r="B1411" s="173"/>
      <c r="C1411" s="174"/>
      <c r="D1411" s="174"/>
      <c r="E1411" s="175"/>
      <c r="F1411" s="174"/>
      <c r="G1411" s="176"/>
      <c r="H1411" s="176"/>
      <c r="I1411" s="182"/>
      <c r="J1411" s="182"/>
      <c r="K1411" s="182"/>
      <c r="L1411" s="182"/>
      <c r="M1411" s="182"/>
      <c r="N1411" s="226"/>
      <c r="O1411" s="182"/>
      <c r="P1411" s="182"/>
      <c r="Q1411" s="182"/>
      <c r="R1411" s="182"/>
      <c r="S1411" s="201"/>
      <c r="T1411" s="202"/>
      <c r="U1411" s="203"/>
      <c r="V1411" s="203"/>
      <c r="W1411" s="204"/>
    </row>
    <row r="1412" spans="2:23">
      <c r="B1412" s="173"/>
      <c r="C1412" s="174"/>
      <c r="D1412" s="174"/>
      <c r="E1412" s="175"/>
      <c r="F1412" s="174"/>
      <c r="G1412" s="176"/>
      <c r="H1412" s="176"/>
      <c r="I1412" s="182"/>
      <c r="J1412" s="182"/>
      <c r="K1412" s="182"/>
      <c r="L1412" s="182"/>
      <c r="M1412" s="182"/>
      <c r="N1412" s="226"/>
      <c r="O1412" s="182"/>
      <c r="P1412" s="182"/>
      <c r="Q1412" s="182"/>
      <c r="R1412" s="182"/>
      <c r="S1412" s="201"/>
      <c r="T1412" s="202"/>
      <c r="U1412" s="203"/>
      <c r="V1412" s="203"/>
      <c r="W1412" s="204"/>
    </row>
    <row r="1413" spans="2:23">
      <c r="B1413" s="173"/>
      <c r="C1413" s="174"/>
      <c r="D1413" s="174"/>
      <c r="E1413" s="175"/>
      <c r="F1413" s="174"/>
      <c r="G1413" s="176"/>
      <c r="H1413" s="176"/>
      <c r="I1413" s="182"/>
      <c r="J1413" s="182"/>
      <c r="K1413" s="182"/>
      <c r="L1413" s="182"/>
      <c r="M1413" s="182"/>
      <c r="N1413" s="226"/>
      <c r="O1413" s="182"/>
      <c r="P1413" s="182"/>
      <c r="Q1413" s="182"/>
      <c r="R1413" s="182"/>
      <c r="S1413" s="201"/>
      <c r="T1413" s="202"/>
      <c r="U1413" s="203"/>
      <c r="V1413" s="203"/>
      <c r="W1413" s="204"/>
    </row>
    <row r="1414" spans="2:23">
      <c r="B1414" s="173"/>
      <c r="C1414" s="174"/>
      <c r="D1414" s="174"/>
      <c r="E1414" s="175"/>
      <c r="F1414" s="174"/>
      <c r="G1414" s="176"/>
      <c r="H1414" s="176"/>
      <c r="I1414" s="182"/>
      <c r="J1414" s="182"/>
      <c r="K1414" s="182"/>
      <c r="L1414" s="182"/>
      <c r="M1414" s="182"/>
      <c r="N1414" s="226"/>
      <c r="O1414" s="182"/>
      <c r="P1414" s="182"/>
      <c r="Q1414" s="182"/>
      <c r="R1414" s="182"/>
      <c r="S1414" s="201"/>
      <c r="T1414" s="202"/>
      <c r="U1414" s="203"/>
      <c r="V1414" s="203"/>
      <c r="W1414" s="204"/>
    </row>
    <row r="1415" spans="2:23">
      <c r="B1415" s="173"/>
      <c r="C1415" s="174"/>
      <c r="D1415" s="174"/>
      <c r="E1415" s="175"/>
      <c r="F1415" s="174"/>
      <c r="G1415" s="176"/>
      <c r="H1415" s="176"/>
      <c r="I1415" s="182"/>
      <c r="J1415" s="182"/>
      <c r="K1415" s="182"/>
      <c r="L1415" s="182"/>
      <c r="M1415" s="182"/>
      <c r="N1415" s="226"/>
      <c r="O1415" s="182"/>
      <c r="P1415" s="182"/>
      <c r="Q1415" s="182"/>
      <c r="R1415" s="182"/>
      <c r="S1415" s="201"/>
      <c r="T1415" s="202"/>
      <c r="U1415" s="203"/>
      <c r="V1415" s="203"/>
      <c r="W1415" s="204"/>
    </row>
    <row r="1416" spans="2:23">
      <c r="B1416" s="173"/>
      <c r="C1416" s="174"/>
      <c r="D1416" s="174"/>
      <c r="E1416" s="175"/>
      <c r="F1416" s="174"/>
      <c r="G1416" s="176"/>
      <c r="H1416" s="176"/>
      <c r="I1416" s="182"/>
      <c r="J1416" s="182"/>
      <c r="K1416" s="182"/>
      <c r="L1416" s="182"/>
      <c r="M1416" s="182"/>
      <c r="N1416" s="226"/>
      <c r="O1416" s="182"/>
      <c r="P1416" s="182"/>
      <c r="Q1416" s="182"/>
      <c r="R1416" s="182"/>
      <c r="S1416" s="201"/>
      <c r="T1416" s="202"/>
      <c r="U1416" s="203"/>
      <c r="V1416" s="203"/>
      <c r="W1416" s="204"/>
    </row>
    <row r="1417" spans="2:23">
      <c r="B1417" s="173"/>
      <c r="C1417" s="174"/>
      <c r="D1417" s="174"/>
      <c r="E1417" s="175"/>
      <c r="F1417" s="174"/>
      <c r="G1417" s="176"/>
      <c r="H1417" s="176"/>
      <c r="I1417" s="182"/>
      <c r="J1417" s="182"/>
      <c r="K1417" s="182"/>
      <c r="L1417" s="182"/>
      <c r="M1417" s="182"/>
      <c r="N1417" s="226"/>
      <c r="O1417" s="182"/>
      <c r="P1417" s="182"/>
      <c r="Q1417" s="182"/>
      <c r="R1417" s="182"/>
      <c r="S1417" s="201"/>
      <c r="T1417" s="202"/>
      <c r="U1417" s="203"/>
      <c r="V1417" s="203"/>
      <c r="W1417" s="204"/>
    </row>
    <row r="1418" spans="2:23">
      <c r="B1418" s="173"/>
      <c r="C1418" s="174"/>
      <c r="D1418" s="174"/>
      <c r="E1418" s="175"/>
      <c r="F1418" s="174"/>
      <c r="G1418" s="176"/>
      <c r="H1418" s="176"/>
      <c r="I1418" s="182"/>
      <c r="J1418" s="182"/>
      <c r="K1418" s="182"/>
      <c r="L1418" s="182"/>
      <c r="M1418" s="182"/>
      <c r="N1418" s="226"/>
      <c r="O1418" s="182"/>
      <c r="P1418" s="182"/>
      <c r="Q1418" s="182"/>
      <c r="R1418" s="182"/>
      <c r="S1418" s="201"/>
      <c r="T1418" s="202"/>
      <c r="U1418" s="203"/>
      <c r="V1418" s="203"/>
      <c r="W1418" s="204"/>
    </row>
    <row r="1419" spans="2:23">
      <c r="B1419" s="173"/>
      <c r="C1419" s="174"/>
      <c r="D1419" s="174"/>
      <c r="E1419" s="175"/>
      <c r="F1419" s="174"/>
      <c r="G1419" s="176"/>
      <c r="H1419" s="176"/>
      <c r="I1419" s="182"/>
      <c r="J1419" s="182"/>
      <c r="K1419" s="182"/>
      <c r="L1419" s="182"/>
      <c r="M1419" s="182"/>
      <c r="N1419" s="226"/>
      <c r="O1419" s="182"/>
      <c r="P1419" s="182"/>
      <c r="Q1419" s="182"/>
      <c r="R1419" s="182"/>
      <c r="S1419" s="201"/>
      <c r="T1419" s="202"/>
      <c r="U1419" s="203"/>
      <c r="V1419" s="203"/>
      <c r="W1419" s="204"/>
    </row>
    <row r="1420" spans="2:23">
      <c r="B1420" s="173"/>
      <c r="C1420" s="174"/>
      <c r="D1420" s="174"/>
      <c r="E1420" s="175"/>
      <c r="F1420" s="174"/>
      <c r="G1420" s="176"/>
      <c r="H1420" s="176"/>
      <c r="I1420" s="182"/>
      <c r="J1420" s="182"/>
      <c r="K1420" s="182"/>
      <c r="L1420" s="182"/>
      <c r="M1420" s="182"/>
      <c r="N1420" s="226"/>
      <c r="O1420" s="182"/>
      <c r="P1420" s="182"/>
      <c r="Q1420" s="182"/>
      <c r="R1420" s="182"/>
      <c r="S1420" s="201"/>
      <c r="T1420" s="202"/>
      <c r="U1420" s="203"/>
      <c r="V1420" s="203"/>
      <c r="W1420" s="204"/>
    </row>
    <row r="1421" spans="2:23">
      <c r="B1421" s="173"/>
      <c r="C1421" s="174"/>
      <c r="D1421" s="174"/>
      <c r="E1421" s="175"/>
      <c r="F1421" s="174"/>
      <c r="G1421" s="176"/>
      <c r="H1421" s="176"/>
      <c r="I1421" s="182"/>
      <c r="J1421" s="182"/>
      <c r="K1421" s="182"/>
      <c r="L1421" s="182"/>
      <c r="M1421" s="182"/>
      <c r="N1421" s="226"/>
      <c r="O1421" s="182"/>
      <c r="P1421" s="182"/>
      <c r="Q1421" s="182"/>
      <c r="R1421" s="182"/>
      <c r="S1421" s="201"/>
      <c r="T1421" s="202"/>
      <c r="U1421" s="203"/>
      <c r="V1421" s="203"/>
      <c r="W1421" s="204"/>
    </row>
    <row r="1422" spans="2:23">
      <c r="B1422" s="173"/>
      <c r="C1422" s="174"/>
      <c r="D1422" s="174"/>
      <c r="E1422" s="175"/>
      <c r="F1422" s="174"/>
      <c r="G1422" s="176"/>
      <c r="H1422" s="176"/>
      <c r="I1422" s="182"/>
      <c r="J1422" s="182"/>
      <c r="K1422" s="182"/>
      <c r="L1422" s="182"/>
      <c r="M1422" s="182"/>
      <c r="N1422" s="226"/>
      <c r="O1422" s="182"/>
      <c r="P1422" s="182"/>
      <c r="Q1422" s="182"/>
      <c r="R1422" s="182"/>
      <c r="S1422" s="201"/>
      <c r="T1422" s="202"/>
      <c r="U1422" s="203"/>
      <c r="V1422" s="203"/>
      <c r="W1422" s="204"/>
    </row>
    <row r="1423" spans="2:23">
      <c r="B1423" s="173"/>
      <c r="C1423" s="174"/>
      <c r="D1423" s="174"/>
      <c r="E1423" s="175"/>
      <c r="F1423" s="174"/>
      <c r="G1423" s="176"/>
      <c r="H1423" s="176"/>
      <c r="I1423" s="182"/>
      <c r="J1423" s="182"/>
      <c r="K1423" s="182"/>
      <c r="L1423" s="182"/>
      <c r="M1423" s="182"/>
      <c r="N1423" s="226"/>
      <c r="O1423" s="182"/>
      <c r="P1423" s="182"/>
      <c r="Q1423" s="182"/>
      <c r="R1423" s="182"/>
      <c r="S1423" s="201"/>
      <c r="T1423" s="202"/>
      <c r="U1423" s="203"/>
      <c r="V1423" s="203"/>
      <c r="W1423" s="204"/>
    </row>
    <row r="1424" spans="2:23">
      <c r="B1424" s="173"/>
      <c r="C1424" s="174"/>
      <c r="D1424" s="174"/>
      <c r="E1424" s="175"/>
      <c r="F1424" s="174"/>
      <c r="G1424" s="176"/>
      <c r="H1424" s="176"/>
      <c r="I1424" s="182"/>
      <c r="J1424" s="182"/>
      <c r="K1424" s="182"/>
      <c r="L1424" s="182"/>
      <c r="M1424" s="182"/>
      <c r="N1424" s="226"/>
      <c r="O1424" s="182"/>
      <c r="P1424" s="182"/>
      <c r="Q1424" s="182"/>
      <c r="R1424" s="182"/>
      <c r="S1424" s="201"/>
      <c r="T1424" s="202"/>
      <c r="U1424" s="203"/>
      <c r="V1424" s="203"/>
      <c r="W1424" s="204"/>
    </row>
    <row r="1425" spans="2:23">
      <c r="B1425" s="173"/>
      <c r="C1425" s="174"/>
      <c r="D1425" s="174"/>
      <c r="E1425" s="175"/>
      <c r="F1425" s="174"/>
      <c r="G1425" s="176"/>
      <c r="H1425" s="176"/>
      <c r="I1425" s="182"/>
      <c r="J1425" s="182"/>
      <c r="K1425" s="182"/>
      <c r="L1425" s="182"/>
      <c r="M1425" s="182"/>
      <c r="N1425" s="226"/>
      <c r="O1425" s="182"/>
      <c r="P1425" s="182"/>
      <c r="Q1425" s="182"/>
      <c r="R1425" s="182"/>
      <c r="S1425" s="201"/>
      <c r="T1425" s="202"/>
      <c r="U1425" s="203"/>
      <c r="V1425" s="203"/>
      <c r="W1425" s="204"/>
    </row>
    <row r="1426" spans="2:23">
      <c r="B1426" s="173"/>
      <c r="C1426" s="174"/>
      <c r="D1426" s="174"/>
      <c r="E1426" s="175"/>
      <c r="F1426" s="174"/>
      <c r="G1426" s="176"/>
      <c r="H1426" s="176"/>
      <c r="I1426" s="182"/>
      <c r="J1426" s="182"/>
      <c r="K1426" s="182"/>
      <c r="L1426" s="182"/>
      <c r="M1426" s="182"/>
      <c r="N1426" s="226"/>
      <c r="O1426" s="182"/>
      <c r="P1426" s="182"/>
      <c r="Q1426" s="182"/>
      <c r="R1426" s="182"/>
      <c r="S1426" s="201"/>
      <c r="T1426" s="202"/>
      <c r="U1426" s="203"/>
      <c r="V1426" s="203"/>
      <c r="W1426" s="204"/>
    </row>
    <row r="1427" spans="2:23">
      <c r="B1427" s="173"/>
      <c r="C1427" s="174"/>
      <c r="D1427" s="174"/>
      <c r="E1427" s="175"/>
      <c r="F1427" s="174"/>
      <c r="G1427" s="176"/>
      <c r="H1427" s="176"/>
      <c r="I1427" s="182"/>
      <c r="J1427" s="182"/>
      <c r="K1427" s="182"/>
      <c r="L1427" s="182"/>
      <c r="M1427" s="182"/>
      <c r="N1427" s="226"/>
      <c r="O1427" s="182"/>
      <c r="P1427" s="182"/>
      <c r="Q1427" s="182"/>
      <c r="R1427" s="182"/>
      <c r="S1427" s="201"/>
      <c r="T1427" s="202"/>
      <c r="U1427" s="203"/>
      <c r="V1427" s="203"/>
      <c r="W1427" s="204"/>
    </row>
    <row r="1428" spans="2:23">
      <c r="B1428" s="173"/>
      <c r="C1428" s="174"/>
      <c r="D1428" s="174"/>
      <c r="E1428" s="175"/>
      <c r="F1428" s="174"/>
      <c r="G1428" s="176"/>
      <c r="H1428" s="176"/>
      <c r="I1428" s="182"/>
      <c r="J1428" s="182"/>
      <c r="K1428" s="182"/>
      <c r="L1428" s="182"/>
      <c r="M1428" s="182"/>
      <c r="N1428" s="226"/>
      <c r="O1428" s="182"/>
      <c r="P1428" s="182"/>
      <c r="Q1428" s="182"/>
      <c r="R1428" s="182"/>
      <c r="S1428" s="201"/>
      <c r="T1428" s="202"/>
      <c r="U1428" s="203"/>
      <c r="V1428" s="203"/>
      <c r="W1428" s="204"/>
    </row>
    <row r="1429" spans="2:23">
      <c r="B1429" s="173"/>
      <c r="C1429" s="174"/>
      <c r="D1429" s="174"/>
      <c r="E1429" s="175"/>
      <c r="F1429" s="174"/>
      <c r="G1429" s="176"/>
      <c r="H1429" s="176"/>
      <c r="I1429" s="182"/>
      <c r="J1429" s="182"/>
      <c r="K1429" s="182"/>
      <c r="L1429" s="182"/>
      <c r="M1429" s="182"/>
      <c r="N1429" s="226"/>
      <c r="O1429" s="182"/>
      <c r="P1429" s="182"/>
      <c r="Q1429" s="182"/>
      <c r="R1429" s="182"/>
      <c r="S1429" s="201"/>
      <c r="T1429" s="202"/>
      <c r="U1429" s="203"/>
      <c r="V1429" s="203"/>
      <c r="W1429" s="204"/>
    </row>
    <row r="1430" spans="2:23">
      <c r="B1430" s="173"/>
      <c r="C1430" s="174"/>
      <c r="D1430" s="174"/>
      <c r="E1430" s="175"/>
      <c r="F1430" s="174"/>
      <c r="G1430" s="176"/>
      <c r="H1430" s="176"/>
      <c r="I1430" s="182"/>
      <c r="J1430" s="182"/>
      <c r="K1430" s="182"/>
      <c r="L1430" s="182"/>
      <c r="M1430" s="182"/>
      <c r="N1430" s="226"/>
      <c r="O1430" s="182"/>
      <c r="P1430" s="182"/>
      <c r="Q1430" s="182"/>
      <c r="R1430" s="182"/>
      <c r="S1430" s="201"/>
      <c r="T1430" s="202"/>
      <c r="U1430" s="203"/>
      <c r="V1430" s="203"/>
      <c r="W1430" s="204"/>
    </row>
    <row r="1431" spans="2:23">
      <c r="B1431" s="173"/>
      <c r="C1431" s="174"/>
      <c r="D1431" s="174"/>
      <c r="E1431" s="175"/>
      <c r="F1431" s="174"/>
      <c r="G1431" s="176"/>
      <c r="H1431" s="176"/>
      <c r="I1431" s="182"/>
      <c r="J1431" s="182"/>
      <c r="K1431" s="182"/>
      <c r="L1431" s="182"/>
      <c r="M1431" s="182"/>
      <c r="N1431" s="226"/>
      <c r="O1431" s="182"/>
      <c r="P1431" s="182"/>
      <c r="Q1431" s="182"/>
      <c r="R1431" s="182"/>
      <c r="S1431" s="201"/>
      <c r="T1431" s="202"/>
      <c r="U1431" s="203"/>
      <c r="V1431" s="203"/>
      <c r="W1431" s="204"/>
    </row>
    <row r="1432" spans="2:23">
      <c r="B1432" s="173"/>
      <c r="C1432" s="174"/>
      <c r="D1432" s="174"/>
      <c r="E1432" s="175"/>
      <c r="F1432" s="174"/>
      <c r="G1432" s="176"/>
      <c r="H1432" s="176"/>
      <c r="I1432" s="182"/>
      <c r="J1432" s="182"/>
      <c r="K1432" s="182"/>
      <c r="L1432" s="182"/>
      <c r="M1432" s="182"/>
      <c r="N1432" s="226"/>
      <c r="O1432" s="182"/>
      <c r="P1432" s="182"/>
      <c r="Q1432" s="182"/>
      <c r="R1432" s="182"/>
      <c r="S1432" s="201"/>
      <c r="T1432" s="202"/>
      <c r="U1432" s="203"/>
      <c r="V1432" s="203"/>
      <c r="W1432" s="204"/>
    </row>
    <row r="1433" spans="2:23">
      <c r="B1433" s="173"/>
      <c r="C1433" s="174"/>
      <c r="D1433" s="174"/>
      <c r="E1433" s="175"/>
      <c r="F1433" s="174"/>
      <c r="G1433" s="176"/>
      <c r="H1433" s="176"/>
      <c r="I1433" s="182"/>
      <c r="J1433" s="182"/>
      <c r="K1433" s="182"/>
      <c r="L1433" s="182"/>
      <c r="M1433" s="182"/>
      <c r="N1433" s="226"/>
      <c r="O1433" s="182"/>
      <c r="P1433" s="182"/>
      <c r="Q1433" s="182"/>
      <c r="R1433" s="182"/>
      <c r="S1433" s="201"/>
      <c r="T1433" s="202"/>
      <c r="U1433" s="203"/>
      <c r="V1433" s="203"/>
      <c r="W1433" s="204"/>
    </row>
    <row r="1434" spans="2:23">
      <c r="B1434" s="173"/>
      <c r="C1434" s="174"/>
      <c r="D1434" s="174"/>
      <c r="E1434" s="175"/>
      <c r="F1434" s="174"/>
      <c r="G1434" s="176"/>
      <c r="H1434" s="176"/>
      <c r="I1434" s="182"/>
      <c r="J1434" s="182"/>
      <c r="K1434" s="182"/>
      <c r="L1434" s="182"/>
      <c r="M1434" s="182"/>
      <c r="N1434" s="226"/>
      <c r="O1434" s="182"/>
      <c r="P1434" s="182"/>
      <c r="Q1434" s="182"/>
      <c r="R1434" s="182"/>
      <c r="S1434" s="201"/>
      <c r="T1434" s="202"/>
      <c r="U1434" s="203"/>
      <c r="V1434" s="203"/>
      <c r="W1434" s="204"/>
    </row>
    <row r="1435" spans="2:23">
      <c r="B1435" s="173"/>
      <c r="C1435" s="174"/>
      <c r="D1435" s="174"/>
      <c r="E1435" s="175"/>
      <c r="F1435" s="174"/>
      <c r="G1435" s="176"/>
      <c r="H1435" s="176"/>
      <c r="I1435" s="182"/>
      <c r="J1435" s="182"/>
      <c r="K1435" s="182"/>
      <c r="L1435" s="182"/>
      <c r="M1435" s="182"/>
      <c r="N1435" s="226"/>
      <c r="O1435" s="182"/>
      <c r="P1435" s="182"/>
      <c r="Q1435" s="182"/>
      <c r="R1435" s="182"/>
      <c r="S1435" s="201"/>
      <c r="T1435" s="202"/>
      <c r="U1435" s="203"/>
      <c r="V1435" s="203"/>
      <c r="W1435" s="204"/>
    </row>
    <row r="1436" spans="2:23">
      <c r="B1436" s="173"/>
      <c r="C1436" s="174"/>
      <c r="D1436" s="174"/>
      <c r="E1436" s="175"/>
      <c r="F1436" s="174"/>
      <c r="G1436" s="176"/>
      <c r="H1436" s="176"/>
      <c r="I1436" s="182"/>
      <c r="J1436" s="182"/>
      <c r="K1436" s="182"/>
      <c r="L1436" s="182"/>
      <c r="M1436" s="182"/>
      <c r="N1436" s="226"/>
      <c r="O1436" s="182"/>
      <c r="P1436" s="182"/>
      <c r="Q1436" s="182"/>
      <c r="R1436" s="182"/>
      <c r="S1436" s="201"/>
      <c r="T1436" s="202"/>
      <c r="U1436" s="203"/>
      <c r="V1436" s="203"/>
      <c r="W1436" s="204"/>
    </row>
    <row r="1437" spans="2:23">
      <c r="B1437" s="173"/>
      <c r="C1437" s="174"/>
      <c r="D1437" s="174"/>
      <c r="E1437" s="175"/>
      <c r="F1437" s="174"/>
      <c r="G1437" s="176"/>
      <c r="H1437" s="176"/>
      <c r="I1437" s="182"/>
      <c r="J1437" s="182"/>
      <c r="K1437" s="182"/>
      <c r="L1437" s="182"/>
      <c r="M1437" s="182"/>
      <c r="N1437" s="226"/>
      <c r="O1437" s="182"/>
      <c r="P1437" s="182"/>
      <c r="Q1437" s="182"/>
      <c r="R1437" s="182"/>
      <c r="S1437" s="201"/>
      <c r="T1437" s="202"/>
      <c r="U1437" s="203"/>
      <c r="V1437" s="203"/>
      <c r="W1437" s="204"/>
    </row>
    <row r="1438" spans="2:23">
      <c r="B1438" s="173"/>
      <c r="C1438" s="174"/>
      <c r="D1438" s="174"/>
      <c r="E1438" s="175"/>
      <c r="F1438" s="174"/>
      <c r="G1438" s="176"/>
      <c r="H1438" s="176"/>
      <c r="I1438" s="182"/>
      <c r="J1438" s="182"/>
      <c r="K1438" s="182"/>
      <c r="L1438" s="182"/>
      <c r="M1438" s="182"/>
      <c r="N1438" s="226"/>
      <c r="O1438" s="182"/>
      <c r="P1438" s="182"/>
      <c r="Q1438" s="182"/>
      <c r="R1438" s="182"/>
      <c r="S1438" s="201"/>
      <c r="T1438" s="202"/>
      <c r="U1438" s="203"/>
      <c r="V1438" s="203"/>
      <c r="W1438" s="204"/>
    </row>
    <row r="1439" spans="2:23">
      <c r="B1439" s="173"/>
      <c r="C1439" s="174"/>
      <c r="D1439" s="174"/>
      <c r="E1439" s="175"/>
      <c r="F1439" s="174"/>
      <c r="G1439" s="176"/>
      <c r="H1439" s="176"/>
      <c r="I1439" s="182"/>
      <c r="J1439" s="182"/>
      <c r="K1439" s="182"/>
      <c r="L1439" s="182"/>
      <c r="M1439" s="182"/>
      <c r="N1439" s="226"/>
      <c r="O1439" s="182"/>
      <c r="P1439" s="182"/>
      <c r="Q1439" s="182"/>
      <c r="R1439" s="182"/>
      <c r="S1439" s="201"/>
      <c r="T1439" s="202"/>
      <c r="U1439" s="203"/>
      <c r="V1439" s="203"/>
      <c r="W1439" s="204"/>
    </row>
    <row r="1440" spans="2:23">
      <c r="B1440" s="173"/>
      <c r="C1440" s="174"/>
      <c r="D1440" s="174"/>
      <c r="E1440" s="175"/>
      <c r="F1440" s="174"/>
      <c r="G1440" s="176"/>
      <c r="H1440" s="176"/>
      <c r="I1440" s="182"/>
      <c r="J1440" s="182"/>
      <c r="K1440" s="182"/>
      <c r="L1440" s="182"/>
      <c r="M1440" s="182"/>
      <c r="N1440" s="226"/>
      <c r="O1440" s="182"/>
      <c r="P1440" s="182"/>
      <c r="Q1440" s="182"/>
      <c r="R1440" s="182"/>
      <c r="S1440" s="201"/>
      <c r="T1440" s="202"/>
      <c r="U1440" s="203"/>
      <c r="V1440" s="203"/>
      <c r="W1440" s="204"/>
    </row>
    <row r="1441" spans="2:23">
      <c r="B1441" s="173"/>
      <c r="C1441" s="174"/>
      <c r="D1441" s="174"/>
      <c r="E1441" s="175"/>
      <c r="F1441" s="174"/>
      <c r="G1441" s="176"/>
      <c r="H1441" s="176"/>
      <c r="I1441" s="182"/>
      <c r="J1441" s="182"/>
      <c r="K1441" s="182"/>
      <c r="L1441" s="182"/>
      <c r="M1441" s="182"/>
      <c r="N1441" s="226"/>
      <c r="O1441" s="182"/>
      <c r="P1441" s="182"/>
      <c r="Q1441" s="182"/>
      <c r="R1441" s="182"/>
      <c r="S1441" s="201"/>
      <c r="T1441" s="202"/>
      <c r="U1441" s="203"/>
      <c r="V1441" s="203"/>
      <c r="W1441" s="204"/>
    </row>
    <row r="1442" spans="2:23">
      <c r="B1442" s="173"/>
      <c r="C1442" s="174"/>
      <c r="D1442" s="174"/>
      <c r="E1442" s="175"/>
      <c r="F1442" s="174"/>
      <c r="G1442" s="176"/>
      <c r="H1442" s="176"/>
      <c r="I1442" s="182"/>
      <c r="J1442" s="182"/>
      <c r="K1442" s="182"/>
      <c r="L1442" s="182"/>
      <c r="M1442" s="182"/>
      <c r="N1442" s="226"/>
      <c r="O1442" s="182"/>
      <c r="P1442" s="182"/>
      <c r="Q1442" s="182"/>
      <c r="R1442" s="182"/>
      <c r="S1442" s="201"/>
      <c r="T1442" s="202"/>
      <c r="U1442" s="203"/>
      <c r="V1442" s="203"/>
      <c r="W1442" s="204"/>
    </row>
    <row r="1443" spans="2:23">
      <c r="B1443" s="173"/>
      <c r="C1443" s="174"/>
      <c r="D1443" s="174"/>
      <c r="E1443" s="175"/>
      <c r="F1443" s="174"/>
      <c r="G1443" s="176"/>
      <c r="H1443" s="176"/>
      <c r="I1443" s="182"/>
      <c r="J1443" s="182"/>
      <c r="K1443" s="182"/>
      <c r="L1443" s="182"/>
      <c r="M1443" s="182"/>
      <c r="N1443" s="226"/>
      <c r="O1443" s="182"/>
      <c r="P1443" s="182"/>
      <c r="Q1443" s="182"/>
      <c r="R1443" s="182"/>
      <c r="S1443" s="201"/>
      <c r="T1443" s="202"/>
      <c r="U1443" s="203"/>
      <c r="V1443" s="203"/>
      <c r="W1443" s="204"/>
    </row>
    <row r="1444" spans="2:23">
      <c r="B1444" s="173"/>
      <c r="C1444" s="174"/>
      <c r="D1444" s="174"/>
      <c r="E1444" s="175"/>
      <c r="F1444" s="174"/>
      <c r="G1444" s="176"/>
      <c r="H1444" s="176"/>
      <c r="I1444" s="182"/>
      <c r="J1444" s="182"/>
      <c r="K1444" s="182"/>
      <c r="L1444" s="182"/>
      <c r="M1444" s="182"/>
      <c r="N1444" s="226"/>
      <c r="O1444" s="182"/>
      <c r="P1444" s="182"/>
      <c r="Q1444" s="182"/>
      <c r="R1444" s="182"/>
      <c r="S1444" s="201"/>
      <c r="T1444" s="202"/>
      <c r="U1444" s="203"/>
      <c r="V1444" s="203"/>
      <c r="W1444" s="204"/>
    </row>
    <row r="1445" spans="2:23">
      <c r="B1445" s="173"/>
      <c r="C1445" s="174"/>
      <c r="D1445" s="174"/>
      <c r="E1445" s="175"/>
      <c r="F1445" s="174"/>
      <c r="G1445" s="176"/>
      <c r="H1445" s="176"/>
      <c r="I1445" s="182"/>
      <c r="J1445" s="182"/>
      <c r="K1445" s="182"/>
      <c r="L1445" s="182"/>
      <c r="M1445" s="182"/>
      <c r="N1445" s="226"/>
      <c r="O1445" s="182"/>
      <c r="P1445" s="182"/>
      <c r="Q1445" s="182"/>
      <c r="R1445" s="182"/>
      <c r="S1445" s="201"/>
      <c r="T1445" s="202"/>
      <c r="U1445" s="203"/>
      <c r="V1445" s="203"/>
      <c r="W1445" s="204"/>
    </row>
    <row r="1446" spans="2:23">
      <c r="B1446" s="173"/>
      <c r="C1446" s="174"/>
      <c r="D1446" s="174"/>
      <c r="E1446" s="175"/>
      <c r="F1446" s="174"/>
      <c r="G1446" s="176"/>
      <c r="H1446" s="176"/>
      <c r="I1446" s="182"/>
      <c r="J1446" s="182"/>
      <c r="K1446" s="182"/>
      <c r="L1446" s="182"/>
      <c r="M1446" s="182"/>
      <c r="N1446" s="226"/>
      <c r="O1446" s="182"/>
      <c r="P1446" s="182"/>
      <c r="Q1446" s="182"/>
      <c r="R1446" s="182"/>
      <c r="S1446" s="201"/>
      <c r="T1446" s="202"/>
      <c r="U1446" s="203"/>
      <c r="V1446" s="203"/>
      <c r="W1446" s="204"/>
    </row>
    <row r="1447" spans="2:23">
      <c r="B1447" s="173"/>
      <c r="C1447" s="174"/>
      <c r="D1447" s="174"/>
      <c r="E1447" s="175"/>
      <c r="F1447" s="174"/>
      <c r="G1447" s="176"/>
      <c r="H1447" s="176"/>
      <c r="I1447" s="182"/>
      <c r="J1447" s="182"/>
      <c r="K1447" s="182"/>
      <c r="L1447" s="182"/>
      <c r="M1447" s="182"/>
      <c r="N1447" s="226"/>
      <c r="O1447" s="182"/>
      <c r="P1447" s="182"/>
      <c r="Q1447" s="182"/>
      <c r="R1447" s="182"/>
      <c r="S1447" s="201"/>
      <c r="T1447" s="202"/>
      <c r="U1447" s="203"/>
      <c r="V1447" s="203"/>
      <c r="W1447" s="204"/>
    </row>
    <row r="1448" spans="2:23">
      <c r="B1448" s="173"/>
      <c r="C1448" s="174"/>
      <c r="D1448" s="174"/>
      <c r="E1448" s="175"/>
      <c r="F1448" s="174"/>
      <c r="G1448" s="176"/>
      <c r="H1448" s="176"/>
      <c r="I1448" s="182"/>
      <c r="J1448" s="182"/>
      <c r="K1448" s="182"/>
      <c r="L1448" s="182"/>
      <c r="M1448" s="182"/>
      <c r="N1448" s="226"/>
      <c r="O1448" s="182"/>
      <c r="P1448" s="182"/>
      <c r="Q1448" s="182"/>
      <c r="R1448" s="182"/>
      <c r="S1448" s="201"/>
      <c r="T1448" s="202"/>
      <c r="U1448" s="203"/>
      <c r="V1448" s="203"/>
      <c r="W1448" s="204"/>
    </row>
    <row r="1449" spans="2:23">
      <c r="B1449" s="173"/>
      <c r="C1449" s="174"/>
      <c r="D1449" s="174"/>
      <c r="E1449" s="175"/>
      <c r="F1449" s="174"/>
      <c r="G1449" s="176"/>
      <c r="H1449" s="176"/>
      <c r="I1449" s="182"/>
      <c r="J1449" s="182"/>
      <c r="K1449" s="182"/>
      <c r="L1449" s="182"/>
      <c r="M1449" s="182"/>
      <c r="N1449" s="226"/>
      <c r="O1449" s="182"/>
      <c r="P1449" s="182"/>
      <c r="Q1449" s="182"/>
      <c r="R1449" s="182"/>
      <c r="S1449" s="201"/>
      <c r="T1449" s="202"/>
      <c r="U1449" s="203"/>
      <c r="V1449" s="203"/>
      <c r="W1449" s="204"/>
    </row>
    <row r="1450" spans="2:23">
      <c r="B1450" s="173"/>
      <c r="C1450" s="174"/>
      <c r="D1450" s="174"/>
      <c r="E1450" s="175"/>
      <c r="F1450" s="174"/>
      <c r="G1450" s="176"/>
      <c r="H1450" s="176"/>
      <c r="I1450" s="182"/>
      <c r="J1450" s="182"/>
      <c r="K1450" s="182"/>
      <c r="L1450" s="182"/>
      <c r="M1450" s="182"/>
      <c r="N1450" s="226"/>
      <c r="O1450" s="182"/>
      <c r="P1450" s="182"/>
      <c r="Q1450" s="182"/>
      <c r="R1450" s="182"/>
      <c r="S1450" s="201"/>
      <c r="T1450" s="202"/>
      <c r="U1450" s="203"/>
      <c r="V1450" s="203"/>
      <c r="W1450" s="204"/>
    </row>
    <row r="1451" spans="2:23">
      <c r="B1451" s="173"/>
      <c r="C1451" s="174"/>
      <c r="D1451" s="174"/>
      <c r="E1451" s="175"/>
      <c r="F1451" s="174"/>
      <c r="G1451" s="176"/>
      <c r="H1451" s="176"/>
      <c r="I1451" s="182"/>
      <c r="J1451" s="182"/>
      <c r="K1451" s="182"/>
      <c r="L1451" s="182"/>
      <c r="M1451" s="182"/>
      <c r="N1451" s="226"/>
      <c r="O1451" s="182"/>
      <c r="P1451" s="182"/>
      <c r="Q1451" s="182"/>
      <c r="R1451" s="182"/>
      <c r="S1451" s="201"/>
      <c r="T1451" s="202"/>
      <c r="U1451" s="203"/>
      <c r="V1451" s="203"/>
      <c r="W1451" s="204"/>
    </row>
    <row r="1452" spans="2:23">
      <c r="B1452" s="173"/>
      <c r="C1452" s="174"/>
      <c r="D1452" s="174"/>
      <c r="E1452" s="175"/>
      <c r="F1452" s="174"/>
      <c r="G1452" s="176"/>
      <c r="H1452" s="176"/>
      <c r="I1452" s="182"/>
      <c r="J1452" s="182"/>
      <c r="K1452" s="182"/>
      <c r="L1452" s="182"/>
      <c r="M1452" s="182"/>
      <c r="N1452" s="226"/>
      <c r="O1452" s="182"/>
      <c r="P1452" s="182"/>
      <c r="Q1452" s="182"/>
      <c r="R1452" s="182"/>
      <c r="S1452" s="201"/>
      <c r="T1452" s="202"/>
      <c r="U1452" s="203"/>
      <c r="V1452" s="203"/>
      <c r="W1452" s="204"/>
    </row>
    <row r="1453" spans="2:23">
      <c r="B1453" s="173"/>
      <c r="C1453" s="174"/>
      <c r="D1453" s="174"/>
      <c r="E1453" s="175"/>
      <c r="F1453" s="174"/>
      <c r="G1453" s="176"/>
      <c r="H1453" s="176"/>
      <c r="I1453" s="182"/>
      <c r="J1453" s="182"/>
      <c r="K1453" s="182"/>
      <c r="L1453" s="182"/>
      <c r="M1453" s="182"/>
      <c r="N1453" s="226"/>
      <c r="O1453" s="182"/>
      <c r="P1453" s="182"/>
      <c r="Q1453" s="182"/>
      <c r="R1453" s="182"/>
      <c r="S1453" s="201"/>
      <c r="T1453" s="202"/>
      <c r="U1453" s="203"/>
      <c r="V1453" s="203"/>
      <c r="W1453" s="204"/>
    </row>
    <row r="1454" spans="2:23">
      <c r="B1454" s="173"/>
      <c r="C1454" s="174"/>
      <c r="D1454" s="174"/>
      <c r="E1454" s="175"/>
      <c r="F1454" s="174"/>
      <c r="G1454" s="176"/>
      <c r="H1454" s="176"/>
      <c r="I1454" s="182"/>
      <c r="J1454" s="182"/>
      <c r="K1454" s="182"/>
      <c r="L1454" s="182"/>
      <c r="M1454" s="182"/>
      <c r="N1454" s="226"/>
      <c r="O1454" s="182"/>
      <c r="P1454" s="182"/>
      <c r="Q1454" s="182"/>
      <c r="R1454" s="182"/>
      <c r="S1454" s="201"/>
      <c r="T1454" s="202"/>
      <c r="U1454" s="203"/>
      <c r="V1454" s="203"/>
      <c r="W1454" s="204"/>
    </row>
    <row r="1455" spans="2:23">
      <c r="B1455" s="173"/>
      <c r="C1455" s="174"/>
      <c r="D1455" s="174"/>
      <c r="E1455" s="175"/>
      <c r="F1455" s="174"/>
      <c r="G1455" s="176"/>
      <c r="H1455" s="176"/>
      <c r="I1455" s="182"/>
      <c r="J1455" s="182"/>
      <c r="K1455" s="182"/>
      <c r="L1455" s="182"/>
      <c r="M1455" s="182"/>
      <c r="N1455" s="226"/>
      <c r="O1455" s="182"/>
      <c r="P1455" s="182"/>
      <c r="Q1455" s="182"/>
      <c r="R1455" s="182"/>
      <c r="S1455" s="201"/>
      <c r="T1455" s="202"/>
      <c r="U1455" s="203"/>
      <c r="V1455" s="203"/>
      <c r="W1455" s="204"/>
    </row>
    <row r="1456" spans="2:23">
      <c r="B1456" s="173"/>
      <c r="C1456" s="174"/>
      <c r="D1456" s="174"/>
      <c r="E1456" s="175"/>
      <c r="F1456" s="174"/>
      <c r="G1456" s="176"/>
      <c r="H1456" s="176"/>
      <c r="I1456" s="182"/>
      <c r="J1456" s="182"/>
      <c r="K1456" s="182"/>
      <c r="L1456" s="182"/>
      <c r="M1456" s="182"/>
      <c r="N1456" s="226"/>
      <c r="O1456" s="182"/>
      <c r="P1456" s="182"/>
      <c r="Q1456" s="182"/>
      <c r="R1456" s="182"/>
      <c r="S1456" s="201"/>
      <c r="T1456" s="202"/>
      <c r="U1456" s="203"/>
      <c r="V1456" s="203"/>
      <c r="W1456" s="204"/>
    </row>
    <row r="1457" spans="2:23">
      <c r="B1457" s="173"/>
      <c r="C1457" s="174"/>
      <c r="D1457" s="174"/>
      <c r="E1457" s="175"/>
      <c r="F1457" s="174"/>
      <c r="G1457" s="176"/>
      <c r="H1457" s="176"/>
      <c r="I1457" s="182"/>
      <c r="J1457" s="182"/>
      <c r="K1457" s="182"/>
      <c r="L1457" s="182"/>
      <c r="M1457" s="182"/>
      <c r="N1457" s="226"/>
      <c r="O1457" s="182"/>
      <c r="P1457" s="182"/>
      <c r="Q1457" s="182"/>
      <c r="R1457" s="182"/>
      <c r="S1457" s="201"/>
      <c r="T1457" s="202"/>
      <c r="U1457" s="203"/>
      <c r="V1457" s="203"/>
      <c r="W1457" s="204"/>
    </row>
    <row r="1458" spans="2:23">
      <c r="B1458" s="173"/>
      <c r="C1458" s="174"/>
      <c r="D1458" s="174"/>
      <c r="E1458" s="175"/>
      <c r="F1458" s="174"/>
      <c r="G1458" s="176"/>
      <c r="H1458" s="176"/>
      <c r="I1458" s="182"/>
      <c r="J1458" s="182"/>
      <c r="K1458" s="182"/>
      <c r="L1458" s="182"/>
      <c r="M1458" s="182"/>
      <c r="N1458" s="226"/>
      <c r="O1458" s="182"/>
      <c r="P1458" s="182"/>
      <c r="Q1458" s="182"/>
      <c r="R1458" s="182"/>
      <c r="S1458" s="201"/>
      <c r="T1458" s="202"/>
      <c r="U1458" s="203"/>
      <c r="V1458" s="203"/>
      <c r="W1458" s="204"/>
    </row>
    <row r="1459" spans="2:23">
      <c r="B1459" s="173"/>
      <c r="C1459" s="174"/>
      <c r="D1459" s="174"/>
      <c r="E1459" s="175"/>
      <c r="F1459" s="174"/>
      <c r="G1459" s="176"/>
      <c r="H1459" s="176"/>
      <c r="I1459" s="182"/>
      <c r="J1459" s="182"/>
      <c r="K1459" s="182"/>
      <c r="L1459" s="182"/>
      <c r="M1459" s="182"/>
      <c r="N1459" s="226"/>
      <c r="O1459" s="182"/>
      <c r="P1459" s="182"/>
      <c r="Q1459" s="182"/>
      <c r="R1459" s="182"/>
      <c r="S1459" s="201"/>
      <c r="T1459" s="202"/>
      <c r="U1459" s="203"/>
      <c r="V1459" s="203"/>
      <c r="W1459" s="204"/>
    </row>
    <row r="1460" spans="2:23">
      <c r="B1460" s="173"/>
      <c r="C1460" s="174"/>
      <c r="D1460" s="174"/>
      <c r="E1460" s="175"/>
      <c r="F1460" s="174"/>
      <c r="G1460" s="176"/>
      <c r="H1460" s="176"/>
      <c r="I1460" s="182"/>
      <c r="J1460" s="182"/>
      <c r="K1460" s="182"/>
      <c r="L1460" s="182"/>
      <c r="M1460" s="182"/>
      <c r="N1460" s="226"/>
      <c r="O1460" s="182"/>
      <c r="P1460" s="182"/>
      <c r="Q1460" s="182"/>
      <c r="R1460" s="182"/>
      <c r="S1460" s="201"/>
      <c r="T1460" s="202"/>
      <c r="U1460" s="203"/>
      <c r="V1460" s="203"/>
      <c r="W1460" s="204"/>
    </row>
    <row r="1461" spans="2:23">
      <c r="B1461" s="173"/>
      <c r="C1461" s="174"/>
      <c r="D1461" s="174"/>
      <c r="E1461" s="175"/>
      <c r="F1461" s="174"/>
      <c r="G1461" s="176"/>
      <c r="H1461" s="176"/>
      <c r="I1461" s="182"/>
      <c r="J1461" s="182"/>
      <c r="K1461" s="182"/>
      <c r="L1461" s="182"/>
      <c r="M1461" s="182"/>
      <c r="N1461" s="226"/>
      <c r="O1461" s="182"/>
      <c r="P1461" s="182"/>
      <c r="Q1461" s="182"/>
      <c r="R1461" s="182"/>
      <c r="S1461" s="201"/>
      <c r="T1461" s="202"/>
      <c r="U1461" s="203"/>
      <c r="V1461" s="203"/>
      <c r="W1461" s="204"/>
    </row>
    <row r="1462" spans="2:23">
      <c r="B1462" s="173"/>
      <c r="C1462" s="174"/>
      <c r="D1462" s="174"/>
      <c r="E1462" s="175"/>
      <c r="F1462" s="174"/>
      <c r="G1462" s="176"/>
      <c r="H1462" s="176"/>
      <c r="I1462" s="182"/>
      <c r="J1462" s="182"/>
      <c r="K1462" s="182"/>
      <c r="L1462" s="182"/>
      <c r="M1462" s="182"/>
      <c r="N1462" s="226"/>
      <c r="O1462" s="182"/>
      <c r="P1462" s="182"/>
      <c r="Q1462" s="182"/>
      <c r="R1462" s="182"/>
      <c r="S1462" s="201"/>
      <c r="T1462" s="202"/>
      <c r="U1462" s="203"/>
      <c r="V1462" s="203"/>
      <c r="W1462" s="204"/>
    </row>
    <row r="1463" spans="2:23">
      <c r="B1463" s="173"/>
      <c r="C1463" s="174"/>
      <c r="D1463" s="174"/>
      <c r="E1463" s="175"/>
      <c r="F1463" s="174"/>
      <c r="G1463" s="176"/>
      <c r="H1463" s="176"/>
      <c r="I1463" s="182"/>
      <c r="J1463" s="182"/>
      <c r="K1463" s="182"/>
      <c r="L1463" s="182"/>
      <c r="M1463" s="182"/>
      <c r="N1463" s="226"/>
      <c r="O1463" s="182"/>
      <c r="P1463" s="182"/>
      <c r="Q1463" s="182"/>
      <c r="R1463" s="182"/>
      <c r="S1463" s="201"/>
      <c r="T1463" s="202"/>
      <c r="U1463" s="203"/>
      <c r="V1463" s="203"/>
      <c r="W1463" s="204"/>
    </row>
    <row r="1464" spans="2:23">
      <c r="B1464" s="173"/>
      <c r="C1464" s="174"/>
      <c r="D1464" s="174"/>
      <c r="E1464" s="175"/>
      <c r="F1464" s="174"/>
      <c r="G1464" s="176"/>
      <c r="H1464" s="176"/>
      <c r="I1464" s="182"/>
      <c r="J1464" s="182"/>
      <c r="K1464" s="182"/>
      <c r="L1464" s="182"/>
      <c r="M1464" s="182"/>
      <c r="N1464" s="226"/>
      <c r="O1464" s="182"/>
      <c r="P1464" s="182"/>
      <c r="Q1464" s="182"/>
      <c r="R1464" s="182"/>
      <c r="S1464" s="201"/>
      <c r="T1464" s="202"/>
      <c r="U1464" s="203"/>
      <c r="V1464" s="203"/>
      <c r="W1464" s="204"/>
    </row>
    <row r="1465" spans="2:23">
      <c r="B1465" s="173"/>
      <c r="C1465" s="174"/>
      <c r="D1465" s="174"/>
      <c r="E1465" s="175"/>
      <c r="F1465" s="174"/>
      <c r="G1465" s="176"/>
      <c r="H1465" s="176"/>
      <c r="I1465" s="182"/>
      <c r="J1465" s="182"/>
      <c r="K1465" s="182"/>
      <c r="L1465" s="182"/>
      <c r="M1465" s="182"/>
      <c r="N1465" s="226"/>
      <c r="O1465" s="182"/>
      <c r="P1465" s="182"/>
      <c r="Q1465" s="182"/>
      <c r="R1465" s="182"/>
      <c r="S1465" s="201"/>
      <c r="T1465" s="202"/>
      <c r="U1465" s="203"/>
      <c r="V1465" s="203"/>
      <c r="W1465" s="204"/>
    </row>
    <row r="1466" spans="2:23">
      <c r="B1466" s="173"/>
      <c r="C1466" s="174"/>
      <c r="D1466" s="174"/>
      <c r="E1466" s="175"/>
      <c r="F1466" s="174"/>
      <c r="G1466" s="176"/>
      <c r="H1466" s="176"/>
      <c r="I1466" s="182"/>
      <c r="J1466" s="182"/>
      <c r="K1466" s="182"/>
      <c r="L1466" s="182"/>
      <c r="M1466" s="182"/>
      <c r="N1466" s="226"/>
      <c r="O1466" s="182"/>
      <c r="P1466" s="182"/>
      <c r="Q1466" s="182"/>
      <c r="R1466" s="182"/>
      <c r="S1466" s="201"/>
      <c r="T1466" s="202"/>
      <c r="U1466" s="203"/>
      <c r="V1466" s="203"/>
      <c r="W1466" s="204"/>
    </row>
    <row r="1467" spans="2:23">
      <c r="B1467" s="173"/>
      <c r="C1467" s="174"/>
      <c r="D1467" s="174"/>
      <c r="E1467" s="175"/>
      <c r="F1467" s="174"/>
      <c r="G1467" s="176"/>
      <c r="H1467" s="176"/>
      <c r="I1467" s="182"/>
      <c r="J1467" s="182"/>
      <c r="K1467" s="182"/>
      <c r="L1467" s="182"/>
      <c r="M1467" s="182"/>
      <c r="N1467" s="226"/>
      <c r="O1467" s="182"/>
      <c r="P1467" s="182"/>
      <c r="Q1467" s="182"/>
      <c r="R1467" s="182"/>
      <c r="S1467" s="201"/>
      <c r="T1467" s="202"/>
      <c r="U1467" s="203"/>
      <c r="V1467" s="203"/>
      <c r="W1467" s="204"/>
    </row>
    <row r="1468" spans="2:23">
      <c r="B1468" s="173"/>
      <c r="C1468" s="174"/>
      <c r="D1468" s="174"/>
      <c r="E1468" s="175"/>
      <c r="F1468" s="174"/>
      <c r="G1468" s="176"/>
      <c r="H1468" s="176"/>
      <c r="I1468" s="182"/>
      <c r="J1468" s="182"/>
      <c r="K1468" s="182"/>
      <c r="L1468" s="182"/>
      <c r="M1468" s="182"/>
      <c r="N1468" s="226"/>
      <c r="O1468" s="182"/>
      <c r="P1468" s="182"/>
      <c r="Q1468" s="182"/>
      <c r="R1468" s="182"/>
      <c r="S1468" s="201"/>
      <c r="T1468" s="202"/>
      <c r="U1468" s="203"/>
      <c r="V1468" s="203"/>
      <c r="W1468" s="204"/>
    </row>
    <row r="1469" spans="2:23">
      <c r="B1469" s="173"/>
      <c r="C1469" s="174"/>
      <c r="D1469" s="174"/>
      <c r="E1469" s="175"/>
      <c r="F1469" s="174"/>
      <c r="G1469" s="176"/>
      <c r="H1469" s="176"/>
      <c r="I1469" s="182"/>
      <c r="J1469" s="182"/>
      <c r="K1469" s="182"/>
      <c r="L1469" s="182"/>
      <c r="M1469" s="182"/>
      <c r="N1469" s="226"/>
      <c r="O1469" s="182"/>
      <c r="P1469" s="182"/>
      <c r="Q1469" s="182"/>
      <c r="R1469" s="182"/>
      <c r="S1469" s="201"/>
      <c r="T1469" s="202"/>
      <c r="U1469" s="203"/>
      <c r="V1469" s="203"/>
      <c r="W1469" s="204"/>
    </row>
    <row r="1470" spans="2:23">
      <c r="B1470" s="173"/>
      <c r="C1470" s="174"/>
      <c r="D1470" s="174"/>
      <c r="E1470" s="175"/>
      <c r="F1470" s="174"/>
      <c r="G1470" s="176"/>
      <c r="H1470" s="176"/>
      <c r="I1470" s="182"/>
      <c r="J1470" s="182"/>
      <c r="K1470" s="182"/>
      <c r="L1470" s="182"/>
      <c r="M1470" s="182"/>
      <c r="N1470" s="226"/>
      <c r="O1470" s="182"/>
      <c r="P1470" s="182"/>
      <c r="Q1470" s="182"/>
      <c r="R1470" s="182"/>
      <c r="S1470" s="201"/>
      <c r="T1470" s="202"/>
      <c r="U1470" s="203"/>
      <c r="V1470" s="203"/>
      <c r="W1470" s="204"/>
    </row>
    <row r="1471" spans="2:23">
      <c r="B1471" s="173"/>
      <c r="C1471" s="174"/>
      <c r="D1471" s="174"/>
      <c r="E1471" s="175"/>
      <c r="F1471" s="174"/>
      <c r="G1471" s="176"/>
      <c r="H1471" s="176"/>
      <c r="I1471" s="182"/>
      <c r="J1471" s="182"/>
      <c r="K1471" s="182"/>
      <c r="L1471" s="182"/>
      <c r="M1471" s="182"/>
      <c r="N1471" s="226"/>
      <c r="O1471" s="182"/>
      <c r="P1471" s="182"/>
      <c r="Q1471" s="182"/>
      <c r="R1471" s="182"/>
      <c r="S1471" s="201"/>
      <c r="T1471" s="202"/>
      <c r="U1471" s="203"/>
      <c r="V1471" s="203"/>
      <c r="W1471" s="204"/>
    </row>
    <row r="1472" spans="2:23">
      <c r="B1472" s="173"/>
      <c r="C1472" s="174"/>
      <c r="D1472" s="174"/>
      <c r="E1472" s="175"/>
      <c r="F1472" s="174"/>
      <c r="G1472" s="176"/>
      <c r="H1472" s="176"/>
      <c r="I1472" s="182"/>
      <c r="J1472" s="182"/>
      <c r="K1472" s="182"/>
      <c r="L1472" s="182"/>
      <c r="M1472" s="182"/>
      <c r="N1472" s="226"/>
      <c r="O1472" s="182"/>
      <c r="P1472" s="182"/>
      <c r="Q1472" s="182"/>
      <c r="R1472" s="182"/>
      <c r="S1472" s="201"/>
      <c r="T1472" s="202"/>
      <c r="U1472" s="203"/>
      <c r="V1472" s="203"/>
      <c r="W1472" s="204"/>
    </row>
    <row r="1473" spans="2:23">
      <c r="B1473" s="173"/>
      <c r="C1473" s="174"/>
      <c r="D1473" s="174"/>
      <c r="E1473" s="175"/>
      <c r="F1473" s="174"/>
      <c r="G1473" s="176"/>
      <c r="H1473" s="176"/>
      <c r="I1473" s="182"/>
      <c r="J1473" s="182"/>
      <c r="K1473" s="182"/>
      <c r="L1473" s="182"/>
      <c r="M1473" s="182"/>
      <c r="N1473" s="226"/>
      <c r="O1473" s="182"/>
      <c r="P1473" s="182"/>
      <c r="Q1473" s="182"/>
      <c r="R1473" s="182"/>
      <c r="S1473" s="201"/>
      <c r="T1473" s="202"/>
      <c r="U1473" s="203"/>
      <c r="V1473" s="203"/>
      <c r="W1473" s="204"/>
    </row>
    <row r="1474" spans="2:23">
      <c r="B1474" s="173"/>
      <c r="C1474" s="174"/>
      <c r="D1474" s="174"/>
      <c r="E1474" s="175"/>
      <c r="F1474" s="174"/>
      <c r="G1474" s="176"/>
      <c r="H1474" s="176"/>
      <c r="I1474" s="182"/>
      <c r="J1474" s="182"/>
      <c r="K1474" s="182"/>
      <c r="L1474" s="182"/>
      <c r="M1474" s="182"/>
      <c r="N1474" s="226"/>
      <c r="O1474" s="182"/>
      <c r="P1474" s="182"/>
      <c r="Q1474" s="182"/>
      <c r="R1474" s="182"/>
      <c r="S1474" s="201"/>
      <c r="T1474" s="202"/>
      <c r="U1474" s="203"/>
      <c r="V1474" s="203"/>
      <c r="W1474" s="204"/>
    </row>
    <row r="1475" spans="2:23">
      <c r="B1475" s="173"/>
      <c r="C1475" s="174"/>
      <c r="D1475" s="174"/>
      <c r="E1475" s="175"/>
      <c r="F1475" s="174"/>
      <c r="G1475" s="176"/>
      <c r="H1475" s="176"/>
      <c r="I1475" s="182"/>
      <c r="J1475" s="182"/>
      <c r="K1475" s="182"/>
      <c r="L1475" s="182"/>
      <c r="M1475" s="182"/>
      <c r="N1475" s="226"/>
      <c r="O1475" s="182"/>
      <c r="P1475" s="182"/>
      <c r="Q1475" s="182"/>
      <c r="R1475" s="182"/>
      <c r="S1475" s="201"/>
      <c r="T1475" s="202"/>
      <c r="U1475" s="203"/>
      <c r="V1475" s="203"/>
      <c r="W1475" s="204"/>
    </row>
    <row r="1476" spans="2:23">
      <c r="B1476" s="173"/>
      <c r="C1476" s="174"/>
      <c r="D1476" s="174"/>
      <c r="E1476" s="175"/>
      <c r="F1476" s="174"/>
      <c r="G1476" s="176"/>
      <c r="H1476" s="176"/>
      <c r="I1476" s="182"/>
      <c r="J1476" s="182"/>
      <c r="K1476" s="182"/>
      <c r="L1476" s="182"/>
      <c r="M1476" s="182"/>
      <c r="N1476" s="226"/>
      <c r="O1476" s="182"/>
      <c r="P1476" s="182"/>
      <c r="Q1476" s="182"/>
      <c r="R1476" s="182"/>
      <c r="S1476" s="201"/>
      <c r="T1476" s="202"/>
      <c r="U1476" s="203"/>
      <c r="V1476" s="203"/>
      <c r="W1476" s="204"/>
    </row>
    <row r="1477" spans="2:23">
      <c r="B1477" s="173"/>
      <c r="C1477" s="174"/>
      <c r="D1477" s="174"/>
      <c r="E1477" s="175"/>
      <c r="F1477" s="174"/>
      <c r="G1477" s="176"/>
      <c r="H1477" s="176"/>
      <c r="I1477" s="182"/>
      <c r="J1477" s="182"/>
      <c r="K1477" s="182"/>
      <c r="L1477" s="182"/>
      <c r="M1477" s="182"/>
      <c r="N1477" s="226"/>
      <c r="O1477" s="182"/>
      <c r="P1477" s="182"/>
      <c r="Q1477" s="182"/>
      <c r="R1477" s="182"/>
      <c r="S1477" s="201"/>
      <c r="T1477" s="202"/>
      <c r="U1477" s="203"/>
      <c r="V1477" s="203"/>
      <c r="W1477" s="204"/>
    </row>
    <row r="1478" spans="2:23">
      <c r="B1478" s="173"/>
      <c r="C1478" s="174"/>
      <c r="D1478" s="174"/>
      <c r="E1478" s="175"/>
      <c r="F1478" s="174"/>
      <c r="G1478" s="176"/>
      <c r="H1478" s="176"/>
      <c r="I1478" s="182"/>
      <c r="J1478" s="182"/>
      <c r="K1478" s="182"/>
      <c r="L1478" s="182"/>
      <c r="M1478" s="182"/>
      <c r="N1478" s="226"/>
      <c r="O1478" s="182"/>
      <c r="P1478" s="182"/>
      <c r="Q1478" s="182"/>
      <c r="R1478" s="182"/>
      <c r="S1478" s="201"/>
      <c r="T1478" s="202"/>
      <c r="U1478" s="203"/>
      <c r="V1478" s="203"/>
      <c r="W1478" s="204"/>
    </row>
    <row r="1479" spans="2:23">
      <c r="B1479" s="173"/>
      <c r="C1479" s="174"/>
      <c r="D1479" s="174"/>
      <c r="E1479" s="175"/>
      <c r="F1479" s="174"/>
      <c r="G1479" s="176"/>
      <c r="H1479" s="176"/>
      <c r="I1479" s="182"/>
      <c r="J1479" s="182"/>
      <c r="K1479" s="182"/>
      <c r="L1479" s="182"/>
      <c r="M1479" s="182"/>
      <c r="N1479" s="226"/>
      <c r="O1479" s="182"/>
      <c r="P1479" s="182"/>
      <c r="Q1479" s="182"/>
      <c r="R1479" s="182"/>
      <c r="S1479" s="201"/>
      <c r="T1479" s="202"/>
      <c r="U1479" s="203"/>
      <c r="V1479" s="203"/>
      <c r="W1479" s="204"/>
    </row>
    <row r="1480" spans="2:23">
      <c r="B1480" s="173"/>
      <c r="C1480" s="174"/>
      <c r="D1480" s="174"/>
      <c r="E1480" s="175"/>
      <c r="F1480" s="174"/>
      <c r="G1480" s="176"/>
      <c r="H1480" s="176"/>
      <c r="I1480" s="182"/>
      <c r="J1480" s="182"/>
      <c r="K1480" s="182"/>
      <c r="L1480" s="182"/>
      <c r="M1480" s="182"/>
      <c r="N1480" s="226"/>
      <c r="O1480" s="182"/>
      <c r="P1480" s="182"/>
      <c r="Q1480" s="182"/>
      <c r="R1480" s="182"/>
      <c r="S1480" s="201"/>
      <c r="T1480" s="202"/>
      <c r="U1480" s="203"/>
      <c r="V1480" s="203"/>
      <c r="W1480" s="204"/>
    </row>
    <row r="1481" spans="2:23">
      <c r="B1481" s="173"/>
      <c r="C1481" s="174"/>
      <c r="D1481" s="174"/>
      <c r="E1481" s="175"/>
      <c r="F1481" s="174"/>
      <c r="G1481" s="176"/>
      <c r="H1481" s="176"/>
      <c r="I1481" s="182"/>
      <c r="J1481" s="182"/>
      <c r="K1481" s="182"/>
      <c r="L1481" s="182"/>
      <c r="M1481" s="182"/>
      <c r="N1481" s="226"/>
      <c r="O1481" s="182"/>
      <c r="P1481" s="182"/>
      <c r="Q1481" s="182"/>
      <c r="R1481" s="182"/>
      <c r="S1481" s="201"/>
      <c r="T1481" s="202"/>
      <c r="U1481" s="203"/>
      <c r="V1481" s="203"/>
      <c r="W1481" s="204"/>
    </row>
    <row r="1482" spans="2:23">
      <c r="B1482" s="173"/>
      <c r="C1482" s="174"/>
      <c r="D1482" s="174"/>
      <c r="E1482" s="175"/>
      <c r="F1482" s="174"/>
      <c r="G1482" s="176"/>
      <c r="H1482" s="176"/>
      <c r="I1482" s="182"/>
      <c r="J1482" s="182"/>
      <c r="K1482" s="182"/>
      <c r="L1482" s="182"/>
      <c r="M1482" s="182"/>
      <c r="N1482" s="226"/>
      <c r="O1482" s="182"/>
      <c r="P1482" s="182"/>
      <c r="Q1482" s="182"/>
      <c r="R1482" s="182"/>
      <c r="S1482" s="201"/>
      <c r="T1482" s="202"/>
      <c r="U1482" s="203"/>
      <c r="V1482" s="203"/>
      <c r="W1482" s="204"/>
    </row>
    <row r="1483" spans="2:23">
      <c r="B1483" s="173"/>
      <c r="C1483" s="174"/>
      <c r="D1483" s="174"/>
      <c r="E1483" s="175"/>
      <c r="F1483" s="174"/>
      <c r="G1483" s="176"/>
      <c r="H1483" s="176"/>
      <c r="I1483" s="182"/>
      <c r="J1483" s="182"/>
      <c r="K1483" s="182"/>
      <c r="L1483" s="182"/>
      <c r="M1483" s="182"/>
      <c r="N1483" s="226"/>
      <c r="O1483" s="182"/>
      <c r="P1483" s="182"/>
      <c r="Q1483" s="182"/>
      <c r="R1483" s="182"/>
      <c r="S1483" s="201"/>
      <c r="T1483" s="202"/>
      <c r="U1483" s="203"/>
      <c r="V1483" s="203"/>
      <c r="W1483" s="204"/>
    </row>
    <row r="1484" spans="2:23">
      <c r="B1484" s="173"/>
      <c r="C1484" s="174"/>
      <c r="D1484" s="174"/>
      <c r="E1484" s="175"/>
      <c r="F1484" s="174"/>
      <c r="G1484" s="176"/>
      <c r="H1484" s="176"/>
      <c r="I1484" s="182"/>
      <c r="J1484" s="182"/>
      <c r="K1484" s="182"/>
      <c r="L1484" s="182"/>
      <c r="M1484" s="182"/>
      <c r="N1484" s="226"/>
      <c r="O1484" s="182"/>
      <c r="P1484" s="182"/>
      <c r="Q1484" s="182"/>
      <c r="R1484" s="182"/>
      <c r="S1484" s="201"/>
      <c r="T1484" s="202"/>
      <c r="U1484" s="203"/>
      <c r="V1484" s="203"/>
      <c r="W1484" s="204"/>
    </row>
    <row r="1485" spans="2:23">
      <c r="B1485" s="173"/>
      <c r="C1485" s="174"/>
      <c r="D1485" s="174"/>
      <c r="E1485" s="175"/>
      <c r="F1485" s="174"/>
      <c r="G1485" s="176"/>
      <c r="H1485" s="176"/>
      <c r="I1485" s="182"/>
      <c r="J1485" s="182"/>
      <c r="K1485" s="182"/>
      <c r="L1485" s="182"/>
      <c r="M1485" s="182"/>
      <c r="N1485" s="226"/>
      <c r="O1485" s="182"/>
      <c r="P1485" s="182"/>
      <c r="Q1485" s="182"/>
      <c r="R1485" s="182"/>
      <c r="S1485" s="201"/>
      <c r="T1485" s="202"/>
      <c r="U1485" s="203"/>
      <c r="V1485" s="203"/>
      <c r="W1485" s="204"/>
    </row>
    <row r="1486" spans="2:23">
      <c r="B1486" s="173"/>
      <c r="C1486" s="174"/>
      <c r="D1486" s="174"/>
      <c r="E1486" s="175"/>
      <c r="F1486" s="174"/>
      <c r="G1486" s="176"/>
      <c r="H1486" s="176"/>
      <c r="I1486" s="182"/>
      <c r="J1486" s="182"/>
      <c r="K1486" s="182"/>
      <c r="L1486" s="182"/>
      <c r="M1486" s="182"/>
      <c r="N1486" s="226"/>
      <c r="O1486" s="182"/>
      <c r="P1486" s="182"/>
      <c r="Q1486" s="182"/>
      <c r="R1486" s="182"/>
      <c r="S1486" s="201"/>
      <c r="T1486" s="202"/>
      <c r="U1486" s="203"/>
      <c r="V1486" s="203"/>
      <c r="W1486" s="204"/>
    </row>
    <row r="1487" spans="2:23">
      <c r="B1487" s="173"/>
      <c r="C1487" s="174"/>
      <c r="D1487" s="174"/>
      <c r="E1487" s="175"/>
      <c r="F1487" s="174"/>
      <c r="G1487" s="176"/>
      <c r="H1487" s="176"/>
      <c r="I1487" s="182"/>
      <c r="J1487" s="182"/>
      <c r="K1487" s="182"/>
      <c r="L1487" s="182"/>
      <c r="M1487" s="182"/>
      <c r="N1487" s="226"/>
      <c r="O1487" s="182"/>
      <c r="P1487" s="182"/>
      <c r="Q1487" s="182"/>
      <c r="R1487" s="182"/>
      <c r="S1487" s="201"/>
      <c r="T1487" s="202"/>
      <c r="U1487" s="203"/>
      <c r="V1487" s="203"/>
      <c r="W1487" s="204"/>
    </row>
    <row r="1488" spans="2:23">
      <c r="B1488" s="173"/>
      <c r="C1488" s="174"/>
      <c r="D1488" s="174"/>
      <c r="E1488" s="175"/>
      <c r="F1488" s="174"/>
      <c r="G1488" s="176"/>
      <c r="H1488" s="176"/>
      <c r="I1488" s="182"/>
      <c r="J1488" s="182"/>
      <c r="K1488" s="182"/>
      <c r="L1488" s="182"/>
      <c r="M1488" s="182"/>
      <c r="N1488" s="226"/>
      <c r="O1488" s="182"/>
      <c r="P1488" s="182"/>
      <c r="Q1488" s="182"/>
      <c r="R1488" s="182"/>
      <c r="S1488" s="201"/>
      <c r="T1488" s="202"/>
      <c r="U1488" s="203"/>
      <c r="V1488" s="203"/>
      <c r="W1488" s="204"/>
    </row>
    <row r="1489" spans="2:23">
      <c r="B1489" s="173"/>
      <c r="C1489" s="174"/>
      <c r="D1489" s="174"/>
      <c r="E1489" s="175"/>
      <c r="F1489" s="174"/>
      <c r="G1489" s="176"/>
      <c r="H1489" s="176"/>
      <c r="I1489" s="182"/>
      <c r="J1489" s="182"/>
      <c r="K1489" s="182"/>
      <c r="L1489" s="182"/>
      <c r="M1489" s="182"/>
      <c r="N1489" s="226"/>
      <c r="O1489" s="182"/>
      <c r="P1489" s="182"/>
      <c r="Q1489" s="182"/>
      <c r="R1489" s="182"/>
      <c r="S1489" s="201"/>
      <c r="T1489" s="202"/>
      <c r="U1489" s="203"/>
      <c r="V1489" s="203"/>
      <c r="W1489" s="204"/>
    </row>
    <row r="1490" spans="2:23">
      <c r="B1490" s="173"/>
      <c r="C1490" s="174"/>
      <c r="D1490" s="174"/>
      <c r="E1490" s="175"/>
      <c r="F1490" s="174"/>
      <c r="G1490" s="176"/>
      <c r="H1490" s="176"/>
      <c r="I1490" s="182"/>
      <c r="J1490" s="182"/>
      <c r="K1490" s="182"/>
      <c r="L1490" s="182"/>
      <c r="M1490" s="182"/>
      <c r="N1490" s="226"/>
      <c r="O1490" s="182"/>
      <c r="P1490" s="182"/>
      <c r="Q1490" s="182"/>
      <c r="R1490" s="182"/>
      <c r="S1490" s="201"/>
      <c r="T1490" s="202"/>
      <c r="U1490" s="203"/>
      <c r="V1490" s="203"/>
      <c r="W1490" s="204"/>
    </row>
    <row r="1491" spans="2:23">
      <c r="B1491" s="173"/>
      <c r="C1491" s="174"/>
      <c r="D1491" s="174"/>
      <c r="E1491" s="175"/>
      <c r="F1491" s="174"/>
      <c r="G1491" s="176"/>
      <c r="H1491" s="176"/>
      <c r="I1491" s="182"/>
      <c r="J1491" s="182"/>
      <c r="K1491" s="182"/>
      <c r="L1491" s="182"/>
      <c r="M1491" s="182"/>
      <c r="N1491" s="226"/>
      <c r="O1491" s="182"/>
      <c r="P1491" s="182"/>
      <c r="Q1491" s="182"/>
      <c r="R1491" s="182"/>
      <c r="S1491" s="201"/>
      <c r="T1491" s="202"/>
      <c r="U1491" s="203"/>
      <c r="V1491" s="203"/>
      <c r="W1491" s="204"/>
    </row>
    <row r="1492" spans="2:23">
      <c r="B1492" s="173"/>
      <c r="C1492" s="174"/>
      <c r="D1492" s="174"/>
      <c r="E1492" s="175"/>
      <c r="F1492" s="174"/>
      <c r="G1492" s="176"/>
      <c r="H1492" s="176"/>
      <c r="I1492" s="182"/>
      <c r="J1492" s="182"/>
      <c r="K1492" s="182"/>
      <c r="L1492" s="182"/>
      <c r="M1492" s="182"/>
      <c r="N1492" s="226"/>
      <c r="O1492" s="182"/>
      <c r="P1492" s="182"/>
      <c r="Q1492" s="182"/>
      <c r="R1492" s="182"/>
      <c r="S1492" s="201"/>
      <c r="T1492" s="202"/>
      <c r="U1492" s="203"/>
      <c r="V1492" s="203"/>
      <c r="W1492" s="204"/>
    </row>
    <row r="1493" spans="2:23">
      <c r="B1493" s="173"/>
      <c r="C1493" s="174"/>
      <c r="D1493" s="174"/>
      <c r="E1493" s="175"/>
      <c r="F1493" s="174"/>
      <c r="G1493" s="176"/>
      <c r="H1493" s="176"/>
      <c r="I1493" s="182"/>
      <c r="J1493" s="182"/>
      <c r="K1493" s="182"/>
      <c r="L1493" s="182"/>
      <c r="M1493" s="182"/>
      <c r="N1493" s="226"/>
      <c r="O1493" s="182"/>
      <c r="P1493" s="182"/>
      <c r="Q1493" s="182"/>
      <c r="R1493" s="182"/>
      <c r="S1493" s="201"/>
      <c r="T1493" s="202"/>
      <c r="U1493" s="203"/>
      <c r="V1493" s="203"/>
      <c r="W1493" s="204"/>
    </row>
    <row r="1494" spans="2:23">
      <c r="B1494" s="173"/>
      <c r="C1494" s="174"/>
      <c r="D1494" s="174"/>
      <c r="E1494" s="175"/>
      <c r="F1494" s="174"/>
      <c r="G1494" s="176"/>
      <c r="H1494" s="176"/>
      <c r="I1494" s="182"/>
      <c r="J1494" s="182"/>
      <c r="K1494" s="182"/>
      <c r="L1494" s="182"/>
      <c r="M1494" s="182"/>
      <c r="N1494" s="226"/>
      <c r="O1494" s="182"/>
      <c r="P1494" s="182"/>
      <c r="Q1494" s="182"/>
      <c r="R1494" s="182"/>
      <c r="S1494" s="201"/>
      <c r="T1494" s="202"/>
      <c r="U1494" s="203"/>
      <c r="V1494" s="203"/>
      <c r="W1494" s="204"/>
    </row>
    <row r="1495" spans="2:23">
      <c r="B1495" s="173"/>
      <c r="C1495" s="174"/>
      <c r="D1495" s="174"/>
      <c r="E1495" s="175"/>
      <c r="F1495" s="174"/>
      <c r="G1495" s="176"/>
      <c r="H1495" s="176"/>
      <c r="I1495" s="182"/>
      <c r="J1495" s="182"/>
      <c r="K1495" s="182"/>
      <c r="L1495" s="182"/>
      <c r="M1495" s="182"/>
      <c r="N1495" s="226"/>
      <c r="O1495" s="182"/>
      <c r="P1495" s="182"/>
      <c r="Q1495" s="182"/>
      <c r="R1495" s="182"/>
      <c r="S1495" s="201"/>
      <c r="T1495" s="202"/>
      <c r="U1495" s="203"/>
      <c r="V1495" s="203"/>
      <c r="W1495" s="204"/>
    </row>
    <row r="1496" spans="2:23">
      <c r="B1496" s="173"/>
      <c r="C1496" s="174"/>
      <c r="D1496" s="174"/>
      <c r="E1496" s="175"/>
      <c r="F1496" s="174"/>
      <c r="G1496" s="176"/>
      <c r="H1496" s="176"/>
      <c r="I1496" s="182"/>
      <c r="J1496" s="182"/>
      <c r="K1496" s="182"/>
      <c r="L1496" s="182"/>
      <c r="M1496" s="182"/>
      <c r="N1496" s="226"/>
      <c r="O1496" s="182"/>
      <c r="P1496" s="182"/>
      <c r="Q1496" s="182"/>
      <c r="R1496" s="182"/>
      <c r="S1496" s="201"/>
      <c r="T1496" s="202"/>
      <c r="U1496" s="203"/>
      <c r="V1496" s="203"/>
      <c r="W1496" s="204"/>
    </row>
    <row r="1497" spans="2:23">
      <c r="B1497" s="173"/>
      <c r="C1497" s="174"/>
      <c r="D1497" s="174"/>
      <c r="E1497" s="175"/>
      <c r="F1497" s="174"/>
      <c r="G1497" s="176"/>
      <c r="H1497" s="176"/>
      <c r="I1497" s="182"/>
      <c r="J1497" s="182"/>
      <c r="K1497" s="182"/>
      <c r="L1497" s="182"/>
      <c r="M1497" s="182"/>
      <c r="N1497" s="226"/>
      <c r="O1497" s="182"/>
      <c r="P1497" s="182"/>
      <c r="Q1497" s="182"/>
      <c r="R1497" s="182"/>
      <c r="S1497" s="201"/>
      <c r="T1497" s="202"/>
      <c r="U1497" s="203"/>
      <c r="V1497" s="203"/>
      <c r="W1497" s="204"/>
    </row>
    <row r="1498" spans="2:23">
      <c r="B1498" s="173"/>
      <c r="C1498" s="174"/>
      <c r="D1498" s="174"/>
      <c r="E1498" s="175"/>
      <c r="F1498" s="174"/>
      <c r="G1498" s="176"/>
      <c r="H1498" s="176"/>
      <c r="I1498" s="182"/>
      <c r="J1498" s="182"/>
      <c r="K1498" s="182"/>
      <c r="L1498" s="182"/>
      <c r="M1498" s="182"/>
      <c r="N1498" s="226"/>
      <c r="O1498" s="182"/>
      <c r="P1498" s="182"/>
      <c r="Q1498" s="182"/>
      <c r="R1498" s="182"/>
      <c r="S1498" s="201"/>
      <c r="T1498" s="202"/>
      <c r="U1498" s="203"/>
      <c r="V1498" s="203"/>
      <c r="W1498" s="204"/>
    </row>
    <row r="1499" spans="2:23">
      <c r="B1499" s="173"/>
      <c r="C1499" s="174"/>
      <c r="D1499" s="174"/>
      <c r="E1499" s="175"/>
      <c r="F1499" s="174"/>
      <c r="G1499" s="176"/>
      <c r="H1499" s="176"/>
      <c r="I1499" s="182"/>
      <c r="J1499" s="182"/>
      <c r="K1499" s="182"/>
      <c r="L1499" s="182"/>
      <c r="M1499" s="182"/>
      <c r="N1499" s="226"/>
      <c r="O1499" s="182"/>
      <c r="P1499" s="182"/>
      <c r="Q1499" s="182"/>
      <c r="R1499" s="182"/>
      <c r="S1499" s="201"/>
      <c r="T1499" s="202"/>
      <c r="U1499" s="203"/>
      <c r="V1499" s="203"/>
      <c r="W1499" s="204"/>
    </row>
    <row r="1500" spans="2:23">
      <c r="B1500" s="173"/>
      <c r="C1500" s="174"/>
      <c r="D1500" s="174"/>
      <c r="E1500" s="175"/>
      <c r="F1500" s="174"/>
      <c r="G1500" s="176"/>
      <c r="H1500" s="176"/>
      <c r="I1500" s="182"/>
      <c r="J1500" s="182"/>
      <c r="K1500" s="182"/>
      <c r="L1500" s="182"/>
      <c r="M1500" s="182"/>
      <c r="N1500" s="226"/>
      <c r="O1500" s="182"/>
      <c r="P1500" s="182"/>
      <c r="Q1500" s="182"/>
      <c r="R1500" s="182"/>
      <c r="S1500" s="201"/>
      <c r="T1500" s="202"/>
      <c r="U1500" s="203"/>
      <c r="V1500" s="203"/>
      <c r="W1500" s="204"/>
    </row>
    <row r="1501" spans="2:23">
      <c r="B1501" s="173"/>
      <c r="C1501" s="174"/>
      <c r="D1501" s="174"/>
      <c r="E1501" s="175"/>
      <c r="F1501" s="174"/>
      <c r="G1501" s="176"/>
      <c r="H1501" s="176"/>
      <c r="I1501" s="182"/>
      <c r="J1501" s="182"/>
      <c r="K1501" s="182"/>
      <c r="L1501" s="182"/>
      <c r="M1501" s="182"/>
      <c r="N1501" s="226"/>
      <c r="O1501" s="182"/>
      <c r="P1501" s="182"/>
      <c r="Q1501" s="182"/>
      <c r="R1501" s="182"/>
      <c r="S1501" s="201"/>
      <c r="T1501" s="202"/>
      <c r="U1501" s="203"/>
      <c r="V1501" s="203"/>
      <c r="W1501" s="204"/>
    </row>
    <row r="1502" spans="2:23">
      <c r="B1502" s="173"/>
      <c r="C1502" s="174"/>
      <c r="D1502" s="174"/>
      <c r="E1502" s="175"/>
      <c r="F1502" s="174"/>
      <c r="G1502" s="176"/>
      <c r="H1502" s="176"/>
      <c r="I1502" s="182"/>
      <c r="J1502" s="182"/>
      <c r="K1502" s="182"/>
      <c r="L1502" s="182"/>
      <c r="M1502" s="182"/>
      <c r="N1502" s="226"/>
      <c r="O1502" s="182"/>
      <c r="P1502" s="182"/>
      <c r="Q1502" s="182"/>
      <c r="R1502" s="182"/>
      <c r="S1502" s="201"/>
      <c r="T1502" s="202"/>
      <c r="U1502" s="203"/>
      <c r="V1502" s="203"/>
      <c r="W1502" s="204"/>
    </row>
    <row r="1503" spans="2:23">
      <c r="B1503" s="173"/>
      <c r="C1503" s="174"/>
      <c r="D1503" s="174"/>
      <c r="E1503" s="175"/>
      <c r="F1503" s="174"/>
      <c r="G1503" s="176"/>
      <c r="H1503" s="176"/>
      <c r="I1503" s="182"/>
      <c r="J1503" s="182"/>
      <c r="K1503" s="182"/>
      <c r="L1503" s="182"/>
      <c r="M1503" s="182"/>
      <c r="N1503" s="226"/>
      <c r="O1503" s="182"/>
      <c r="P1503" s="182"/>
      <c r="Q1503" s="182"/>
      <c r="R1503" s="182"/>
      <c r="S1503" s="201"/>
      <c r="T1503" s="202"/>
      <c r="U1503" s="203"/>
      <c r="V1503" s="203"/>
      <c r="W1503" s="204"/>
    </row>
    <row r="1504" spans="2:23">
      <c r="B1504" s="173"/>
      <c r="C1504" s="174"/>
      <c r="D1504" s="174"/>
      <c r="E1504" s="175"/>
      <c r="F1504" s="174"/>
      <c r="G1504" s="176"/>
      <c r="H1504" s="176"/>
      <c r="I1504" s="182"/>
      <c r="J1504" s="182"/>
      <c r="K1504" s="182"/>
      <c r="L1504" s="182"/>
      <c r="M1504" s="182"/>
      <c r="N1504" s="226"/>
      <c r="O1504" s="182"/>
      <c r="P1504" s="182"/>
      <c r="Q1504" s="182"/>
      <c r="R1504" s="182"/>
      <c r="S1504" s="201"/>
      <c r="T1504" s="202"/>
      <c r="U1504" s="203"/>
      <c r="V1504" s="203"/>
      <c r="W1504" s="204"/>
    </row>
    <row r="1505" spans="2:23">
      <c r="B1505" s="173"/>
      <c r="C1505" s="174"/>
      <c r="D1505" s="174"/>
      <c r="E1505" s="175"/>
      <c r="F1505" s="174"/>
      <c r="G1505" s="176"/>
      <c r="H1505" s="176"/>
      <c r="I1505" s="182"/>
      <c r="J1505" s="182"/>
      <c r="K1505" s="182"/>
      <c r="L1505" s="182"/>
      <c r="M1505" s="182"/>
      <c r="N1505" s="226"/>
      <c r="O1505" s="182"/>
      <c r="P1505" s="182"/>
      <c r="Q1505" s="182"/>
      <c r="R1505" s="182"/>
      <c r="S1505" s="201"/>
      <c r="T1505" s="202"/>
      <c r="U1505" s="203"/>
      <c r="V1505" s="203"/>
      <c r="W1505" s="204"/>
    </row>
    <row r="1506" spans="2:23">
      <c r="B1506" s="173"/>
      <c r="C1506" s="174"/>
      <c r="D1506" s="174"/>
      <c r="E1506" s="175"/>
      <c r="F1506" s="174"/>
      <c r="G1506" s="176"/>
      <c r="H1506" s="176"/>
      <c r="I1506" s="182"/>
      <c r="J1506" s="182"/>
      <c r="K1506" s="182"/>
      <c r="L1506" s="182"/>
      <c r="M1506" s="182"/>
      <c r="N1506" s="226"/>
      <c r="O1506" s="182"/>
      <c r="P1506" s="182"/>
      <c r="Q1506" s="182"/>
      <c r="R1506" s="182"/>
      <c r="S1506" s="201"/>
      <c r="T1506" s="202"/>
      <c r="U1506" s="203"/>
      <c r="V1506" s="203"/>
      <c r="W1506" s="204"/>
    </row>
    <row r="1507" spans="2:23">
      <c r="B1507" s="173"/>
      <c r="C1507" s="174"/>
      <c r="D1507" s="174"/>
      <c r="E1507" s="175"/>
      <c r="F1507" s="174"/>
      <c r="G1507" s="176"/>
      <c r="H1507" s="176"/>
      <c r="I1507" s="182"/>
      <c r="J1507" s="182"/>
      <c r="K1507" s="182"/>
      <c r="L1507" s="182"/>
      <c r="M1507" s="182"/>
      <c r="N1507" s="226"/>
      <c r="O1507" s="182"/>
      <c r="P1507" s="182"/>
      <c r="Q1507" s="182"/>
      <c r="R1507" s="182"/>
      <c r="S1507" s="201"/>
      <c r="T1507" s="202"/>
      <c r="U1507" s="203"/>
      <c r="V1507" s="203"/>
      <c r="W1507" s="204"/>
    </row>
    <row r="1508" spans="2:23">
      <c r="B1508" s="173"/>
      <c r="C1508" s="174"/>
      <c r="D1508" s="174"/>
      <c r="E1508" s="175"/>
      <c r="F1508" s="174"/>
      <c r="G1508" s="176"/>
      <c r="H1508" s="176"/>
      <c r="I1508" s="182"/>
      <c r="J1508" s="182"/>
      <c r="K1508" s="182"/>
      <c r="L1508" s="182"/>
      <c r="M1508" s="182"/>
      <c r="N1508" s="226"/>
      <c r="O1508" s="182"/>
      <c r="P1508" s="182"/>
      <c r="Q1508" s="182"/>
      <c r="R1508" s="182"/>
      <c r="S1508" s="201"/>
      <c r="T1508" s="202"/>
      <c r="U1508" s="203"/>
      <c r="V1508" s="203"/>
      <c r="W1508" s="204"/>
    </row>
    <row r="1509" spans="2:23">
      <c r="B1509" s="173"/>
      <c r="C1509" s="174"/>
      <c r="D1509" s="174"/>
      <c r="E1509" s="175"/>
      <c r="F1509" s="174"/>
      <c r="G1509" s="176"/>
      <c r="H1509" s="176"/>
      <c r="I1509" s="182"/>
      <c r="J1509" s="182"/>
      <c r="K1509" s="182"/>
      <c r="L1509" s="182"/>
      <c r="M1509" s="182"/>
      <c r="N1509" s="226"/>
      <c r="O1509" s="182"/>
      <c r="P1509" s="182"/>
      <c r="Q1509" s="182"/>
      <c r="R1509" s="182"/>
      <c r="S1509" s="201"/>
      <c r="T1509" s="202"/>
      <c r="U1509" s="203"/>
      <c r="V1509" s="203"/>
      <c r="W1509" s="204"/>
    </row>
    <row r="1510" spans="2:23">
      <c r="B1510" s="173"/>
      <c r="C1510" s="174"/>
      <c r="D1510" s="174"/>
      <c r="E1510" s="175"/>
      <c r="F1510" s="174"/>
      <c r="G1510" s="176"/>
      <c r="H1510" s="176"/>
      <c r="I1510" s="182"/>
      <c r="J1510" s="182"/>
      <c r="K1510" s="182"/>
      <c r="L1510" s="182"/>
      <c r="M1510" s="182"/>
      <c r="N1510" s="226"/>
      <c r="O1510" s="182"/>
      <c r="P1510" s="182"/>
      <c r="Q1510" s="182"/>
      <c r="R1510" s="182"/>
      <c r="S1510" s="201"/>
      <c r="T1510" s="202"/>
      <c r="U1510" s="203"/>
      <c r="V1510" s="203"/>
      <c r="W1510" s="204"/>
    </row>
    <row r="1511" spans="2:23">
      <c r="B1511" s="173"/>
      <c r="C1511" s="174"/>
      <c r="D1511" s="174"/>
      <c r="E1511" s="175"/>
      <c r="F1511" s="174"/>
      <c r="G1511" s="176"/>
      <c r="H1511" s="176"/>
      <c r="I1511" s="182"/>
      <c r="J1511" s="182"/>
      <c r="K1511" s="182"/>
      <c r="L1511" s="182"/>
      <c r="M1511" s="182"/>
      <c r="N1511" s="226"/>
      <c r="O1511" s="182"/>
      <c r="P1511" s="182"/>
      <c r="Q1511" s="182"/>
      <c r="R1511" s="182"/>
      <c r="S1511" s="201"/>
      <c r="T1511" s="202"/>
      <c r="U1511" s="203"/>
      <c r="V1511" s="203"/>
      <c r="W1511" s="204"/>
    </row>
    <row r="1512" spans="2:23">
      <c r="B1512" s="173"/>
      <c r="C1512" s="174"/>
      <c r="D1512" s="174"/>
      <c r="E1512" s="175"/>
      <c r="F1512" s="174"/>
      <c r="G1512" s="176"/>
      <c r="H1512" s="176"/>
      <c r="I1512" s="182"/>
      <c r="J1512" s="182"/>
      <c r="K1512" s="182"/>
      <c r="L1512" s="182"/>
      <c r="M1512" s="182"/>
      <c r="N1512" s="226"/>
      <c r="O1512" s="182"/>
      <c r="P1512" s="182"/>
      <c r="Q1512" s="182"/>
      <c r="R1512" s="182"/>
      <c r="S1512" s="201"/>
      <c r="T1512" s="202"/>
      <c r="U1512" s="203"/>
      <c r="V1512" s="203"/>
      <c r="W1512" s="204"/>
    </row>
    <row r="1513" spans="2:23">
      <c r="B1513" s="173"/>
      <c r="C1513" s="174"/>
      <c r="D1513" s="174"/>
      <c r="E1513" s="175"/>
      <c r="F1513" s="174"/>
      <c r="G1513" s="176"/>
      <c r="H1513" s="176"/>
      <c r="I1513" s="182"/>
      <c r="J1513" s="182"/>
      <c r="K1513" s="182"/>
      <c r="L1513" s="182"/>
      <c r="M1513" s="182"/>
      <c r="N1513" s="226"/>
      <c r="O1513" s="182"/>
      <c r="P1513" s="182"/>
      <c r="Q1513" s="182"/>
      <c r="R1513" s="182"/>
      <c r="S1513" s="201"/>
      <c r="T1513" s="202"/>
      <c r="U1513" s="203"/>
      <c r="V1513" s="203"/>
      <c r="W1513" s="204"/>
    </row>
    <row r="1514" spans="2:23">
      <c r="B1514" s="173"/>
      <c r="C1514" s="174"/>
      <c r="D1514" s="174"/>
      <c r="E1514" s="175"/>
      <c r="F1514" s="174"/>
      <c r="G1514" s="176"/>
      <c r="H1514" s="176"/>
      <c r="I1514" s="182"/>
      <c r="J1514" s="182"/>
      <c r="K1514" s="182"/>
      <c r="L1514" s="182"/>
      <c r="M1514" s="182"/>
      <c r="N1514" s="226"/>
      <c r="O1514" s="182"/>
      <c r="P1514" s="182"/>
      <c r="Q1514" s="182"/>
      <c r="R1514" s="182"/>
      <c r="S1514" s="201"/>
      <c r="T1514" s="202"/>
      <c r="U1514" s="203"/>
      <c r="V1514" s="203"/>
      <c r="W1514" s="204"/>
    </row>
    <row r="1515" spans="2:23">
      <c r="B1515" s="173"/>
      <c r="C1515" s="174"/>
      <c r="D1515" s="174"/>
      <c r="E1515" s="175"/>
      <c r="F1515" s="174"/>
      <c r="G1515" s="176"/>
      <c r="H1515" s="176"/>
      <c r="I1515" s="182"/>
      <c r="J1515" s="182"/>
      <c r="K1515" s="182"/>
      <c r="L1515" s="182"/>
      <c r="M1515" s="182"/>
      <c r="N1515" s="226"/>
      <c r="O1515" s="182"/>
      <c r="P1515" s="182"/>
      <c r="Q1515" s="182"/>
      <c r="R1515" s="182"/>
      <c r="S1515" s="201"/>
      <c r="T1515" s="202"/>
      <c r="U1515" s="203"/>
      <c r="V1515" s="203"/>
      <c r="W1515" s="204"/>
    </row>
    <row r="1516" spans="2:23">
      <c r="B1516" s="173"/>
      <c r="C1516" s="174"/>
      <c r="D1516" s="174"/>
      <c r="E1516" s="175"/>
      <c r="F1516" s="174"/>
      <c r="G1516" s="176"/>
      <c r="H1516" s="176"/>
      <c r="I1516" s="182"/>
      <c r="J1516" s="182"/>
      <c r="K1516" s="182"/>
      <c r="L1516" s="182"/>
      <c r="M1516" s="182"/>
      <c r="N1516" s="226"/>
      <c r="O1516" s="182"/>
      <c r="P1516" s="182"/>
      <c r="Q1516" s="182"/>
      <c r="R1516" s="182"/>
      <c r="S1516" s="201"/>
      <c r="T1516" s="202"/>
      <c r="U1516" s="203"/>
      <c r="V1516" s="203"/>
      <c r="W1516" s="204"/>
    </row>
    <row r="1517" spans="2:23">
      <c r="B1517" s="173"/>
      <c r="C1517" s="174"/>
      <c r="D1517" s="174"/>
      <c r="E1517" s="175"/>
      <c r="F1517" s="174"/>
      <c r="G1517" s="176"/>
      <c r="H1517" s="176"/>
      <c r="I1517" s="182"/>
      <c r="J1517" s="182"/>
      <c r="K1517" s="182"/>
      <c r="L1517" s="182"/>
      <c r="M1517" s="182"/>
      <c r="N1517" s="226"/>
      <c r="O1517" s="182"/>
      <c r="P1517" s="182"/>
      <c r="Q1517" s="182"/>
      <c r="R1517" s="182"/>
      <c r="S1517" s="201"/>
      <c r="T1517" s="202"/>
      <c r="U1517" s="203"/>
      <c r="V1517" s="203"/>
      <c r="W1517" s="204"/>
    </row>
    <row r="1518" spans="2:23">
      <c r="B1518" s="173"/>
      <c r="C1518" s="174"/>
      <c r="D1518" s="174"/>
      <c r="E1518" s="175"/>
      <c r="F1518" s="174"/>
      <c r="G1518" s="176"/>
      <c r="H1518" s="176"/>
      <c r="I1518" s="182"/>
      <c r="J1518" s="182"/>
      <c r="K1518" s="182"/>
      <c r="L1518" s="182"/>
      <c r="M1518" s="182"/>
      <c r="N1518" s="226"/>
      <c r="O1518" s="182"/>
      <c r="P1518" s="182"/>
      <c r="Q1518" s="182"/>
      <c r="R1518" s="182"/>
      <c r="S1518" s="201"/>
      <c r="T1518" s="202"/>
      <c r="U1518" s="203"/>
      <c r="V1518" s="203"/>
      <c r="W1518" s="204"/>
    </row>
    <row r="1519" spans="2:23">
      <c r="B1519" s="173"/>
      <c r="C1519" s="174"/>
      <c r="D1519" s="174"/>
      <c r="E1519" s="175"/>
      <c r="F1519" s="174"/>
      <c r="G1519" s="176"/>
      <c r="H1519" s="176"/>
      <c r="I1519" s="182"/>
      <c r="J1519" s="182"/>
      <c r="K1519" s="182"/>
      <c r="L1519" s="182"/>
      <c r="M1519" s="182"/>
      <c r="N1519" s="226"/>
      <c r="O1519" s="182"/>
      <c r="P1519" s="182"/>
      <c r="Q1519" s="182"/>
      <c r="R1519" s="182"/>
      <c r="S1519" s="201"/>
      <c r="T1519" s="202"/>
      <c r="U1519" s="203"/>
      <c r="V1519" s="203"/>
      <c r="W1519" s="204"/>
    </row>
    <row r="1520" spans="2:23">
      <c r="B1520" s="173"/>
      <c r="C1520" s="174"/>
      <c r="D1520" s="174"/>
      <c r="E1520" s="175"/>
      <c r="F1520" s="174"/>
      <c r="G1520" s="176"/>
      <c r="H1520" s="176"/>
      <c r="I1520" s="182"/>
      <c r="J1520" s="182"/>
      <c r="K1520" s="182"/>
      <c r="L1520" s="182"/>
      <c r="M1520" s="182"/>
      <c r="N1520" s="226"/>
      <c r="O1520" s="182"/>
      <c r="P1520" s="182"/>
      <c r="Q1520" s="182"/>
      <c r="R1520" s="182"/>
      <c r="S1520" s="201"/>
      <c r="T1520" s="202"/>
      <c r="U1520" s="203"/>
      <c r="V1520" s="203"/>
      <c r="W1520" s="204"/>
    </row>
    <row r="1521" spans="2:23">
      <c r="B1521" s="173"/>
      <c r="C1521" s="174"/>
      <c r="D1521" s="174"/>
      <c r="E1521" s="175"/>
      <c r="F1521" s="174"/>
      <c r="G1521" s="176"/>
      <c r="H1521" s="176"/>
      <c r="I1521" s="182"/>
      <c r="J1521" s="182"/>
      <c r="K1521" s="182"/>
      <c r="L1521" s="182"/>
      <c r="M1521" s="182"/>
      <c r="N1521" s="226"/>
      <c r="O1521" s="182"/>
      <c r="P1521" s="182"/>
      <c r="Q1521" s="182"/>
      <c r="R1521" s="182"/>
      <c r="S1521" s="201"/>
      <c r="T1521" s="202"/>
      <c r="U1521" s="203"/>
      <c r="V1521" s="203"/>
      <c r="W1521" s="204"/>
    </row>
    <row r="1522" spans="2:23">
      <c r="B1522" s="173"/>
      <c r="C1522" s="174"/>
      <c r="D1522" s="174"/>
      <c r="E1522" s="175"/>
      <c r="F1522" s="174"/>
      <c r="G1522" s="176"/>
      <c r="H1522" s="176"/>
      <c r="I1522" s="182"/>
      <c r="J1522" s="182"/>
      <c r="K1522" s="182"/>
      <c r="L1522" s="182"/>
      <c r="M1522" s="182"/>
      <c r="N1522" s="226"/>
      <c r="O1522" s="182"/>
      <c r="P1522" s="182"/>
      <c r="Q1522" s="182"/>
      <c r="R1522" s="182"/>
      <c r="S1522" s="201"/>
      <c r="T1522" s="202"/>
      <c r="U1522" s="203"/>
      <c r="V1522" s="203"/>
      <c r="W1522" s="204"/>
    </row>
    <row r="1523" spans="2:23">
      <c r="B1523" s="173"/>
      <c r="C1523" s="174"/>
      <c r="D1523" s="174"/>
      <c r="E1523" s="175"/>
      <c r="F1523" s="174"/>
      <c r="G1523" s="176"/>
      <c r="H1523" s="176"/>
      <c r="I1523" s="182"/>
      <c r="J1523" s="182"/>
      <c r="K1523" s="182"/>
      <c r="L1523" s="182"/>
      <c r="M1523" s="182"/>
      <c r="N1523" s="226"/>
      <c r="O1523" s="182"/>
      <c r="P1523" s="182"/>
      <c r="Q1523" s="182"/>
      <c r="R1523" s="182"/>
      <c r="S1523" s="201"/>
      <c r="T1523" s="202"/>
      <c r="U1523" s="203"/>
      <c r="V1523" s="203"/>
      <c r="W1523" s="204"/>
    </row>
    <row r="1524" spans="2:23">
      <c r="B1524" s="173"/>
      <c r="C1524" s="174"/>
      <c r="D1524" s="174"/>
      <c r="E1524" s="175"/>
      <c r="F1524" s="174"/>
      <c r="G1524" s="176"/>
      <c r="H1524" s="176"/>
      <c r="I1524" s="182"/>
      <c r="J1524" s="182"/>
      <c r="K1524" s="182"/>
      <c r="L1524" s="182"/>
      <c r="M1524" s="182"/>
      <c r="N1524" s="226"/>
      <c r="O1524" s="182"/>
      <c r="P1524" s="182"/>
      <c r="Q1524" s="182"/>
      <c r="R1524" s="182"/>
      <c r="S1524" s="201"/>
      <c r="T1524" s="202"/>
      <c r="U1524" s="203"/>
      <c r="V1524" s="203"/>
      <c r="W1524" s="204"/>
    </row>
    <row r="1525" spans="2:23">
      <c r="B1525" s="173"/>
      <c r="C1525" s="174"/>
      <c r="D1525" s="174"/>
      <c r="E1525" s="175"/>
      <c r="F1525" s="174"/>
      <c r="G1525" s="176"/>
      <c r="H1525" s="176"/>
      <c r="I1525" s="182"/>
      <c r="J1525" s="182"/>
      <c r="K1525" s="182"/>
      <c r="L1525" s="182"/>
      <c r="M1525" s="182"/>
      <c r="N1525" s="226"/>
      <c r="O1525" s="182"/>
      <c r="P1525" s="182"/>
      <c r="Q1525" s="182"/>
      <c r="R1525" s="182"/>
      <c r="S1525" s="201"/>
      <c r="T1525" s="202"/>
      <c r="U1525" s="203"/>
      <c r="V1525" s="203"/>
      <c r="W1525" s="204"/>
    </row>
    <row r="1526" spans="2:23">
      <c r="B1526" s="173"/>
      <c r="C1526" s="174"/>
      <c r="D1526" s="174"/>
      <c r="E1526" s="175"/>
      <c r="F1526" s="174"/>
      <c r="G1526" s="176"/>
      <c r="H1526" s="176"/>
      <c r="I1526" s="182"/>
      <c r="J1526" s="182"/>
      <c r="K1526" s="182"/>
      <c r="L1526" s="182"/>
      <c r="M1526" s="182"/>
      <c r="N1526" s="226"/>
      <c r="O1526" s="182"/>
      <c r="P1526" s="182"/>
      <c r="Q1526" s="182"/>
      <c r="R1526" s="182"/>
      <c r="S1526" s="201"/>
      <c r="T1526" s="202"/>
      <c r="U1526" s="203"/>
      <c r="V1526" s="203"/>
      <c r="W1526" s="204"/>
    </row>
    <row r="1527" spans="2:23">
      <c r="B1527" s="173"/>
      <c r="C1527" s="174"/>
      <c r="D1527" s="174"/>
      <c r="E1527" s="175"/>
      <c r="F1527" s="174"/>
      <c r="G1527" s="176"/>
      <c r="H1527" s="176"/>
      <c r="I1527" s="182"/>
      <c r="J1527" s="182"/>
      <c r="K1527" s="182"/>
      <c r="L1527" s="182"/>
      <c r="M1527" s="182"/>
      <c r="N1527" s="226"/>
      <c r="O1527" s="182"/>
      <c r="P1527" s="182"/>
      <c r="Q1527" s="182"/>
      <c r="R1527" s="182"/>
      <c r="S1527" s="201"/>
      <c r="T1527" s="202"/>
      <c r="U1527" s="203"/>
      <c r="V1527" s="203"/>
      <c r="W1527" s="204"/>
    </row>
    <row r="1528" spans="2:23">
      <c r="B1528" s="173"/>
      <c r="C1528" s="174"/>
      <c r="D1528" s="174"/>
      <c r="E1528" s="175"/>
      <c r="F1528" s="174"/>
      <c r="G1528" s="176"/>
      <c r="H1528" s="176"/>
      <c r="I1528" s="182"/>
      <c r="J1528" s="182"/>
      <c r="K1528" s="182"/>
      <c r="L1528" s="182"/>
      <c r="M1528" s="182"/>
      <c r="N1528" s="226"/>
      <c r="O1528" s="182"/>
      <c r="P1528" s="182"/>
      <c r="Q1528" s="182"/>
      <c r="R1528" s="182"/>
      <c r="S1528" s="201"/>
      <c r="T1528" s="202"/>
      <c r="U1528" s="203"/>
      <c r="V1528" s="203"/>
      <c r="W1528" s="204"/>
    </row>
    <row r="1529" spans="2:23">
      <c r="B1529" s="173"/>
      <c r="C1529" s="174"/>
      <c r="D1529" s="174"/>
      <c r="E1529" s="175"/>
      <c r="F1529" s="174"/>
      <c r="G1529" s="176"/>
      <c r="H1529" s="176"/>
      <c r="I1529" s="182"/>
      <c r="J1529" s="182"/>
      <c r="K1529" s="182"/>
      <c r="L1529" s="182"/>
      <c r="M1529" s="182"/>
      <c r="N1529" s="226"/>
      <c r="O1529" s="182"/>
      <c r="P1529" s="182"/>
      <c r="Q1529" s="182"/>
      <c r="R1529" s="182"/>
      <c r="S1529" s="201"/>
      <c r="T1529" s="202"/>
      <c r="U1529" s="203"/>
      <c r="V1529" s="203"/>
      <c r="W1529" s="204"/>
    </row>
    <row r="1530" spans="2:23">
      <c r="B1530" s="173"/>
      <c r="C1530" s="174"/>
      <c r="D1530" s="174"/>
      <c r="E1530" s="175"/>
      <c r="F1530" s="174"/>
      <c r="G1530" s="176"/>
      <c r="H1530" s="176"/>
      <c r="I1530" s="182"/>
      <c r="J1530" s="182"/>
      <c r="K1530" s="182"/>
      <c r="L1530" s="182"/>
      <c r="M1530" s="182"/>
      <c r="N1530" s="226"/>
      <c r="O1530" s="182"/>
      <c r="P1530" s="182"/>
      <c r="Q1530" s="182"/>
      <c r="R1530" s="182"/>
      <c r="S1530" s="201"/>
      <c r="T1530" s="202"/>
      <c r="U1530" s="203"/>
      <c r="V1530" s="203"/>
      <c r="W1530" s="204"/>
    </row>
    <row r="1531" spans="2:23">
      <c r="B1531" s="173"/>
      <c r="C1531" s="174"/>
      <c r="D1531" s="174"/>
      <c r="E1531" s="175"/>
      <c r="F1531" s="174"/>
      <c r="G1531" s="176"/>
      <c r="H1531" s="176"/>
      <c r="I1531" s="182"/>
      <c r="J1531" s="182"/>
      <c r="K1531" s="182"/>
      <c r="L1531" s="182"/>
      <c r="M1531" s="182"/>
      <c r="N1531" s="226"/>
      <c r="O1531" s="182"/>
      <c r="P1531" s="182"/>
      <c r="Q1531" s="182"/>
      <c r="R1531" s="182"/>
      <c r="S1531" s="201"/>
      <c r="T1531" s="202"/>
      <c r="U1531" s="203"/>
      <c r="V1531" s="203"/>
      <c r="W1531" s="204"/>
    </row>
    <row r="1532" spans="2:23">
      <c r="B1532" s="173"/>
      <c r="C1532" s="174"/>
      <c r="D1532" s="174"/>
      <c r="E1532" s="175"/>
      <c r="F1532" s="174"/>
      <c r="G1532" s="176"/>
      <c r="H1532" s="176"/>
      <c r="I1532" s="182"/>
      <c r="J1532" s="182"/>
      <c r="K1532" s="182"/>
      <c r="L1532" s="182"/>
      <c r="M1532" s="182"/>
      <c r="N1532" s="226"/>
      <c r="O1532" s="182"/>
      <c r="P1532" s="182"/>
      <c r="Q1532" s="182"/>
      <c r="R1532" s="182"/>
      <c r="S1532" s="201"/>
      <c r="T1532" s="202"/>
      <c r="U1532" s="203"/>
      <c r="V1532" s="203"/>
      <c r="W1532" s="204"/>
    </row>
    <row r="1533" spans="2:23">
      <c r="B1533" s="173"/>
      <c r="C1533" s="174"/>
      <c r="D1533" s="174"/>
      <c r="E1533" s="175"/>
      <c r="F1533" s="174"/>
      <c r="G1533" s="176"/>
      <c r="H1533" s="176"/>
      <c r="I1533" s="182"/>
      <c r="J1533" s="182"/>
      <c r="K1533" s="182"/>
      <c r="L1533" s="182"/>
      <c r="M1533" s="182"/>
      <c r="N1533" s="226"/>
      <c r="O1533" s="182"/>
      <c r="P1533" s="182"/>
      <c r="Q1533" s="182"/>
      <c r="R1533" s="182"/>
      <c r="S1533" s="201"/>
      <c r="T1533" s="202"/>
      <c r="U1533" s="203"/>
      <c r="V1533" s="203"/>
      <c r="W1533" s="204"/>
    </row>
    <row r="1534" spans="2:23">
      <c r="B1534" s="173"/>
      <c r="C1534" s="174"/>
      <c r="D1534" s="174"/>
      <c r="E1534" s="175"/>
      <c r="F1534" s="174"/>
      <c r="G1534" s="176"/>
      <c r="H1534" s="176"/>
      <c r="I1534" s="182"/>
      <c r="J1534" s="182"/>
      <c r="K1534" s="182"/>
      <c r="L1534" s="182"/>
      <c r="M1534" s="182"/>
      <c r="N1534" s="226"/>
      <c r="O1534" s="182"/>
      <c r="P1534" s="182"/>
      <c r="Q1534" s="182"/>
      <c r="R1534" s="182"/>
      <c r="S1534" s="201"/>
      <c r="T1534" s="202"/>
      <c r="U1534" s="203"/>
      <c r="V1534" s="203"/>
      <c r="W1534" s="204"/>
    </row>
    <row r="1535" spans="2:23">
      <c r="B1535" s="173"/>
      <c r="C1535" s="174"/>
      <c r="D1535" s="174"/>
      <c r="E1535" s="175"/>
      <c r="F1535" s="174"/>
      <c r="G1535" s="176"/>
      <c r="H1535" s="176"/>
      <c r="I1535" s="182"/>
      <c r="J1535" s="182"/>
      <c r="K1535" s="182"/>
      <c r="L1535" s="182"/>
      <c r="M1535" s="182"/>
      <c r="N1535" s="226"/>
      <c r="O1535" s="182"/>
      <c r="P1535" s="182"/>
      <c r="Q1535" s="182"/>
      <c r="R1535" s="182"/>
      <c r="S1535" s="201"/>
      <c r="T1535" s="202"/>
      <c r="U1535" s="203"/>
      <c r="V1535" s="203"/>
      <c r="W1535" s="204"/>
    </row>
    <row r="1536" spans="2:23">
      <c r="B1536" s="173"/>
      <c r="C1536" s="174"/>
      <c r="D1536" s="174"/>
      <c r="E1536" s="175"/>
      <c r="F1536" s="174"/>
      <c r="G1536" s="176"/>
      <c r="H1536" s="176"/>
      <c r="I1536" s="182"/>
      <c r="J1536" s="182"/>
      <c r="K1536" s="182"/>
      <c r="L1536" s="182"/>
      <c r="M1536" s="182"/>
      <c r="N1536" s="226"/>
      <c r="O1536" s="182"/>
      <c r="P1536" s="182"/>
      <c r="Q1536" s="182"/>
      <c r="R1536" s="182"/>
      <c r="S1536" s="201"/>
      <c r="T1536" s="202"/>
      <c r="U1536" s="203"/>
      <c r="V1536" s="203"/>
      <c r="W1536" s="204"/>
    </row>
    <row r="1537" spans="2:23">
      <c r="B1537" s="173"/>
      <c r="C1537" s="174"/>
      <c r="D1537" s="174"/>
      <c r="E1537" s="175"/>
      <c r="F1537" s="174"/>
      <c r="G1537" s="176"/>
      <c r="H1537" s="176"/>
      <c r="I1537" s="182"/>
      <c r="J1537" s="182"/>
      <c r="K1537" s="182"/>
      <c r="L1537" s="182"/>
      <c r="M1537" s="182"/>
      <c r="N1537" s="226"/>
      <c r="O1537" s="182"/>
      <c r="P1537" s="182"/>
      <c r="Q1537" s="182"/>
      <c r="R1537" s="182"/>
      <c r="S1537" s="201"/>
      <c r="T1537" s="202"/>
      <c r="U1537" s="203"/>
      <c r="V1537" s="203"/>
      <c r="W1537" s="204"/>
    </row>
    <row r="1538" spans="2:23">
      <c r="B1538" s="173"/>
      <c r="C1538" s="174"/>
      <c r="D1538" s="174"/>
      <c r="E1538" s="175"/>
      <c r="F1538" s="174"/>
      <c r="G1538" s="176"/>
      <c r="H1538" s="176"/>
      <c r="I1538" s="182"/>
      <c r="J1538" s="182"/>
      <c r="K1538" s="182"/>
      <c r="L1538" s="182"/>
      <c r="M1538" s="182"/>
      <c r="N1538" s="226"/>
      <c r="O1538" s="182"/>
      <c r="P1538" s="182"/>
      <c r="Q1538" s="182"/>
      <c r="R1538" s="182"/>
      <c r="S1538" s="201"/>
      <c r="T1538" s="202"/>
      <c r="U1538" s="203"/>
      <c r="V1538" s="203"/>
      <c r="W1538" s="204"/>
    </row>
    <row r="1539" spans="2:23">
      <c r="B1539" s="173"/>
      <c r="C1539" s="174"/>
      <c r="D1539" s="174"/>
      <c r="E1539" s="175"/>
      <c r="F1539" s="174"/>
      <c r="G1539" s="176"/>
      <c r="H1539" s="176"/>
      <c r="I1539" s="182"/>
      <c r="J1539" s="182"/>
      <c r="K1539" s="182"/>
      <c r="L1539" s="182"/>
      <c r="M1539" s="182"/>
      <c r="N1539" s="226"/>
      <c r="O1539" s="182"/>
      <c r="P1539" s="182"/>
      <c r="Q1539" s="182"/>
      <c r="R1539" s="182"/>
      <c r="S1539" s="201"/>
      <c r="T1539" s="202"/>
      <c r="U1539" s="203"/>
      <c r="V1539" s="203"/>
      <c r="W1539" s="204"/>
    </row>
    <row r="1540" spans="2:23">
      <c r="B1540" s="173"/>
      <c r="C1540" s="174"/>
      <c r="D1540" s="174"/>
      <c r="E1540" s="175"/>
      <c r="F1540" s="174"/>
      <c r="G1540" s="176"/>
      <c r="H1540" s="176"/>
      <c r="I1540" s="182"/>
      <c r="J1540" s="182"/>
      <c r="K1540" s="182"/>
      <c r="L1540" s="182"/>
      <c r="M1540" s="182"/>
      <c r="N1540" s="226"/>
      <c r="O1540" s="182"/>
      <c r="P1540" s="182"/>
      <c r="Q1540" s="182"/>
      <c r="R1540" s="182"/>
      <c r="S1540" s="201"/>
      <c r="T1540" s="202"/>
      <c r="U1540" s="203"/>
      <c r="V1540" s="203"/>
      <c r="W1540" s="204"/>
    </row>
    <row r="1541" spans="2:23">
      <c r="B1541" s="173"/>
      <c r="C1541" s="174"/>
      <c r="D1541" s="174"/>
      <c r="E1541" s="175"/>
      <c r="F1541" s="174"/>
      <c r="G1541" s="176"/>
      <c r="H1541" s="176"/>
      <c r="I1541" s="182"/>
      <c r="J1541" s="182"/>
      <c r="K1541" s="182"/>
      <c r="L1541" s="182"/>
      <c r="M1541" s="182"/>
      <c r="N1541" s="226"/>
      <c r="O1541" s="182"/>
      <c r="P1541" s="182"/>
      <c r="Q1541" s="182"/>
      <c r="R1541" s="182"/>
      <c r="S1541" s="201"/>
      <c r="T1541" s="202"/>
      <c r="U1541" s="203"/>
      <c r="V1541" s="203"/>
      <c r="W1541" s="204"/>
    </row>
    <row r="1542" spans="2:23">
      <c r="B1542" s="173"/>
      <c r="C1542" s="174"/>
      <c r="D1542" s="174"/>
      <c r="E1542" s="175"/>
      <c r="F1542" s="174"/>
      <c r="G1542" s="176"/>
      <c r="H1542" s="176"/>
      <c r="I1542" s="182"/>
      <c r="J1542" s="182"/>
      <c r="K1542" s="182"/>
      <c r="L1542" s="182"/>
      <c r="M1542" s="182"/>
      <c r="N1542" s="226"/>
      <c r="O1542" s="182"/>
      <c r="P1542" s="182"/>
      <c r="Q1542" s="182"/>
      <c r="R1542" s="182"/>
      <c r="S1542" s="201"/>
      <c r="T1542" s="202"/>
      <c r="U1542" s="203"/>
      <c r="V1542" s="203"/>
      <c r="W1542" s="204"/>
    </row>
    <row r="1543" spans="2:23">
      <c r="B1543" s="173"/>
      <c r="C1543" s="174"/>
      <c r="D1543" s="174"/>
      <c r="E1543" s="175"/>
      <c r="F1543" s="174"/>
      <c r="G1543" s="176"/>
      <c r="H1543" s="176"/>
      <c r="I1543" s="182"/>
      <c r="J1543" s="182"/>
      <c r="K1543" s="182"/>
      <c r="L1543" s="182"/>
      <c r="M1543" s="182"/>
      <c r="N1543" s="226"/>
      <c r="O1543" s="182"/>
      <c r="P1543" s="182"/>
      <c r="Q1543" s="182"/>
      <c r="R1543" s="182"/>
      <c r="S1543" s="201"/>
      <c r="T1543" s="202"/>
      <c r="U1543" s="203"/>
      <c r="V1543" s="203"/>
      <c r="W1543" s="204"/>
    </row>
    <row r="1544" spans="2:23">
      <c r="B1544" s="173"/>
      <c r="C1544" s="174"/>
      <c r="D1544" s="174"/>
      <c r="E1544" s="175"/>
      <c r="F1544" s="174"/>
      <c r="G1544" s="176"/>
      <c r="H1544" s="176"/>
      <c r="I1544" s="182"/>
      <c r="J1544" s="182"/>
      <c r="K1544" s="182"/>
      <c r="L1544" s="182"/>
      <c r="M1544" s="182"/>
      <c r="N1544" s="226"/>
      <c r="O1544" s="182"/>
      <c r="P1544" s="182"/>
      <c r="Q1544" s="182"/>
      <c r="R1544" s="182"/>
      <c r="S1544" s="201"/>
      <c r="T1544" s="202"/>
      <c r="U1544" s="203"/>
      <c r="V1544" s="203"/>
      <c r="W1544" s="204"/>
    </row>
    <row r="1545" spans="2:23">
      <c r="B1545" s="173"/>
      <c r="C1545" s="174"/>
      <c r="D1545" s="174"/>
      <c r="E1545" s="175"/>
      <c r="F1545" s="174"/>
      <c r="G1545" s="176"/>
      <c r="H1545" s="176"/>
      <c r="I1545" s="182"/>
      <c r="J1545" s="182"/>
      <c r="K1545" s="182"/>
      <c r="L1545" s="182"/>
      <c r="M1545" s="182"/>
      <c r="N1545" s="226"/>
      <c r="O1545" s="182"/>
      <c r="P1545" s="182"/>
      <c r="Q1545" s="182"/>
      <c r="R1545" s="182"/>
      <c r="S1545" s="201"/>
      <c r="T1545" s="202"/>
      <c r="U1545" s="203"/>
      <c r="V1545" s="203"/>
      <c r="W1545" s="204"/>
    </row>
    <row r="1546" spans="2:23">
      <c r="B1546" s="173"/>
      <c r="C1546" s="174"/>
      <c r="D1546" s="174"/>
      <c r="E1546" s="175"/>
      <c r="F1546" s="174"/>
      <c r="G1546" s="176"/>
      <c r="H1546" s="176"/>
      <c r="I1546" s="182"/>
      <c r="J1546" s="182"/>
      <c r="K1546" s="182"/>
      <c r="L1546" s="182"/>
      <c r="M1546" s="182"/>
      <c r="N1546" s="226"/>
      <c r="O1546" s="182"/>
      <c r="P1546" s="182"/>
      <c r="Q1546" s="182"/>
      <c r="R1546" s="182"/>
      <c r="S1546" s="201"/>
      <c r="T1546" s="202"/>
      <c r="U1546" s="203"/>
      <c r="V1546" s="203"/>
      <c r="W1546" s="204"/>
    </row>
    <row r="1547" spans="2:23">
      <c r="B1547" s="173"/>
      <c r="C1547" s="174"/>
      <c r="D1547" s="174"/>
      <c r="E1547" s="175"/>
      <c r="F1547" s="174"/>
      <c r="G1547" s="176"/>
      <c r="H1547" s="176"/>
      <c r="I1547" s="182"/>
      <c r="J1547" s="182"/>
      <c r="K1547" s="182"/>
      <c r="L1547" s="182"/>
      <c r="M1547" s="182"/>
      <c r="N1547" s="226"/>
      <c r="O1547" s="182"/>
      <c r="P1547" s="182"/>
      <c r="Q1547" s="182"/>
      <c r="R1547" s="182"/>
      <c r="S1547" s="201"/>
      <c r="T1547" s="202"/>
      <c r="U1547" s="203"/>
      <c r="V1547" s="203"/>
      <c r="W1547" s="204"/>
    </row>
    <row r="1548" spans="2:23">
      <c r="B1548" s="173"/>
      <c r="C1548" s="174"/>
      <c r="D1548" s="174"/>
      <c r="E1548" s="175"/>
      <c r="F1548" s="174"/>
      <c r="G1548" s="176"/>
      <c r="H1548" s="176"/>
      <c r="I1548" s="182"/>
      <c r="J1548" s="182"/>
      <c r="K1548" s="182"/>
      <c r="L1548" s="182"/>
      <c r="M1548" s="182"/>
      <c r="N1548" s="226"/>
      <c r="O1548" s="182"/>
      <c r="P1548" s="182"/>
      <c r="Q1548" s="182"/>
      <c r="R1548" s="182"/>
      <c r="S1548" s="201"/>
      <c r="T1548" s="202"/>
      <c r="U1548" s="203"/>
      <c r="V1548" s="203"/>
      <c r="W1548" s="204"/>
    </row>
    <row r="1549" spans="2:23">
      <c r="B1549" s="173"/>
      <c r="C1549" s="174"/>
      <c r="D1549" s="174"/>
      <c r="E1549" s="175"/>
      <c r="F1549" s="174"/>
      <c r="G1549" s="176"/>
      <c r="H1549" s="176"/>
      <c r="I1549" s="182"/>
      <c r="J1549" s="182"/>
      <c r="K1549" s="182"/>
      <c r="L1549" s="182"/>
      <c r="M1549" s="182"/>
      <c r="N1549" s="226"/>
      <c r="O1549" s="182"/>
      <c r="P1549" s="182"/>
      <c r="Q1549" s="182"/>
      <c r="R1549" s="182"/>
      <c r="S1549" s="201"/>
      <c r="T1549" s="202"/>
      <c r="U1549" s="203"/>
      <c r="V1549" s="203"/>
      <c r="W1549" s="204"/>
    </row>
    <row r="1550" spans="2:23">
      <c r="B1550" s="173"/>
      <c r="C1550" s="174"/>
      <c r="D1550" s="174"/>
      <c r="E1550" s="175"/>
      <c r="F1550" s="174"/>
      <c r="G1550" s="176"/>
      <c r="H1550" s="176"/>
      <c r="I1550" s="182"/>
      <c r="J1550" s="182"/>
      <c r="K1550" s="182"/>
      <c r="L1550" s="182"/>
      <c r="M1550" s="182"/>
      <c r="N1550" s="226"/>
      <c r="O1550" s="182"/>
      <c r="P1550" s="182"/>
      <c r="Q1550" s="182"/>
      <c r="R1550" s="182"/>
      <c r="S1550" s="201"/>
      <c r="T1550" s="202"/>
      <c r="U1550" s="203"/>
      <c r="V1550" s="203"/>
      <c r="W1550" s="204"/>
    </row>
    <row r="1551" spans="2:23">
      <c r="B1551" s="173"/>
      <c r="C1551" s="174"/>
      <c r="D1551" s="174"/>
      <c r="E1551" s="175"/>
      <c r="F1551" s="174"/>
      <c r="G1551" s="176"/>
      <c r="H1551" s="176"/>
      <c r="I1551" s="182"/>
      <c r="J1551" s="182"/>
      <c r="K1551" s="182"/>
      <c r="L1551" s="182"/>
      <c r="M1551" s="182"/>
      <c r="N1551" s="226"/>
      <c r="O1551" s="182"/>
      <c r="P1551" s="182"/>
      <c r="Q1551" s="182"/>
      <c r="R1551" s="182"/>
      <c r="S1551" s="201"/>
      <c r="T1551" s="202"/>
      <c r="U1551" s="203"/>
      <c r="V1551" s="203"/>
      <c r="W1551" s="204"/>
    </row>
    <row r="1552" spans="2:23">
      <c r="B1552" s="173"/>
      <c r="C1552" s="174"/>
      <c r="D1552" s="174"/>
      <c r="E1552" s="175"/>
      <c r="F1552" s="174"/>
      <c r="G1552" s="176"/>
      <c r="H1552" s="176"/>
      <c r="I1552" s="182"/>
      <c r="J1552" s="182"/>
      <c r="K1552" s="182"/>
      <c r="L1552" s="182"/>
      <c r="M1552" s="182"/>
      <c r="N1552" s="226"/>
      <c r="O1552" s="182"/>
      <c r="P1552" s="182"/>
      <c r="Q1552" s="182"/>
      <c r="R1552" s="182"/>
      <c r="S1552" s="201"/>
      <c r="T1552" s="202"/>
      <c r="U1552" s="203"/>
      <c r="V1552" s="203"/>
      <c r="W1552" s="204"/>
    </row>
    <row r="1553" spans="2:23">
      <c r="B1553" s="173"/>
      <c r="C1553" s="174"/>
      <c r="D1553" s="174"/>
      <c r="E1553" s="175"/>
      <c r="F1553" s="174"/>
      <c r="G1553" s="176"/>
      <c r="H1553" s="176"/>
      <c r="I1553" s="182"/>
      <c r="J1553" s="182"/>
      <c r="K1553" s="182"/>
      <c r="L1553" s="182"/>
      <c r="M1553" s="182"/>
      <c r="N1553" s="226"/>
      <c r="O1553" s="182"/>
      <c r="P1553" s="182"/>
      <c r="Q1553" s="182"/>
      <c r="R1553" s="182"/>
      <c r="S1553" s="201"/>
      <c r="T1553" s="202"/>
      <c r="U1553" s="203"/>
      <c r="V1553" s="203"/>
      <c r="W1553" s="204"/>
    </row>
    <row r="1554" spans="2:23">
      <c r="B1554" s="173"/>
      <c r="C1554" s="174"/>
      <c r="D1554" s="174"/>
      <c r="E1554" s="175"/>
      <c r="F1554" s="174"/>
      <c r="G1554" s="176"/>
      <c r="H1554" s="176"/>
      <c r="I1554" s="182"/>
      <c r="J1554" s="182"/>
      <c r="K1554" s="182"/>
      <c r="L1554" s="182"/>
      <c r="M1554" s="182"/>
      <c r="N1554" s="226"/>
      <c r="O1554" s="182"/>
      <c r="P1554" s="182"/>
      <c r="Q1554" s="182"/>
      <c r="R1554" s="182"/>
      <c r="S1554" s="201"/>
      <c r="T1554" s="202"/>
      <c r="U1554" s="203"/>
      <c r="V1554" s="203"/>
      <c r="W1554" s="204"/>
    </row>
    <row r="1555" spans="2:23">
      <c r="B1555" s="173"/>
      <c r="C1555" s="174"/>
      <c r="D1555" s="174"/>
      <c r="E1555" s="175"/>
      <c r="F1555" s="174"/>
      <c r="G1555" s="176"/>
      <c r="H1555" s="176"/>
      <c r="I1555" s="182"/>
      <c r="J1555" s="182"/>
      <c r="K1555" s="182"/>
      <c r="L1555" s="182"/>
      <c r="M1555" s="182"/>
      <c r="N1555" s="226"/>
      <c r="O1555" s="182"/>
      <c r="P1555" s="182"/>
      <c r="Q1555" s="182"/>
      <c r="R1555" s="182"/>
      <c r="S1555" s="201"/>
      <c r="T1555" s="202"/>
      <c r="U1555" s="203"/>
      <c r="V1555" s="203"/>
      <c r="W1555" s="204"/>
    </row>
    <row r="1556" spans="2:23">
      <c r="B1556" s="173"/>
      <c r="C1556" s="174"/>
      <c r="D1556" s="174"/>
      <c r="E1556" s="175"/>
      <c r="F1556" s="174"/>
      <c r="G1556" s="176"/>
      <c r="H1556" s="176"/>
      <c r="I1556" s="182"/>
      <c r="J1556" s="182"/>
      <c r="K1556" s="182"/>
      <c r="L1556" s="182"/>
      <c r="M1556" s="182"/>
      <c r="N1556" s="226"/>
      <c r="O1556" s="182"/>
      <c r="P1556" s="182"/>
      <c r="Q1556" s="182"/>
      <c r="R1556" s="182"/>
      <c r="S1556" s="201"/>
      <c r="T1556" s="202"/>
      <c r="U1556" s="203"/>
      <c r="V1556" s="203"/>
      <c r="W1556" s="204"/>
    </row>
    <row r="1557" spans="2:23">
      <c r="B1557" s="173"/>
      <c r="C1557" s="174"/>
      <c r="D1557" s="174"/>
      <c r="E1557" s="175"/>
      <c r="F1557" s="174"/>
      <c r="G1557" s="176"/>
      <c r="H1557" s="176"/>
      <c r="I1557" s="182"/>
      <c r="J1557" s="182"/>
      <c r="K1557" s="182"/>
      <c r="L1557" s="182"/>
      <c r="M1557" s="182"/>
      <c r="N1557" s="226"/>
      <c r="O1557" s="182"/>
      <c r="P1557" s="182"/>
      <c r="Q1557" s="182"/>
      <c r="R1557" s="182"/>
      <c r="S1557" s="201"/>
      <c r="T1557" s="202"/>
      <c r="U1557" s="203"/>
      <c r="V1557" s="203"/>
      <c r="W1557" s="204"/>
    </row>
    <row r="1558" spans="2:23">
      <c r="B1558" s="173"/>
      <c r="C1558" s="174"/>
      <c r="D1558" s="174"/>
      <c r="E1558" s="175"/>
      <c r="F1558" s="174"/>
      <c r="G1558" s="176"/>
      <c r="H1558" s="176"/>
      <c r="I1558" s="182"/>
      <c r="J1558" s="182"/>
      <c r="K1558" s="182"/>
      <c r="L1558" s="182"/>
      <c r="M1558" s="182"/>
      <c r="N1558" s="226"/>
      <c r="O1558" s="182"/>
      <c r="P1558" s="182"/>
      <c r="Q1558" s="182"/>
      <c r="R1558" s="182"/>
      <c r="S1558" s="201"/>
      <c r="T1558" s="202"/>
      <c r="U1558" s="203"/>
      <c r="V1558" s="203"/>
      <c r="W1558" s="204"/>
    </row>
    <row r="1559" spans="2:23">
      <c r="B1559" s="173"/>
      <c r="C1559" s="174"/>
      <c r="D1559" s="174"/>
      <c r="E1559" s="175"/>
      <c r="F1559" s="174"/>
      <c r="G1559" s="176"/>
      <c r="H1559" s="176"/>
      <c r="I1559" s="182"/>
      <c r="J1559" s="182"/>
      <c r="K1559" s="182"/>
      <c r="L1559" s="182"/>
      <c r="M1559" s="182"/>
      <c r="N1559" s="226"/>
      <c r="O1559" s="182"/>
      <c r="P1559" s="182"/>
      <c r="Q1559" s="182"/>
      <c r="R1559" s="182"/>
      <c r="S1559" s="201"/>
      <c r="T1559" s="202"/>
      <c r="U1559" s="203"/>
      <c r="V1559" s="203"/>
      <c r="W1559" s="204"/>
    </row>
    <row r="1560" spans="2:23">
      <c r="B1560" s="173"/>
      <c r="C1560" s="174"/>
      <c r="D1560" s="174"/>
      <c r="E1560" s="175"/>
      <c r="F1560" s="174"/>
      <c r="G1560" s="176"/>
      <c r="H1560" s="176"/>
      <c r="I1560" s="182"/>
      <c r="J1560" s="182"/>
      <c r="K1560" s="182"/>
      <c r="L1560" s="182"/>
      <c r="M1560" s="182"/>
      <c r="N1560" s="226"/>
      <c r="O1560" s="182"/>
      <c r="P1560" s="182"/>
      <c r="Q1560" s="182"/>
      <c r="R1560" s="182"/>
      <c r="S1560" s="201"/>
      <c r="T1560" s="202"/>
      <c r="U1560" s="203"/>
      <c r="V1560" s="203"/>
      <c r="W1560" s="204"/>
    </row>
    <row r="1561" spans="2:23">
      <c r="B1561" s="173"/>
      <c r="C1561" s="174"/>
      <c r="D1561" s="174"/>
      <c r="E1561" s="175"/>
      <c r="F1561" s="174"/>
      <c r="G1561" s="176"/>
      <c r="H1561" s="176"/>
      <c r="I1561" s="182"/>
      <c r="J1561" s="182"/>
      <c r="K1561" s="182"/>
      <c r="L1561" s="182"/>
      <c r="M1561" s="182"/>
      <c r="N1561" s="226"/>
      <c r="O1561" s="182"/>
      <c r="P1561" s="182"/>
      <c r="Q1561" s="182"/>
      <c r="R1561" s="182"/>
      <c r="S1561" s="201"/>
      <c r="T1561" s="202"/>
      <c r="U1561" s="203"/>
      <c r="V1561" s="203"/>
      <c r="W1561" s="204"/>
    </row>
    <row r="1562" spans="2:23">
      <c r="B1562" s="173"/>
      <c r="C1562" s="174"/>
      <c r="D1562" s="174"/>
      <c r="E1562" s="175"/>
      <c r="F1562" s="174"/>
      <c r="G1562" s="176"/>
      <c r="H1562" s="176"/>
      <c r="I1562" s="182"/>
      <c r="J1562" s="182"/>
      <c r="K1562" s="182"/>
      <c r="L1562" s="182"/>
      <c r="M1562" s="182"/>
      <c r="N1562" s="226"/>
      <c r="O1562" s="182"/>
      <c r="P1562" s="182"/>
      <c r="Q1562" s="182"/>
      <c r="R1562" s="182"/>
      <c r="S1562" s="201"/>
      <c r="T1562" s="202"/>
      <c r="U1562" s="203"/>
      <c r="V1562" s="203"/>
      <c r="W1562" s="204"/>
    </row>
    <row r="1563" spans="2:23">
      <c r="B1563" s="173"/>
      <c r="C1563" s="174"/>
      <c r="D1563" s="174"/>
      <c r="E1563" s="175"/>
      <c r="F1563" s="174"/>
      <c r="G1563" s="176"/>
      <c r="H1563" s="176"/>
      <c r="I1563" s="182"/>
      <c r="J1563" s="182"/>
      <c r="K1563" s="182"/>
      <c r="L1563" s="182"/>
      <c r="M1563" s="182"/>
      <c r="N1563" s="226"/>
      <c r="O1563" s="182"/>
      <c r="P1563" s="182"/>
      <c r="Q1563" s="182"/>
      <c r="R1563" s="182"/>
      <c r="S1563" s="201"/>
      <c r="T1563" s="202"/>
      <c r="U1563" s="203"/>
      <c r="V1563" s="203"/>
      <c r="W1563" s="204"/>
    </row>
    <row r="1564" spans="2:23">
      <c r="B1564" s="173"/>
      <c r="C1564" s="174"/>
      <c r="D1564" s="174"/>
      <c r="E1564" s="175"/>
      <c r="F1564" s="174"/>
      <c r="G1564" s="176"/>
      <c r="H1564" s="176"/>
      <c r="I1564" s="182"/>
      <c r="J1564" s="182"/>
      <c r="K1564" s="182"/>
      <c r="L1564" s="182"/>
      <c r="M1564" s="182"/>
      <c r="N1564" s="226"/>
      <c r="O1564" s="182"/>
      <c r="P1564" s="182"/>
      <c r="Q1564" s="182"/>
      <c r="R1564" s="182"/>
      <c r="S1564" s="201"/>
      <c r="T1564" s="202"/>
      <c r="U1564" s="203"/>
      <c r="V1564" s="203"/>
      <c r="W1564" s="204"/>
    </row>
    <row r="1565" spans="2:23">
      <c r="B1565" s="173"/>
      <c r="C1565" s="174"/>
      <c r="D1565" s="174"/>
      <c r="E1565" s="175"/>
      <c r="F1565" s="174"/>
      <c r="G1565" s="176"/>
      <c r="H1565" s="176"/>
      <c r="I1565" s="182"/>
      <c r="J1565" s="182"/>
      <c r="K1565" s="182"/>
      <c r="L1565" s="182"/>
      <c r="M1565" s="182"/>
      <c r="N1565" s="226"/>
      <c r="O1565" s="182"/>
      <c r="P1565" s="182"/>
      <c r="Q1565" s="182"/>
      <c r="R1565" s="182"/>
      <c r="S1565" s="201"/>
      <c r="T1565" s="202"/>
      <c r="U1565" s="203"/>
      <c r="V1565" s="203"/>
      <c r="W1565" s="204"/>
    </row>
    <row r="1566" spans="2:23">
      <c r="B1566" s="173"/>
      <c r="C1566" s="174"/>
      <c r="D1566" s="174"/>
      <c r="E1566" s="175"/>
      <c r="F1566" s="174"/>
      <c r="G1566" s="176"/>
      <c r="H1566" s="176"/>
      <c r="I1566" s="182"/>
      <c r="J1566" s="182"/>
      <c r="K1566" s="182"/>
      <c r="L1566" s="182"/>
      <c r="M1566" s="182"/>
      <c r="N1566" s="226"/>
      <c r="O1566" s="182"/>
      <c r="P1566" s="182"/>
      <c r="Q1566" s="182"/>
      <c r="R1566" s="182"/>
      <c r="S1566" s="201"/>
      <c r="T1566" s="202"/>
      <c r="U1566" s="203"/>
      <c r="V1566" s="203"/>
      <c r="W1566" s="204"/>
    </row>
    <row r="1567" spans="2:23">
      <c r="B1567" s="173"/>
      <c r="C1567" s="174"/>
      <c r="D1567" s="174"/>
      <c r="E1567" s="175"/>
      <c r="F1567" s="174"/>
      <c r="G1567" s="176"/>
      <c r="H1567" s="176"/>
      <c r="I1567" s="182"/>
      <c r="J1567" s="182"/>
      <c r="K1567" s="182"/>
      <c r="L1567" s="182"/>
      <c r="M1567" s="182"/>
      <c r="N1567" s="226"/>
      <c r="O1567" s="182"/>
      <c r="P1567" s="182"/>
      <c r="Q1567" s="182"/>
      <c r="R1567" s="182"/>
      <c r="S1567" s="201"/>
      <c r="T1567" s="202"/>
      <c r="U1567" s="203"/>
      <c r="V1567" s="203"/>
      <c r="W1567" s="204"/>
    </row>
    <row r="1568" spans="2:23">
      <c r="B1568" s="173"/>
      <c r="C1568" s="174"/>
      <c r="D1568" s="174"/>
      <c r="E1568" s="175"/>
      <c r="F1568" s="174"/>
      <c r="G1568" s="176"/>
      <c r="H1568" s="176"/>
      <c r="I1568" s="182"/>
      <c r="J1568" s="182"/>
      <c r="K1568" s="182"/>
      <c r="L1568" s="182"/>
      <c r="M1568" s="182"/>
      <c r="N1568" s="226"/>
      <c r="O1568" s="182"/>
      <c r="P1568" s="182"/>
      <c r="Q1568" s="182"/>
      <c r="R1568" s="182"/>
      <c r="S1568" s="201"/>
      <c r="T1568" s="202"/>
      <c r="U1568" s="203"/>
      <c r="V1568" s="203"/>
      <c r="W1568" s="204"/>
    </row>
    <row r="1569" spans="2:23">
      <c r="B1569" s="173"/>
      <c r="C1569" s="174"/>
      <c r="D1569" s="174"/>
      <c r="E1569" s="175"/>
      <c r="F1569" s="174"/>
      <c r="G1569" s="176"/>
      <c r="H1569" s="176"/>
      <c r="I1569" s="182"/>
      <c r="J1569" s="182"/>
      <c r="K1569" s="182"/>
      <c r="L1569" s="182"/>
      <c r="M1569" s="182"/>
      <c r="N1569" s="226"/>
      <c r="O1569" s="182"/>
      <c r="P1569" s="182"/>
      <c r="Q1569" s="182"/>
      <c r="R1569" s="182"/>
      <c r="S1569" s="201"/>
      <c r="T1569" s="202"/>
      <c r="U1569" s="203"/>
      <c r="V1569" s="203"/>
      <c r="W1569" s="204"/>
    </row>
    <row r="1570" spans="2:23">
      <c r="B1570" s="173"/>
      <c r="C1570" s="174"/>
      <c r="D1570" s="174"/>
      <c r="E1570" s="175"/>
      <c r="F1570" s="174"/>
      <c r="G1570" s="176"/>
      <c r="H1570" s="176"/>
      <c r="I1570" s="182"/>
      <c r="J1570" s="182"/>
      <c r="K1570" s="182"/>
      <c r="L1570" s="182"/>
      <c r="M1570" s="182"/>
      <c r="N1570" s="226"/>
      <c r="O1570" s="182"/>
      <c r="P1570" s="182"/>
      <c r="Q1570" s="182"/>
      <c r="R1570" s="182"/>
      <c r="S1570" s="201"/>
      <c r="T1570" s="202"/>
      <c r="U1570" s="203"/>
      <c r="V1570" s="203"/>
      <c r="W1570" s="204"/>
    </row>
    <row r="1571" spans="2:23">
      <c r="B1571" s="173"/>
      <c r="C1571" s="174"/>
      <c r="D1571" s="174"/>
      <c r="E1571" s="175"/>
      <c r="F1571" s="174"/>
      <c r="G1571" s="176"/>
      <c r="H1571" s="176"/>
      <c r="I1571" s="182"/>
      <c r="J1571" s="182"/>
      <c r="K1571" s="182"/>
      <c r="L1571" s="182"/>
      <c r="M1571" s="182"/>
      <c r="N1571" s="226"/>
      <c r="O1571" s="182"/>
      <c r="P1571" s="182"/>
      <c r="Q1571" s="182"/>
      <c r="R1571" s="182"/>
      <c r="S1571" s="201"/>
      <c r="T1571" s="202"/>
      <c r="U1571" s="203"/>
      <c r="V1571" s="203"/>
      <c r="W1571" s="204"/>
    </row>
    <row r="1572" spans="2:23">
      <c r="B1572" s="173"/>
      <c r="C1572" s="174"/>
      <c r="D1572" s="174"/>
      <c r="E1572" s="175"/>
      <c r="F1572" s="174"/>
      <c r="G1572" s="176"/>
      <c r="H1572" s="176"/>
      <c r="I1572" s="182"/>
      <c r="J1572" s="182"/>
      <c r="K1572" s="182"/>
      <c r="L1572" s="182"/>
      <c r="M1572" s="182"/>
      <c r="N1572" s="226"/>
      <c r="O1572" s="182"/>
      <c r="P1572" s="182"/>
      <c r="Q1572" s="182"/>
      <c r="R1572" s="182"/>
      <c r="S1572" s="201"/>
      <c r="T1572" s="202"/>
      <c r="U1572" s="203"/>
      <c r="V1572" s="203"/>
      <c r="W1572" s="204"/>
    </row>
    <row r="1573" spans="2:23">
      <c r="B1573" s="173"/>
      <c r="C1573" s="174"/>
      <c r="D1573" s="174"/>
      <c r="E1573" s="175"/>
      <c r="F1573" s="174"/>
      <c r="G1573" s="176"/>
      <c r="H1573" s="176"/>
      <c r="I1573" s="182"/>
      <c r="J1573" s="182"/>
      <c r="K1573" s="182"/>
      <c r="L1573" s="182"/>
      <c r="M1573" s="182"/>
      <c r="N1573" s="226"/>
      <c r="O1573" s="182"/>
      <c r="P1573" s="182"/>
      <c r="Q1573" s="182"/>
      <c r="R1573" s="182"/>
      <c r="S1573" s="201"/>
      <c r="T1573" s="202"/>
      <c r="U1573" s="203"/>
      <c r="V1573" s="203"/>
      <c r="W1573" s="204"/>
    </row>
    <row r="1574" spans="2:23">
      <c r="B1574" s="173"/>
      <c r="C1574" s="174"/>
      <c r="D1574" s="174"/>
      <c r="E1574" s="175"/>
      <c r="F1574" s="174"/>
      <c r="G1574" s="176"/>
      <c r="H1574" s="176"/>
      <c r="I1574" s="182"/>
      <c r="J1574" s="182"/>
      <c r="K1574" s="182"/>
      <c r="L1574" s="182"/>
      <c r="M1574" s="182"/>
      <c r="N1574" s="226"/>
      <c r="O1574" s="182"/>
      <c r="P1574" s="182"/>
      <c r="Q1574" s="182"/>
      <c r="R1574" s="182"/>
      <c r="S1574" s="201"/>
      <c r="T1574" s="202"/>
      <c r="U1574" s="203"/>
      <c r="V1574" s="203"/>
      <c r="W1574" s="204"/>
    </row>
    <row r="1575" spans="2:23">
      <c r="B1575" s="173"/>
      <c r="C1575" s="174"/>
      <c r="D1575" s="174"/>
      <c r="E1575" s="175"/>
      <c r="F1575" s="174"/>
      <c r="G1575" s="176"/>
      <c r="H1575" s="176"/>
      <c r="I1575" s="182"/>
      <c r="J1575" s="182"/>
      <c r="K1575" s="182"/>
      <c r="L1575" s="182"/>
      <c r="M1575" s="182"/>
      <c r="N1575" s="226"/>
      <c r="O1575" s="182"/>
      <c r="P1575" s="182"/>
      <c r="Q1575" s="182"/>
      <c r="R1575" s="182"/>
      <c r="S1575" s="201"/>
      <c r="T1575" s="202"/>
      <c r="U1575" s="203"/>
      <c r="V1575" s="203"/>
      <c r="W1575" s="204"/>
    </row>
    <row r="1576" spans="2:23">
      <c r="B1576" s="173"/>
      <c r="C1576" s="174"/>
      <c r="D1576" s="174"/>
      <c r="E1576" s="175"/>
      <c r="F1576" s="174"/>
      <c r="G1576" s="176"/>
      <c r="H1576" s="176"/>
      <c r="I1576" s="182"/>
      <c r="J1576" s="182"/>
      <c r="K1576" s="182"/>
      <c r="L1576" s="182"/>
      <c r="M1576" s="182"/>
      <c r="N1576" s="226"/>
      <c r="O1576" s="182"/>
      <c r="P1576" s="182"/>
      <c r="Q1576" s="182"/>
      <c r="R1576" s="182"/>
      <c r="S1576" s="201"/>
      <c r="T1576" s="202"/>
      <c r="U1576" s="203"/>
      <c r="V1576" s="203"/>
      <c r="W1576" s="204"/>
    </row>
    <row r="1577" spans="2:23">
      <c r="B1577" s="173"/>
      <c r="C1577" s="174"/>
      <c r="D1577" s="174"/>
      <c r="E1577" s="175"/>
      <c r="F1577" s="174"/>
      <c r="G1577" s="176"/>
      <c r="H1577" s="176"/>
      <c r="I1577" s="182"/>
      <c r="J1577" s="182"/>
      <c r="K1577" s="182"/>
      <c r="L1577" s="182"/>
      <c r="M1577" s="182"/>
      <c r="N1577" s="226"/>
      <c r="O1577" s="182"/>
      <c r="P1577" s="182"/>
      <c r="Q1577" s="182"/>
      <c r="R1577" s="182"/>
      <c r="S1577" s="201"/>
      <c r="T1577" s="202"/>
      <c r="U1577" s="203"/>
      <c r="V1577" s="203"/>
      <c r="W1577" s="204"/>
    </row>
    <row r="1578" spans="2:23">
      <c r="B1578" s="173"/>
      <c r="C1578" s="174"/>
      <c r="D1578" s="174"/>
      <c r="E1578" s="175"/>
      <c r="F1578" s="174"/>
      <c r="G1578" s="176"/>
      <c r="H1578" s="176"/>
      <c r="I1578" s="182"/>
      <c r="J1578" s="182"/>
      <c r="K1578" s="182"/>
      <c r="L1578" s="182"/>
      <c r="M1578" s="182"/>
      <c r="N1578" s="226"/>
      <c r="O1578" s="182"/>
      <c r="P1578" s="182"/>
      <c r="Q1578" s="182"/>
      <c r="R1578" s="182"/>
      <c r="S1578" s="201"/>
      <c r="T1578" s="202"/>
      <c r="U1578" s="203"/>
      <c r="V1578" s="203"/>
      <c r="W1578" s="204"/>
    </row>
    <row r="1579" spans="2:23">
      <c r="B1579" s="173"/>
      <c r="C1579" s="174"/>
      <c r="D1579" s="174"/>
      <c r="E1579" s="175"/>
      <c r="F1579" s="174"/>
      <c r="G1579" s="176"/>
      <c r="H1579" s="176"/>
      <c r="I1579" s="182"/>
      <c r="J1579" s="182"/>
      <c r="K1579" s="182"/>
      <c r="L1579" s="182"/>
      <c r="M1579" s="182"/>
      <c r="N1579" s="226"/>
      <c r="O1579" s="182"/>
      <c r="P1579" s="182"/>
      <c r="Q1579" s="182"/>
      <c r="R1579" s="182"/>
      <c r="S1579" s="201"/>
      <c r="T1579" s="202"/>
      <c r="U1579" s="203"/>
      <c r="V1579" s="203"/>
      <c r="W1579" s="204"/>
    </row>
    <row r="1580" spans="2:23">
      <c r="B1580" s="173"/>
      <c r="C1580" s="174"/>
      <c r="D1580" s="174"/>
      <c r="E1580" s="175"/>
      <c r="F1580" s="174"/>
      <c r="G1580" s="176"/>
      <c r="H1580" s="176"/>
      <c r="I1580" s="182"/>
      <c r="J1580" s="182"/>
      <c r="K1580" s="182"/>
      <c r="L1580" s="182"/>
      <c r="M1580" s="182"/>
      <c r="N1580" s="226"/>
      <c r="O1580" s="182"/>
      <c r="P1580" s="182"/>
      <c r="Q1580" s="182"/>
      <c r="R1580" s="182"/>
      <c r="S1580" s="201"/>
      <c r="T1580" s="202"/>
      <c r="U1580" s="203"/>
      <c r="V1580" s="203"/>
      <c r="W1580" s="204"/>
    </row>
    <row r="1581" spans="2:23">
      <c r="B1581" s="173"/>
      <c r="C1581" s="174"/>
      <c r="D1581" s="174"/>
      <c r="E1581" s="175"/>
      <c r="F1581" s="174"/>
      <c r="G1581" s="176"/>
      <c r="H1581" s="176"/>
      <c r="I1581" s="182"/>
      <c r="J1581" s="182"/>
      <c r="K1581" s="182"/>
      <c r="L1581" s="182"/>
      <c r="M1581" s="182"/>
      <c r="N1581" s="226"/>
      <c r="O1581" s="182"/>
      <c r="P1581" s="182"/>
      <c r="Q1581" s="182"/>
      <c r="R1581" s="182"/>
      <c r="S1581" s="201"/>
      <c r="T1581" s="202"/>
      <c r="U1581" s="203"/>
      <c r="V1581" s="203"/>
      <c r="W1581" s="204"/>
    </row>
    <row r="1582" spans="2:23">
      <c r="B1582" s="173"/>
      <c r="C1582" s="174"/>
      <c r="D1582" s="174"/>
      <c r="E1582" s="175"/>
      <c r="F1582" s="174"/>
      <c r="G1582" s="176"/>
      <c r="H1582" s="176"/>
      <c r="I1582" s="182"/>
      <c r="J1582" s="182"/>
      <c r="K1582" s="182"/>
      <c r="L1582" s="182"/>
      <c r="M1582" s="182"/>
      <c r="N1582" s="226"/>
      <c r="O1582" s="182"/>
      <c r="P1582" s="182"/>
      <c r="Q1582" s="182"/>
      <c r="R1582" s="182"/>
      <c r="S1582" s="201"/>
      <c r="T1582" s="202"/>
      <c r="U1582" s="203"/>
      <c r="V1582" s="203"/>
      <c r="W1582" s="204"/>
    </row>
    <row r="1583" spans="2:23">
      <c r="B1583" s="173"/>
      <c r="C1583" s="174"/>
      <c r="D1583" s="174"/>
      <c r="E1583" s="175"/>
      <c r="F1583" s="174"/>
      <c r="G1583" s="176"/>
      <c r="H1583" s="176"/>
      <c r="I1583" s="182"/>
      <c r="J1583" s="182"/>
      <c r="K1583" s="182"/>
      <c r="L1583" s="182"/>
      <c r="M1583" s="182"/>
      <c r="N1583" s="226"/>
      <c r="O1583" s="182"/>
      <c r="P1583" s="182"/>
      <c r="Q1583" s="182"/>
      <c r="R1583" s="182"/>
      <c r="S1583" s="201"/>
      <c r="T1583" s="202"/>
      <c r="U1583" s="203"/>
      <c r="V1583" s="203"/>
      <c r="W1583" s="204"/>
    </row>
    <row r="1584" spans="2:23">
      <c r="B1584" s="173"/>
      <c r="C1584" s="174"/>
      <c r="D1584" s="174"/>
      <c r="E1584" s="175"/>
      <c r="F1584" s="174"/>
      <c r="G1584" s="176"/>
      <c r="H1584" s="176"/>
      <c r="I1584" s="182"/>
      <c r="J1584" s="182"/>
      <c r="K1584" s="182"/>
      <c r="L1584" s="182"/>
      <c r="M1584" s="182"/>
      <c r="N1584" s="226"/>
      <c r="O1584" s="182"/>
      <c r="P1584" s="182"/>
      <c r="Q1584" s="182"/>
      <c r="R1584" s="182"/>
      <c r="S1584" s="201"/>
      <c r="T1584" s="202"/>
      <c r="U1584" s="203"/>
      <c r="V1584" s="203"/>
      <c r="W1584" s="204"/>
    </row>
    <row r="1585" spans="2:23">
      <c r="B1585" s="173"/>
      <c r="C1585" s="174"/>
      <c r="D1585" s="174"/>
      <c r="E1585" s="175"/>
      <c r="F1585" s="174"/>
      <c r="G1585" s="176"/>
      <c r="H1585" s="176"/>
      <c r="I1585" s="182"/>
      <c r="J1585" s="182"/>
      <c r="K1585" s="182"/>
      <c r="L1585" s="182"/>
      <c r="M1585" s="182"/>
      <c r="N1585" s="226"/>
      <c r="O1585" s="182"/>
      <c r="P1585" s="182"/>
      <c r="Q1585" s="182"/>
      <c r="R1585" s="182"/>
      <c r="S1585" s="201"/>
      <c r="T1585" s="202"/>
      <c r="U1585" s="203"/>
      <c r="V1585" s="203"/>
      <c r="W1585" s="204"/>
    </row>
    <row r="1586" spans="2:23">
      <c r="B1586" s="173"/>
      <c r="C1586" s="174"/>
      <c r="D1586" s="174"/>
      <c r="E1586" s="175"/>
      <c r="F1586" s="174"/>
      <c r="G1586" s="176"/>
      <c r="H1586" s="176"/>
      <c r="I1586" s="182"/>
      <c r="J1586" s="182"/>
      <c r="K1586" s="182"/>
      <c r="L1586" s="182"/>
      <c r="M1586" s="182"/>
      <c r="N1586" s="226"/>
      <c r="O1586" s="182"/>
      <c r="P1586" s="182"/>
      <c r="Q1586" s="182"/>
      <c r="R1586" s="182"/>
      <c r="S1586" s="201"/>
      <c r="T1586" s="202"/>
      <c r="U1586" s="203"/>
      <c r="V1586" s="203"/>
      <c r="W1586" s="204"/>
    </row>
    <row r="1587" spans="2:23">
      <c r="B1587" s="173"/>
      <c r="C1587" s="174"/>
      <c r="D1587" s="174"/>
      <c r="E1587" s="175"/>
      <c r="F1587" s="174"/>
      <c r="G1587" s="176"/>
      <c r="H1587" s="176"/>
      <c r="I1587" s="182"/>
      <c r="J1587" s="182"/>
      <c r="K1587" s="182"/>
      <c r="L1587" s="182"/>
      <c r="M1587" s="182"/>
      <c r="N1587" s="226"/>
      <c r="O1587" s="182"/>
      <c r="P1587" s="182"/>
      <c r="Q1587" s="182"/>
      <c r="R1587" s="182"/>
      <c r="S1587" s="201"/>
      <c r="T1587" s="202"/>
      <c r="U1587" s="203"/>
      <c r="V1587" s="203"/>
      <c r="W1587" s="204"/>
    </row>
    <row r="1588" spans="2:23">
      <c r="B1588" s="173"/>
      <c r="C1588" s="174"/>
      <c r="D1588" s="174"/>
      <c r="E1588" s="175"/>
      <c r="F1588" s="174"/>
      <c r="G1588" s="176"/>
      <c r="H1588" s="176"/>
      <c r="I1588" s="182"/>
      <c r="J1588" s="182"/>
      <c r="K1588" s="182"/>
      <c r="L1588" s="182"/>
      <c r="M1588" s="182"/>
      <c r="N1588" s="226"/>
      <c r="O1588" s="182"/>
      <c r="P1588" s="182"/>
      <c r="Q1588" s="182"/>
      <c r="R1588" s="182"/>
      <c r="S1588" s="201"/>
      <c r="T1588" s="202"/>
      <c r="U1588" s="203"/>
      <c r="V1588" s="203"/>
      <c r="W1588" s="204"/>
    </row>
    <row r="1589" spans="2:23">
      <c r="B1589" s="173"/>
      <c r="C1589" s="174"/>
      <c r="D1589" s="174"/>
      <c r="E1589" s="175"/>
      <c r="F1589" s="174"/>
      <c r="G1589" s="176"/>
      <c r="H1589" s="176"/>
      <c r="I1589" s="182"/>
      <c r="J1589" s="182"/>
      <c r="K1589" s="182"/>
      <c r="L1589" s="182"/>
      <c r="M1589" s="182"/>
      <c r="N1589" s="226"/>
      <c r="O1589" s="182"/>
      <c r="P1589" s="182"/>
      <c r="Q1589" s="182"/>
      <c r="R1589" s="182"/>
      <c r="S1589" s="201"/>
      <c r="T1589" s="202"/>
      <c r="U1589" s="203"/>
      <c r="V1589" s="203"/>
      <c r="W1589" s="204"/>
    </row>
    <row r="1590" spans="2:23">
      <c r="B1590" s="173"/>
      <c r="C1590" s="174"/>
      <c r="D1590" s="174"/>
      <c r="E1590" s="175"/>
      <c r="F1590" s="174"/>
      <c r="G1590" s="176"/>
      <c r="H1590" s="176"/>
      <c r="I1590" s="182"/>
      <c r="J1590" s="182"/>
      <c r="K1590" s="182"/>
      <c r="L1590" s="182"/>
      <c r="M1590" s="182"/>
      <c r="N1590" s="226"/>
      <c r="O1590" s="182"/>
      <c r="P1590" s="182"/>
      <c r="Q1590" s="182"/>
      <c r="R1590" s="182"/>
      <c r="S1590" s="201"/>
      <c r="T1590" s="202"/>
      <c r="U1590" s="203"/>
      <c r="V1590" s="203"/>
      <c r="W1590" s="204"/>
    </row>
    <row r="1591" spans="2:23">
      <c r="B1591" s="173"/>
      <c r="C1591" s="174"/>
      <c r="D1591" s="174"/>
      <c r="E1591" s="175"/>
      <c r="F1591" s="174"/>
      <c r="G1591" s="176"/>
      <c r="H1591" s="176"/>
      <c r="I1591" s="182"/>
      <c r="J1591" s="182"/>
      <c r="K1591" s="182"/>
      <c r="L1591" s="182"/>
      <c r="M1591" s="182"/>
      <c r="N1591" s="226"/>
      <c r="O1591" s="182"/>
      <c r="P1591" s="182"/>
      <c r="Q1591" s="182"/>
      <c r="R1591" s="182"/>
      <c r="S1591" s="201"/>
      <c r="T1591" s="202"/>
      <c r="U1591" s="203"/>
      <c r="V1591" s="203"/>
      <c r="W1591" s="204"/>
    </row>
    <row r="1592" spans="2:23">
      <c r="B1592" s="173"/>
      <c r="C1592" s="174"/>
      <c r="D1592" s="174"/>
      <c r="E1592" s="175"/>
      <c r="F1592" s="174"/>
      <c r="G1592" s="176"/>
      <c r="H1592" s="176"/>
      <c r="I1592" s="182"/>
      <c r="J1592" s="182"/>
      <c r="K1592" s="182"/>
      <c r="L1592" s="182"/>
      <c r="M1592" s="182"/>
      <c r="N1592" s="226"/>
      <c r="O1592" s="182"/>
      <c r="P1592" s="182"/>
      <c r="Q1592" s="182"/>
      <c r="R1592" s="182"/>
      <c r="S1592" s="201"/>
      <c r="T1592" s="202"/>
      <c r="U1592" s="203"/>
      <c r="V1592" s="203"/>
      <c r="W1592" s="204"/>
    </row>
    <row r="1593" spans="2:23">
      <c r="B1593" s="173"/>
      <c r="C1593" s="174"/>
      <c r="D1593" s="174"/>
      <c r="E1593" s="175"/>
      <c r="F1593" s="174"/>
      <c r="G1593" s="176"/>
      <c r="H1593" s="176"/>
      <c r="I1593" s="182"/>
      <c r="J1593" s="182"/>
      <c r="K1593" s="182"/>
      <c r="L1593" s="182"/>
      <c r="M1593" s="182"/>
      <c r="N1593" s="226"/>
      <c r="O1593" s="182"/>
      <c r="P1593" s="182"/>
      <c r="Q1593" s="182"/>
      <c r="R1593" s="182"/>
      <c r="S1593" s="201"/>
      <c r="T1593" s="202"/>
      <c r="U1593" s="203"/>
      <c r="V1593" s="203"/>
      <c r="W1593" s="204"/>
    </row>
    <row r="1594" spans="2:23">
      <c r="B1594" s="173"/>
      <c r="C1594" s="174"/>
      <c r="D1594" s="174"/>
      <c r="E1594" s="175"/>
      <c r="F1594" s="174"/>
      <c r="G1594" s="176"/>
      <c r="H1594" s="176"/>
      <c r="I1594" s="182"/>
      <c r="J1594" s="182"/>
      <c r="K1594" s="182"/>
      <c r="L1594" s="182"/>
      <c r="M1594" s="182"/>
      <c r="N1594" s="226"/>
      <c r="O1594" s="182"/>
      <c r="P1594" s="182"/>
      <c r="Q1594" s="182"/>
      <c r="R1594" s="182"/>
      <c r="S1594" s="201"/>
      <c r="T1594" s="202"/>
      <c r="U1594" s="203"/>
      <c r="V1594" s="203"/>
      <c r="W1594" s="204"/>
    </row>
    <row r="1595" spans="2:23">
      <c r="B1595" s="173"/>
      <c r="C1595" s="174"/>
      <c r="D1595" s="174"/>
      <c r="E1595" s="175"/>
      <c r="F1595" s="174"/>
      <c r="G1595" s="176"/>
      <c r="H1595" s="176"/>
      <c r="I1595" s="182"/>
      <c r="J1595" s="182"/>
      <c r="K1595" s="182"/>
      <c r="L1595" s="182"/>
      <c r="M1595" s="182"/>
      <c r="N1595" s="226"/>
      <c r="O1595" s="182"/>
      <c r="P1595" s="182"/>
      <c r="Q1595" s="182"/>
      <c r="R1595" s="182"/>
      <c r="S1595" s="201"/>
      <c r="T1595" s="202"/>
      <c r="U1595" s="203"/>
      <c r="V1595" s="203"/>
      <c r="W1595" s="204"/>
    </row>
    <row r="1596" spans="2:23">
      <c r="B1596" s="173"/>
      <c r="C1596" s="174"/>
      <c r="D1596" s="174"/>
      <c r="E1596" s="175"/>
      <c r="F1596" s="174"/>
      <c r="G1596" s="176"/>
      <c r="H1596" s="176"/>
      <c r="I1596" s="182"/>
      <c r="J1596" s="182"/>
      <c r="K1596" s="182"/>
      <c r="L1596" s="182"/>
      <c r="M1596" s="182"/>
      <c r="N1596" s="226"/>
      <c r="O1596" s="182"/>
      <c r="P1596" s="182"/>
      <c r="Q1596" s="182"/>
      <c r="R1596" s="182"/>
      <c r="S1596" s="201"/>
      <c r="T1596" s="202"/>
      <c r="U1596" s="203"/>
      <c r="V1596" s="203"/>
      <c r="W1596" s="204"/>
    </row>
    <row r="1597" spans="2:23">
      <c r="B1597" s="173"/>
      <c r="C1597" s="174"/>
      <c r="D1597" s="174"/>
      <c r="E1597" s="175"/>
      <c r="F1597" s="174"/>
      <c r="G1597" s="176"/>
      <c r="H1597" s="176"/>
      <c r="I1597" s="182"/>
      <c r="J1597" s="182"/>
      <c r="K1597" s="182"/>
      <c r="L1597" s="182"/>
      <c r="M1597" s="182"/>
      <c r="N1597" s="226"/>
      <c r="O1597" s="182"/>
      <c r="P1597" s="182"/>
      <c r="Q1597" s="182"/>
      <c r="R1597" s="182"/>
      <c r="S1597" s="201"/>
      <c r="T1597" s="202"/>
      <c r="U1597" s="203"/>
      <c r="V1597" s="203"/>
      <c r="W1597" s="204"/>
    </row>
    <row r="1598" spans="2:23">
      <c r="B1598" s="173"/>
      <c r="C1598" s="174"/>
      <c r="D1598" s="174"/>
      <c r="E1598" s="175"/>
      <c r="F1598" s="174"/>
      <c r="G1598" s="176"/>
      <c r="H1598" s="176"/>
      <c r="I1598" s="182"/>
      <c r="J1598" s="182"/>
      <c r="K1598" s="182"/>
      <c r="L1598" s="182"/>
      <c r="M1598" s="182"/>
      <c r="N1598" s="226"/>
      <c r="O1598" s="182"/>
      <c r="P1598" s="182"/>
      <c r="Q1598" s="182"/>
      <c r="R1598" s="182"/>
      <c r="S1598" s="201"/>
      <c r="T1598" s="202"/>
      <c r="U1598" s="203"/>
      <c r="V1598" s="203"/>
      <c r="W1598" s="204"/>
    </row>
    <row r="1599" spans="2:23">
      <c r="B1599" s="173"/>
      <c r="C1599" s="174"/>
      <c r="D1599" s="174"/>
      <c r="E1599" s="175"/>
      <c r="F1599" s="174"/>
      <c r="G1599" s="176"/>
      <c r="H1599" s="176"/>
      <c r="I1599" s="182"/>
      <c r="J1599" s="182"/>
      <c r="K1599" s="182"/>
      <c r="L1599" s="182"/>
      <c r="M1599" s="182"/>
      <c r="N1599" s="226"/>
      <c r="O1599" s="182"/>
      <c r="P1599" s="182"/>
      <c r="Q1599" s="182"/>
      <c r="R1599" s="182"/>
      <c r="S1599" s="201"/>
      <c r="T1599" s="202"/>
      <c r="U1599" s="203"/>
      <c r="V1599" s="203"/>
      <c r="W1599" s="204"/>
    </row>
    <row r="1600" spans="2:23">
      <c r="B1600" s="173"/>
      <c r="C1600" s="174"/>
      <c r="D1600" s="174"/>
      <c r="E1600" s="175"/>
      <c r="F1600" s="174"/>
      <c r="G1600" s="176"/>
      <c r="H1600" s="176"/>
      <c r="I1600" s="182"/>
      <c r="J1600" s="182"/>
      <c r="K1600" s="182"/>
      <c r="L1600" s="182"/>
      <c r="M1600" s="182"/>
      <c r="N1600" s="226"/>
      <c r="O1600" s="182"/>
      <c r="P1600" s="182"/>
      <c r="Q1600" s="182"/>
      <c r="R1600" s="182"/>
      <c r="S1600" s="201"/>
      <c r="T1600" s="202"/>
      <c r="U1600" s="203"/>
      <c r="V1600" s="203"/>
      <c r="W1600" s="204"/>
    </row>
    <row r="1601" spans="2:23">
      <c r="B1601" s="173"/>
      <c r="C1601" s="174"/>
      <c r="D1601" s="174"/>
      <c r="E1601" s="175"/>
      <c r="F1601" s="174"/>
      <c r="G1601" s="176"/>
      <c r="H1601" s="176"/>
      <c r="I1601" s="182"/>
      <c r="J1601" s="182"/>
      <c r="K1601" s="182"/>
      <c r="L1601" s="182"/>
      <c r="M1601" s="182"/>
      <c r="N1601" s="226"/>
      <c r="O1601" s="182"/>
      <c r="P1601" s="182"/>
      <c r="Q1601" s="182"/>
      <c r="R1601" s="182"/>
      <c r="S1601" s="201"/>
      <c r="T1601" s="202"/>
      <c r="U1601" s="203"/>
      <c r="V1601" s="203"/>
      <c r="W1601" s="204"/>
    </row>
    <row r="1602" spans="2:23">
      <c r="B1602" s="173"/>
      <c r="C1602" s="174"/>
      <c r="D1602" s="174"/>
      <c r="E1602" s="175"/>
      <c r="F1602" s="174"/>
      <c r="G1602" s="176"/>
      <c r="H1602" s="176"/>
      <c r="I1602" s="182"/>
      <c r="J1602" s="182"/>
      <c r="K1602" s="182"/>
      <c r="L1602" s="182"/>
      <c r="M1602" s="182"/>
      <c r="N1602" s="226"/>
      <c r="O1602" s="182"/>
      <c r="P1602" s="182"/>
      <c r="Q1602" s="182"/>
      <c r="R1602" s="182"/>
      <c r="S1602" s="201"/>
      <c r="T1602" s="202"/>
      <c r="U1602" s="203"/>
      <c r="V1602" s="203"/>
      <c r="W1602" s="204"/>
    </row>
    <row r="1603" spans="2:23">
      <c r="B1603" s="173"/>
      <c r="C1603" s="174"/>
      <c r="D1603" s="174"/>
      <c r="E1603" s="175"/>
      <c r="F1603" s="174"/>
      <c r="G1603" s="176"/>
      <c r="H1603" s="176"/>
      <c r="I1603" s="182"/>
      <c r="J1603" s="182"/>
      <c r="K1603" s="182"/>
      <c r="L1603" s="182"/>
      <c r="M1603" s="182"/>
      <c r="N1603" s="226"/>
      <c r="O1603" s="182"/>
      <c r="P1603" s="182"/>
      <c r="Q1603" s="182"/>
      <c r="R1603" s="182"/>
      <c r="S1603" s="201"/>
      <c r="T1603" s="202"/>
      <c r="U1603" s="203"/>
      <c r="V1603" s="203"/>
      <c r="W1603" s="204"/>
    </row>
    <row r="1604" spans="2:23">
      <c r="B1604" s="173"/>
      <c r="C1604" s="174"/>
      <c r="D1604" s="174"/>
      <c r="E1604" s="175"/>
      <c r="F1604" s="174"/>
      <c r="G1604" s="176"/>
      <c r="H1604" s="176"/>
      <c r="I1604" s="182"/>
      <c r="J1604" s="182"/>
      <c r="K1604" s="182"/>
      <c r="L1604" s="182"/>
      <c r="M1604" s="182"/>
      <c r="N1604" s="226"/>
      <c r="O1604" s="182"/>
      <c r="P1604" s="182"/>
      <c r="Q1604" s="182"/>
      <c r="R1604" s="182"/>
      <c r="S1604" s="201"/>
      <c r="T1604" s="202"/>
      <c r="U1604" s="203"/>
      <c r="V1604" s="203"/>
      <c r="W1604" s="204"/>
    </row>
    <row r="1605" spans="2:23">
      <c r="B1605" s="173"/>
      <c r="C1605" s="174"/>
      <c r="D1605" s="174"/>
      <c r="E1605" s="175"/>
      <c r="F1605" s="174"/>
      <c r="G1605" s="176"/>
      <c r="H1605" s="176"/>
      <c r="I1605" s="182"/>
      <c r="J1605" s="182"/>
      <c r="K1605" s="182"/>
      <c r="L1605" s="182"/>
      <c r="M1605" s="182"/>
      <c r="N1605" s="226"/>
      <c r="O1605" s="182"/>
      <c r="P1605" s="182"/>
      <c r="Q1605" s="182"/>
      <c r="R1605" s="182"/>
      <c r="S1605" s="201"/>
      <c r="T1605" s="202"/>
      <c r="U1605" s="203"/>
      <c r="V1605" s="203"/>
      <c r="W1605" s="204"/>
    </row>
    <row r="1606" spans="2:23">
      <c r="B1606" s="173"/>
      <c r="C1606" s="174"/>
      <c r="D1606" s="174"/>
      <c r="E1606" s="175"/>
      <c r="F1606" s="174"/>
      <c r="G1606" s="176"/>
      <c r="H1606" s="176"/>
      <c r="I1606" s="182"/>
      <c r="J1606" s="182"/>
      <c r="K1606" s="182"/>
      <c r="L1606" s="182"/>
      <c r="M1606" s="182"/>
      <c r="N1606" s="226"/>
      <c r="O1606" s="182"/>
      <c r="P1606" s="182"/>
      <c r="Q1606" s="182"/>
      <c r="R1606" s="182"/>
      <c r="S1606" s="201"/>
      <c r="T1606" s="202"/>
      <c r="U1606" s="203"/>
      <c r="V1606" s="203"/>
      <c r="W1606" s="204"/>
    </row>
    <row r="1607" spans="2:23">
      <c r="B1607" s="173"/>
      <c r="C1607" s="174"/>
      <c r="D1607" s="174"/>
      <c r="E1607" s="175"/>
      <c r="F1607" s="174"/>
      <c r="G1607" s="176"/>
      <c r="H1607" s="176"/>
      <c r="I1607" s="182"/>
      <c r="J1607" s="182"/>
      <c r="K1607" s="182"/>
      <c r="L1607" s="182"/>
      <c r="M1607" s="182"/>
      <c r="N1607" s="226"/>
      <c r="O1607" s="182"/>
      <c r="P1607" s="182"/>
      <c r="Q1607" s="182"/>
      <c r="R1607" s="182"/>
      <c r="S1607" s="201"/>
      <c r="T1607" s="202"/>
      <c r="U1607" s="203"/>
      <c r="V1607" s="203"/>
      <c r="W1607" s="204"/>
    </row>
    <row r="1608" spans="2:23">
      <c r="B1608" s="173"/>
      <c r="C1608" s="174"/>
      <c r="D1608" s="174"/>
      <c r="E1608" s="175"/>
      <c r="F1608" s="174"/>
      <c r="G1608" s="176"/>
      <c r="H1608" s="176"/>
      <c r="I1608" s="182"/>
      <c r="J1608" s="182"/>
      <c r="K1608" s="182"/>
      <c r="L1608" s="182"/>
      <c r="M1608" s="182"/>
      <c r="N1608" s="226"/>
      <c r="O1608" s="182"/>
      <c r="P1608" s="182"/>
      <c r="Q1608" s="182"/>
      <c r="R1608" s="182"/>
      <c r="S1608" s="201"/>
      <c r="T1608" s="202"/>
      <c r="U1608" s="203"/>
      <c r="V1608" s="203"/>
      <c r="W1608" s="204"/>
    </row>
    <row r="1609" spans="2:23">
      <c r="B1609" s="173"/>
      <c r="C1609" s="174"/>
      <c r="D1609" s="174"/>
      <c r="E1609" s="175"/>
      <c r="F1609" s="174"/>
      <c r="G1609" s="176"/>
      <c r="H1609" s="176"/>
      <c r="I1609" s="182"/>
      <c r="J1609" s="182"/>
      <c r="K1609" s="182"/>
      <c r="L1609" s="182"/>
      <c r="M1609" s="182"/>
      <c r="N1609" s="226"/>
      <c r="O1609" s="182"/>
      <c r="P1609" s="182"/>
      <c r="Q1609" s="182"/>
      <c r="R1609" s="182"/>
      <c r="S1609" s="201"/>
      <c r="T1609" s="202"/>
      <c r="U1609" s="203"/>
      <c r="V1609" s="203"/>
      <c r="W1609" s="204"/>
    </row>
    <row r="1610" spans="2:23">
      <c r="B1610" s="173"/>
      <c r="C1610" s="174"/>
      <c r="D1610" s="174"/>
      <c r="E1610" s="175"/>
      <c r="F1610" s="174"/>
      <c r="G1610" s="176"/>
      <c r="H1610" s="176"/>
      <c r="I1610" s="182"/>
      <c r="J1610" s="182"/>
      <c r="K1610" s="182"/>
      <c r="L1610" s="182"/>
      <c r="M1610" s="182"/>
      <c r="N1610" s="226"/>
      <c r="O1610" s="182"/>
      <c r="P1610" s="182"/>
      <c r="Q1610" s="182"/>
      <c r="R1610" s="182"/>
      <c r="S1610" s="201"/>
      <c r="T1610" s="202"/>
      <c r="U1610" s="203"/>
      <c r="V1610" s="203"/>
      <c r="W1610" s="204"/>
    </row>
    <row r="1611" spans="2:23">
      <c r="B1611" s="173"/>
      <c r="C1611" s="174"/>
      <c r="D1611" s="174"/>
      <c r="E1611" s="175"/>
      <c r="F1611" s="174"/>
      <c r="G1611" s="176"/>
      <c r="H1611" s="176"/>
      <c r="I1611" s="182"/>
      <c r="J1611" s="182"/>
      <c r="K1611" s="182"/>
      <c r="L1611" s="182"/>
      <c r="M1611" s="182"/>
      <c r="N1611" s="226"/>
      <c r="O1611" s="182"/>
      <c r="P1611" s="182"/>
      <c r="Q1611" s="182"/>
      <c r="R1611" s="182"/>
      <c r="S1611" s="201"/>
      <c r="T1611" s="202"/>
      <c r="U1611" s="203"/>
      <c r="V1611" s="203"/>
      <c r="W1611" s="204"/>
    </row>
    <row r="1612" spans="2:23">
      <c r="B1612" s="173"/>
      <c r="C1612" s="174"/>
      <c r="D1612" s="174"/>
      <c r="E1612" s="175"/>
      <c r="F1612" s="174"/>
      <c r="G1612" s="176"/>
      <c r="H1612" s="176"/>
      <c r="I1612" s="182"/>
      <c r="J1612" s="182"/>
      <c r="K1612" s="182"/>
      <c r="L1612" s="182"/>
      <c r="M1612" s="182"/>
      <c r="N1612" s="226"/>
      <c r="O1612" s="182"/>
      <c r="P1612" s="182"/>
      <c r="Q1612" s="182"/>
      <c r="R1612" s="182"/>
      <c r="S1612" s="201"/>
      <c r="T1612" s="202"/>
      <c r="U1612" s="203"/>
      <c r="V1612" s="203"/>
      <c r="W1612" s="204"/>
    </row>
    <row r="1613" spans="2:23">
      <c r="B1613" s="173"/>
      <c r="C1613" s="174"/>
      <c r="D1613" s="174"/>
      <c r="E1613" s="175"/>
      <c r="F1613" s="174"/>
      <c r="G1613" s="176"/>
      <c r="H1613" s="176"/>
      <c r="I1613" s="182"/>
      <c r="J1613" s="182"/>
      <c r="K1613" s="182"/>
      <c r="L1613" s="182"/>
      <c r="M1613" s="182"/>
      <c r="N1613" s="226"/>
      <c r="O1613" s="182"/>
      <c r="P1613" s="182"/>
      <c r="Q1613" s="182"/>
      <c r="R1613" s="182"/>
      <c r="S1613" s="201"/>
      <c r="T1613" s="202"/>
      <c r="U1613" s="203"/>
      <c r="V1613" s="203"/>
      <c r="W1613" s="204"/>
    </row>
    <row r="1614" spans="2:23">
      <c r="B1614" s="173"/>
      <c r="C1614" s="174"/>
      <c r="D1614" s="174"/>
      <c r="E1614" s="175"/>
      <c r="F1614" s="174"/>
      <c r="G1614" s="176"/>
      <c r="H1614" s="176"/>
      <c r="I1614" s="182"/>
      <c r="J1614" s="182"/>
      <c r="K1614" s="182"/>
      <c r="L1614" s="182"/>
      <c r="M1614" s="182"/>
      <c r="N1614" s="226"/>
      <c r="O1614" s="182"/>
      <c r="P1614" s="182"/>
      <c r="Q1614" s="182"/>
      <c r="R1614" s="182"/>
      <c r="S1614" s="201"/>
      <c r="T1614" s="202"/>
      <c r="U1614" s="203"/>
      <c r="V1614" s="203"/>
      <c r="W1614" s="204"/>
    </row>
    <row r="1615" spans="2:23">
      <c r="B1615" s="173"/>
      <c r="C1615" s="174"/>
      <c r="D1615" s="174"/>
      <c r="E1615" s="175"/>
      <c r="F1615" s="174"/>
      <c r="G1615" s="176"/>
      <c r="H1615" s="176"/>
      <c r="I1615" s="182"/>
      <c r="J1615" s="182"/>
      <c r="K1615" s="182"/>
      <c r="L1615" s="182"/>
      <c r="M1615" s="182"/>
      <c r="N1615" s="226"/>
      <c r="O1615" s="182"/>
      <c r="P1615" s="182"/>
      <c r="Q1615" s="182"/>
      <c r="R1615" s="182"/>
      <c r="S1615" s="201"/>
      <c r="T1615" s="202"/>
      <c r="U1615" s="203"/>
      <c r="V1615" s="203"/>
      <c r="W1615" s="204"/>
    </row>
    <row r="1616" spans="2:23">
      <c r="B1616" s="173"/>
      <c r="C1616" s="174"/>
      <c r="D1616" s="174"/>
      <c r="E1616" s="175"/>
      <c r="F1616" s="174"/>
      <c r="G1616" s="176"/>
      <c r="H1616" s="176"/>
      <c r="I1616" s="182"/>
      <c r="J1616" s="182"/>
      <c r="K1616" s="182"/>
      <c r="L1616" s="182"/>
      <c r="M1616" s="182"/>
      <c r="N1616" s="226"/>
      <c r="O1616" s="182"/>
      <c r="P1616" s="182"/>
      <c r="Q1616" s="182"/>
      <c r="R1616" s="182"/>
      <c r="S1616" s="201"/>
      <c r="T1616" s="202"/>
      <c r="U1616" s="203"/>
      <c r="V1616" s="203"/>
      <c r="W1616" s="204"/>
    </row>
    <row r="1617" spans="2:23">
      <c r="B1617" s="173"/>
      <c r="C1617" s="174"/>
      <c r="D1617" s="174"/>
      <c r="E1617" s="175"/>
      <c r="F1617" s="174"/>
      <c r="G1617" s="176"/>
      <c r="H1617" s="176"/>
      <c r="I1617" s="182"/>
      <c r="J1617" s="182"/>
      <c r="K1617" s="182"/>
      <c r="L1617" s="182"/>
      <c r="M1617" s="182"/>
      <c r="N1617" s="226"/>
      <c r="O1617" s="182"/>
      <c r="P1617" s="182"/>
      <c r="Q1617" s="182"/>
      <c r="R1617" s="182"/>
      <c r="S1617" s="201"/>
      <c r="T1617" s="202"/>
      <c r="U1617" s="203"/>
      <c r="V1617" s="203"/>
      <c r="W1617" s="204"/>
    </row>
    <row r="1618" spans="2:23">
      <c r="B1618" s="173"/>
      <c r="C1618" s="174"/>
      <c r="D1618" s="174"/>
      <c r="E1618" s="175"/>
      <c r="F1618" s="174"/>
      <c r="G1618" s="176"/>
      <c r="H1618" s="176"/>
      <c r="I1618" s="182"/>
      <c r="J1618" s="182"/>
      <c r="K1618" s="182"/>
      <c r="L1618" s="182"/>
      <c r="M1618" s="182"/>
      <c r="N1618" s="226"/>
      <c r="O1618" s="182"/>
      <c r="P1618" s="182"/>
      <c r="Q1618" s="182"/>
      <c r="R1618" s="182"/>
      <c r="S1618" s="201"/>
      <c r="T1618" s="202"/>
      <c r="U1618" s="203"/>
      <c r="V1618" s="203"/>
      <c r="W1618" s="204"/>
    </row>
    <row r="1619" spans="2:23">
      <c r="B1619" s="173"/>
      <c r="C1619" s="174"/>
      <c r="D1619" s="174"/>
      <c r="E1619" s="175"/>
      <c r="F1619" s="174"/>
      <c r="G1619" s="176"/>
      <c r="H1619" s="176"/>
      <c r="I1619" s="182"/>
      <c r="J1619" s="182"/>
      <c r="K1619" s="182"/>
      <c r="L1619" s="182"/>
      <c r="M1619" s="182"/>
      <c r="N1619" s="226"/>
      <c r="O1619" s="182"/>
      <c r="P1619" s="182"/>
      <c r="Q1619" s="182"/>
      <c r="R1619" s="182"/>
      <c r="S1619" s="201"/>
      <c r="T1619" s="202"/>
      <c r="U1619" s="203"/>
      <c r="V1619" s="203"/>
      <c r="W1619" s="204"/>
    </row>
    <row r="1620" spans="2:23">
      <c r="B1620" s="173"/>
      <c r="C1620" s="174"/>
      <c r="D1620" s="174"/>
      <c r="E1620" s="175"/>
      <c r="F1620" s="174"/>
      <c r="G1620" s="176"/>
      <c r="H1620" s="176"/>
      <c r="I1620" s="182"/>
      <c r="J1620" s="182"/>
      <c r="K1620" s="182"/>
      <c r="L1620" s="182"/>
      <c r="M1620" s="182"/>
      <c r="N1620" s="226"/>
      <c r="O1620" s="182"/>
      <c r="P1620" s="182"/>
      <c r="Q1620" s="182"/>
      <c r="R1620" s="182"/>
      <c r="S1620" s="201"/>
      <c r="T1620" s="202"/>
      <c r="U1620" s="203"/>
      <c r="V1620" s="203"/>
      <c r="W1620" s="204"/>
    </row>
    <row r="1621" spans="2:23">
      <c r="B1621" s="173"/>
      <c r="C1621" s="174"/>
      <c r="D1621" s="174"/>
      <c r="E1621" s="175"/>
      <c r="F1621" s="174"/>
      <c r="G1621" s="176"/>
      <c r="H1621" s="176"/>
      <c r="I1621" s="182"/>
      <c r="J1621" s="182"/>
      <c r="K1621" s="182"/>
      <c r="L1621" s="182"/>
      <c r="M1621" s="182"/>
      <c r="N1621" s="226"/>
      <c r="O1621" s="182"/>
      <c r="P1621" s="182"/>
      <c r="Q1621" s="182"/>
      <c r="R1621" s="182"/>
      <c r="S1621" s="201"/>
      <c r="T1621" s="202"/>
      <c r="U1621" s="203"/>
      <c r="V1621" s="203"/>
      <c r="W1621" s="204"/>
    </row>
    <row r="1622" spans="2:23">
      <c r="B1622" s="173"/>
      <c r="C1622" s="174"/>
      <c r="D1622" s="174"/>
      <c r="E1622" s="175"/>
      <c r="F1622" s="174"/>
      <c r="G1622" s="176"/>
      <c r="H1622" s="176"/>
      <c r="I1622" s="182"/>
      <c r="J1622" s="182"/>
      <c r="K1622" s="182"/>
      <c r="L1622" s="182"/>
      <c r="M1622" s="182"/>
      <c r="N1622" s="226"/>
      <c r="O1622" s="182"/>
      <c r="P1622" s="182"/>
      <c r="Q1622" s="182"/>
      <c r="R1622" s="182"/>
      <c r="S1622" s="201"/>
      <c r="T1622" s="202"/>
      <c r="U1622" s="203"/>
      <c r="V1622" s="203"/>
      <c r="W1622" s="204"/>
    </row>
    <row r="1623" spans="2:23">
      <c r="B1623" s="173"/>
      <c r="C1623" s="174"/>
      <c r="D1623" s="174"/>
      <c r="E1623" s="175"/>
      <c r="F1623" s="174"/>
      <c r="G1623" s="176"/>
      <c r="H1623" s="176"/>
      <c r="I1623" s="182"/>
      <c r="J1623" s="182"/>
      <c r="K1623" s="182"/>
      <c r="L1623" s="182"/>
      <c r="M1623" s="182"/>
      <c r="N1623" s="226"/>
      <c r="O1623" s="182"/>
      <c r="P1623" s="182"/>
      <c r="Q1623" s="182"/>
      <c r="R1623" s="182"/>
      <c r="S1623" s="201"/>
      <c r="T1623" s="202"/>
      <c r="U1623" s="203"/>
      <c r="V1623" s="203"/>
      <c r="W1623" s="204"/>
    </row>
    <row r="1624" spans="2:23">
      <c r="B1624" s="173"/>
      <c r="C1624" s="174"/>
      <c r="D1624" s="174"/>
      <c r="E1624" s="175"/>
      <c r="F1624" s="174"/>
      <c r="G1624" s="176"/>
      <c r="H1624" s="176"/>
      <c r="I1624" s="182"/>
      <c r="J1624" s="182"/>
      <c r="K1624" s="182"/>
      <c r="L1624" s="182"/>
      <c r="M1624" s="182"/>
      <c r="N1624" s="226"/>
      <c r="O1624" s="182"/>
      <c r="P1624" s="182"/>
      <c r="Q1624" s="182"/>
      <c r="R1624" s="182"/>
      <c r="S1624" s="201"/>
      <c r="T1624" s="202"/>
      <c r="U1624" s="203"/>
      <c r="V1624" s="203"/>
      <c r="W1624" s="204"/>
    </row>
    <row r="1625" spans="2:23">
      <c r="B1625" s="173"/>
      <c r="C1625" s="174"/>
      <c r="D1625" s="174"/>
      <c r="E1625" s="175"/>
      <c r="F1625" s="174"/>
      <c r="G1625" s="176"/>
      <c r="H1625" s="176"/>
      <c r="I1625" s="182"/>
      <c r="J1625" s="182"/>
      <c r="K1625" s="182"/>
      <c r="L1625" s="182"/>
      <c r="M1625" s="182"/>
      <c r="N1625" s="226"/>
      <c r="O1625" s="182"/>
      <c r="P1625" s="182"/>
      <c r="Q1625" s="182"/>
      <c r="R1625" s="182"/>
      <c r="S1625" s="201"/>
      <c r="T1625" s="202"/>
      <c r="U1625" s="203"/>
      <c r="V1625" s="203"/>
      <c r="W1625" s="204"/>
    </row>
    <row r="1626" spans="2:23">
      <c r="B1626" s="173"/>
      <c r="C1626" s="174"/>
      <c r="D1626" s="174"/>
      <c r="E1626" s="175"/>
      <c r="F1626" s="174"/>
      <c r="G1626" s="176"/>
      <c r="H1626" s="176"/>
      <c r="I1626" s="182"/>
      <c r="J1626" s="182"/>
      <c r="K1626" s="182"/>
      <c r="L1626" s="182"/>
      <c r="M1626" s="182"/>
      <c r="N1626" s="226"/>
      <c r="O1626" s="182"/>
      <c r="P1626" s="182"/>
      <c r="Q1626" s="182"/>
      <c r="R1626" s="182"/>
      <c r="S1626" s="201"/>
      <c r="T1626" s="202"/>
      <c r="U1626" s="203"/>
      <c r="V1626" s="203"/>
      <c r="W1626" s="204"/>
    </row>
    <row r="1627" spans="2:23">
      <c r="B1627" s="173"/>
      <c r="C1627" s="174"/>
      <c r="D1627" s="174"/>
      <c r="E1627" s="175"/>
      <c r="F1627" s="174"/>
      <c r="G1627" s="176"/>
      <c r="H1627" s="176"/>
      <c r="I1627" s="182"/>
      <c r="J1627" s="182"/>
      <c r="K1627" s="182"/>
      <c r="L1627" s="182"/>
      <c r="M1627" s="182"/>
      <c r="N1627" s="226"/>
      <c r="O1627" s="182"/>
      <c r="P1627" s="182"/>
      <c r="Q1627" s="182"/>
      <c r="R1627" s="182"/>
      <c r="S1627" s="201"/>
      <c r="T1627" s="202"/>
      <c r="U1627" s="203"/>
      <c r="V1627" s="203"/>
      <c r="W1627" s="204"/>
    </row>
    <row r="1628" spans="2:23">
      <c r="B1628" s="173"/>
      <c r="C1628" s="174"/>
      <c r="D1628" s="174"/>
      <c r="E1628" s="175"/>
      <c r="F1628" s="174"/>
      <c r="G1628" s="176"/>
      <c r="H1628" s="176"/>
      <c r="I1628" s="182"/>
      <c r="J1628" s="182"/>
      <c r="K1628" s="182"/>
      <c r="L1628" s="182"/>
      <c r="M1628" s="182"/>
      <c r="N1628" s="226"/>
      <c r="O1628" s="182"/>
      <c r="P1628" s="182"/>
      <c r="Q1628" s="182"/>
      <c r="R1628" s="182"/>
      <c r="S1628" s="201"/>
      <c r="T1628" s="202"/>
      <c r="U1628" s="203"/>
      <c r="V1628" s="203"/>
      <c r="W1628" s="204"/>
    </row>
    <row r="1629" spans="2:23">
      <c r="B1629" s="173"/>
      <c r="C1629" s="174"/>
      <c r="D1629" s="174"/>
      <c r="E1629" s="175"/>
      <c r="F1629" s="174"/>
      <c r="G1629" s="176"/>
      <c r="H1629" s="176"/>
      <c r="I1629" s="182"/>
      <c r="J1629" s="182"/>
      <c r="K1629" s="182"/>
      <c r="L1629" s="182"/>
      <c r="M1629" s="182"/>
      <c r="N1629" s="226"/>
      <c r="O1629" s="182"/>
      <c r="P1629" s="182"/>
      <c r="Q1629" s="182"/>
      <c r="R1629" s="182"/>
      <c r="S1629" s="201"/>
      <c r="T1629" s="202"/>
      <c r="U1629" s="203"/>
      <c r="V1629" s="203"/>
      <c r="W1629" s="204"/>
    </row>
    <row r="1630" spans="2:23">
      <c r="B1630" s="173"/>
      <c r="C1630" s="174"/>
      <c r="D1630" s="174"/>
      <c r="E1630" s="175"/>
      <c r="F1630" s="174"/>
      <c r="G1630" s="176"/>
      <c r="H1630" s="176"/>
      <c r="I1630" s="182"/>
      <c r="J1630" s="182"/>
      <c r="K1630" s="182"/>
      <c r="L1630" s="182"/>
      <c r="M1630" s="182"/>
      <c r="N1630" s="226"/>
      <c r="O1630" s="182"/>
      <c r="P1630" s="182"/>
      <c r="Q1630" s="182"/>
      <c r="R1630" s="182"/>
      <c r="S1630" s="201"/>
      <c r="T1630" s="202"/>
      <c r="U1630" s="203"/>
      <c r="V1630" s="203"/>
      <c r="W1630" s="204"/>
    </row>
    <row r="1631" spans="2:23">
      <c r="B1631" s="173"/>
      <c r="C1631" s="174"/>
      <c r="D1631" s="174"/>
      <c r="E1631" s="175"/>
      <c r="F1631" s="174"/>
      <c r="G1631" s="176"/>
      <c r="H1631" s="176"/>
      <c r="I1631" s="182"/>
      <c r="J1631" s="182"/>
      <c r="K1631" s="182"/>
      <c r="L1631" s="182"/>
      <c r="M1631" s="182"/>
      <c r="N1631" s="226"/>
      <c r="O1631" s="182"/>
      <c r="P1631" s="182"/>
      <c r="Q1631" s="182"/>
      <c r="R1631" s="182"/>
      <c r="S1631" s="201"/>
      <c r="T1631" s="202"/>
      <c r="U1631" s="203"/>
      <c r="V1631" s="203"/>
      <c r="W1631" s="204"/>
    </row>
    <row r="1632" spans="2:23">
      <c r="B1632" s="173"/>
      <c r="C1632" s="174"/>
      <c r="D1632" s="174"/>
      <c r="E1632" s="175"/>
      <c r="F1632" s="174"/>
      <c r="G1632" s="176"/>
      <c r="H1632" s="176"/>
      <c r="I1632" s="182"/>
      <c r="J1632" s="182"/>
      <c r="K1632" s="182"/>
      <c r="L1632" s="182"/>
      <c r="M1632" s="182"/>
      <c r="N1632" s="226"/>
      <c r="O1632" s="182"/>
      <c r="P1632" s="182"/>
      <c r="Q1632" s="182"/>
      <c r="R1632" s="182"/>
      <c r="S1632" s="201"/>
      <c r="T1632" s="202"/>
      <c r="U1632" s="203"/>
      <c r="V1632" s="203"/>
      <c r="W1632" s="204"/>
    </row>
    <row r="1633" spans="2:23">
      <c r="B1633" s="173"/>
      <c r="C1633" s="174"/>
      <c r="D1633" s="174"/>
      <c r="E1633" s="175"/>
      <c r="F1633" s="174"/>
      <c r="G1633" s="176"/>
      <c r="H1633" s="176"/>
      <c r="I1633" s="182"/>
      <c r="J1633" s="182"/>
      <c r="K1633" s="182"/>
      <c r="L1633" s="182"/>
      <c r="M1633" s="182"/>
      <c r="N1633" s="226"/>
      <c r="O1633" s="182"/>
      <c r="P1633" s="182"/>
      <c r="Q1633" s="182"/>
      <c r="R1633" s="182"/>
      <c r="S1633" s="201"/>
      <c r="T1633" s="202"/>
      <c r="U1633" s="203"/>
      <c r="V1633" s="203"/>
      <c r="W1633" s="204"/>
    </row>
    <row r="1634" spans="2:23">
      <c r="B1634" s="173"/>
      <c r="C1634" s="174"/>
      <c r="D1634" s="174"/>
      <c r="E1634" s="175"/>
      <c r="F1634" s="174"/>
      <c r="G1634" s="176"/>
      <c r="H1634" s="176"/>
      <c r="I1634" s="182"/>
      <c r="J1634" s="182"/>
      <c r="K1634" s="182"/>
      <c r="L1634" s="182"/>
      <c r="M1634" s="182"/>
      <c r="N1634" s="226"/>
      <c r="O1634" s="182"/>
      <c r="P1634" s="182"/>
      <c r="Q1634" s="182"/>
      <c r="R1634" s="182"/>
      <c r="S1634" s="201"/>
      <c r="T1634" s="202"/>
      <c r="U1634" s="203"/>
      <c r="V1634" s="203"/>
      <c r="W1634" s="204"/>
    </row>
    <row r="1635" spans="2:23">
      <c r="B1635" s="173"/>
      <c r="C1635" s="174"/>
      <c r="D1635" s="174"/>
      <c r="E1635" s="175"/>
      <c r="F1635" s="174"/>
      <c r="G1635" s="176"/>
      <c r="H1635" s="176"/>
      <c r="I1635" s="182"/>
      <c r="J1635" s="182"/>
      <c r="K1635" s="182"/>
      <c r="L1635" s="182"/>
      <c r="M1635" s="182"/>
      <c r="N1635" s="226"/>
      <c r="O1635" s="182"/>
      <c r="P1635" s="182"/>
      <c r="Q1635" s="182"/>
      <c r="R1635" s="182"/>
      <c r="S1635" s="201"/>
      <c r="T1635" s="202"/>
      <c r="U1635" s="203"/>
      <c r="V1635" s="203"/>
      <c r="W1635" s="204"/>
    </row>
    <row r="1636" spans="2:23">
      <c r="B1636" s="173"/>
      <c r="C1636" s="174"/>
      <c r="D1636" s="174"/>
      <c r="E1636" s="175"/>
      <c r="F1636" s="174"/>
      <c r="G1636" s="176"/>
      <c r="H1636" s="176"/>
      <c r="I1636" s="182"/>
      <c r="J1636" s="182"/>
      <c r="K1636" s="182"/>
      <c r="L1636" s="182"/>
      <c r="M1636" s="182"/>
      <c r="N1636" s="226"/>
      <c r="O1636" s="182"/>
      <c r="P1636" s="182"/>
      <c r="Q1636" s="182"/>
      <c r="R1636" s="182"/>
      <c r="S1636" s="201"/>
      <c r="T1636" s="202"/>
      <c r="U1636" s="203"/>
      <c r="V1636" s="203"/>
      <c r="W1636" s="204"/>
    </row>
    <row r="1637" spans="2:23">
      <c r="B1637" s="173"/>
      <c r="C1637" s="174"/>
      <c r="D1637" s="174"/>
      <c r="E1637" s="175"/>
      <c r="F1637" s="174"/>
      <c r="G1637" s="176"/>
      <c r="H1637" s="176"/>
      <c r="I1637" s="182"/>
      <c r="J1637" s="182"/>
      <c r="K1637" s="182"/>
      <c r="L1637" s="182"/>
      <c r="M1637" s="182"/>
      <c r="N1637" s="226"/>
      <c r="O1637" s="182"/>
      <c r="P1637" s="182"/>
      <c r="Q1637" s="182"/>
      <c r="R1637" s="182"/>
      <c r="S1637" s="201"/>
      <c r="T1637" s="202"/>
      <c r="U1637" s="203"/>
      <c r="V1637" s="203"/>
      <c r="W1637" s="204"/>
    </row>
    <row r="1638" spans="2:23">
      <c r="B1638" s="173"/>
      <c r="C1638" s="174"/>
      <c r="D1638" s="174"/>
      <c r="E1638" s="175"/>
      <c r="F1638" s="174"/>
      <c r="G1638" s="176"/>
      <c r="H1638" s="176"/>
      <c r="I1638" s="182"/>
      <c r="J1638" s="182"/>
      <c r="K1638" s="182"/>
      <c r="L1638" s="182"/>
      <c r="M1638" s="182"/>
      <c r="N1638" s="226"/>
      <c r="O1638" s="182"/>
      <c r="P1638" s="182"/>
      <c r="Q1638" s="182"/>
      <c r="R1638" s="182"/>
      <c r="S1638" s="201"/>
      <c r="T1638" s="202"/>
      <c r="U1638" s="203"/>
      <c r="V1638" s="203"/>
      <c r="W1638" s="204"/>
    </row>
    <row r="1639" spans="2:23">
      <c r="B1639" s="173"/>
      <c r="C1639" s="174"/>
      <c r="D1639" s="174"/>
      <c r="E1639" s="175"/>
      <c r="F1639" s="174"/>
      <c r="G1639" s="176"/>
      <c r="H1639" s="176"/>
      <c r="I1639" s="182"/>
      <c r="J1639" s="182"/>
      <c r="K1639" s="182"/>
      <c r="L1639" s="182"/>
      <c r="M1639" s="182"/>
      <c r="N1639" s="226"/>
      <c r="O1639" s="182"/>
      <c r="P1639" s="182"/>
      <c r="Q1639" s="182"/>
      <c r="R1639" s="182"/>
      <c r="S1639" s="201"/>
      <c r="T1639" s="202"/>
      <c r="U1639" s="203"/>
      <c r="V1639" s="203"/>
      <c r="W1639" s="204"/>
    </row>
    <row r="1640" spans="2:23">
      <c r="B1640" s="173"/>
      <c r="C1640" s="174"/>
      <c r="D1640" s="174"/>
      <c r="E1640" s="175"/>
      <c r="F1640" s="174"/>
      <c r="G1640" s="176"/>
      <c r="H1640" s="176"/>
      <c r="I1640" s="182"/>
      <c r="J1640" s="182"/>
      <c r="K1640" s="182"/>
      <c r="L1640" s="182"/>
      <c r="M1640" s="182"/>
      <c r="N1640" s="226"/>
      <c r="O1640" s="182"/>
      <c r="P1640" s="182"/>
      <c r="Q1640" s="182"/>
      <c r="R1640" s="182"/>
      <c r="S1640" s="201"/>
      <c r="T1640" s="202"/>
      <c r="U1640" s="203"/>
      <c r="V1640" s="203"/>
      <c r="W1640" s="204"/>
    </row>
    <row r="1641" spans="2:23">
      <c r="B1641" s="173"/>
      <c r="C1641" s="174"/>
      <c r="D1641" s="174"/>
      <c r="E1641" s="175"/>
      <c r="F1641" s="174"/>
      <c r="G1641" s="176"/>
      <c r="H1641" s="176"/>
      <c r="I1641" s="182"/>
      <c r="J1641" s="182"/>
      <c r="K1641" s="182"/>
      <c r="L1641" s="182"/>
      <c r="M1641" s="182"/>
      <c r="N1641" s="226"/>
      <c r="O1641" s="182"/>
      <c r="P1641" s="182"/>
      <c r="Q1641" s="182"/>
      <c r="R1641" s="182"/>
      <c r="S1641" s="201"/>
      <c r="T1641" s="202"/>
      <c r="U1641" s="203"/>
      <c r="V1641" s="203"/>
      <c r="W1641" s="204"/>
    </row>
    <row r="1642" spans="2:23">
      <c r="B1642" s="173"/>
      <c r="C1642" s="174"/>
      <c r="D1642" s="174"/>
      <c r="E1642" s="175"/>
      <c r="F1642" s="174"/>
      <c r="G1642" s="176"/>
      <c r="H1642" s="176"/>
      <c r="I1642" s="182"/>
      <c r="J1642" s="182"/>
      <c r="K1642" s="182"/>
      <c r="L1642" s="182"/>
      <c r="M1642" s="182"/>
      <c r="N1642" s="226"/>
      <c r="O1642" s="182"/>
      <c r="P1642" s="182"/>
      <c r="Q1642" s="182"/>
      <c r="R1642" s="182"/>
      <c r="S1642" s="201"/>
      <c r="T1642" s="202"/>
      <c r="U1642" s="203"/>
      <c r="V1642" s="203"/>
      <c r="W1642" s="204"/>
    </row>
    <row r="1643" spans="2:23">
      <c r="B1643" s="173"/>
      <c r="C1643" s="174"/>
      <c r="D1643" s="174"/>
      <c r="E1643" s="175"/>
      <c r="F1643" s="174"/>
      <c r="G1643" s="176"/>
      <c r="H1643" s="176"/>
      <c r="I1643" s="182"/>
      <c r="J1643" s="182"/>
      <c r="K1643" s="182"/>
      <c r="L1643" s="182"/>
      <c r="M1643" s="182"/>
      <c r="N1643" s="226"/>
      <c r="O1643" s="182"/>
      <c r="P1643" s="182"/>
      <c r="Q1643" s="182"/>
      <c r="R1643" s="182"/>
      <c r="S1643" s="201"/>
      <c r="T1643" s="202"/>
      <c r="U1643" s="203"/>
      <c r="V1643" s="203"/>
      <c r="W1643" s="204"/>
    </row>
    <row r="1644" spans="2:23">
      <c r="B1644" s="173"/>
      <c r="C1644" s="174"/>
      <c r="D1644" s="174"/>
      <c r="E1644" s="175"/>
      <c r="F1644" s="174"/>
      <c r="G1644" s="176"/>
      <c r="H1644" s="176"/>
      <c r="I1644" s="182"/>
      <c r="J1644" s="182"/>
      <c r="K1644" s="182"/>
      <c r="L1644" s="182"/>
      <c r="M1644" s="182"/>
      <c r="N1644" s="226"/>
      <c r="O1644" s="182"/>
      <c r="P1644" s="182"/>
      <c r="Q1644" s="182"/>
      <c r="R1644" s="182"/>
      <c r="S1644" s="201"/>
      <c r="T1644" s="202"/>
      <c r="U1644" s="203"/>
      <c r="V1644" s="203"/>
      <c r="W1644" s="204"/>
    </row>
    <row r="1645" spans="2:23">
      <c r="B1645" s="173"/>
      <c r="C1645" s="174"/>
      <c r="D1645" s="174"/>
      <c r="E1645" s="175"/>
      <c r="F1645" s="174"/>
      <c r="G1645" s="176"/>
      <c r="H1645" s="176"/>
      <c r="I1645" s="182"/>
      <c r="J1645" s="182"/>
      <c r="K1645" s="182"/>
      <c r="L1645" s="182"/>
      <c r="M1645" s="182"/>
      <c r="N1645" s="226"/>
      <c r="O1645" s="182"/>
      <c r="P1645" s="182"/>
      <c r="Q1645" s="182"/>
      <c r="R1645" s="182"/>
      <c r="S1645" s="201"/>
      <c r="T1645" s="202"/>
      <c r="U1645" s="203"/>
      <c r="V1645" s="203"/>
      <c r="W1645" s="204"/>
    </row>
    <row r="1646" spans="2:23">
      <c r="B1646" s="173"/>
      <c r="C1646" s="174"/>
      <c r="D1646" s="174"/>
      <c r="E1646" s="175"/>
      <c r="F1646" s="174"/>
      <c r="G1646" s="176"/>
      <c r="H1646" s="176"/>
      <c r="I1646" s="182"/>
      <c r="J1646" s="182"/>
      <c r="K1646" s="182"/>
      <c r="L1646" s="182"/>
      <c r="M1646" s="182"/>
      <c r="N1646" s="226"/>
      <c r="O1646" s="182"/>
      <c r="P1646" s="182"/>
      <c r="Q1646" s="182"/>
      <c r="R1646" s="182"/>
      <c r="S1646" s="201"/>
      <c r="T1646" s="202"/>
      <c r="U1646" s="203"/>
      <c r="V1646" s="203"/>
      <c r="W1646" s="204"/>
    </row>
    <row r="1647" spans="2:23">
      <c r="B1647" s="173"/>
      <c r="C1647" s="174"/>
      <c r="D1647" s="174"/>
      <c r="E1647" s="175"/>
      <c r="F1647" s="174"/>
      <c r="G1647" s="176"/>
      <c r="H1647" s="176"/>
      <c r="I1647" s="182"/>
      <c r="J1647" s="182"/>
      <c r="K1647" s="182"/>
      <c r="L1647" s="182"/>
      <c r="M1647" s="182"/>
      <c r="N1647" s="226"/>
      <c r="O1647" s="182"/>
      <c r="P1647" s="182"/>
      <c r="Q1647" s="182"/>
      <c r="R1647" s="182"/>
      <c r="S1647" s="201"/>
      <c r="T1647" s="202"/>
      <c r="U1647" s="203"/>
      <c r="V1647" s="203"/>
      <c r="W1647" s="204"/>
    </row>
    <row r="1648" spans="2:23">
      <c r="B1648" s="173"/>
      <c r="C1648" s="174"/>
      <c r="D1648" s="174"/>
      <c r="E1648" s="175"/>
      <c r="F1648" s="174"/>
      <c r="G1648" s="176"/>
      <c r="H1648" s="176"/>
      <c r="I1648" s="182"/>
      <c r="J1648" s="182"/>
      <c r="K1648" s="182"/>
      <c r="L1648" s="182"/>
      <c r="M1648" s="182"/>
      <c r="N1648" s="226"/>
      <c r="O1648" s="182"/>
      <c r="P1648" s="182"/>
      <c r="Q1648" s="182"/>
      <c r="R1648" s="182"/>
      <c r="S1648" s="201"/>
      <c r="T1648" s="202"/>
      <c r="U1648" s="203"/>
      <c r="V1648" s="203"/>
      <c r="W1648" s="204"/>
    </row>
    <row r="1649" spans="2:23">
      <c r="B1649" s="173"/>
      <c r="C1649" s="174"/>
      <c r="D1649" s="174"/>
      <c r="E1649" s="175"/>
      <c r="F1649" s="174"/>
      <c r="G1649" s="176"/>
      <c r="H1649" s="176"/>
      <c r="I1649" s="182"/>
      <c r="J1649" s="182"/>
      <c r="K1649" s="182"/>
      <c r="L1649" s="182"/>
      <c r="M1649" s="182"/>
      <c r="N1649" s="226"/>
      <c r="O1649" s="182"/>
      <c r="P1649" s="182"/>
      <c r="Q1649" s="182"/>
      <c r="R1649" s="182"/>
      <c r="S1649" s="201"/>
      <c r="T1649" s="202"/>
      <c r="U1649" s="203"/>
      <c r="V1649" s="203"/>
      <c r="W1649" s="204"/>
    </row>
    <row r="1650" spans="2:23">
      <c r="B1650" s="173"/>
      <c r="C1650" s="174"/>
      <c r="D1650" s="174"/>
      <c r="E1650" s="175"/>
      <c r="F1650" s="174"/>
      <c r="G1650" s="176"/>
      <c r="H1650" s="176"/>
      <c r="I1650" s="182"/>
      <c r="J1650" s="182"/>
      <c r="K1650" s="182"/>
      <c r="L1650" s="182"/>
      <c r="M1650" s="182"/>
      <c r="N1650" s="226"/>
      <c r="O1650" s="182"/>
      <c r="P1650" s="182"/>
      <c r="Q1650" s="182"/>
      <c r="R1650" s="182"/>
      <c r="S1650" s="201"/>
      <c r="T1650" s="202"/>
      <c r="U1650" s="203"/>
      <c r="V1650" s="203"/>
      <c r="W1650" s="204"/>
    </row>
    <row r="1651" spans="2:23">
      <c r="B1651" s="173"/>
      <c r="C1651" s="174"/>
      <c r="D1651" s="174"/>
      <c r="E1651" s="175"/>
      <c r="F1651" s="174"/>
      <c r="G1651" s="176"/>
      <c r="H1651" s="176"/>
      <c r="I1651" s="182"/>
      <c r="J1651" s="182"/>
      <c r="K1651" s="182"/>
      <c r="L1651" s="182"/>
      <c r="M1651" s="182"/>
      <c r="N1651" s="226"/>
      <c r="O1651" s="182"/>
      <c r="P1651" s="182"/>
      <c r="Q1651" s="182"/>
      <c r="R1651" s="182"/>
      <c r="S1651" s="201"/>
      <c r="T1651" s="202"/>
      <c r="U1651" s="203"/>
      <c r="V1651" s="203"/>
      <c r="W1651" s="204"/>
    </row>
    <row r="1652" spans="2:23">
      <c r="B1652" s="173"/>
      <c r="C1652" s="174"/>
      <c r="D1652" s="174"/>
      <c r="E1652" s="175"/>
      <c r="F1652" s="174"/>
      <c r="G1652" s="176"/>
      <c r="H1652" s="176"/>
      <c r="I1652" s="182"/>
      <c r="J1652" s="182"/>
      <c r="K1652" s="182"/>
      <c r="L1652" s="182"/>
      <c r="M1652" s="182"/>
      <c r="N1652" s="226"/>
      <c r="O1652" s="182"/>
      <c r="P1652" s="182"/>
      <c r="Q1652" s="182"/>
      <c r="R1652" s="182"/>
      <c r="S1652" s="201"/>
      <c r="T1652" s="202"/>
      <c r="U1652" s="203"/>
      <c r="V1652" s="203"/>
      <c r="W1652" s="204"/>
    </row>
    <row r="1653" spans="2:23">
      <c r="B1653" s="173"/>
      <c r="C1653" s="174"/>
      <c r="D1653" s="174"/>
      <c r="E1653" s="175"/>
      <c r="F1653" s="174"/>
      <c r="G1653" s="176"/>
      <c r="H1653" s="176"/>
      <c r="I1653" s="182"/>
      <c r="J1653" s="182"/>
      <c r="K1653" s="182"/>
      <c r="L1653" s="182"/>
      <c r="M1653" s="182"/>
      <c r="N1653" s="226"/>
      <c r="O1653" s="182"/>
      <c r="P1653" s="182"/>
      <c r="Q1653" s="182"/>
      <c r="R1653" s="182"/>
      <c r="S1653" s="201"/>
      <c r="T1653" s="202"/>
      <c r="U1653" s="203"/>
      <c r="V1653" s="203"/>
      <c r="W1653" s="204"/>
    </row>
    <row r="1654" spans="2:23">
      <c r="B1654" s="173"/>
      <c r="C1654" s="174"/>
      <c r="D1654" s="174"/>
      <c r="E1654" s="175"/>
      <c r="F1654" s="174"/>
      <c r="G1654" s="176"/>
      <c r="H1654" s="176"/>
      <c r="I1654" s="182"/>
      <c r="J1654" s="182"/>
      <c r="K1654" s="182"/>
      <c r="L1654" s="182"/>
      <c r="M1654" s="182"/>
      <c r="N1654" s="226"/>
      <c r="O1654" s="182"/>
      <c r="P1654" s="182"/>
      <c r="Q1654" s="182"/>
      <c r="R1654" s="182"/>
      <c r="S1654" s="201"/>
      <c r="T1654" s="202"/>
      <c r="U1654" s="203"/>
      <c r="V1654" s="203"/>
      <c r="W1654" s="204"/>
    </row>
    <row r="1655" spans="2:23">
      <c r="B1655" s="173"/>
      <c r="C1655" s="174"/>
      <c r="D1655" s="174"/>
      <c r="E1655" s="175"/>
      <c r="F1655" s="174"/>
      <c r="G1655" s="176"/>
      <c r="H1655" s="176"/>
      <c r="I1655" s="182"/>
      <c r="J1655" s="182"/>
      <c r="K1655" s="182"/>
      <c r="L1655" s="182"/>
      <c r="M1655" s="182"/>
      <c r="N1655" s="226"/>
      <c r="O1655" s="182"/>
      <c r="P1655" s="182"/>
      <c r="Q1655" s="182"/>
      <c r="R1655" s="182"/>
      <c r="S1655" s="201"/>
      <c r="T1655" s="202"/>
      <c r="U1655" s="203"/>
      <c r="V1655" s="203"/>
      <c r="W1655" s="204"/>
    </row>
    <row r="1656" spans="2:23">
      <c r="B1656" s="173"/>
      <c r="C1656" s="174"/>
      <c r="D1656" s="174"/>
      <c r="E1656" s="175"/>
      <c r="F1656" s="174"/>
      <c r="G1656" s="176"/>
      <c r="H1656" s="176"/>
      <c r="I1656" s="182"/>
      <c r="J1656" s="182"/>
      <c r="K1656" s="182"/>
      <c r="L1656" s="182"/>
      <c r="M1656" s="182"/>
      <c r="N1656" s="226"/>
      <c r="O1656" s="182"/>
      <c r="P1656" s="182"/>
      <c r="Q1656" s="182"/>
      <c r="R1656" s="182"/>
      <c r="S1656" s="201"/>
      <c r="T1656" s="202"/>
      <c r="U1656" s="203"/>
      <c r="V1656" s="203"/>
      <c r="W1656" s="204"/>
    </row>
    <row r="1657" spans="2:23">
      <c r="B1657" s="173"/>
      <c r="C1657" s="174"/>
      <c r="D1657" s="174"/>
      <c r="E1657" s="175"/>
      <c r="F1657" s="174"/>
      <c r="G1657" s="176"/>
      <c r="H1657" s="176"/>
      <c r="I1657" s="182"/>
      <c r="J1657" s="182"/>
      <c r="K1657" s="182"/>
      <c r="L1657" s="182"/>
      <c r="M1657" s="182"/>
      <c r="N1657" s="226"/>
      <c r="O1657" s="182"/>
      <c r="P1657" s="182"/>
      <c r="Q1657" s="182"/>
      <c r="R1657" s="182"/>
      <c r="S1657" s="201"/>
      <c r="T1657" s="202"/>
      <c r="U1657" s="203"/>
      <c r="V1657" s="203"/>
      <c r="W1657" s="204"/>
    </row>
    <row r="1658" spans="2:23">
      <c r="B1658" s="173"/>
      <c r="C1658" s="174"/>
      <c r="D1658" s="174"/>
      <c r="E1658" s="175"/>
      <c r="F1658" s="174"/>
      <c r="G1658" s="176"/>
      <c r="H1658" s="176"/>
      <c r="I1658" s="182"/>
      <c r="J1658" s="182"/>
      <c r="K1658" s="182"/>
      <c r="L1658" s="182"/>
      <c r="M1658" s="182"/>
      <c r="N1658" s="226"/>
      <c r="O1658" s="182"/>
      <c r="P1658" s="182"/>
      <c r="Q1658" s="182"/>
      <c r="R1658" s="182"/>
      <c r="S1658" s="201"/>
      <c r="T1658" s="202"/>
      <c r="U1658" s="203"/>
      <c r="V1658" s="203"/>
      <c r="W1658" s="204"/>
    </row>
    <row r="1659" spans="2:23">
      <c r="B1659" s="173"/>
      <c r="C1659" s="174"/>
      <c r="D1659" s="174"/>
      <c r="E1659" s="175"/>
      <c r="F1659" s="174"/>
      <c r="G1659" s="176"/>
      <c r="H1659" s="176"/>
      <c r="I1659" s="182"/>
      <c r="J1659" s="182"/>
      <c r="K1659" s="182"/>
      <c r="L1659" s="182"/>
      <c r="M1659" s="182"/>
      <c r="N1659" s="226"/>
      <c r="O1659" s="182"/>
      <c r="P1659" s="182"/>
      <c r="Q1659" s="182"/>
      <c r="R1659" s="182"/>
      <c r="S1659" s="201"/>
      <c r="T1659" s="202"/>
      <c r="U1659" s="203"/>
      <c r="V1659" s="203"/>
      <c r="W1659" s="204"/>
    </row>
    <row r="1660" spans="2:23">
      <c r="B1660" s="173"/>
      <c r="C1660" s="174"/>
      <c r="D1660" s="174"/>
      <c r="E1660" s="175"/>
      <c r="F1660" s="174"/>
      <c r="G1660" s="176"/>
      <c r="H1660" s="176"/>
      <c r="I1660" s="182"/>
      <c r="J1660" s="182"/>
      <c r="K1660" s="182"/>
      <c r="L1660" s="182"/>
      <c r="M1660" s="182"/>
      <c r="N1660" s="226"/>
      <c r="O1660" s="182"/>
      <c r="P1660" s="182"/>
      <c r="Q1660" s="182"/>
      <c r="R1660" s="182"/>
      <c r="S1660" s="201"/>
      <c r="T1660" s="202"/>
      <c r="U1660" s="203"/>
      <c r="V1660" s="203"/>
      <c r="W1660" s="204"/>
    </row>
    <row r="1661" spans="2:23">
      <c r="B1661" s="173"/>
      <c r="C1661" s="174"/>
      <c r="D1661" s="174"/>
      <c r="E1661" s="175"/>
      <c r="F1661" s="174"/>
      <c r="G1661" s="176"/>
      <c r="H1661" s="176"/>
      <c r="I1661" s="182"/>
      <c r="J1661" s="182"/>
      <c r="K1661" s="182"/>
      <c r="L1661" s="182"/>
      <c r="M1661" s="182"/>
      <c r="N1661" s="226"/>
      <c r="O1661" s="182"/>
      <c r="P1661" s="182"/>
      <c r="Q1661" s="182"/>
      <c r="R1661" s="182"/>
      <c r="S1661" s="201"/>
      <c r="T1661" s="202"/>
      <c r="U1661" s="203"/>
      <c r="V1661" s="203"/>
      <c r="W1661" s="204"/>
    </row>
    <row r="1662" spans="2:23">
      <c r="B1662" s="173"/>
      <c r="C1662" s="174"/>
      <c r="D1662" s="174"/>
      <c r="E1662" s="175"/>
      <c r="F1662" s="174"/>
      <c r="G1662" s="176"/>
      <c r="H1662" s="176"/>
      <c r="I1662" s="182"/>
      <c r="J1662" s="182"/>
      <c r="K1662" s="182"/>
      <c r="L1662" s="182"/>
      <c r="M1662" s="182"/>
      <c r="N1662" s="226"/>
      <c r="O1662" s="182"/>
      <c r="P1662" s="182"/>
      <c r="Q1662" s="182"/>
      <c r="R1662" s="182"/>
      <c r="S1662" s="201"/>
      <c r="T1662" s="202"/>
      <c r="U1662" s="203"/>
      <c r="V1662" s="203"/>
      <c r="W1662" s="204"/>
    </row>
    <row r="1663" spans="2:23">
      <c r="B1663" s="173"/>
      <c r="C1663" s="174"/>
      <c r="D1663" s="174"/>
      <c r="E1663" s="175"/>
      <c r="F1663" s="174"/>
      <c r="G1663" s="176"/>
      <c r="H1663" s="176"/>
      <c r="I1663" s="182"/>
      <c r="J1663" s="182"/>
      <c r="K1663" s="182"/>
      <c r="L1663" s="182"/>
      <c r="M1663" s="182"/>
      <c r="N1663" s="226"/>
      <c r="O1663" s="182"/>
      <c r="P1663" s="182"/>
      <c r="Q1663" s="182"/>
      <c r="R1663" s="182"/>
      <c r="S1663" s="201"/>
      <c r="T1663" s="202"/>
      <c r="U1663" s="203"/>
      <c r="V1663" s="203"/>
      <c r="W1663" s="204"/>
    </row>
    <row r="1664" spans="2:23">
      <c r="B1664" s="173"/>
      <c r="C1664" s="174"/>
      <c r="D1664" s="174"/>
      <c r="E1664" s="175"/>
      <c r="F1664" s="174"/>
      <c r="G1664" s="176"/>
      <c r="H1664" s="176"/>
      <c r="I1664" s="182"/>
      <c r="J1664" s="182"/>
      <c r="K1664" s="182"/>
      <c r="L1664" s="182"/>
      <c r="M1664" s="182"/>
      <c r="N1664" s="226"/>
      <c r="O1664" s="182"/>
      <c r="P1664" s="182"/>
      <c r="Q1664" s="182"/>
      <c r="R1664" s="182"/>
      <c r="S1664" s="201"/>
      <c r="T1664" s="202"/>
      <c r="U1664" s="203"/>
      <c r="V1664" s="203"/>
      <c r="W1664" s="204"/>
    </row>
    <row r="1665" spans="2:23">
      <c r="B1665" s="173"/>
      <c r="C1665" s="174"/>
      <c r="D1665" s="174"/>
      <c r="E1665" s="175"/>
      <c r="F1665" s="174"/>
      <c r="G1665" s="176"/>
      <c r="H1665" s="176"/>
      <c r="I1665" s="182"/>
      <c r="J1665" s="182"/>
      <c r="K1665" s="182"/>
      <c r="L1665" s="182"/>
      <c r="M1665" s="182"/>
      <c r="N1665" s="226"/>
      <c r="O1665" s="182"/>
      <c r="P1665" s="182"/>
      <c r="Q1665" s="182"/>
      <c r="R1665" s="182"/>
      <c r="S1665" s="201"/>
      <c r="T1665" s="202"/>
      <c r="U1665" s="203"/>
      <c r="V1665" s="203"/>
      <c r="W1665" s="204"/>
    </row>
    <row r="1666" spans="2:23">
      <c r="B1666" s="173"/>
      <c r="C1666" s="174"/>
      <c r="D1666" s="174"/>
      <c r="E1666" s="175"/>
      <c r="F1666" s="174"/>
      <c r="G1666" s="176"/>
      <c r="H1666" s="176"/>
      <c r="I1666" s="182"/>
      <c r="J1666" s="182"/>
      <c r="K1666" s="182"/>
      <c r="L1666" s="182"/>
      <c r="M1666" s="182"/>
      <c r="N1666" s="226"/>
      <c r="O1666" s="182"/>
      <c r="P1666" s="182"/>
      <c r="Q1666" s="182"/>
      <c r="R1666" s="182"/>
      <c r="S1666" s="201"/>
      <c r="T1666" s="202"/>
      <c r="U1666" s="203"/>
      <c r="V1666" s="203"/>
      <c r="W1666" s="204"/>
    </row>
    <row r="1667" spans="2:23">
      <c r="B1667" s="173"/>
      <c r="C1667" s="174"/>
      <c r="D1667" s="174"/>
      <c r="E1667" s="175"/>
      <c r="F1667" s="174"/>
      <c r="G1667" s="176"/>
      <c r="H1667" s="176"/>
      <c r="I1667" s="182"/>
      <c r="J1667" s="182"/>
      <c r="K1667" s="182"/>
      <c r="L1667" s="182"/>
      <c r="M1667" s="182"/>
      <c r="N1667" s="226"/>
      <c r="O1667" s="182"/>
      <c r="P1667" s="182"/>
      <c r="Q1667" s="182"/>
      <c r="R1667" s="182"/>
      <c r="S1667" s="201"/>
      <c r="T1667" s="202"/>
      <c r="U1667" s="203"/>
      <c r="V1667" s="203"/>
      <c r="W1667" s="204"/>
    </row>
    <row r="1668" spans="2:23">
      <c r="B1668" s="173"/>
      <c r="C1668" s="174"/>
      <c r="D1668" s="174"/>
      <c r="E1668" s="175"/>
      <c r="F1668" s="174"/>
      <c r="G1668" s="176"/>
      <c r="H1668" s="176"/>
      <c r="I1668" s="182"/>
      <c r="J1668" s="182"/>
      <c r="K1668" s="182"/>
      <c r="L1668" s="182"/>
      <c r="M1668" s="182"/>
      <c r="N1668" s="226"/>
      <c r="O1668" s="182"/>
      <c r="P1668" s="182"/>
      <c r="Q1668" s="182"/>
      <c r="R1668" s="182"/>
      <c r="S1668" s="201"/>
      <c r="T1668" s="202"/>
      <c r="U1668" s="203"/>
      <c r="V1668" s="203"/>
      <c r="W1668" s="204"/>
    </row>
    <row r="1669" spans="2:23">
      <c r="B1669" s="173"/>
      <c r="C1669" s="174"/>
      <c r="D1669" s="174"/>
      <c r="E1669" s="175"/>
      <c r="F1669" s="174"/>
      <c r="G1669" s="176"/>
      <c r="H1669" s="176"/>
      <c r="I1669" s="182"/>
      <c r="J1669" s="182"/>
      <c r="K1669" s="182"/>
      <c r="L1669" s="182"/>
      <c r="M1669" s="182"/>
      <c r="N1669" s="226"/>
      <c r="O1669" s="182"/>
      <c r="P1669" s="182"/>
      <c r="Q1669" s="182"/>
      <c r="R1669" s="182"/>
      <c r="S1669" s="201"/>
      <c r="T1669" s="202"/>
      <c r="U1669" s="203"/>
      <c r="V1669" s="203"/>
      <c r="W1669" s="204"/>
    </row>
    <row r="1670" spans="2:23">
      <c r="B1670" s="173"/>
      <c r="C1670" s="174"/>
      <c r="D1670" s="174"/>
      <c r="E1670" s="175"/>
      <c r="F1670" s="174"/>
      <c r="G1670" s="176"/>
      <c r="H1670" s="176"/>
      <c r="I1670" s="182"/>
      <c r="J1670" s="182"/>
      <c r="K1670" s="182"/>
      <c r="L1670" s="182"/>
      <c r="M1670" s="182"/>
      <c r="N1670" s="226"/>
      <c r="O1670" s="182"/>
      <c r="P1670" s="182"/>
      <c r="Q1670" s="182"/>
      <c r="R1670" s="182"/>
      <c r="S1670" s="201"/>
      <c r="T1670" s="202"/>
      <c r="U1670" s="203"/>
      <c r="V1670" s="203"/>
      <c r="W1670" s="204"/>
    </row>
    <row r="1671" spans="2:23">
      <c r="B1671" s="173"/>
      <c r="C1671" s="174"/>
      <c r="D1671" s="174"/>
      <c r="E1671" s="175"/>
      <c r="F1671" s="174"/>
      <c r="G1671" s="176"/>
      <c r="H1671" s="176"/>
      <c r="I1671" s="182"/>
      <c r="J1671" s="182"/>
      <c r="K1671" s="182"/>
      <c r="L1671" s="182"/>
      <c r="M1671" s="182"/>
      <c r="N1671" s="226"/>
      <c r="O1671" s="182"/>
      <c r="P1671" s="182"/>
      <c r="Q1671" s="182"/>
      <c r="R1671" s="182"/>
      <c r="S1671" s="201"/>
      <c r="T1671" s="202"/>
      <c r="U1671" s="203"/>
      <c r="V1671" s="203"/>
      <c r="W1671" s="204"/>
    </row>
    <row r="1672" spans="2:23">
      <c r="B1672" s="173"/>
      <c r="C1672" s="174"/>
      <c r="D1672" s="174"/>
      <c r="E1672" s="175"/>
      <c r="F1672" s="174"/>
      <c r="G1672" s="176"/>
      <c r="H1672" s="176"/>
      <c r="I1672" s="182"/>
      <c r="J1672" s="182"/>
      <c r="K1672" s="182"/>
      <c r="L1672" s="182"/>
      <c r="M1672" s="182"/>
      <c r="N1672" s="226"/>
      <c r="O1672" s="182"/>
      <c r="P1672" s="182"/>
      <c r="Q1672" s="182"/>
      <c r="R1672" s="182"/>
      <c r="S1672" s="201"/>
      <c r="T1672" s="202"/>
      <c r="U1672" s="203"/>
      <c r="V1672" s="203"/>
      <c r="W1672" s="204"/>
    </row>
    <row r="1673" spans="2:23">
      <c r="B1673" s="173"/>
      <c r="C1673" s="174"/>
      <c r="D1673" s="174"/>
      <c r="E1673" s="175"/>
      <c r="F1673" s="174"/>
      <c r="G1673" s="176"/>
      <c r="H1673" s="176"/>
      <c r="I1673" s="182"/>
      <c r="J1673" s="182"/>
      <c r="K1673" s="182"/>
      <c r="L1673" s="182"/>
      <c r="M1673" s="182"/>
      <c r="N1673" s="226"/>
      <c r="O1673" s="182"/>
      <c r="P1673" s="182"/>
      <c r="Q1673" s="182"/>
      <c r="R1673" s="182"/>
      <c r="S1673" s="201"/>
      <c r="T1673" s="202"/>
      <c r="U1673" s="203"/>
      <c r="V1673" s="203"/>
      <c r="W1673" s="204"/>
    </row>
    <row r="1674" spans="2:23">
      <c r="B1674" s="173"/>
      <c r="C1674" s="174"/>
      <c r="D1674" s="174"/>
      <c r="E1674" s="175"/>
      <c r="F1674" s="174"/>
      <c r="G1674" s="176"/>
      <c r="H1674" s="176"/>
      <c r="I1674" s="182"/>
      <c r="J1674" s="182"/>
      <c r="K1674" s="182"/>
      <c r="L1674" s="182"/>
      <c r="M1674" s="182"/>
      <c r="N1674" s="226"/>
      <c r="O1674" s="182"/>
      <c r="P1674" s="182"/>
      <c r="Q1674" s="182"/>
      <c r="R1674" s="182"/>
      <c r="S1674" s="201"/>
      <c r="T1674" s="202"/>
      <c r="U1674" s="203"/>
      <c r="V1674" s="203"/>
      <c r="W1674" s="204"/>
    </row>
    <row r="1675" spans="2:23">
      <c r="B1675" s="173"/>
      <c r="C1675" s="174"/>
      <c r="D1675" s="174"/>
      <c r="E1675" s="175"/>
      <c r="F1675" s="174"/>
      <c r="G1675" s="176"/>
      <c r="H1675" s="176"/>
      <c r="I1675" s="182"/>
      <c r="J1675" s="182"/>
      <c r="K1675" s="182"/>
      <c r="L1675" s="182"/>
      <c r="M1675" s="182"/>
      <c r="N1675" s="226"/>
      <c r="O1675" s="182"/>
      <c r="P1675" s="182"/>
      <c r="Q1675" s="182"/>
      <c r="R1675" s="182"/>
      <c r="S1675" s="201"/>
      <c r="T1675" s="202"/>
      <c r="U1675" s="203"/>
      <c r="V1675" s="203"/>
      <c r="W1675" s="204"/>
    </row>
    <row r="1676" spans="2:23">
      <c r="B1676" s="173"/>
      <c r="C1676" s="174"/>
      <c r="D1676" s="174"/>
      <c r="E1676" s="175"/>
      <c r="F1676" s="174"/>
      <c r="G1676" s="176"/>
      <c r="H1676" s="176"/>
      <c r="I1676" s="182"/>
      <c r="J1676" s="182"/>
      <c r="K1676" s="182"/>
      <c r="L1676" s="182"/>
      <c r="M1676" s="182"/>
      <c r="N1676" s="226"/>
      <c r="O1676" s="182"/>
      <c r="P1676" s="182"/>
      <c r="Q1676" s="182"/>
      <c r="R1676" s="182"/>
      <c r="S1676" s="201"/>
      <c r="T1676" s="202"/>
      <c r="U1676" s="203"/>
      <c r="V1676" s="203"/>
      <c r="W1676" s="204"/>
    </row>
    <row r="1677" spans="2:23">
      <c r="B1677" s="173"/>
      <c r="C1677" s="174"/>
      <c r="D1677" s="174"/>
      <c r="E1677" s="175"/>
      <c r="F1677" s="174"/>
      <c r="G1677" s="176"/>
      <c r="H1677" s="176"/>
      <c r="I1677" s="182"/>
      <c r="J1677" s="182"/>
      <c r="K1677" s="182"/>
      <c r="L1677" s="182"/>
      <c r="M1677" s="182"/>
      <c r="N1677" s="226"/>
      <c r="O1677" s="182"/>
      <c r="P1677" s="182"/>
      <c r="Q1677" s="182"/>
      <c r="R1677" s="182"/>
      <c r="S1677" s="201"/>
      <c r="T1677" s="202"/>
      <c r="U1677" s="203"/>
      <c r="V1677" s="203"/>
      <c r="W1677" s="204"/>
    </row>
    <row r="1678" spans="2:23">
      <c r="B1678" s="173"/>
      <c r="C1678" s="174"/>
      <c r="D1678" s="174"/>
      <c r="E1678" s="175"/>
      <c r="F1678" s="174"/>
      <c r="G1678" s="176"/>
      <c r="H1678" s="176"/>
      <c r="I1678" s="182"/>
      <c r="J1678" s="182"/>
      <c r="K1678" s="182"/>
      <c r="L1678" s="182"/>
      <c r="M1678" s="182"/>
      <c r="N1678" s="226"/>
      <c r="O1678" s="182"/>
      <c r="P1678" s="182"/>
      <c r="Q1678" s="182"/>
      <c r="R1678" s="182"/>
      <c r="S1678" s="201"/>
      <c r="T1678" s="202"/>
      <c r="U1678" s="203"/>
      <c r="V1678" s="203"/>
      <c r="W1678" s="204"/>
    </row>
    <row r="1679" spans="2:23">
      <c r="B1679" s="173"/>
      <c r="C1679" s="174"/>
      <c r="D1679" s="174"/>
      <c r="E1679" s="175"/>
      <c r="F1679" s="174"/>
      <c r="G1679" s="176"/>
      <c r="H1679" s="176"/>
      <c r="I1679" s="182"/>
      <c r="J1679" s="182"/>
      <c r="K1679" s="182"/>
      <c r="L1679" s="182"/>
      <c r="M1679" s="182"/>
      <c r="N1679" s="226"/>
      <c r="O1679" s="182"/>
      <c r="P1679" s="182"/>
      <c r="Q1679" s="182"/>
      <c r="R1679" s="182"/>
      <c r="S1679" s="201"/>
      <c r="T1679" s="202"/>
      <c r="U1679" s="203"/>
      <c r="V1679" s="203"/>
      <c r="W1679" s="204"/>
    </row>
    <row r="1680" spans="2:23">
      <c r="B1680" s="173"/>
      <c r="C1680" s="174"/>
      <c r="D1680" s="174"/>
      <c r="E1680" s="175"/>
      <c r="F1680" s="174"/>
      <c r="G1680" s="176"/>
      <c r="H1680" s="176"/>
      <c r="I1680" s="182"/>
      <c r="J1680" s="182"/>
      <c r="K1680" s="182"/>
      <c r="L1680" s="182"/>
      <c r="M1680" s="182"/>
      <c r="N1680" s="226"/>
      <c r="O1680" s="182"/>
      <c r="P1680" s="182"/>
      <c r="Q1680" s="182"/>
      <c r="R1680" s="182"/>
      <c r="S1680" s="201"/>
      <c r="T1680" s="202"/>
      <c r="U1680" s="203"/>
      <c r="V1680" s="203"/>
      <c r="W1680" s="204"/>
    </row>
    <row r="1681" spans="2:23">
      <c r="B1681" s="173"/>
      <c r="C1681" s="174"/>
      <c r="D1681" s="174"/>
      <c r="E1681" s="175"/>
      <c r="F1681" s="174"/>
      <c r="G1681" s="176"/>
      <c r="H1681" s="176"/>
      <c r="I1681" s="182"/>
      <c r="J1681" s="182"/>
      <c r="K1681" s="182"/>
      <c r="L1681" s="182"/>
      <c r="M1681" s="182"/>
      <c r="N1681" s="226"/>
      <c r="O1681" s="182"/>
      <c r="P1681" s="182"/>
      <c r="Q1681" s="182"/>
      <c r="R1681" s="182"/>
      <c r="S1681" s="201"/>
      <c r="T1681" s="202"/>
      <c r="U1681" s="203"/>
      <c r="V1681" s="203"/>
      <c r="W1681" s="204"/>
    </row>
    <row r="1682" spans="2:23">
      <c r="B1682" s="173"/>
      <c r="C1682" s="174"/>
      <c r="D1682" s="174"/>
      <c r="E1682" s="175"/>
      <c r="F1682" s="174"/>
      <c r="G1682" s="176"/>
      <c r="H1682" s="176"/>
      <c r="I1682" s="182"/>
      <c r="J1682" s="182"/>
      <c r="K1682" s="182"/>
      <c r="L1682" s="182"/>
      <c r="M1682" s="182"/>
      <c r="N1682" s="226"/>
      <c r="O1682" s="182"/>
      <c r="P1682" s="182"/>
      <c r="Q1682" s="182"/>
      <c r="R1682" s="182"/>
      <c r="S1682" s="201"/>
      <c r="T1682" s="202"/>
      <c r="U1682" s="203"/>
      <c r="V1682" s="203"/>
      <c r="W1682" s="204"/>
    </row>
    <row r="1683" spans="2:23">
      <c r="B1683" s="173"/>
      <c r="C1683" s="174"/>
      <c r="D1683" s="174"/>
      <c r="E1683" s="175"/>
      <c r="F1683" s="174"/>
      <c r="G1683" s="176"/>
      <c r="H1683" s="176"/>
      <c r="I1683" s="182"/>
      <c r="J1683" s="182"/>
      <c r="K1683" s="182"/>
      <c r="L1683" s="182"/>
      <c r="M1683" s="182"/>
      <c r="N1683" s="226"/>
      <c r="O1683" s="182"/>
      <c r="P1683" s="182"/>
      <c r="Q1683" s="182"/>
      <c r="R1683" s="182"/>
      <c r="S1683" s="201"/>
      <c r="T1683" s="202"/>
      <c r="U1683" s="203"/>
      <c r="V1683" s="203"/>
      <c r="W1683" s="204"/>
    </row>
    <row r="1684" spans="2:23">
      <c r="B1684" s="173"/>
      <c r="C1684" s="174"/>
      <c r="D1684" s="174"/>
      <c r="E1684" s="175"/>
      <c r="F1684" s="174"/>
      <c r="G1684" s="176"/>
      <c r="H1684" s="176"/>
      <c r="I1684" s="182"/>
      <c r="J1684" s="182"/>
      <c r="K1684" s="182"/>
      <c r="L1684" s="182"/>
      <c r="M1684" s="182"/>
      <c r="N1684" s="226"/>
      <c r="O1684" s="182"/>
      <c r="P1684" s="182"/>
      <c r="Q1684" s="182"/>
      <c r="R1684" s="182"/>
      <c r="S1684" s="201"/>
      <c r="T1684" s="202"/>
      <c r="U1684" s="203"/>
      <c r="V1684" s="203"/>
      <c r="W1684" s="204"/>
    </row>
    <row r="1685" spans="2:23">
      <c r="B1685" s="173"/>
      <c r="C1685" s="174"/>
      <c r="D1685" s="174"/>
      <c r="E1685" s="175"/>
      <c r="F1685" s="174"/>
      <c r="G1685" s="176"/>
      <c r="H1685" s="176"/>
      <c r="I1685" s="182"/>
      <c r="J1685" s="182"/>
      <c r="K1685" s="182"/>
      <c r="L1685" s="182"/>
      <c r="M1685" s="182"/>
      <c r="N1685" s="226"/>
      <c r="O1685" s="182"/>
      <c r="P1685" s="182"/>
      <c r="Q1685" s="182"/>
      <c r="R1685" s="182"/>
      <c r="S1685" s="201"/>
      <c r="T1685" s="202"/>
      <c r="U1685" s="203"/>
      <c r="V1685" s="203"/>
      <c r="W1685" s="204"/>
    </row>
    <row r="1686" spans="2:23">
      <c r="B1686" s="173"/>
      <c r="C1686" s="174"/>
      <c r="D1686" s="174"/>
      <c r="E1686" s="175"/>
      <c r="F1686" s="174"/>
      <c r="G1686" s="176"/>
      <c r="H1686" s="176"/>
      <c r="I1686" s="182"/>
      <c r="J1686" s="182"/>
      <c r="K1686" s="182"/>
      <c r="L1686" s="182"/>
      <c r="M1686" s="182"/>
      <c r="N1686" s="226"/>
      <c r="O1686" s="182"/>
      <c r="P1686" s="182"/>
      <c r="Q1686" s="182"/>
      <c r="R1686" s="182"/>
      <c r="S1686" s="201"/>
      <c r="T1686" s="202"/>
      <c r="U1686" s="203"/>
      <c r="V1686" s="203"/>
      <c r="W1686" s="204"/>
    </row>
    <row r="1687" spans="2:23">
      <c r="B1687" s="173"/>
      <c r="C1687" s="174"/>
      <c r="D1687" s="174"/>
      <c r="E1687" s="175"/>
      <c r="F1687" s="174"/>
      <c r="G1687" s="176"/>
      <c r="H1687" s="176"/>
      <c r="I1687" s="182"/>
      <c r="J1687" s="182"/>
      <c r="K1687" s="182"/>
      <c r="L1687" s="182"/>
      <c r="M1687" s="182"/>
      <c r="N1687" s="226"/>
      <c r="O1687" s="182"/>
      <c r="P1687" s="182"/>
      <c r="Q1687" s="182"/>
      <c r="R1687" s="182"/>
      <c r="S1687" s="201"/>
      <c r="T1687" s="202"/>
      <c r="U1687" s="203"/>
      <c r="V1687" s="203"/>
      <c r="W1687" s="204"/>
    </row>
    <row r="1688" spans="2:23">
      <c r="B1688" s="173"/>
      <c r="C1688" s="174"/>
      <c r="D1688" s="174"/>
      <c r="E1688" s="175"/>
      <c r="F1688" s="174"/>
      <c r="G1688" s="176"/>
      <c r="H1688" s="176"/>
      <c r="I1688" s="182"/>
      <c r="J1688" s="182"/>
      <c r="K1688" s="182"/>
      <c r="L1688" s="182"/>
      <c r="M1688" s="182"/>
      <c r="N1688" s="226"/>
      <c r="O1688" s="182"/>
      <c r="P1688" s="182"/>
      <c r="Q1688" s="182"/>
      <c r="R1688" s="182"/>
      <c r="S1688" s="201"/>
      <c r="T1688" s="202"/>
      <c r="U1688" s="203"/>
      <c r="V1688" s="203"/>
      <c r="W1688" s="204"/>
    </row>
    <row r="1689" spans="2:23">
      <c r="B1689" s="173"/>
      <c r="C1689" s="174"/>
      <c r="D1689" s="174"/>
      <c r="E1689" s="175"/>
      <c r="F1689" s="174"/>
      <c r="G1689" s="176"/>
      <c r="H1689" s="176"/>
      <c r="I1689" s="182"/>
      <c r="J1689" s="182"/>
      <c r="K1689" s="182"/>
      <c r="L1689" s="182"/>
      <c r="M1689" s="182"/>
      <c r="N1689" s="226"/>
      <c r="O1689" s="182"/>
      <c r="P1689" s="182"/>
      <c r="Q1689" s="182"/>
      <c r="R1689" s="182"/>
      <c r="S1689" s="201"/>
      <c r="T1689" s="202"/>
      <c r="U1689" s="203"/>
      <c r="V1689" s="203"/>
      <c r="W1689" s="204"/>
    </row>
    <row r="1690" spans="2:23">
      <c r="B1690" s="173"/>
      <c r="C1690" s="174"/>
      <c r="D1690" s="174"/>
      <c r="E1690" s="175"/>
      <c r="F1690" s="174"/>
      <c r="G1690" s="176"/>
      <c r="H1690" s="176"/>
      <c r="I1690" s="182"/>
      <c r="J1690" s="182"/>
      <c r="K1690" s="182"/>
      <c r="L1690" s="182"/>
      <c r="M1690" s="182"/>
      <c r="N1690" s="226"/>
      <c r="O1690" s="182"/>
      <c r="P1690" s="182"/>
      <c r="Q1690" s="182"/>
      <c r="R1690" s="182"/>
      <c r="S1690" s="201"/>
      <c r="T1690" s="202"/>
      <c r="U1690" s="203"/>
      <c r="V1690" s="203"/>
      <c r="W1690" s="204"/>
    </row>
    <row r="1691" spans="2:23">
      <c r="B1691" s="173"/>
      <c r="C1691" s="174"/>
      <c r="D1691" s="174"/>
      <c r="E1691" s="175"/>
      <c r="F1691" s="174"/>
      <c r="G1691" s="176"/>
      <c r="H1691" s="176"/>
      <c r="I1691" s="182"/>
      <c r="J1691" s="182"/>
      <c r="K1691" s="182"/>
      <c r="L1691" s="182"/>
      <c r="M1691" s="182"/>
      <c r="N1691" s="226"/>
      <c r="O1691" s="182"/>
      <c r="P1691" s="182"/>
      <c r="Q1691" s="182"/>
      <c r="R1691" s="182"/>
      <c r="S1691" s="201"/>
      <c r="T1691" s="202"/>
      <c r="U1691" s="203"/>
      <c r="V1691" s="203"/>
      <c r="W1691" s="204"/>
    </row>
    <row r="1692" spans="2:23">
      <c r="B1692" s="173"/>
      <c r="C1692" s="174"/>
      <c r="D1692" s="174"/>
      <c r="E1692" s="175"/>
      <c r="F1692" s="174"/>
      <c r="G1692" s="176"/>
      <c r="H1692" s="176"/>
      <c r="I1692" s="182"/>
      <c r="J1692" s="182"/>
      <c r="K1692" s="182"/>
      <c r="L1692" s="182"/>
      <c r="M1692" s="182"/>
      <c r="N1692" s="226"/>
      <c r="O1692" s="182"/>
      <c r="P1692" s="182"/>
      <c r="Q1692" s="182"/>
      <c r="R1692" s="182"/>
      <c r="S1692" s="201"/>
      <c r="T1692" s="202"/>
      <c r="U1692" s="203"/>
      <c r="V1692" s="203"/>
      <c r="W1692" s="204"/>
    </row>
    <row r="1693" spans="2:23">
      <c r="B1693" s="173"/>
      <c r="C1693" s="174"/>
      <c r="D1693" s="174"/>
      <c r="E1693" s="175"/>
      <c r="F1693" s="174"/>
      <c r="G1693" s="176"/>
      <c r="H1693" s="176"/>
      <c r="I1693" s="182"/>
      <c r="J1693" s="182"/>
      <c r="K1693" s="182"/>
      <c r="L1693" s="182"/>
      <c r="M1693" s="182"/>
      <c r="N1693" s="226"/>
      <c r="O1693" s="182"/>
      <c r="P1693" s="182"/>
      <c r="Q1693" s="182"/>
      <c r="R1693" s="182"/>
      <c r="S1693" s="201"/>
      <c r="T1693" s="202"/>
      <c r="U1693" s="203"/>
      <c r="V1693" s="203"/>
      <c r="W1693" s="204"/>
    </row>
    <row r="1694" spans="2:23">
      <c r="B1694" s="173"/>
      <c r="C1694" s="174"/>
      <c r="D1694" s="174"/>
      <c r="E1694" s="175"/>
      <c r="F1694" s="174"/>
      <c r="G1694" s="176"/>
      <c r="H1694" s="176"/>
      <c r="I1694" s="182"/>
      <c r="J1694" s="182"/>
      <c r="K1694" s="182"/>
      <c r="L1694" s="182"/>
      <c r="M1694" s="182"/>
      <c r="N1694" s="226"/>
      <c r="O1694" s="182"/>
      <c r="P1694" s="182"/>
      <c r="Q1694" s="182"/>
      <c r="R1694" s="182"/>
      <c r="S1694" s="201"/>
      <c r="T1694" s="202"/>
      <c r="U1694" s="203"/>
      <c r="V1694" s="203"/>
      <c r="W1694" s="204"/>
    </row>
    <row r="1695" spans="2:23">
      <c r="B1695" s="173"/>
      <c r="C1695" s="174"/>
      <c r="D1695" s="174"/>
      <c r="E1695" s="175"/>
      <c r="F1695" s="174"/>
      <c r="G1695" s="176"/>
      <c r="H1695" s="176"/>
      <c r="I1695" s="182"/>
      <c r="J1695" s="182"/>
      <c r="K1695" s="182"/>
      <c r="L1695" s="182"/>
      <c r="M1695" s="182"/>
      <c r="N1695" s="226"/>
      <c r="O1695" s="182"/>
      <c r="P1695" s="182"/>
      <c r="Q1695" s="182"/>
      <c r="R1695" s="182"/>
      <c r="S1695" s="201"/>
      <c r="T1695" s="202"/>
      <c r="U1695" s="203"/>
      <c r="V1695" s="203"/>
      <c r="W1695" s="204"/>
    </row>
    <row r="1696" spans="2:23">
      <c r="B1696" s="173"/>
      <c r="C1696" s="174"/>
      <c r="D1696" s="174"/>
      <c r="E1696" s="175"/>
      <c r="F1696" s="174"/>
      <c r="G1696" s="176"/>
      <c r="H1696" s="176"/>
      <c r="I1696" s="182"/>
      <c r="J1696" s="182"/>
      <c r="K1696" s="182"/>
      <c r="L1696" s="182"/>
      <c r="M1696" s="182"/>
      <c r="N1696" s="226"/>
      <c r="O1696" s="182"/>
      <c r="P1696" s="182"/>
      <c r="Q1696" s="182"/>
      <c r="R1696" s="182"/>
      <c r="S1696" s="201"/>
      <c r="T1696" s="202"/>
      <c r="U1696" s="203"/>
      <c r="V1696" s="203"/>
      <c r="W1696" s="204"/>
    </row>
    <row r="1697" spans="2:23">
      <c r="B1697" s="173"/>
      <c r="C1697" s="174"/>
      <c r="D1697" s="174"/>
      <c r="E1697" s="175"/>
      <c r="F1697" s="174"/>
      <c r="G1697" s="176"/>
      <c r="H1697" s="176"/>
      <c r="I1697" s="182"/>
      <c r="J1697" s="182"/>
      <c r="K1697" s="182"/>
      <c r="L1697" s="182"/>
      <c r="M1697" s="182"/>
      <c r="N1697" s="226"/>
      <c r="O1697" s="182"/>
      <c r="P1697" s="182"/>
      <c r="Q1697" s="182"/>
      <c r="R1697" s="182"/>
      <c r="S1697" s="201"/>
      <c r="T1697" s="202"/>
      <c r="U1697" s="203"/>
      <c r="V1697" s="203"/>
      <c r="W1697" s="204"/>
    </row>
    <row r="1698" spans="2:23">
      <c r="B1698" s="173"/>
      <c r="C1698" s="174"/>
      <c r="D1698" s="174"/>
      <c r="E1698" s="175"/>
      <c r="F1698" s="174"/>
      <c r="G1698" s="176"/>
      <c r="H1698" s="176"/>
      <c r="I1698" s="182"/>
      <c r="J1698" s="182"/>
      <c r="K1698" s="182"/>
      <c r="L1698" s="182"/>
      <c r="M1698" s="182"/>
      <c r="N1698" s="226"/>
      <c r="O1698" s="182"/>
      <c r="P1698" s="182"/>
      <c r="Q1698" s="182"/>
      <c r="R1698" s="182"/>
      <c r="S1698" s="201"/>
      <c r="T1698" s="202"/>
      <c r="U1698" s="203"/>
      <c r="V1698" s="203"/>
      <c r="W1698" s="204"/>
    </row>
    <row r="1699" spans="2:23">
      <c r="B1699" s="173"/>
      <c r="C1699" s="174"/>
      <c r="D1699" s="174"/>
      <c r="E1699" s="175"/>
      <c r="F1699" s="174"/>
      <c r="G1699" s="176"/>
      <c r="H1699" s="176"/>
      <c r="I1699" s="182"/>
      <c r="J1699" s="182"/>
      <c r="K1699" s="182"/>
      <c r="L1699" s="182"/>
      <c r="M1699" s="182"/>
      <c r="N1699" s="226"/>
      <c r="O1699" s="182"/>
      <c r="P1699" s="182"/>
      <c r="Q1699" s="182"/>
      <c r="R1699" s="182"/>
      <c r="S1699" s="201"/>
      <c r="T1699" s="202"/>
      <c r="U1699" s="203"/>
      <c r="V1699" s="203"/>
      <c r="W1699" s="204"/>
    </row>
    <row r="1700" spans="2:23">
      <c r="B1700" s="173"/>
      <c r="C1700" s="174"/>
      <c r="D1700" s="174"/>
      <c r="E1700" s="175"/>
      <c r="F1700" s="174"/>
      <c r="G1700" s="176"/>
      <c r="H1700" s="176"/>
      <c r="I1700" s="182"/>
      <c r="J1700" s="182"/>
      <c r="K1700" s="182"/>
      <c r="L1700" s="182"/>
      <c r="M1700" s="182"/>
      <c r="N1700" s="226"/>
      <c r="O1700" s="182"/>
      <c r="P1700" s="182"/>
      <c r="Q1700" s="182"/>
      <c r="R1700" s="182"/>
      <c r="S1700" s="201"/>
      <c r="T1700" s="202"/>
      <c r="U1700" s="203"/>
      <c r="V1700" s="203"/>
      <c r="W1700" s="204"/>
    </row>
    <row r="1701" spans="2:23">
      <c r="B1701" s="173"/>
      <c r="C1701" s="174"/>
      <c r="D1701" s="174"/>
      <c r="E1701" s="175"/>
      <c r="F1701" s="174"/>
      <c r="G1701" s="176"/>
      <c r="H1701" s="176"/>
      <c r="I1701" s="182"/>
      <c r="J1701" s="182"/>
      <c r="K1701" s="182"/>
      <c r="L1701" s="182"/>
      <c r="M1701" s="182"/>
      <c r="N1701" s="226"/>
      <c r="O1701" s="182"/>
      <c r="P1701" s="182"/>
      <c r="Q1701" s="182"/>
      <c r="R1701" s="182"/>
      <c r="S1701" s="201"/>
      <c r="T1701" s="202"/>
      <c r="U1701" s="203"/>
      <c r="V1701" s="203"/>
      <c r="W1701" s="204"/>
    </row>
    <row r="1702" spans="2:23">
      <c r="B1702" s="173"/>
      <c r="C1702" s="174"/>
      <c r="D1702" s="174"/>
      <c r="E1702" s="175"/>
      <c r="F1702" s="174"/>
      <c r="G1702" s="176"/>
      <c r="H1702" s="176"/>
      <c r="I1702" s="182"/>
      <c r="J1702" s="182"/>
      <c r="K1702" s="182"/>
      <c r="L1702" s="182"/>
      <c r="M1702" s="182"/>
      <c r="N1702" s="226"/>
      <c r="O1702" s="182"/>
      <c r="P1702" s="182"/>
      <c r="Q1702" s="182"/>
      <c r="R1702" s="182"/>
      <c r="S1702" s="201"/>
      <c r="T1702" s="202"/>
      <c r="U1702" s="203"/>
      <c r="V1702" s="203"/>
      <c r="W1702" s="204"/>
    </row>
    <row r="1703" spans="2:23">
      <c r="B1703" s="173"/>
      <c r="C1703" s="174"/>
      <c r="D1703" s="174"/>
      <c r="E1703" s="175"/>
      <c r="F1703" s="174"/>
      <c r="G1703" s="176"/>
      <c r="H1703" s="176"/>
      <c r="I1703" s="182"/>
      <c r="J1703" s="182"/>
      <c r="K1703" s="182"/>
      <c r="L1703" s="182"/>
      <c r="M1703" s="182"/>
      <c r="N1703" s="226"/>
      <c r="O1703" s="182"/>
      <c r="P1703" s="182"/>
      <c r="Q1703" s="182"/>
      <c r="R1703" s="182"/>
      <c r="S1703" s="201"/>
      <c r="T1703" s="202"/>
      <c r="U1703" s="203"/>
      <c r="V1703" s="203"/>
      <c r="W1703" s="204"/>
    </row>
    <row r="1704" spans="2:23">
      <c r="B1704" s="173"/>
      <c r="C1704" s="174"/>
      <c r="D1704" s="174"/>
      <c r="E1704" s="175"/>
      <c r="F1704" s="174"/>
      <c r="G1704" s="176"/>
      <c r="H1704" s="176"/>
      <c r="I1704" s="182"/>
      <c r="J1704" s="182"/>
      <c r="K1704" s="182"/>
      <c r="L1704" s="182"/>
      <c r="M1704" s="182"/>
      <c r="N1704" s="226"/>
      <c r="O1704" s="182"/>
      <c r="P1704" s="182"/>
      <c r="Q1704" s="182"/>
      <c r="R1704" s="182"/>
      <c r="S1704" s="201"/>
      <c r="T1704" s="202"/>
      <c r="U1704" s="203"/>
      <c r="V1704" s="203"/>
      <c r="W1704" s="204"/>
    </row>
    <row r="1705" spans="2:23">
      <c r="B1705" s="173"/>
      <c r="C1705" s="174"/>
      <c r="D1705" s="174"/>
      <c r="E1705" s="175"/>
      <c r="F1705" s="174"/>
      <c r="G1705" s="176"/>
      <c r="H1705" s="176"/>
      <c r="I1705" s="182"/>
      <c r="J1705" s="182"/>
      <c r="K1705" s="182"/>
      <c r="L1705" s="182"/>
      <c r="M1705" s="182"/>
      <c r="N1705" s="226"/>
      <c r="O1705" s="182"/>
      <c r="P1705" s="182"/>
      <c r="Q1705" s="182"/>
      <c r="R1705" s="182"/>
      <c r="S1705" s="201"/>
      <c r="T1705" s="202"/>
      <c r="U1705" s="203"/>
      <c r="V1705" s="203"/>
      <c r="W1705" s="204"/>
    </row>
    <row r="1706" spans="2:23">
      <c r="B1706" s="173"/>
      <c r="C1706" s="174"/>
      <c r="D1706" s="174"/>
      <c r="E1706" s="175"/>
      <c r="F1706" s="174"/>
      <c r="G1706" s="176"/>
      <c r="H1706" s="176"/>
      <c r="I1706" s="182"/>
      <c r="J1706" s="182"/>
      <c r="K1706" s="182"/>
      <c r="L1706" s="182"/>
      <c r="M1706" s="182"/>
      <c r="N1706" s="226"/>
      <c r="O1706" s="182"/>
      <c r="P1706" s="182"/>
      <c r="Q1706" s="182"/>
      <c r="R1706" s="182"/>
      <c r="S1706" s="201"/>
      <c r="T1706" s="202"/>
      <c r="U1706" s="203"/>
      <c r="V1706" s="203"/>
      <c r="W1706" s="204"/>
    </row>
    <row r="1707" spans="2:23">
      <c r="B1707" s="173"/>
      <c r="C1707" s="174"/>
      <c r="D1707" s="174"/>
      <c r="E1707" s="175"/>
      <c r="F1707" s="174"/>
      <c r="G1707" s="176"/>
      <c r="H1707" s="176"/>
      <c r="I1707" s="182"/>
      <c r="J1707" s="182"/>
      <c r="K1707" s="182"/>
      <c r="L1707" s="182"/>
      <c r="M1707" s="182"/>
      <c r="N1707" s="226"/>
      <c r="O1707" s="182"/>
      <c r="P1707" s="182"/>
      <c r="Q1707" s="182"/>
      <c r="R1707" s="182"/>
      <c r="S1707" s="201"/>
      <c r="T1707" s="202"/>
      <c r="U1707" s="203"/>
      <c r="V1707" s="203"/>
      <c r="W1707" s="204"/>
    </row>
    <row r="1708" spans="2:23">
      <c r="B1708" s="173"/>
      <c r="C1708" s="174"/>
      <c r="D1708" s="174"/>
      <c r="E1708" s="175"/>
      <c r="F1708" s="174"/>
      <c r="G1708" s="176"/>
      <c r="H1708" s="176"/>
      <c r="I1708" s="182"/>
      <c r="J1708" s="182"/>
      <c r="K1708" s="182"/>
      <c r="L1708" s="182"/>
      <c r="M1708" s="182"/>
      <c r="N1708" s="226"/>
      <c r="O1708" s="182"/>
      <c r="P1708" s="182"/>
      <c r="Q1708" s="182"/>
      <c r="R1708" s="182"/>
      <c r="S1708" s="201"/>
      <c r="T1708" s="202"/>
      <c r="U1708" s="203"/>
      <c r="V1708" s="203"/>
      <c r="W1708" s="204"/>
    </row>
    <row r="1709" spans="2:23">
      <c r="B1709" s="173"/>
      <c r="C1709" s="174"/>
      <c r="D1709" s="174"/>
      <c r="E1709" s="175"/>
      <c r="F1709" s="174"/>
      <c r="G1709" s="176"/>
      <c r="H1709" s="176"/>
      <c r="I1709" s="182"/>
      <c r="J1709" s="182"/>
      <c r="K1709" s="182"/>
      <c r="L1709" s="182"/>
      <c r="M1709" s="182"/>
      <c r="N1709" s="226"/>
      <c r="O1709" s="182"/>
      <c r="P1709" s="182"/>
      <c r="Q1709" s="182"/>
      <c r="R1709" s="182"/>
      <c r="S1709" s="201"/>
      <c r="T1709" s="202"/>
      <c r="U1709" s="203"/>
      <c r="V1709" s="203"/>
      <c r="W1709" s="204"/>
    </row>
    <row r="1710" spans="2:23">
      <c r="B1710" s="173"/>
      <c r="C1710" s="174"/>
      <c r="D1710" s="174"/>
      <c r="E1710" s="175"/>
      <c r="F1710" s="174"/>
      <c r="G1710" s="176"/>
      <c r="H1710" s="176"/>
      <c r="I1710" s="182"/>
      <c r="J1710" s="182"/>
      <c r="K1710" s="182"/>
      <c r="L1710" s="182"/>
      <c r="M1710" s="182"/>
      <c r="N1710" s="226"/>
      <c r="O1710" s="182"/>
      <c r="P1710" s="182"/>
      <c r="Q1710" s="182"/>
      <c r="R1710" s="182"/>
      <c r="S1710" s="201"/>
      <c r="T1710" s="202"/>
      <c r="U1710" s="203"/>
      <c r="V1710" s="203"/>
      <c r="W1710" s="204"/>
    </row>
    <row r="1711" spans="2:23">
      <c r="B1711" s="173"/>
      <c r="C1711" s="174"/>
      <c r="D1711" s="174"/>
      <c r="E1711" s="175"/>
      <c r="F1711" s="174"/>
      <c r="G1711" s="176"/>
      <c r="H1711" s="176"/>
      <c r="I1711" s="182"/>
      <c r="J1711" s="182"/>
      <c r="K1711" s="182"/>
      <c r="L1711" s="182"/>
      <c r="M1711" s="182"/>
      <c r="N1711" s="226"/>
      <c r="O1711" s="182"/>
      <c r="P1711" s="182"/>
      <c r="Q1711" s="182"/>
      <c r="R1711" s="182"/>
      <c r="S1711" s="201"/>
      <c r="T1711" s="202"/>
      <c r="U1711" s="203"/>
      <c r="V1711" s="203"/>
      <c r="W1711" s="204"/>
    </row>
    <row r="1712" spans="2:23">
      <c r="B1712" s="173"/>
      <c r="C1712" s="174"/>
      <c r="D1712" s="174"/>
      <c r="E1712" s="175"/>
      <c r="F1712" s="174"/>
      <c r="G1712" s="176"/>
      <c r="H1712" s="176"/>
      <c r="I1712" s="182"/>
      <c r="J1712" s="182"/>
      <c r="K1712" s="182"/>
      <c r="L1712" s="182"/>
      <c r="M1712" s="182"/>
      <c r="N1712" s="226"/>
      <c r="O1712" s="182"/>
      <c r="P1712" s="182"/>
      <c r="Q1712" s="182"/>
      <c r="R1712" s="182"/>
      <c r="S1712" s="201"/>
      <c r="T1712" s="202"/>
      <c r="U1712" s="203"/>
      <c r="V1712" s="203"/>
      <c r="W1712" s="204"/>
    </row>
    <row r="1713" spans="2:23">
      <c r="B1713" s="173"/>
      <c r="C1713" s="174"/>
      <c r="D1713" s="174"/>
      <c r="E1713" s="175"/>
      <c r="F1713" s="174"/>
      <c r="G1713" s="176"/>
      <c r="H1713" s="176"/>
      <c r="I1713" s="182"/>
      <c r="J1713" s="182"/>
      <c r="K1713" s="182"/>
      <c r="L1713" s="182"/>
      <c r="M1713" s="182"/>
      <c r="N1713" s="226"/>
      <c r="O1713" s="182"/>
      <c r="P1713" s="182"/>
      <c r="Q1713" s="182"/>
      <c r="R1713" s="182"/>
      <c r="S1713" s="201"/>
      <c r="T1713" s="202"/>
      <c r="U1713" s="203"/>
      <c r="V1713" s="203"/>
      <c r="W1713" s="204"/>
    </row>
    <row r="1714" spans="2:23">
      <c r="B1714" s="173"/>
      <c r="C1714" s="174"/>
      <c r="D1714" s="174"/>
      <c r="E1714" s="175"/>
      <c r="F1714" s="174"/>
      <c r="G1714" s="176"/>
      <c r="H1714" s="176"/>
      <c r="I1714" s="182"/>
      <c r="J1714" s="182"/>
      <c r="K1714" s="182"/>
      <c r="L1714" s="182"/>
      <c r="M1714" s="182"/>
      <c r="N1714" s="226"/>
      <c r="O1714" s="182"/>
      <c r="P1714" s="182"/>
      <c r="Q1714" s="182"/>
      <c r="R1714" s="182"/>
      <c r="S1714" s="201"/>
      <c r="T1714" s="202"/>
      <c r="U1714" s="203"/>
      <c r="V1714" s="203"/>
      <c r="W1714" s="204"/>
    </row>
    <row r="1715" spans="2:23">
      <c r="B1715" s="173"/>
      <c r="C1715" s="174"/>
      <c r="D1715" s="174"/>
      <c r="E1715" s="175"/>
      <c r="F1715" s="174"/>
      <c r="G1715" s="176"/>
      <c r="H1715" s="176"/>
      <c r="I1715" s="182"/>
      <c r="J1715" s="182"/>
      <c r="K1715" s="182"/>
      <c r="L1715" s="182"/>
      <c r="M1715" s="182"/>
      <c r="N1715" s="226"/>
      <c r="O1715" s="182"/>
      <c r="P1715" s="182"/>
      <c r="Q1715" s="182"/>
      <c r="R1715" s="182"/>
      <c r="S1715" s="201"/>
      <c r="T1715" s="202"/>
      <c r="U1715" s="203"/>
      <c r="V1715" s="203"/>
      <c r="W1715" s="204"/>
    </row>
    <row r="1716" spans="2:23">
      <c r="B1716" s="173"/>
      <c r="C1716" s="174"/>
      <c r="D1716" s="174"/>
      <c r="E1716" s="175"/>
      <c r="F1716" s="174"/>
      <c r="G1716" s="176"/>
      <c r="H1716" s="176"/>
      <c r="I1716" s="182"/>
      <c r="J1716" s="182"/>
      <c r="K1716" s="182"/>
      <c r="L1716" s="182"/>
      <c r="M1716" s="182"/>
      <c r="N1716" s="226"/>
      <c r="O1716" s="182"/>
      <c r="P1716" s="182"/>
      <c r="Q1716" s="182"/>
      <c r="R1716" s="182"/>
      <c r="S1716" s="201"/>
      <c r="T1716" s="202"/>
      <c r="U1716" s="203"/>
      <c r="V1716" s="203"/>
      <c r="W1716" s="204"/>
    </row>
    <row r="1717" spans="2:23">
      <c r="B1717" s="173"/>
      <c r="C1717" s="174"/>
      <c r="D1717" s="174"/>
      <c r="E1717" s="175"/>
      <c r="F1717" s="174"/>
      <c r="G1717" s="176"/>
      <c r="H1717" s="176"/>
      <c r="I1717" s="182"/>
      <c r="J1717" s="182"/>
      <c r="K1717" s="182"/>
      <c r="L1717" s="182"/>
      <c r="M1717" s="182"/>
      <c r="N1717" s="226"/>
      <c r="O1717" s="182"/>
      <c r="P1717" s="182"/>
      <c r="Q1717" s="182"/>
      <c r="R1717" s="182"/>
      <c r="S1717" s="201"/>
      <c r="T1717" s="202"/>
      <c r="U1717" s="203"/>
      <c r="V1717" s="203"/>
      <c r="W1717" s="204"/>
    </row>
    <row r="1718" spans="2:23">
      <c r="B1718" s="173"/>
      <c r="C1718" s="174"/>
      <c r="D1718" s="174"/>
      <c r="E1718" s="175"/>
      <c r="F1718" s="174"/>
      <c r="G1718" s="176"/>
      <c r="H1718" s="176"/>
      <c r="I1718" s="182"/>
      <c r="J1718" s="182"/>
      <c r="K1718" s="182"/>
      <c r="L1718" s="182"/>
      <c r="M1718" s="182"/>
      <c r="N1718" s="226"/>
      <c r="O1718" s="182"/>
      <c r="P1718" s="182"/>
      <c r="Q1718" s="182"/>
      <c r="R1718" s="182"/>
      <c r="S1718" s="201"/>
      <c r="T1718" s="202"/>
      <c r="U1718" s="203"/>
      <c r="V1718" s="203"/>
      <c r="W1718" s="204"/>
    </row>
    <row r="1719" spans="2:23">
      <c r="B1719" s="173"/>
      <c r="C1719" s="174"/>
      <c r="D1719" s="174"/>
      <c r="E1719" s="175"/>
      <c r="F1719" s="174"/>
      <c r="G1719" s="176"/>
      <c r="H1719" s="176"/>
      <c r="I1719" s="182"/>
      <c r="J1719" s="182"/>
      <c r="K1719" s="182"/>
      <c r="L1719" s="182"/>
      <c r="M1719" s="182"/>
      <c r="N1719" s="226"/>
      <c r="O1719" s="182"/>
      <c r="P1719" s="182"/>
      <c r="Q1719" s="182"/>
      <c r="R1719" s="182"/>
      <c r="S1719" s="201"/>
      <c r="T1719" s="202"/>
      <c r="U1719" s="203"/>
      <c r="V1719" s="203"/>
      <c r="W1719" s="204"/>
    </row>
    <row r="1720" spans="2:23">
      <c r="B1720" s="173"/>
      <c r="C1720" s="174"/>
      <c r="D1720" s="174"/>
      <c r="E1720" s="175"/>
      <c r="F1720" s="174"/>
      <c r="G1720" s="176"/>
      <c r="H1720" s="176"/>
      <c r="I1720" s="182"/>
      <c r="J1720" s="182"/>
      <c r="K1720" s="182"/>
      <c r="L1720" s="182"/>
      <c r="M1720" s="182"/>
      <c r="N1720" s="226"/>
      <c r="O1720" s="182"/>
      <c r="P1720" s="182"/>
      <c r="Q1720" s="182"/>
      <c r="R1720" s="182"/>
      <c r="S1720" s="201"/>
      <c r="T1720" s="202"/>
      <c r="U1720" s="203"/>
      <c r="V1720" s="203"/>
      <c r="W1720" s="204"/>
    </row>
    <row r="1721" spans="2:23">
      <c r="B1721" s="173"/>
      <c r="C1721" s="174"/>
      <c r="D1721" s="174"/>
      <c r="E1721" s="175"/>
      <c r="F1721" s="174"/>
      <c r="G1721" s="176"/>
      <c r="H1721" s="176"/>
      <c r="I1721" s="182"/>
      <c r="J1721" s="182"/>
      <c r="K1721" s="182"/>
      <c r="L1721" s="182"/>
      <c r="M1721" s="182"/>
      <c r="N1721" s="226"/>
      <c r="O1721" s="182"/>
      <c r="P1721" s="182"/>
      <c r="Q1721" s="182"/>
      <c r="R1721" s="182"/>
      <c r="S1721" s="201"/>
      <c r="T1721" s="202"/>
      <c r="U1721" s="203"/>
      <c r="V1721" s="203"/>
      <c r="W1721" s="204"/>
    </row>
    <row r="1722" spans="2:23">
      <c r="B1722" s="173"/>
      <c r="C1722" s="174"/>
      <c r="D1722" s="174"/>
      <c r="E1722" s="175"/>
      <c r="F1722" s="174"/>
      <c r="G1722" s="176"/>
      <c r="H1722" s="176"/>
      <c r="I1722" s="182"/>
      <c r="J1722" s="182"/>
      <c r="K1722" s="182"/>
      <c r="L1722" s="182"/>
      <c r="M1722" s="182"/>
      <c r="N1722" s="226"/>
      <c r="O1722" s="182"/>
      <c r="P1722" s="182"/>
      <c r="Q1722" s="182"/>
      <c r="R1722" s="182"/>
      <c r="S1722" s="201"/>
      <c r="T1722" s="202"/>
      <c r="U1722" s="203"/>
      <c r="V1722" s="203"/>
      <c r="W1722" s="204"/>
    </row>
    <row r="1723" spans="2:23">
      <c r="B1723" s="173"/>
      <c r="C1723" s="174"/>
      <c r="D1723" s="174"/>
      <c r="E1723" s="175"/>
      <c r="F1723" s="174"/>
      <c r="G1723" s="176"/>
      <c r="H1723" s="176"/>
      <c r="I1723" s="182"/>
      <c r="J1723" s="182"/>
      <c r="K1723" s="182"/>
      <c r="L1723" s="182"/>
      <c r="M1723" s="182"/>
      <c r="N1723" s="226"/>
      <c r="O1723" s="182"/>
      <c r="P1723" s="182"/>
      <c r="Q1723" s="182"/>
      <c r="R1723" s="182"/>
      <c r="S1723" s="201"/>
      <c r="T1723" s="202"/>
      <c r="U1723" s="203"/>
      <c r="V1723" s="203"/>
      <c r="W1723" s="204"/>
    </row>
    <row r="1724" spans="2:23">
      <c r="B1724" s="173"/>
      <c r="C1724" s="174"/>
      <c r="D1724" s="174"/>
      <c r="E1724" s="175"/>
      <c r="F1724" s="174"/>
      <c r="G1724" s="176"/>
      <c r="H1724" s="176"/>
      <c r="I1724" s="182"/>
      <c r="J1724" s="182"/>
      <c r="K1724" s="182"/>
      <c r="L1724" s="182"/>
      <c r="M1724" s="182"/>
      <c r="N1724" s="226"/>
      <c r="O1724" s="182"/>
      <c r="P1724" s="182"/>
      <c r="Q1724" s="182"/>
      <c r="R1724" s="182"/>
      <c r="S1724" s="201"/>
      <c r="T1724" s="202"/>
      <c r="U1724" s="203"/>
      <c r="V1724" s="203"/>
      <c r="W1724" s="204"/>
    </row>
    <row r="1725" spans="2:23">
      <c r="B1725" s="173"/>
      <c r="C1725" s="174"/>
      <c r="D1725" s="174"/>
      <c r="E1725" s="175"/>
      <c r="F1725" s="174"/>
      <c r="G1725" s="176"/>
      <c r="H1725" s="176"/>
      <c r="I1725" s="182"/>
      <c r="J1725" s="182"/>
      <c r="K1725" s="182"/>
      <c r="L1725" s="182"/>
      <c r="M1725" s="182"/>
      <c r="N1725" s="226"/>
      <c r="O1725" s="182"/>
      <c r="P1725" s="182"/>
      <c r="Q1725" s="182"/>
      <c r="R1725" s="182"/>
      <c r="S1725" s="201"/>
      <c r="T1725" s="202"/>
      <c r="U1725" s="203"/>
      <c r="V1725" s="203"/>
      <c r="W1725" s="204"/>
    </row>
    <row r="1726" spans="2:23">
      <c r="B1726" s="173"/>
      <c r="C1726" s="174"/>
      <c r="D1726" s="174"/>
      <c r="E1726" s="175"/>
      <c r="F1726" s="174"/>
      <c r="G1726" s="176"/>
      <c r="H1726" s="176"/>
      <c r="I1726" s="182"/>
      <c r="J1726" s="182"/>
      <c r="K1726" s="182"/>
      <c r="L1726" s="182"/>
      <c r="M1726" s="182"/>
      <c r="N1726" s="226"/>
      <c r="O1726" s="182"/>
      <c r="P1726" s="182"/>
      <c r="Q1726" s="182"/>
      <c r="R1726" s="182"/>
      <c r="S1726" s="201"/>
      <c r="T1726" s="202"/>
      <c r="U1726" s="203"/>
      <c r="V1726" s="203"/>
      <c r="W1726" s="204"/>
    </row>
    <row r="1727" spans="2:23">
      <c r="B1727" s="173"/>
      <c r="C1727" s="174"/>
      <c r="D1727" s="174"/>
      <c r="E1727" s="175"/>
      <c r="F1727" s="174"/>
      <c r="G1727" s="176"/>
      <c r="H1727" s="176"/>
      <c r="I1727" s="182"/>
      <c r="J1727" s="182"/>
      <c r="K1727" s="182"/>
      <c r="L1727" s="182"/>
      <c r="M1727" s="182"/>
      <c r="N1727" s="226"/>
      <c r="O1727" s="182"/>
      <c r="P1727" s="182"/>
      <c r="Q1727" s="182"/>
      <c r="R1727" s="182"/>
      <c r="S1727" s="201"/>
      <c r="T1727" s="202"/>
      <c r="U1727" s="203"/>
      <c r="V1727" s="203"/>
      <c r="W1727" s="204"/>
    </row>
    <row r="1728" spans="2:23">
      <c r="B1728" s="173"/>
      <c r="C1728" s="174"/>
      <c r="D1728" s="174"/>
      <c r="E1728" s="175"/>
      <c r="F1728" s="174"/>
      <c r="G1728" s="176"/>
      <c r="H1728" s="176"/>
      <c r="I1728" s="182"/>
      <c r="J1728" s="182"/>
      <c r="K1728" s="182"/>
      <c r="L1728" s="182"/>
      <c r="M1728" s="182"/>
      <c r="N1728" s="226"/>
      <c r="O1728" s="182"/>
      <c r="P1728" s="182"/>
      <c r="Q1728" s="182"/>
      <c r="R1728" s="182"/>
      <c r="S1728" s="201"/>
      <c r="T1728" s="202"/>
      <c r="U1728" s="203"/>
      <c r="V1728" s="203"/>
      <c r="W1728" s="204"/>
    </row>
    <row r="1729" spans="2:23">
      <c r="B1729" s="173"/>
      <c r="C1729" s="174"/>
      <c r="D1729" s="174"/>
      <c r="E1729" s="175"/>
      <c r="F1729" s="174"/>
      <c r="G1729" s="176"/>
      <c r="H1729" s="176"/>
      <c r="I1729" s="182"/>
      <c r="J1729" s="182"/>
      <c r="K1729" s="182"/>
      <c r="L1729" s="182"/>
      <c r="M1729" s="182"/>
      <c r="N1729" s="226"/>
      <c r="O1729" s="182"/>
      <c r="P1729" s="182"/>
      <c r="Q1729" s="182"/>
      <c r="R1729" s="182"/>
      <c r="S1729" s="201"/>
      <c r="T1729" s="202"/>
      <c r="U1729" s="203"/>
      <c r="V1729" s="203"/>
      <c r="W1729" s="204"/>
    </row>
    <row r="1730" spans="2:23">
      <c r="B1730" s="173"/>
      <c r="C1730" s="174"/>
      <c r="D1730" s="174"/>
      <c r="E1730" s="175"/>
      <c r="F1730" s="174"/>
      <c r="G1730" s="176"/>
      <c r="H1730" s="176"/>
      <c r="I1730" s="182"/>
      <c r="J1730" s="182"/>
      <c r="K1730" s="182"/>
      <c r="L1730" s="182"/>
      <c r="M1730" s="182"/>
      <c r="N1730" s="226"/>
      <c r="O1730" s="182"/>
      <c r="P1730" s="182"/>
      <c r="Q1730" s="182"/>
      <c r="R1730" s="182"/>
      <c r="S1730" s="201"/>
      <c r="T1730" s="202"/>
      <c r="U1730" s="203"/>
      <c r="V1730" s="203"/>
      <c r="W1730" s="204"/>
    </row>
    <row r="1731" spans="2:23">
      <c r="B1731" s="173"/>
      <c r="C1731" s="174"/>
      <c r="D1731" s="174"/>
      <c r="E1731" s="175"/>
      <c r="F1731" s="174"/>
      <c r="G1731" s="176"/>
      <c r="H1731" s="176"/>
      <c r="I1731" s="182"/>
      <c r="J1731" s="182"/>
      <c r="K1731" s="182"/>
      <c r="L1731" s="182"/>
      <c r="M1731" s="182"/>
      <c r="N1731" s="226"/>
      <c r="O1731" s="182"/>
      <c r="P1731" s="182"/>
      <c r="Q1731" s="182"/>
      <c r="R1731" s="182"/>
      <c r="S1731" s="201"/>
      <c r="T1731" s="202"/>
      <c r="U1731" s="203"/>
      <c r="V1731" s="203"/>
      <c r="W1731" s="204"/>
    </row>
    <row r="1732" spans="2:23">
      <c r="B1732" s="173"/>
      <c r="C1732" s="174"/>
      <c r="D1732" s="174"/>
      <c r="E1732" s="175"/>
      <c r="F1732" s="174"/>
      <c r="G1732" s="176"/>
      <c r="H1732" s="176"/>
      <c r="I1732" s="182"/>
      <c r="J1732" s="182"/>
      <c r="K1732" s="182"/>
      <c r="L1732" s="182"/>
      <c r="M1732" s="182"/>
      <c r="N1732" s="226"/>
      <c r="O1732" s="182"/>
      <c r="P1732" s="182"/>
      <c r="Q1732" s="182"/>
      <c r="R1732" s="182"/>
      <c r="S1732" s="201"/>
      <c r="T1732" s="202"/>
      <c r="U1732" s="203"/>
      <c r="V1732" s="203"/>
      <c r="W1732" s="204"/>
    </row>
    <row r="1733" spans="2:23">
      <c r="B1733" s="173"/>
      <c r="C1733" s="174"/>
      <c r="D1733" s="174"/>
      <c r="E1733" s="175"/>
      <c r="F1733" s="174"/>
      <c r="G1733" s="176"/>
      <c r="H1733" s="176"/>
      <c r="I1733" s="182"/>
      <c r="J1733" s="182"/>
      <c r="K1733" s="182"/>
      <c r="L1733" s="182"/>
      <c r="M1733" s="182"/>
      <c r="N1733" s="226"/>
      <c r="O1733" s="182"/>
      <c r="P1733" s="182"/>
      <c r="Q1733" s="182"/>
      <c r="R1733" s="182"/>
      <c r="S1733" s="201"/>
      <c r="T1733" s="202"/>
      <c r="U1733" s="203"/>
      <c r="V1733" s="203"/>
      <c r="W1733" s="204"/>
    </row>
    <row r="1734" spans="2:23">
      <c r="B1734" s="173"/>
      <c r="C1734" s="174"/>
      <c r="D1734" s="174"/>
      <c r="E1734" s="175"/>
      <c r="F1734" s="174"/>
      <c r="G1734" s="176"/>
      <c r="H1734" s="176"/>
      <c r="I1734" s="182"/>
      <c r="J1734" s="182"/>
      <c r="K1734" s="182"/>
      <c r="L1734" s="182"/>
      <c r="M1734" s="182"/>
      <c r="N1734" s="226"/>
      <c r="O1734" s="182"/>
      <c r="P1734" s="182"/>
      <c r="Q1734" s="182"/>
      <c r="R1734" s="182"/>
      <c r="S1734" s="201"/>
      <c r="T1734" s="202"/>
      <c r="U1734" s="203"/>
      <c r="V1734" s="203"/>
      <c r="W1734" s="204"/>
    </row>
    <row r="1735" spans="2:23">
      <c r="B1735" s="173"/>
      <c r="C1735" s="174"/>
      <c r="D1735" s="174"/>
      <c r="E1735" s="175"/>
      <c r="F1735" s="174"/>
      <c r="G1735" s="176"/>
      <c r="H1735" s="176"/>
      <c r="I1735" s="182"/>
      <c r="J1735" s="182"/>
      <c r="K1735" s="182"/>
      <c r="L1735" s="182"/>
      <c r="M1735" s="182"/>
      <c r="N1735" s="226"/>
      <c r="O1735" s="182"/>
      <c r="P1735" s="182"/>
      <c r="Q1735" s="182"/>
      <c r="R1735" s="182"/>
      <c r="S1735" s="201"/>
      <c r="T1735" s="202"/>
      <c r="U1735" s="203"/>
      <c r="V1735" s="203"/>
      <c r="W1735" s="204"/>
    </row>
    <row r="1736" spans="2:23">
      <c r="B1736" s="173"/>
      <c r="C1736" s="174"/>
      <c r="D1736" s="174"/>
      <c r="E1736" s="175"/>
      <c r="F1736" s="174"/>
      <c r="G1736" s="176"/>
      <c r="H1736" s="176"/>
      <c r="I1736" s="182"/>
      <c r="J1736" s="182"/>
      <c r="K1736" s="182"/>
      <c r="L1736" s="182"/>
      <c r="M1736" s="182"/>
      <c r="N1736" s="226"/>
      <c r="O1736" s="182"/>
      <c r="P1736" s="182"/>
      <c r="Q1736" s="182"/>
      <c r="R1736" s="182"/>
      <c r="S1736" s="201"/>
      <c r="T1736" s="202"/>
      <c r="U1736" s="203"/>
      <c r="V1736" s="203"/>
      <c r="W1736" s="204"/>
    </row>
    <row r="1737" spans="2:23">
      <c r="B1737" s="173"/>
      <c r="C1737" s="174"/>
      <c r="D1737" s="174"/>
      <c r="E1737" s="175"/>
      <c r="F1737" s="174"/>
      <c r="G1737" s="176"/>
      <c r="H1737" s="176"/>
      <c r="I1737" s="182"/>
      <c r="J1737" s="182"/>
      <c r="K1737" s="182"/>
      <c r="L1737" s="182"/>
      <c r="M1737" s="182"/>
      <c r="N1737" s="226"/>
      <c r="O1737" s="182"/>
      <c r="P1737" s="182"/>
      <c r="Q1737" s="182"/>
      <c r="R1737" s="182"/>
      <c r="S1737" s="201"/>
      <c r="T1737" s="202"/>
      <c r="U1737" s="203"/>
      <c r="V1737" s="203"/>
      <c r="W1737" s="204"/>
    </row>
    <row r="1738" spans="2:23">
      <c r="B1738" s="173"/>
      <c r="C1738" s="174"/>
      <c r="D1738" s="174"/>
      <c r="E1738" s="175"/>
      <c r="F1738" s="174"/>
      <c r="G1738" s="176"/>
      <c r="H1738" s="176"/>
      <c r="I1738" s="182"/>
      <c r="J1738" s="182"/>
      <c r="K1738" s="182"/>
      <c r="L1738" s="182"/>
      <c r="M1738" s="182"/>
      <c r="N1738" s="226"/>
      <c r="O1738" s="182"/>
      <c r="P1738" s="182"/>
      <c r="Q1738" s="182"/>
      <c r="R1738" s="182"/>
      <c r="S1738" s="201"/>
      <c r="T1738" s="202"/>
      <c r="U1738" s="203"/>
      <c r="V1738" s="203"/>
      <c r="W1738" s="204"/>
    </row>
    <row r="1739" spans="2:23">
      <c r="B1739" s="173"/>
      <c r="C1739" s="174"/>
      <c r="D1739" s="174"/>
      <c r="E1739" s="175"/>
      <c r="F1739" s="174"/>
      <c r="G1739" s="176"/>
      <c r="H1739" s="176"/>
      <c r="I1739" s="182"/>
      <c r="J1739" s="182"/>
      <c r="K1739" s="182"/>
      <c r="L1739" s="182"/>
      <c r="M1739" s="182"/>
      <c r="N1739" s="226"/>
      <c r="O1739" s="182"/>
      <c r="P1739" s="182"/>
      <c r="Q1739" s="182"/>
      <c r="R1739" s="182"/>
      <c r="S1739" s="201"/>
      <c r="T1739" s="202"/>
      <c r="U1739" s="203"/>
      <c r="V1739" s="203"/>
      <c r="W1739" s="204"/>
    </row>
    <row r="1740" spans="2:23">
      <c r="B1740" s="173"/>
      <c r="C1740" s="174"/>
      <c r="D1740" s="174"/>
      <c r="E1740" s="175"/>
      <c r="F1740" s="174"/>
      <c r="G1740" s="176"/>
      <c r="H1740" s="176"/>
      <c r="I1740" s="182"/>
      <c r="J1740" s="182"/>
      <c r="K1740" s="182"/>
      <c r="L1740" s="182"/>
      <c r="M1740" s="182"/>
      <c r="N1740" s="226"/>
      <c r="O1740" s="182"/>
      <c r="P1740" s="182"/>
      <c r="Q1740" s="182"/>
      <c r="R1740" s="182"/>
      <c r="S1740" s="201"/>
      <c r="T1740" s="202"/>
      <c r="U1740" s="203"/>
      <c r="V1740" s="203"/>
      <c r="W1740" s="204"/>
    </row>
    <row r="1741" spans="2:23">
      <c r="B1741" s="173"/>
      <c r="C1741" s="174"/>
      <c r="D1741" s="174"/>
      <c r="E1741" s="175"/>
      <c r="F1741" s="174"/>
      <c r="G1741" s="176"/>
      <c r="H1741" s="176"/>
      <c r="I1741" s="182"/>
      <c r="J1741" s="182"/>
      <c r="K1741" s="182"/>
      <c r="L1741" s="182"/>
      <c r="M1741" s="182"/>
      <c r="N1741" s="226"/>
      <c r="O1741" s="182"/>
      <c r="P1741" s="182"/>
      <c r="Q1741" s="182"/>
      <c r="R1741" s="182"/>
      <c r="S1741" s="201"/>
      <c r="T1741" s="202"/>
      <c r="U1741" s="203"/>
      <c r="V1741" s="203"/>
      <c r="W1741" s="204"/>
    </row>
    <row r="1742" spans="2:23">
      <c r="B1742" s="173"/>
      <c r="C1742" s="174"/>
      <c r="D1742" s="174"/>
      <c r="E1742" s="175"/>
      <c r="F1742" s="174"/>
      <c r="G1742" s="176"/>
      <c r="H1742" s="176"/>
      <c r="I1742" s="182"/>
      <c r="J1742" s="182"/>
      <c r="K1742" s="182"/>
      <c r="L1742" s="182"/>
      <c r="M1742" s="182"/>
      <c r="N1742" s="226"/>
      <c r="O1742" s="182"/>
      <c r="P1742" s="182"/>
      <c r="Q1742" s="182"/>
      <c r="R1742" s="182"/>
      <c r="S1742" s="201"/>
      <c r="T1742" s="202"/>
      <c r="U1742" s="203"/>
      <c r="V1742" s="203"/>
      <c r="W1742" s="204"/>
    </row>
    <row r="1743" spans="2:23">
      <c r="B1743" s="173"/>
      <c r="C1743" s="174"/>
      <c r="D1743" s="174"/>
      <c r="E1743" s="175"/>
      <c r="F1743" s="174"/>
      <c r="G1743" s="176"/>
      <c r="H1743" s="176"/>
      <c r="I1743" s="182"/>
      <c r="J1743" s="182"/>
      <c r="K1743" s="182"/>
      <c r="L1743" s="182"/>
      <c r="M1743" s="182"/>
      <c r="N1743" s="226"/>
      <c r="O1743" s="182"/>
      <c r="P1743" s="182"/>
      <c r="Q1743" s="182"/>
      <c r="R1743" s="182"/>
      <c r="S1743" s="201"/>
      <c r="T1743" s="202"/>
      <c r="U1743" s="203"/>
      <c r="V1743" s="203"/>
      <c r="W1743" s="204"/>
    </row>
    <row r="1744" spans="2:23">
      <c r="B1744" s="173"/>
      <c r="C1744" s="174"/>
      <c r="D1744" s="174"/>
      <c r="E1744" s="175"/>
      <c r="F1744" s="174"/>
      <c r="G1744" s="176"/>
      <c r="H1744" s="176"/>
      <c r="I1744" s="182"/>
      <c r="J1744" s="182"/>
      <c r="K1744" s="182"/>
      <c r="L1744" s="182"/>
      <c r="M1744" s="182"/>
      <c r="N1744" s="226"/>
      <c r="O1744" s="182"/>
      <c r="P1744" s="182"/>
      <c r="Q1744" s="182"/>
      <c r="R1744" s="182"/>
      <c r="S1744" s="201"/>
      <c r="T1744" s="202"/>
      <c r="U1744" s="203"/>
      <c r="V1744" s="203"/>
      <c r="W1744" s="204"/>
    </row>
    <row r="1745" spans="2:23">
      <c r="B1745" s="173"/>
      <c r="C1745" s="174"/>
      <c r="D1745" s="174"/>
      <c r="E1745" s="175"/>
      <c r="F1745" s="174"/>
      <c r="G1745" s="176"/>
      <c r="H1745" s="176"/>
      <c r="I1745" s="182"/>
      <c r="J1745" s="182"/>
      <c r="K1745" s="182"/>
      <c r="L1745" s="182"/>
      <c r="M1745" s="182"/>
      <c r="N1745" s="226"/>
      <c r="O1745" s="182"/>
      <c r="P1745" s="182"/>
      <c r="Q1745" s="182"/>
      <c r="R1745" s="182"/>
      <c r="S1745" s="201"/>
      <c r="T1745" s="202"/>
      <c r="U1745" s="203"/>
      <c r="V1745" s="203"/>
      <c r="W1745" s="204"/>
    </row>
    <row r="1746" spans="2:23">
      <c r="B1746" s="173"/>
      <c r="C1746" s="174"/>
      <c r="D1746" s="174"/>
      <c r="E1746" s="175"/>
      <c r="F1746" s="174"/>
      <c r="G1746" s="176"/>
      <c r="H1746" s="176"/>
      <c r="I1746" s="182"/>
      <c r="J1746" s="182"/>
      <c r="K1746" s="182"/>
      <c r="L1746" s="182"/>
      <c r="M1746" s="182"/>
      <c r="N1746" s="226"/>
      <c r="O1746" s="182"/>
      <c r="P1746" s="182"/>
      <c r="Q1746" s="182"/>
      <c r="R1746" s="182"/>
      <c r="S1746" s="201"/>
      <c r="T1746" s="202"/>
      <c r="U1746" s="203"/>
      <c r="V1746" s="203"/>
      <c r="W1746" s="204"/>
    </row>
    <row r="1747" spans="2:23">
      <c r="B1747" s="173"/>
      <c r="C1747" s="174"/>
      <c r="D1747" s="174"/>
      <c r="E1747" s="175"/>
      <c r="F1747" s="174"/>
      <c r="G1747" s="176"/>
      <c r="H1747" s="176"/>
      <c r="I1747" s="182"/>
      <c r="J1747" s="182"/>
      <c r="K1747" s="182"/>
      <c r="L1747" s="182"/>
      <c r="M1747" s="182"/>
      <c r="N1747" s="226"/>
      <c r="O1747" s="182"/>
      <c r="P1747" s="182"/>
      <c r="Q1747" s="182"/>
      <c r="R1747" s="182"/>
      <c r="S1747" s="201"/>
      <c r="T1747" s="202"/>
      <c r="U1747" s="203"/>
      <c r="V1747" s="203"/>
      <c r="W1747" s="204"/>
    </row>
    <row r="1748" spans="2:23">
      <c r="B1748" s="173"/>
      <c r="C1748" s="174"/>
      <c r="D1748" s="174"/>
      <c r="E1748" s="175"/>
      <c r="F1748" s="174"/>
      <c r="G1748" s="176"/>
      <c r="H1748" s="176"/>
      <c r="I1748" s="182"/>
      <c r="J1748" s="182"/>
      <c r="K1748" s="182"/>
      <c r="L1748" s="182"/>
      <c r="M1748" s="182"/>
      <c r="N1748" s="226"/>
      <c r="O1748" s="182"/>
      <c r="P1748" s="182"/>
      <c r="Q1748" s="182"/>
      <c r="R1748" s="182"/>
      <c r="S1748" s="201"/>
      <c r="T1748" s="202"/>
      <c r="U1748" s="203"/>
      <c r="V1748" s="203"/>
      <c r="W1748" s="204"/>
    </row>
    <row r="1749" spans="2:23">
      <c r="B1749" s="173"/>
      <c r="C1749" s="174"/>
      <c r="D1749" s="174"/>
      <c r="E1749" s="175"/>
      <c r="F1749" s="174"/>
      <c r="G1749" s="176"/>
      <c r="H1749" s="176"/>
      <c r="I1749" s="182"/>
      <c r="J1749" s="182"/>
      <c r="K1749" s="182"/>
      <c r="L1749" s="182"/>
      <c r="M1749" s="182"/>
      <c r="N1749" s="226"/>
      <c r="O1749" s="182"/>
      <c r="P1749" s="182"/>
      <c r="Q1749" s="182"/>
      <c r="R1749" s="182"/>
      <c r="S1749" s="201"/>
      <c r="T1749" s="202"/>
      <c r="U1749" s="203"/>
      <c r="V1749" s="203"/>
      <c r="W1749" s="204"/>
    </row>
    <row r="1750" spans="2:23">
      <c r="B1750" s="173"/>
      <c r="C1750" s="174"/>
      <c r="D1750" s="174"/>
      <c r="E1750" s="175"/>
      <c r="F1750" s="174"/>
      <c r="G1750" s="176"/>
      <c r="H1750" s="176"/>
      <c r="I1750" s="182"/>
      <c r="J1750" s="182"/>
      <c r="K1750" s="182"/>
      <c r="L1750" s="182"/>
      <c r="M1750" s="182"/>
      <c r="N1750" s="226"/>
      <c r="O1750" s="182"/>
      <c r="P1750" s="182"/>
      <c r="Q1750" s="182"/>
      <c r="R1750" s="182"/>
      <c r="S1750" s="201"/>
      <c r="T1750" s="202"/>
      <c r="U1750" s="203"/>
      <c r="V1750" s="203"/>
      <c r="W1750" s="204"/>
    </row>
    <row r="1751" spans="2:23">
      <c r="B1751" s="173"/>
      <c r="C1751" s="174"/>
      <c r="D1751" s="174"/>
      <c r="E1751" s="175"/>
      <c r="F1751" s="174"/>
      <c r="G1751" s="176"/>
      <c r="H1751" s="176"/>
      <c r="I1751" s="182"/>
      <c r="J1751" s="182"/>
      <c r="K1751" s="182"/>
      <c r="L1751" s="182"/>
      <c r="M1751" s="182"/>
      <c r="N1751" s="226"/>
      <c r="O1751" s="182"/>
      <c r="P1751" s="182"/>
      <c r="Q1751" s="182"/>
      <c r="R1751" s="182"/>
      <c r="S1751" s="201"/>
      <c r="T1751" s="202"/>
      <c r="U1751" s="203"/>
      <c r="V1751" s="203"/>
      <c r="W1751" s="204"/>
    </row>
    <row r="1752" spans="2:23">
      <c r="B1752" s="173"/>
      <c r="C1752" s="174"/>
      <c r="D1752" s="174"/>
      <c r="E1752" s="175"/>
      <c r="F1752" s="174"/>
      <c r="G1752" s="176"/>
      <c r="H1752" s="176"/>
      <c r="I1752" s="182"/>
      <c r="J1752" s="182"/>
      <c r="K1752" s="182"/>
      <c r="L1752" s="182"/>
      <c r="M1752" s="182"/>
      <c r="N1752" s="226"/>
      <c r="O1752" s="182"/>
      <c r="P1752" s="182"/>
      <c r="Q1752" s="182"/>
      <c r="R1752" s="182"/>
      <c r="S1752" s="201"/>
      <c r="T1752" s="202"/>
      <c r="U1752" s="203"/>
      <c r="V1752" s="203"/>
      <c r="W1752" s="204"/>
    </row>
    <row r="1753" spans="2:23">
      <c r="B1753" s="173"/>
      <c r="C1753" s="174"/>
      <c r="D1753" s="174"/>
      <c r="E1753" s="175"/>
      <c r="F1753" s="174"/>
      <c r="G1753" s="176"/>
      <c r="H1753" s="176"/>
      <c r="I1753" s="182"/>
      <c r="J1753" s="182"/>
      <c r="K1753" s="182"/>
      <c r="L1753" s="182"/>
      <c r="M1753" s="182"/>
      <c r="N1753" s="226"/>
      <c r="O1753" s="182"/>
      <c r="P1753" s="182"/>
      <c r="Q1753" s="182"/>
      <c r="R1753" s="182"/>
      <c r="S1753" s="201"/>
      <c r="T1753" s="202"/>
      <c r="U1753" s="203"/>
      <c r="V1753" s="203"/>
      <c r="W1753" s="204"/>
    </row>
    <row r="1754" spans="2:23">
      <c r="B1754" s="173"/>
      <c r="C1754" s="174"/>
      <c r="D1754" s="174"/>
      <c r="E1754" s="175"/>
      <c r="F1754" s="174"/>
      <c r="G1754" s="176"/>
      <c r="H1754" s="176"/>
      <c r="I1754" s="182"/>
      <c r="J1754" s="182"/>
      <c r="K1754" s="182"/>
      <c r="L1754" s="182"/>
      <c r="M1754" s="182"/>
      <c r="N1754" s="226"/>
      <c r="O1754" s="182"/>
      <c r="P1754" s="182"/>
      <c r="Q1754" s="182"/>
      <c r="R1754" s="182"/>
      <c r="S1754" s="201"/>
      <c r="T1754" s="202"/>
      <c r="U1754" s="203"/>
      <c r="V1754" s="203"/>
      <c r="W1754" s="204"/>
    </row>
    <row r="1755" spans="2:23">
      <c r="B1755" s="173"/>
      <c r="C1755" s="174"/>
      <c r="D1755" s="174"/>
      <c r="E1755" s="175"/>
      <c r="F1755" s="174"/>
      <c r="G1755" s="176"/>
      <c r="H1755" s="176"/>
      <c r="I1755" s="182"/>
      <c r="J1755" s="182"/>
      <c r="K1755" s="182"/>
      <c r="L1755" s="182"/>
      <c r="M1755" s="182"/>
      <c r="N1755" s="226"/>
      <c r="O1755" s="182"/>
      <c r="P1755" s="182"/>
      <c r="Q1755" s="182"/>
      <c r="R1755" s="182"/>
      <c r="S1755" s="201"/>
      <c r="T1755" s="202"/>
      <c r="U1755" s="203"/>
      <c r="V1755" s="203"/>
      <c r="W1755" s="204"/>
    </row>
    <row r="1756" spans="2:23">
      <c r="B1756" s="173"/>
      <c r="C1756" s="174"/>
      <c r="D1756" s="174"/>
      <c r="E1756" s="175"/>
      <c r="F1756" s="174"/>
      <c r="G1756" s="176"/>
      <c r="H1756" s="176"/>
      <c r="I1756" s="182"/>
      <c r="J1756" s="182"/>
      <c r="K1756" s="182"/>
      <c r="L1756" s="182"/>
      <c r="M1756" s="182"/>
      <c r="N1756" s="226"/>
      <c r="O1756" s="182"/>
      <c r="P1756" s="182"/>
      <c r="Q1756" s="182"/>
      <c r="R1756" s="182"/>
      <c r="S1756" s="201"/>
      <c r="T1756" s="202"/>
      <c r="U1756" s="203"/>
      <c r="V1756" s="203"/>
      <c r="W1756" s="204"/>
    </row>
    <row r="1757" spans="2:23">
      <c r="B1757" s="173"/>
      <c r="C1757" s="174"/>
      <c r="D1757" s="174"/>
      <c r="E1757" s="175"/>
      <c r="F1757" s="174"/>
      <c r="G1757" s="176"/>
      <c r="H1757" s="176"/>
      <c r="I1757" s="182"/>
      <c r="J1757" s="182"/>
      <c r="K1757" s="182"/>
      <c r="L1757" s="182"/>
      <c r="M1757" s="182"/>
      <c r="N1757" s="226"/>
      <c r="O1757" s="182"/>
      <c r="P1757" s="182"/>
      <c r="Q1757" s="182"/>
      <c r="R1757" s="182"/>
      <c r="S1757" s="201"/>
      <c r="T1757" s="202"/>
      <c r="U1757" s="203"/>
      <c r="V1757" s="203"/>
      <c r="W1757" s="204"/>
    </row>
    <row r="1758" spans="2:23">
      <c r="B1758" s="173"/>
      <c r="C1758" s="174"/>
      <c r="D1758" s="174"/>
      <c r="E1758" s="175"/>
      <c r="F1758" s="174"/>
      <c r="G1758" s="176"/>
      <c r="H1758" s="176"/>
      <c r="I1758" s="182"/>
      <c r="J1758" s="182"/>
      <c r="K1758" s="182"/>
      <c r="L1758" s="182"/>
      <c r="M1758" s="182"/>
      <c r="N1758" s="226"/>
      <c r="O1758" s="182"/>
      <c r="P1758" s="182"/>
      <c r="Q1758" s="182"/>
      <c r="R1758" s="182"/>
      <c r="S1758" s="201"/>
      <c r="T1758" s="202"/>
      <c r="U1758" s="203"/>
      <c r="V1758" s="203"/>
      <c r="W1758" s="204"/>
    </row>
    <row r="1759" spans="2:23">
      <c r="B1759" s="173"/>
      <c r="C1759" s="174"/>
      <c r="D1759" s="174"/>
      <c r="E1759" s="175"/>
      <c r="F1759" s="174"/>
      <c r="G1759" s="176"/>
      <c r="H1759" s="176"/>
      <c r="I1759" s="182"/>
      <c r="J1759" s="182"/>
      <c r="K1759" s="182"/>
      <c r="L1759" s="182"/>
      <c r="M1759" s="182"/>
      <c r="N1759" s="226"/>
      <c r="O1759" s="182"/>
      <c r="P1759" s="182"/>
      <c r="Q1759" s="182"/>
      <c r="R1759" s="182"/>
      <c r="S1759" s="201"/>
      <c r="T1759" s="202"/>
      <c r="U1759" s="203"/>
      <c r="V1759" s="203"/>
      <c r="W1759" s="204"/>
    </row>
    <row r="1760" spans="2:23">
      <c r="B1760" s="173"/>
      <c r="C1760" s="174"/>
      <c r="D1760" s="174"/>
      <c r="E1760" s="175"/>
      <c r="F1760" s="174"/>
      <c r="G1760" s="176"/>
      <c r="H1760" s="176"/>
      <c r="I1760" s="182"/>
      <c r="J1760" s="182"/>
      <c r="K1760" s="182"/>
      <c r="L1760" s="182"/>
      <c r="M1760" s="182"/>
      <c r="N1760" s="226"/>
      <c r="O1760" s="182"/>
      <c r="P1760" s="182"/>
      <c r="Q1760" s="182"/>
      <c r="R1760" s="182"/>
      <c r="S1760" s="201"/>
      <c r="T1760" s="202"/>
      <c r="U1760" s="203"/>
      <c r="V1760" s="203"/>
      <c r="W1760" s="204"/>
    </row>
    <row r="1761" spans="2:23">
      <c r="B1761" s="173"/>
      <c r="C1761" s="174"/>
      <c r="D1761" s="174"/>
      <c r="E1761" s="175"/>
      <c r="F1761" s="174"/>
      <c r="G1761" s="176"/>
      <c r="H1761" s="176"/>
      <c r="I1761" s="182"/>
      <c r="J1761" s="182"/>
      <c r="K1761" s="182"/>
      <c r="L1761" s="182"/>
      <c r="M1761" s="182"/>
      <c r="N1761" s="226"/>
      <c r="O1761" s="182"/>
      <c r="P1761" s="182"/>
      <c r="Q1761" s="182"/>
      <c r="R1761" s="182"/>
      <c r="S1761" s="201"/>
      <c r="T1761" s="202"/>
      <c r="U1761" s="203"/>
      <c r="V1761" s="203"/>
      <c r="W1761" s="204"/>
    </row>
    <row r="1762" spans="2:23">
      <c r="B1762" s="173"/>
      <c r="C1762" s="174"/>
      <c r="D1762" s="174"/>
      <c r="E1762" s="175"/>
      <c r="F1762" s="174"/>
      <c r="G1762" s="176"/>
      <c r="H1762" s="176"/>
      <c r="I1762" s="182"/>
      <c r="J1762" s="182"/>
      <c r="K1762" s="182"/>
      <c r="L1762" s="182"/>
      <c r="M1762" s="182"/>
      <c r="N1762" s="226"/>
      <c r="O1762" s="182"/>
      <c r="P1762" s="182"/>
      <c r="Q1762" s="182"/>
      <c r="R1762" s="182"/>
      <c r="S1762" s="201"/>
      <c r="T1762" s="202"/>
      <c r="U1762" s="203"/>
      <c r="V1762" s="203"/>
      <c r="W1762" s="204"/>
    </row>
    <row r="1763" spans="2:23">
      <c r="B1763" s="173"/>
      <c r="C1763" s="174"/>
      <c r="D1763" s="174"/>
      <c r="E1763" s="175"/>
      <c r="F1763" s="174"/>
      <c r="G1763" s="176"/>
      <c r="H1763" s="176"/>
      <c r="I1763" s="182"/>
      <c r="J1763" s="182"/>
      <c r="K1763" s="182"/>
      <c r="L1763" s="182"/>
      <c r="M1763" s="182"/>
      <c r="N1763" s="226"/>
      <c r="O1763" s="182"/>
      <c r="P1763" s="182"/>
      <c r="Q1763" s="182"/>
      <c r="R1763" s="182"/>
      <c r="S1763" s="201"/>
      <c r="T1763" s="202"/>
      <c r="U1763" s="203"/>
      <c r="V1763" s="203"/>
      <c r="W1763" s="204"/>
    </row>
    <row r="1764" spans="2:23">
      <c r="B1764" s="173"/>
      <c r="C1764" s="174"/>
      <c r="D1764" s="174"/>
      <c r="E1764" s="175"/>
      <c r="F1764" s="174"/>
      <c r="G1764" s="176"/>
      <c r="H1764" s="176"/>
      <c r="I1764" s="182"/>
      <c r="J1764" s="182"/>
      <c r="K1764" s="182"/>
      <c r="L1764" s="182"/>
      <c r="M1764" s="182"/>
      <c r="N1764" s="226"/>
      <c r="O1764" s="182"/>
      <c r="P1764" s="182"/>
      <c r="Q1764" s="182"/>
      <c r="R1764" s="182"/>
      <c r="S1764" s="201"/>
      <c r="T1764" s="202"/>
      <c r="U1764" s="203"/>
      <c r="V1764" s="203"/>
      <c r="W1764" s="204"/>
    </row>
    <row r="1765" spans="2:23">
      <c r="B1765" s="173"/>
      <c r="C1765" s="174"/>
      <c r="D1765" s="174"/>
      <c r="E1765" s="175"/>
      <c r="F1765" s="174"/>
      <c r="G1765" s="176"/>
      <c r="H1765" s="176"/>
      <c r="I1765" s="182"/>
      <c r="J1765" s="182"/>
      <c r="K1765" s="182"/>
      <c r="L1765" s="182"/>
      <c r="M1765" s="182"/>
      <c r="N1765" s="226"/>
      <c r="O1765" s="182"/>
      <c r="P1765" s="182"/>
      <c r="Q1765" s="182"/>
      <c r="R1765" s="182"/>
      <c r="S1765" s="201"/>
      <c r="T1765" s="202"/>
      <c r="U1765" s="203"/>
      <c r="V1765" s="203"/>
      <c r="W1765" s="204"/>
    </row>
    <row r="1766" spans="2:23">
      <c r="B1766" s="173"/>
      <c r="C1766" s="174"/>
      <c r="D1766" s="174"/>
      <c r="E1766" s="175"/>
      <c r="F1766" s="174"/>
      <c r="G1766" s="176"/>
      <c r="H1766" s="176"/>
      <c r="I1766" s="182"/>
      <c r="J1766" s="182"/>
      <c r="K1766" s="182"/>
      <c r="L1766" s="182"/>
      <c r="M1766" s="182"/>
      <c r="N1766" s="226"/>
      <c r="O1766" s="182"/>
      <c r="P1766" s="182"/>
      <c r="Q1766" s="182"/>
      <c r="R1766" s="182"/>
      <c r="S1766" s="201"/>
      <c r="T1766" s="202"/>
      <c r="U1766" s="203"/>
      <c r="V1766" s="203"/>
      <c r="W1766" s="204"/>
    </row>
    <row r="1767" spans="2:23">
      <c r="B1767" s="173"/>
      <c r="C1767" s="174"/>
      <c r="D1767" s="174"/>
      <c r="E1767" s="175"/>
      <c r="F1767" s="174"/>
      <c r="G1767" s="176"/>
      <c r="H1767" s="176"/>
      <c r="I1767" s="182"/>
      <c r="J1767" s="182"/>
      <c r="K1767" s="182"/>
      <c r="L1767" s="182"/>
      <c r="M1767" s="182"/>
      <c r="N1767" s="226"/>
      <c r="O1767" s="182"/>
      <c r="P1767" s="182"/>
      <c r="Q1767" s="182"/>
      <c r="R1767" s="182"/>
      <c r="S1767" s="201"/>
      <c r="T1767" s="202"/>
      <c r="U1767" s="203"/>
      <c r="V1767" s="203"/>
      <c r="W1767" s="204"/>
    </row>
    <row r="1768" spans="2:23">
      <c r="B1768" s="173"/>
      <c r="C1768" s="174"/>
      <c r="D1768" s="174"/>
      <c r="E1768" s="175"/>
      <c r="F1768" s="174"/>
      <c r="G1768" s="176"/>
      <c r="H1768" s="176"/>
      <c r="I1768" s="182"/>
      <c r="J1768" s="182"/>
      <c r="K1768" s="182"/>
      <c r="L1768" s="182"/>
      <c r="M1768" s="182"/>
      <c r="N1768" s="226"/>
      <c r="O1768" s="182"/>
      <c r="P1768" s="182"/>
      <c r="Q1768" s="182"/>
      <c r="R1768" s="182"/>
      <c r="S1768" s="201"/>
      <c r="T1768" s="202"/>
      <c r="U1768" s="203"/>
      <c r="V1768" s="203"/>
      <c r="W1768" s="204"/>
    </row>
    <row r="1769" spans="2:23">
      <c r="B1769" s="173"/>
      <c r="C1769" s="174"/>
      <c r="D1769" s="174"/>
      <c r="E1769" s="175"/>
      <c r="F1769" s="174"/>
      <c r="G1769" s="176"/>
      <c r="H1769" s="176"/>
      <c r="I1769" s="182"/>
      <c r="J1769" s="182"/>
      <c r="K1769" s="182"/>
      <c r="L1769" s="182"/>
      <c r="M1769" s="182"/>
      <c r="N1769" s="226"/>
      <c r="O1769" s="182"/>
      <c r="P1769" s="182"/>
      <c r="Q1769" s="182"/>
      <c r="R1769" s="182"/>
      <c r="S1769" s="201"/>
      <c r="T1769" s="202"/>
      <c r="U1769" s="203"/>
      <c r="V1769" s="203"/>
      <c r="W1769" s="204"/>
    </row>
    <row r="1770" spans="2:23">
      <c r="B1770" s="173"/>
      <c r="C1770" s="174"/>
      <c r="D1770" s="174"/>
      <c r="E1770" s="175"/>
      <c r="F1770" s="174"/>
      <c r="G1770" s="176"/>
      <c r="H1770" s="176"/>
      <c r="I1770" s="182"/>
      <c r="J1770" s="182"/>
      <c r="K1770" s="182"/>
      <c r="L1770" s="182"/>
      <c r="M1770" s="182"/>
      <c r="N1770" s="226"/>
      <c r="O1770" s="182"/>
      <c r="P1770" s="182"/>
      <c r="Q1770" s="182"/>
      <c r="R1770" s="182"/>
      <c r="S1770" s="201"/>
      <c r="T1770" s="202"/>
      <c r="U1770" s="203"/>
      <c r="V1770" s="203"/>
      <c r="W1770" s="204"/>
    </row>
    <row r="1771" spans="2:23">
      <c r="B1771" s="173"/>
      <c r="C1771" s="174"/>
      <c r="D1771" s="174"/>
      <c r="E1771" s="175"/>
      <c r="F1771" s="174"/>
      <c r="G1771" s="176"/>
      <c r="H1771" s="176"/>
      <c r="I1771" s="182"/>
      <c r="J1771" s="182"/>
      <c r="K1771" s="182"/>
      <c r="L1771" s="182"/>
      <c r="M1771" s="182"/>
      <c r="N1771" s="226"/>
      <c r="O1771" s="182"/>
      <c r="P1771" s="182"/>
      <c r="Q1771" s="182"/>
      <c r="R1771" s="182"/>
      <c r="S1771" s="201"/>
      <c r="T1771" s="202"/>
      <c r="U1771" s="203"/>
      <c r="V1771" s="203"/>
      <c r="W1771" s="204"/>
    </row>
    <row r="1772" spans="2:23">
      <c r="B1772" s="173"/>
      <c r="C1772" s="174"/>
      <c r="D1772" s="174"/>
      <c r="E1772" s="175"/>
      <c r="F1772" s="174"/>
      <c r="G1772" s="176"/>
      <c r="H1772" s="176"/>
      <c r="I1772" s="182"/>
      <c r="J1772" s="182"/>
      <c r="K1772" s="182"/>
      <c r="L1772" s="182"/>
      <c r="M1772" s="182"/>
      <c r="N1772" s="226"/>
      <c r="O1772" s="182"/>
      <c r="P1772" s="182"/>
      <c r="Q1772" s="182"/>
      <c r="R1772" s="182"/>
      <c r="S1772" s="201"/>
      <c r="T1772" s="202"/>
      <c r="U1772" s="203"/>
      <c r="V1772" s="203"/>
      <c r="W1772" s="204"/>
    </row>
    <row r="1773" spans="2:23">
      <c r="B1773" s="173"/>
      <c r="C1773" s="174"/>
      <c r="D1773" s="174"/>
      <c r="E1773" s="175"/>
      <c r="F1773" s="174"/>
      <c r="G1773" s="176"/>
      <c r="H1773" s="176"/>
      <c r="I1773" s="182"/>
      <c r="J1773" s="182"/>
      <c r="K1773" s="182"/>
      <c r="L1773" s="182"/>
      <c r="M1773" s="182"/>
      <c r="N1773" s="226"/>
      <c r="O1773" s="182"/>
      <c r="P1773" s="182"/>
      <c r="Q1773" s="182"/>
      <c r="R1773" s="182"/>
      <c r="S1773" s="201"/>
      <c r="T1773" s="202"/>
      <c r="U1773" s="203"/>
      <c r="V1773" s="203"/>
      <c r="W1773" s="204"/>
    </row>
    <row r="1774" spans="2:23">
      <c r="B1774" s="173"/>
      <c r="C1774" s="174"/>
      <c r="D1774" s="174"/>
      <c r="E1774" s="175"/>
      <c r="F1774" s="174"/>
      <c r="G1774" s="176"/>
      <c r="H1774" s="176"/>
      <c r="I1774" s="182"/>
      <c r="J1774" s="182"/>
      <c r="K1774" s="182"/>
      <c r="L1774" s="182"/>
      <c r="M1774" s="182"/>
      <c r="N1774" s="226"/>
      <c r="O1774" s="182"/>
      <c r="P1774" s="182"/>
      <c r="Q1774" s="182"/>
      <c r="R1774" s="182"/>
      <c r="S1774" s="201"/>
      <c r="T1774" s="202"/>
      <c r="U1774" s="203"/>
      <c r="V1774" s="203"/>
      <c r="W1774" s="204"/>
    </row>
    <row r="1775" spans="2:23">
      <c r="B1775" s="173"/>
      <c r="C1775" s="174"/>
      <c r="D1775" s="174"/>
      <c r="E1775" s="175"/>
      <c r="F1775" s="174"/>
      <c r="G1775" s="176"/>
      <c r="H1775" s="176"/>
      <c r="I1775" s="182"/>
      <c r="J1775" s="182"/>
      <c r="K1775" s="182"/>
      <c r="L1775" s="182"/>
      <c r="M1775" s="182"/>
      <c r="N1775" s="226"/>
      <c r="O1775" s="182"/>
      <c r="P1775" s="182"/>
      <c r="Q1775" s="182"/>
      <c r="R1775" s="182"/>
      <c r="S1775" s="201"/>
      <c r="T1775" s="202"/>
      <c r="U1775" s="203"/>
      <c r="V1775" s="203"/>
      <c r="W1775" s="204"/>
    </row>
    <row r="1776" spans="2:23">
      <c r="B1776" s="173"/>
      <c r="C1776" s="174"/>
      <c r="D1776" s="174"/>
      <c r="E1776" s="175"/>
      <c r="F1776" s="174"/>
      <c r="G1776" s="176"/>
      <c r="H1776" s="176"/>
      <c r="I1776" s="182"/>
      <c r="J1776" s="182"/>
      <c r="K1776" s="182"/>
      <c r="L1776" s="182"/>
      <c r="M1776" s="182"/>
      <c r="N1776" s="226"/>
      <c r="O1776" s="182"/>
      <c r="P1776" s="182"/>
      <c r="Q1776" s="182"/>
      <c r="R1776" s="182"/>
      <c r="S1776" s="201"/>
      <c r="T1776" s="202"/>
      <c r="U1776" s="203"/>
      <c r="V1776" s="203"/>
      <c r="W1776" s="204"/>
    </row>
    <row r="1777" spans="2:23">
      <c r="B1777" s="173"/>
      <c r="C1777" s="174"/>
      <c r="D1777" s="174"/>
      <c r="E1777" s="175"/>
      <c r="F1777" s="174"/>
      <c r="G1777" s="176"/>
      <c r="H1777" s="176"/>
      <c r="I1777" s="182"/>
      <c r="J1777" s="182"/>
      <c r="K1777" s="182"/>
      <c r="L1777" s="182"/>
      <c r="M1777" s="182"/>
      <c r="N1777" s="226"/>
      <c r="O1777" s="182"/>
      <c r="P1777" s="182"/>
      <c r="Q1777" s="182"/>
      <c r="R1777" s="182"/>
      <c r="S1777" s="201"/>
      <c r="T1777" s="202"/>
      <c r="U1777" s="203"/>
      <c r="V1777" s="203"/>
      <c r="W1777" s="204"/>
    </row>
    <row r="1778" spans="2:23">
      <c r="B1778" s="173"/>
      <c r="C1778" s="174"/>
      <c r="D1778" s="174"/>
      <c r="E1778" s="175"/>
      <c r="F1778" s="174"/>
      <c r="G1778" s="176"/>
      <c r="H1778" s="176"/>
      <c r="I1778" s="182"/>
      <c r="J1778" s="182"/>
      <c r="K1778" s="182"/>
      <c r="L1778" s="182"/>
      <c r="M1778" s="182"/>
      <c r="N1778" s="226"/>
      <c r="O1778" s="182"/>
      <c r="P1778" s="182"/>
      <c r="Q1778" s="182"/>
      <c r="R1778" s="182"/>
      <c r="S1778" s="201"/>
      <c r="T1778" s="202"/>
      <c r="U1778" s="203"/>
      <c r="V1778" s="203"/>
      <c r="W1778" s="204"/>
    </row>
    <row r="1779" spans="2:23">
      <c r="B1779" s="173"/>
      <c r="C1779" s="174"/>
      <c r="D1779" s="174"/>
      <c r="E1779" s="175"/>
      <c r="F1779" s="174"/>
      <c r="G1779" s="176"/>
      <c r="H1779" s="176"/>
      <c r="I1779" s="182"/>
      <c r="J1779" s="182"/>
      <c r="K1779" s="182"/>
      <c r="L1779" s="182"/>
      <c r="M1779" s="182"/>
      <c r="N1779" s="226"/>
      <c r="O1779" s="182"/>
      <c r="P1779" s="182"/>
      <c r="Q1779" s="182"/>
      <c r="R1779" s="182"/>
      <c r="S1779" s="201"/>
      <c r="T1779" s="202"/>
      <c r="U1779" s="203"/>
      <c r="V1779" s="203"/>
      <c r="W1779" s="204"/>
    </row>
    <row r="1780" spans="2:23">
      <c r="B1780" s="173"/>
      <c r="C1780" s="174"/>
      <c r="D1780" s="174"/>
      <c r="E1780" s="175"/>
      <c r="F1780" s="174"/>
      <c r="G1780" s="176"/>
      <c r="H1780" s="176"/>
      <c r="I1780" s="182"/>
      <c r="J1780" s="182"/>
      <c r="K1780" s="182"/>
      <c r="L1780" s="182"/>
      <c r="M1780" s="182"/>
      <c r="N1780" s="226"/>
      <c r="O1780" s="182"/>
      <c r="P1780" s="182"/>
      <c r="Q1780" s="182"/>
      <c r="R1780" s="182"/>
      <c r="S1780" s="201"/>
      <c r="T1780" s="202"/>
      <c r="U1780" s="203"/>
      <c r="V1780" s="203"/>
      <c r="W1780" s="204"/>
    </row>
    <row r="1781" spans="2:23">
      <c r="B1781" s="173"/>
      <c r="C1781" s="174"/>
      <c r="D1781" s="174"/>
      <c r="E1781" s="175"/>
      <c r="F1781" s="174"/>
      <c r="G1781" s="176"/>
      <c r="H1781" s="176"/>
      <c r="I1781" s="182"/>
      <c r="J1781" s="182"/>
      <c r="K1781" s="182"/>
      <c r="L1781" s="182"/>
      <c r="M1781" s="182"/>
      <c r="N1781" s="226"/>
      <c r="O1781" s="182"/>
      <c r="P1781" s="182"/>
      <c r="Q1781" s="182"/>
      <c r="R1781" s="182"/>
      <c r="S1781" s="201"/>
      <c r="T1781" s="202"/>
      <c r="U1781" s="203"/>
      <c r="V1781" s="203"/>
      <c r="W1781" s="204"/>
    </row>
    <row r="1782" spans="2:23">
      <c r="B1782" s="173"/>
      <c r="C1782" s="174"/>
      <c r="D1782" s="174"/>
      <c r="E1782" s="175"/>
      <c r="F1782" s="174"/>
      <c r="G1782" s="176"/>
      <c r="H1782" s="176"/>
      <c r="I1782" s="182"/>
      <c r="J1782" s="182"/>
      <c r="K1782" s="182"/>
      <c r="L1782" s="182"/>
      <c r="M1782" s="182"/>
      <c r="N1782" s="226"/>
      <c r="O1782" s="182"/>
      <c r="P1782" s="182"/>
      <c r="Q1782" s="182"/>
      <c r="R1782" s="182"/>
      <c r="S1782" s="201"/>
      <c r="T1782" s="202"/>
      <c r="U1782" s="203"/>
      <c r="V1782" s="203"/>
      <c r="W1782" s="204"/>
    </row>
    <row r="1783" spans="2:23">
      <c r="B1783" s="173"/>
      <c r="C1783" s="174"/>
      <c r="D1783" s="174"/>
      <c r="E1783" s="175"/>
      <c r="F1783" s="174"/>
      <c r="G1783" s="176"/>
      <c r="H1783" s="176"/>
      <c r="I1783" s="182"/>
      <c r="J1783" s="182"/>
      <c r="K1783" s="182"/>
      <c r="L1783" s="182"/>
      <c r="M1783" s="182"/>
      <c r="N1783" s="226"/>
      <c r="O1783" s="182"/>
      <c r="P1783" s="182"/>
      <c r="Q1783" s="182"/>
      <c r="R1783" s="182"/>
      <c r="S1783" s="201"/>
      <c r="T1783" s="202"/>
      <c r="U1783" s="203"/>
      <c r="V1783" s="203"/>
      <c r="W1783" s="204"/>
    </row>
    <row r="1784" spans="2:23">
      <c r="B1784" s="173"/>
      <c r="C1784" s="174"/>
      <c r="D1784" s="174"/>
      <c r="E1784" s="175"/>
      <c r="F1784" s="174"/>
      <c r="G1784" s="176"/>
      <c r="H1784" s="176"/>
      <c r="I1784" s="182"/>
      <c r="J1784" s="182"/>
      <c r="K1784" s="182"/>
      <c r="L1784" s="182"/>
      <c r="M1784" s="182"/>
      <c r="N1784" s="226"/>
      <c r="O1784" s="182"/>
      <c r="P1784" s="182"/>
      <c r="Q1784" s="182"/>
      <c r="R1784" s="182"/>
      <c r="S1784" s="201"/>
      <c r="T1784" s="202"/>
      <c r="U1784" s="203"/>
      <c r="V1784" s="203"/>
      <c r="W1784" s="204"/>
    </row>
    <row r="1785" spans="2:23">
      <c r="B1785" s="173"/>
      <c r="C1785" s="174"/>
      <c r="D1785" s="174"/>
      <c r="E1785" s="175"/>
      <c r="F1785" s="174"/>
      <c r="G1785" s="176"/>
      <c r="H1785" s="176"/>
      <c r="I1785" s="182"/>
      <c r="J1785" s="182"/>
      <c r="K1785" s="182"/>
      <c r="L1785" s="182"/>
      <c r="M1785" s="182"/>
      <c r="N1785" s="226"/>
      <c r="O1785" s="182"/>
      <c r="P1785" s="182"/>
      <c r="Q1785" s="182"/>
      <c r="R1785" s="182"/>
      <c r="S1785" s="201"/>
      <c r="T1785" s="202"/>
      <c r="U1785" s="203"/>
      <c r="V1785" s="203"/>
      <c r="W1785" s="204"/>
    </row>
  </sheetData>
  <sheetProtection algorithmName="SHA-512" hashValue="ytFKqfXy8W5qEbuAFy1qlGx4wuO6SBrYBmRYbc/haJyOWP8ZyGeHsVaCC+nz1l4vVoDePpuCv+0sDF0YCL/Q3Q==" saltValue="dkPMBQX+IQFAquomLD15jA==" spinCount="100000" sheet="1" insertColumns="0" autoFilter="0" objects="1"/>
  <protectedRanges>
    <protectedRange sqref="P28" name="区域1_1_4_1_3_1_1"/>
    <protectedRange sqref="P28" name="区域1_1_4_1_3_2_1"/>
    <protectedRange sqref="P28" name="区域1_1_4_1_3_1_1_1"/>
    <protectedRange sqref="P21" name="区域1_1_4_1_3_2_1_1"/>
    <protectedRange sqref="P21" name="区域1_1_4_1_3_1_1_1_1"/>
  </protectedRanges>
  <autoFilter xmlns:etc="http://www.wps.cn/officeDocument/2017/etCustomData" ref="A7:FO187" etc:filterBottomFollowUsedRange="0">
    <extLst/>
  </autoFilter>
  <mergeCells count="402">
    <mergeCell ref="A1:W1"/>
    <mergeCell ref="A2:T2"/>
    <mergeCell ref="H3:R3"/>
    <mergeCell ref="U3:V3"/>
    <mergeCell ref="I4:J4"/>
    <mergeCell ref="K4:O4"/>
    <mergeCell ref="K5:N5"/>
    <mergeCell ref="X6:Y6"/>
    <mergeCell ref="I8:J8"/>
    <mergeCell ref="K8:N8"/>
    <mergeCell ref="I9:J9"/>
    <mergeCell ref="K9:N9"/>
    <mergeCell ref="I20:J20"/>
    <mergeCell ref="K20:N20"/>
    <mergeCell ref="I21:J21"/>
    <mergeCell ref="K21:N21"/>
    <mergeCell ref="I28:J28"/>
    <mergeCell ref="K28:N28"/>
    <mergeCell ref="I35:J35"/>
    <mergeCell ref="K35:N35"/>
    <mergeCell ref="I36:J36"/>
    <mergeCell ref="K36:N36"/>
    <mergeCell ref="I46:J46"/>
    <mergeCell ref="K46:N46"/>
    <mergeCell ref="I56:J56"/>
    <mergeCell ref="K56:N56"/>
    <mergeCell ref="I58:J58"/>
    <mergeCell ref="K58:N58"/>
    <mergeCell ref="I64:J64"/>
    <mergeCell ref="K64:N64"/>
    <mergeCell ref="I65:J65"/>
    <mergeCell ref="K65:N65"/>
    <mergeCell ref="I74:J74"/>
    <mergeCell ref="K74:N74"/>
    <mergeCell ref="I83:J83"/>
    <mergeCell ref="K83:N83"/>
    <mergeCell ref="I86:J86"/>
    <mergeCell ref="K86:N86"/>
    <mergeCell ref="I94:J94"/>
    <mergeCell ref="K94:N94"/>
    <mergeCell ref="I103:J103"/>
    <mergeCell ref="K103:N103"/>
    <mergeCell ref="I104:J104"/>
    <mergeCell ref="K104:N104"/>
    <mergeCell ref="I107:J107"/>
    <mergeCell ref="K107:N107"/>
    <mergeCell ref="I112:J112"/>
    <mergeCell ref="K112:N112"/>
    <mergeCell ref="I115:J115"/>
    <mergeCell ref="K115:N115"/>
    <mergeCell ref="I118:J118"/>
    <mergeCell ref="K118:N118"/>
    <mergeCell ref="I119:J119"/>
    <mergeCell ref="K119:N119"/>
    <mergeCell ref="I121:J121"/>
    <mergeCell ref="K121:N121"/>
    <mergeCell ref="I124:J124"/>
    <mergeCell ref="K124:N124"/>
    <mergeCell ref="I125:J125"/>
    <mergeCell ref="K125:N125"/>
    <mergeCell ref="I137:J137"/>
    <mergeCell ref="K137:N137"/>
    <mergeCell ref="I140:J140"/>
    <mergeCell ref="K140:N140"/>
    <mergeCell ref="I143:J143"/>
    <mergeCell ref="K143:N143"/>
    <mergeCell ref="I144:J144"/>
    <mergeCell ref="K144:N144"/>
    <mergeCell ref="I147:J147"/>
    <mergeCell ref="K147:N147"/>
    <mergeCell ref="I154:J154"/>
    <mergeCell ref="K154:N154"/>
    <mergeCell ref="I157:J157"/>
    <mergeCell ref="K157:N157"/>
    <mergeCell ref="I158:J158"/>
    <mergeCell ref="K158:N158"/>
    <mergeCell ref="I159:R159"/>
    <mergeCell ref="I160:R160"/>
    <mergeCell ref="I161:R161"/>
    <mergeCell ref="I162:J162"/>
    <mergeCell ref="K162:N162"/>
    <mergeCell ref="I163:J163"/>
    <mergeCell ref="K163:N163"/>
    <mergeCell ref="I170:J170"/>
    <mergeCell ref="K170:N170"/>
    <mergeCell ref="I171:J171"/>
    <mergeCell ref="K171:N171"/>
    <mergeCell ref="I178:J178"/>
    <mergeCell ref="K178:N178"/>
    <mergeCell ref="I180:J180"/>
    <mergeCell ref="K180:N180"/>
    <mergeCell ref="B183:E183"/>
    <mergeCell ref="I183:J183"/>
    <mergeCell ref="K183:N183"/>
    <mergeCell ref="B184:E184"/>
    <mergeCell ref="I184:J184"/>
    <mergeCell ref="K184:N184"/>
    <mergeCell ref="B185:E185"/>
    <mergeCell ref="I185:J185"/>
    <mergeCell ref="K185:N185"/>
    <mergeCell ref="A3:A7"/>
    <mergeCell ref="A80:A81"/>
    <mergeCell ref="A84:A85"/>
    <mergeCell ref="A96:A97"/>
    <mergeCell ref="A98:A99"/>
    <mergeCell ref="A126:A127"/>
    <mergeCell ref="A128:A129"/>
    <mergeCell ref="A130:A131"/>
    <mergeCell ref="A132:A133"/>
    <mergeCell ref="A134:A135"/>
    <mergeCell ref="A138:A139"/>
    <mergeCell ref="A141:A142"/>
    <mergeCell ref="A145:A146"/>
    <mergeCell ref="A148:A149"/>
    <mergeCell ref="A150:A151"/>
    <mergeCell ref="A152:A153"/>
    <mergeCell ref="B3:B7"/>
    <mergeCell ref="B80:B81"/>
    <mergeCell ref="B84:B85"/>
    <mergeCell ref="B100:B101"/>
    <mergeCell ref="B138:B139"/>
    <mergeCell ref="B141:B142"/>
    <mergeCell ref="B145:B146"/>
    <mergeCell ref="C3:C7"/>
    <mergeCell ref="C80:C81"/>
    <mergeCell ref="C84:C85"/>
    <mergeCell ref="C87:C93"/>
    <mergeCell ref="C96:C97"/>
    <mergeCell ref="C98:C99"/>
    <mergeCell ref="C100:C101"/>
    <mergeCell ref="C126:C127"/>
    <mergeCell ref="C128:C129"/>
    <mergeCell ref="C130:C131"/>
    <mergeCell ref="C132:C136"/>
    <mergeCell ref="C138:C139"/>
    <mergeCell ref="C141:C142"/>
    <mergeCell ref="C145:C146"/>
    <mergeCell ref="C148:C149"/>
    <mergeCell ref="C150:C151"/>
    <mergeCell ref="C152:C153"/>
    <mergeCell ref="D3:D7"/>
    <mergeCell ref="D80:D81"/>
    <mergeCell ref="D84:D85"/>
    <mergeCell ref="D96:D97"/>
    <mergeCell ref="D98:D99"/>
    <mergeCell ref="D126:D127"/>
    <mergeCell ref="D128:D129"/>
    <mergeCell ref="D130:D131"/>
    <mergeCell ref="D132:D133"/>
    <mergeCell ref="D134:D135"/>
    <mergeCell ref="D138:D139"/>
    <mergeCell ref="D141:D142"/>
    <mergeCell ref="D145:D146"/>
    <mergeCell ref="D148:D149"/>
    <mergeCell ref="D150:D151"/>
    <mergeCell ref="D152:D153"/>
    <mergeCell ref="E3:E7"/>
    <mergeCell ref="E80:E81"/>
    <mergeCell ref="E84:E85"/>
    <mergeCell ref="E96:E97"/>
    <mergeCell ref="E98:E99"/>
    <mergeCell ref="E126:E127"/>
    <mergeCell ref="E128:E129"/>
    <mergeCell ref="E130:E131"/>
    <mergeCell ref="E132:E133"/>
    <mergeCell ref="E134:E135"/>
    <mergeCell ref="E138:E139"/>
    <mergeCell ref="E141:E142"/>
    <mergeCell ref="E145:E146"/>
    <mergeCell ref="E148:E149"/>
    <mergeCell ref="E150:E151"/>
    <mergeCell ref="E152:E153"/>
    <mergeCell ref="F3:F7"/>
    <mergeCell ref="F80:F81"/>
    <mergeCell ref="F84:F85"/>
    <mergeCell ref="F96:F97"/>
    <mergeCell ref="F98:F99"/>
    <mergeCell ref="F126:F127"/>
    <mergeCell ref="F128:F129"/>
    <mergeCell ref="F130:F131"/>
    <mergeCell ref="F132:F133"/>
    <mergeCell ref="F134:F135"/>
    <mergeCell ref="F138:F139"/>
    <mergeCell ref="F141:F142"/>
    <mergeCell ref="F145:F146"/>
    <mergeCell ref="F148:F149"/>
    <mergeCell ref="F150:F151"/>
    <mergeCell ref="F152:F153"/>
    <mergeCell ref="G3:G6"/>
    <mergeCell ref="G80:G81"/>
    <mergeCell ref="G84:G85"/>
    <mergeCell ref="G96:G97"/>
    <mergeCell ref="G98:G99"/>
    <mergeCell ref="G100:G101"/>
    <mergeCell ref="G126:G127"/>
    <mergeCell ref="G128:G129"/>
    <mergeCell ref="G130:G131"/>
    <mergeCell ref="G132:G133"/>
    <mergeCell ref="G134:G135"/>
    <mergeCell ref="G138:G139"/>
    <mergeCell ref="G141:G142"/>
    <mergeCell ref="G145:G146"/>
    <mergeCell ref="G148:G149"/>
    <mergeCell ref="G150:G151"/>
    <mergeCell ref="G152:G153"/>
    <mergeCell ref="H4:H6"/>
    <mergeCell ref="H80:H81"/>
    <mergeCell ref="H84:H85"/>
    <mergeCell ref="H96:H97"/>
    <mergeCell ref="H98:H99"/>
    <mergeCell ref="H126:H127"/>
    <mergeCell ref="H128:H129"/>
    <mergeCell ref="H130:H131"/>
    <mergeCell ref="H132:H133"/>
    <mergeCell ref="H134:H135"/>
    <mergeCell ref="H138:H139"/>
    <mergeCell ref="H141:H142"/>
    <mergeCell ref="H145:H146"/>
    <mergeCell ref="H148:H149"/>
    <mergeCell ref="H150:H151"/>
    <mergeCell ref="H152:H153"/>
    <mergeCell ref="I5:I6"/>
    <mergeCell ref="I80:I81"/>
    <mergeCell ref="I84:I85"/>
    <mergeCell ref="I96:I97"/>
    <mergeCell ref="I98:I99"/>
    <mergeCell ref="I126:I127"/>
    <mergeCell ref="I128:I129"/>
    <mergeCell ref="I130:I131"/>
    <mergeCell ref="I132:I133"/>
    <mergeCell ref="I134:I135"/>
    <mergeCell ref="I138:I139"/>
    <mergeCell ref="I141:I142"/>
    <mergeCell ref="I145:I146"/>
    <mergeCell ref="I148:I149"/>
    <mergeCell ref="I150:I151"/>
    <mergeCell ref="I152:I153"/>
    <mergeCell ref="J5:J6"/>
    <mergeCell ref="J80:J81"/>
    <mergeCell ref="J84:J85"/>
    <mergeCell ref="J96:J97"/>
    <mergeCell ref="J98:J99"/>
    <mergeCell ref="J126:J127"/>
    <mergeCell ref="J128:J129"/>
    <mergeCell ref="J130:J131"/>
    <mergeCell ref="J132:J133"/>
    <mergeCell ref="J134:J135"/>
    <mergeCell ref="J138:J139"/>
    <mergeCell ref="J141:J142"/>
    <mergeCell ref="J145:J146"/>
    <mergeCell ref="J148:J149"/>
    <mergeCell ref="J150:J151"/>
    <mergeCell ref="J152:J153"/>
    <mergeCell ref="O5:O6"/>
    <mergeCell ref="O80:O81"/>
    <mergeCell ref="O84:O85"/>
    <mergeCell ref="O96:O97"/>
    <mergeCell ref="O98:O99"/>
    <mergeCell ref="O126:O127"/>
    <mergeCell ref="O128:O129"/>
    <mergeCell ref="O130:O131"/>
    <mergeCell ref="O132:O133"/>
    <mergeCell ref="O134:O135"/>
    <mergeCell ref="O138:O139"/>
    <mergeCell ref="O141:O142"/>
    <mergeCell ref="O145:O146"/>
    <mergeCell ref="O148:O149"/>
    <mergeCell ref="O150:O151"/>
    <mergeCell ref="O152:O153"/>
    <mergeCell ref="P4:P6"/>
    <mergeCell ref="P80:P81"/>
    <mergeCell ref="P84:P85"/>
    <mergeCell ref="P96:P97"/>
    <mergeCell ref="P98:P99"/>
    <mergeCell ref="P126:P127"/>
    <mergeCell ref="P128:P129"/>
    <mergeCell ref="P130:P131"/>
    <mergeCell ref="P132:P133"/>
    <mergeCell ref="P134:P135"/>
    <mergeCell ref="P138:P139"/>
    <mergeCell ref="P141:P142"/>
    <mergeCell ref="P145:P146"/>
    <mergeCell ref="P148:P149"/>
    <mergeCell ref="P150:P151"/>
    <mergeCell ref="P152:P153"/>
    <mergeCell ref="Q4:Q6"/>
    <mergeCell ref="Q80:Q81"/>
    <mergeCell ref="Q84:Q85"/>
    <mergeCell ref="Q96:Q97"/>
    <mergeCell ref="Q98:Q99"/>
    <mergeCell ref="Q126:Q127"/>
    <mergeCell ref="Q128:Q129"/>
    <mergeCell ref="Q130:Q131"/>
    <mergeCell ref="Q132:Q133"/>
    <mergeCell ref="Q134:Q135"/>
    <mergeCell ref="Q138:Q139"/>
    <mergeCell ref="Q141:Q142"/>
    <mergeCell ref="Q145:Q146"/>
    <mergeCell ref="Q148:Q149"/>
    <mergeCell ref="Q150:Q151"/>
    <mergeCell ref="Q152:Q153"/>
    <mergeCell ref="R4:R6"/>
    <mergeCell ref="R80:R81"/>
    <mergeCell ref="R84:R85"/>
    <mergeCell ref="R96:R97"/>
    <mergeCell ref="R98:R99"/>
    <mergeCell ref="R126:R127"/>
    <mergeCell ref="R128:R129"/>
    <mergeCell ref="R130:R131"/>
    <mergeCell ref="R132:R133"/>
    <mergeCell ref="R134:R135"/>
    <mergeCell ref="R138:R139"/>
    <mergeCell ref="R141:R142"/>
    <mergeCell ref="R145:R146"/>
    <mergeCell ref="R148:R149"/>
    <mergeCell ref="R150:R151"/>
    <mergeCell ref="R152:R153"/>
    <mergeCell ref="S3:S6"/>
    <mergeCell ref="S80:S81"/>
    <mergeCell ref="S84:S85"/>
    <mergeCell ref="S96:S97"/>
    <mergeCell ref="S98:S99"/>
    <mergeCell ref="S126:S127"/>
    <mergeCell ref="S128:S129"/>
    <mergeCell ref="S130:S131"/>
    <mergeCell ref="S132:S133"/>
    <mergeCell ref="S134:S135"/>
    <mergeCell ref="S138:S139"/>
    <mergeCell ref="S141:S142"/>
    <mergeCell ref="S145:S146"/>
    <mergeCell ref="S148:S149"/>
    <mergeCell ref="S150:S151"/>
    <mergeCell ref="S152:S153"/>
    <mergeCell ref="T3:T6"/>
    <mergeCell ref="T80:T81"/>
    <mergeCell ref="T84:T85"/>
    <mergeCell ref="T96:T97"/>
    <mergeCell ref="T98:T99"/>
    <mergeCell ref="T126:T127"/>
    <mergeCell ref="T128:T129"/>
    <mergeCell ref="T130:T131"/>
    <mergeCell ref="T132:T133"/>
    <mergeCell ref="T134:T135"/>
    <mergeCell ref="T138:T139"/>
    <mergeCell ref="T141:T142"/>
    <mergeCell ref="T145:T146"/>
    <mergeCell ref="T148:T149"/>
    <mergeCell ref="T150:T151"/>
    <mergeCell ref="T152:T153"/>
    <mergeCell ref="U4:U6"/>
    <mergeCell ref="U80:U81"/>
    <mergeCell ref="U84:U85"/>
    <mergeCell ref="U96:U97"/>
    <mergeCell ref="U98:U99"/>
    <mergeCell ref="U126:U127"/>
    <mergeCell ref="U128:U129"/>
    <mergeCell ref="U130:U131"/>
    <mergeCell ref="U132:U133"/>
    <mergeCell ref="U134:U135"/>
    <mergeCell ref="U138:U139"/>
    <mergeCell ref="U141:U142"/>
    <mergeCell ref="U145:U146"/>
    <mergeCell ref="U148:U149"/>
    <mergeCell ref="U150:U151"/>
    <mergeCell ref="U152:U153"/>
    <mergeCell ref="V4:V6"/>
    <mergeCell ref="V80:V81"/>
    <mergeCell ref="V84:V85"/>
    <mergeCell ref="V96:V97"/>
    <mergeCell ref="V98:V99"/>
    <mergeCell ref="V126:V127"/>
    <mergeCell ref="V128:V129"/>
    <mergeCell ref="V130:V131"/>
    <mergeCell ref="V132:V133"/>
    <mergeCell ref="V134:V135"/>
    <mergeCell ref="V138:V139"/>
    <mergeCell ref="V141:V142"/>
    <mergeCell ref="V145:V146"/>
    <mergeCell ref="V148:V149"/>
    <mergeCell ref="V150:V151"/>
    <mergeCell ref="V152:V153"/>
    <mergeCell ref="W3:W6"/>
    <mergeCell ref="W80:W81"/>
    <mergeCell ref="W84:W85"/>
    <mergeCell ref="W96:W97"/>
    <mergeCell ref="W98:W99"/>
    <mergeCell ref="W126:W127"/>
    <mergeCell ref="W128:W129"/>
    <mergeCell ref="W130:W131"/>
    <mergeCell ref="W132:W133"/>
    <mergeCell ref="W134:W135"/>
    <mergeCell ref="W138:W139"/>
    <mergeCell ref="W141:W142"/>
    <mergeCell ref="W145:W146"/>
    <mergeCell ref="W148:W149"/>
    <mergeCell ref="W150:W151"/>
    <mergeCell ref="W152:W153"/>
    <mergeCell ref="X67:X68"/>
    <mergeCell ref="X70:X73"/>
    <mergeCell ref="X87:X93"/>
    <mergeCell ref="X96:X97"/>
    <mergeCell ref="X145:X146"/>
  </mergeCells>
  <conditionalFormatting sqref="B69">
    <cfRule type="duplicateValues" dxfId="0" priority="1"/>
  </conditionalFormatting>
  <conditionalFormatting sqref="D126">
    <cfRule type="duplicateValues" dxfId="0" priority="35"/>
  </conditionalFormatting>
  <conditionalFormatting sqref="E126">
    <cfRule type="duplicateValues" dxfId="0" priority="34"/>
  </conditionalFormatting>
  <conditionalFormatting sqref="F126">
    <cfRule type="duplicateValues" dxfId="0" priority="33"/>
  </conditionalFormatting>
  <conditionalFormatting sqref="H126">
    <cfRule type="duplicateValues" dxfId="0" priority="32"/>
  </conditionalFormatting>
  <conditionalFormatting sqref="D128">
    <cfRule type="duplicateValues" dxfId="0" priority="13"/>
  </conditionalFormatting>
  <conditionalFormatting sqref="E128">
    <cfRule type="duplicateValues" dxfId="0" priority="10"/>
  </conditionalFormatting>
  <conditionalFormatting sqref="F128">
    <cfRule type="duplicateValues" dxfId="0" priority="7"/>
  </conditionalFormatting>
  <conditionalFormatting sqref="H128">
    <cfRule type="duplicateValues" dxfId="0" priority="4"/>
  </conditionalFormatting>
  <conditionalFormatting sqref="D130">
    <cfRule type="duplicateValues" dxfId="0" priority="12"/>
  </conditionalFormatting>
  <conditionalFormatting sqref="E130">
    <cfRule type="duplicateValues" dxfId="0" priority="9"/>
  </conditionalFormatting>
  <conditionalFormatting sqref="F130">
    <cfRule type="duplicateValues" dxfId="0" priority="6"/>
  </conditionalFormatting>
  <conditionalFormatting sqref="H130">
    <cfRule type="duplicateValues" dxfId="0" priority="3"/>
  </conditionalFormatting>
  <conditionalFormatting sqref="D132">
    <cfRule type="duplicateValues" dxfId="0" priority="11"/>
  </conditionalFormatting>
  <conditionalFormatting sqref="E132">
    <cfRule type="duplicateValues" dxfId="0" priority="8"/>
  </conditionalFormatting>
  <conditionalFormatting sqref="F132">
    <cfRule type="duplicateValues" dxfId="0" priority="5"/>
  </conditionalFormatting>
  <conditionalFormatting sqref="H132">
    <cfRule type="duplicateValues" dxfId="0" priority="2"/>
  </conditionalFormatting>
  <conditionalFormatting sqref="B122:B123">
    <cfRule type="duplicateValues" dxfId="0" priority="53"/>
  </conditionalFormatting>
  <conditionalFormatting sqref="B66:B68 B70:B71 B73">
    <cfRule type="duplicateValues" dxfId="0" priority="54"/>
  </conditionalFormatting>
  <printOptions horizontalCentered="1"/>
  <pageMargins left="0.314583333333333" right="0.314583333333333" top="0.314583333333333" bottom="0.314583333333333" header="0.196527777777778" footer="0.156944444444444"/>
  <pageSetup paperSize="9" scale="50" fitToHeight="0" orientation="landscape"/>
  <headerFooter>
    <oddFooter>&amp;C第 &amp;P 页，共 &amp;N 页</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3"/>
    <outlinePr summaryBelow="0"/>
    <pageSetUpPr fitToPage="1"/>
  </sheetPr>
  <dimension ref="A1:AC1838"/>
  <sheetViews>
    <sheetView tabSelected="1" view="pageBreakPreview" zoomScale="70" zoomScaleNormal="100" workbookViewId="0">
      <pane ySplit="7" topLeftCell="A30" activePane="bottomLeft" state="frozen"/>
      <selection/>
      <selection pane="bottomLeft" activeCell="T35" sqref="T35"/>
    </sheetView>
  </sheetViews>
  <sheetFormatPr defaultColWidth="8.5" defaultRowHeight="14.25"/>
  <cols>
    <col min="1" max="1" width="6.625" style="4" customWidth="1"/>
    <col min="2" max="2" width="8.375" style="4" hidden="1" customWidth="1"/>
    <col min="3" max="3" width="9.625" style="5" hidden="1" customWidth="1"/>
    <col min="4" max="4" width="21.625" style="5" customWidth="1"/>
    <col min="5" max="5" width="32.625" style="4" customWidth="1"/>
    <col min="6" max="6" width="8.625" style="4" customWidth="1"/>
    <col min="7" max="7" width="12.625" style="6" customWidth="1"/>
    <col min="8" max="8" width="11.125" style="6" customWidth="1"/>
    <col min="9" max="10" width="8.625" style="6" customWidth="1"/>
    <col min="11" max="12" width="9.625" style="6" customWidth="1"/>
    <col min="13" max="13" width="4.625" style="6" customWidth="1"/>
    <col min="14" max="14" width="7.625" style="6" customWidth="1"/>
    <col min="15" max="15" width="14.625" style="6" customWidth="1"/>
    <col min="16" max="18" width="13.625" style="6" customWidth="1"/>
    <col min="19" max="21" width="14.625" style="6" customWidth="1"/>
    <col min="22" max="22" width="15.625" style="6" customWidth="1"/>
    <col min="23" max="23" width="6.625" style="4" customWidth="1"/>
    <col min="24" max="24" width="35.0666666666667" style="7" hidden="1" customWidth="1"/>
    <col min="25" max="25" width="8.5" style="7" hidden="1" customWidth="1"/>
    <col min="26" max="26" width="12.625" style="7" hidden="1" customWidth="1"/>
    <col min="27" max="30" width="8.5" style="7" hidden="1" customWidth="1"/>
    <col min="31" max="16384" width="8.5" style="7"/>
  </cols>
  <sheetData>
    <row r="1" ht="35" customHeight="1" spans="1:23">
      <c r="A1" s="8" t="s">
        <v>3377</v>
      </c>
      <c r="B1" s="9"/>
      <c r="C1" s="10"/>
      <c r="D1" s="10"/>
      <c r="E1" s="11"/>
      <c r="F1" s="10"/>
      <c r="G1" s="10"/>
      <c r="H1" s="10"/>
      <c r="I1" s="10"/>
      <c r="J1" s="10"/>
      <c r="K1" s="10"/>
      <c r="L1" s="10"/>
      <c r="M1" s="10"/>
      <c r="N1" s="10"/>
      <c r="O1" s="10"/>
      <c r="P1" s="10"/>
      <c r="Q1" s="10"/>
      <c r="R1" s="10"/>
      <c r="S1" s="10"/>
      <c r="T1" s="10"/>
      <c r="U1" s="10"/>
      <c r="V1" s="10"/>
      <c r="W1" s="8"/>
    </row>
    <row r="2" s="1" customFormat="1" ht="12" spans="1:23">
      <c r="A2" s="12" t="s">
        <v>3378</v>
      </c>
      <c r="B2" s="13"/>
      <c r="C2" s="13"/>
      <c r="D2" s="13"/>
      <c r="E2" s="13"/>
      <c r="F2" s="13"/>
      <c r="G2" s="14"/>
      <c r="H2" s="14"/>
      <c r="I2" s="14"/>
      <c r="J2" s="14"/>
      <c r="K2" s="14"/>
      <c r="L2" s="14"/>
      <c r="M2" s="14"/>
      <c r="N2" s="14"/>
      <c r="O2" s="14"/>
      <c r="P2" s="14"/>
      <c r="Q2" s="14"/>
      <c r="R2" s="14"/>
      <c r="S2" s="14"/>
      <c r="T2" s="14"/>
      <c r="U2" s="71" t="s">
        <v>2806</v>
      </c>
      <c r="V2" s="72">
        <v>3500</v>
      </c>
      <c r="W2" s="73" t="s">
        <v>238</v>
      </c>
    </row>
    <row r="3" s="1" customFormat="1" ht="12" spans="1:23">
      <c r="A3" s="15" t="s">
        <v>1</v>
      </c>
      <c r="B3" s="16" t="s">
        <v>2873</v>
      </c>
      <c r="C3" s="16" t="s">
        <v>2874</v>
      </c>
      <c r="D3" s="16" t="s">
        <v>2</v>
      </c>
      <c r="E3" s="16" t="s">
        <v>197</v>
      </c>
      <c r="F3" s="16" t="s">
        <v>2875</v>
      </c>
      <c r="G3" s="17" t="s">
        <v>2796</v>
      </c>
      <c r="H3" s="18" t="s">
        <v>199</v>
      </c>
      <c r="I3" s="18"/>
      <c r="J3" s="18"/>
      <c r="K3" s="18"/>
      <c r="L3" s="18"/>
      <c r="M3" s="18"/>
      <c r="N3" s="18"/>
      <c r="O3" s="18"/>
      <c r="P3" s="18"/>
      <c r="Q3" s="18"/>
      <c r="R3" s="18"/>
      <c r="S3" s="58" t="s">
        <v>201</v>
      </c>
      <c r="T3" s="58" t="s">
        <v>3318</v>
      </c>
      <c r="U3" s="74" t="s">
        <v>2878</v>
      </c>
      <c r="V3" s="74"/>
      <c r="W3" s="75" t="s">
        <v>2801</v>
      </c>
    </row>
    <row r="4" s="1" customFormat="1" ht="12" spans="1:23">
      <c r="A4" s="15"/>
      <c r="B4" s="16"/>
      <c r="C4" s="16"/>
      <c r="D4" s="16"/>
      <c r="E4" s="16"/>
      <c r="F4" s="16"/>
      <c r="G4" s="19"/>
      <c r="H4" s="20" t="s">
        <v>3141</v>
      </c>
      <c r="I4" s="20" t="s">
        <v>207</v>
      </c>
      <c r="J4" s="20"/>
      <c r="K4" s="18" t="s">
        <v>1357</v>
      </c>
      <c r="L4" s="18"/>
      <c r="M4" s="18"/>
      <c r="N4" s="18"/>
      <c r="O4" s="18"/>
      <c r="P4" s="58" t="s">
        <v>210</v>
      </c>
      <c r="Q4" s="58" t="s">
        <v>212</v>
      </c>
      <c r="R4" s="58" t="s">
        <v>214</v>
      </c>
      <c r="S4" s="58"/>
      <c r="T4" s="58"/>
      <c r="U4" s="74" t="s">
        <v>2854</v>
      </c>
      <c r="V4" s="74" t="s">
        <v>2855</v>
      </c>
      <c r="W4" s="75"/>
    </row>
    <row r="5" s="1" customFormat="1" ht="12" spans="1:23">
      <c r="A5" s="15"/>
      <c r="B5" s="16"/>
      <c r="C5" s="16"/>
      <c r="D5" s="16"/>
      <c r="E5" s="16"/>
      <c r="F5" s="16"/>
      <c r="G5" s="19"/>
      <c r="H5" s="20"/>
      <c r="I5" s="20" t="s">
        <v>215</v>
      </c>
      <c r="J5" s="58" t="s">
        <v>207</v>
      </c>
      <c r="K5" s="18" t="s">
        <v>218</v>
      </c>
      <c r="L5" s="18"/>
      <c r="M5" s="18"/>
      <c r="N5" s="18"/>
      <c r="O5" s="58" t="s">
        <v>2879</v>
      </c>
      <c r="P5" s="59"/>
      <c r="Q5" s="59"/>
      <c r="R5" s="59"/>
      <c r="S5" s="58"/>
      <c r="T5" s="58"/>
      <c r="U5" s="74"/>
      <c r="V5" s="74"/>
      <c r="W5" s="75"/>
    </row>
    <row r="6" s="1" customFormat="1" ht="12" spans="1:25">
      <c r="A6" s="15"/>
      <c r="B6" s="16"/>
      <c r="C6" s="16"/>
      <c r="D6" s="16"/>
      <c r="E6" s="16"/>
      <c r="F6" s="16"/>
      <c r="G6" s="21"/>
      <c r="H6" s="20"/>
      <c r="I6" s="20"/>
      <c r="J6" s="58"/>
      <c r="K6" s="58" t="s">
        <v>223</v>
      </c>
      <c r="L6" s="58" t="s">
        <v>224</v>
      </c>
      <c r="M6" s="58" t="s">
        <v>225</v>
      </c>
      <c r="N6" s="58" t="s">
        <v>226</v>
      </c>
      <c r="O6" s="58"/>
      <c r="P6" s="58"/>
      <c r="Q6" s="58"/>
      <c r="R6" s="58"/>
      <c r="S6" s="58"/>
      <c r="T6" s="58"/>
      <c r="U6" s="74"/>
      <c r="V6" s="74"/>
      <c r="W6" s="75"/>
      <c r="X6" s="76" t="s">
        <v>2880</v>
      </c>
      <c r="Y6" s="77"/>
    </row>
    <row r="7" s="1" customFormat="1" ht="24" spans="1:25">
      <c r="A7" s="15"/>
      <c r="B7" s="16"/>
      <c r="C7" s="16"/>
      <c r="D7" s="16"/>
      <c r="E7" s="16"/>
      <c r="F7" s="16"/>
      <c r="G7" s="21" t="s">
        <v>2881</v>
      </c>
      <c r="H7" s="20" t="s">
        <v>49</v>
      </c>
      <c r="I7" s="20" t="s">
        <v>49</v>
      </c>
      <c r="J7" s="58" t="s">
        <v>227</v>
      </c>
      <c r="K7" s="58" t="s">
        <v>49</v>
      </c>
      <c r="L7" s="58" t="s">
        <v>228</v>
      </c>
      <c r="M7" s="58" t="s">
        <v>49</v>
      </c>
      <c r="N7" s="58" t="s">
        <v>229</v>
      </c>
      <c r="O7" s="58" t="s">
        <v>230</v>
      </c>
      <c r="P7" s="58" t="s">
        <v>231</v>
      </c>
      <c r="Q7" s="58" t="s">
        <v>232</v>
      </c>
      <c r="R7" s="58" t="s">
        <v>233</v>
      </c>
      <c r="S7" s="58" t="s">
        <v>234</v>
      </c>
      <c r="T7" s="58" t="s">
        <v>2882</v>
      </c>
      <c r="U7" s="74" t="s">
        <v>2883</v>
      </c>
      <c r="V7" s="74" t="s">
        <v>2884</v>
      </c>
      <c r="W7" s="75"/>
      <c r="X7" s="77"/>
      <c r="Y7" s="77"/>
    </row>
    <row r="8" s="2" customFormat="1" ht="38" customHeight="1" spans="1:25">
      <c r="A8" s="15" t="s">
        <v>5</v>
      </c>
      <c r="B8" s="22" t="s">
        <v>3379</v>
      </c>
      <c r="C8" s="23"/>
      <c r="D8" s="24" t="s">
        <v>21</v>
      </c>
      <c r="E8" s="24"/>
      <c r="F8" s="18"/>
      <c r="G8" s="20"/>
      <c r="H8" s="20"/>
      <c r="I8" s="60">
        <f>+I9+I25+I39+I57+I63+I134+I142+I199+I210</f>
        <v>1707107.56223157</v>
      </c>
      <c r="J8" s="60"/>
      <c r="K8" s="60">
        <f>+K9+K25+K39+K57+K63+K134+K142+K199+K210</f>
        <v>2751887.56564635</v>
      </c>
      <c r="L8" s="60"/>
      <c r="M8" s="60"/>
      <c r="N8" s="60"/>
      <c r="O8" s="58">
        <f>+O9+O25+O39+O57+O63+O134+O142+O199+O210</f>
        <v>51568.4364163463</v>
      </c>
      <c r="P8" s="58">
        <f>+P9+P25+P39+P57+P63+P134+P142+P199+P210</f>
        <v>146603.913947229</v>
      </c>
      <c r="Q8" s="58">
        <f>+Q9+Q25+Q39+Q57+Q63+Q134+Q142+Q199+Q210</f>
        <v>278056.72142682</v>
      </c>
      <c r="R8" s="58">
        <f>+R9+R25+R39+R57+R63+R134+R142+R199+R210</f>
        <v>173791.660824407</v>
      </c>
      <c r="S8" s="58"/>
      <c r="T8" s="58">
        <f>+T9+T25+T39+T57+T63+T134+T142+T199+T210</f>
        <v>5431439.07044467</v>
      </c>
      <c r="U8" s="37">
        <f>(I8+O8+P8+Q8+R8)/$V$2</f>
        <v>673.465227098964</v>
      </c>
      <c r="V8" s="78">
        <f t="shared" ref="V8:V24" si="0">T8/$V$2</f>
        <v>1551.83973441276</v>
      </c>
      <c r="W8" s="75"/>
      <c r="X8" s="77"/>
      <c r="Y8" s="77"/>
    </row>
    <row r="9" s="2" customFormat="1" ht="21" customHeight="1" spans="1:25">
      <c r="A9" s="15" t="s">
        <v>20</v>
      </c>
      <c r="B9" s="22"/>
      <c r="C9" s="23"/>
      <c r="D9" s="24" t="s">
        <v>26</v>
      </c>
      <c r="E9" s="24"/>
      <c r="F9" s="18"/>
      <c r="G9" s="20"/>
      <c r="H9" s="20"/>
      <c r="I9" s="61" cm="1">
        <f t="array" ref="I9">SUMPRODUCT(G10:G24,J10:J24)</f>
        <v>45273.5823344211</v>
      </c>
      <c r="J9" s="62"/>
      <c r="K9" s="63" cm="1">
        <f t="array" ref="K9">SUMPRODUCT(G10:G24,L10:L24,N10:N24)</f>
        <v>0</v>
      </c>
      <c r="L9" s="64"/>
      <c r="M9" s="64"/>
      <c r="N9" s="65"/>
      <c r="O9" s="66" cm="1">
        <f t="array" ref="O9">SUMPRODUCT(G10:G24,O10:O24)</f>
        <v>0</v>
      </c>
      <c r="P9" s="66" cm="1">
        <f t="array" ref="P9">SUMPRODUCT(G10:G24,P10:P24)</f>
        <v>70521.2856003147</v>
      </c>
      <c r="Q9" s="66" cm="1">
        <f t="array" ref="Q9">SUMPRODUCT(G10:G24,Q10:Q24)</f>
        <v>17369.2301902104</v>
      </c>
      <c r="R9" s="69" cm="1">
        <f t="array" ref="R9">SUMPRODUCT(R10:R24,F10:F24)</f>
        <v>0</v>
      </c>
      <c r="S9" s="58"/>
      <c r="T9" s="37">
        <f>SUM(T10:T24)</f>
        <v>144743.58491842</v>
      </c>
      <c r="U9" s="37">
        <f>(I9+O9+P9+Q9+R9)/$V$2</f>
        <v>38.046885178556</v>
      </c>
      <c r="V9" s="78">
        <f t="shared" si="0"/>
        <v>41.3553099766913</v>
      </c>
      <c r="W9" s="75"/>
      <c r="X9" s="77"/>
      <c r="Y9" s="77"/>
    </row>
    <row r="10" s="3" customFormat="1" ht="60" outlineLevel="1" spans="1:25">
      <c r="A10" s="25">
        <f>IF(F10="","",COUNTA($F$5:F10))</f>
        <v>1</v>
      </c>
      <c r="B10" s="26"/>
      <c r="C10" s="27"/>
      <c r="D10" s="28" t="s">
        <v>236</v>
      </c>
      <c r="E10" s="29" t="s">
        <v>3319</v>
      </c>
      <c r="F10" s="30" t="s">
        <v>238</v>
      </c>
      <c r="G10" s="31">
        <v>3500</v>
      </c>
      <c r="H10" s="31" t="s">
        <v>235</v>
      </c>
      <c r="I10" s="50" t="str">
        <f>VLOOKUP(H10,'2.5基准清单—独栋公建配套（必填）'!A:U,5,FALSE)</f>
        <v>机械工</v>
      </c>
      <c r="J10" s="50">
        <f>VLOOKUP(H10,'2.5基准清单—独栋公建配套（必填）'!A:T,7,FALSE)</f>
        <v>0.588943157894738</v>
      </c>
      <c r="K10" s="60" t="str">
        <f>VLOOKUP(H10,'2.5基准清单—独栋公建配套（必填）'!A:T,8,FALSE)</f>
        <v>——</v>
      </c>
      <c r="L10" s="67">
        <f>IFERROR(VLOOKUP(K10,'2.6基准清单—主要材料（必填）'!$N:$O,2,FALSE),0)</f>
        <v>0</v>
      </c>
      <c r="M10" s="68" t="str">
        <f>VLOOKUP(H10,'2.5基准清单—独栋公建配套（必填）'!A:T,10,FALSE)</f>
        <v>——</v>
      </c>
      <c r="N10" s="68">
        <f>VLOOKUP(H10,'2.5基准清单—独栋公建配套（必填）'!A:T,11,FALSE)</f>
        <v>0</v>
      </c>
      <c r="O10" s="68">
        <f>VLOOKUP(H10,'2.5基准清单—独栋公建配套（必填）'!A:T,13,FALSE)</f>
        <v>0</v>
      </c>
      <c r="P10" s="68">
        <f>VLOOKUP(H10,'2.5基准清单—独栋公建配套（必填）'!A:T,15,FALSE)</f>
        <v>1.738434</v>
      </c>
      <c r="Q10" s="68">
        <f t="shared" ref="Q10:Q24" si="1">SUM(J10,P10)*15%</f>
        <v>0.349106573684211</v>
      </c>
      <c r="R10" s="68">
        <f t="shared" ref="R10:R24" si="2">(J10+P10)*10%</f>
        <v>0.232737715789474</v>
      </c>
      <c r="S10" s="70">
        <f t="shared" ref="S10:S24" si="3">J10+L10*N10+O10+P10+Q10+R10</f>
        <v>2.90922144736842</v>
      </c>
      <c r="T10" s="79">
        <f t="shared" ref="T10:T24" si="4">G10*S10</f>
        <v>10182.2750657895</v>
      </c>
      <c r="U10" s="28">
        <f t="shared" ref="U10:U24" si="5">G10*(J10+O10+P10+Q10+R10)/$V$2</f>
        <v>2.90922144736842</v>
      </c>
      <c r="V10" s="28">
        <f t="shared" si="0"/>
        <v>2.90922144736842</v>
      </c>
      <c r="W10" s="75"/>
      <c r="X10" s="80"/>
      <c r="Y10" s="80"/>
    </row>
    <row r="11" s="3" customFormat="1" ht="72" outlineLevel="1" spans="1:25">
      <c r="A11" s="25">
        <f>IF(F11="","",COUNTA($F$5:F11))</f>
        <v>2</v>
      </c>
      <c r="B11" s="26"/>
      <c r="C11" s="27"/>
      <c r="D11" s="28" t="s">
        <v>241</v>
      </c>
      <c r="E11" s="32" t="s">
        <v>3320</v>
      </c>
      <c r="F11" s="30" t="s">
        <v>243</v>
      </c>
      <c r="G11" s="31">
        <f>3500*0.5*0.1</f>
        <v>175</v>
      </c>
      <c r="H11" s="31" t="s">
        <v>240</v>
      </c>
      <c r="I11" s="50" t="str">
        <f>VLOOKUP(H11,'2.5基准清单—独栋公建配套（必填）'!A:U,5,FALSE)</f>
        <v>机械工</v>
      </c>
      <c r="J11" s="50">
        <f>VLOOKUP(H11,'2.5基准清单—独栋公建配套（必填）'!A:T,7,FALSE)</f>
        <v>2.25060421052632</v>
      </c>
      <c r="K11" s="60" t="str">
        <f>VLOOKUP(H11,'2.5基准清单—独栋公建配套（必填）'!A:T,8,FALSE)</f>
        <v>——</v>
      </c>
      <c r="L11" s="67">
        <f>IFERROR(VLOOKUP(K11,'2.6基准清单—主要材料（必填）'!$N:$O,2,FALSE),0)</f>
        <v>0</v>
      </c>
      <c r="M11" s="68" t="str">
        <f>VLOOKUP(H11,'2.5基准清单—独栋公建配套（必填）'!A:T,10,FALSE)</f>
        <v>——</v>
      </c>
      <c r="N11" s="68">
        <f>VLOOKUP(H11,'2.5基准清单—独栋公建配套（必填）'!A:T,11,FALSE)</f>
        <v>0</v>
      </c>
      <c r="O11" s="68">
        <f>VLOOKUP(H11,'2.5基准清单—独栋公建配套（必填）'!A:T,13,FALSE)</f>
        <v>0</v>
      </c>
      <c r="P11" s="68">
        <f>VLOOKUP(H11,'2.5基准清单—独栋公建配套（必填）'!A:T,15,FALSE)</f>
        <v>2.7515214</v>
      </c>
      <c r="Q11" s="68">
        <f t="shared" si="1"/>
        <v>0.750318841578948</v>
      </c>
      <c r="R11" s="68">
        <f t="shared" si="2"/>
        <v>0.500212561052632</v>
      </c>
      <c r="S11" s="70">
        <f t="shared" si="3"/>
        <v>6.2526570131579</v>
      </c>
      <c r="T11" s="79">
        <f t="shared" si="4"/>
        <v>1094.21497730263</v>
      </c>
      <c r="U11" s="28">
        <f t="shared" si="5"/>
        <v>0.312632850657895</v>
      </c>
      <c r="V11" s="28">
        <f t="shared" si="0"/>
        <v>0.312632850657895</v>
      </c>
      <c r="W11" s="75"/>
      <c r="X11" s="80"/>
      <c r="Y11" s="80"/>
    </row>
    <row r="12" s="3" customFormat="1" ht="72" outlineLevel="1" spans="1:25">
      <c r="A12" s="25">
        <f>IF(F12="","",COUNTA($F$5:F12))</f>
        <v>3</v>
      </c>
      <c r="B12" s="26"/>
      <c r="C12" s="27"/>
      <c r="D12" s="28" t="s">
        <v>245</v>
      </c>
      <c r="E12" s="32" t="s">
        <v>2885</v>
      </c>
      <c r="F12" s="30" t="s">
        <v>243</v>
      </c>
      <c r="G12" s="31">
        <f>3500*0.3</f>
        <v>1050</v>
      </c>
      <c r="H12" s="31" t="s">
        <v>244</v>
      </c>
      <c r="I12" s="50" t="str">
        <f>VLOOKUP(H12,'2.5基准清单—独栋公建配套（必填）'!A:U,5,FALSE)</f>
        <v>机械工</v>
      </c>
      <c r="J12" s="50">
        <f>VLOOKUP(H12,'2.5基准清单—独栋公建配套（必填）'!A:T,7,FALSE)</f>
        <v>6.74129578947369</v>
      </c>
      <c r="K12" s="60" t="str">
        <f>VLOOKUP(H12,'2.5基准清单—独栋公建配套（必填）'!A:T,8,FALSE)</f>
        <v>——</v>
      </c>
      <c r="L12" s="67">
        <f>IFERROR(VLOOKUP(K12,'2.6基准清单—主要材料（必填）'!$N:$O,2,FALSE),0)</f>
        <v>0</v>
      </c>
      <c r="M12" s="68" t="str">
        <f>VLOOKUP(H12,'2.5基准清单—独栋公建配套（必填）'!A:T,10,FALSE)</f>
        <v>——</v>
      </c>
      <c r="N12" s="68">
        <f>VLOOKUP(H12,'2.5基准清单—独栋公建配套（必填）'!A:T,11,FALSE)</f>
        <v>0</v>
      </c>
      <c r="O12" s="68">
        <f>VLOOKUP(H12,'2.5基准清单—独栋公建配套（必填）'!A:T,13,FALSE)</f>
        <v>0</v>
      </c>
      <c r="P12" s="68">
        <f>VLOOKUP(H12,'2.5基准清单—独栋公建配套（必填）'!A:T,15,FALSE)</f>
        <v>2.6835826</v>
      </c>
      <c r="Q12" s="68">
        <f t="shared" si="1"/>
        <v>1.41373175842105</v>
      </c>
      <c r="R12" s="68">
        <f t="shared" si="2"/>
        <v>0.942487838947369</v>
      </c>
      <c r="S12" s="70">
        <f t="shared" si="3"/>
        <v>11.7810979868421</v>
      </c>
      <c r="T12" s="79">
        <f t="shared" si="4"/>
        <v>12370.1528861842</v>
      </c>
      <c r="U12" s="28">
        <f t="shared" si="5"/>
        <v>3.53432939605263</v>
      </c>
      <c r="V12" s="28">
        <f t="shared" si="0"/>
        <v>3.53432939605263</v>
      </c>
      <c r="W12" s="75"/>
      <c r="X12" s="80"/>
      <c r="Y12" s="80"/>
    </row>
    <row r="13" s="3" customFormat="1" ht="72" outlineLevel="1" spans="1:25">
      <c r="A13" s="25">
        <f>IF(F13="","",COUNTA($F$5:F13))</f>
        <v>4</v>
      </c>
      <c r="B13" s="26"/>
      <c r="C13" s="27"/>
      <c r="D13" s="28" t="s">
        <v>248</v>
      </c>
      <c r="E13" s="32" t="s">
        <v>249</v>
      </c>
      <c r="F13" s="30" t="s">
        <v>243</v>
      </c>
      <c r="G13" s="31">
        <f>3500*0.1*0.05</f>
        <v>17.5</v>
      </c>
      <c r="H13" s="31" t="s">
        <v>247</v>
      </c>
      <c r="I13" s="50" t="str">
        <f>VLOOKUP(H13,'2.5基准清单—独栋公建配套（必填）'!A:U,5,FALSE)</f>
        <v>机械工</v>
      </c>
      <c r="J13" s="50">
        <f>VLOOKUP(H13,'2.5基准清单—独栋公建配套（必填）'!A:T,7,FALSE)</f>
        <v>3.15084589473685</v>
      </c>
      <c r="K13" s="60" t="str">
        <f>VLOOKUP(H13,'2.5基准清单—独栋公建配套（必填）'!A:T,8,FALSE)</f>
        <v>——</v>
      </c>
      <c r="L13" s="67">
        <f>IFERROR(VLOOKUP(K13,'2.6基准清单—主要材料（必填）'!$N:$O,2,FALSE),0)</f>
        <v>0</v>
      </c>
      <c r="M13" s="68" t="str">
        <f>VLOOKUP(H13,'2.5基准清单—独栋公建配套（必填）'!A:T,10,FALSE)</f>
        <v>——</v>
      </c>
      <c r="N13" s="68">
        <f>VLOOKUP(H13,'2.5基准清单—独栋公建配套（必填）'!A:T,11,FALSE)</f>
        <v>0</v>
      </c>
      <c r="O13" s="68">
        <f>VLOOKUP(H13,'2.5基准清单—独栋公建配套（必填）'!A:T,13,FALSE)</f>
        <v>0</v>
      </c>
      <c r="P13" s="68">
        <f>VLOOKUP(H13,'2.5基准清单—独栋公建配套（必填）'!A:T,15,FALSE)</f>
        <v>4.5319176</v>
      </c>
      <c r="Q13" s="68">
        <f t="shared" si="1"/>
        <v>1.15241452421053</v>
      </c>
      <c r="R13" s="68">
        <f t="shared" si="2"/>
        <v>0.768276349473685</v>
      </c>
      <c r="S13" s="70">
        <f t="shared" si="3"/>
        <v>9.60345436842106</v>
      </c>
      <c r="T13" s="79">
        <f t="shared" si="4"/>
        <v>168.060451447369</v>
      </c>
      <c r="U13" s="28">
        <f t="shared" si="5"/>
        <v>0.0480172718421053</v>
      </c>
      <c r="V13" s="28">
        <f t="shared" si="0"/>
        <v>0.0480172718421053</v>
      </c>
      <c r="W13" s="75"/>
      <c r="X13" s="80"/>
      <c r="Y13" s="80"/>
    </row>
    <row r="14" s="3" customFormat="1" ht="84" outlineLevel="1" spans="1:25">
      <c r="A14" s="25">
        <f>IF(F14="","",COUNTA($F$5:F14))</f>
        <v>5</v>
      </c>
      <c r="B14" s="26"/>
      <c r="C14" s="27"/>
      <c r="D14" s="28" t="s">
        <v>251</v>
      </c>
      <c r="E14" s="32" t="s">
        <v>252</v>
      </c>
      <c r="F14" s="30" t="s">
        <v>243</v>
      </c>
      <c r="G14" s="31">
        <f>G13</f>
        <v>17.5</v>
      </c>
      <c r="H14" s="31" t="s">
        <v>250</v>
      </c>
      <c r="I14" s="50" t="str">
        <f>VLOOKUP(H14,'2.5基准清单—独栋公建配套（必填）'!A:U,5,FALSE)</f>
        <v>机械工</v>
      </c>
      <c r="J14" s="50">
        <f>VLOOKUP(H14,'2.5基准清单—独栋公建配套（必填）'!A:T,7,FALSE)</f>
        <v>9.43781410526317</v>
      </c>
      <c r="K14" s="60" t="str">
        <f>VLOOKUP(H14,'2.5基准清单—独栋公建配套（必填）'!A:T,8,FALSE)</f>
        <v>——</v>
      </c>
      <c r="L14" s="67">
        <f>IFERROR(VLOOKUP(K14,'2.6基准清单—主要材料（必填）'!$N:$O,2,FALSE),0)</f>
        <v>0</v>
      </c>
      <c r="M14" s="68" t="str">
        <f>VLOOKUP(H14,'2.5基准清单—独栋公建配套（必填）'!A:T,10,FALSE)</f>
        <v>——</v>
      </c>
      <c r="N14" s="68">
        <f>VLOOKUP(H14,'2.5基准清单—独栋公建配套（必填）'!A:T,11,FALSE)</f>
        <v>0</v>
      </c>
      <c r="O14" s="68">
        <f>VLOOKUP(H14,'2.5基准清单—独栋公建配套（必填）'!A:T,13,FALSE)</f>
        <v>0</v>
      </c>
      <c r="P14" s="68">
        <f>VLOOKUP(H14,'2.5基准清单—独栋公建配套（必填）'!A:T,15,FALSE)</f>
        <v>4.4200184</v>
      </c>
      <c r="Q14" s="68">
        <f t="shared" si="1"/>
        <v>2.07867487578948</v>
      </c>
      <c r="R14" s="68">
        <f t="shared" si="2"/>
        <v>1.38578325052632</v>
      </c>
      <c r="S14" s="70">
        <f t="shared" si="3"/>
        <v>17.322290631579</v>
      </c>
      <c r="T14" s="79">
        <f t="shared" si="4"/>
        <v>303.140086052632</v>
      </c>
      <c r="U14" s="28">
        <f t="shared" si="5"/>
        <v>0.0866114531578948</v>
      </c>
      <c r="V14" s="28">
        <f t="shared" si="0"/>
        <v>0.0866114531578948</v>
      </c>
      <c r="W14" s="75"/>
      <c r="X14" s="80"/>
      <c r="Y14" s="80"/>
    </row>
    <row r="15" s="3" customFormat="1" ht="84" outlineLevel="1" spans="1:25">
      <c r="A15" s="25">
        <f>IF(F15="","",COUNTA($F$5:F15))</f>
        <v>6</v>
      </c>
      <c r="B15" s="26"/>
      <c r="C15" s="27"/>
      <c r="D15" s="28" t="s">
        <v>254</v>
      </c>
      <c r="E15" s="32" t="s">
        <v>2886</v>
      </c>
      <c r="F15" s="30" t="s">
        <v>243</v>
      </c>
      <c r="G15" s="31">
        <f>3500*0.1</f>
        <v>350</v>
      </c>
      <c r="H15" s="31" t="s">
        <v>253</v>
      </c>
      <c r="I15" s="50" t="str">
        <f>VLOOKUP(H15,'2.5基准清单—独栋公建配套（必填）'!A:U,5,FALSE)</f>
        <v>普工</v>
      </c>
      <c r="J15" s="50">
        <f>VLOOKUP(H15,'2.5基准清单—独栋公建配套（必填）'!A:T,7,FALSE)</f>
        <v>52.782453</v>
      </c>
      <c r="K15" s="60" t="str">
        <f>VLOOKUP(H15,'2.5基准清单—独栋公建配套（必填）'!A:T,8,FALSE)</f>
        <v>——</v>
      </c>
      <c r="L15" s="67">
        <f>IFERROR(VLOOKUP(K15,'2.6基准清单—主要材料（必填）'!$N:$O,2,FALSE),0)</f>
        <v>0</v>
      </c>
      <c r="M15" s="68" t="str">
        <f>VLOOKUP(H15,'2.5基准清单—独栋公建配套（必填）'!A:T,10,FALSE)</f>
        <v>——</v>
      </c>
      <c r="N15" s="68">
        <f>VLOOKUP(H15,'2.5基准清单—独栋公建配套（必填）'!A:T,11,FALSE)</f>
        <v>0</v>
      </c>
      <c r="O15" s="68">
        <f>VLOOKUP(H15,'2.5基准清单—独栋公建配套（必填）'!A:T,13,FALSE)</f>
        <v>0</v>
      </c>
      <c r="P15" s="68">
        <f>VLOOKUP(H15,'2.5基准清单—独栋公建配套（必填）'!A:T,15,FALSE)</f>
        <v>4.156256</v>
      </c>
      <c r="Q15" s="68">
        <f t="shared" si="1"/>
        <v>8.54080635</v>
      </c>
      <c r="R15" s="68">
        <f t="shared" si="2"/>
        <v>5.6938709</v>
      </c>
      <c r="S15" s="70">
        <f t="shared" si="3"/>
        <v>71.17338625</v>
      </c>
      <c r="T15" s="79">
        <f t="shared" si="4"/>
        <v>24910.6851875</v>
      </c>
      <c r="U15" s="28">
        <f t="shared" si="5"/>
        <v>7.117338625</v>
      </c>
      <c r="V15" s="28">
        <f t="shared" si="0"/>
        <v>7.117338625</v>
      </c>
      <c r="W15" s="75"/>
      <c r="X15" s="80"/>
      <c r="Y15" s="80"/>
    </row>
    <row r="16" s="3" customFormat="1" ht="60" outlineLevel="1" spans="1:25">
      <c r="A16" s="25">
        <f>IF(F16="","",COUNTA($F$5:F16))</f>
        <v>7</v>
      </c>
      <c r="B16" s="26"/>
      <c r="C16" s="27"/>
      <c r="D16" s="28" t="s">
        <v>273</v>
      </c>
      <c r="E16" s="29" t="s">
        <v>2887</v>
      </c>
      <c r="F16" s="30" t="s">
        <v>243</v>
      </c>
      <c r="G16" s="31">
        <f>G12</f>
        <v>1050</v>
      </c>
      <c r="H16" s="31" t="s">
        <v>272</v>
      </c>
      <c r="I16" s="50" t="str">
        <f>VLOOKUP(H16,'2.5基准清单—独栋公建配套（必填）'!A:U,5,FALSE)</f>
        <v>机械工</v>
      </c>
      <c r="J16" s="50">
        <f>VLOOKUP(H16,'2.5基准清单—独栋公建配套（必填）'!A:T,7,FALSE)</f>
        <v>0.92548210526316</v>
      </c>
      <c r="K16" s="60" t="str">
        <f>VLOOKUP(H16,'2.5基准清单—独栋公建配套（必填）'!A:T,8,FALSE)</f>
        <v>——</v>
      </c>
      <c r="L16" s="67">
        <f>IFERROR(VLOOKUP(K16,'2.6基准清单—主要材料（必填）'!$N:$O,2,FALSE),0)</f>
        <v>0</v>
      </c>
      <c r="M16" s="68" t="str">
        <f>VLOOKUP(H16,'2.5基准清单—独栋公建配套（必填）'!A:T,10,FALSE)</f>
        <v>——</v>
      </c>
      <c r="N16" s="68">
        <f>VLOOKUP(H16,'2.5基准清单—独栋公建配套（必填）'!A:T,11,FALSE)</f>
        <v>0</v>
      </c>
      <c r="O16" s="68">
        <f>VLOOKUP(H16,'2.5基准清单—独栋公建配套（必填）'!A:T,13,FALSE)</f>
        <v>0</v>
      </c>
      <c r="P16" s="68">
        <f>VLOOKUP(H16,'2.5基准清单—独栋公建配套（必填）'!A:T,15,FALSE)</f>
        <v>2.35125038947368</v>
      </c>
      <c r="Q16" s="68">
        <f t="shared" si="1"/>
        <v>0.491509874210526</v>
      </c>
      <c r="R16" s="68">
        <f t="shared" si="2"/>
        <v>0.327673249473684</v>
      </c>
      <c r="S16" s="70">
        <f t="shared" si="3"/>
        <v>4.09591561842105</v>
      </c>
      <c r="T16" s="79">
        <f t="shared" si="4"/>
        <v>4300.71139934211</v>
      </c>
      <c r="U16" s="28">
        <f t="shared" si="5"/>
        <v>1.22877468552632</v>
      </c>
      <c r="V16" s="28">
        <f t="shared" si="0"/>
        <v>1.22877468552632</v>
      </c>
      <c r="W16" s="75"/>
      <c r="X16" s="80"/>
      <c r="Y16" s="80"/>
    </row>
    <row r="17" s="3" customFormat="1" ht="60" outlineLevel="1" spans="1:25">
      <c r="A17" s="25">
        <f>IF(F17="","",COUNTA($F$5:F17))</f>
        <v>8</v>
      </c>
      <c r="B17" s="26"/>
      <c r="C17" s="27"/>
      <c r="D17" s="28" t="s">
        <v>276</v>
      </c>
      <c r="E17" s="29" t="s">
        <v>2888</v>
      </c>
      <c r="F17" s="30" t="s">
        <v>243</v>
      </c>
      <c r="G17" s="31">
        <f>G16*14</f>
        <v>14700</v>
      </c>
      <c r="H17" s="31" t="s">
        <v>275</v>
      </c>
      <c r="I17" s="50" t="str">
        <f>VLOOKUP(H17,'2.5基准清单—独栋公建配套（必填）'!A:U,5,FALSE)</f>
        <v>机械工</v>
      </c>
      <c r="J17" s="50">
        <f>VLOOKUP(H17,'2.5基准清单—独栋公建配套（必填）'!A:T,7,FALSE)</f>
        <v>0.147235789473685</v>
      </c>
      <c r="K17" s="60" t="str">
        <f>VLOOKUP(H17,'2.5基准清单—独栋公建配套（必填）'!A:T,8,FALSE)</f>
        <v>——</v>
      </c>
      <c r="L17" s="67">
        <f>IFERROR(VLOOKUP(K17,'2.6基准清单—主要材料（必填）'!$N:$O,2,FALSE),0)</f>
        <v>0</v>
      </c>
      <c r="M17" s="68" t="str">
        <f>VLOOKUP(H17,'2.5基准清单—独栋公建配套（必填）'!A:T,10,FALSE)</f>
        <v>——</v>
      </c>
      <c r="N17" s="68">
        <f>VLOOKUP(H17,'2.5基准清单—独栋公建配套（必填）'!A:T,11,FALSE)</f>
        <v>0</v>
      </c>
      <c r="O17" s="68">
        <f>VLOOKUP(H17,'2.5基准清单—独栋公建配套（必填）'!A:T,13,FALSE)</f>
        <v>0</v>
      </c>
      <c r="P17" s="68">
        <f>VLOOKUP(H17,'2.5基准清单—独栋公建配套（必填）'!A:T,15,FALSE)</f>
        <v>1.158956</v>
      </c>
      <c r="Q17" s="68">
        <f t="shared" si="1"/>
        <v>0.195928768421053</v>
      </c>
      <c r="R17" s="68">
        <f t="shared" si="2"/>
        <v>0.130619178947368</v>
      </c>
      <c r="S17" s="70">
        <f t="shared" si="3"/>
        <v>1.63273973684211</v>
      </c>
      <c r="T17" s="79">
        <f t="shared" si="4"/>
        <v>24001.274131579</v>
      </c>
      <c r="U17" s="28">
        <f t="shared" si="5"/>
        <v>6.85750689473684</v>
      </c>
      <c r="V17" s="28">
        <f t="shared" si="0"/>
        <v>6.85750689473684</v>
      </c>
      <c r="W17" s="75"/>
      <c r="X17" s="80"/>
      <c r="Y17" s="80"/>
    </row>
    <row r="18" s="3" customFormat="1" ht="60" outlineLevel="1" spans="1:25">
      <c r="A18" s="25">
        <f>IF(F18="","",COUNTA($F$5:F18))</f>
        <v>9</v>
      </c>
      <c r="B18" s="26"/>
      <c r="C18" s="27"/>
      <c r="D18" s="28" t="s">
        <v>279</v>
      </c>
      <c r="E18" s="29" t="s">
        <v>2889</v>
      </c>
      <c r="F18" s="30" t="s">
        <v>243</v>
      </c>
      <c r="G18" s="31">
        <f>3.14*0.5*0.5*1*226</f>
        <v>177.41</v>
      </c>
      <c r="H18" s="31" t="s">
        <v>278</v>
      </c>
      <c r="I18" s="50" t="str">
        <f>VLOOKUP(H18,'2.5基准清单—独栋公建配套（必填）'!A:U,5,FALSE)</f>
        <v>机械工</v>
      </c>
      <c r="J18" s="50">
        <f>VLOOKUP(H18,'2.5基准清单—独栋公建配套（必填）'!A:T,7,FALSE)</f>
        <v>1.93509894736842</v>
      </c>
      <c r="K18" s="60" t="str">
        <f>VLOOKUP(H18,'2.5基准清单—独栋公建配套（必填）'!A:T,8,FALSE)</f>
        <v>——</v>
      </c>
      <c r="L18" s="67">
        <f>IFERROR(VLOOKUP(K18,'2.6基准清单—主要材料（必填）'!$N:$O,2,FALSE),0)</f>
        <v>0</v>
      </c>
      <c r="M18" s="68" t="str">
        <f>VLOOKUP(H18,'2.5基准清单—独栋公建配套（必填）'!A:T,10,FALSE)</f>
        <v>——</v>
      </c>
      <c r="N18" s="68">
        <f>VLOOKUP(H18,'2.5基准清单—独栋公建配套（必填）'!A:T,11,FALSE)</f>
        <v>0</v>
      </c>
      <c r="O18" s="68">
        <f>VLOOKUP(H18,'2.5基准清单—独栋公建配套（必填）'!A:T,13,FALSE)</f>
        <v>0</v>
      </c>
      <c r="P18" s="68">
        <f>VLOOKUP(H18,'2.5基准清单—独栋公建配套（必填）'!A:T,15,FALSE)</f>
        <v>10.3040863894737</v>
      </c>
      <c r="Q18" s="68">
        <f t="shared" si="1"/>
        <v>1.83587780052631</v>
      </c>
      <c r="R18" s="68">
        <f t="shared" si="2"/>
        <v>1.22391853368421</v>
      </c>
      <c r="S18" s="70">
        <f t="shared" si="3"/>
        <v>15.2989816710526</v>
      </c>
      <c r="T18" s="79">
        <f t="shared" si="4"/>
        <v>2714.19233826144</v>
      </c>
      <c r="U18" s="28">
        <f t="shared" si="5"/>
        <v>0.775483525217555</v>
      </c>
      <c r="V18" s="28">
        <f t="shared" si="0"/>
        <v>0.775483525217555</v>
      </c>
      <c r="W18" s="75"/>
      <c r="X18" s="80"/>
      <c r="Y18" s="80"/>
    </row>
    <row r="19" s="3" customFormat="1" ht="60" outlineLevel="1" spans="1:25">
      <c r="A19" s="25">
        <f>IF(F19="","",COUNTA($F$5:F19))</f>
        <v>10</v>
      </c>
      <c r="B19" s="26"/>
      <c r="C19" s="27"/>
      <c r="D19" s="28" t="s">
        <v>282</v>
      </c>
      <c r="E19" s="29" t="s">
        <v>2890</v>
      </c>
      <c r="F19" s="30" t="s">
        <v>243</v>
      </c>
      <c r="G19" s="31">
        <f>G18*14</f>
        <v>2483.74</v>
      </c>
      <c r="H19" s="31" t="s">
        <v>281</v>
      </c>
      <c r="I19" s="50" t="str">
        <f>VLOOKUP(H19,'2.5基准清单—独栋公建配套（必填）'!A:U,5,FALSE)</f>
        <v>机械工</v>
      </c>
      <c r="J19" s="50">
        <f>VLOOKUP(H19,'2.5基准清单—独栋公建配套（必填）'!A:T,7,FALSE)</f>
        <v>0.252404210526316</v>
      </c>
      <c r="K19" s="60" t="str">
        <f>VLOOKUP(H19,'2.5基准清单—独栋公建配套（必填）'!A:T,8,FALSE)</f>
        <v>——</v>
      </c>
      <c r="L19" s="67">
        <f>IFERROR(VLOOKUP(K19,'2.6基准清单—主要材料（必填）'!$N:$O,2,FALSE),0)</f>
        <v>0</v>
      </c>
      <c r="M19" s="68" t="str">
        <f>VLOOKUP(H19,'2.5基准清单—独栋公建配套（必填）'!A:T,10,FALSE)</f>
        <v>——</v>
      </c>
      <c r="N19" s="68">
        <f>VLOOKUP(H19,'2.5基准清单—独栋公建配套（必填）'!A:T,11,FALSE)</f>
        <v>0</v>
      </c>
      <c r="O19" s="68">
        <f>VLOOKUP(H19,'2.5基准清单—独栋公建配套（必填）'!A:T,13,FALSE)</f>
        <v>0</v>
      </c>
      <c r="P19" s="68">
        <f>VLOOKUP(H19,'2.5基准清单—独栋公建配套（必填）'!A:T,15,FALSE)</f>
        <v>1.978218</v>
      </c>
      <c r="Q19" s="68">
        <f t="shared" si="1"/>
        <v>0.334593331578947</v>
      </c>
      <c r="R19" s="68">
        <f t="shared" si="2"/>
        <v>0.223062221052632</v>
      </c>
      <c r="S19" s="70">
        <f t="shared" si="3"/>
        <v>2.78827776315789</v>
      </c>
      <c r="T19" s="79">
        <f t="shared" si="4"/>
        <v>6925.35701146579</v>
      </c>
      <c r="U19" s="28">
        <f t="shared" si="5"/>
        <v>1.97867343184737</v>
      </c>
      <c r="V19" s="28">
        <f t="shared" si="0"/>
        <v>1.97867343184737</v>
      </c>
      <c r="W19" s="75"/>
      <c r="X19" s="80"/>
      <c r="Y19" s="80"/>
    </row>
    <row r="20" s="3" customFormat="1" ht="38" customHeight="1" outlineLevel="1" spans="1:25">
      <c r="A20" s="25">
        <f>IF(F20="","",COUNTA($F$5:F20))</f>
        <v>11</v>
      </c>
      <c r="B20" s="26"/>
      <c r="C20" s="27"/>
      <c r="D20" s="33" t="s">
        <v>3321</v>
      </c>
      <c r="E20" s="29" t="s">
        <v>313</v>
      </c>
      <c r="F20" s="30" t="s">
        <v>243</v>
      </c>
      <c r="G20" s="31">
        <v>475</v>
      </c>
      <c r="H20" s="31" t="s">
        <v>311</v>
      </c>
      <c r="I20" s="50" t="str">
        <f>VLOOKUP(H20,'2.5基准清单—独栋公建配套（必填）'!A:U,5,FALSE)</f>
        <v>机械工</v>
      </c>
      <c r="J20" s="50">
        <f>VLOOKUP(H20,'2.5基准清单—独栋公建配套（必填）'!A:T,7,FALSE)</f>
        <v>5.56340947368422</v>
      </c>
      <c r="K20" s="60" t="str">
        <f>VLOOKUP(H20,'2.5基准清单—独栋公建配套（必填）'!A:T,8,FALSE)</f>
        <v>——</v>
      </c>
      <c r="L20" s="67">
        <f>IFERROR(VLOOKUP(K20,'2.6基准清单—主要材料（必填）'!$N:$O,2,FALSE),0)</f>
        <v>0</v>
      </c>
      <c r="M20" s="68" t="str">
        <f>VLOOKUP(H20,'2.5基准清单—独栋公建配套（必填）'!A:T,10,FALSE)</f>
        <v>——</v>
      </c>
      <c r="N20" s="68">
        <f>VLOOKUP(H20,'2.5基准清单—独栋公建配套（必填）'!A:T,11,FALSE)</f>
        <v>0</v>
      </c>
      <c r="O20" s="68">
        <f>VLOOKUP(H20,'2.5基准清单—独栋公建配套（必填）'!A:T,13,FALSE)</f>
        <v>0</v>
      </c>
      <c r="P20" s="68">
        <f>VLOOKUP(H20,'2.5基准清单—独栋公建配套（必填）'!A:T,15,FALSE)</f>
        <v>7.19352</v>
      </c>
      <c r="Q20" s="68">
        <f t="shared" si="1"/>
        <v>1.91353942105263</v>
      </c>
      <c r="R20" s="68">
        <f t="shared" si="2"/>
        <v>1.27569294736842</v>
      </c>
      <c r="S20" s="70">
        <f t="shared" si="3"/>
        <v>15.9461618421053</v>
      </c>
      <c r="T20" s="79">
        <f t="shared" si="4"/>
        <v>7574.42687500001</v>
      </c>
      <c r="U20" s="28">
        <f t="shared" si="5"/>
        <v>2.16412196428572</v>
      </c>
      <c r="V20" s="28">
        <f t="shared" si="0"/>
        <v>2.16412196428572</v>
      </c>
      <c r="W20" s="75"/>
      <c r="X20" s="80"/>
      <c r="Y20" s="80"/>
    </row>
    <row r="21" s="3" customFormat="1" ht="38" customHeight="1" outlineLevel="1" spans="1:25">
      <c r="A21" s="25">
        <f>IF(F21="","",COUNTA($F$5:F21))</f>
        <v>12</v>
      </c>
      <c r="B21" s="26"/>
      <c r="C21" s="27"/>
      <c r="D21" s="28" t="s">
        <v>285</v>
      </c>
      <c r="E21" s="29" t="s">
        <v>286</v>
      </c>
      <c r="F21" s="30" t="s">
        <v>243</v>
      </c>
      <c r="G21" s="31">
        <f>G13</f>
        <v>17.5</v>
      </c>
      <c r="H21" s="31" t="s">
        <v>284</v>
      </c>
      <c r="I21" s="50" t="str">
        <f>VLOOKUP(H21,'2.5基准清单—独栋公建配套（必填）'!A:U,5,FALSE)</f>
        <v>机械工</v>
      </c>
      <c r="J21" s="50">
        <f>VLOOKUP(H21,'2.5基准清单—独栋公建配套（必填）'!A:T,7,FALSE)</f>
        <v>1.67217789473685</v>
      </c>
      <c r="K21" s="60" t="str">
        <f>VLOOKUP(H21,'2.5基准清单—独栋公建配套（必填）'!A:T,8,FALSE)</f>
        <v>——</v>
      </c>
      <c r="L21" s="67">
        <f>IFERROR(VLOOKUP(K21,'2.6基准清单—主要材料（必填）'!$N:$O,2,FALSE),0)</f>
        <v>0</v>
      </c>
      <c r="M21" s="68" t="str">
        <f>VLOOKUP(H21,'2.5基准清单—独栋公建配套（必填）'!A:T,10,FALSE)</f>
        <v>——</v>
      </c>
      <c r="N21" s="68">
        <f>VLOOKUP(H21,'2.5基准清单—独栋公建配套（必填）'!A:T,11,FALSE)</f>
        <v>0</v>
      </c>
      <c r="O21" s="68">
        <f>VLOOKUP(H21,'2.5基准清单—独栋公建配套（必填）'!A:T,13,FALSE)</f>
        <v>0</v>
      </c>
      <c r="P21" s="68">
        <f>VLOOKUP(H21,'2.5基准清单—独栋公建配套（必填）'!A:T,15,FALSE)</f>
        <v>8.23594938947368</v>
      </c>
      <c r="Q21" s="68">
        <f t="shared" si="1"/>
        <v>1.48621909263158</v>
      </c>
      <c r="R21" s="68">
        <f t="shared" si="2"/>
        <v>0.990812728421053</v>
      </c>
      <c r="S21" s="70">
        <f t="shared" si="3"/>
        <v>12.3851591052632</v>
      </c>
      <c r="T21" s="79">
        <f t="shared" si="4"/>
        <v>216.740284342105</v>
      </c>
      <c r="U21" s="28">
        <f t="shared" si="5"/>
        <v>0.0619257955263158</v>
      </c>
      <c r="V21" s="28">
        <f t="shared" si="0"/>
        <v>0.0619257955263158</v>
      </c>
      <c r="W21" s="75"/>
      <c r="X21" s="80"/>
      <c r="Y21" s="80"/>
    </row>
    <row r="22" s="3" customFormat="1" ht="38" customHeight="1" outlineLevel="1" spans="1:25">
      <c r="A22" s="25">
        <f>IF(F22="","",COUNTA($F$5:F22))</f>
        <v>13</v>
      </c>
      <c r="B22" s="26"/>
      <c r="C22" s="27"/>
      <c r="D22" s="28" t="s">
        <v>288</v>
      </c>
      <c r="E22" s="29" t="s">
        <v>289</v>
      </c>
      <c r="F22" s="30" t="s">
        <v>243</v>
      </c>
      <c r="G22" s="31">
        <f>G21*14</f>
        <v>245</v>
      </c>
      <c r="H22" s="31" t="s">
        <v>287</v>
      </c>
      <c r="I22" s="50" t="str">
        <f>VLOOKUP(H22,'2.5基准清单—独栋公建配套（必填）'!A:U,5,FALSE)</f>
        <v>机械工</v>
      </c>
      <c r="J22" s="50">
        <f>VLOOKUP(H22,'2.5基准清单—独栋公建配套（必填）'!A:T,7,FALSE)</f>
        <v>0.178786315789474</v>
      </c>
      <c r="K22" s="60" t="str">
        <f>VLOOKUP(H22,'2.5基准清单—独栋公建配套（必填）'!A:T,8,FALSE)</f>
        <v>——</v>
      </c>
      <c r="L22" s="67">
        <f>IFERROR(VLOOKUP(K22,'2.6基准清单—主要材料（必填）'!$N:$O,2,FALSE),0)</f>
        <v>0</v>
      </c>
      <c r="M22" s="68" t="str">
        <f>VLOOKUP(H22,'2.5基准清单—独栋公建配套（必填）'!A:T,10,FALSE)</f>
        <v>——</v>
      </c>
      <c r="N22" s="68">
        <f>VLOOKUP(H22,'2.5基准清单—独栋公建配套（必填）'!A:T,11,FALSE)</f>
        <v>0</v>
      </c>
      <c r="O22" s="68">
        <f>VLOOKUP(H22,'2.5基准清单—独栋公建配套（必填）'!A:T,13,FALSE)</f>
        <v>0</v>
      </c>
      <c r="P22" s="68">
        <f>VLOOKUP(H22,'2.5基准清单—独栋公建配套（必填）'!A:T,15,FALSE)</f>
        <v>1.438704</v>
      </c>
      <c r="Q22" s="68">
        <f t="shared" si="1"/>
        <v>0.242623547368421</v>
      </c>
      <c r="R22" s="68">
        <f t="shared" si="2"/>
        <v>0.161749031578947</v>
      </c>
      <c r="S22" s="70">
        <f t="shared" si="3"/>
        <v>2.02186289473684</v>
      </c>
      <c r="T22" s="79">
        <f t="shared" si="4"/>
        <v>495.356409210526</v>
      </c>
      <c r="U22" s="28">
        <f t="shared" si="5"/>
        <v>0.141530402631579</v>
      </c>
      <c r="V22" s="28">
        <f t="shared" si="0"/>
        <v>0.141530402631579</v>
      </c>
      <c r="W22" s="75"/>
      <c r="X22" s="80"/>
      <c r="Y22" s="80"/>
    </row>
    <row r="23" s="3" customFormat="1" ht="38" customHeight="1" outlineLevel="1" spans="1:25">
      <c r="A23" s="25">
        <f>IF(F23="","",COUNTA($F$5:F23))</f>
        <v>14</v>
      </c>
      <c r="B23" s="26"/>
      <c r="C23" s="27"/>
      <c r="D23" s="28" t="s">
        <v>291</v>
      </c>
      <c r="E23" s="29" t="s">
        <v>292</v>
      </c>
      <c r="F23" s="30" t="s">
        <v>243</v>
      </c>
      <c r="G23" s="31">
        <f>3.14*0.5*0.5*3*215</f>
        <v>506.325</v>
      </c>
      <c r="H23" s="31" t="s">
        <v>290</v>
      </c>
      <c r="I23" s="50" t="str">
        <f>VLOOKUP(H23,'2.5基准清单—独栋公建配套（必填）'!A:U,5,FALSE)</f>
        <v>机械工</v>
      </c>
      <c r="J23" s="50">
        <f>VLOOKUP(H23,'2.5基准清单—独栋公建配套（必填）'!A:T,7,FALSE)</f>
        <v>20.1923368421053</v>
      </c>
      <c r="K23" s="60" t="str">
        <f>VLOOKUP(H23,'2.5基准清单—独栋公建配套（必填）'!A:T,8,FALSE)</f>
        <v>——</v>
      </c>
      <c r="L23" s="67">
        <f>IFERROR(VLOOKUP(K23,'2.6基准清单—主要材料（必填）'!$N:$O,2,FALSE),0)</f>
        <v>0</v>
      </c>
      <c r="M23" s="68" t="str">
        <f>VLOOKUP(H23,'2.5基准清单—独栋公建配套（必填）'!A:T,10,FALSE)</f>
        <v>——</v>
      </c>
      <c r="N23" s="68">
        <f>VLOOKUP(H23,'2.5基准清单—独栋公建配套（必填）'!A:T,11,FALSE)</f>
        <v>0</v>
      </c>
      <c r="O23" s="68">
        <f>VLOOKUP(H23,'2.5基准清单—独栋公建配套（必填）'!A:T,13,FALSE)</f>
        <v>0</v>
      </c>
      <c r="P23" s="68">
        <f>VLOOKUP(H23,'2.5基准清单—独栋公建配套（必填）'!A:T,15,FALSE)</f>
        <v>25.127365</v>
      </c>
      <c r="Q23" s="68">
        <f t="shared" si="1"/>
        <v>6.79795527631579</v>
      </c>
      <c r="R23" s="68">
        <f t="shared" si="2"/>
        <v>4.53197018421053</v>
      </c>
      <c r="S23" s="70">
        <f t="shared" si="3"/>
        <v>56.6496273026316</v>
      </c>
      <c r="T23" s="79">
        <f t="shared" si="4"/>
        <v>28683.1225440049</v>
      </c>
      <c r="U23" s="28">
        <f t="shared" si="5"/>
        <v>8.1951778697157</v>
      </c>
      <c r="V23" s="28">
        <f t="shared" si="0"/>
        <v>8.1951778697157</v>
      </c>
      <c r="W23" s="75"/>
      <c r="X23" s="80"/>
      <c r="Y23" s="80"/>
    </row>
    <row r="24" s="3" customFormat="1" ht="38" customHeight="1" outlineLevel="1" spans="1:25">
      <c r="A24" s="25">
        <f>IF(F24="","",COUNTA($F$5:F24))</f>
        <v>15</v>
      </c>
      <c r="B24" s="26"/>
      <c r="C24" s="27"/>
      <c r="D24" s="28" t="s">
        <v>295</v>
      </c>
      <c r="E24" s="29" t="s">
        <v>296</v>
      </c>
      <c r="F24" s="30" t="s">
        <v>243</v>
      </c>
      <c r="G24" s="31">
        <f>G23*14</f>
        <v>7088.55</v>
      </c>
      <c r="H24" s="31" t="s">
        <v>294</v>
      </c>
      <c r="I24" s="50" t="str">
        <f>VLOOKUP(H24,'2.5基准清单—独栋公建配套（必填）'!A:U,5,FALSE)</f>
        <v>机械工</v>
      </c>
      <c r="J24" s="50">
        <f>VLOOKUP(H24,'2.5基准清单—独栋公建配套（必填）'!A:T,7,FALSE)</f>
        <v>0</v>
      </c>
      <c r="K24" s="60" t="str">
        <f>VLOOKUP(H24,'2.5基准清单—独栋公建配套（必填）'!A:T,8,FALSE)</f>
        <v>——</v>
      </c>
      <c r="L24" s="67">
        <f>IFERROR(VLOOKUP(K24,'2.6基准清单—主要材料（必填）'!$N:$O,2,FALSE),0)</f>
        <v>0</v>
      </c>
      <c r="M24" s="68" t="str">
        <f>VLOOKUP(H24,'2.5基准清单—独栋公建配套（必填）'!A:T,10,FALSE)</f>
        <v>——</v>
      </c>
      <c r="N24" s="68">
        <f>VLOOKUP(H24,'2.5基准清单—独栋公建配套（必填）'!A:T,11,FALSE)</f>
        <v>0</v>
      </c>
      <c r="O24" s="68">
        <f>VLOOKUP(H24,'2.5基准清单—独栋公建配套（必填）'!A:T,13,FALSE)</f>
        <v>0</v>
      </c>
      <c r="P24" s="68">
        <f>VLOOKUP(H24,'2.5基准清单—独栋公建配套（必填）'!A:T,15,FALSE)</f>
        <v>2.347885</v>
      </c>
      <c r="Q24" s="68">
        <f t="shared" si="1"/>
        <v>0.35218275</v>
      </c>
      <c r="R24" s="68">
        <f t="shared" si="2"/>
        <v>0.2347885</v>
      </c>
      <c r="S24" s="70">
        <f t="shared" si="3"/>
        <v>2.93485625</v>
      </c>
      <c r="T24" s="79">
        <f t="shared" si="4"/>
        <v>20803.8752709375</v>
      </c>
      <c r="U24" s="28">
        <f t="shared" si="5"/>
        <v>5.943964363125</v>
      </c>
      <c r="V24" s="28">
        <f t="shared" si="0"/>
        <v>5.943964363125</v>
      </c>
      <c r="W24" s="75"/>
      <c r="X24" s="80"/>
      <c r="Y24" s="80"/>
    </row>
    <row r="25" s="2" customFormat="1" ht="21" customHeight="1" spans="1:25">
      <c r="A25" s="23" t="s">
        <v>144</v>
      </c>
      <c r="B25" s="22" t="s">
        <v>3380</v>
      </c>
      <c r="C25" s="23"/>
      <c r="D25" s="24" t="s">
        <v>603</v>
      </c>
      <c r="E25" s="24"/>
      <c r="F25" s="18"/>
      <c r="G25" s="20"/>
      <c r="H25" s="20"/>
      <c r="I25" s="60">
        <f>+I26+I33</f>
        <v>73020.093996162</v>
      </c>
      <c r="J25" s="60"/>
      <c r="K25" s="60">
        <f>+K26+K33</f>
        <v>408020.482785515</v>
      </c>
      <c r="L25" s="60"/>
      <c r="M25" s="60"/>
      <c r="N25" s="60"/>
      <c r="O25" s="58">
        <f>+O26+O33</f>
        <v>2362.74571596248</v>
      </c>
      <c r="P25" s="58">
        <f>+P26+P33</f>
        <v>18243.4634804039</v>
      </c>
      <c r="Q25" s="58">
        <f>+Q26+Q33</f>
        <v>13689.5336214849</v>
      </c>
      <c r="R25" s="58">
        <f>+R26+R33</f>
        <v>9126.35574765659</v>
      </c>
      <c r="S25" s="58"/>
      <c r="T25" s="58">
        <f>+T26+T33</f>
        <v>524462.675347185</v>
      </c>
      <c r="U25" s="37">
        <f>(I25+O25+P25+Q25+R25)/$V$2</f>
        <v>33.2691978747628</v>
      </c>
      <c r="V25" s="78">
        <f t="shared" ref="V25:V87" si="6">T25/$V$2</f>
        <v>149.846478670624</v>
      </c>
      <c r="W25" s="75"/>
      <c r="X25" s="77"/>
      <c r="Y25" s="77"/>
    </row>
    <row r="26" s="2" customFormat="1" ht="21" customHeight="1" spans="1:24">
      <c r="A26" s="34" t="s">
        <v>25</v>
      </c>
      <c r="B26" s="35"/>
      <c r="C26" s="34"/>
      <c r="D26" s="34" t="s">
        <v>670</v>
      </c>
      <c r="E26" s="36"/>
      <c r="F26" s="37"/>
      <c r="G26" s="37"/>
      <c r="H26" s="37"/>
      <c r="I26" s="61" cm="1">
        <f t="array" ref="I26">SUMPRODUCT(G27:G32,J27:J32)</f>
        <v>49379.6417134286</v>
      </c>
      <c r="J26" s="62"/>
      <c r="K26" s="63" cm="1">
        <f t="array" ref="K26">SUMPRODUCT(G27:G32,L27:L32,N27:N32)</f>
        <v>191165.077982111</v>
      </c>
      <c r="L26" s="64"/>
      <c r="M26" s="64"/>
      <c r="N26" s="65"/>
      <c r="O26" s="66">
        <f t="array" ref="O26">SUMPRODUCT(G27:G32,O27:O32)</f>
        <v>1038.14772804248</v>
      </c>
      <c r="P26" s="66">
        <f t="array" ref="P26">SUMPRODUCT(G27:G32,P27:P32)</f>
        <v>3862.81567224885</v>
      </c>
      <c r="Q26" s="66">
        <f t="array" ref="Q26">SUMPRODUCT(Q27:Q32,G27:G32)</f>
        <v>7986.36860785161</v>
      </c>
      <c r="R26" s="69">
        <f t="array" ref="R26">SUMPRODUCT(R27:R32,G27:G32)</f>
        <v>5324.24573856774</v>
      </c>
      <c r="S26" s="60"/>
      <c r="T26" s="37">
        <f>SUM(T27:T32)</f>
        <v>258756.29744225</v>
      </c>
      <c r="U26" s="37">
        <f>(I26+O26+P26+Q26+R26)/$V$2</f>
        <v>19.3117769886112</v>
      </c>
      <c r="V26" s="37">
        <f t="shared" si="6"/>
        <v>73.9303706977857</v>
      </c>
      <c r="W26" s="81"/>
      <c r="X26" s="2">
        <f>SUM(I26:R26)-T26</f>
        <v>0</v>
      </c>
    </row>
    <row r="27" s="1" customFormat="1" ht="48" outlineLevel="1" spans="1:29">
      <c r="A27" s="25">
        <f>IF(F27="","",COUNTA($F$5:F27))</f>
        <v>16</v>
      </c>
      <c r="B27" s="38"/>
      <c r="C27" s="28" t="s">
        <v>53</v>
      </c>
      <c r="D27" s="39" t="s">
        <v>605</v>
      </c>
      <c r="E27" s="29" t="s">
        <v>2994</v>
      </c>
      <c r="F27" s="28" t="s">
        <v>344</v>
      </c>
      <c r="G27" s="31">
        <v>5.26</v>
      </c>
      <c r="H27" s="31" t="s">
        <v>604</v>
      </c>
      <c r="I27" s="50" t="str">
        <f>VLOOKUP(H27,'2.5基准清单—独栋公建配套（必填）'!A:U,5,FALSE)</f>
        <v>钢筋工</v>
      </c>
      <c r="J27" s="50">
        <f>VLOOKUP(H27,'2.5基准清单—独栋公建配套（必填）'!A:T,7,FALSE)</f>
        <v>747.432765151515</v>
      </c>
      <c r="K27" s="67" t="s">
        <v>2995</v>
      </c>
      <c r="L27" s="67">
        <f>IFERROR(VLOOKUP(K27,'2.6基准清单—主要材料（必填）'!$N:$O,2,FALSE),0)</f>
        <v>2929.7492</v>
      </c>
      <c r="M27" s="68" t="str">
        <f>VLOOKUP(H27,'2.5基准清单—独栋公建配套（必填）'!A:T,10,FALSE)</f>
        <v>t</v>
      </c>
      <c r="N27" s="68">
        <f>VLOOKUP(H27,'2.5基准清单—独栋公建配套（必填）'!A:T,11,FALSE)</f>
        <v>1.025</v>
      </c>
      <c r="O27" s="68">
        <f>VLOOKUP(H27,'2.5基准清单—独栋公建配套（必填）'!A:T,13,FALSE)</f>
        <v>12.948336</v>
      </c>
      <c r="P27" s="68">
        <f>VLOOKUP(H27,'2.5基准清单—独栋公建配套（必填）'!A:T,15,FALSE)</f>
        <v>75.911618</v>
      </c>
      <c r="Q27" s="68">
        <f t="shared" ref="Q27:Q32" si="7">SUM(J27,P27)*15%</f>
        <v>123.501657472727</v>
      </c>
      <c r="R27" s="68">
        <f t="shared" ref="R27:R32" si="8">(J27+P27)*10%</f>
        <v>82.3344383151515</v>
      </c>
      <c r="S27" s="70">
        <f t="shared" ref="S27:S32" si="9">J27+L27*N27+O27+P27+Q27+R27</f>
        <v>4045.12174493939</v>
      </c>
      <c r="T27" s="79">
        <f t="shared" ref="T27:T32" si="10">G27*S27</f>
        <v>21277.3403783812</v>
      </c>
      <c r="U27" s="28">
        <f t="shared" ref="U27:U32" si="11">G27*(J27+O27+P27+Q27+R27)/$V$2</f>
        <v>1.56617073330892</v>
      </c>
      <c r="V27" s="28">
        <f t="shared" si="6"/>
        <v>6.07924010810892</v>
      </c>
      <c r="W27" s="82"/>
      <c r="X27" s="1" t="s">
        <v>3322</v>
      </c>
      <c r="AC27" s="1" t="e">
        <f>VLOOKUP(H27,'[1]2.3询价书—地下工程报价基准清单（必填）'!$A:$B,2,FALSE)</f>
        <v>#N/A</v>
      </c>
    </row>
    <row r="28" s="1" customFormat="1" ht="48" outlineLevel="1" spans="1:29">
      <c r="A28" s="25">
        <f>IF(F28="","",COUNTA($F$5:F28))</f>
        <v>17</v>
      </c>
      <c r="B28" s="38"/>
      <c r="C28" s="28" t="s">
        <v>53</v>
      </c>
      <c r="D28" s="39" t="s">
        <v>613</v>
      </c>
      <c r="E28" s="29" t="s">
        <v>2973</v>
      </c>
      <c r="F28" s="28" t="s">
        <v>344</v>
      </c>
      <c r="G28" s="31">
        <v>5.98088495575221</v>
      </c>
      <c r="H28" s="31" t="s">
        <v>612</v>
      </c>
      <c r="I28" s="50" t="str">
        <f>VLOOKUP(H28,'2.5基准清单—独栋公建配套（必填）'!A:U,5,FALSE)</f>
        <v>钢筋工</v>
      </c>
      <c r="J28" s="50">
        <f>VLOOKUP(H28,'2.5基准清单—独栋公建配套（必填）'!A:T,7,FALSE)</f>
        <v>747.432765151515</v>
      </c>
      <c r="K28" s="67" t="s">
        <v>2947</v>
      </c>
      <c r="L28" s="67">
        <f>IFERROR(VLOOKUP(K28,'2.6基准清单—主要材料（必填）'!$N:$O,2,FALSE),0)</f>
        <v>2928.7986</v>
      </c>
      <c r="M28" s="68" t="str">
        <f>VLOOKUP(H28,'2.5基准清单—独栋公建配套（必填）'!A:T,10,FALSE)</f>
        <v>t</v>
      </c>
      <c r="N28" s="68">
        <f>VLOOKUP(H28,'2.5基准清单—独栋公建配套（必填）'!A:T,11,FALSE)</f>
        <v>1.035</v>
      </c>
      <c r="O28" s="68">
        <f>VLOOKUP(H28,'2.5基准清单—独栋公建配套（必填）'!A:T,13,FALSE)</f>
        <v>10.970118</v>
      </c>
      <c r="P28" s="68">
        <f>VLOOKUP(H28,'2.5基准清单—独栋公建配套（必填）'!A:T,15,FALSE)</f>
        <v>78.12962</v>
      </c>
      <c r="Q28" s="68">
        <f t="shared" si="7"/>
        <v>123.834357772727</v>
      </c>
      <c r="R28" s="68">
        <f t="shared" si="8"/>
        <v>82.5562385151516</v>
      </c>
      <c r="S28" s="70">
        <f t="shared" si="9"/>
        <v>4074.22965043939</v>
      </c>
      <c r="T28" s="79">
        <f t="shared" si="10"/>
        <v>24367.4988225926</v>
      </c>
      <c r="U28" s="28">
        <f t="shared" si="11"/>
        <v>1.78217230726958</v>
      </c>
      <c r="V28" s="28">
        <f t="shared" si="6"/>
        <v>6.96214252074073</v>
      </c>
      <c r="W28" s="82"/>
      <c r="X28" s="1" t="s">
        <v>3148</v>
      </c>
      <c r="AC28" s="1" t="e">
        <f>VLOOKUP(H28,'[1]2.3询价书—地下工程报价基准清单（必填）'!$A:$A,2,FALSE)</f>
        <v>#N/A</v>
      </c>
    </row>
    <row r="29" s="1" customFormat="1" ht="48" outlineLevel="1" spans="1:29">
      <c r="A29" s="25">
        <f>IF(F29="","",COUNTA($F$5:F29))</f>
        <v>18</v>
      </c>
      <c r="B29" s="38"/>
      <c r="C29" s="28" t="s">
        <v>53</v>
      </c>
      <c r="D29" s="39" t="s">
        <v>617</v>
      </c>
      <c r="E29" s="29" t="s">
        <v>2974</v>
      </c>
      <c r="F29" s="28" t="s">
        <v>344</v>
      </c>
      <c r="G29" s="31">
        <v>36.6102654867257</v>
      </c>
      <c r="H29" s="31" t="s">
        <v>616</v>
      </c>
      <c r="I29" s="50" t="str">
        <f>VLOOKUP(H29,'2.5基准清单—独栋公建配套（必填）'!A:U,5,FALSE)</f>
        <v>钢筋工</v>
      </c>
      <c r="J29" s="50">
        <f>VLOOKUP(H29,'2.5基准清单—独栋公建配套（必填）'!A:T,7,FALSE)</f>
        <v>747.432765151515</v>
      </c>
      <c r="K29" s="67" t="s">
        <v>2939</v>
      </c>
      <c r="L29" s="67">
        <f>IFERROR(VLOOKUP(K29,'2.6基准清单—主要材料（必填）'!$N:$O,2,FALSE),0)</f>
        <v>2763.3942</v>
      </c>
      <c r="M29" s="68" t="str">
        <f>VLOOKUP(H29,'2.5基准清单—独栋公建配套（必填）'!A:T,10,FALSE)</f>
        <v>t</v>
      </c>
      <c r="N29" s="68">
        <f>VLOOKUP(H29,'2.5基准清单—独栋公建配套（必填）'!A:T,11,FALSE)</f>
        <v>1.035</v>
      </c>
      <c r="O29" s="68">
        <f>VLOOKUP(H29,'2.5基准清单—独栋公建配套（必填）'!A:T,13,FALSE)</f>
        <v>16.764898</v>
      </c>
      <c r="P29" s="68">
        <f>VLOOKUP(H29,'2.5基准清单—独栋公建配套（必填）'!A:T,15,FALSE)</f>
        <v>53.511796</v>
      </c>
      <c r="Q29" s="68">
        <f t="shared" si="7"/>
        <v>120.141684172727</v>
      </c>
      <c r="R29" s="68">
        <f t="shared" si="8"/>
        <v>80.0944561151516</v>
      </c>
      <c r="S29" s="70">
        <f t="shared" si="9"/>
        <v>3878.05859643939</v>
      </c>
      <c r="T29" s="79">
        <f t="shared" si="10"/>
        <v>141976.754788725</v>
      </c>
      <c r="U29" s="28">
        <f t="shared" si="11"/>
        <v>10.6477881847201</v>
      </c>
      <c r="V29" s="28">
        <f t="shared" si="6"/>
        <v>40.5647870824929</v>
      </c>
      <c r="W29" s="82"/>
      <c r="X29" s="1" t="s">
        <v>3146</v>
      </c>
      <c r="AC29" s="1" t="e">
        <f>VLOOKUP(H29,'[1]2.3询价书—地下工程报价基准清单（必填）'!$A:$A,2,FALSE)</f>
        <v>#N/A</v>
      </c>
    </row>
    <row r="30" s="1" customFormat="1" ht="48" outlineLevel="1" spans="1:29">
      <c r="A30" s="25">
        <f>IF(F30="","",COUNTA($F$5:F30))</f>
        <v>19</v>
      </c>
      <c r="B30" s="38"/>
      <c r="C30" s="28" t="s">
        <v>53</v>
      </c>
      <c r="D30" s="39" t="s">
        <v>613</v>
      </c>
      <c r="E30" s="29" t="s">
        <v>2975</v>
      </c>
      <c r="F30" s="28" t="s">
        <v>344</v>
      </c>
      <c r="G30" s="31">
        <v>2.53734513274336</v>
      </c>
      <c r="H30" s="31" t="s">
        <v>612</v>
      </c>
      <c r="I30" s="50" t="str">
        <f>VLOOKUP(H30,'2.5基准清单—独栋公建配套（必填）'!A:U,5,FALSE)</f>
        <v>钢筋工</v>
      </c>
      <c r="J30" s="50">
        <f>VLOOKUP(H30,'2.5基准清单—独栋公建配套（必填）'!A:T,7,FALSE)</f>
        <v>747.432765151515</v>
      </c>
      <c r="K30" s="67" t="s">
        <v>2976</v>
      </c>
      <c r="L30" s="67">
        <f>IFERROR(VLOOKUP(K30,'2.6基准清单—主要材料（必填）'!$N:$O,2,FALSE),0)</f>
        <v>2928.7986</v>
      </c>
      <c r="M30" s="68" t="str">
        <f>VLOOKUP(H30,'2.5基准清单—独栋公建配套（必填）'!A:T,10,FALSE)</f>
        <v>t</v>
      </c>
      <c r="N30" s="68">
        <f>VLOOKUP(H30,'2.5基准清单—独栋公建配套（必填）'!A:T,11,FALSE)</f>
        <v>1.035</v>
      </c>
      <c r="O30" s="68">
        <f>VLOOKUP(H30,'2.5基准清单—独栋公建配套（必填）'!A:T,13,FALSE)</f>
        <v>10.970118</v>
      </c>
      <c r="P30" s="68">
        <f>VLOOKUP(H30,'2.5基准清单—独栋公建配套（必填）'!A:T,15,FALSE)</f>
        <v>78.12962</v>
      </c>
      <c r="Q30" s="68">
        <f t="shared" si="7"/>
        <v>123.834357772727</v>
      </c>
      <c r="R30" s="68">
        <f t="shared" si="8"/>
        <v>82.5562385151516</v>
      </c>
      <c r="S30" s="70">
        <f t="shared" si="9"/>
        <v>4074.22965043939</v>
      </c>
      <c r="T30" s="79">
        <f t="shared" si="10"/>
        <v>10337.7267732211</v>
      </c>
      <c r="U30" s="28">
        <f t="shared" si="11"/>
        <v>0.756073100053762</v>
      </c>
      <c r="V30" s="28">
        <f t="shared" si="6"/>
        <v>2.95363622092031</v>
      </c>
      <c r="W30" s="82"/>
      <c r="X30" s="1" t="s">
        <v>3146</v>
      </c>
      <c r="AC30" s="1" t="e">
        <f>VLOOKUP(H30,'[1]2.3询价书—地下工程报价基准清单（必填）'!$A:$A,2,FALSE)</f>
        <v>#N/A</v>
      </c>
    </row>
    <row r="31" s="1" customFormat="1" ht="60" outlineLevel="1" spans="1:29">
      <c r="A31" s="25">
        <f>IF(F31="","",COUNTA($F$5:F31))</f>
        <v>20</v>
      </c>
      <c r="B31" s="38"/>
      <c r="C31" s="28" t="s">
        <v>53</v>
      </c>
      <c r="D31" s="39" t="s">
        <v>617</v>
      </c>
      <c r="E31" s="29" t="s">
        <v>2977</v>
      </c>
      <c r="F31" s="28" t="s">
        <v>344</v>
      </c>
      <c r="G31" s="31">
        <v>15.6771681415929</v>
      </c>
      <c r="H31" s="31" t="s">
        <v>616</v>
      </c>
      <c r="I31" s="50" t="str">
        <f>VLOOKUP(H31,'2.5基准清单—独栋公建配套（必填）'!A:U,5,FALSE)</f>
        <v>钢筋工</v>
      </c>
      <c r="J31" s="50">
        <f>VLOOKUP(H31,'2.5基准清单—独栋公建配套（必填）'!A:T,7,FALSE)</f>
        <v>747.432765151515</v>
      </c>
      <c r="K31" s="67" t="s">
        <v>2978</v>
      </c>
      <c r="L31" s="67">
        <f>IFERROR(VLOOKUP(K31,'2.6基准清单—主要材料（必填）'!$N:$O,2,FALSE),0)</f>
        <v>2763.3942</v>
      </c>
      <c r="M31" s="68" t="str">
        <f>VLOOKUP(H31,'2.5基准清单—独栋公建配套（必填）'!A:T,10,FALSE)</f>
        <v>t</v>
      </c>
      <c r="N31" s="68">
        <f>VLOOKUP(H31,'2.5基准清单—独栋公建配套（必填）'!A:T,11,FALSE)</f>
        <v>1.035</v>
      </c>
      <c r="O31" s="68">
        <f>VLOOKUP(H31,'2.5基准清单—独栋公建配套（必填）'!A:T,13,FALSE)</f>
        <v>16.764898</v>
      </c>
      <c r="P31" s="68">
        <f>VLOOKUP(H31,'2.5基准清单—独栋公建配套（必填）'!A:T,15,FALSE)</f>
        <v>53.511796</v>
      </c>
      <c r="Q31" s="68">
        <f t="shared" si="7"/>
        <v>120.141684172727</v>
      </c>
      <c r="R31" s="68">
        <f t="shared" si="8"/>
        <v>80.0944561151516</v>
      </c>
      <c r="S31" s="70">
        <f t="shared" si="9"/>
        <v>3878.05859643939</v>
      </c>
      <c r="T31" s="79">
        <f t="shared" si="10"/>
        <v>60796.9766793301</v>
      </c>
      <c r="U31" s="28">
        <f t="shared" si="11"/>
        <v>4.55957266325885</v>
      </c>
      <c r="V31" s="28">
        <f t="shared" si="6"/>
        <v>17.3705647655229</v>
      </c>
      <c r="W31" s="82"/>
      <c r="X31" s="1" t="s">
        <v>3153</v>
      </c>
      <c r="AC31" s="1" t="e">
        <f>VLOOKUP(H31,'[1]2.3询价书—地下工程报价基准清单（必填）'!$A:$A,2,FALSE)</f>
        <v>#N/A</v>
      </c>
    </row>
    <row r="32" s="1" customFormat="1" ht="48" outlineLevel="1" spans="1:29">
      <c r="A32" s="25">
        <f>IF(F32="","",COUNTA($F$5:F32))</f>
        <v>21</v>
      </c>
      <c r="B32" s="40"/>
      <c r="C32" s="28" t="s">
        <v>53</v>
      </c>
      <c r="D32" s="41" t="s">
        <v>641</v>
      </c>
      <c r="E32" s="42" t="s">
        <v>642</v>
      </c>
      <c r="F32" s="41" t="s">
        <v>344</v>
      </c>
      <c r="G32" s="31">
        <v>0</v>
      </c>
      <c r="H32" s="31" t="s">
        <v>640</v>
      </c>
      <c r="I32" s="50" t="str">
        <f>VLOOKUP(H32,'2.5基准清单—独栋公建配套（必填）'!A:U,5,FALSE)</f>
        <v>钢筋工</v>
      </c>
      <c r="J32" s="50">
        <f>VLOOKUP(H32,'2.5基准清单—独栋公建配套（必填）'!A:T,7,FALSE)</f>
        <v>1345.37897727273</v>
      </c>
      <c r="K32" s="67" t="s">
        <v>3323</v>
      </c>
      <c r="L32" s="67">
        <f>IFERROR(VLOOKUP(K32,'2.6基准清单—主要材料（必填）'!$N:$O,2,FALSE),0)</f>
        <v>6.4408</v>
      </c>
      <c r="M32" s="68" t="str">
        <f>VLOOKUP(H32,'2.5基准清单—独栋公建配套（必填）'!A:T,10,FALSE)</f>
        <v>t</v>
      </c>
      <c r="N32" s="68">
        <f>VLOOKUP(H32,'2.5基准清单—独栋公建配套（必填）'!A:T,11,FALSE)</f>
        <v>1.01</v>
      </c>
      <c r="O32" s="68">
        <f>VLOOKUP(H32,'2.5基准清单—独栋公建配套（必填）'!A:T,13,FALSE)</f>
        <v>61.784344</v>
      </c>
      <c r="P32" s="68">
        <f>VLOOKUP(H32,'2.5基准清单—独栋公建配套（必填）'!A:T,15,FALSE)</f>
        <v>203.296868</v>
      </c>
      <c r="Q32" s="68">
        <f t="shared" si="7"/>
        <v>232.301376790909</v>
      </c>
      <c r="R32" s="68">
        <f t="shared" si="8"/>
        <v>154.867584527273</v>
      </c>
      <c r="S32" s="70">
        <f t="shared" si="9"/>
        <v>2004.13435859091</v>
      </c>
      <c r="T32" s="79">
        <f t="shared" si="10"/>
        <v>0</v>
      </c>
      <c r="U32" s="28">
        <f t="shared" si="11"/>
        <v>0</v>
      </c>
      <c r="V32" s="41">
        <f t="shared" si="6"/>
        <v>0</v>
      </c>
      <c r="W32" s="83"/>
      <c r="AC32" s="1" t="e">
        <f>VLOOKUP(H32,'[1]2.3询价书—地下工程报价基准清单（必填）'!$A:$A,2,FALSE)</f>
        <v>#N/A</v>
      </c>
    </row>
    <row r="33" s="2" customFormat="1" ht="21" customHeight="1" spans="1:29">
      <c r="A33" s="34" t="s">
        <v>39</v>
      </c>
      <c r="B33" s="35"/>
      <c r="C33" s="34"/>
      <c r="D33" s="34" t="s">
        <v>723</v>
      </c>
      <c r="E33" s="43"/>
      <c r="F33" s="44"/>
      <c r="G33" s="37"/>
      <c r="H33" s="37"/>
      <c r="I33" s="61" cm="1">
        <f t="array" ref="I33">SUMPRODUCT(G34:G38,J34:J38)</f>
        <v>23640.4522827334</v>
      </c>
      <c r="J33" s="62"/>
      <c r="K33" s="63" cm="1">
        <f t="array" ref="K33">SUMPRODUCT(G34:G38,L34:L38,N34:N38)</f>
        <v>216855.404803404</v>
      </c>
      <c r="L33" s="64"/>
      <c r="M33" s="64"/>
      <c r="N33" s="65"/>
      <c r="O33" s="66">
        <f t="array" ref="O33">SUMPRODUCT(G34:G38,O34:O38)</f>
        <v>1324.59798792</v>
      </c>
      <c r="P33" s="66">
        <f t="array" ref="P33">SUMPRODUCT(G34:G38,P34:P38)</f>
        <v>14380.647808155</v>
      </c>
      <c r="Q33" s="66">
        <f t="array" ref="Q33">SUMPRODUCT(Q34:Q38,G34:G38)</f>
        <v>5703.16501363326</v>
      </c>
      <c r="R33" s="69">
        <f t="array" ref="R33">SUMPRODUCT(R34:R38,G34:G38)</f>
        <v>3802.11000908884</v>
      </c>
      <c r="S33" s="60"/>
      <c r="T33" s="37">
        <f>SUM(T34:T38)</f>
        <v>265706.377904935</v>
      </c>
      <c r="U33" s="37">
        <f>(I33+O33+P33+Q33+R33)/$V$2</f>
        <v>13.9574208861516</v>
      </c>
      <c r="V33" s="37">
        <f t="shared" si="6"/>
        <v>75.9161079728384</v>
      </c>
      <c r="W33" s="81"/>
      <c r="X33" s="2">
        <f>SUM(I33:R33)-T33</f>
        <v>0</v>
      </c>
      <c r="AB33" s="1"/>
      <c r="AC33" s="1" t="e">
        <f>VLOOKUP(H33,'[1]2.3询价书—地下工程报价基准清单（必填）'!$A:$A,2,FALSE)</f>
        <v>#N/A</v>
      </c>
    </row>
    <row r="34" s="1" customFormat="1" ht="79" customHeight="1" outlineLevel="1" spans="1:29">
      <c r="A34" s="25">
        <f>IF(F34="","",COUNTA($F$5:F34))</f>
        <v>22</v>
      </c>
      <c r="B34" s="38"/>
      <c r="C34" s="45" t="s">
        <v>2981</v>
      </c>
      <c r="D34" s="33" t="s">
        <v>2982</v>
      </c>
      <c r="E34" s="46" t="s">
        <v>2983</v>
      </c>
      <c r="F34" s="28" t="s">
        <v>243</v>
      </c>
      <c r="G34" s="31">
        <f>35.61*0.8</f>
        <v>28.488</v>
      </c>
      <c r="H34" s="31" t="s">
        <v>644</v>
      </c>
      <c r="I34" s="50" t="str">
        <f>VLOOKUP(H34,'2.5基准清单—独栋公建配套（必填）'!A:U,5,FALSE)</f>
        <v>混凝土工</v>
      </c>
      <c r="J34" s="50">
        <f>VLOOKUP(H34,'2.5基准清单—独栋公建配套（必填）'!A:T,7,FALSE)</f>
        <v>45.0879557142859</v>
      </c>
      <c r="K34" s="67" t="s">
        <v>2984</v>
      </c>
      <c r="L34" s="67">
        <f>IFERROR(VLOOKUP(K34,'2.6基准清单—主要材料（必填）'!$N:$O,2,FALSE),0)</f>
        <v>352.36705</v>
      </c>
      <c r="M34" s="68" t="str">
        <f>VLOOKUP(H34,'2.5基准清单—独栋公建配套（必填）'!A:T,10,FALSE)</f>
        <v>m3</v>
      </c>
      <c r="N34" s="68">
        <f>VLOOKUP(H34,'2.5基准清单—独栋公建配套（必填）'!A:T,11,FALSE)</f>
        <v>1.01</v>
      </c>
      <c r="O34" s="68">
        <f>VLOOKUP(H34,'2.5基准清单—独栋公建配套（必填）'!A:T,13,FALSE)</f>
        <v>2.49775</v>
      </c>
      <c r="P34" s="68">
        <f>VLOOKUP(H34,'2.5基准清单—独栋公建配套（必填）'!A:T,15,FALSE)</f>
        <v>18.013773</v>
      </c>
      <c r="Q34" s="68">
        <f t="shared" ref="Q34:Q38" si="12">SUM(J34,P34)*15%</f>
        <v>9.46525930714288</v>
      </c>
      <c r="R34" s="68">
        <f t="shared" ref="R34:R38" si="13">(J34+P34)*10%</f>
        <v>6.31017287142859</v>
      </c>
      <c r="S34" s="70">
        <f t="shared" ref="S34:S38" si="14">J34+L34*N34+O34+P34+Q34+R34</f>
        <v>437.265631392857</v>
      </c>
      <c r="T34" s="79">
        <f t="shared" ref="T34:T38" si="15">G34*S34</f>
        <v>12456.8233071197</v>
      </c>
      <c r="U34" s="28">
        <f t="shared" ref="U34:U38" si="16">G34*(J34+O34+P34+Q34+R34)/$V$2</f>
        <v>0.662345274718777</v>
      </c>
      <c r="V34" s="28">
        <f t="shared" si="6"/>
        <v>3.55909237346278</v>
      </c>
      <c r="W34" s="82"/>
      <c r="X34" s="1" t="s">
        <v>3324</v>
      </c>
      <c r="AC34" s="1" t="e">
        <f>VLOOKUP(H34,'[1]2.3询价书—地下工程报价基准清单（必填）'!$A:$A,2,FALSE)</f>
        <v>#N/A</v>
      </c>
    </row>
    <row r="35" s="1" customFormat="1" ht="79" customHeight="1" outlineLevel="1" spans="1:29">
      <c r="A35" s="25">
        <f>IF(F35="","",COUNTA($F$5:F35))</f>
        <v>23</v>
      </c>
      <c r="B35" s="38"/>
      <c r="C35" s="45" t="s">
        <v>2981</v>
      </c>
      <c r="D35" s="33" t="s">
        <v>2982</v>
      </c>
      <c r="E35" s="46" t="s">
        <v>2985</v>
      </c>
      <c r="F35" s="28" t="s">
        <v>243</v>
      </c>
      <c r="G35" s="31">
        <v>35.61</v>
      </c>
      <c r="H35" s="31" t="s">
        <v>644</v>
      </c>
      <c r="I35" s="50" t="str">
        <f>VLOOKUP(H35,'2.5基准清单—独栋公建配套（必填）'!A:U,5,FALSE)</f>
        <v>混凝土工</v>
      </c>
      <c r="J35" s="50">
        <f>VLOOKUP(H35,'2.5基准清单—独栋公建配套（必填）'!A:T,7,FALSE)</f>
        <v>45.0879557142859</v>
      </c>
      <c r="K35" s="67" t="s">
        <v>2986</v>
      </c>
      <c r="L35" s="67">
        <f>IFERROR(VLOOKUP(K35,'2.6基准清单—主要材料（必填）'!$N:$O,2,FALSE),0)</f>
        <v>366.48055</v>
      </c>
      <c r="M35" s="68" t="str">
        <f>VLOOKUP(H35,'2.5基准清单—独栋公建配套（必填）'!A:T,10,FALSE)</f>
        <v>m3</v>
      </c>
      <c r="N35" s="68">
        <f>VLOOKUP(H35,'2.5基准清单—独栋公建配套（必填）'!A:T,11,FALSE)</f>
        <v>1.01</v>
      </c>
      <c r="O35" s="68">
        <f>VLOOKUP(H35,'2.5基准清单—独栋公建配套（必填）'!A:T,13,FALSE)</f>
        <v>2.49775</v>
      </c>
      <c r="P35" s="68">
        <f>VLOOKUP(H35,'2.5基准清单—独栋公建配套（必填）'!A:T,15,FALSE)</f>
        <v>18.013773</v>
      </c>
      <c r="Q35" s="68">
        <f t="shared" si="12"/>
        <v>9.46525930714288</v>
      </c>
      <c r="R35" s="68">
        <f t="shared" si="13"/>
        <v>6.31017287142859</v>
      </c>
      <c r="S35" s="70">
        <f t="shared" si="14"/>
        <v>451.520266392857</v>
      </c>
      <c r="T35" s="79">
        <f t="shared" si="15"/>
        <v>16078.6366862497</v>
      </c>
      <c r="U35" s="28">
        <f t="shared" si="16"/>
        <v>0.827931593398472</v>
      </c>
      <c r="V35" s="28">
        <f t="shared" si="6"/>
        <v>4.59389619607133</v>
      </c>
      <c r="W35" s="82"/>
      <c r="AC35" s="1" t="e">
        <f>VLOOKUP(H35,'[1]2.3询价书—地下工程报价基准清单（必填）'!$A:$A,2,FALSE)</f>
        <v>#N/A</v>
      </c>
    </row>
    <row r="36" s="1" customFormat="1" ht="79" customHeight="1" outlineLevel="1" spans="1:29">
      <c r="A36" s="25">
        <f>IF(F36="","",COUNTA($F$5:F36))</f>
        <v>24</v>
      </c>
      <c r="B36" s="38"/>
      <c r="C36" s="45" t="s">
        <v>2981</v>
      </c>
      <c r="D36" s="33" t="s">
        <v>2982</v>
      </c>
      <c r="E36" s="46" t="s">
        <v>3325</v>
      </c>
      <c r="F36" s="28" t="s">
        <v>243</v>
      </c>
      <c r="G36" s="31">
        <f>640.41*0.7</f>
        <v>448.287</v>
      </c>
      <c r="H36" s="31" t="s">
        <v>644</v>
      </c>
      <c r="I36" s="50" t="str">
        <f>VLOOKUP(H36,'2.5基准清单—独栋公建配套（必填）'!A:U,5,FALSE)</f>
        <v>混凝土工</v>
      </c>
      <c r="J36" s="50">
        <f>VLOOKUP(H36,'2.5基准清单—独栋公建配套（必填）'!A:T,7,FALSE)</f>
        <v>45.0879557142859</v>
      </c>
      <c r="K36" s="67" t="s">
        <v>3002</v>
      </c>
      <c r="L36" s="67">
        <f>IFERROR(VLOOKUP(K36,'2.6基准清单—主要材料（必填）'!$N:$O,2,FALSE),0)</f>
        <v>390.4735</v>
      </c>
      <c r="M36" s="68" t="str">
        <f>VLOOKUP(H36,'2.5基准清单—独栋公建配套（必填）'!A:T,10,FALSE)</f>
        <v>m3</v>
      </c>
      <c r="N36" s="68">
        <f>VLOOKUP(H36,'2.5基准清单—独栋公建配套（必填）'!A:T,11,FALSE)</f>
        <v>1.01</v>
      </c>
      <c r="O36" s="68">
        <f>VLOOKUP(H36,'2.5基准清单—独栋公建配套（必填）'!A:T,13,FALSE)</f>
        <v>2.49775</v>
      </c>
      <c r="P36" s="68">
        <f>VLOOKUP(H36,'2.5基准清单—独栋公建配套（必填）'!A:T,15,FALSE)</f>
        <v>18.013773</v>
      </c>
      <c r="Q36" s="68">
        <f t="shared" si="12"/>
        <v>9.46525930714288</v>
      </c>
      <c r="R36" s="68">
        <f t="shared" si="13"/>
        <v>6.31017287142859</v>
      </c>
      <c r="S36" s="70">
        <f t="shared" si="14"/>
        <v>475.753145892857</v>
      </c>
      <c r="T36" s="79">
        <f t="shared" si="15"/>
        <v>213273.950512871</v>
      </c>
      <c r="U36" s="28">
        <f t="shared" si="16"/>
        <v>10.422661336979</v>
      </c>
      <c r="V36" s="28">
        <f t="shared" si="6"/>
        <v>60.935414432249</v>
      </c>
      <c r="W36" s="82"/>
      <c r="AC36" s="1" t="e">
        <f>VLOOKUP(H36,'[1]2.3询价书—地下工程报价基准清单（必填）'!$A:$A,2,FALSE)</f>
        <v>#N/A</v>
      </c>
    </row>
    <row r="37" s="1" customFormat="1" ht="60" outlineLevel="1" spans="1:29">
      <c r="A37" s="25">
        <f>IF(F37="","",COUNTA($F$5:F37))</f>
        <v>25</v>
      </c>
      <c r="B37" s="38"/>
      <c r="C37" s="45" t="s">
        <v>2981</v>
      </c>
      <c r="D37" s="28" t="s">
        <v>739</v>
      </c>
      <c r="E37" s="46" t="s">
        <v>2991</v>
      </c>
      <c r="F37" s="28" t="s">
        <v>243</v>
      </c>
      <c r="G37" s="31">
        <f>G36*0.7</f>
        <v>313.8009</v>
      </c>
      <c r="H37" s="31" t="s">
        <v>663</v>
      </c>
      <c r="I37" s="50" t="str">
        <f>VLOOKUP(H37,'2.5基准清单—独栋公建配套（必填）'!A:U,5,FALSE)</f>
        <v>——</v>
      </c>
      <c r="J37" s="50">
        <f>VLOOKUP(H37,'2.5基准清单—独栋公建配套（必填）'!A:T,7,FALSE)</f>
        <v>0</v>
      </c>
      <c r="K37" s="67" t="s">
        <v>2992</v>
      </c>
      <c r="L37" s="67">
        <f>IFERROR(VLOOKUP(K37,'2.6基准清单—主要材料（必填）'!$N:$O,2,FALSE),0)</f>
        <v>53.35</v>
      </c>
      <c r="M37" s="68" t="str">
        <f>VLOOKUP(H37,'2.5基准清单—独栋公建配套（必填）'!A:T,10,FALSE)</f>
        <v>项</v>
      </c>
      <c r="N37" s="68">
        <f>VLOOKUP(H37,'2.5基准清单—独栋公建配套（必填）'!A:T,11,FALSE)</f>
        <v>1</v>
      </c>
      <c r="O37" s="68">
        <f>VLOOKUP(H37,'2.5基准清单—独栋公建配套（必填）'!A:T,13,FALSE)</f>
        <v>0</v>
      </c>
      <c r="P37" s="68">
        <f>VLOOKUP(H37,'2.5基准清单—独栋公建配套（必填）'!A:T,15,FALSE)</f>
        <v>0</v>
      </c>
      <c r="Q37" s="68">
        <f t="shared" si="12"/>
        <v>0</v>
      </c>
      <c r="R37" s="68">
        <f t="shared" si="13"/>
        <v>0</v>
      </c>
      <c r="S37" s="70">
        <f t="shared" si="14"/>
        <v>53.35</v>
      </c>
      <c r="T37" s="79">
        <f t="shared" si="15"/>
        <v>16741.278015</v>
      </c>
      <c r="U37" s="28">
        <f t="shared" si="16"/>
        <v>0</v>
      </c>
      <c r="V37" s="28">
        <f t="shared" si="6"/>
        <v>4.78322229</v>
      </c>
      <c r="W37" s="82"/>
      <c r="X37" s="1" t="s">
        <v>3163</v>
      </c>
      <c r="AC37" s="1" t="e">
        <f>VLOOKUP(H37,'[1]2.3询价书—地下工程报价基准清单（必填）'!$A:$A,2,FALSE)</f>
        <v>#N/A</v>
      </c>
    </row>
    <row r="38" s="1" customFormat="1" ht="48" outlineLevel="1" spans="1:29">
      <c r="A38" s="25">
        <f>IF(F38="","",COUNTA($F$5:F38))</f>
        <v>26</v>
      </c>
      <c r="B38" s="38"/>
      <c r="C38" s="45" t="s">
        <v>2981</v>
      </c>
      <c r="D38" s="28" t="s">
        <v>667</v>
      </c>
      <c r="E38" s="46" t="s">
        <v>668</v>
      </c>
      <c r="F38" s="28" t="s">
        <v>243</v>
      </c>
      <c r="G38" s="31">
        <f>G36</f>
        <v>448.287</v>
      </c>
      <c r="H38" s="31" t="s">
        <v>666</v>
      </c>
      <c r="I38" s="50" t="str">
        <f>VLOOKUP(H38,'2.5基准清单—独栋公建配套（必填）'!A:U,5,FALSE)</f>
        <v>混凝土工</v>
      </c>
      <c r="J38" s="50">
        <f>VLOOKUP(H38,'2.5基准清单—独栋公建配套（必填）'!A:T,7,FALSE)</f>
        <v>1.20025808035715</v>
      </c>
      <c r="K38" s="67" t="s">
        <v>581</v>
      </c>
      <c r="L38" s="67">
        <f>IFERROR(VLOOKUP(K38,'2.6基准清单—主要材料（必填）'!$N:$O,2,FALSE),0)</f>
        <v>0</v>
      </c>
      <c r="M38" s="68" t="str">
        <f>VLOOKUP(H38,'2.5基准清单—独栋公建配套（必填）'!A:T,10,FALSE)</f>
        <v>——</v>
      </c>
      <c r="N38" s="68">
        <f>VLOOKUP(H38,'2.5基准清单—独栋公建配套（必填）'!A:T,11,FALSE)</f>
        <v>0</v>
      </c>
      <c r="O38" s="68">
        <f>VLOOKUP(H38,'2.5基准清单—独栋公建配套（必填）'!A:T,13,FALSE)</f>
        <v>0.09991</v>
      </c>
      <c r="P38" s="68">
        <f>VLOOKUP(H38,'2.5基准清单—独栋公建配套（必填）'!A:T,15,FALSE)</f>
        <v>11.48965</v>
      </c>
      <c r="Q38" s="68">
        <f t="shared" si="12"/>
        <v>1.90348621205357</v>
      </c>
      <c r="R38" s="68">
        <f t="shared" si="13"/>
        <v>1.26899080803571</v>
      </c>
      <c r="S38" s="70">
        <f t="shared" si="14"/>
        <v>15.9622951004464</v>
      </c>
      <c r="T38" s="79">
        <f t="shared" si="15"/>
        <v>7155.68938369383</v>
      </c>
      <c r="U38" s="28">
        <f t="shared" si="16"/>
        <v>2.04448268105538</v>
      </c>
      <c r="V38" s="28">
        <f t="shared" si="6"/>
        <v>2.04448268105538</v>
      </c>
      <c r="W38" s="82"/>
      <c r="X38" s="1" t="s">
        <v>3165</v>
      </c>
      <c r="AC38" s="1" t="e">
        <f>VLOOKUP(H38,'[1]2.3询价书—地下工程报价基准清单（必填）'!$A:$A,2,FALSE)</f>
        <v>#N/A</v>
      </c>
    </row>
    <row r="39" s="2" customFormat="1" ht="21" customHeight="1" spans="1:23">
      <c r="A39" s="47" t="s">
        <v>372</v>
      </c>
      <c r="B39" s="48"/>
      <c r="C39" s="47"/>
      <c r="D39" s="49" t="s">
        <v>1363</v>
      </c>
      <c r="E39" s="43"/>
      <c r="F39" s="44"/>
      <c r="G39" s="37"/>
      <c r="H39" s="44"/>
      <c r="I39" s="66">
        <f>+I40+I48</f>
        <v>307459.747106247</v>
      </c>
      <c r="J39" s="66"/>
      <c r="K39" s="69">
        <f>+K40+K48</f>
        <v>1268101.06150998</v>
      </c>
      <c r="L39" s="69"/>
      <c r="M39" s="69"/>
      <c r="N39" s="69"/>
      <c r="O39" s="66">
        <f>+O40+O48</f>
        <v>7525.80700682584</v>
      </c>
      <c r="P39" s="66">
        <f>+P40+P48</f>
        <v>52574.7296262606</v>
      </c>
      <c r="Q39" s="66">
        <f>+Q40+Q48</f>
        <v>54005.1715098761</v>
      </c>
      <c r="R39" s="66">
        <f>+R40+R48</f>
        <v>36003.4476732507</v>
      </c>
      <c r="S39" s="69"/>
      <c r="T39" s="66">
        <f>+T40+T48</f>
        <v>1725669.96443244</v>
      </c>
      <c r="U39" s="37">
        <f>(I39+O39+P39+Q39+R39)/$V$2</f>
        <v>130.73397226356</v>
      </c>
      <c r="V39" s="78">
        <f t="shared" si="6"/>
        <v>493.048561266413</v>
      </c>
      <c r="W39" s="84"/>
    </row>
    <row r="40" s="2" customFormat="1" ht="21" customHeight="1" spans="1:23">
      <c r="A40" s="34" t="s">
        <v>25</v>
      </c>
      <c r="B40" s="35"/>
      <c r="C40" s="34"/>
      <c r="D40" s="34" t="s">
        <v>670</v>
      </c>
      <c r="E40" s="43"/>
      <c r="F40" s="44"/>
      <c r="G40" s="37"/>
      <c r="H40" s="44"/>
      <c r="I40" s="61" cm="1">
        <f t="array" ref="I40">SUMPRODUCT(G41:G47,J41:J47)</f>
        <v>245625.185620375</v>
      </c>
      <c r="J40" s="62"/>
      <c r="K40" s="63" cm="1">
        <f t="array" ref="K40">SUMPRODUCT(G41:G47,L41:L47,N41:N47)</f>
        <v>866233.937817437</v>
      </c>
      <c r="L40" s="64"/>
      <c r="M40" s="64"/>
      <c r="N40" s="65"/>
      <c r="O40" s="66">
        <f t="array" ref="O40">SUMPRODUCT(G41:G47,O41:O47)</f>
        <v>4141.77544876284</v>
      </c>
      <c r="P40" s="66">
        <f t="array" ref="P40">SUMPRODUCT(G41:G47,P41:P47)</f>
        <v>21204.2847595906</v>
      </c>
      <c r="Q40" s="66">
        <f t="array" ref="Q40">SUMPRODUCT(Q41:Q47,G41:G47)</f>
        <v>40024.4205569949</v>
      </c>
      <c r="R40" s="69">
        <f t="array" ref="R40">SUMPRODUCT(R41:R47,G41:G47)</f>
        <v>26682.9470379966</v>
      </c>
      <c r="S40" s="69"/>
      <c r="T40" s="44">
        <f>SUM(T41:T47)</f>
        <v>1203912.55124116</v>
      </c>
      <c r="U40" s="37">
        <f>(I40+O40+P40+Q40+R40)/$V$2</f>
        <v>96.4796038353486</v>
      </c>
      <c r="V40" s="78">
        <f t="shared" si="6"/>
        <v>343.975014640331</v>
      </c>
      <c r="W40" s="84"/>
    </row>
    <row r="41" s="1" customFormat="1" ht="48" spans="1:29">
      <c r="A41" s="25">
        <f>IF(F41="","",COUNTA($F$5:F41))</f>
        <v>27</v>
      </c>
      <c r="B41" s="38"/>
      <c r="C41" s="28" t="s">
        <v>53</v>
      </c>
      <c r="D41" s="39" t="s">
        <v>605</v>
      </c>
      <c r="E41" s="29" t="s">
        <v>3143</v>
      </c>
      <c r="F41" s="28" t="s">
        <v>344</v>
      </c>
      <c r="G41" s="31">
        <v>0</v>
      </c>
      <c r="H41" s="1168" t="s">
        <v>2025</v>
      </c>
      <c r="I41" s="50" t="str">
        <f>VLOOKUP(H41,'2.5基准清单—独栋公建配套（必填）'!A:T,5,FALSE)</f>
        <v>钢筋工</v>
      </c>
      <c r="J41" s="50">
        <f>VLOOKUP(H41,'2.5基准清单—独栋公建配套（必填）'!A:T,7,FALSE)</f>
        <v>804.19981060606</v>
      </c>
      <c r="K41" s="67" t="s">
        <v>2995</v>
      </c>
      <c r="L41" s="67">
        <f>IFERROR(VLOOKUP(K41,'2.6基准清单—主要材料（必填）'!$N:$O,2,FALSE),0)</f>
        <v>2929.7492</v>
      </c>
      <c r="M41" s="68" t="str">
        <f>VLOOKUP(H41,'2.5基准清单—独栋公建配套（必填）'!A:T,10,FALSE)</f>
        <v>t</v>
      </c>
      <c r="N41" s="68">
        <f>VLOOKUP(H41,'2.5基准清单—独栋公建配套（必填）'!A:T,11,FALSE)</f>
        <v>1.025</v>
      </c>
      <c r="O41" s="68">
        <f>VLOOKUP(H41,'2.5基准清单—独栋公建配套（必填）'!A:T,13,FALSE)</f>
        <v>12.948336</v>
      </c>
      <c r="P41" s="68">
        <f>VLOOKUP(H41,'2.5基准清单—独栋公建配套（必填）'!A:T,15,FALSE)</f>
        <v>75.911618</v>
      </c>
      <c r="Q41" s="68">
        <f t="shared" ref="Q41:Q47" si="17">SUM(J41,P41)*15%</f>
        <v>132.016714290909</v>
      </c>
      <c r="R41" s="68">
        <f t="shared" ref="R41:R47" si="18">(J41+P41)*10%</f>
        <v>88.011142860606</v>
      </c>
      <c r="S41" s="70">
        <f t="shared" ref="S41:S47" si="19">J41+L41*N41+O41+P41+Q41+R41</f>
        <v>4116.08055175758</v>
      </c>
      <c r="T41" s="79">
        <f t="shared" ref="T41:T47" si="20">G41*S41</f>
        <v>0</v>
      </c>
      <c r="U41" s="28">
        <f t="shared" ref="U41:U47" si="21">G41*(J41+O41+P41+Q41+R41)/$V$2</f>
        <v>0</v>
      </c>
      <c r="V41" s="85">
        <f t="shared" si="6"/>
        <v>0</v>
      </c>
      <c r="W41" s="86"/>
      <c r="AC41" s="1" t="e">
        <f>VLOOKUP(H41,'[1]2.4询价书—地上高层住宅工程（100m）工程报价基准（必填）'!$A:$B,2,FALSE)</f>
        <v>#N/A</v>
      </c>
    </row>
    <row r="42" s="1" customFormat="1" ht="48" spans="1:29">
      <c r="A42" s="25">
        <f>IF(F42="","",COUNTA($F$5:F42))</f>
        <v>28</v>
      </c>
      <c r="B42" s="38"/>
      <c r="C42" s="28" t="s">
        <v>53</v>
      </c>
      <c r="D42" s="39" t="s">
        <v>613</v>
      </c>
      <c r="E42" s="29" t="s">
        <v>3145</v>
      </c>
      <c r="F42" s="28" t="s">
        <v>344</v>
      </c>
      <c r="G42" s="31">
        <v>122.357152256876</v>
      </c>
      <c r="H42" s="1168" t="s">
        <v>2027</v>
      </c>
      <c r="I42" s="50" t="str">
        <f>VLOOKUP(H42,'2.5基准清单—独栋公建配套（必填）'!A:T,5,FALSE)</f>
        <v>钢筋工</v>
      </c>
      <c r="J42" s="50">
        <f>VLOOKUP(H42,'2.5基准清单—独栋公建配套（必填）'!A:T,7,FALSE)</f>
        <v>804.19981060606</v>
      </c>
      <c r="K42" s="67" t="s">
        <v>2947</v>
      </c>
      <c r="L42" s="67">
        <f>IFERROR(VLOOKUP(K42,'2.6基准清单—主要材料（必填）'!$N:$O,2,FALSE),0)</f>
        <v>2928.7986</v>
      </c>
      <c r="M42" s="68" t="str">
        <f>VLOOKUP(H42,'2.5基准清单—独栋公建配套（必填）'!A:T,10,FALSE)</f>
        <v>t</v>
      </c>
      <c r="N42" s="68">
        <f>VLOOKUP(H42,'2.5基准清单—独栋公建配套（必填）'!A:T,11,FALSE)</f>
        <v>1.035</v>
      </c>
      <c r="O42" s="68">
        <f>VLOOKUP(H42,'2.5基准清单—独栋公建配套（必填）'!A:T,13,FALSE)</f>
        <v>10.970118</v>
      </c>
      <c r="P42" s="68">
        <f>VLOOKUP(H42,'2.5基准清单—独栋公建配套（必填）'!A:T,15,FALSE)</f>
        <v>78.12962</v>
      </c>
      <c r="Q42" s="68">
        <f t="shared" si="17"/>
        <v>132.349414590909</v>
      </c>
      <c r="R42" s="68">
        <f t="shared" si="18"/>
        <v>88.232943060606</v>
      </c>
      <c r="S42" s="70">
        <f t="shared" si="19"/>
        <v>4145.18845725758</v>
      </c>
      <c r="T42" s="79">
        <f t="shared" si="20"/>
        <v>507193.45519811</v>
      </c>
      <c r="U42" s="28">
        <f t="shared" si="21"/>
        <v>38.9404051428964</v>
      </c>
      <c r="V42" s="85">
        <f t="shared" si="6"/>
        <v>144.912415770889</v>
      </c>
      <c r="W42" s="86"/>
      <c r="AC42" s="1173" t="s">
        <v>2210</v>
      </c>
    </row>
    <row r="43" s="1" customFormat="1" ht="48" spans="1:29">
      <c r="A43" s="25">
        <f>IF(F43="","",COUNTA($F$5:F43))</f>
        <v>29</v>
      </c>
      <c r="B43" s="38"/>
      <c r="C43" s="28" t="s">
        <v>53</v>
      </c>
      <c r="D43" s="39" t="s">
        <v>617</v>
      </c>
      <c r="E43" s="29" t="s">
        <v>3147</v>
      </c>
      <c r="F43" s="28" t="s">
        <v>344</v>
      </c>
      <c r="G43" s="31">
        <v>76.4327937886564</v>
      </c>
      <c r="H43" s="1168" t="s">
        <v>2028</v>
      </c>
      <c r="I43" s="50" t="str">
        <f>VLOOKUP(H43,'2.5基准清单—独栋公建配套（必填）'!A:T,5,FALSE)</f>
        <v>钢筋工</v>
      </c>
      <c r="J43" s="50">
        <f>VLOOKUP(H43,'2.5基准清单—独栋公建配套（必填）'!A:T,7,FALSE)</f>
        <v>804.19981060606</v>
      </c>
      <c r="K43" s="67" t="s">
        <v>2939</v>
      </c>
      <c r="L43" s="67">
        <f>IFERROR(VLOOKUP(K43,'2.6基准清单—主要材料（必填）'!$N:$O,2,FALSE),0)</f>
        <v>2763.3942</v>
      </c>
      <c r="M43" s="68" t="str">
        <f>VLOOKUP(H43,'2.5基准清单—独栋公建配套（必填）'!A:T,10,FALSE)</f>
        <v>t</v>
      </c>
      <c r="N43" s="68">
        <f>VLOOKUP(H43,'2.5基准清单—独栋公建配套（必填）'!A:T,11,FALSE)</f>
        <v>1.035</v>
      </c>
      <c r="O43" s="68">
        <f>VLOOKUP(H43,'2.5基准清单—独栋公建配套（必填）'!A:T,13,FALSE)</f>
        <v>16.764898</v>
      </c>
      <c r="P43" s="68">
        <f>VLOOKUP(H43,'2.5基准清单—独栋公建配套（必填）'!A:T,15,FALSE)</f>
        <v>53.511796</v>
      </c>
      <c r="Q43" s="68">
        <f t="shared" si="17"/>
        <v>128.656740990909</v>
      </c>
      <c r="R43" s="68">
        <f t="shared" si="18"/>
        <v>85.771160660606</v>
      </c>
      <c r="S43" s="70">
        <f t="shared" si="19"/>
        <v>3949.01740325758</v>
      </c>
      <c r="T43" s="79">
        <f t="shared" si="20"/>
        <v>301834.432851002</v>
      </c>
      <c r="U43" s="28">
        <f t="shared" si="21"/>
        <v>23.7794302682985</v>
      </c>
      <c r="V43" s="85">
        <f t="shared" si="6"/>
        <v>86.2384093860005</v>
      </c>
      <c r="W43" s="86"/>
      <c r="AC43" s="1173" t="s">
        <v>2210</v>
      </c>
    </row>
    <row r="44" s="1" customFormat="1" ht="48" spans="1:29">
      <c r="A44" s="25">
        <f>IF(F44="","",COUNTA($F$5:F44))</f>
        <v>30</v>
      </c>
      <c r="B44" s="38"/>
      <c r="C44" s="28" t="s">
        <v>53</v>
      </c>
      <c r="D44" s="39" t="s">
        <v>613</v>
      </c>
      <c r="E44" s="29" t="s">
        <v>3150</v>
      </c>
      <c r="F44" s="28" t="s">
        <v>344</v>
      </c>
      <c r="G44" s="31">
        <v>9.63495196736413</v>
      </c>
      <c r="H44" s="1168" t="s">
        <v>2027</v>
      </c>
      <c r="I44" s="50" t="str">
        <f>VLOOKUP(H44,'2.5基准清单—独栋公建配套（必填）'!A:T,5,FALSE)</f>
        <v>钢筋工</v>
      </c>
      <c r="J44" s="50">
        <f>VLOOKUP(H44,'2.5基准清单—独栋公建配套（必填）'!A:T,7,FALSE)</f>
        <v>804.19981060606</v>
      </c>
      <c r="K44" s="67" t="s">
        <v>2976</v>
      </c>
      <c r="L44" s="67">
        <f>IFERROR(VLOOKUP(K44,'2.6基准清单—主要材料（必填）'!$N:$O,2,FALSE),0)</f>
        <v>2928.7986</v>
      </c>
      <c r="M44" s="68" t="str">
        <f>VLOOKUP(H44,'2.5基准清单—独栋公建配套（必填）'!A:T,10,FALSE)</f>
        <v>t</v>
      </c>
      <c r="N44" s="68">
        <f>VLOOKUP(H44,'2.5基准清单—独栋公建配套（必填）'!A:T,11,FALSE)</f>
        <v>1.035</v>
      </c>
      <c r="O44" s="68">
        <f>VLOOKUP(H44,'2.5基准清单—独栋公建配套（必填）'!A:T,13,FALSE)</f>
        <v>10.970118</v>
      </c>
      <c r="P44" s="68">
        <f>VLOOKUP(H44,'2.5基准清单—独栋公建配套（必填）'!A:T,15,FALSE)</f>
        <v>78.12962</v>
      </c>
      <c r="Q44" s="68">
        <f t="shared" si="17"/>
        <v>132.349414590909</v>
      </c>
      <c r="R44" s="68">
        <f t="shared" si="18"/>
        <v>88.232943060606</v>
      </c>
      <c r="S44" s="70">
        <f t="shared" si="19"/>
        <v>4145.18845725758</v>
      </c>
      <c r="T44" s="79">
        <f t="shared" si="20"/>
        <v>39938.691681349</v>
      </c>
      <c r="U44" s="28">
        <f t="shared" si="21"/>
        <v>3.06634247545935</v>
      </c>
      <c r="V44" s="85">
        <f t="shared" si="6"/>
        <v>11.4110547660997</v>
      </c>
      <c r="W44" s="86"/>
      <c r="AC44" s="1173" t="s">
        <v>2210</v>
      </c>
    </row>
    <row r="45" s="1" customFormat="1" ht="60" spans="1:29">
      <c r="A45" s="25">
        <f>IF(F45="","",COUNTA($F$5:F45))</f>
        <v>31</v>
      </c>
      <c r="B45" s="38"/>
      <c r="C45" s="28" t="s">
        <v>53</v>
      </c>
      <c r="D45" s="39" t="s">
        <v>617</v>
      </c>
      <c r="E45" s="29" t="s">
        <v>3151</v>
      </c>
      <c r="F45" s="28" t="s">
        <v>344</v>
      </c>
      <c r="G45" s="31">
        <v>84.2485590209238</v>
      </c>
      <c r="H45" s="1168" t="s">
        <v>2028</v>
      </c>
      <c r="I45" s="50" t="str">
        <f>VLOOKUP(H45,'2.5基准清单—独栋公建配套（必填）'!A:T,5,FALSE)</f>
        <v>钢筋工</v>
      </c>
      <c r="J45" s="50">
        <f>VLOOKUP(H45,'2.5基准清单—独栋公建配套（必填）'!A:T,7,FALSE)</f>
        <v>804.19981060606</v>
      </c>
      <c r="K45" s="67" t="s">
        <v>2978</v>
      </c>
      <c r="L45" s="67">
        <f>IFERROR(VLOOKUP(K45,'2.6基准清单—主要材料（必填）'!$N:$O,2,FALSE),0)</f>
        <v>2763.3942</v>
      </c>
      <c r="M45" s="68" t="str">
        <f>VLOOKUP(H45,'2.5基准清单—独栋公建配套（必填）'!A:T,10,FALSE)</f>
        <v>t</v>
      </c>
      <c r="N45" s="68">
        <f>VLOOKUP(H45,'2.5基准清单—独栋公建配套（必填）'!A:T,11,FALSE)</f>
        <v>1.035</v>
      </c>
      <c r="O45" s="68">
        <f>VLOOKUP(H45,'2.5基准清单—独栋公建配套（必填）'!A:T,13,FALSE)</f>
        <v>16.764898</v>
      </c>
      <c r="P45" s="68">
        <f>VLOOKUP(H45,'2.5基准清单—独栋公建配套（必填）'!A:T,15,FALSE)</f>
        <v>53.511796</v>
      </c>
      <c r="Q45" s="68">
        <f t="shared" si="17"/>
        <v>128.656740990909</v>
      </c>
      <c r="R45" s="68">
        <f t="shared" si="18"/>
        <v>85.771160660606</v>
      </c>
      <c r="S45" s="70">
        <f t="shared" si="19"/>
        <v>3949.01740325758</v>
      </c>
      <c r="T45" s="79">
        <f t="shared" si="20"/>
        <v>332699.025773001</v>
      </c>
      <c r="U45" s="28">
        <f t="shared" si="21"/>
        <v>26.211036325353</v>
      </c>
      <c r="V45" s="85">
        <f t="shared" si="6"/>
        <v>95.0568645065717</v>
      </c>
      <c r="W45" s="86"/>
      <c r="AC45" s="1173" t="s">
        <v>2210</v>
      </c>
    </row>
    <row r="46" s="1" customFormat="1" ht="48" spans="1:29">
      <c r="A46" s="25">
        <f>IF(F46="","",COUNTA($F$5:F46))</f>
        <v>32</v>
      </c>
      <c r="B46" s="38"/>
      <c r="C46" s="28" t="s">
        <v>53</v>
      </c>
      <c r="D46" s="39" t="s">
        <v>633</v>
      </c>
      <c r="E46" s="29" t="s">
        <v>1383</v>
      </c>
      <c r="F46" s="28" t="s">
        <v>419</v>
      </c>
      <c r="G46" s="31">
        <v>2041</v>
      </c>
      <c r="H46" s="1168" t="s">
        <v>2033</v>
      </c>
      <c r="I46" s="50" t="str">
        <f>VLOOKUP(H46,'2.5基准清单—独栋公建配套（必填）'!A:T,5,FALSE)</f>
        <v>钢筋工</v>
      </c>
      <c r="J46" s="50">
        <f>VLOOKUP(H46,'2.5基准清单—独栋公建配套（必填）'!A:T,7,FALSE)</f>
        <v>4.97657765151516</v>
      </c>
      <c r="K46" s="67" t="s">
        <v>2999</v>
      </c>
      <c r="L46" s="67">
        <f>IFERROR(VLOOKUP(K46,'2.6基准清单—主要材料（必填）'!$N:$O,2,FALSE),0)</f>
        <v>3.1816</v>
      </c>
      <c r="M46" s="68" t="str">
        <f>VLOOKUP(H46,'2.5基准清单—独栋公建配套（必填）'!A:T,10,FALSE)</f>
        <v>套</v>
      </c>
      <c r="N46" s="68">
        <f>VLOOKUP(H46,'2.5基准清单—独栋公建配套（必填）'!A:T,11,FALSE)</f>
        <v>1.01</v>
      </c>
      <c r="O46" s="68">
        <f>VLOOKUP(H46,'2.5基准清单—独栋公建配套（必填）'!A:T,13,FALSE)</f>
        <v>0</v>
      </c>
      <c r="P46" s="68">
        <f>VLOOKUP(H46,'2.5基准清单—独栋公建配套（必填）'!A:T,15,FALSE)</f>
        <v>1.109001</v>
      </c>
      <c r="Q46" s="68">
        <f t="shared" si="17"/>
        <v>0.912836797727273</v>
      </c>
      <c r="R46" s="68">
        <f t="shared" si="18"/>
        <v>0.608557865151516</v>
      </c>
      <c r="S46" s="70">
        <f t="shared" si="19"/>
        <v>10.8203893143939</v>
      </c>
      <c r="T46" s="79">
        <f t="shared" si="20"/>
        <v>22084.414590678</v>
      </c>
      <c r="U46" s="28">
        <f t="shared" si="21"/>
        <v>4.43595215276515</v>
      </c>
      <c r="V46" s="85">
        <f t="shared" si="6"/>
        <v>6.30983274019373</v>
      </c>
      <c r="W46" s="86"/>
      <c r="AC46" s="1173" t="s">
        <v>2210</v>
      </c>
    </row>
    <row r="47" s="1" customFormat="1" ht="48" spans="1:29">
      <c r="A47" s="25">
        <f>IF(F47="","",COUNTA($F$5:F47))</f>
        <v>33</v>
      </c>
      <c r="B47" s="38"/>
      <c r="C47" s="28" t="s">
        <v>53</v>
      </c>
      <c r="D47" s="39" t="s">
        <v>625</v>
      </c>
      <c r="E47" s="29" t="s">
        <v>626</v>
      </c>
      <c r="F47" s="28" t="s">
        <v>419</v>
      </c>
      <c r="G47" s="31">
        <v>25</v>
      </c>
      <c r="H47" s="1168" t="s">
        <v>2031</v>
      </c>
      <c r="I47" s="50" t="str">
        <f>VLOOKUP(H47,'2.5基准清单—独栋公建配套（必填）'!A:T,5,FALSE)</f>
        <v>钢筋工</v>
      </c>
      <c r="J47" s="50">
        <f>VLOOKUP(H47,'2.5基准清单—独栋公建配套（必填）'!A:T,7,FALSE)</f>
        <v>4.00207670454546</v>
      </c>
      <c r="K47" s="70" t="s">
        <v>581</v>
      </c>
      <c r="L47" s="67">
        <f>IFERROR(VLOOKUP(K47,'2.6基准清单—主要材料（必填）'!$N:$O,2,FALSE),0)</f>
        <v>0</v>
      </c>
      <c r="M47" s="68" t="str">
        <f>VLOOKUP(H47,'2.5基准清单—独栋公建配套（必填）'!A:T,10,FALSE)</f>
        <v>——</v>
      </c>
      <c r="N47" s="68">
        <f>VLOOKUP(H47,'2.5基准清单—独栋公建配套（必填）'!A:T,11,FALSE)</f>
        <v>0</v>
      </c>
      <c r="O47" s="68">
        <f>VLOOKUP(H47,'2.5基准清单—独栋公建配套（必填）'!A:T,13,FALSE)</f>
        <v>0</v>
      </c>
      <c r="P47" s="68">
        <f>VLOOKUP(H47,'2.5基准清单—独栋公建配套（必填）'!A:T,15,FALSE)</f>
        <v>1.19892</v>
      </c>
      <c r="Q47" s="68">
        <f t="shared" si="17"/>
        <v>0.780149505681819</v>
      </c>
      <c r="R47" s="68">
        <f t="shared" si="18"/>
        <v>0.520099670454546</v>
      </c>
      <c r="S47" s="70">
        <f t="shared" si="19"/>
        <v>6.50124588068182</v>
      </c>
      <c r="T47" s="79">
        <f t="shared" si="20"/>
        <v>162.531147017046</v>
      </c>
      <c r="U47" s="28">
        <f t="shared" si="21"/>
        <v>0.0464374705762987</v>
      </c>
      <c r="V47" s="85">
        <f t="shared" si="6"/>
        <v>0.0464374705762987</v>
      </c>
      <c r="W47" s="86"/>
      <c r="AC47" s="1173" t="s">
        <v>2210</v>
      </c>
    </row>
    <row r="48" s="2" customFormat="1" ht="21" customHeight="1" spans="1:29">
      <c r="A48" s="34" t="s">
        <v>39</v>
      </c>
      <c r="B48" s="48"/>
      <c r="C48" s="51"/>
      <c r="D48" s="34" t="s">
        <v>723</v>
      </c>
      <c r="E48" s="43"/>
      <c r="F48" s="44"/>
      <c r="G48" s="37"/>
      <c r="H48" s="44"/>
      <c r="I48" s="61" cm="1">
        <f t="array" ref="I48">SUMPRODUCT(G49:G56,J49:J56)</f>
        <v>61834.5614858713</v>
      </c>
      <c r="J48" s="62"/>
      <c r="K48" s="63" cm="1">
        <f t="array" ref="K48">SUMPRODUCT(G49:G56,L49:L56,N49:N56)</f>
        <v>401867.123692548</v>
      </c>
      <c r="L48" s="64"/>
      <c r="M48" s="64"/>
      <c r="N48" s="65"/>
      <c r="O48" s="66">
        <f t="array" ref="O48">SUMPRODUCT(G49:G56,O49:O56)</f>
        <v>3384.031558063</v>
      </c>
      <c r="P48" s="66">
        <f t="array" ref="P48">SUMPRODUCT(G49:G56,P49:P56)</f>
        <v>31370.44486667</v>
      </c>
      <c r="Q48" s="66">
        <f t="array" ref="Q48">SUMPRODUCT(Q49:Q56,G49:G56)</f>
        <v>13980.7509528812</v>
      </c>
      <c r="R48" s="69">
        <f t="array" ref="R48">SUMPRODUCT(R49:R56,G49:G56)</f>
        <v>9320.50063525413</v>
      </c>
      <c r="S48" s="69"/>
      <c r="T48" s="44">
        <f>SUM(T49:T56)</f>
        <v>521757.413191287</v>
      </c>
      <c r="U48" s="37">
        <f>(I48+O48+P48+Q48+R48)/$V$2</f>
        <v>34.2543684282113</v>
      </c>
      <c r="V48" s="78">
        <f t="shared" si="6"/>
        <v>149.073546626082</v>
      </c>
      <c r="W48" s="84"/>
      <c r="X48" s="2">
        <f>SUM(I48:R48)-T48</f>
        <v>0</v>
      </c>
      <c r="AC48" s="1173" t="s">
        <v>2210</v>
      </c>
    </row>
    <row r="49" s="1" customFormat="1" ht="96" spans="1:29">
      <c r="A49" s="25">
        <f>IF(F49="","",COUNTA($F$5:F49))</f>
        <v>34</v>
      </c>
      <c r="B49" s="52"/>
      <c r="C49" s="28" t="s">
        <v>2981</v>
      </c>
      <c r="D49" s="30" t="s">
        <v>3159</v>
      </c>
      <c r="E49" s="29" t="s">
        <v>3326</v>
      </c>
      <c r="F49" s="28" t="s">
        <v>243</v>
      </c>
      <c r="G49" s="31">
        <v>41.86</v>
      </c>
      <c r="H49" s="1168" t="s">
        <v>2048</v>
      </c>
      <c r="I49" s="50" t="str">
        <f>VLOOKUP(H49,'2.5基准清单—独栋公建配套（必填）'!A:T,5,FALSE)</f>
        <v>混凝土工</v>
      </c>
      <c r="J49" s="50">
        <f>VLOOKUP(H49,'2.5基准清单—独栋公建配套（必填）'!A:T,7,FALSE)</f>
        <v>50.0977285714285</v>
      </c>
      <c r="K49" s="70" t="s">
        <v>3019</v>
      </c>
      <c r="L49" s="67">
        <f>IFERROR(VLOOKUP(K49,'2.6基准清单—主要材料（必填）'!$N:$O,2,FALSE),0)</f>
        <v>358.95335</v>
      </c>
      <c r="M49" s="68" t="str">
        <f>VLOOKUP(H49,'2.5基准清单—独栋公建配套（必填）'!A:T,10,FALSE)</f>
        <v>m3</v>
      </c>
      <c r="N49" s="68">
        <f>VLOOKUP(H49,'2.5基准清单—独栋公建配套（必填）'!A:T,11,FALSE)</f>
        <v>1.01</v>
      </c>
      <c r="O49" s="68">
        <f>VLOOKUP(H49,'2.5基准清单—独栋公建配套（必填）'!A:T,13,FALSE)</f>
        <v>2.49775</v>
      </c>
      <c r="P49" s="68">
        <f>VLOOKUP(H49,'2.5基准清单—独栋公建配套（必填）'!A:T,15,FALSE)</f>
        <v>20.011973</v>
      </c>
      <c r="Q49" s="68">
        <f t="shared" ref="Q49:Q56" si="22">SUM(J49,P49)*15%</f>
        <v>10.5164552357143</v>
      </c>
      <c r="R49" s="68">
        <f t="shared" ref="R49:R56" si="23">(J49+P49)*10%</f>
        <v>7.01097015714285</v>
      </c>
      <c r="S49" s="70">
        <f t="shared" ref="S49:S56" si="24">J49+L49*N49+O49+P49+Q49+R49</f>
        <v>452.677760464286</v>
      </c>
      <c r="T49" s="79">
        <f t="shared" ref="T49:T56" si="25">G49*S49</f>
        <v>18949.091053035</v>
      </c>
      <c r="U49" s="28">
        <f t="shared" ref="U49:U56" si="26">G49*(J49+O49+P49+Q49+R49)/$V$2</f>
        <v>1.07801312849286</v>
      </c>
      <c r="V49" s="85">
        <f t="shared" si="6"/>
        <v>5.41402601515286</v>
      </c>
      <c r="W49" s="86"/>
      <c r="AC49" s="1173" t="s">
        <v>2210</v>
      </c>
    </row>
    <row r="50" s="1" customFormat="1" ht="96" spans="1:29">
      <c r="A50" s="25">
        <f>IF(F50="","",COUNTA($F$5:F50))</f>
        <v>35</v>
      </c>
      <c r="B50" s="52"/>
      <c r="C50" s="28" t="s">
        <v>2981</v>
      </c>
      <c r="D50" s="30" t="s">
        <v>3159</v>
      </c>
      <c r="E50" s="29" t="s">
        <v>3160</v>
      </c>
      <c r="F50" s="28" t="s">
        <v>243</v>
      </c>
      <c r="G50" s="31">
        <f>1356.03*0.6</f>
        <v>813.618</v>
      </c>
      <c r="H50" s="1168" t="s">
        <v>2048</v>
      </c>
      <c r="I50" s="50" t="str">
        <f>VLOOKUP(H50,'2.5基准清单—独栋公建配套（必填）'!A:T,5,FALSE)</f>
        <v>混凝土工</v>
      </c>
      <c r="J50" s="50">
        <f>VLOOKUP(H50,'2.5基准清单—独栋公建配套（必填）'!A:T,7,FALSE)</f>
        <v>50.0977285714285</v>
      </c>
      <c r="K50" s="70" t="s">
        <v>3002</v>
      </c>
      <c r="L50" s="67">
        <f>IFERROR(VLOOKUP(K50,'2.6基准清单—主要材料（必填）'!$N:$O,2,FALSE),0)</f>
        <v>390.4735</v>
      </c>
      <c r="M50" s="68" t="str">
        <f>VLOOKUP(H50,'2.5基准清单—独栋公建配套（必填）'!A:T,10,FALSE)</f>
        <v>m3</v>
      </c>
      <c r="N50" s="68">
        <f>VLOOKUP(H50,'2.5基准清单—独栋公建配套（必填）'!A:T,11,FALSE)</f>
        <v>1.01</v>
      </c>
      <c r="O50" s="68">
        <f>VLOOKUP(H50,'2.5基准清单—独栋公建配套（必填）'!A:T,13,FALSE)</f>
        <v>2.49775</v>
      </c>
      <c r="P50" s="68">
        <f>VLOOKUP(H50,'2.5基准清单—独栋公建配套（必填）'!A:T,15,FALSE)</f>
        <v>20.011973</v>
      </c>
      <c r="Q50" s="68">
        <f t="shared" si="22"/>
        <v>10.5164552357143</v>
      </c>
      <c r="R50" s="68">
        <f t="shared" si="23"/>
        <v>7.01097015714285</v>
      </c>
      <c r="S50" s="70">
        <f t="shared" si="24"/>
        <v>484.513111964286</v>
      </c>
      <c r="T50" s="79">
        <f t="shared" si="25"/>
        <v>394208.589130158</v>
      </c>
      <c r="U50" s="28">
        <f t="shared" si="26"/>
        <v>20.9529595216938</v>
      </c>
      <c r="V50" s="85">
        <f t="shared" si="6"/>
        <v>112.631025465759</v>
      </c>
      <c r="W50" s="86"/>
      <c r="AC50" s="1173" t="s">
        <v>2210</v>
      </c>
    </row>
    <row r="51" s="1" customFormat="1" ht="72" spans="1:29">
      <c r="A51" s="25">
        <f>IF(F51="","",COUNTA($F$5:F51))</f>
        <v>36</v>
      </c>
      <c r="B51" s="52"/>
      <c r="C51" s="28" t="s">
        <v>2981</v>
      </c>
      <c r="D51" s="30" t="s">
        <v>3159</v>
      </c>
      <c r="E51" s="29" t="s">
        <v>3162</v>
      </c>
      <c r="F51" s="28" t="s">
        <v>243</v>
      </c>
      <c r="G51" s="31">
        <v>0</v>
      </c>
      <c r="H51" s="1168" t="s">
        <v>2048</v>
      </c>
      <c r="I51" s="50" t="str">
        <f>VLOOKUP(H51,'2.5基准清单—独栋公建配套（必填）'!A:T,5,FALSE)</f>
        <v>混凝土工</v>
      </c>
      <c r="J51" s="50">
        <f>VLOOKUP(H51,'2.5基准清单—独栋公建配套（必填）'!A:T,7,FALSE)</f>
        <v>50.0977285714285</v>
      </c>
      <c r="K51" s="70" t="s">
        <v>3004</v>
      </c>
      <c r="L51" s="67">
        <f>IFERROR(VLOOKUP(K51,'2.6基准清单—主要材料（必填）'!$N:$O,2,FALSE),0)</f>
        <v>406.4688</v>
      </c>
      <c r="M51" s="68" t="str">
        <f>VLOOKUP(H51,'2.5基准清单—独栋公建配套（必填）'!A:T,10,FALSE)</f>
        <v>m3</v>
      </c>
      <c r="N51" s="68">
        <f>VLOOKUP(H51,'2.5基准清单—独栋公建配套（必填）'!A:T,11,FALSE)</f>
        <v>1.01</v>
      </c>
      <c r="O51" s="68">
        <f>VLOOKUP(H51,'2.5基准清单—独栋公建配套（必填）'!A:T,13,FALSE)</f>
        <v>2.49775</v>
      </c>
      <c r="P51" s="68">
        <f>VLOOKUP(H51,'2.5基准清单—独栋公建配套（必填）'!A:T,15,FALSE)</f>
        <v>20.011973</v>
      </c>
      <c r="Q51" s="68">
        <f t="shared" si="22"/>
        <v>10.5164552357143</v>
      </c>
      <c r="R51" s="68">
        <f t="shared" si="23"/>
        <v>7.01097015714285</v>
      </c>
      <c r="S51" s="70">
        <f t="shared" si="24"/>
        <v>500.668364964286</v>
      </c>
      <c r="T51" s="79">
        <f t="shared" si="25"/>
        <v>0</v>
      </c>
      <c r="U51" s="28">
        <f t="shared" si="26"/>
        <v>0</v>
      </c>
      <c r="V51" s="85">
        <f t="shared" si="6"/>
        <v>0</v>
      </c>
      <c r="W51" s="86"/>
      <c r="AC51" s="1173" t="s">
        <v>2210</v>
      </c>
    </row>
    <row r="52" s="1" customFormat="1" ht="84" spans="1:29">
      <c r="A52" s="25">
        <f>IF(F52="","",COUNTA($F$5:F52))</f>
        <v>37</v>
      </c>
      <c r="B52" s="52"/>
      <c r="C52" s="28" t="s">
        <v>2981</v>
      </c>
      <c r="D52" s="30" t="s">
        <v>3173</v>
      </c>
      <c r="E52" s="29" t="s">
        <v>3174</v>
      </c>
      <c r="F52" s="28" t="s">
        <v>243</v>
      </c>
      <c r="G52" s="31">
        <v>0</v>
      </c>
      <c r="H52" s="1168" t="s">
        <v>2049</v>
      </c>
      <c r="I52" s="50" t="str">
        <f>VLOOKUP(H52,'2.5基准清单—独栋公建配套（必填）'!A:T,5,FALSE)</f>
        <v>混凝土工</v>
      </c>
      <c r="J52" s="50">
        <f>VLOOKUP(H52,'2.5基准清单—独栋公建配套（必填）'!A:T,7,FALSE)</f>
        <v>99.1517544642857</v>
      </c>
      <c r="K52" s="70" t="s">
        <v>2935</v>
      </c>
      <c r="L52" s="67">
        <f>IFERROR(VLOOKUP(K52,'2.6基准清单—主要材料（必填）'!$N:$O,2,FALSE),0)</f>
        <v>382.9463</v>
      </c>
      <c r="M52" s="68" t="str">
        <f>VLOOKUP(H52,'2.5基准清单—独栋公建配套（必填）'!A:T,10,FALSE)</f>
        <v>m3</v>
      </c>
      <c r="N52" s="68">
        <f>VLOOKUP(H52,'2.5基准清单—独栋公建配套（必填）'!A:T,11,FALSE)</f>
        <v>1.01</v>
      </c>
      <c r="O52" s="68">
        <f>VLOOKUP(H52,'2.5基准清单—独栋公建配套（必填）'!A:T,13,FALSE)</f>
        <v>2.347885</v>
      </c>
      <c r="P52" s="68">
        <f>VLOOKUP(H52,'2.5基准清单—独栋公建配套（必填）'!A:T,15,FALSE)</f>
        <v>30.27273</v>
      </c>
      <c r="Q52" s="68">
        <f t="shared" si="22"/>
        <v>19.4136726696429</v>
      </c>
      <c r="R52" s="68">
        <f t="shared" si="23"/>
        <v>12.9424484464286</v>
      </c>
      <c r="S52" s="70">
        <f t="shared" si="24"/>
        <v>550.904253580357</v>
      </c>
      <c r="T52" s="79">
        <f t="shared" si="25"/>
        <v>0</v>
      </c>
      <c r="U52" s="28">
        <f t="shared" si="26"/>
        <v>0</v>
      </c>
      <c r="V52" s="85">
        <f t="shared" si="6"/>
        <v>0</v>
      </c>
      <c r="W52" s="86"/>
      <c r="AC52" s="1173" t="s">
        <v>2210</v>
      </c>
    </row>
    <row r="53" s="1" customFormat="1" ht="84" spans="1:29">
      <c r="A53" s="25">
        <f>IF(F53="","",COUNTA($F$5:F53))</f>
        <v>38</v>
      </c>
      <c r="B53" s="52"/>
      <c r="C53" s="28" t="s">
        <v>2981</v>
      </c>
      <c r="D53" s="30" t="s">
        <v>3173</v>
      </c>
      <c r="E53" s="29" t="s">
        <v>3175</v>
      </c>
      <c r="F53" s="28" t="s">
        <v>243</v>
      </c>
      <c r="G53" s="31">
        <v>0</v>
      </c>
      <c r="H53" s="1168" t="s">
        <v>2049</v>
      </c>
      <c r="I53" s="50" t="str">
        <f>VLOOKUP(H53,'2.5基准清单—独栋公建配套（必填）'!A:T,5,FALSE)</f>
        <v>混凝土工</v>
      </c>
      <c r="J53" s="50">
        <f>VLOOKUP(H53,'2.5基准清单—独栋公建配套（必填）'!A:T,7,FALSE)</f>
        <v>99.1517544642857</v>
      </c>
      <c r="K53" s="70" t="s">
        <v>2944</v>
      </c>
      <c r="L53" s="67">
        <f>IFERROR(VLOOKUP(K53,'2.6基准清单—主要材料（必填）'!$N:$O,2,FALSE),0)</f>
        <v>371.6555</v>
      </c>
      <c r="M53" s="68" t="str">
        <f>VLOOKUP(H53,'2.5基准清单—独栋公建配套（必填）'!A:T,10,FALSE)</f>
        <v>m3</v>
      </c>
      <c r="N53" s="68">
        <f>VLOOKUP(H53,'2.5基准清单—独栋公建配套（必填）'!A:T,11,FALSE)</f>
        <v>1.01</v>
      </c>
      <c r="O53" s="68">
        <f>VLOOKUP(H53,'2.5基准清单—独栋公建配套（必填）'!A:T,13,FALSE)</f>
        <v>2.347885</v>
      </c>
      <c r="P53" s="68">
        <f>VLOOKUP(H53,'2.5基准清单—独栋公建配套（必填）'!A:T,15,FALSE)</f>
        <v>30.27273</v>
      </c>
      <c r="Q53" s="68">
        <f t="shared" si="22"/>
        <v>19.4136726696429</v>
      </c>
      <c r="R53" s="68">
        <f t="shared" si="23"/>
        <v>12.9424484464286</v>
      </c>
      <c r="S53" s="70">
        <f t="shared" si="24"/>
        <v>539.500545580357</v>
      </c>
      <c r="T53" s="79">
        <f t="shared" si="25"/>
        <v>0</v>
      </c>
      <c r="U53" s="28">
        <f t="shared" si="26"/>
        <v>0</v>
      </c>
      <c r="V53" s="85">
        <f t="shared" si="6"/>
        <v>0</v>
      </c>
      <c r="W53" s="86"/>
      <c r="AC53" s="1173" t="s">
        <v>2210</v>
      </c>
    </row>
    <row r="54" s="1" customFormat="1" ht="84" spans="1:29">
      <c r="A54" s="53">
        <f>IF(F54="","",COUNTA($F$5:F54))</f>
        <v>39</v>
      </c>
      <c r="B54" s="52"/>
      <c r="C54" s="28" t="s">
        <v>2981</v>
      </c>
      <c r="D54" s="30" t="s">
        <v>3173</v>
      </c>
      <c r="E54" s="29" t="s">
        <v>3176</v>
      </c>
      <c r="F54" s="28" t="s">
        <v>243</v>
      </c>
      <c r="G54" s="31">
        <f>259.35*0.7</f>
        <v>181.545</v>
      </c>
      <c r="H54" s="1168" t="s">
        <v>2049</v>
      </c>
      <c r="I54" s="50" t="str">
        <f>VLOOKUP(H54,'2.5基准清单—独栋公建配套（必填）'!A:T,5,FALSE)</f>
        <v>混凝土工</v>
      </c>
      <c r="J54" s="50">
        <f>VLOOKUP(H54,'2.5基准清单—独栋公建配套（必填）'!A:T,7,FALSE)</f>
        <v>99.1517544642857</v>
      </c>
      <c r="K54" s="70" t="s">
        <v>3019</v>
      </c>
      <c r="L54" s="67">
        <f>IFERROR(VLOOKUP(K54,'2.6基准清单—主要材料（必填）'!$N:$O,2,FALSE),0)</f>
        <v>358.95335</v>
      </c>
      <c r="M54" s="68" t="str">
        <f>VLOOKUP(H54,'2.5基准清单—独栋公建配套（必填）'!A:T,10,FALSE)</f>
        <v>m3</v>
      </c>
      <c r="N54" s="68">
        <f>VLOOKUP(H54,'2.5基准清单—独栋公建配套（必填）'!A:T,11,FALSE)</f>
        <v>1.01</v>
      </c>
      <c r="O54" s="68">
        <f>VLOOKUP(H54,'2.5基准清单—独栋公建配套（必填）'!A:T,13,FALSE)</f>
        <v>2.347885</v>
      </c>
      <c r="P54" s="68">
        <f>VLOOKUP(H54,'2.5基准清单—独栋公建配套（必填）'!A:T,15,FALSE)</f>
        <v>30.27273</v>
      </c>
      <c r="Q54" s="68">
        <f t="shared" si="22"/>
        <v>19.4136726696429</v>
      </c>
      <c r="R54" s="68">
        <f t="shared" si="23"/>
        <v>12.9424484464286</v>
      </c>
      <c r="S54" s="70">
        <f t="shared" si="24"/>
        <v>526.671374080357</v>
      </c>
      <c r="T54" s="79">
        <f t="shared" si="25"/>
        <v>95614.5546074184</v>
      </c>
      <c r="U54" s="28">
        <f t="shared" si="26"/>
        <v>8.51334480640312</v>
      </c>
      <c r="V54" s="85">
        <f t="shared" si="6"/>
        <v>27.3184441735481</v>
      </c>
      <c r="W54" s="86"/>
      <c r="AC54" s="1173" t="s">
        <v>2210</v>
      </c>
    </row>
    <row r="55" s="1" customFormat="1" ht="48" spans="1:29">
      <c r="A55" s="53">
        <f>IF(F55="","",COUNTA($F$5:F55))</f>
        <v>40</v>
      </c>
      <c r="B55" s="52"/>
      <c r="C55" s="28" t="s">
        <v>2981</v>
      </c>
      <c r="D55" s="39" t="s">
        <v>749</v>
      </c>
      <c r="E55" s="29" t="s">
        <v>3327</v>
      </c>
      <c r="F55" s="28" t="s">
        <v>243</v>
      </c>
      <c r="G55" s="31">
        <v>0</v>
      </c>
      <c r="H55" s="1168" t="s">
        <v>2057</v>
      </c>
      <c r="I55" s="50" t="str">
        <f>VLOOKUP(H55,'2.5基准清单—独栋公建配套（必填）'!A:T,5,FALSE)</f>
        <v>混凝土工</v>
      </c>
      <c r="J55" s="50">
        <f>VLOOKUP(H55,'2.5基准清单—独栋公建配套（必填）'!A:T,7,FALSE)</f>
        <v>46.9666205357143</v>
      </c>
      <c r="K55" s="70" t="s">
        <v>3328</v>
      </c>
      <c r="L55" s="67">
        <f>IFERROR(VLOOKUP(K55,'2.6基准清单—主要材料（必填）'!$N:$O,2,FALSE),0)</f>
        <v>449.2167</v>
      </c>
      <c r="M55" s="68" t="str">
        <f>VLOOKUP(H55,'2.5基准清单—独栋公建配套（必填）'!A:T,10,FALSE)</f>
        <v>m3</v>
      </c>
      <c r="N55" s="68">
        <f>VLOOKUP(H55,'2.5基准清单—独栋公建配套（必填）'!A:T,11,FALSE)</f>
        <v>1.015</v>
      </c>
      <c r="O55" s="68">
        <f>VLOOKUP(H55,'2.5基准清单—独栋公建配套（必填）'!A:T,13,FALSE)</f>
        <v>5.9946</v>
      </c>
      <c r="P55" s="68">
        <f>VLOOKUP(H55,'2.5基准清单—独栋公建配套（必填）'!A:T,15,FALSE)</f>
        <v>20.28173</v>
      </c>
      <c r="Q55" s="68">
        <f t="shared" si="22"/>
        <v>10.0872525803571</v>
      </c>
      <c r="R55" s="68">
        <f t="shared" si="23"/>
        <v>6.72483505357143</v>
      </c>
      <c r="S55" s="70">
        <f t="shared" si="24"/>
        <v>546.009988669643</v>
      </c>
      <c r="T55" s="79">
        <f t="shared" si="25"/>
        <v>0</v>
      </c>
      <c r="U55" s="28">
        <f t="shared" si="26"/>
        <v>0</v>
      </c>
      <c r="V55" s="85">
        <f t="shared" si="6"/>
        <v>0</v>
      </c>
      <c r="W55" s="86"/>
      <c r="AC55" s="1173" t="s">
        <v>2210</v>
      </c>
    </row>
    <row r="56" s="1" customFormat="1" ht="48" spans="1:29">
      <c r="A56" s="53">
        <f>IF(F56="","",COUNTA($F$5:F56))</f>
        <v>41</v>
      </c>
      <c r="B56" s="52"/>
      <c r="C56" s="28" t="s">
        <v>2981</v>
      </c>
      <c r="D56" s="39" t="s">
        <v>3177</v>
      </c>
      <c r="E56" s="29" t="s">
        <v>668</v>
      </c>
      <c r="F56" s="28" t="s">
        <v>243</v>
      </c>
      <c r="G56" s="31">
        <f>G50</f>
        <v>813.618</v>
      </c>
      <c r="H56" s="1168" t="s">
        <v>2051</v>
      </c>
      <c r="I56" s="50" t="str">
        <f>VLOOKUP(H56,'2.5基准清单—独栋公建配套（必填）'!A:T,5,FALSE)</f>
        <v>混凝土工</v>
      </c>
      <c r="J56" s="50">
        <f>VLOOKUP(H56,'2.5基准清单—独栋公建配套（必填）'!A:T,7,FALSE)</f>
        <v>1.20025808035715</v>
      </c>
      <c r="K56" s="70" t="s">
        <v>581</v>
      </c>
      <c r="L56" s="67">
        <f>IFERROR(VLOOKUP(K56,'2.6基准清单—主要材料（必填）'!$N:$O,2,FALSE),0)</f>
        <v>0</v>
      </c>
      <c r="M56" s="68" t="str">
        <f>VLOOKUP(H56,'2.5基准清单—独栋公建配套（必填）'!A:T,10,FALSE)</f>
        <v>——</v>
      </c>
      <c r="N56" s="68">
        <f>VLOOKUP(H56,'2.5基准清单—独栋公建配套（必填）'!A:T,11,FALSE)</f>
        <v>0</v>
      </c>
      <c r="O56" s="68">
        <f>VLOOKUP(H56,'2.5基准清单—独栋公建配套（必填）'!A:T,13,FALSE)</f>
        <v>1.009091</v>
      </c>
      <c r="P56" s="68">
        <f>VLOOKUP(H56,'2.5基准清单—独栋公建配套（必填）'!A:T,15,FALSE)</f>
        <v>10.760307</v>
      </c>
      <c r="Q56" s="68">
        <f t="shared" si="22"/>
        <v>1.79408476205357</v>
      </c>
      <c r="R56" s="68">
        <f t="shared" si="23"/>
        <v>1.19605650803571</v>
      </c>
      <c r="S56" s="70">
        <f t="shared" si="24"/>
        <v>15.9597973504464</v>
      </c>
      <c r="T56" s="79">
        <f t="shared" si="25"/>
        <v>12985.1784006755</v>
      </c>
      <c r="U56" s="28">
        <f t="shared" si="26"/>
        <v>3.71005097162158</v>
      </c>
      <c r="V56" s="85">
        <f t="shared" si="6"/>
        <v>3.71005097162158</v>
      </c>
      <c r="W56" s="86"/>
      <c r="AC56" s="1173" t="s">
        <v>2210</v>
      </c>
    </row>
    <row r="57" s="2" customFormat="1" ht="21" customHeight="1" spans="1:29">
      <c r="A57" s="51" t="s">
        <v>807</v>
      </c>
      <c r="B57" s="48"/>
      <c r="C57" s="51"/>
      <c r="D57" s="34" t="s">
        <v>808</v>
      </c>
      <c r="E57" s="43"/>
      <c r="F57" s="44"/>
      <c r="G57" s="37"/>
      <c r="H57" s="44"/>
      <c r="I57" s="61" cm="1">
        <f t="array" ref="I57">SUMPRODUCT(G58:G62,J58:J62)</f>
        <v>88923.002800448</v>
      </c>
      <c r="J57" s="62"/>
      <c r="K57" s="63" cm="1">
        <f t="array" ref="K57">SUMPRODUCT(G58:G62,L58:L62,N58:N62)</f>
        <v>70810.9937951088</v>
      </c>
      <c r="L57" s="64"/>
      <c r="M57" s="64"/>
      <c r="N57" s="65"/>
      <c r="O57" s="66">
        <f t="array" ref="O57">SUMPRODUCT(G58:G62,O58:O62)</f>
        <v>17956.935180118</v>
      </c>
      <c r="P57" s="66">
        <f t="array" ref="P57">SUMPRODUCT(G58:G62,P58:P62)</f>
        <v>0</v>
      </c>
      <c r="Q57" s="66">
        <f t="array" ref="Q57">SUMPRODUCT(Q58:Q62,G58:G62)</f>
        <v>13338.4504200672</v>
      </c>
      <c r="R57" s="69">
        <f t="array" ref="R57">SUMPRODUCT(R58:R62,G58:G62)</f>
        <v>8892.3002800448</v>
      </c>
      <c r="S57" s="69"/>
      <c r="T57" s="44">
        <f>SUM(T58:T62)</f>
        <v>199921.682475787</v>
      </c>
      <c r="U57" s="37">
        <f>(I57+O57+P57+Q57+R57)/$V$2</f>
        <v>36.8887681944794</v>
      </c>
      <c r="V57" s="78">
        <f t="shared" si="6"/>
        <v>57.1204807073676</v>
      </c>
      <c r="W57" s="84"/>
      <c r="X57" s="2">
        <f>SUM(I57:R57)-T57</f>
        <v>0</v>
      </c>
      <c r="AC57" s="1173" t="s">
        <v>2210</v>
      </c>
    </row>
    <row r="58" s="1" customFormat="1" ht="72" spans="1:29">
      <c r="A58" s="53">
        <f>IF(F58="","",COUNTA($F$5:F58))</f>
        <v>42</v>
      </c>
      <c r="B58" s="52"/>
      <c r="C58" s="54" t="s">
        <v>3036</v>
      </c>
      <c r="D58" s="28" t="s">
        <v>810</v>
      </c>
      <c r="E58" s="29" t="s">
        <v>3329</v>
      </c>
      <c r="F58" s="30" t="s">
        <v>243</v>
      </c>
      <c r="G58" s="31">
        <f>1716.95*0.2</f>
        <v>343.39</v>
      </c>
      <c r="H58" s="1168" t="s">
        <v>2088</v>
      </c>
      <c r="I58" s="50" t="str">
        <f>VLOOKUP(H58,'2.5基准清单—独栋公建配套（必填）'!A:T,5,FALSE)</f>
        <v>砖瓦工</v>
      </c>
      <c r="J58" s="50">
        <f>VLOOKUP(H58,'2.5基准清单—独栋公建配套（必填）'!A:T,7,FALSE)</f>
        <v>252.715899193549</v>
      </c>
      <c r="K58" s="70" t="s">
        <v>3037</v>
      </c>
      <c r="L58" s="67">
        <f>IFERROR(VLOOKUP(K58,'2.6基准清单—主要材料（必填）'!$N:$O,2,FALSE),0)</f>
        <v>209.5685</v>
      </c>
      <c r="M58" s="68" t="str">
        <f>VLOOKUP(H58,'2.5基准清单—独栋公建配套（必填）'!A:T,10,FALSE)</f>
        <v>m3</v>
      </c>
      <c r="N58" s="68">
        <f>VLOOKUP(H58,'2.5基准清单—独栋公建配套（必填）'!A:T,11,FALSE)</f>
        <v>0.958</v>
      </c>
      <c r="O58" s="68">
        <f>VLOOKUP(H58,'2.5基准清单—独栋公建配套（必填）'!A:T,13,FALSE)</f>
        <v>39.504414</v>
      </c>
      <c r="P58" s="68">
        <f>VLOOKUP(H58,'2.5基准清单—独栋公建配套（必填）'!A:T,15,FALSE)</f>
        <v>0</v>
      </c>
      <c r="Q58" s="68">
        <f>SUM(J58,P58)*15%</f>
        <v>37.9073848790323</v>
      </c>
      <c r="R58" s="68">
        <f>(J58+P58)*10%</f>
        <v>25.2715899193549</v>
      </c>
      <c r="S58" s="70">
        <f>J58+L58*N58+O58+P58+Q58+R58</f>
        <v>556.165910991936</v>
      </c>
      <c r="T58" s="79">
        <f>G58*S58</f>
        <v>190981.812175521</v>
      </c>
      <c r="U58" s="28">
        <f>G58*(J58+O58+P58+Q58+R58)/$V$2</f>
        <v>34.8687318581574</v>
      </c>
      <c r="V58" s="85">
        <f t="shared" si="6"/>
        <v>54.5662320501488</v>
      </c>
      <c r="W58" s="86"/>
      <c r="AC58" s="1173" t="s">
        <v>2210</v>
      </c>
    </row>
    <row r="59" s="1" customFormat="1" ht="60" spans="1:29">
      <c r="A59" s="53">
        <f>IF(F59="","",COUNTA($F$5:F59))</f>
        <v>43</v>
      </c>
      <c r="B59" s="55"/>
      <c r="C59" s="54" t="s">
        <v>3036</v>
      </c>
      <c r="D59" s="28" t="s">
        <v>832</v>
      </c>
      <c r="E59" s="29" t="s">
        <v>3381</v>
      </c>
      <c r="F59" s="30" t="s">
        <v>243</v>
      </c>
      <c r="G59" s="31">
        <v>0</v>
      </c>
      <c r="H59" s="1168" t="s">
        <v>2094</v>
      </c>
      <c r="I59" s="50" t="str">
        <f>VLOOKUP(H59,'2.5基准清单—独栋公建配套（必填）'!A:T,5,FALSE)</f>
        <v>砖瓦工</v>
      </c>
      <c r="J59" s="50">
        <f>VLOOKUP(H59,'2.5基准清单—独栋公建配套（必填）'!A:T,7,FALSE)</f>
        <v>267.58154032258</v>
      </c>
      <c r="K59" s="70" t="s">
        <v>3037</v>
      </c>
      <c r="L59" s="67">
        <f>IFERROR(VLOOKUP(K59,'2.6基准清单—主要材料（必填）'!$N:$O,2,FALSE),0)</f>
        <v>209.5685</v>
      </c>
      <c r="M59" s="68" t="str">
        <f>VLOOKUP(H59,'2.5基准清单—独栋公建配套（必填）'!A:T,10,FALSE)</f>
        <v>千块</v>
      </c>
      <c r="N59" s="68">
        <f>VLOOKUP(H59,'2.5基准清单—独栋公建配套（必填）'!A:T,11,FALSE)</f>
        <v>0.558</v>
      </c>
      <c r="O59" s="68">
        <f>VLOOKUP(H59,'2.5基准清单—独栋公建配套（必填）'!A:T,13,FALSE)</f>
        <v>128.993801</v>
      </c>
      <c r="P59" s="68">
        <f>VLOOKUP(H59,'2.5基准清单—独栋公建配套（必填）'!A:T,15,FALSE)</f>
        <v>0</v>
      </c>
      <c r="Q59" s="68">
        <f>SUM(J59,P59)*15%</f>
        <v>40.1372310483871</v>
      </c>
      <c r="R59" s="68">
        <f>(J59+P59)*10%</f>
        <v>26.758154032258</v>
      </c>
      <c r="S59" s="70">
        <f>J59+L59*N59+O59+P59+Q59+R59</f>
        <v>580.409949403225</v>
      </c>
      <c r="T59" s="79">
        <f>G59*S59</f>
        <v>0</v>
      </c>
      <c r="U59" s="28">
        <f>G59*(J59+O59+P59+Q59+R59)/$V$2</f>
        <v>0</v>
      </c>
      <c r="V59" s="85">
        <f t="shared" si="6"/>
        <v>0</v>
      </c>
      <c r="W59" s="86"/>
      <c r="AC59" s="1173" t="s">
        <v>2210</v>
      </c>
    </row>
    <row r="60" s="1" customFormat="1" ht="60" spans="1:29">
      <c r="A60" s="53">
        <f>IF(F60="","",COUNTA($F$5:F60))</f>
        <v>44</v>
      </c>
      <c r="B60" s="55"/>
      <c r="C60" s="54" t="s">
        <v>3036</v>
      </c>
      <c r="D60" s="28" t="s">
        <v>825</v>
      </c>
      <c r="E60" s="29" t="s">
        <v>1528</v>
      </c>
      <c r="F60" s="30" t="s">
        <v>243</v>
      </c>
      <c r="G60" s="31">
        <v>0</v>
      </c>
      <c r="H60" s="1168" t="s">
        <v>2092</v>
      </c>
      <c r="I60" s="50" t="str">
        <f>VLOOKUP(H60,'2.5基准清单—独栋公建配套（必填）'!A:T,5,FALSE)</f>
        <v>砖瓦工</v>
      </c>
      <c r="J60" s="50">
        <f>VLOOKUP(H60,'2.5基准清单—独栋公建配套（必填）'!A:T,7,FALSE)</f>
        <v>262.626326612903</v>
      </c>
      <c r="K60" s="70" t="s">
        <v>3038</v>
      </c>
      <c r="L60" s="67">
        <f>IFERROR(VLOOKUP(K60,'2.6基准清单—主要材料（必填）'!$N:$O,2,FALSE),0)</f>
        <v>383.0918</v>
      </c>
      <c r="M60" s="68" t="str">
        <f>VLOOKUP(H60,'2.5基准清单—独栋公建配套（必填）'!A:T,10,FALSE)</f>
        <v>千块</v>
      </c>
      <c r="N60" s="68">
        <f>VLOOKUP(H60,'2.5基准清单—独栋公建配套（必填）'!A:T,11,FALSE)</f>
        <v>0.558</v>
      </c>
      <c r="O60" s="68">
        <f>VLOOKUP(H60,'2.5基准清单—独栋公建配套（必填）'!A:T,13,FALSE)</f>
        <v>128.993801</v>
      </c>
      <c r="P60" s="68">
        <f>VLOOKUP(H60,'2.5基准清单—独栋公建配套（必填）'!A:T,15,FALSE)</f>
        <v>0</v>
      </c>
      <c r="Q60" s="68">
        <f>SUM(J60,P60)*15%</f>
        <v>39.3939489919354</v>
      </c>
      <c r="R60" s="68">
        <f>(J60+P60)*10%</f>
        <v>26.2626326612903</v>
      </c>
      <c r="S60" s="70">
        <f>J60+L60*N60+O60+P60+Q60+R60</f>
        <v>671.041933666128</v>
      </c>
      <c r="T60" s="79">
        <f>G60*S60</f>
        <v>0</v>
      </c>
      <c r="U60" s="28">
        <f>G60*(J60+O60+P60+Q60+R60)/$V$2</f>
        <v>0</v>
      </c>
      <c r="V60" s="85">
        <f t="shared" si="6"/>
        <v>0</v>
      </c>
      <c r="W60" s="86"/>
      <c r="AC60" s="1173" t="s">
        <v>2210</v>
      </c>
    </row>
    <row r="61" s="1" customFormat="1" ht="60" spans="1:29">
      <c r="A61" s="53">
        <f>IF(F61="","",COUNTA($F$5:F61))</f>
        <v>45</v>
      </c>
      <c r="B61" s="52"/>
      <c r="C61" s="54" t="s">
        <v>3036</v>
      </c>
      <c r="D61" s="28" t="s">
        <v>835</v>
      </c>
      <c r="E61" s="29" t="s">
        <v>836</v>
      </c>
      <c r="F61" s="30" t="s">
        <v>238</v>
      </c>
      <c r="G61" s="31">
        <f>205.07*0.2</f>
        <v>41.014</v>
      </c>
      <c r="H61" s="1168" t="s">
        <v>2095</v>
      </c>
      <c r="I61" s="50" t="str">
        <f>VLOOKUP(H61,'2.5基准清单—独栋公建配套（必填）'!A:T,5,FALSE)</f>
        <v>砖瓦工</v>
      </c>
      <c r="J61" s="50">
        <f>VLOOKUP(H61,'2.5基准清单—独栋公建配套（必填）'!A:T,7,FALSE)</f>
        <v>52.2477733548387</v>
      </c>
      <c r="K61" s="70" t="s">
        <v>3038</v>
      </c>
      <c r="L61" s="67">
        <f>IFERROR(VLOOKUP(K61,'2.6基准清单—主要材料（必填）'!$N:$O,2,FALSE),0)</f>
        <v>383.0918</v>
      </c>
      <c r="M61" s="68" t="str">
        <f>VLOOKUP(H61,'2.5基准清单—独栋公建配套（必填）'!A:T,10,FALSE)</f>
        <v>千块</v>
      </c>
      <c r="N61" s="68">
        <f>VLOOKUP(H61,'2.5基准清单—独栋公建配套（必填）'!A:T,11,FALSE)</f>
        <v>0.119</v>
      </c>
      <c r="O61" s="68">
        <f>VLOOKUP(H61,'2.5基准清单—独栋公建配套（必填）'!A:T,13,FALSE)</f>
        <v>107.073547</v>
      </c>
      <c r="P61" s="68">
        <f>VLOOKUP(H61,'2.5基准清单—独栋公建配套（必填）'!A:T,15,FALSE)</f>
        <v>0</v>
      </c>
      <c r="Q61" s="68">
        <f>SUM(J61,P61)*15%</f>
        <v>7.8371660032258</v>
      </c>
      <c r="R61" s="68">
        <f>(J61+P61)*10%</f>
        <v>5.22477733548387</v>
      </c>
      <c r="S61" s="70">
        <f>J61+L61*N61+O61+P61+Q61+R61</f>
        <v>217.971187893548</v>
      </c>
      <c r="T61" s="79">
        <f>G61*S61</f>
        <v>8939.87030026599</v>
      </c>
      <c r="U61" s="28">
        <f>G61*(J61+O61+P61+Q61+R61)/$V$2</f>
        <v>2.02003633632206</v>
      </c>
      <c r="V61" s="85">
        <f t="shared" si="6"/>
        <v>2.55424865721886</v>
      </c>
      <c r="W61" s="86"/>
      <c r="AC61" s="1173" t="s">
        <v>2210</v>
      </c>
    </row>
    <row r="62" s="1" customFormat="1" ht="48" spans="1:29">
      <c r="A62" s="53">
        <f>IF(F62="","",COUNTA($F$5:F62))</f>
        <v>46</v>
      </c>
      <c r="B62" s="52"/>
      <c r="C62" s="54" t="s">
        <v>3036</v>
      </c>
      <c r="D62" s="45" t="s">
        <v>838</v>
      </c>
      <c r="E62" s="56" t="s">
        <v>839</v>
      </c>
      <c r="F62" s="41" t="s">
        <v>243</v>
      </c>
      <c r="G62" s="31">
        <v>0</v>
      </c>
      <c r="H62" s="1168" t="s">
        <v>2096</v>
      </c>
      <c r="I62" s="50" t="str">
        <f>VLOOKUP(H62,'2.5基准清单—独栋公建配套（必填）'!A:T,5,FALSE)</f>
        <v>砖瓦工</v>
      </c>
      <c r="J62" s="50">
        <f>VLOOKUP(H62,'2.5基准清单—独栋公建配套（必填）'!A:T,7,FALSE)</f>
        <v>287.402395161291</v>
      </c>
      <c r="K62" s="70" t="s">
        <v>3038</v>
      </c>
      <c r="L62" s="67">
        <f>IFERROR(VLOOKUP(K62,'2.6基准清单—主要材料（必填）'!$N:$O,2,FALSE),0)</f>
        <v>383.0918</v>
      </c>
      <c r="M62" s="68" t="str">
        <f>VLOOKUP(H62,'2.5基准清单—独栋公建配套（必填）'!A:T,10,FALSE)</f>
        <v>千块</v>
      </c>
      <c r="N62" s="68">
        <f>VLOOKUP(H62,'2.5基准清单—独栋公建配套（必填）'!A:T,11,FALSE)</f>
        <v>0.558</v>
      </c>
      <c r="O62" s="68">
        <f>VLOOKUP(H62,'2.5基准清单—独栋公建配套（必填）'!A:T,13,FALSE)</f>
        <v>128.993801</v>
      </c>
      <c r="P62" s="68">
        <f>VLOOKUP(H62,'2.5基准清单—独栋公建配套（必填）'!A:T,15,FALSE)</f>
        <v>0</v>
      </c>
      <c r="Q62" s="68">
        <f>SUM(J62,P62)*15%</f>
        <v>43.1103592741936</v>
      </c>
      <c r="R62" s="68">
        <f>(J62+P62)*10%</f>
        <v>28.7402395161291</v>
      </c>
      <c r="S62" s="70">
        <f>J62+L62*N62+O62+P62+Q62+R62</f>
        <v>702.012019351613</v>
      </c>
      <c r="T62" s="79">
        <f>G62*S62</f>
        <v>0</v>
      </c>
      <c r="U62" s="28">
        <f>G62*(J62+O62+P62+Q62+R62)/$V$2</f>
        <v>0</v>
      </c>
      <c r="V62" s="85">
        <f t="shared" si="6"/>
        <v>0</v>
      </c>
      <c r="W62" s="86"/>
      <c r="AC62" s="1173" t="s">
        <v>2210</v>
      </c>
    </row>
    <row r="63" s="2" customFormat="1" ht="21" customHeight="1" spans="1:29">
      <c r="A63" s="34" t="s">
        <v>840</v>
      </c>
      <c r="B63" s="35"/>
      <c r="C63" s="34"/>
      <c r="D63" s="57" t="s">
        <v>78</v>
      </c>
      <c r="E63" s="43"/>
      <c r="F63" s="44"/>
      <c r="G63" s="37"/>
      <c r="H63" s="44"/>
      <c r="I63" s="66">
        <f>+I64+I86+I95+I105+I125</f>
        <v>706362.318010913</v>
      </c>
      <c r="J63" s="66"/>
      <c r="K63" s="69">
        <f>+K64+K86+K95+K105+K125</f>
        <v>527401.712668069</v>
      </c>
      <c r="L63" s="69"/>
      <c r="M63" s="69"/>
      <c r="N63" s="69"/>
      <c r="O63" s="66">
        <f>+O64+O86+O95+O105+O125</f>
        <v>22585.19421472</v>
      </c>
      <c r="P63" s="66">
        <f>+P64+P86+P95+P105+P125</f>
        <v>1690.65454025</v>
      </c>
      <c r="Q63" s="66">
        <f>+Q64+Q86+Q95+Q105+Q125</f>
        <v>106207.945882674</v>
      </c>
      <c r="R63" s="66">
        <f>+R64+R86+R95+R105+R125</f>
        <v>70805.2972551163</v>
      </c>
      <c r="S63" s="69"/>
      <c r="T63" s="66">
        <f>+T64+T86+T95+T105+T125</f>
        <v>1473468.95568171</v>
      </c>
      <c r="U63" s="37">
        <f>(I63+O63+P63+Q63+R63)/$V$2</f>
        <v>259.328974258192</v>
      </c>
      <c r="V63" s="78">
        <f t="shared" si="6"/>
        <v>420.991130194774</v>
      </c>
      <c r="W63" s="84"/>
      <c r="AC63" s="1173" t="s">
        <v>2210</v>
      </c>
    </row>
    <row r="64" s="2" customFormat="1" ht="21" customHeight="1" spans="1:29">
      <c r="A64" s="34" t="s">
        <v>25</v>
      </c>
      <c r="B64" s="35"/>
      <c r="C64" s="34"/>
      <c r="D64" s="34" t="s">
        <v>79</v>
      </c>
      <c r="E64" s="43"/>
      <c r="F64" s="44"/>
      <c r="G64" s="37"/>
      <c r="H64" s="44"/>
      <c r="I64" s="61" cm="1">
        <f t="array" ref="I64">SUMPRODUCT(G65:G85,J65:J85)</f>
        <v>48451.0924120917</v>
      </c>
      <c r="J64" s="62"/>
      <c r="K64" s="63" cm="1">
        <f t="array" ref="K64">SUMPRODUCT(G65:G85,L65:L85,N65:N85)</f>
        <v>37933.5271134712</v>
      </c>
      <c r="L64" s="64"/>
      <c r="M64" s="64"/>
      <c r="N64" s="65"/>
      <c r="O64" s="66">
        <f t="array" ref="O64">SUMPRODUCT(G65:G85,O65:O85)</f>
        <v>1718.54731414</v>
      </c>
      <c r="P64" s="66">
        <f t="array" ref="P64">SUMPRODUCT(G65:G85,P65:P85)</f>
        <v>0</v>
      </c>
      <c r="Q64" s="66">
        <f t="array" ref="Q64">SUMPRODUCT(Q65:Q85,G65:G85)</f>
        <v>7267.66386181376</v>
      </c>
      <c r="R64" s="69">
        <f t="array" ref="R64">SUMPRODUCT(R65:R85,G65:G85)</f>
        <v>4845.10924120917</v>
      </c>
      <c r="S64" s="69"/>
      <c r="T64" s="44">
        <f>SUM(T65:T85)</f>
        <v>100215.939942726</v>
      </c>
      <c r="U64" s="37">
        <f>(I64+O64+P64+Q64+R64)/$V$2</f>
        <v>17.7949750940728</v>
      </c>
      <c r="V64" s="78">
        <f t="shared" si="6"/>
        <v>28.6331256979217</v>
      </c>
      <c r="W64" s="84"/>
      <c r="X64" s="2">
        <f>SUM(I64:R64)-T64</f>
        <v>0</v>
      </c>
      <c r="AC64" s="1173" t="s">
        <v>2210</v>
      </c>
    </row>
    <row r="65" s="1" customFormat="1" ht="72" spans="1:29">
      <c r="A65" s="53">
        <f>IF(F65="","",COUNTA($F$5:F65))</f>
        <v>47</v>
      </c>
      <c r="B65" s="87"/>
      <c r="C65" s="85" t="s">
        <v>3208</v>
      </c>
      <c r="D65" s="45" t="s">
        <v>842</v>
      </c>
      <c r="E65" s="88" t="s">
        <v>3209</v>
      </c>
      <c r="F65" s="45" t="s">
        <v>238</v>
      </c>
      <c r="G65" s="31">
        <f>1800.19*0.8</f>
        <v>1440.152</v>
      </c>
      <c r="H65" s="1168" t="s">
        <v>2097</v>
      </c>
      <c r="I65" s="50" t="str">
        <f>VLOOKUP(H65,'2.5基准清单—独栋公建配套（必填）'!A:T,5,FALSE)</f>
        <v>一般抹灰工</v>
      </c>
      <c r="J65" s="50">
        <f>VLOOKUP(H65,'2.5基准清单—独栋公建配套（必填）'!A:T,7,FALSE)</f>
        <v>13.2664660916667</v>
      </c>
      <c r="K65" s="70" t="s">
        <v>3041</v>
      </c>
      <c r="L65" s="67">
        <f>IFERROR(VLOOKUP(K65,'2.6基准清单—主要材料（必填）'!$N:$O,2,FALSE),0)</f>
        <v>416.518</v>
      </c>
      <c r="M65" s="68" t="str">
        <f>VLOOKUP(H65,'2.5基准清单—独栋公建配套（必填）'!A:T,10,FALSE)</f>
        <v>m3</v>
      </c>
      <c r="N65" s="68">
        <f>VLOOKUP(H65,'2.5基准清单—独栋公建配套（必填）'!A:T,11,FALSE)</f>
        <v>0.0202</v>
      </c>
      <c r="O65" s="68">
        <f>VLOOKUP(H65,'2.5基准清单—独栋公建配套（必填）'!A:T,13,FALSE)</f>
        <v>0.39964</v>
      </c>
      <c r="P65" s="68">
        <f>VLOOKUP(H65,'2.5基准清单—独栋公建配套（必填）'!A:T,15,FALSE)</f>
        <v>0</v>
      </c>
      <c r="Q65" s="68">
        <f t="shared" ref="Q65:Q85" si="27">SUM(J65,P65)*15%</f>
        <v>1.98996991375</v>
      </c>
      <c r="R65" s="68">
        <f t="shared" ref="R65:R85" si="28">(J65+P65)*10%</f>
        <v>1.32664660916667</v>
      </c>
      <c r="S65" s="70">
        <f t="shared" ref="S65:S85" si="29">J65+L65*N65+O65+P65+Q65+R65</f>
        <v>25.3963862145834</v>
      </c>
      <c r="T65" s="79">
        <f t="shared" ref="T65:T85" si="30">G65*S65</f>
        <v>36574.6563997047</v>
      </c>
      <c r="U65" s="28">
        <f t="shared" ref="U65:U85" si="31">G65*(J65+O65+P65+Q65+R65)/$V$2</f>
        <v>6.98791483966785</v>
      </c>
      <c r="V65" s="85">
        <f t="shared" si="6"/>
        <v>10.4499018284871</v>
      </c>
      <c r="W65" s="86"/>
      <c r="X65" s="114" t="s">
        <v>3210</v>
      </c>
      <c r="AC65" s="1173" t="s">
        <v>2210</v>
      </c>
    </row>
    <row r="66" s="1" customFormat="1" ht="93" customHeight="1" spans="1:29">
      <c r="A66" s="53">
        <f>IF(F66="","",COUNTA($F$5:F66))</f>
        <v>48</v>
      </c>
      <c r="B66" s="87"/>
      <c r="C66" s="85" t="s">
        <v>3211</v>
      </c>
      <c r="D66" s="89" t="s">
        <v>842</v>
      </c>
      <c r="E66" s="90" t="s">
        <v>3212</v>
      </c>
      <c r="F66" s="89" t="s">
        <v>238</v>
      </c>
      <c r="G66" s="31">
        <v>0</v>
      </c>
      <c r="H66" s="1168" t="s">
        <v>2097</v>
      </c>
      <c r="I66" s="50" t="str">
        <f>VLOOKUP(H66,'2.5基准清单—独栋公建配套（必填）'!A:T,5,FALSE)</f>
        <v>一般抹灰工</v>
      </c>
      <c r="J66" s="50">
        <f>VLOOKUP(H66,'2.5基准清单—独栋公建配套（必填）'!A:T,7,FALSE)</f>
        <v>13.2664660916667</v>
      </c>
      <c r="K66" s="70" t="s">
        <v>3044</v>
      </c>
      <c r="L66" s="67">
        <f>IFERROR(VLOOKUP(K66,'2.6基准清单—主要材料（必填）'!$N:$O,2,FALSE),0)</f>
        <v>401.0368</v>
      </c>
      <c r="M66" s="68" t="str">
        <f>VLOOKUP(H66,'2.5基准清单—独栋公建配套（必填）'!A:T,10,FALSE)</f>
        <v>m3</v>
      </c>
      <c r="N66" s="68">
        <f>VLOOKUP(H66,'2.5基准清单—独栋公建配套（必填）'!A:T,11,FALSE)</f>
        <v>0.0202</v>
      </c>
      <c r="O66" s="68">
        <f>VLOOKUP(H66,'2.5基准清单—独栋公建配套（必填）'!A:T,13,FALSE)</f>
        <v>0.39964</v>
      </c>
      <c r="P66" s="68">
        <f>VLOOKUP(H66,'2.5基准清单—独栋公建配套（必填）'!A:T,15,FALSE)</f>
        <v>0</v>
      </c>
      <c r="Q66" s="68">
        <f t="shared" si="27"/>
        <v>1.98996991375</v>
      </c>
      <c r="R66" s="68">
        <f t="shared" si="28"/>
        <v>1.32664660916667</v>
      </c>
      <c r="S66" s="70">
        <f t="shared" si="29"/>
        <v>25.0836659745834</v>
      </c>
      <c r="T66" s="79">
        <f t="shared" si="30"/>
        <v>0</v>
      </c>
      <c r="U66" s="28">
        <f t="shared" si="31"/>
        <v>0</v>
      </c>
      <c r="V66" s="85">
        <f t="shared" si="6"/>
        <v>0</v>
      </c>
      <c r="W66" s="86"/>
      <c r="X66" s="114" t="s">
        <v>3213</v>
      </c>
      <c r="AC66" s="1173" t="s">
        <v>2210</v>
      </c>
    </row>
    <row r="67" s="1" customFormat="1" ht="96" spans="1:29">
      <c r="A67" s="53">
        <f>IF(F67="","",COUNTA($F$5:F67))</f>
        <v>49</v>
      </c>
      <c r="B67" s="87"/>
      <c r="C67" s="85"/>
      <c r="D67" s="89" t="s">
        <v>867</v>
      </c>
      <c r="E67" s="90" t="s">
        <v>3214</v>
      </c>
      <c r="F67" s="89" t="s">
        <v>238</v>
      </c>
      <c r="G67" s="31">
        <v>0</v>
      </c>
      <c r="H67" s="1168" t="s">
        <v>2099</v>
      </c>
      <c r="I67" s="50" t="str">
        <f>VLOOKUP(H67,'2.5基准清单—独栋公建配套（必填）'!A:T,5,FALSE)</f>
        <v>一般抹灰工</v>
      </c>
      <c r="J67" s="50">
        <f>VLOOKUP(H67,'2.5基准清单—独栋公建配套（必填）'!A:T,7,FALSE)</f>
        <v>41.31528275</v>
      </c>
      <c r="K67" s="70" t="s">
        <v>3044</v>
      </c>
      <c r="L67" s="67">
        <f>IFERROR(VLOOKUP(K67,'2.6基准清单—主要材料（必填）'!$N:$O,2,FALSE),0)</f>
        <v>401.0368</v>
      </c>
      <c r="M67" s="68" t="str">
        <f>VLOOKUP(H67,'2.5基准清单—独栋公建配套（必填）'!A:T,10,FALSE)</f>
        <v>m3</v>
      </c>
      <c r="N67" s="68">
        <f>VLOOKUP(H67,'2.5基准清单—独栋公建配套（必填）'!A:T,11,FALSE)</f>
        <v>0.0279</v>
      </c>
      <c r="O67" s="68">
        <f>VLOOKUP(H67,'2.5基准清单—独栋公建配套（必填）'!A:T,13,FALSE)</f>
        <v>0.809271</v>
      </c>
      <c r="P67" s="68">
        <f>VLOOKUP(H67,'2.5基准清单—独栋公建配套（必填）'!A:T,15,FALSE)</f>
        <v>0</v>
      </c>
      <c r="Q67" s="68">
        <f t="shared" si="27"/>
        <v>6.1972924125</v>
      </c>
      <c r="R67" s="68">
        <f t="shared" si="28"/>
        <v>4.131528275</v>
      </c>
      <c r="S67" s="70">
        <f t="shared" si="29"/>
        <v>63.6423011575</v>
      </c>
      <c r="T67" s="79">
        <f t="shared" si="30"/>
        <v>0</v>
      </c>
      <c r="U67" s="28">
        <f t="shared" si="31"/>
        <v>0</v>
      </c>
      <c r="V67" s="85">
        <f t="shared" si="6"/>
        <v>0</v>
      </c>
      <c r="W67" s="86"/>
      <c r="X67" s="115"/>
      <c r="AC67" s="1173" t="s">
        <v>2210</v>
      </c>
    </row>
    <row r="68" s="1" customFormat="1" ht="72" spans="1:29">
      <c r="A68" s="53">
        <f>IF(F68="","",COUNTA($F$5:F68))</f>
        <v>50</v>
      </c>
      <c r="B68" s="87"/>
      <c r="C68" s="85" t="s">
        <v>3382</v>
      </c>
      <c r="D68" s="45" t="s">
        <v>842</v>
      </c>
      <c r="E68" s="88" t="s">
        <v>3249</v>
      </c>
      <c r="F68" s="45" t="s">
        <v>238</v>
      </c>
      <c r="G68" s="31">
        <v>0</v>
      </c>
      <c r="H68" s="1168" t="s">
        <v>2097</v>
      </c>
      <c r="I68" s="50" t="str">
        <f>VLOOKUP(H68,'2.5基准清单—独栋公建配套（必填）'!A:T,5,FALSE)</f>
        <v>一般抹灰工</v>
      </c>
      <c r="J68" s="50">
        <f>VLOOKUP(H68,'2.5基准清单—独栋公建配套（必填）'!A:T,7,FALSE)</f>
        <v>13.2664660916667</v>
      </c>
      <c r="K68" s="70" t="s">
        <v>3044</v>
      </c>
      <c r="L68" s="67">
        <f>IFERROR(VLOOKUP(K68,'2.6基准清单—主要材料（必填）'!$N:$O,2,FALSE),0)</f>
        <v>401.0368</v>
      </c>
      <c r="M68" s="68" t="str">
        <f>VLOOKUP(H68,'2.5基准清单—独栋公建配套（必填）'!A:T,10,FALSE)</f>
        <v>m3</v>
      </c>
      <c r="N68" s="68">
        <f>VLOOKUP(H68,'2.5基准清单—独栋公建配套（必填）'!A:T,11,FALSE)</f>
        <v>0.0202</v>
      </c>
      <c r="O68" s="68">
        <f>VLOOKUP(H68,'2.5基准清单—独栋公建配套（必填）'!A:T,13,FALSE)</f>
        <v>0.39964</v>
      </c>
      <c r="P68" s="68">
        <f>VLOOKUP(H68,'2.5基准清单—独栋公建配套（必填）'!A:T,15,FALSE)</f>
        <v>0</v>
      </c>
      <c r="Q68" s="68">
        <f t="shared" si="27"/>
        <v>1.98996991375</v>
      </c>
      <c r="R68" s="68">
        <f t="shared" si="28"/>
        <v>1.32664660916667</v>
      </c>
      <c r="S68" s="70">
        <f t="shared" si="29"/>
        <v>25.0836659745834</v>
      </c>
      <c r="T68" s="79">
        <f t="shared" si="30"/>
        <v>0</v>
      </c>
      <c r="U68" s="28">
        <f t="shared" si="31"/>
        <v>0</v>
      </c>
      <c r="V68" s="85">
        <f t="shared" si="6"/>
        <v>0</v>
      </c>
      <c r="W68" s="86"/>
      <c r="X68" s="115" t="s">
        <v>3331</v>
      </c>
      <c r="AC68" s="1173" t="s">
        <v>2210</v>
      </c>
    </row>
    <row r="69" s="1" customFormat="1" ht="60" spans="1:29">
      <c r="A69" s="53">
        <f>IF(F69="","",COUNTA($F$5:F69))</f>
        <v>51</v>
      </c>
      <c r="B69" s="87"/>
      <c r="C69" s="85"/>
      <c r="D69" s="45" t="s">
        <v>847</v>
      </c>
      <c r="E69" s="88" t="s">
        <v>3220</v>
      </c>
      <c r="F69" s="45" t="s">
        <v>238</v>
      </c>
      <c r="G69" s="31">
        <v>0</v>
      </c>
      <c r="H69" s="1168" t="s">
        <v>2098</v>
      </c>
      <c r="I69" s="50" t="str">
        <f>VLOOKUP(H69,'2.5基准清单—独栋公建配套（必填）'!A:T,5,FALSE)</f>
        <v>一般抹灰工</v>
      </c>
      <c r="J69" s="50">
        <f>VLOOKUP(H69,'2.5基准清单—独栋公建配套（必填）'!A:T,7,FALSE)</f>
        <v>0.336863216666667</v>
      </c>
      <c r="K69" s="70" t="s">
        <v>3044</v>
      </c>
      <c r="L69" s="67">
        <f>IFERROR(VLOOKUP(K69,'2.6基准清单—主要材料（必填）'!$N:$O,2,FALSE),0)</f>
        <v>401.0368</v>
      </c>
      <c r="M69" s="68" t="str">
        <f>VLOOKUP(H69,'2.5基准清单—独栋公建配套（必填）'!A:T,10,FALSE)</f>
        <v>m3</v>
      </c>
      <c r="N69" s="68">
        <f>VLOOKUP(H69,'2.5基准清单—独栋公建配套（必填）'!A:T,11,FALSE)</f>
        <v>0.0051</v>
      </c>
      <c r="O69" s="68">
        <f>VLOOKUP(H69,'2.5基准清单—独栋公建配套（必填）'!A:T,13,FALSE)</f>
        <v>0.09991</v>
      </c>
      <c r="P69" s="68">
        <f>VLOOKUP(H69,'2.5基准清单—独栋公建配套（必填）'!A:T,15,FALSE)</f>
        <v>0</v>
      </c>
      <c r="Q69" s="68">
        <f t="shared" si="27"/>
        <v>0.0505294825</v>
      </c>
      <c r="R69" s="68">
        <f t="shared" si="28"/>
        <v>0.0336863216666667</v>
      </c>
      <c r="S69" s="70">
        <f t="shared" si="29"/>
        <v>2.56627670083333</v>
      </c>
      <c r="T69" s="79">
        <f t="shared" si="30"/>
        <v>0</v>
      </c>
      <c r="U69" s="28">
        <f t="shared" si="31"/>
        <v>0</v>
      </c>
      <c r="V69" s="85">
        <f t="shared" si="6"/>
        <v>0</v>
      </c>
      <c r="W69" s="86"/>
      <c r="X69" s="115"/>
      <c r="AC69" s="1173" t="s">
        <v>2210</v>
      </c>
    </row>
    <row r="70" s="1" customFormat="1" ht="79" customHeight="1" spans="1:29">
      <c r="A70" s="53">
        <f>IF(F70="","",COUNTA($F$5:F70))</f>
        <v>52</v>
      </c>
      <c r="B70" s="87"/>
      <c r="C70" s="85" t="s">
        <v>3383</v>
      </c>
      <c r="D70" s="45" t="s">
        <v>842</v>
      </c>
      <c r="E70" s="88" t="s">
        <v>3249</v>
      </c>
      <c r="F70" s="45" t="s">
        <v>238</v>
      </c>
      <c r="G70" s="31">
        <v>385.5</v>
      </c>
      <c r="H70" s="1168" t="s">
        <v>2097</v>
      </c>
      <c r="I70" s="50" t="str">
        <f>VLOOKUP(H70,'2.5基准清单—独栋公建配套（必填）'!A:T,5,FALSE)</f>
        <v>一般抹灰工</v>
      </c>
      <c r="J70" s="50">
        <f>VLOOKUP(H70,'2.5基准清单—独栋公建配套（必填）'!A:T,7,FALSE)</f>
        <v>13.2664660916667</v>
      </c>
      <c r="K70" s="70" t="s">
        <v>3044</v>
      </c>
      <c r="L70" s="67">
        <f>IFERROR(VLOOKUP(K70,'2.6基准清单—主要材料（必填）'!$N:$O,2,FALSE),0)</f>
        <v>401.0368</v>
      </c>
      <c r="M70" s="68" t="str">
        <f>VLOOKUP(H70,'2.5基准清单—独栋公建配套（必填）'!A:T,10,FALSE)</f>
        <v>m3</v>
      </c>
      <c r="N70" s="68">
        <f>VLOOKUP(H70,'2.5基准清单—独栋公建配套（必填）'!A:T,11,FALSE)</f>
        <v>0.0202</v>
      </c>
      <c r="O70" s="68">
        <f>VLOOKUP(H70,'2.5基准清单—独栋公建配套（必填）'!A:T,13,FALSE)</f>
        <v>0.39964</v>
      </c>
      <c r="P70" s="68">
        <f>VLOOKUP(H70,'2.5基准清单—独栋公建配套（必填）'!A:T,15,FALSE)</f>
        <v>0</v>
      </c>
      <c r="Q70" s="68">
        <f t="shared" si="27"/>
        <v>1.98996991375</v>
      </c>
      <c r="R70" s="68">
        <f t="shared" si="28"/>
        <v>1.32664660916667</v>
      </c>
      <c r="S70" s="70">
        <f t="shared" si="29"/>
        <v>25.0836659745834</v>
      </c>
      <c r="T70" s="79">
        <f t="shared" si="30"/>
        <v>9669.75323320189</v>
      </c>
      <c r="U70" s="28">
        <f t="shared" si="31"/>
        <v>1.87052559083483</v>
      </c>
      <c r="V70" s="85">
        <f t="shared" si="6"/>
        <v>2.76278663805768</v>
      </c>
      <c r="W70" s="86"/>
      <c r="X70" s="115" t="s">
        <v>3384</v>
      </c>
      <c r="AC70" s="1173" t="s">
        <v>2210</v>
      </c>
    </row>
    <row r="71" s="1" customFormat="1" ht="72" customHeight="1" spans="1:29">
      <c r="A71" s="53">
        <f>IF(F71="","",COUNTA($F$5:F71))</f>
        <v>53</v>
      </c>
      <c r="B71" s="87"/>
      <c r="C71" s="85"/>
      <c r="D71" s="45" t="s">
        <v>847</v>
      </c>
      <c r="E71" s="88" t="s">
        <v>3220</v>
      </c>
      <c r="F71" s="45" t="s">
        <v>238</v>
      </c>
      <c r="G71" s="31">
        <v>385.5</v>
      </c>
      <c r="H71" s="1168" t="s">
        <v>2098</v>
      </c>
      <c r="I71" s="50" t="str">
        <f>VLOOKUP(H71,'2.5基准清单—独栋公建配套（必填）'!A:T,5,FALSE)</f>
        <v>一般抹灰工</v>
      </c>
      <c r="J71" s="50">
        <f>VLOOKUP(H71,'2.5基准清单—独栋公建配套（必填）'!A:T,7,FALSE)</f>
        <v>0.336863216666667</v>
      </c>
      <c r="K71" s="70" t="s">
        <v>3044</v>
      </c>
      <c r="L71" s="67">
        <f>IFERROR(VLOOKUP(K71,'2.6基准清单—主要材料（必填）'!$N:$O,2,FALSE),0)</f>
        <v>401.0368</v>
      </c>
      <c r="M71" s="68" t="str">
        <f>VLOOKUP(H71,'2.5基准清单—独栋公建配套（必填）'!A:T,10,FALSE)</f>
        <v>m3</v>
      </c>
      <c r="N71" s="68">
        <f>VLOOKUP(H71,'2.5基准清单—独栋公建配套（必填）'!A:T,11,FALSE)</f>
        <v>0.0051</v>
      </c>
      <c r="O71" s="68">
        <f>VLOOKUP(H71,'2.5基准清单—独栋公建配套（必填）'!A:T,13,FALSE)</f>
        <v>0.09991</v>
      </c>
      <c r="P71" s="68">
        <f>VLOOKUP(H71,'2.5基准清单—独栋公建配套（必填）'!A:T,15,FALSE)</f>
        <v>0</v>
      </c>
      <c r="Q71" s="68">
        <f t="shared" si="27"/>
        <v>0.0505294825</v>
      </c>
      <c r="R71" s="68">
        <f t="shared" si="28"/>
        <v>0.0336863216666667</v>
      </c>
      <c r="S71" s="70">
        <f t="shared" si="29"/>
        <v>2.56627670083333</v>
      </c>
      <c r="T71" s="79">
        <f t="shared" si="30"/>
        <v>989.29966817125</v>
      </c>
      <c r="U71" s="28">
        <f t="shared" si="31"/>
        <v>0.0573832192946429</v>
      </c>
      <c r="V71" s="85">
        <f t="shared" si="6"/>
        <v>0.282657048048929</v>
      </c>
      <c r="W71" s="86"/>
      <c r="X71" s="115"/>
      <c r="AC71" s="1173" t="s">
        <v>2210</v>
      </c>
    </row>
    <row r="72" s="1" customFormat="1" ht="84" customHeight="1" spans="1:29">
      <c r="A72" s="53">
        <f>IF(F72="","",COUNTA($F$5:F72))</f>
        <v>54</v>
      </c>
      <c r="B72" s="87"/>
      <c r="C72" s="85" t="s">
        <v>3385</v>
      </c>
      <c r="D72" s="91" t="s">
        <v>842</v>
      </c>
      <c r="E72" s="92" t="s">
        <v>3249</v>
      </c>
      <c r="F72" s="50" t="s">
        <v>238</v>
      </c>
      <c r="G72" s="31">
        <v>0</v>
      </c>
      <c r="H72" s="1168" t="s">
        <v>2097</v>
      </c>
      <c r="I72" s="50" t="str">
        <f>VLOOKUP(H72,'2.5基准清单—独栋公建配套（必填）'!A:T,5,FALSE)</f>
        <v>一般抹灰工</v>
      </c>
      <c r="J72" s="50">
        <f>VLOOKUP(H72,'2.5基准清单—独栋公建配套（必填）'!A:T,7,FALSE)</f>
        <v>13.2664660916667</v>
      </c>
      <c r="K72" s="70" t="s">
        <v>3044</v>
      </c>
      <c r="L72" s="67">
        <f>IFERROR(VLOOKUP(K72,'2.6基准清单—主要材料（必填）'!$N:$O,2,FALSE),0)</f>
        <v>401.0368</v>
      </c>
      <c r="M72" s="68" t="str">
        <f>VLOOKUP(H72,'2.5基准清单—独栋公建配套（必填）'!A:T,10,FALSE)</f>
        <v>m3</v>
      </c>
      <c r="N72" s="68">
        <f>VLOOKUP(H72,'2.5基准清单—独栋公建配套（必填）'!A:T,11,FALSE)</f>
        <v>0.0202</v>
      </c>
      <c r="O72" s="68">
        <f>VLOOKUP(H72,'2.5基准清单—独栋公建配套（必填）'!A:T,13,FALSE)</f>
        <v>0.39964</v>
      </c>
      <c r="P72" s="68">
        <f>VLOOKUP(H72,'2.5基准清单—独栋公建配套（必填）'!A:T,15,FALSE)</f>
        <v>0</v>
      </c>
      <c r="Q72" s="68">
        <f t="shared" si="27"/>
        <v>1.98996991375</v>
      </c>
      <c r="R72" s="68">
        <f t="shared" si="28"/>
        <v>1.32664660916667</v>
      </c>
      <c r="S72" s="70">
        <f t="shared" si="29"/>
        <v>25.0836659745834</v>
      </c>
      <c r="T72" s="79">
        <f t="shared" si="30"/>
        <v>0</v>
      </c>
      <c r="U72" s="28">
        <f t="shared" si="31"/>
        <v>0</v>
      </c>
      <c r="V72" s="85">
        <f t="shared" si="6"/>
        <v>0</v>
      </c>
      <c r="W72" s="86"/>
      <c r="X72" s="115" t="s">
        <v>3386</v>
      </c>
      <c r="AC72" s="1173" t="s">
        <v>2210</v>
      </c>
    </row>
    <row r="73" s="1" customFormat="1" ht="69" customHeight="1" spans="1:29">
      <c r="A73" s="53">
        <f>IF(F73="","",COUNTA($F$5:F73))</f>
        <v>55</v>
      </c>
      <c r="B73" s="87"/>
      <c r="C73" s="85"/>
      <c r="D73" s="91" t="s">
        <v>847</v>
      </c>
      <c r="E73" s="92" t="s">
        <v>3387</v>
      </c>
      <c r="F73" s="50" t="s">
        <v>238</v>
      </c>
      <c r="G73" s="31">
        <v>0</v>
      </c>
      <c r="H73" s="1168" t="s">
        <v>2098</v>
      </c>
      <c r="I73" s="50" t="str">
        <f>VLOOKUP(H73,'2.5基准清单—独栋公建配套（必填）'!A:T,5,FALSE)</f>
        <v>一般抹灰工</v>
      </c>
      <c r="J73" s="50">
        <f>VLOOKUP(H73,'2.5基准清单—独栋公建配套（必填）'!A:T,7,FALSE)</f>
        <v>0.336863216666667</v>
      </c>
      <c r="K73" s="70" t="s">
        <v>3044</v>
      </c>
      <c r="L73" s="67">
        <f>IFERROR(VLOOKUP(K73,'2.6基准清单—主要材料（必填）'!$N:$O,2,FALSE),0)</f>
        <v>401.0368</v>
      </c>
      <c r="M73" s="68" t="str">
        <f>VLOOKUP(H73,'2.5基准清单—独栋公建配套（必填）'!A:T,10,FALSE)</f>
        <v>m3</v>
      </c>
      <c r="N73" s="68">
        <f>VLOOKUP(H73,'2.5基准清单—独栋公建配套（必填）'!A:T,11,FALSE)</f>
        <v>0.0051</v>
      </c>
      <c r="O73" s="68">
        <f>VLOOKUP(H73,'2.5基准清单—独栋公建配套（必填）'!A:T,13,FALSE)</f>
        <v>0.09991</v>
      </c>
      <c r="P73" s="68">
        <f>VLOOKUP(H73,'2.5基准清单—独栋公建配套（必填）'!A:T,15,FALSE)</f>
        <v>0</v>
      </c>
      <c r="Q73" s="68">
        <f t="shared" si="27"/>
        <v>0.0505294825</v>
      </c>
      <c r="R73" s="68">
        <f t="shared" si="28"/>
        <v>0.0336863216666667</v>
      </c>
      <c r="S73" s="70">
        <f t="shared" si="29"/>
        <v>2.56627670083333</v>
      </c>
      <c r="T73" s="79">
        <f t="shared" si="30"/>
        <v>0</v>
      </c>
      <c r="U73" s="28">
        <f t="shared" si="31"/>
        <v>0</v>
      </c>
      <c r="V73" s="85">
        <f t="shared" si="6"/>
        <v>0</v>
      </c>
      <c r="W73" s="86"/>
      <c r="X73" s="115"/>
      <c r="AC73" s="1173" t="s">
        <v>2210</v>
      </c>
    </row>
    <row r="74" s="1" customFormat="1" ht="72" spans="1:29">
      <c r="A74" s="53">
        <f>IF(F74="","",COUNTA($F$5:F74))</f>
        <v>56</v>
      </c>
      <c r="B74" s="87"/>
      <c r="C74" s="85" t="s">
        <v>3388</v>
      </c>
      <c r="D74" s="45" t="s">
        <v>842</v>
      </c>
      <c r="E74" s="88" t="s">
        <v>3209</v>
      </c>
      <c r="F74" s="45" t="s">
        <v>238</v>
      </c>
      <c r="G74" s="31">
        <v>590.86</v>
      </c>
      <c r="H74" s="1168" t="s">
        <v>2097</v>
      </c>
      <c r="I74" s="50" t="str">
        <f>VLOOKUP(H74,'2.5基准清单—独栋公建配套（必填）'!A:T,5,FALSE)</f>
        <v>一般抹灰工</v>
      </c>
      <c r="J74" s="50">
        <f>VLOOKUP(H74,'2.5基准清单—独栋公建配套（必填）'!A:T,7,FALSE)</f>
        <v>13.2664660916667</v>
      </c>
      <c r="K74" s="70" t="s">
        <v>3041</v>
      </c>
      <c r="L74" s="67">
        <f>IFERROR(VLOOKUP(K74,'2.6基准清单—主要材料（必填）'!$N:$O,2,FALSE),0)</f>
        <v>416.518</v>
      </c>
      <c r="M74" s="68" t="str">
        <f>VLOOKUP(H74,'2.5基准清单—独栋公建配套（必填）'!A:T,10,FALSE)</f>
        <v>m3</v>
      </c>
      <c r="N74" s="68">
        <f>VLOOKUP(H74,'2.5基准清单—独栋公建配套（必填）'!A:T,11,FALSE)</f>
        <v>0.0202</v>
      </c>
      <c r="O74" s="68">
        <f>VLOOKUP(H74,'2.5基准清单—独栋公建配套（必填）'!A:T,13,FALSE)</f>
        <v>0.39964</v>
      </c>
      <c r="P74" s="68">
        <f>VLOOKUP(H74,'2.5基准清单—独栋公建配套（必填）'!A:T,15,FALSE)</f>
        <v>0</v>
      </c>
      <c r="Q74" s="68">
        <f t="shared" si="27"/>
        <v>1.98996991375</v>
      </c>
      <c r="R74" s="68">
        <f t="shared" si="28"/>
        <v>1.32664660916667</v>
      </c>
      <c r="S74" s="70">
        <f t="shared" si="29"/>
        <v>25.3963862145834</v>
      </c>
      <c r="T74" s="79">
        <f t="shared" si="30"/>
        <v>15005.7087587487</v>
      </c>
      <c r="U74" s="28">
        <f t="shared" si="31"/>
        <v>2.86697470972935</v>
      </c>
      <c r="V74" s="85">
        <f t="shared" si="6"/>
        <v>4.2873453596425</v>
      </c>
      <c r="W74" s="86"/>
      <c r="X74" s="115"/>
      <c r="AC74" s="1173" t="s">
        <v>2210</v>
      </c>
    </row>
    <row r="75" s="1" customFormat="1" ht="72" spans="1:29">
      <c r="A75" s="53">
        <f>IF(F75="","",COUNTA($F$5:F75))</f>
        <v>57</v>
      </c>
      <c r="B75" s="87"/>
      <c r="C75" s="85"/>
      <c r="D75" s="45" t="s">
        <v>3389</v>
      </c>
      <c r="E75" s="88" t="s">
        <v>3249</v>
      </c>
      <c r="F75" s="45" t="s">
        <v>238</v>
      </c>
      <c r="G75" s="31">
        <v>590.86</v>
      </c>
      <c r="H75" s="1168" t="s">
        <v>2097</v>
      </c>
      <c r="I75" s="50" t="str">
        <f>VLOOKUP(H75,'2.5基准清单—独栋公建配套（必填）'!A:T,5,FALSE)</f>
        <v>一般抹灰工</v>
      </c>
      <c r="J75" s="50">
        <f>VLOOKUP(H75,'2.5基准清单—独栋公建配套（必填）'!A:T,7,FALSE)</f>
        <v>13.2664660916667</v>
      </c>
      <c r="K75" s="70" t="s">
        <v>3044</v>
      </c>
      <c r="L75" s="67">
        <f>IFERROR(VLOOKUP(K75,'2.6基准清单—主要材料（必填）'!$N:$O,2,FALSE),0)</f>
        <v>401.0368</v>
      </c>
      <c r="M75" s="68" t="str">
        <f>VLOOKUP(H75,'2.5基准清单—独栋公建配套（必填）'!A:T,10,FALSE)</f>
        <v>m3</v>
      </c>
      <c r="N75" s="68">
        <f>VLOOKUP(H75,'2.5基准清单—独栋公建配套（必填）'!A:T,11,FALSE)</f>
        <v>0.0202</v>
      </c>
      <c r="O75" s="68">
        <f>VLOOKUP(H75,'2.5基准清单—独栋公建配套（必填）'!A:T,13,FALSE)</f>
        <v>0.39964</v>
      </c>
      <c r="P75" s="68">
        <f>VLOOKUP(H75,'2.5基准清单—独栋公建配套（必填）'!A:T,15,FALSE)</f>
        <v>0</v>
      </c>
      <c r="Q75" s="68">
        <f t="shared" si="27"/>
        <v>1.98996991375</v>
      </c>
      <c r="R75" s="68">
        <f t="shared" si="28"/>
        <v>1.32664660916667</v>
      </c>
      <c r="S75" s="70">
        <f t="shared" si="29"/>
        <v>25.0836659745834</v>
      </c>
      <c r="T75" s="79">
        <f t="shared" si="30"/>
        <v>14820.9348777423</v>
      </c>
      <c r="U75" s="28">
        <f t="shared" si="31"/>
        <v>2.86697470972935</v>
      </c>
      <c r="V75" s="85">
        <f t="shared" si="6"/>
        <v>4.2345528222121</v>
      </c>
      <c r="W75" s="86"/>
      <c r="X75" s="115"/>
      <c r="AC75" s="1173" t="s">
        <v>2210</v>
      </c>
    </row>
    <row r="76" s="1" customFormat="1" ht="60" spans="1:29">
      <c r="A76" s="53">
        <f>IF(F76="","",COUNTA($F$5:F76))</f>
        <v>58</v>
      </c>
      <c r="B76" s="87"/>
      <c r="C76" s="85"/>
      <c r="D76" s="45" t="s">
        <v>847</v>
      </c>
      <c r="E76" s="88" t="s">
        <v>3220</v>
      </c>
      <c r="F76" s="45" t="s">
        <v>238</v>
      </c>
      <c r="G76" s="31">
        <v>590.86</v>
      </c>
      <c r="H76" s="1168" t="s">
        <v>2098</v>
      </c>
      <c r="I76" s="50" t="str">
        <f>VLOOKUP(H76,'2.5基准清单—独栋公建配套（必填）'!A:T,5,FALSE)</f>
        <v>一般抹灰工</v>
      </c>
      <c r="J76" s="50">
        <f>VLOOKUP(H76,'2.5基准清单—独栋公建配套（必填）'!A:T,7,FALSE)</f>
        <v>0.336863216666667</v>
      </c>
      <c r="K76" s="70" t="s">
        <v>3044</v>
      </c>
      <c r="L76" s="67">
        <f>IFERROR(VLOOKUP(K76,'2.6基准清单—主要材料（必填）'!$N:$O,2,FALSE),0)</f>
        <v>401.0368</v>
      </c>
      <c r="M76" s="68" t="str">
        <f>VLOOKUP(H76,'2.5基准清单—独栋公建配套（必填）'!A:T,10,FALSE)</f>
        <v>m3</v>
      </c>
      <c r="N76" s="68">
        <f>VLOOKUP(H76,'2.5基准清单—独栋公建配套（必填）'!A:T,11,FALSE)</f>
        <v>0.0051</v>
      </c>
      <c r="O76" s="68">
        <f>VLOOKUP(H76,'2.5基准清单—独栋公建配套（必填）'!A:T,13,FALSE)</f>
        <v>0.09991</v>
      </c>
      <c r="P76" s="68">
        <f>VLOOKUP(H76,'2.5基准清单—独栋公建配套（必填）'!A:T,15,FALSE)</f>
        <v>0</v>
      </c>
      <c r="Q76" s="68">
        <f t="shared" si="27"/>
        <v>0.0505294825</v>
      </c>
      <c r="R76" s="68">
        <f t="shared" si="28"/>
        <v>0.0336863216666667</v>
      </c>
      <c r="S76" s="70">
        <f t="shared" si="29"/>
        <v>2.56627670083333</v>
      </c>
      <c r="T76" s="79">
        <f t="shared" si="30"/>
        <v>1516.31025145438</v>
      </c>
      <c r="U76" s="28">
        <f t="shared" si="31"/>
        <v>0.0879518779570239</v>
      </c>
      <c r="V76" s="85">
        <f t="shared" si="6"/>
        <v>0.433231500415538</v>
      </c>
      <c r="W76" s="86"/>
      <c r="X76" s="115"/>
      <c r="AC76" s="1173" t="s">
        <v>2210</v>
      </c>
    </row>
    <row r="77" s="1" customFormat="1" ht="72.75" spans="1:29">
      <c r="A77" s="53">
        <f>IF(F77="","",COUNTA($F$5:F77))</f>
        <v>59</v>
      </c>
      <c r="B77" s="87"/>
      <c r="C77" s="85"/>
      <c r="D77" s="45" t="s">
        <v>850</v>
      </c>
      <c r="E77" s="88" t="s">
        <v>3390</v>
      </c>
      <c r="F77" s="45" t="s">
        <v>238</v>
      </c>
      <c r="G77" s="31">
        <v>590.86</v>
      </c>
      <c r="H77" s="1174" t="s">
        <v>2119</v>
      </c>
      <c r="I77" s="50" t="str">
        <f>VLOOKUP(H77,'2.5基准清单—独栋公建配套（必填）'!A:T,5,FALSE)</f>
        <v>一般抹灰工</v>
      </c>
      <c r="J77" s="50">
        <f>VLOOKUP(H77,'2.5基准清单—独栋公建配套（必填）'!A:T,7,FALSE)</f>
        <v>13.6231447916667</v>
      </c>
      <c r="K77" s="70" t="s">
        <v>3054</v>
      </c>
      <c r="L77" s="67">
        <f>IFERROR(VLOOKUP(K77,'2.6基准清单—主要材料（必填）'!$N:$O,2,FALSE),0)</f>
        <v>405.99835</v>
      </c>
      <c r="M77" s="68" t="str">
        <f>VLOOKUP(H77,'2.5基准清单—独栋公建配套（必填）'!A:T,10,FALSE)</f>
        <v>m3</v>
      </c>
      <c r="N77" s="68">
        <f>VLOOKUP(H77,'2.5基准清单—独栋公建配套（必填）'!A:T,11,FALSE)</f>
        <v>0.0405</v>
      </c>
      <c r="O77" s="68">
        <f>VLOOKUP(H77,'2.5基准清单—独栋公建配套（必填）'!A:T,13,FALSE)</f>
        <v>0.689379</v>
      </c>
      <c r="P77" s="68">
        <f>VLOOKUP(H77,'2.5基准清单—独栋公建配套（必填）'!A:T,15,FALSE)</f>
        <v>0</v>
      </c>
      <c r="Q77" s="68">
        <f t="shared" si="27"/>
        <v>2.04347171875</v>
      </c>
      <c r="R77" s="68">
        <f t="shared" si="28"/>
        <v>1.36231447916667</v>
      </c>
      <c r="S77" s="70">
        <f t="shared" si="29"/>
        <v>34.1612431645834</v>
      </c>
      <c r="T77" s="79">
        <f t="shared" si="30"/>
        <v>20184.5121362257</v>
      </c>
      <c r="U77" s="28">
        <f t="shared" si="31"/>
        <v>2.99115446869864</v>
      </c>
      <c r="V77" s="116">
        <f t="shared" si="6"/>
        <v>5.76700346749307</v>
      </c>
      <c r="W77" s="86"/>
      <c r="X77" s="115"/>
      <c r="AC77" s="1173" t="s">
        <v>2210</v>
      </c>
    </row>
    <row r="78" s="1" customFormat="1" ht="48" spans="1:29">
      <c r="A78" s="53">
        <f>IF(F78="","",COUNTA($F$5:F78))</f>
        <v>60</v>
      </c>
      <c r="B78" s="87"/>
      <c r="C78" s="85"/>
      <c r="D78" s="45" t="s">
        <v>854</v>
      </c>
      <c r="E78" s="88" t="s">
        <v>3055</v>
      </c>
      <c r="F78" s="45" t="s">
        <v>238</v>
      </c>
      <c r="G78" s="31">
        <v>590.86</v>
      </c>
      <c r="H78" s="1174" t="s">
        <v>2120</v>
      </c>
      <c r="I78" s="50" t="str">
        <f>VLOOKUP(H78,'2.5基准清单—独栋公建配套（必填）'!A:T,5,FALSE)</f>
        <v>一般抹灰工</v>
      </c>
      <c r="J78" s="50">
        <f>VLOOKUP(H78,'2.5基准清单—独栋公建配套（必填）'!A:T,7,FALSE)</f>
        <v>0.29723225</v>
      </c>
      <c r="K78" s="70" t="s">
        <v>3054</v>
      </c>
      <c r="L78" s="67">
        <f>IFERROR(VLOOKUP(K78,'2.6基准清单—主要材料（必填）'!$N:$O,2,FALSE),0)</f>
        <v>405.99835</v>
      </c>
      <c r="M78" s="68" t="str">
        <f>VLOOKUP(H78,'2.5基准清单—独栋公建配套（必填）'!A:T,10,FALSE)</f>
        <v>m3</v>
      </c>
      <c r="N78" s="68">
        <f>VLOOKUP(H78,'2.5基准清单—独栋公建配套（必填）'!A:T,11,FALSE)</f>
        <v>0.0051</v>
      </c>
      <c r="O78" s="68">
        <f>VLOOKUP(H78,'2.5基准清单—独栋公建配套（必填）'!A:T,13,FALSE)</f>
        <v>0.019982</v>
      </c>
      <c r="P78" s="68">
        <f>VLOOKUP(H78,'2.5基准清单—独栋公建配套（必填）'!A:T,15,FALSE)</f>
        <v>0</v>
      </c>
      <c r="Q78" s="68">
        <f t="shared" si="27"/>
        <v>0.0445848375</v>
      </c>
      <c r="R78" s="68">
        <f t="shared" si="28"/>
        <v>0.029723225</v>
      </c>
      <c r="S78" s="70">
        <f t="shared" si="29"/>
        <v>2.4621138975</v>
      </c>
      <c r="T78" s="79">
        <f t="shared" si="30"/>
        <v>1454.76461747685</v>
      </c>
      <c r="U78" s="28">
        <f t="shared" si="31"/>
        <v>0.0660956781610714</v>
      </c>
      <c r="V78" s="116">
        <f t="shared" si="6"/>
        <v>0.415647033564814</v>
      </c>
      <c r="W78" s="86"/>
      <c r="X78" s="115"/>
      <c r="AC78" s="1173" t="s">
        <v>2210</v>
      </c>
    </row>
    <row r="79" s="1" customFormat="1" ht="48" spans="1:29">
      <c r="A79" s="53">
        <f>IF(F79="","",COUNTA($F$5:F79))</f>
        <v>61</v>
      </c>
      <c r="B79" s="87"/>
      <c r="C79" s="85"/>
      <c r="D79" s="45" t="s">
        <v>3335</v>
      </c>
      <c r="E79" s="88" t="s">
        <v>3391</v>
      </c>
      <c r="F79" s="45" t="s">
        <v>243</v>
      </c>
      <c r="G79" s="31">
        <v>0</v>
      </c>
      <c r="H79" s="1168" t="s">
        <v>2057</v>
      </c>
      <c r="I79" s="50" t="str">
        <f>VLOOKUP(H79,'2.5基准清单—独栋公建配套（必填）'!A:T,5,FALSE)</f>
        <v>混凝土工</v>
      </c>
      <c r="J79" s="50">
        <f>VLOOKUP(H79,'2.5基准清单—独栋公建配套（必填）'!A:T,7,FALSE)</f>
        <v>46.9666205357143</v>
      </c>
      <c r="K79" s="70" t="s">
        <v>3337</v>
      </c>
      <c r="L79" s="67">
        <f>IFERROR(VLOOKUP(K79,'2.6基准清单—主要材料（必填）'!$N:$O,2,FALSE),0)</f>
        <v>449.2167</v>
      </c>
      <c r="M79" s="68" t="str">
        <f>VLOOKUP(H79,'2.5基准清单—独栋公建配套（必填）'!A:T,10,FALSE)</f>
        <v>m3</v>
      </c>
      <c r="N79" s="68">
        <f>VLOOKUP(H79,'2.5基准清单—独栋公建配套（必填）'!A:T,11,FALSE)</f>
        <v>1.015</v>
      </c>
      <c r="O79" s="68">
        <f>VLOOKUP(H79,'2.5基准清单—独栋公建配套（必填）'!A:T,13,FALSE)</f>
        <v>5.9946</v>
      </c>
      <c r="P79" s="68">
        <f>VLOOKUP(H79,'2.5基准清单—独栋公建配套（必填）'!A:T,15,FALSE)</f>
        <v>20.28173</v>
      </c>
      <c r="Q79" s="68">
        <f t="shared" si="27"/>
        <v>10.0872525803571</v>
      </c>
      <c r="R79" s="68">
        <f t="shared" si="28"/>
        <v>6.72483505357143</v>
      </c>
      <c r="S79" s="70">
        <f t="shared" si="29"/>
        <v>546.009988669643</v>
      </c>
      <c r="T79" s="79">
        <f t="shared" si="30"/>
        <v>0</v>
      </c>
      <c r="U79" s="28">
        <f t="shared" si="31"/>
        <v>0</v>
      </c>
      <c r="V79" s="85">
        <f t="shared" si="6"/>
        <v>0</v>
      </c>
      <c r="W79" s="86"/>
      <c r="X79" s="115"/>
      <c r="AC79" s="1173" t="s">
        <v>2210</v>
      </c>
    </row>
    <row r="80" s="1" customFormat="1" ht="72" spans="1:29">
      <c r="A80" s="53">
        <f>IF(F80="","",COUNTA($F$5:F80))</f>
        <v>62</v>
      </c>
      <c r="B80" s="87"/>
      <c r="C80" s="85" t="s">
        <v>3392</v>
      </c>
      <c r="D80" s="45" t="s">
        <v>842</v>
      </c>
      <c r="E80" s="88" t="s">
        <v>3209</v>
      </c>
      <c r="F80" s="45" t="s">
        <v>238</v>
      </c>
      <c r="G80" s="31">
        <v>0</v>
      </c>
      <c r="H80" s="1168" t="s">
        <v>2097</v>
      </c>
      <c r="I80" s="50" t="str">
        <f>VLOOKUP(H80,'2.5基准清单—独栋公建配套（必填）'!A:T,5,FALSE)</f>
        <v>一般抹灰工</v>
      </c>
      <c r="J80" s="50">
        <f>VLOOKUP(H80,'2.5基准清单—独栋公建配套（必填）'!A:T,7,FALSE)</f>
        <v>13.2664660916667</v>
      </c>
      <c r="K80" s="70" t="s">
        <v>3041</v>
      </c>
      <c r="L80" s="67">
        <f>IFERROR(VLOOKUP(K80,'2.6基准清单—主要材料（必填）'!$N:$O,2,FALSE),0)</f>
        <v>416.518</v>
      </c>
      <c r="M80" s="68" t="str">
        <f>VLOOKUP(H80,'2.5基准清单—独栋公建配套（必填）'!A:T,10,FALSE)</f>
        <v>m3</v>
      </c>
      <c r="N80" s="68">
        <f>VLOOKUP(H80,'2.5基准清单—独栋公建配套（必填）'!A:T,11,FALSE)</f>
        <v>0.0202</v>
      </c>
      <c r="O80" s="68">
        <f>VLOOKUP(H80,'2.5基准清单—独栋公建配套（必填）'!A:T,13,FALSE)</f>
        <v>0.39964</v>
      </c>
      <c r="P80" s="68">
        <f>VLOOKUP(H80,'2.5基准清单—独栋公建配套（必填）'!A:T,15,FALSE)</f>
        <v>0</v>
      </c>
      <c r="Q80" s="68">
        <f t="shared" si="27"/>
        <v>1.98996991375</v>
      </c>
      <c r="R80" s="68">
        <f t="shared" si="28"/>
        <v>1.32664660916667</v>
      </c>
      <c r="S80" s="70">
        <f t="shared" si="29"/>
        <v>25.3963862145834</v>
      </c>
      <c r="T80" s="79">
        <f t="shared" si="30"/>
        <v>0</v>
      </c>
      <c r="U80" s="28">
        <f t="shared" si="31"/>
        <v>0</v>
      </c>
      <c r="V80" s="85">
        <f t="shared" si="6"/>
        <v>0</v>
      </c>
      <c r="W80" s="86"/>
      <c r="X80" s="115" t="s">
        <v>3393</v>
      </c>
      <c r="AC80" s="1173" t="s">
        <v>2210</v>
      </c>
    </row>
    <row r="81" s="1" customFormat="1" ht="60" spans="1:29">
      <c r="A81" s="53">
        <f>IF(F81="","",COUNTA($F$5:F81))</f>
        <v>63</v>
      </c>
      <c r="B81" s="87"/>
      <c r="C81" s="85"/>
      <c r="D81" s="45" t="s">
        <v>847</v>
      </c>
      <c r="E81" s="88" t="s">
        <v>3260</v>
      </c>
      <c r="F81" s="45" t="s">
        <v>238</v>
      </c>
      <c r="G81" s="31">
        <v>0</v>
      </c>
      <c r="H81" s="1168" t="s">
        <v>2098</v>
      </c>
      <c r="I81" s="50" t="str">
        <f>VLOOKUP(H81,'2.5基准清单—独栋公建配套（必填）'!A:T,5,FALSE)</f>
        <v>一般抹灰工</v>
      </c>
      <c r="J81" s="50">
        <f>VLOOKUP(H81,'2.5基准清单—独栋公建配套（必填）'!A:T,7,FALSE)</f>
        <v>0.336863216666667</v>
      </c>
      <c r="K81" s="70" t="s">
        <v>3041</v>
      </c>
      <c r="L81" s="67">
        <f>IFERROR(VLOOKUP(K81,'2.6基准清单—主要材料（必填）'!$N:$O,2,FALSE),0)</f>
        <v>416.518</v>
      </c>
      <c r="M81" s="68" t="str">
        <f>VLOOKUP(H81,'2.5基准清单—独栋公建配套（必填）'!A:T,10,FALSE)</f>
        <v>m3</v>
      </c>
      <c r="N81" s="68">
        <f>VLOOKUP(H81,'2.5基准清单—独栋公建配套（必填）'!A:T,11,FALSE)</f>
        <v>0.0051</v>
      </c>
      <c r="O81" s="68">
        <f>VLOOKUP(H81,'2.5基准清单—独栋公建配套（必填）'!A:T,13,FALSE)</f>
        <v>0.09991</v>
      </c>
      <c r="P81" s="68">
        <f>VLOOKUP(H81,'2.5基准清单—独栋公建配套（必填）'!A:T,15,FALSE)</f>
        <v>0</v>
      </c>
      <c r="Q81" s="68">
        <f t="shared" si="27"/>
        <v>0.0505294825</v>
      </c>
      <c r="R81" s="68">
        <f t="shared" si="28"/>
        <v>0.0336863216666667</v>
      </c>
      <c r="S81" s="70">
        <f t="shared" si="29"/>
        <v>2.64523082083333</v>
      </c>
      <c r="T81" s="79">
        <f t="shared" si="30"/>
        <v>0</v>
      </c>
      <c r="U81" s="28">
        <f t="shared" si="31"/>
        <v>0</v>
      </c>
      <c r="V81" s="85">
        <f t="shared" si="6"/>
        <v>0</v>
      </c>
      <c r="W81" s="86"/>
      <c r="X81" s="115"/>
      <c r="AC81" s="1173" t="s">
        <v>2210</v>
      </c>
    </row>
    <row r="82" s="1" customFormat="1" ht="84" spans="1:29">
      <c r="A82" s="53">
        <f>IF(F82="","",COUNTA($F$5:F82))</f>
        <v>64</v>
      </c>
      <c r="B82" s="87"/>
      <c r="C82" s="85" t="s">
        <v>3217</v>
      </c>
      <c r="D82" s="91" t="s">
        <v>842</v>
      </c>
      <c r="E82" s="92" t="s">
        <v>3218</v>
      </c>
      <c r="F82" s="50" t="s">
        <v>238</v>
      </c>
      <c r="G82" s="31">
        <v>0</v>
      </c>
      <c r="H82" s="1168" t="s">
        <v>2097</v>
      </c>
      <c r="I82" s="50" t="str">
        <f>VLOOKUP(H82,'2.5基准清单—独栋公建配套（必填）'!A:T,5,FALSE)</f>
        <v>一般抹灰工</v>
      </c>
      <c r="J82" s="50">
        <f>VLOOKUP(H82,'2.5基准清单—独栋公建配套（必填）'!A:T,7,FALSE)</f>
        <v>13.2664660916667</v>
      </c>
      <c r="K82" s="67" t="s">
        <v>3044</v>
      </c>
      <c r="L82" s="67">
        <f>IFERROR(VLOOKUP(K82,'2.6基准清单—主要材料（必填）'!$N:$O,2,FALSE),0)</f>
        <v>401.0368</v>
      </c>
      <c r="M82" s="68" t="str">
        <f>VLOOKUP(H82,'2.5基准清单—独栋公建配套（必填）'!A:T,10,FALSE)</f>
        <v>m3</v>
      </c>
      <c r="N82" s="68">
        <f>VLOOKUP(H82,'2.5基准清单—独栋公建配套（必填）'!A:T,11,FALSE)</f>
        <v>0.0202</v>
      </c>
      <c r="O82" s="68">
        <f>VLOOKUP(H82,'2.5基准清单—独栋公建配套（必填）'!A:T,13,FALSE)</f>
        <v>0.39964</v>
      </c>
      <c r="P82" s="68">
        <f>VLOOKUP(H82,'2.5基准清单—独栋公建配套（必填）'!A:T,15,FALSE)</f>
        <v>0</v>
      </c>
      <c r="Q82" s="68">
        <f t="shared" si="27"/>
        <v>1.98996991375</v>
      </c>
      <c r="R82" s="68">
        <f t="shared" si="28"/>
        <v>1.32664660916667</v>
      </c>
      <c r="S82" s="70">
        <f t="shared" si="29"/>
        <v>25.0836659745834</v>
      </c>
      <c r="T82" s="79">
        <f t="shared" si="30"/>
        <v>0</v>
      </c>
      <c r="U82" s="28">
        <f t="shared" si="31"/>
        <v>0</v>
      </c>
      <c r="V82" s="85">
        <f t="shared" si="6"/>
        <v>0</v>
      </c>
      <c r="W82" s="86"/>
      <c r="X82" s="115" t="s">
        <v>3219</v>
      </c>
      <c r="AC82" s="1173" t="s">
        <v>2210</v>
      </c>
    </row>
    <row r="83" s="1" customFormat="1" ht="60" spans="1:29">
      <c r="A83" s="53">
        <f>IF(F83="","",COUNTA($F$5:F83))</f>
        <v>65</v>
      </c>
      <c r="B83" s="87"/>
      <c r="C83" s="85"/>
      <c r="D83" s="91" t="s">
        <v>847</v>
      </c>
      <c r="E83" s="92" t="s">
        <v>3387</v>
      </c>
      <c r="F83" s="50" t="s">
        <v>238</v>
      </c>
      <c r="G83" s="31">
        <v>0</v>
      </c>
      <c r="H83" s="1168" t="s">
        <v>2098</v>
      </c>
      <c r="I83" s="50" t="str">
        <f>VLOOKUP(H83,'2.5基准清单—独栋公建配套（必填）'!A:T,5,FALSE)</f>
        <v>一般抹灰工</v>
      </c>
      <c r="J83" s="50">
        <f>VLOOKUP(H83,'2.5基准清单—独栋公建配套（必填）'!A:T,7,FALSE)</f>
        <v>0.336863216666667</v>
      </c>
      <c r="K83" s="67" t="s">
        <v>3044</v>
      </c>
      <c r="L83" s="67">
        <f>IFERROR(VLOOKUP(K83,'2.6基准清单—主要材料（必填）'!$N:$O,2,FALSE),0)</f>
        <v>401.0368</v>
      </c>
      <c r="M83" s="68" t="str">
        <f>VLOOKUP(H83,'2.5基准清单—独栋公建配套（必填）'!A:T,10,FALSE)</f>
        <v>m3</v>
      </c>
      <c r="N83" s="68">
        <f>VLOOKUP(H83,'2.5基准清单—独栋公建配套（必填）'!A:T,11,FALSE)</f>
        <v>0.0051</v>
      </c>
      <c r="O83" s="68">
        <f>VLOOKUP(H83,'2.5基准清单—独栋公建配套（必填）'!A:T,13,FALSE)</f>
        <v>0.09991</v>
      </c>
      <c r="P83" s="68">
        <f>VLOOKUP(H83,'2.5基准清单—独栋公建配套（必填）'!A:T,15,FALSE)</f>
        <v>0</v>
      </c>
      <c r="Q83" s="68">
        <f t="shared" si="27"/>
        <v>0.0505294825</v>
      </c>
      <c r="R83" s="68">
        <f t="shared" si="28"/>
        <v>0.0336863216666667</v>
      </c>
      <c r="S83" s="70">
        <f t="shared" si="29"/>
        <v>2.56627670083333</v>
      </c>
      <c r="T83" s="79">
        <f t="shared" si="30"/>
        <v>0</v>
      </c>
      <c r="U83" s="28">
        <f t="shared" si="31"/>
        <v>0</v>
      </c>
      <c r="V83" s="85">
        <f t="shared" si="6"/>
        <v>0</v>
      </c>
      <c r="W83" s="86"/>
      <c r="X83" s="115"/>
      <c r="AC83" s="1173" t="s">
        <v>2210</v>
      </c>
    </row>
    <row r="84" s="1" customFormat="1" ht="84" spans="1:29">
      <c r="A84" s="53">
        <f>IF(F84="","",COUNTA($F$5:F84))</f>
        <v>66</v>
      </c>
      <c r="B84" s="87"/>
      <c r="C84" s="85" t="s">
        <v>3221</v>
      </c>
      <c r="D84" s="91" t="s">
        <v>842</v>
      </c>
      <c r="E84" s="92" t="s">
        <v>3218</v>
      </c>
      <c r="F84" s="50" t="s">
        <v>238</v>
      </c>
      <c r="G84" s="31">
        <v>0</v>
      </c>
      <c r="H84" s="1168" t="s">
        <v>2097</v>
      </c>
      <c r="I84" s="50" t="str">
        <f>VLOOKUP(H84,'2.5基准清单—独栋公建配套（必填）'!A:T,5,FALSE)</f>
        <v>一般抹灰工</v>
      </c>
      <c r="J84" s="50">
        <f>VLOOKUP(H84,'2.5基准清单—独栋公建配套（必填）'!A:T,7,FALSE)</f>
        <v>13.2664660916667</v>
      </c>
      <c r="K84" s="67" t="s">
        <v>3080</v>
      </c>
      <c r="L84" s="67">
        <f>IFERROR(VLOOKUP(K84,'2.6基准清单—主要材料（必填）'!$N:$O,2,FALSE),0)</f>
        <v>434.2108</v>
      </c>
      <c r="M84" s="68" t="str">
        <f>VLOOKUP(H84,'2.5基准清单—独栋公建配套（必填）'!A:T,10,FALSE)</f>
        <v>m3</v>
      </c>
      <c r="N84" s="68">
        <f>VLOOKUP(H84,'2.5基准清单—独栋公建配套（必填）'!A:T,11,FALSE)</f>
        <v>0.0202</v>
      </c>
      <c r="O84" s="68">
        <f>VLOOKUP(H84,'2.5基准清单—独栋公建配套（必填）'!A:T,13,FALSE)</f>
        <v>0.39964</v>
      </c>
      <c r="P84" s="68">
        <f>VLOOKUP(H84,'2.5基准清单—独栋公建配套（必填）'!A:T,15,FALSE)</f>
        <v>0</v>
      </c>
      <c r="Q84" s="68">
        <f t="shared" si="27"/>
        <v>1.98996991375</v>
      </c>
      <c r="R84" s="68">
        <f t="shared" si="28"/>
        <v>1.32664660916667</v>
      </c>
      <c r="S84" s="70">
        <f t="shared" si="29"/>
        <v>25.7537807745834</v>
      </c>
      <c r="T84" s="79">
        <f t="shared" si="30"/>
        <v>0</v>
      </c>
      <c r="U84" s="28">
        <f t="shared" si="31"/>
        <v>0</v>
      </c>
      <c r="V84" s="85">
        <f t="shared" si="6"/>
        <v>0</v>
      </c>
      <c r="W84" s="86"/>
      <c r="X84" s="115" t="s">
        <v>3219</v>
      </c>
      <c r="AC84" s="1173" t="s">
        <v>2210</v>
      </c>
    </row>
    <row r="85" s="1" customFormat="1" ht="60" spans="1:29">
      <c r="A85" s="53">
        <f>IF(F85="","",COUNTA($F$5:F85))</f>
        <v>67</v>
      </c>
      <c r="B85" s="87"/>
      <c r="C85" s="85"/>
      <c r="D85" s="91" t="s">
        <v>847</v>
      </c>
      <c r="E85" s="92" t="s">
        <v>3394</v>
      </c>
      <c r="F85" s="50" t="s">
        <v>238</v>
      </c>
      <c r="G85" s="31">
        <v>0</v>
      </c>
      <c r="H85" s="1168" t="s">
        <v>2098</v>
      </c>
      <c r="I85" s="50" t="str">
        <f>VLOOKUP(H85,'2.5基准清单—独栋公建配套（必填）'!A:T,5,FALSE)</f>
        <v>一般抹灰工</v>
      </c>
      <c r="J85" s="50">
        <f>VLOOKUP(H85,'2.5基准清单—独栋公建配套（必填）'!A:T,7,FALSE)</f>
        <v>0.336863216666667</v>
      </c>
      <c r="K85" s="67" t="s">
        <v>3080</v>
      </c>
      <c r="L85" s="67">
        <f>IFERROR(VLOOKUP(K85,'2.6基准清单—主要材料（必填）'!$N:$O,2,FALSE),0)</f>
        <v>434.2108</v>
      </c>
      <c r="M85" s="68" t="str">
        <f>VLOOKUP(H85,'2.5基准清单—独栋公建配套（必填）'!A:T,10,FALSE)</f>
        <v>m3</v>
      </c>
      <c r="N85" s="68">
        <f>VLOOKUP(H85,'2.5基准清单—独栋公建配套（必填）'!A:T,11,FALSE)</f>
        <v>0.0051</v>
      </c>
      <c r="O85" s="68">
        <f>VLOOKUP(H85,'2.5基准清单—独栋公建配套（必填）'!A:T,13,FALSE)</f>
        <v>0.09991</v>
      </c>
      <c r="P85" s="68">
        <f>VLOOKUP(H85,'2.5基准清单—独栋公建配套（必填）'!A:T,15,FALSE)</f>
        <v>0</v>
      </c>
      <c r="Q85" s="68">
        <f t="shared" si="27"/>
        <v>0.0505294825</v>
      </c>
      <c r="R85" s="68">
        <f t="shared" si="28"/>
        <v>0.0336863216666667</v>
      </c>
      <c r="S85" s="70">
        <f t="shared" si="29"/>
        <v>2.73546410083333</v>
      </c>
      <c r="T85" s="79">
        <f t="shared" si="30"/>
        <v>0</v>
      </c>
      <c r="U85" s="28">
        <f t="shared" si="31"/>
        <v>0</v>
      </c>
      <c r="V85" s="85">
        <f t="shared" si="6"/>
        <v>0</v>
      </c>
      <c r="W85" s="86"/>
      <c r="X85" s="115"/>
      <c r="AC85" s="1173" t="s">
        <v>2210</v>
      </c>
    </row>
    <row r="86" s="2" customFormat="1" ht="21" customHeight="1" spans="1:29">
      <c r="A86" s="34" t="s">
        <v>39</v>
      </c>
      <c r="B86" s="35"/>
      <c r="C86" s="34"/>
      <c r="D86" s="34" t="s">
        <v>82</v>
      </c>
      <c r="E86" s="43"/>
      <c r="F86" s="44"/>
      <c r="G86" s="37"/>
      <c r="H86" s="44"/>
      <c r="I86" s="61" cm="1">
        <f t="array" ref="I86">SUMPRODUCT(G87:G94,J87:J94)</f>
        <v>359366.506926571</v>
      </c>
      <c r="J86" s="62"/>
      <c r="K86" s="63" cm="1">
        <f t="array" ref="K86">SUMPRODUCT(G87:G94,L87:L94,N87:N94)</f>
        <v>287993.747931617</v>
      </c>
      <c r="L86" s="64"/>
      <c r="M86" s="64"/>
      <c r="N86" s="65"/>
      <c r="O86" s="66">
        <f t="array" ref="O86">SUMPRODUCT(G87:G94,O87:O94)</f>
        <v>4833.34896739</v>
      </c>
      <c r="P86" s="66">
        <f t="array" ref="P86">SUMPRODUCT(G87:G94,P87:P94)</f>
        <v>0</v>
      </c>
      <c r="Q86" s="66">
        <f t="array" ref="Q86">SUMPRODUCT(Q87:Q94,G87:G94)</f>
        <v>53904.9760389857</v>
      </c>
      <c r="R86" s="69">
        <f t="array" ref="R86">SUMPRODUCT(R87:R94,G87:G94)</f>
        <v>35936.6506926571</v>
      </c>
      <c r="S86" s="69"/>
      <c r="T86" s="44">
        <f>SUM(T87:T94)</f>
        <v>759887.482623683</v>
      </c>
      <c r="U86" s="37">
        <f>(I86+O86+P86+Q86+R86)/$V$2</f>
        <v>129.72613789303</v>
      </c>
      <c r="V86" s="78">
        <f t="shared" si="6"/>
        <v>217.110709321052</v>
      </c>
      <c r="W86" s="84"/>
      <c r="X86" s="2">
        <f>SUM(I86:R86)-T86</f>
        <v>-17852.252066462</v>
      </c>
      <c r="AC86" s="1173" t="s">
        <v>2210</v>
      </c>
    </row>
    <row r="87" s="1" customFormat="1" ht="120" spans="1:29">
      <c r="A87" s="53">
        <f>IF(F87="","",COUNTA($F$5:F87))</f>
        <v>68</v>
      </c>
      <c r="B87" s="94"/>
      <c r="C87" s="30" t="s">
        <v>3222</v>
      </c>
      <c r="D87" s="45" t="s">
        <v>3223</v>
      </c>
      <c r="E87" s="95" t="s">
        <v>3224</v>
      </c>
      <c r="F87" s="96" t="s">
        <v>238</v>
      </c>
      <c r="G87" s="31">
        <v>8716.98</v>
      </c>
      <c r="H87" s="1168" t="s">
        <v>2104</v>
      </c>
      <c r="I87" s="50" t="str">
        <f>VLOOKUP(H87,'2.5基准清单—独栋公建配套（必填）'!A:T,5,FALSE)</f>
        <v>一般抹灰工</v>
      </c>
      <c r="J87" s="50">
        <f>VLOOKUP(H87,'2.5基准清单—独栋公建配套（必填）'!A:T,7,FALSE)</f>
        <v>16.82334535</v>
      </c>
      <c r="K87" s="70" t="s">
        <v>3072</v>
      </c>
      <c r="L87" s="67">
        <f>IFERROR(VLOOKUP(K87,'2.6基准清单—主要材料（必填）'!$N:$O,2,FALSE),0)</f>
        <v>420.9412</v>
      </c>
      <c r="M87" s="68" t="str">
        <f>VLOOKUP(H87,'2.5基准清单—独栋公建配套（必填）'!A:T,10,FALSE)</f>
        <v>m3</v>
      </c>
      <c r="N87" s="68">
        <f>VLOOKUP(H87,'2.5基准清单—独栋公建配套（必填）'!A:T,11,FALSE)</f>
        <v>0.0153</v>
      </c>
      <c r="O87" s="68">
        <f>VLOOKUP(H87,'2.5基准清单—独栋公建配套（必填）'!A:T,13,FALSE)</f>
        <v>0.309721</v>
      </c>
      <c r="P87" s="68">
        <f>VLOOKUP(H87,'2.5基准清单—独栋公建配套（必填）'!A:T,15,FALSE)</f>
        <v>0</v>
      </c>
      <c r="Q87" s="68">
        <f>SUM(J87,P87)*15%</f>
        <v>2.5235018025</v>
      </c>
      <c r="R87" s="68">
        <f>(J87+P87)*10%</f>
        <v>1.682334535</v>
      </c>
      <c r="S87" s="70">
        <f>J87+L87*N87+O87+P87+Q87+R87</f>
        <v>27.7793030475</v>
      </c>
      <c r="T87" s="79">
        <f t="shared" ref="T87:T94" si="32">G87*S87</f>
        <v>242151.629078997</v>
      </c>
      <c r="U87" s="28">
        <f>G87*(J87+O87+P87+Q87+R87)/$V$2</f>
        <v>53.1459394139668</v>
      </c>
      <c r="V87" s="85">
        <f t="shared" ref="V87:V127" si="33">T87/$V$2</f>
        <v>69.1861797368561</v>
      </c>
      <c r="W87" s="86"/>
      <c r="X87" s="115" t="s">
        <v>3225</v>
      </c>
      <c r="AC87" s="1173" t="s">
        <v>2210</v>
      </c>
    </row>
    <row r="88" s="1" customFormat="1" ht="72" spans="1:29">
      <c r="A88" s="53">
        <f>IF(F88="","",COUNTA($F$5:F88))</f>
        <v>69</v>
      </c>
      <c r="B88" s="97"/>
      <c r="C88" s="30" t="s">
        <v>3395</v>
      </c>
      <c r="D88" s="45" t="s">
        <v>3223</v>
      </c>
      <c r="E88" s="95" t="s">
        <v>3229</v>
      </c>
      <c r="F88" s="96" t="s">
        <v>238</v>
      </c>
      <c r="G88" s="31">
        <v>0</v>
      </c>
      <c r="H88" s="1168" t="s">
        <v>2104</v>
      </c>
      <c r="I88" s="50" t="str">
        <f>VLOOKUP(H88,'2.5基准清单—独栋公建配套（必填）'!A:T,5,FALSE)</f>
        <v>一般抹灰工</v>
      </c>
      <c r="J88" s="50">
        <f>VLOOKUP(H88,'2.5基准清单—独栋公建配套（必填）'!A:T,7,FALSE)</f>
        <v>16.82334535</v>
      </c>
      <c r="K88" s="67" t="s">
        <v>3080</v>
      </c>
      <c r="L88" s="67">
        <f>IFERROR(VLOOKUP(K88,'2.6基准清单—主要材料（必填）'!$N:$O,2,FALSE),0)</f>
        <v>434.2108</v>
      </c>
      <c r="M88" s="68" t="str">
        <f>VLOOKUP(H88,'2.5基准清单—独栋公建配套（必填）'!A:T,10,FALSE)</f>
        <v>m3</v>
      </c>
      <c r="N88" s="68">
        <f>VLOOKUP(H88,'2.5基准清单—独栋公建配套（必填）'!A:T,11,FALSE)</f>
        <v>0.0153</v>
      </c>
      <c r="O88" s="68">
        <f>VLOOKUP(H88,'2.5基准清单—独栋公建配套（必填）'!A:T,13,FALSE)</f>
        <v>0.309721</v>
      </c>
      <c r="P88" s="68">
        <f>VLOOKUP(H88,'2.5基准清单—独栋公建配套（必填）'!A:T,15,FALSE)</f>
        <v>0</v>
      </c>
      <c r="Q88" s="68">
        <f>SUM(J88,P88)*15%</f>
        <v>2.5235018025</v>
      </c>
      <c r="R88" s="68">
        <f>(J88+P88)*10%</f>
        <v>1.682334535</v>
      </c>
      <c r="S88" s="70">
        <f>J88+L88*N88+O88+P88+Q88+R88</f>
        <v>27.9823279275</v>
      </c>
      <c r="T88" s="79">
        <f t="shared" si="32"/>
        <v>0</v>
      </c>
      <c r="U88" s="28">
        <f>G88*(J88+O88+P88+Q88+R88)/$V$2</f>
        <v>0</v>
      </c>
      <c r="V88" s="85">
        <f t="shared" si="33"/>
        <v>0</v>
      </c>
      <c r="W88" s="86"/>
      <c r="X88" s="117" t="s">
        <v>3396</v>
      </c>
      <c r="AC88" s="1173" t="s">
        <v>2210</v>
      </c>
    </row>
    <row r="89" s="1" customFormat="1" ht="132" spans="1:29">
      <c r="A89" s="53">
        <f>IF(F89="","",COUNTA($F$5:F89))</f>
        <v>70</v>
      </c>
      <c r="B89" s="97"/>
      <c r="C89" s="30" t="s">
        <v>3228</v>
      </c>
      <c r="D89" s="45" t="s">
        <v>3223</v>
      </c>
      <c r="E89" s="95" t="s">
        <v>3229</v>
      </c>
      <c r="F89" s="96" t="s">
        <v>238</v>
      </c>
      <c r="G89" s="31">
        <v>2517.57</v>
      </c>
      <c r="H89" s="1168" t="s">
        <v>2104</v>
      </c>
      <c r="I89" s="50" t="str">
        <f>VLOOKUP(H89,'2.5基准清单—独栋公建配套（必填）'!A:T,5,FALSE)</f>
        <v>一般抹灰工</v>
      </c>
      <c r="J89" s="50">
        <f>VLOOKUP(H89,'2.5基准清单—独栋公建配套（必填）'!A:T,7,FALSE)</f>
        <v>16.82334535</v>
      </c>
      <c r="K89" s="67" t="s">
        <v>3080</v>
      </c>
      <c r="L89" s="67">
        <f>IFERROR(VLOOKUP(K89,'2.6基准清单—主要材料（必填）'!$N:$O,2,FALSE),0)</f>
        <v>434.2108</v>
      </c>
      <c r="M89" s="68" t="str">
        <f>VLOOKUP(H89,'2.5基准清单—独栋公建配套（必填）'!A:T,10,FALSE)</f>
        <v>m3</v>
      </c>
      <c r="N89" s="68">
        <f>VLOOKUP(H89,'2.5基准清单—独栋公建配套（必填）'!A:T,11,FALSE)</f>
        <v>0.0153</v>
      </c>
      <c r="O89" s="68">
        <f>VLOOKUP(H89,'2.5基准清单—独栋公建配套（必填）'!A:T,13,FALSE)</f>
        <v>0.309721</v>
      </c>
      <c r="P89" s="68">
        <f>VLOOKUP(H89,'2.5基准清单—独栋公建配套（必填）'!A:T,15,FALSE)</f>
        <v>0</v>
      </c>
      <c r="Q89" s="68">
        <f>SUM(J89,P89)*15%</f>
        <v>2.5235018025</v>
      </c>
      <c r="R89" s="68">
        <f>(J89+P89)*10%</f>
        <v>1.682334535</v>
      </c>
      <c r="S89" s="70">
        <f>J89+L89*N89+O89+P89+Q89+R89</f>
        <v>27.9823279275</v>
      </c>
      <c r="T89" s="79">
        <f t="shared" si="32"/>
        <v>70447.4693204362</v>
      </c>
      <c r="U89" s="28">
        <f>G89*(J89+O89+P89+Q89+R89)/$V$2</f>
        <v>15.3491946397055</v>
      </c>
      <c r="V89" s="85">
        <f t="shared" si="33"/>
        <v>20.1278483772675</v>
      </c>
      <c r="W89" s="86"/>
      <c r="X89" s="118" t="s">
        <v>3230</v>
      </c>
      <c r="AC89" s="1173" t="s">
        <v>2210</v>
      </c>
    </row>
    <row r="90" s="1" customFormat="1" ht="55" customHeight="1" spans="1:29">
      <c r="A90" s="53">
        <f>IF(F90="","",COUNTA($F$5:F90))</f>
        <v>71</v>
      </c>
      <c r="B90" s="97"/>
      <c r="C90" s="30"/>
      <c r="D90" s="45" t="s">
        <v>1091</v>
      </c>
      <c r="E90" s="56" t="s">
        <v>3397</v>
      </c>
      <c r="F90" s="98" t="s">
        <v>238</v>
      </c>
      <c r="G90" s="99">
        <v>2517.57</v>
      </c>
      <c r="H90" s="1169" t="s">
        <v>2174</v>
      </c>
      <c r="I90" s="30" t="str">
        <f>VLOOKUP(H90,'2.5基准清单—独栋公建配套（必填）'!A:T,5,FALSE)</f>
        <v>抹灰镶贴工</v>
      </c>
      <c r="J90" s="50">
        <f>VLOOKUP(H90,'2.5基准清单—独栋公建配套（必填）'!A:T,7,FALSE)</f>
        <v>41.6147964094488</v>
      </c>
      <c r="K90" s="70" t="s">
        <v>3398</v>
      </c>
      <c r="L90" s="67">
        <f>IFERROR(VLOOKUP(K90,'2.6基准清单—主要材料（必填）'!$N:$O,2,FALSE),0)</f>
        <v>65.1743</v>
      </c>
      <c r="M90" s="68" t="str">
        <f>VLOOKUP(H90,'2.5基准清单—独栋公建配套（必填）'!A:T,10,FALSE)</f>
        <v>m2</v>
      </c>
      <c r="N90" s="68">
        <f>VLOOKUP(H90,'2.5基准清单—独栋公建配套（必填）'!A:T,11,FALSE)</f>
        <v>1.04</v>
      </c>
      <c r="O90" s="50">
        <f>VLOOKUP(H90,'2.5基准清单—独栋公建配套（必填）'!A:T,13,FALSE)</f>
        <v>0.09991</v>
      </c>
      <c r="P90" s="50">
        <f>VLOOKUP(H90,'2.5基准清单—独栋公建配套（必填）'!A:T,15,FALSE)</f>
        <v>0</v>
      </c>
      <c r="Q90" s="30">
        <f>SUM(J90,P90)*15%</f>
        <v>6.24221946141732</v>
      </c>
      <c r="R90" s="30">
        <f>(J90+P90)*10%</f>
        <v>4.16147964094488</v>
      </c>
      <c r="S90" s="70">
        <f>J90+L90*N90+L91*N91+O90+P90+Q90+R90</f>
        <v>126.99074233482</v>
      </c>
      <c r="T90" s="119">
        <f t="shared" si="32"/>
        <v>319708.083179872</v>
      </c>
      <c r="U90" s="120">
        <f>G90*(J90+O90+P90+Q90+R90)/$V$2</f>
        <v>37.4890669041057</v>
      </c>
      <c r="V90" s="85">
        <f t="shared" si="33"/>
        <v>91.3451666228206</v>
      </c>
      <c r="W90" s="86"/>
      <c r="X90" s="118"/>
      <c r="AC90" s="1173" t="s">
        <v>2210</v>
      </c>
    </row>
    <row r="91" s="1" customFormat="1" ht="55" customHeight="1" spans="1:29">
      <c r="A91" s="53" t="str">
        <f>IF(F91="","",COUNTA($F$5:F91))</f>
        <v/>
      </c>
      <c r="B91" s="97"/>
      <c r="C91" s="30"/>
      <c r="D91" s="45"/>
      <c r="E91" s="56"/>
      <c r="F91" s="98"/>
      <c r="G91" s="100"/>
      <c r="H91" s="30"/>
      <c r="I91" s="30"/>
      <c r="J91" s="50"/>
      <c r="K91" s="70" t="s">
        <v>3399</v>
      </c>
      <c r="L91" s="67">
        <f>IFERROR(VLOOKUP(K91,'2.6基准清单—主要材料（必填）'!$N:$O,2,FALSE),0)</f>
        <v>1390.40486725663</v>
      </c>
      <c r="M91" s="68" t="s">
        <v>243</v>
      </c>
      <c r="N91" s="68">
        <v>0.0051</v>
      </c>
      <c r="O91" s="50"/>
      <c r="P91" s="50"/>
      <c r="Q91" s="30"/>
      <c r="R91" s="30"/>
      <c r="S91" s="70"/>
      <c r="T91" s="119">
        <f t="shared" si="32"/>
        <v>0</v>
      </c>
      <c r="U91" s="121"/>
      <c r="V91" s="85">
        <f t="shared" si="33"/>
        <v>0</v>
      </c>
      <c r="W91" s="86"/>
      <c r="X91" s="118"/>
      <c r="AC91" s="1173" t="s">
        <v>2210</v>
      </c>
    </row>
    <row r="92" s="1" customFormat="1" ht="66" customHeight="1" spans="1:29">
      <c r="A92" s="53">
        <f>IF(F92="","",COUNTA($F$5:F92))</f>
        <v>72</v>
      </c>
      <c r="B92" s="97"/>
      <c r="C92" s="30"/>
      <c r="D92" s="45" t="s">
        <v>894</v>
      </c>
      <c r="E92" s="95" t="s">
        <v>3400</v>
      </c>
      <c r="F92" s="96" t="s">
        <v>238</v>
      </c>
      <c r="G92" s="31">
        <v>2517.57</v>
      </c>
      <c r="H92" s="1168" t="s">
        <v>2108</v>
      </c>
      <c r="I92" s="50" t="str">
        <f>VLOOKUP(H92,'2.5基准清单—独栋公建配套（必填）'!A:T,5,FALSE)</f>
        <v>一般抹灰工</v>
      </c>
      <c r="J92" s="50">
        <f>VLOOKUP(H92,'2.5基准清单—独栋公建配套（必填）'!A:T,7,FALSE)</f>
        <v>0.0990774166666667</v>
      </c>
      <c r="K92" s="70" t="s">
        <v>3399</v>
      </c>
      <c r="L92" s="67">
        <f>IFERROR(VLOOKUP(K92,'2.6基准清单—主要材料（必填）'!$N:$O,2,FALSE),0)</f>
        <v>1390.40486725663</v>
      </c>
      <c r="M92" s="68" t="str">
        <f>VLOOKUP(H92,'2.5基准清单—独栋公建配套（必填）'!A:T,10,FALSE)</f>
        <v>m3</v>
      </c>
      <c r="N92" s="68">
        <f>VLOOKUP(H92,'2.5基准清单—独栋公建配套（必填）'!A:T,11,FALSE)</f>
        <v>0.001</v>
      </c>
      <c r="O92" s="68">
        <f>VLOOKUP(H92,'2.5基准清单—独栋公建配套（必填）'!A:T,13,FALSE)</f>
        <v>0.019982</v>
      </c>
      <c r="P92" s="68">
        <f>VLOOKUP(H92,'2.5基准清单—独栋公建配套（必填）'!A:T,15,FALSE)</f>
        <v>0</v>
      </c>
      <c r="Q92" s="68">
        <f>SUM(J92,P92)*15%</f>
        <v>0.0148616125</v>
      </c>
      <c r="R92" s="68">
        <f>(J92+P92)*10%</f>
        <v>0.00990774166666667</v>
      </c>
      <c r="S92" s="70">
        <f>J92+L92*N92+O92+P92+Q92+R92</f>
        <v>1.53423363808996</v>
      </c>
      <c r="T92" s="79">
        <f t="shared" si="32"/>
        <v>3862.54058024615</v>
      </c>
      <c r="U92" s="28">
        <f>G92*(J92+O92+P92+Q92+R92)/$V$2</f>
        <v>0.103456856739107</v>
      </c>
      <c r="V92" s="85">
        <f t="shared" si="33"/>
        <v>1.10358302292747</v>
      </c>
      <c r="W92" s="86"/>
      <c r="X92" s="118"/>
      <c r="AC92" s="1173" t="s">
        <v>2210</v>
      </c>
    </row>
    <row r="93" s="1" customFormat="1" ht="89" customHeight="1" spans="1:29">
      <c r="A93" s="53">
        <f>IF(F93="","",COUNTA($F$5:F93))</f>
        <v>73</v>
      </c>
      <c r="B93" s="97"/>
      <c r="C93" s="30" t="s">
        <v>3401</v>
      </c>
      <c r="D93" s="45" t="s">
        <v>3402</v>
      </c>
      <c r="E93" s="95" t="s">
        <v>3234</v>
      </c>
      <c r="F93" s="96" t="s">
        <v>238</v>
      </c>
      <c r="G93" s="31">
        <v>3396.4</v>
      </c>
      <c r="H93" s="1168" t="s">
        <v>2104</v>
      </c>
      <c r="I93" s="50" t="str">
        <f>VLOOKUP(H93,'2.5基准清单—独栋公建配套（必填）'!A:T,5,FALSE)</f>
        <v>一般抹灰工</v>
      </c>
      <c r="J93" s="50">
        <f>VLOOKUP(H93,'2.5基准清单—独栋公建配套（必填）'!A:T,7,FALSE)</f>
        <v>16.82334535</v>
      </c>
      <c r="K93" s="70" t="s">
        <v>3077</v>
      </c>
      <c r="L93" s="67">
        <f>IFERROR(VLOOKUP(K93,'2.6基准清单—主要材料（必填）'!$N:$O,2,FALSE),0)</f>
        <v>447.4804</v>
      </c>
      <c r="M93" s="68" t="str">
        <f>VLOOKUP(H93,'2.5基准清单—独栋公建配套（必填）'!A:T,10,FALSE)</f>
        <v>m3</v>
      </c>
      <c r="N93" s="68">
        <f>VLOOKUP(H93,'2.5基准清单—独栋公建配套（必填）'!A:T,11,FALSE)</f>
        <v>0.0153</v>
      </c>
      <c r="O93" s="68">
        <f>VLOOKUP(H93,'2.5基准清单—独栋公建配套（必填）'!A:T,13,FALSE)</f>
        <v>0.309721</v>
      </c>
      <c r="P93" s="68">
        <f>VLOOKUP(H93,'2.5基准清单—独栋公建配套（必填）'!A:T,15,FALSE)</f>
        <v>0</v>
      </c>
      <c r="Q93" s="68">
        <f>SUM(J93,P93)*15%</f>
        <v>2.5235018025</v>
      </c>
      <c r="R93" s="68">
        <f>(J93+P93)*10%</f>
        <v>1.682334535</v>
      </c>
      <c r="S93" s="70">
        <f>J93+L93*N93+O93+P93+Q93+R93</f>
        <v>28.1853528075</v>
      </c>
      <c r="T93" s="79">
        <f t="shared" si="32"/>
        <v>95728.732275393</v>
      </c>
      <c r="U93" s="28">
        <f>G93*(J93+O93+P93+Q93+R93)/$V$2</f>
        <v>20.70727116795</v>
      </c>
      <c r="V93" s="85">
        <f t="shared" si="33"/>
        <v>27.351066364398</v>
      </c>
      <c r="W93" s="86"/>
      <c r="X93" s="118" t="s">
        <v>3232</v>
      </c>
      <c r="AC93" s="1173" t="s">
        <v>2210</v>
      </c>
    </row>
    <row r="94" s="1" customFormat="1" ht="45" customHeight="1" spans="1:29">
      <c r="A94" s="53">
        <f>IF(F94="","",COUNTA($F$5:F94))</f>
        <v>74</v>
      </c>
      <c r="B94" s="97"/>
      <c r="C94" s="30"/>
      <c r="D94" s="45" t="s">
        <v>897</v>
      </c>
      <c r="E94" s="95" t="s">
        <v>3235</v>
      </c>
      <c r="F94" s="96" t="s">
        <v>238</v>
      </c>
      <c r="G94" s="31">
        <v>2761.27</v>
      </c>
      <c r="H94" s="1168" t="s">
        <v>2110</v>
      </c>
      <c r="I94" s="50" t="str">
        <f>VLOOKUP(H94,'2.5基准清单—独栋公建配套（必填）'!A:T,5,FALSE)</f>
        <v>一般抹灰工</v>
      </c>
      <c r="J94" s="50">
        <f>VLOOKUP(H94,'2.5基准清单—独栋公建配套（必填）'!A:T,7,FALSE)</f>
        <v>2.9723225</v>
      </c>
      <c r="K94" s="70" t="s">
        <v>3082</v>
      </c>
      <c r="L94" s="67">
        <f>IFERROR(VLOOKUP(K94,'2.6基准清单—主要材料（必填）'!$N:$O,2,FALSE),0)</f>
        <v>5.83716814159292</v>
      </c>
      <c r="M94" s="68" t="str">
        <f>VLOOKUP(H94,'2.5基准清单—独栋公建配套（必填）'!A:T,10,FALSE)</f>
        <v>m2</v>
      </c>
      <c r="N94" s="68">
        <f>VLOOKUP(H94,'2.5基准清单—独栋公建配套（必填）'!A:T,11,FALSE)</f>
        <v>1.1</v>
      </c>
      <c r="O94" s="68">
        <f>VLOOKUP(H94,'2.5基准清单—独栋公建配套（必填）'!A:T,13,FALSE)</f>
        <v>0</v>
      </c>
      <c r="P94" s="68">
        <f>VLOOKUP(H94,'2.5基准清单—独栋公建配套（必填）'!A:T,15,FALSE)</f>
        <v>0</v>
      </c>
      <c r="Q94" s="68">
        <f>SUM(J94,P94)*15%</f>
        <v>0.445848375</v>
      </c>
      <c r="R94" s="68">
        <f>(J94+P94)*10%</f>
        <v>0.29723225</v>
      </c>
      <c r="S94" s="70">
        <f>J94+L94*N94+O94+P94+Q94+R94</f>
        <v>10.1362880807522</v>
      </c>
      <c r="T94" s="79">
        <f t="shared" si="32"/>
        <v>27989.0281887387</v>
      </c>
      <c r="U94" s="28">
        <f>G94*(J94+O94+P94+Q94+R94)/$V$2</f>
        <v>2.9312089105625</v>
      </c>
      <c r="V94" s="85">
        <f t="shared" si="33"/>
        <v>7.99686519678248</v>
      </c>
      <c r="W94" s="86"/>
      <c r="X94" s="118"/>
      <c r="AC94" s="1173" t="s">
        <v>2210</v>
      </c>
    </row>
    <row r="95" s="2" customFormat="1" ht="21" customHeight="1" spans="1:29">
      <c r="A95" s="34" t="s">
        <v>72</v>
      </c>
      <c r="B95" s="35"/>
      <c r="C95" s="34"/>
      <c r="D95" s="34" t="s">
        <v>85</v>
      </c>
      <c r="E95" s="43"/>
      <c r="F95" s="44"/>
      <c r="G95" s="37"/>
      <c r="H95" s="44"/>
      <c r="I95" s="61" cm="1">
        <f t="array" ref="I95">SUMPRODUCT(G96:G104,J96:J104)</f>
        <v>90185.6597350495</v>
      </c>
      <c r="J95" s="62"/>
      <c r="K95" s="63" cm="1">
        <f t="array" ref="K95">SUMPRODUCT(G96:G104,L96:L104,N96:N104)</f>
        <v>13581.0075464496</v>
      </c>
      <c r="L95" s="64"/>
      <c r="M95" s="64"/>
      <c r="N95" s="65"/>
      <c r="O95" s="66">
        <f t="array" ref="O95">SUMPRODUCT(G96:G104,O96:O104)</f>
        <v>89.88223312</v>
      </c>
      <c r="P95" s="66">
        <f t="array" ref="P95">SUMPRODUCT(G96:G104,P96:P104)</f>
        <v>432.9150255</v>
      </c>
      <c r="Q95" s="66">
        <f t="array" ref="Q95">SUMPRODUCT(Q96:Q104,G96:G104)</f>
        <v>13592.7862140824</v>
      </c>
      <c r="R95" s="69">
        <f t="array" ref="R95">SUMPRODUCT(R96:R104,G96:G104)</f>
        <v>9061.85747605495</v>
      </c>
      <c r="S95" s="69"/>
      <c r="T95" s="44">
        <f>SUM(T96:T104)</f>
        <v>130572.557990576</v>
      </c>
      <c r="U95" s="37">
        <f>(I95+O95+P95+Q95+R95)/$V$2</f>
        <v>32.3894573382305</v>
      </c>
      <c r="V95" s="78">
        <f t="shared" si="33"/>
        <v>37.3064451401647</v>
      </c>
      <c r="W95" s="84"/>
      <c r="X95" s="2">
        <f>SUM(I95:R95)-T95</f>
        <v>-3628.44976031999</v>
      </c>
      <c r="AC95" s="1173" t="s">
        <v>2210</v>
      </c>
    </row>
    <row r="96" s="1" customFormat="1" ht="84" spans="1:29">
      <c r="A96" s="53">
        <f>IF(F96="","",COUNTA($F$5:F96))</f>
        <v>75</v>
      </c>
      <c r="B96" s="101"/>
      <c r="C96" s="30" t="s">
        <v>3297</v>
      </c>
      <c r="D96" s="45" t="s">
        <v>1108</v>
      </c>
      <c r="E96" s="95" t="s">
        <v>3298</v>
      </c>
      <c r="F96" s="96" t="s">
        <v>238</v>
      </c>
      <c r="G96" s="31">
        <v>2249.08</v>
      </c>
      <c r="H96" s="1168" t="s">
        <v>2178</v>
      </c>
      <c r="I96" s="50" t="str">
        <f>VLOOKUP(H96,'2.5基准清单—独栋公建配套（必填）'!A:T,5,FALSE)</f>
        <v>油漆工</v>
      </c>
      <c r="J96" s="50">
        <f>VLOOKUP(H96,'2.5基准清单—独栋公建配套（必填）'!A:T,7,FALSE)</f>
        <v>9.941045</v>
      </c>
      <c r="K96" s="70" t="s">
        <v>1110</v>
      </c>
      <c r="L96" s="67">
        <f>IFERROR(VLOOKUP(K96,'2.6基准清单—主要材料（必填）'!$N:$O,2,FALSE),0)</f>
        <v>0.8924</v>
      </c>
      <c r="M96" s="68" t="str">
        <f>VLOOKUP(H96,'2.5基准清单—独栋公建配套（必填）'!A:T,10,FALSE)</f>
        <v>kg</v>
      </c>
      <c r="N96" s="68">
        <f>VLOOKUP(H96,'2.5基准清单—独栋公建配套（必填）'!A:T,11,FALSE)</f>
        <v>3</v>
      </c>
      <c r="O96" s="68">
        <f>VLOOKUP(H96,'2.5基准清单—独栋公建配套（必填）'!A:T,13,FALSE)</f>
        <v>0.009991</v>
      </c>
      <c r="P96" s="68">
        <f>VLOOKUP(H96,'2.5基准清单—独栋公建配套（必填）'!A:T,15,FALSE)</f>
        <v>0</v>
      </c>
      <c r="Q96" s="68">
        <f>SUM(J96,P96)*15%</f>
        <v>1.49115675</v>
      </c>
      <c r="R96" s="68">
        <f>(J96+P96)*10%</f>
        <v>0.9941045</v>
      </c>
      <c r="S96" s="70">
        <f>J96+L96*N96+O96+P96+Q96+R96</f>
        <v>15.11349725</v>
      </c>
      <c r="T96" s="79">
        <f t="shared" ref="T96:T104" si="34">G96*S96</f>
        <v>33991.46439503</v>
      </c>
      <c r="U96" s="28">
        <f>G96*(J96+O96+P96+Q96+R96)/$V$2</f>
        <v>7.99149354829428</v>
      </c>
      <c r="V96" s="85">
        <f t="shared" si="33"/>
        <v>9.71184697000857</v>
      </c>
      <c r="W96" s="86"/>
      <c r="X96" s="115" t="s">
        <v>3299</v>
      </c>
      <c r="AC96" s="1173" t="s">
        <v>2210</v>
      </c>
    </row>
    <row r="97" s="1" customFormat="1" ht="72" spans="1:29">
      <c r="A97" s="53">
        <f>IF(F97="","",COUNTA($F$5:F97))</f>
        <v>76</v>
      </c>
      <c r="B97" s="101"/>
      <c r="C97" s="30"/>
      <c r="D97" s="45" t="s">
        <v>1112</v>
      </c>
      <c r="E97" s="95" t="s">
        <v>3300</v>
      </c>
      <c r="F97" s="96" t="s">
        <v>238</v>
      </c>
      <c r="G97" s="31">
        <v>2249.08</v>
      </c>
      <c r="H97" s="1168" t="s">
        <v>2179</v>
      </c>
      <c r="I97" s="50" t="str">
        <f>VLOOKUP(H97,'2.5基准清单—独栋公建配套（必填）'!A:T,5,FALSE)</f>
        <v>油漆工</v>
      </c>
      <c r="J97" s="50">
        <f>VLOOKUP(H97,'2.5基准清单—独栋公建配套（必填）'!A:T,7,FALSE)</f>
        <v>8.612242</v>
      </c>
      <c r="K97" s="70" t="s">
        <v>1114</v>
      </c>
      <c r="L97" s="67">
        <f>IFERROR(VLOOKUP(K97,'2.6基准清单—主要材料（必填）'!$N:$O,2,FALSE),0)</f>
        <v>0.8439</v>
      </c>
      <c r="M97" s="68" t="str">
        <f>VLOOKUP(H97,'2.5基准清单—独栋公建配套（必填）'!A:T,10,FALSE)</f>
        <v>kg</v>
      </c>
      <c r="N97" s="68">
        <f>VLOOKUP(H97,'2.5基准清单—独栋公建配套（必填）'!A:T,11,FALSE)</f>
        <v>2.5</v>
      </c>
      <c r="O97" s="68">
        <f>VLOOKUP(H97,'2.5基准清单—独栋公建配套（必填）'!A:T,13,FALSE)</f>
        <v>0.009991</v>
      </c>
      <c r="P97" s="68">
        <f>VLOOKUP(H97,'2.5基准清单—独栋公建配套（必填）'!A:T,15,FALSE)</f>
        <v>0</v>
      </c>
      <c r="Q97" s="68">
        <f>SUM(J97,P97)*15%</f>
        <v>1.2918363</v>
      </c>
      <c r="R97" s="68">
        <f>(J97+P97)*10%</f>
        <v>0.8612242</v>
      </c>
      <c r="S97" s="70">
        <f>J97+L97*N97+O97+P97+Q97+R97</f>
        <v>12.8850435</v>
      </c>
      <c r="T97" s="79">
        <f t="shared" si="34"/>
        <v>28979.49363498</v>
      </c>
      <c r="U97" s="28">
        <f>G97*(J97+O97+P97+Q97+R97)/$V$2</f>
        <v>6.92414202999429</v>
      </c>
      <c r="V97" s="85">
        <f t="shared" si="33"/>
        <v>8.27985532428</v>
      </c>
      <c r="W97" s="86"/>
      <c r="X97" s="115"/>
      <c r="AC97" s="1173" t="s">
        <v>2210</v>
      </c>
    </row>
    <row r="98" s="1" customFormat="1" ht="30" customHeight="1" spans="1:29">
      <c r="A98" s="53">
        <f>IF(F98="","",COUNTA($F$5:F98))</f>
        <v>77</v>
      </c>
      <c r="B98" s="101"/>
      <c r="C98" s="30"/>
      <c r="D98" s="101" t="s">
        <v>1119</v>
      </c>
      <c r="E98" s="102" t="s">
        <v>3403</v>
      </c>
      <c r="F98" s="101" t="s">
        <v>238</v>
      </c>
      <c r="G98" s="99">
        <v>2249.08</v>
      </c>
      <c r="H98" s="1170" t="s">
        <v>2181</v>
      </c>
      <c r="I98" s="45" t="str">
        <f>VLOOKUP(H98,'2.5基准清单—独栋公建配套（必填）'!A:T,5,FALSE)</f>
        <v>油漆工</v>
      </c>
      <c r="J98" s="50">
        <f>VLOOKUP(H98,'2.5基准清单—独栋公建配套（必填）'!A:T,7,FALSE)</f>
        <v>10.570478</v>
      </c>
      <c r="K98" s="70" t="s">
        <v>1070</v>
      </c>
      <c r="L98" s="67">
        <f>IFERROR(VLOOKUP(K98,'2.6基准清单—主要材料（必填）'!$N:$O,2,FALSE),0)</f>
        <v>3.9964</v>
      </c>
      <c r="M98" s="68" t="str">
        <f>VLOOKUP(H98,'2.5基准清单—独栋公建配套（必填）'!A:T,10,FALSE)</f>
        <v>kg</v>
      </c>
      <c r="N98" s="68">
        <f>VLOOKUP(H98,'2.5基准清单—独栋公建配套（必填）'!A:T,11,FALSE)</f>
        <v>0.12</v>
      </c>
      <c r="O98" s="50">
        <f>VLOOKUP(H98,'2.5基准清单—独栋公建配套（必填）'!A:T,13,FALSE)</f>
        <v>0.009991</v>
      </c>
      <c r="P98" s="50">
        <f>VLOOKUP(H98,'2.5基准清单—独栋公建配套（必填）'!A:T,15,FALSE)</f>
        <v>0</v>
      </c>
      <c r="Q98" s="45">
        <f>SUM(J98,P98)*15%</f>
        <v>1.5855717</v>
      </c>
      <c r="R98" s="45">
        <f>(J98+P98)*10%</f>
        <v>1.0570478</v>
      </c>
      <c r="S98" s="70">
        <f>J98+L98*N98+L99*N99+O98+P98+Q98+R98</f>
        <v>14.2474085</v>
      </c>
      <c r="T98" s="122">
        <f t="shared" si="34"/>
        <v>32043.56150918</v>
      </c>
      <c r="U98" s="120">
        <f>G98*(J98+O98+P98+Q98+R98)/$V$2</f>
        <v>8.49708110959428</v>
      </c>
      <c r="V98" s="85">
        <f t="shared" si="33"/>
        <v>9.15530328833714</v>
      </c>
      <c r="W98" s="86"/>
      <c r="X98" s="115"/>
      <c r="AC98" s="1173" t="s">
        <v>2210</v>
      </c>
    </row>
    <row r="99" s="1" customFormat="1" ht="30" customHeight="1" spans="1:29">
      <c r="A99" s="53"/>
      <c r="B99" s="101"/>
      <c r="C99" s="30"/>
      <c r="D99" s="101"/>
      <c r="E99" s="102"/>
      <c r="F99" s="101"/>
      <c r="G99" s="100"/>
      <c r="H99" s="45"/>
      <c r="I99" s="45"/>
      <c r="J99" s="50"/>
      <c r="K99" s="70" t="s">
        <v>1075</v>
      </c>
      <c r="L99" s="67">
        <f>IFERROR(VLOOKUP(K99,'2.6基准清单—主要材料（必填）'!$N:$O,2,FALSE),0)</f>
        <v>4.5396</v>
      </c>
      <c r="M99" s="68" t="s">
        <v>783</v>
      </c>
      <c r="N99" s="68">
        <v>0.12</v>
      </c>
      <c r="O99" s="50"/>
      <c r="P99" s="50"/>
      <c r="Q99" s="45"/>
      <c r="R99" s="45"/>
      <c r="S99" s="70"/>
      <c r="T99" s="122">
        <f t="shared" si="34"/>
        <v>0</v>
      </c>
      <c r="U99" s="121"/>
      <c r="V99" s="85">
        <f t="shared" si="33"/>
        <v>0</v>
      </c>
      <c r="W99" s="86"/>
      <c r="X99" s="115"/>
      <c r="AC99" s="1173" t="s">
        <v>2210</v>
      </c>
    </row>
    <row r="100" s="1" customFormat="1" ht="30" customHeight="1" spans="1:29">
      <c r="A100" s="53">
        <f>IF(F100="","",COUNTA($F$5:F100))</f>
        <v>78</v>
      </c>
      <c r="B100" s="101"/>
      <c r="C100" s="30"/>
      <c r="D100" s="101" t="s">
        <v>1122</v>
      </c>
      <c r="E100" s="102" t="s">
        <v>3301</v>
      </c>
      <c r="F100" s="101" t="s">
        <v>238</v>
      </c>
      <c r="G100" s="99">
        <v>2249.08</v>
      </c>
      <c r="H100" s="1170" t="s">
        <v>2182</v>
      </c>
      <c r="I100" s="45" t="str">
        <f>VLOOKUP(H100,'2.5基准清单—独栋公建配套（必填）'!A:T,5,FALSE)</f>
        <v>油漆工</v>
      </c>
      <c r="J100" s="50">
        <f>VLOOKUP(H100,'2.5基准清单—独栋公建配套（必填）'!A:T,7,FALSE)</f>
        <v>10.570478</v>
      </c>
      <c r="K100" s="70" t="s">
        <v>1070</v>
      </c>
      <c r="L100" s="67">
        <f>IFERROR(VLOOKUP(K100,'2.6基准清单—主要材料（必填）'!$N:$O,2,FALSE),0)</f>
        <v>3.9964</v>
      </c>
      <c r="M100" s="68" t="str">
        <f>VLOOKUP(H100,'2.5基准清单—独栋公建配套（必填）'!A:T,10,FALSE)</f>
        <v>kg</v>
      </c>
      <c r="N100" s="68">
        <f>VLOOKUP(H100,'2.5基准清单—独栋公建配套（必填）'!A:T,11,FALSE)</f>
        <v>0.12</v>
      </c>
      <c r="O100" s="50">
        <f>VLOOKUP(H100,'2.5基准清单—独栋公建配套（必填）'!A:T,13,FALSE)</f>
        <v>0.009991</v>
      </c>
      <c r="P100" s="50">
        <f>VLOOKUP(H100,'2.5基准清单—独栋公建配套（必填）'!A:T,15,FALSE)</f>
        <v>0</v>
      </c>
      <c r="Q100" s="45">
        <f>SUM(J100,P100)*15%</f>
        <v>1.5855717</v>
      </c>
      <c r="R100" s="45">
        <f>(J100+P100)*10%</f>
        <v>1.0570478</v>
      </c>
      <c r="S100" s="70">
        <f>J100+L100*N100+L101*N101+O100+P100+Q100+R100</f>
        <v>14.7712085</v>
      </c>
      <c r="T100" s="122">
        <f t="shared" si="34"/>
        <v>33221.62961318</v>
      </c>
      <c r="U100" s="120">
        <f>G100*(J100+O100+P100+Q100+R100)/$V$2</f>
        <v>8.49708110959428</v>
      </c>
      <c r="V100" s="85">
        <f t="shared" si="33"/>
        <v>9.49189417519428</v>
      </c>
      <c r="W100" s="86"/>
      <c r="X100" s="115"/>
      <c r="AC100" s="1173" t="s">
        <v>2210</v>
      </c>
    </row>
    <row r="101" s="1" customFormat="1" ht="30" customHeight="1" spans="1:29">
      <c r="A101" s="53"/>
      <c r="B101" s="101"/>
      <c r="C101" s="30"/>
      <c r="D101" s="101"/>
      <c r="E101" s="102"/>
      <c r="F101" s="101"/>
      <c r="G101" s="100"/>
      <c r="H101" s="45"/>
      <c r="I101" s="45"/>
      <c r="J101" s="50"/>
      <c r="K101" s="70" t="s">
        <v>1077</v>
      </c>
      <c r="L101" s="67">
        <f>IFERROR(VLOOKUP(K101,'2.6基准清单—主要材料（必填）'!$N:$O,2,FALSE),0)</f>
        <v>8.9046</v>
      </c>
      <c r="M101" s="68" t="s">
        <v>783</v>
      </c>
      <c r="N101" s="68">
        <v>0.12</v>
      </c>
      <c r="O101" s="50"/>
      <c r="P101" s="50"/>
      <c r="Q101" s="45"/>
      <c r="R101" s="45"/>
      <c r="S101" s="70"/>
      <c r="T101" s="122">
        <f t="shared" si="34"/>
        <v>0</v>
      </c>
      <c r="U101" s="121"/>
      <c r="V101" s="85">
        <f t="shared" si="33"/>
        <v>0</v>
      </c>
      <c r="W101" s="86"/>
      <c r="X101" s="115"/>
      <c r="AC101" s="1173" t="s">
        <v>2210</v>
      </c>
    </row>
    <row r="102" s="1" customFormat="1" ht="72" spans="1:29">
      <c r="A102" s="53">
        <f>IF(F102="","",COUNTA($F$5:F102))</f>
        <v>79</v>
      </c>
      <c r="B102" s="103"/>
      <c r="C102" s="30" t="s">
        <v>3236</v>
      </c>
      <c r="D102" s="45" t="s">
        <v>910</v>
      </c>
      <c r="E102" s="95" t="s">
        <v>3237</v>
      </c>
      <c r="F102" s="96" t="s">
        <v>238</v>
      </c>
      <c r="G102" s="31">
        <v>866.61</v>
      </c>
      <c r="H102" s="1168" t="s">
        <v>2116</v>
      </c>
      <c r="I102" s="50" t="str">
        <f>VLOOKUP(H102,'2.5基准清单—独栋公建配套（必填）'!A:T,5,FALSE)</f>
        <v>一般抹灰工</v>
      </c>
      <c r="J102" s="50">
        <f>VLOOKUP(H102,'2.5基准清单—独栋公建配套（必填）'!A:T,7,FALSE)</f>
        <v>1.05022061666667</v>
      </c>
      <c r="K102" s="70" t="s">
        <v>3238</v>
      </c>
      <c r="L102" s="67">
        <f>IFERROR(VLOOKUP(K102,'2.6基准清单—主要材料（必填）'!$N:$O,2,FALSE),0)</f>
        <v>291.8536</v>
      </c>
      <c r="M102" s="68" t="str">
        <f>VLOOKUP(H102,'2.5基准清单—独栋公建配套（必填）'!A:T,10,FALSE)</f>
        <v>kg</v>
      </c>
      <c r="N102" s="68">
        <f>VLOOKUP(H102,'2.5基准清单—独栋公建配套（必填）'!A:T,11,FALSE)</f>
        <v>0.0026</v>
      </c>
      <c r="O102" s="68">
        <f>VLOOKUP(H102,'2.5基准清单—独栋公建配套（必填）'!A:T,13,FALSE)</f>
        <v>0</v>
      </c>
      <c r="P102" s="68">
        <f>VLOOKUP(H102,'2.5基准清单—独栋公建配套（必填）'!A:T,15,FALSE)</f>
        <v>0.49955</v>
      </c>
      <c r="Q102" s="68">
        <f>SUM(J102,P102)*15%</f>
        <v>0.2324655925</v>
      </c>
      <c r="R102" s="68">
        <f>(J102+P102)*10%</f>
        <v>0.154977061666667</v>
      </c>
      <c r="S102" s="70">
        <f>J102+L102*N102+O102+P102+Q102+R102</f>
        <v>2.69603263083334</v>
      </c>
      <c r="T102" s="79">
        <f t="shared" si="34"/>
        <v>2336.40883820648</v>
      </c>
      <c r="U102" s="28">
        <f>G102*(J102+O102+P102+Q102+R102)/$V$2</f>
        <v>0.479659540753394</v>
      </c>
      <c r="V102" s="85">
        <f t="shared" si="33"/>
        <v>0.667545382344708</v>
      </c>
      <c r="W102" s="86"/>
      <c r="X102" s="118" t="s">
        <v>3239</v>
      </c>
      <c r="AC102" s="1173" t="s">
        <v>2210</v>
      </c>
    </row>
    <row r="103" s="1" customFormat="1" ht="34" customHeight="1" spans="1:29">
      <c r="A103" s="53">
        <f>IF(F103="","",COUNTA($F$5:F103))</f>
        <v>80</v>
      </c>
      <c r="B103" s="101"/>
      <c r="C103" s="30" t="s">
        <v>3373</v>
      </c>
      <c r="D103" s="101" t="s">
        <v>1128</v>
      </c>
      <c r="E103" s="102" t="s">
        <v>3374</v>
      </c>
      <c r="F103" s="101" t="s">
        <v>238</v>
      </c>
      <c r="G103" s="99">
        <v>0</v>
      </c>
      <c r="H103" s="1170" t="s">
        <v>2185</v>
      </c>
      <c r="I103" s="45" t="str">
        <f>VLOOKUP(H103,'2.5基准清单—独栋公建配套（必填）'!A:T,5,FALSE)</f>
        <v>装饰木工</v>
      </c>
      <c r="J103" s="50">
        <f>VLOOKUP(H103,'2.5基准清单—独栋公建配套（必填）'!A:T,7,FALSE)</f>
        <v>31.7733629465649</v>
      </c>
      <c r="K103" s="70" t="s">
        <v>3104</v>
      </c>
      <c r="L103" s="67">
        <f>IFERROR(VLOOKUP(K103,'2.6基准清单—主要材料（必填）'!$N:$O,2,FALSE),0)</f>
        <v>27.16</v>
      </c>
      <c r="M103" s="68" t="str">
        <f>VLOOKUP(H103,'2.5基准清单—独栋公建配套（必填）'!A:T,10,FALSE)</f>
        <v>m2</v>
      </c>
      <c r="N103" s="68">
        <f>VLOOKUP(H103,'2.5基准清单—独栋公建配套（必填）'!A:T,11,FALSE)</f>
        <v>1.05</v>
      </c>
      <c r="O103" s="50">
        <f>VLOOKUP(H103,'2.5基准清单—独栋公建配套（必填）'!A:T,13,FALSE)</f>
        <v>25.317194</v>
      </c>
      <c r="P103" s="50">
        <f>VLOOKUP(H103,'2.5基准清单—独栋公建配套（必填）'!A:T,15,FALSE)</f>
        <v>0.49955</v>
      </c>
      <c r="Q103" s="45">
        <f>SUM(J103,P103)*15%</f>
        <v>4.84093694198473</v>
      </c>
      <c r="R103" s="45">
        <f>(J103+P103)*10%</f>
        <v>3.22729129465649</v>
      </c>
      <c r="S103" s="70">
        <f>J103+L103*N103+L104*N104+O103+P103+Q103+R103</f>
        <v>115.615760183206</v>
      </c>
      <c r="T103" s="122">
        <f t="shared" si="34"/>
        <v>0</v>
      </c>
      <c r="U103" s="120">
        <f>G103*(J103+O103+P103+Q103+R103)/$V$2</f>
        <v>0</v>
      </c>
      <c r="V103" s="85">
        <f t="shared" si="33"/>
        <v>0</v>
      </c>
      <c r="W103" s="86"/>
      <c r="X103" s="118"/>
      <c r="AC103" s="1173" t="s">
        <v>2210</v>
      </c>
    </row>
    <row r="104" s="1" customFormat="1" ht="34" customHeight="1" spans="1:29">
      <c r="A104" s="53" t="str">
        <f>IF(F104="","",COUNTA($F$5:F104))</f>
        <v/>
      </c>
      <c r="B104" s="101"/>
      <c r="C104" s="30"/>
      <c r="D104" s="101"/>
      <c r="E104" s="102"/>
      <c r="F104" s="101"/>
      <c r="G104" s="100"/>
      <c r="H104" s="45"/>
      <c r="I104" s="45"/>
      <c r="J104" s="50"/>
      <c r="K104" s="70" t="s">
        <v>3375</v>
      </c>
      <c r="L104" s="67">
        <f>IFERROR(VLOOKUP(K104,'2.6基准清单—主要材料（必填）'!$N:$O,2,FALSE),0)</f>
        <v>20.4185</v>
      </c>
      <c r="M104" s="68" t="s">
        <v>238</v>
      </c>
      <c r="N104" s="68">
        <v>1.05</v>
      </c>
      <c r="O104" s="50"/>
      <c r="P104" s="50"/>
      <c r="Q104" s="45"/>
      <c r="R104" s="45"/>
      <c r="S104" s="70"/>
      <c r="T104" s="122">
        <f t="shared" si="34"/>
        <v>0</v>
      </c>
      <c r="U104" s="121"/>
      <c r="V104" s="85">
        <f t="shared" si="33"/>
        <v>0</v>
      </c>
      <c r="W104" s="86"/>
      <c r="X104" s="118"/>
      <c r="AC104" s="1173" t="s">
        <v>2210</v>
      </c>
    </row>
    <row r="105" s="2" customFormat="1" ht="21" customHeight="1" spans="1:29">
      <c r="A105" s="34" t="s">
        <v>77</v>
      </c>
      <c r="B105" s="35"/>
      <c r="C105" s="34"/>
      <c r="D105" s="57" t="s">
        <v>1582</v>
      </c>
      <c r="E105" s="43"/>
      <c r="F105" s="44"/>
      <c r="G105" s="37"/>
      <c r="H105" s="44"/>
      <c r="I105" s="66" cm="1">
        <f t="array" ref="I105">SUMPRODUCT(G106:G124,J106:J124)</f>
        <v>141675.0036497</v>
      </c>
      <c r="J105" s="66"/>
      <c r="K105" s="69" cm="1">
        <f t="array" ref="K105">SUMPRODUCT(G106:G124,L106:L124,N106:N124)</f>
        <v>164105.291851366</v>
      </c>
      <c r="L105" s="69"/>
      <c r="M105" s="69"/>
      <c r="N105" s="69"/>
      <c r="O105" s="66" cm="1">
        <f t="array" ref="O105">SUMPRODUCT(G106:G124,O106:O124)</f>
        <v>15209.07720007</v>
      </c>
      <c r="P105" s="66" cm="1">
        <f t="array" ref="P105">SUMPRODUCT(G106:G124,P106:P124)</f>
        <v>1257.73951475</v>
      </c>
      <c r="Q105" s="66" cm="1">
        <f t="array" ref="Q105">SUMPRODUCT(Q106:Q124,G106:G124)</f>
        <v>21439.9114746676</v>
      </c>
      <c r="R105" s="69" cm="1">
        <f t="array" ref="R105">SUMPRODUCT(R106:R124,G106:G124)</f>
        <v>14293.274316445</v>
      </c>
      <c r="S105" s="69"/>
      <c r="T105" s="44">
        <f>SUM(T106:T124)</f>
        <v>357980.298006999</v>
      </c>
      <c r="U105" s="37">
        <f>(I105+O105+P105+Q105+R105)/$V$2</f>
        <v>55.3928589016094</v>
      </c>
      <c r="V105" s="78">
        <f t="shared" si="33"/>
        <v>102.280085144857</v>
      </c>
      <c r="W105" s="84"/>
      <c r="AC105" s="1173" t="s">
        <v>2210</v>
      </c>
    </row>
    <row r="106" s="1" customFormat="1" ht="72" spans="1:29">
      <c r="A106" s="53">
        <f>IF(F106="","",COUNTA($F$5:F106))</f>
        <v>81</v>
      </c>
      <c r="B106" s="35"/>
      <c r="C106" s="45" t="s">
        <v>3343</v>
      </c>
      <c r="D106" s="45" t="s">
        <v>1584</v>
      </c>
      <c r="E106" s="104" t="s">
        <v>3209</v>
      </c>
      <c r="F106" s="105" t="s">
        <v>238</v>
      </c>
      <c r="G106" s="31">
        <f>5035.49-2000</f>
        <v>3035.49</v>
      </c>
      <c r="H106" s="1168" t="s">
        <v>2117</v>
      </c>
      <c r="I106" s="50" t="str">
        <f>VLOOKUP(H106,'2.5基准清单—独栋公建配套（必填）'!A:T,5,FALSE)</f>
        <v>一般抹灰工</v>
      </c>
      <c r="J106" s="50">
        <f>VLOOKUP(H106,'2.5基准清单—独栋公建配套（必填）'!A:T,7,FALSE)</f>
        <v>13.2664660916667</v>
      </c>
      <c r="K106" s="70" t="s">
        <v>3041</v>
      </c>
      <c r="L106" s="67">
        <f>IFERROR(VLOOKUP(K106,'2.6基准清单—主要材料（必填）'!$N:$O,2,FALSE),0)</f>
        <v>416.518</v>
      </c>
      <c r="M106" s="68" t="str">
        <f>VLOOKUP(H106,'2.5基准清单—独栋公建配套（必填）'!A:T,10,FALSE)</f>
        <v>m3</v>
      </c>
      <c r="N106" s="68">
        <f>VLOOKUP(H106,'2.5基准清单—独栋公建配套（必填）'!A:T,11,FALSE)</f>
        <v>0.0202</v>
      </c>
      <c r="O106" s="68">
        <f>VLOOKUP(H106,'2.5基准清单—独栋公建配套（必填）'!A:T,13,FALSE)</f>
        <v>0.39964</v>
      </c>
      <c r="P106" s="68">
        <f>VLOOKUP(H106,'2.5基准清单—独栋公建配套（必填）'!A:T,15,FALSE)</f>
        <v>0</v>
      </c>
      <c r="Q106" s="68">
        <f t="shared" ref="Q106:Q124" si="35">SUM(J106,P106)*15%</f>
        <v>1.98996991375</v>
      </c>
      <c r="R106" s="68">
        <f t="shared" ref="R106:R124" si="36">(J106+P106)*10%</f>
        <v>1.32664660916667</v>
      </c>
      <c r="S106" s="70">
        <f t="shared" ref="S106:S124" si="37">J106+L106*N106+O106+P106+Q106+R106</f>
        <v>25.3963862145834</v>
      </c>
      <c r="T106" s="79">
        <f t="shared" ref="T106:T124" si="38">G106*S106</f>
        <v>77090.4763905057</v>
      </c>
      <c r="U106" s="28">
        <f t="shared" ref="U106:U124" si="39">G106*(J106+O106+P106+Q106+R106)/$V$2</f>
        <v>14.7288241912405</v>
      </c>
      <c r="V106" s="85">
        <f t="shared" si="33"/>
        <v>22.0258503972873</v>
      </c>
      <c r="W106" s="86"/>
      <c r="X106" s="115" t="s">
        <v>3344</v>
      </c>
      <c r="AC106" s="1173" t="s">
        <v>2210</v>
      </c>
    </row>
    <row r="107" s="1" customFormat="1" ht="48" spans="1:29">
      <c r="A107" s="53">
        <f>IF(F107="","",COUNTA($F$5:F107))</f>
        <v>82</v>
      </c>
      <c r="B107" s="35"/>
      <c r="C107" s="45"/>
      <c r="D107" s="45" t="s">
        <v>1027</v>
      </c>
      <c r="E107" s="104" t="s">
        <v>3345</v>
      </c>
      <c r="F107" s="105" t="s">
        <v>238</v>
      </c>
      <c r="G107" s="31">
        <f>G106</f>
        <v>3035.49</v>
      </c>
      <c r="H107" s="50" t="s">
        <v>2147</v>
      </c>
      <c r="I107" s="50" t="str">
        <f>VLOOKUP(H107,'2.5基准清单—独栋公建配套（必填）'!A:T,5,FALSE)</f>
        <v>防水工</v>
      </c>
      <c r="J107" s="50">
        <f>VLOOKUP(H107,'2.5基准清单—独栋公建配套（必填）'!A:T,7,FALSE)</f>
        <v>1.12078525641025</v>
      </c>
      <c r="K107" s="70" t="s">
        <v>2765</v>
      </c>
      <c r="L107" s="67">
        <f>IFERROR(VLOOKUP(K107,'2.6基准清单—主要材料（必填）'!$N:$O,2,FALSE),0)</f>
        <v>5.1507</v>
      </c>
      <c r="M107" s="68" t="str">
        <f>VLOOKUP(H107,'2.5基准清单—独栋公建配套（必填）'!A:T,10,FALSE)</f>
        <v>m2</v>
      </c>
      <c r="N107" s="68">
        <f>VLOOKUP(H107,'2.5基准清单—独栋公建配套（必填）'!A:T,11,FALSE)</f>
        <v>1.05</v>
      </c>
      <c r="O107" s="68">
        <f>VLOOKUP(H107,'2.5基准清单—独栋公建配套（必填）'!A:T,13,FALSE)</f>
        <v>0</v>
      </c>
      <c r="P107" s="68">
        <f>VLOOKUP(H107,'2.5基准清单—独栋公建配套（必填）'!A:T,15,FALSE)</f>
        <v>0</v>
      </c>
      <c r="Q107" s="68">
        <f t="shared" si="35"/>
        <v>0.168117788461538</v>
      </c>
      <c r="R107" s="68">
        <f t="shared" si="36"/>
        <v>0.112078525641025</v>
      </c>
      <c r="S107" s="70">
        <f t="shared" si="37"/>
        <v>6.80921657051282</v>
      </c>
      <c r="T107" s="79">
        <f t="shared" si="38"/>
        <v>20669.308807626</v>
      </c>
      <c r="U107" s="28">
        <f t="shared" si="39"/>
        <v>1.21504729927884</v>
      </c>
      <c r="V107" s="85">
        <f t="shared" si="33"/>
        <v>5.90551680217884</v>
      </c>
      <c r="W107" s="86"/>
      <c r="X107" s="115"/>
      <c r="AC107" s="1173" t="s">
        <v>2210</v>
      </c>
    </row>
    <row r="108" s="1" customFormat="1" ht="72.75" spans="1:29">
      <c r="A108" s="53">
        <f>IF(F108="","",COUNTA($F$5:F108))</f>
        <v>83</v>
      </c>
      <c r="B108" s="103"/>
      <c r="C108" s="45"/>
      <c r="D108" s="45" t="s">
        <v>1589</v>
      </c>
      <c r="E108" s="104" t="s">
        <v>3241</v>
      </c>
      <c r="F108" s="105" t="s">
        <v>238</v>
      </c>
      <c r="G108" s="31">
        <f>G106</f>
        <v>3035.49</v>
      </c>
      <c r="H108" s="1168" t="s">
        <v>2119</v>
      </c>
      <c r="I108" s="50" t="str">
        <f>VLOOKUP(H108,'2.5基准清单—独栋公建配套（必填）'!A:T,5,FALSE)</f>
        <v>一般抹灰工</v>
      </c>
      <c r="J108" s="50">
        <f>VLOOKUP(H108,'2.5基准清单—独栋公建配套（必填）'!A:T,7,FALSE)</f>
        <v>13.6231447916667</v>
      </c>
      <c r="K108" s="70" t="s">
        <v>3054</v>
      </c>
      <c r="L108" s="67">
        <f>IFERROR(VLOOKUP(K108,'2.6基准清单—主要材料（必填）'!$N:$O,2,FALSE),0)</f>
        <v>405.99835</v>
      </c>
      <c r="M108" s="68" t="str">
        <f>VLOOKUP(H108,'2.5基准清单—独栋公建配套（必填）'!A:T,10,FALSE)</f>
        <v>m3</v>
      </c>
      <c r="N108" s="68">
        <f>VLOOKUP(H108,'2.5基准清单—独栋公建配套（必填）'!A:T,11,FALSE)</f>
        <v>0.0405</v>
      </c>
      <c r="O108" s="68">
        <f>VLOOKUP(H108,'2.5基准清单—独栋公建配套（必填）'!A:T,13,FALSE)</f>
        <v>0.689379</v>
      </c>
      <c r="P108" s="68">
        <f>VLOOKUP(H108,'2.5基准清单—独栋公建配套（必填）'!A:T,15,FALSE)</f>
        <v>0</v>
      </c>
      <c r="Q108" s="68">
        <f t="shared" si="35"/>
        <v>2.04347171875</v>
      </c>
      <c r="R108" s="68">
        <f t="shared" si="36"/>
        <v>1.36231447916667</v>
      </c>
      <c r="S108" s="70">
        <f t="shared" si="37"/>
        <v>34.1612431645834</v>
      </c>
      <c r="T108" s="79">
        <f t="shared" si="38"/>
        <v>103696.112013661</v>
      </c>
      <c r="U108" s="28">
        <f t="shared" si="39"/>
        <v>15.3667865115087</v>
      </c>
      <c r="V108" s="85">
        <f t="shared" si="33"/>
        <v>29.6274605753318</v>
      </c>
      <c r="W108" s="86"/>
      <c r="X108" s="115"/>
      <c r="AC108" s="1173" t="s">
        <v>2210</v>
      </c>
    </row>
    <row r="109" s="1" customFormat="1" ht="48" customHeight="1" spans="1:29">
      <c r="A109" s="53">
        <f>IF(F109="","",COUNTA($F$5:F109))</f>
        <v>84</v>
      </c>
      <c r="B109" s="103"/>
      <c r="C109" s="45"/>
      <c r="D109" s="45" t="s">
        <v>3346</v>
      </c>
      <c r="E109" s="104" t="s">
        <v>3241</v>
      </c>
      <c r="F109" s="105" t="s">
        <v>238</v>
      </c>
      <c r="G109" s="31">
        <f>G106</f>
        <v>3035.49</v>
      </c>
      <c r="H109" s="1168" t="s">
        <v>2119</v>
      </c>
      <c r="I109" s="50" t="str">
        <f>VLOOKUP(H109,'2.5基准清单—独栋公建配套（必填）'!A:T,5,FALSE)</f>
        <v>一般抹灰工</v>
      </c>
      <c r="J109" s="50">
        <f>VLOOKUP(H109,'2.5基准清单—独栋公建配套（必填）'!A:T,7,FALSE)</f>
        <v>13.6231447916667</v>
      </c>
      <c r="K109" s="70" t="s">
        <v>3054</v>
      </c>
      <c r="L109" s="67">
        <f>IFERROR(VLOOKUP(K109,'2.6基准清单—主要材料（必填）'!$N:$O,2,FALSE),0)</f>
        <v>405.99835</v>
      </c>
      <c r="M109" s="68" t="str">
        <f>VLOOKUP(H109,'2.5基准清单—独栋公建配套（必填）'!A:T,10,FALSE)</f>
        <v>m3</v>
      </c>
      <c r="N109" s="68">
        <f>VLOOKUP(H109,'2.5基准清单—独栋公建配套（必填）'!A:T,11,FALSE)</f>
        <v>0.0405</v>
      </c>
      <c r="O109" s="68">
        <f>VLOOKUP(H109,'2.5基准清单—独栋公建配套（必填）'!A:T,13,FALSE)</f>
        <v>0.689379</v>
      </c>
      <c r="P109" s="68">
        <f>VLOOKUP(H109,'2.5基准清单—独栋公建配套（必填）'!A:T,15,FALSE)</f>
        <v>0</v>
      </c>
      <c r="Q109" s="68">
        <f t="shared" si="35"/>
        <v>2.04347171875</v>
      </c>
      <c r="R109" s="68">
        <f t="shared" si="36"/>
        <v>1.36231447916667</v>
      </c>
      <c r="S109" s="70">
        <f t="shared" si="37"/>
        <v>34.1612431645834</v>
      </c>
      <c r="T109" s="79">
        <f t="shared" si="38"/>
        <v>103696.112013661</v>
      </c>
      <c r="U109" s="28">
        <f t="shared" si="39"/>
        <v>15.3667865115087</v>
      </c>
      <c r="V109" s="85">
        <f t="shared" si="33"/>
        <v>29.6274605753318</v>
      </c>
      <c r="W109" s="86"/>
      <c r="X109" s="115"/>
      <c r="AC109" s="1173" t="s">
        <v>2210</v>
      </c>
    </row>
    <row r="110" s="1" customFormat="1" ht="84" customHeight="1" spans="1:29">
      <c r="A110" s="53">
        <f>IF(F110="","",COUNTA($F$5:F110))</f>
        <v>85</v>
      </c>
      <c r="B110" s="103"/>
      <c r="C110" s="45"/>
      <c r="D110" s="45" t="s">
        <v>1592</v>
      </c>
      <c r="E110" s="104" t="s">
        <v>3404</v>
      </c>
      <c r="F110" s="105" t="s">
        <v>238</v>
      </c>
      <c r="G110" s="31">
        <f>G106</f>
        <v>3035.49</v>
      </c>
      <c r="H110" s="1168" t="s">
        <v>2120</v>
      </c>
      <c r="I110" s="50" t="str">
        <f>VLOOKUP(H110,'2.5基准清单—独栋公建配套（必填）'!A:T,5,FALSE)</f>
        <v>一般抹灰工</v>
      </c>
      <c r="J110" s="50">
        <f>VLOOKUP(H110,'2.5基准清单—独栋公建配套（必填）'!A:T,7,FALSE)</f>
        <v>0.29723225</v>
      </c>
      <c r="K110" s="70" t="s">
        <v>3054</v>
      </c>
      <c r="L110" s="67">
        <f>IFERROR(VLOOKUP(K110,'2.6基准清单—主要材料（必填）'!$N:$O,2,FALSE),0)</f>
        <v>405.99835</v>
      </c>
      <c r="M110" s="68" t="str">
        <f>VLOOKUP(H110,'2.5基准清单—独栋公建配套（必填）'!A:T,10,FALSE)</f>
        <v>m3</v>
      </c>
      <c r="N110" s="68">
        <f>VLOOKUP(H110,'2.5基准清单—独栋公建配套（必填）'!A:T,11,FALSE)</f>
        <v>0.0051</v>
      </c>
      <c r="O110" s="68">
        <f>VLOOKUP(H110,'2.5基准清单—独栋公建配套（必填）'!A:T,13,FALSE)</f>
        <v>0.019982</v>
      </c>
      <c r="P110" s="68">
        <f>VLOOKUP(H110,'2.5基准清单—独栋公建配套（必填）'!A:T,15,FALSE)</f>
        <v>0</v>
      </c>
      <c r="Q110" s="68">
        <f t="shared" si="35"/>
        <v>0.0445848375</v>
      </c>
      <c r="R110" s="68">
        <f t="shared" si="36"/>
        <v>0.029723225</v>
      </c>
      <c r="S110" s="70">
        <f t="shared" si="37"/>
        <v>2.4621138975</v>
      </c>
      <c r="T110" s="79">
        <f t="shared" si="38"/>
        <v>7473.72211472228</v>
      </c>
      <c r="U110" s="28">
        <f t="shared" si="39"/>
        <v>0.339560589820179</v>
      </c>
      <c r="V110" s="85">
        <f t="shared" si="33"/>
        <v>2.13534917563494</v>
      </c>
      <c r="W110" s="86"/>
      <c r="X110" s="115"/>
      <c r="AC110" s="1173" t="s">
        <v>2210</v>
      </c>
    </row>
    <row r="111" s="1" customFormat="1" ht="60" spans="1:29">
      <c r="A111" s="53">
        <f>IF(F111="","",COUNTA($F$5:F111))</f>
        <v>86</v>
      </c>
      <c r="B111" s="103"/>
      <c r="C111" s="45"/>
      <c r="D111" s="45" t="s">
        <v>1595</v>
      </c>
      <c r="E111" s="104" t="s">
        <v>3245</v>
      </c>
      <c r="F111" s="105" t="s">
        <v>238</v>
      </c>
      <c r="G111" s="31">
        <v>5035.49</v>
      </c>
      <c r="H111" s="1168" t="s">
        <v>2121</v>
      </c>
      <c r="I111" s="50" t="str">
        <f>VLOOKUP(H111,'2.5基准清单—独栋公建配套（必填）'!A:T,5,FALSE)</f>
        <v>钢筋工</v>
      </c>
      <c r="J111" s="50">
        <f>VLOOKUP(H111,'2.5基准清单—独栋公建配套（必填）'!A:T,7,FALSE)</f>
        <v>0.946117424242424</v>
      </c>
      <c r="K111" s="67" t="s">
        <v>3060</v>
      </c>
      <c r="L111" s="67">
        <f>+'2.6基准清单—主要材料（必填）'!O156/0.2/0.2*0.4*0.00617*4*4/1000</f>
        <v>2.89224841024</v>
      </c>
      <c r="M111" s="68" t="str">
        <f>VLOOKUP(H111,'2.5基准清单—独栋公建配套（必填）'!A:T,10,FALSE)</f>
        <v>m2</v>
      </c>
      <c r="N111" s="68">
        <f>VLOOKUP(H111,'2.5基准清单—独栋公建配套（必填）'!A:T,11,FALSE)</f>
        <v>1.045</v>
      </c>
      <c r="O111" s="68">
        <f>VLOOKUP(H111,'2.5基准清单—独栋公建配套（必填）'!A:T,13,FALSE)</f>
        <v>0.709361</v>
      </c>
      <c r="P111" s="68">
        <f>VLOOKUP(H111,'2.5基准清单—独栋公建配套（必填）'!A:T,15,FALSE)</f>
        <v>0</v>
      </c>
      <c r="Q111" s="68">
        <f t="shared" si="35"/>
        <v>0.141917613636364</v>
      </c>
      <c r="R111" s="68">
        <f t="shared" si="36"/>
        <v>0.0946117424242424</v>
      </c>
      <c r="S111" s="70">
        <f t="shared" si="37"/>
        <v>4.91440736900383</v>
      </c>
      <c r="T111" s="79">
        <f t="shared" si="38"/>
        <v>24746.4491625451</v>
      </c>
      <c r="U111" s="28">
        <f t="shared" si="39"/>
        <v>2.72205321646803</v>
      </c>
      <c r="V111" s="85">
        <f t="shared" si="33"/>
        <v>7.07041404644146</v>
      </c>
      <c r="W111" s="86"/>
      <c r="X111" s="115"/>
      <c r="AC111" s="1173" t="s">
        <v>2210</v>
      </c>
    </row>
    <row r="112" s="1" customFormat="1" ht="48" spans="1:29">
      <c r="A112" s="53">
        <f>IF(F112="","",COUNTA($F$5:F112))</f>
        <v>87</v>
      </c>
      <c r="B112" s="103"/>
      <c r="C112" s="45"/>
      <c r="D112" s="45" t="s">
        <v>1598</v>
      </c>
      <c r="E112" s="104" t="s">
        <v>3246</v>
      </c>
      <c r="F112" s="105" t="s">
        <v>238</v>
      </c>
      <c r="G112" s="31">
        <v>5035.49</v>
      </c>
      <c r="H112" s="1168" t="s">
        <v>2122</v>
      </c>
      <c r="I112" s="50" t="str">
        <f>VLOOKUP(H112,'2.5基准清单—独栋公建配套（必填）'!A:T,5,FALSE)</f>
        <v>一般抹灰工</v>
      </c>
      <c r="J112" s="50">
        <f>VLOOKUP(H112,'2.5基准清单—独栋公建配套（必填）'!A:T,7,FALSE)</f>
        <v>1.694223825</v>
      </c>
      <c r="K112" s="70" t="s">
        <v>581</v>
      </c>
      <c r="L112" s="67">
        <f>IFERROR(VLOOKUP(K112,'2.6基准清单—主要材料（必填）'!$N:$O,2,FALSE),0)</f>
        <v>0</v>
      </c>
      <c r="M112" s="68" t="str">
        <f>VLOOKUP(H112,'2.5基准清单—独栋公建配套（必填）'!A:T,10,FALSE)</f>
        <v>——</v>
      </c>
      <c r="N112" s="68">
        <f>VLOOKUP(H112,'2.5基准清单—独栋公建配套（必填）'!A:T,11,FALSE)</f>
        <v>0</v>
      </c>
      <c r="O112" s="68">
        <f>VLOOKUP(H112,'2.5基准清单—独栋公建配套（必填）'!A:T,13,FALSE)</f>
        <v>1.218902</v>
      </c>
      <c r="P112" s="68">
        <f>VLOOKUP(H112,'2.5基准清单—独栋公建配套（必填）'!A:T,15,FALSE)</f>
        <v>0.249775</v>
      </c>
      <c r="Q112" s="68">
        <f t="shared" si="35"/>
        <v>0.29159982375</v>
      </c>
      <c r="R112" s="68">
        <f t="shared" si="36"/>
        <v>0.1943998825</v>
      </c>
      <c r="S112" s="70">
        <f t="shared" si="37"/>
        <v>3.64890053125</v>
      </c>
      <c r="T112" s="79">
        <f t="shared" si="38"/>
        <v>18374.0021361041</v>
      </c>
      <c r="U112" s="28">
        <f t="shared" si="39"/>
        <v>5.24971489602973</v>
      </c>
      <c r="V112" s="85">
        <f t="shared" si="33"/>
        <v>5.24971489602973</v>
      </c>
      <c r="W112" s="86"/>
      <c r="X112" s="115"/>
      <c r="AC112" s="1173" t="s">
        <v>2210</v>
      </c>
    </row>
    <row r="113" s="1" customFormat="1" ht="72" spans="1:29">
      <c r="A113" s="53">
        <f>IF(F113="","",COUNTA($F$5:F113))</f>
        <v>88</v>
      </c>
      <c r="B113" s="103"/>
      <c r="C113" s="106" t="s">
        <v>3405</v>
      </c>
      <c r="D113" s="45" t="s">
        <v>3406</v>
      </c>
      <c r="E113" s="104" t="s">
        <v>3249</v>
      </c>
      <c r="F113" s="105" t="s">
        <v>238</v>
      </c>
      <c r="G113" s="31">
        <v>0</v>
      </c>
      <c r="H113" s="1168" t="s">
        <v>2117</v>
      </c>
      <c r="I113" s="50" t="str">
        <f>VLOOKUP(H113,'2.5基准清单—独栋公建配套（必填）'!A:T,5,FALSE)</f>
        <v>一般抹灰工</v>
      </c>
      <c r="J113" s="50">
        <f>VLOOKUP(H113,'2.5基准清单—独栋公建配套（必填）'!A:T,7,FALSE)</f>
        <v>13.2664660916667</v>
      </c>
      <c r="K113" s="70" t="s">
        <v>3044</v>
      </c>
      <c r="L113" s="67">
        <f>IFERROR(VLOOKUP(K113,'2.6基准清单—主要材料（必填）'!$N:$O,2,FALSE),0)</f>
        <v>401.0368</v>
      </c>
      <c r="M113" s="68" t="str">
        <f>VLOOKUP(H113,'2.5基准清单—独栋公建配套（必填）'!A:T,10,FALSE)</f>
        <v>m3</v>
      </c>
      <c r="N113" s="68">
        <f>VLOOKUP(H113,'2.5基准清单—独栋公建配套（必填）'!A:T,11,FALSE)</f>
        <v>0.0202</v>
      </c>
      <c r="O113" s="68">
        <f>VLOOKUP(H113,'2.5基准清单—独栋公建配套（必填）'!A:T,13,FALSE)</f>
        <v>0.39964</v>
      </c>
      <c r="P113" s="68">
        <f>VLOOKUP(H113,'2.5基准清单—独栋公建配套（必填）'!A:T,15,FALSE)</f>
        <v>0</v>
      </c>
      <c r="Q113" s="68">
        <f t="shared" si="35"/>
        <v>1.98996991375</v>
      </c>
      <c r="R113" s="68">
        <f t="shared" si="36"/>
        <v>1.32664660916667</v>
      </c>
      <c r="S113" s="70">
        <f t="shared" si="37"/>
        <v>25.0836659745834</v>
      </c>
      <c r="T113" s="79">
        <f t="shared" si="38"/>
        <v>0</v>
      </c>
      <c r="U113" s="28">
        <f t="shared" si="39"/>
        <v>0</v>
      </c>
      <c r="V113" s="85">
        <f t="shared" si="33"/>
        <v>0</v>
      </c>
      <c r="W113" s="86"/>
      <c r="X113" s="115" t="s">
        <v>3407</v>
      </c>
      <c r="AC113" s="1173" t="s">
        <v>2210</v>
      </c>
    </row>
    <row r="114" s="1" customFormat="1" ht="60" spans="1:29">
      <c r="A114" s="53">
        <f>IF(F114="","",COUNTA($F$5:F114))</f>
        <v>89</v>
      </c>
      <c r="B114" s="103"/>
      <c r="C114" s="107"/>
      <c r="D114" s="45" t="s">
        <v>1587</v>
      </c>
      <c r="E114" s="104" t="s">
        <v>3408</v>
      </c>
      <c r="F114" s="105" t="s">
        <v>238</v>
      </c>
      <c r="G114" s="31">
        <v>0</v>
      </c>
      <c r="H114" s="1168" t="s">
        <v>2118</v>
      </c>
      <c r="I114" s="50" t="str">
        <f>VLOOKUP(H114,'2.5基准清单—独栋公建配套（必填）'!A:T,5,FALSE)</f>
        <v>一般抹灰工</v>
      </c>
      <c r="J114" s="50">
        <f>VLOOKUP(H114,'2.5基准清单—独栋公建配套（必填）'!A:T,7,FALSE)</f>
        <v>0.336863216666667</v>
      </c>
      <c r="K114" s="70" t="s">
        <v>3044</v>
      </c>
      <c r="L114" s="67">
        <f>IFERROR(VLOOKUP(K114,'2.6基准清单—主要材料（必填）'!$N:$O,2,FALSE),0)</f>
        <v>401.0368</v>
      </c>
      <c r="M114" s="68" t="str">
        <f>VLOOKUP(H114,'2.5基准清单—独栋公建配套（必填）'!A:T,10,FALSE)</f>
        <v>m3</v>
      </c>
      <c r="N114" s="68">
        <f>VLOOKUP(H114,'2.5基准清单—独栋公建配套（必填）'!A:T,11,FALSE)</f>
        <v>0.0051</v>
      </c>
      <c r="O114" s="68">
        <f>VLOOKUP(H114,'2.5基准清单—独栋公建配套（必填）'!A:T,13,FALSE)</f>
        <v>0.09991</v>
      </c>
      <c r="P114" s="68">
        <f>VLOOKUP(H114,'2.5基准清单—独栋公建配套（必填）'!A:T,15,FALSE)</f>
        <v>0</v>
      </c>
      <c r="Q114" s="68">
        <f t="shared" si="35"/>
        <v>0.0505294825</v>
      </c>
      <c r="R114" s="68">
        <f t="shared" si="36"/>
        <v>0.0336863216666667</v>
      </c>
      <c r="S114" s="70">
        <f t="shared" si="37"/>
        <v>2.56627670083333</v>
      </c>
      <c r="T114" s="79">
        <f t="shared" si="38"/>
        <v>0</v>
      </c>
      <c r="U114" s="28">
        <f t="shared" si="39"/>
        <v>0</v>
      </c>
      <c r="V114" s="85">
        <f t="shared" si="33"/>
        <v>0</v>
      </c>
      <c r="W114" s="86"/>
      <c r="X114" s="115"/>
      <c r="AC114" s="1173" t="s">
        <v>2210</v>
      </c>
    </row>
    <row r="115" s="1" customFormat="1" ht="72" spans="1:29">
      <c r="A115" s="53">
        <f>IF(F115="","",COUNTA($F$5:F115))</f>
        <v>90</v>
      </c>
      <c r="B115" s="103"/>
      <c r="C115" s="106"/>
      <c r="D115" s="45" t="s">
        <v>3409</v>
      </c>
      <c r="E115" s="104" t="s">
        <v>3249</v>
      </c>
      <c r="F115" s="105" t="s">
        <v>238</v>
      </c>
      <c r="G115" s="31">
        <v>0</v>
      </c>
      <c r="H115" s="1168" t="s">
        <v>2117</v>
      </c>
      <c r="I115" s="50" t="str">
        <f>VLOOKUP(H115,'2.5基准清单—独栋公建配套（必填）'!A:T,5,FALSE)</f>
        <v>一般抹灰工</v>
      </c>
      <c r="J115" s="50">
        <f>VLOOKUP(H115,'2.5基准清单—独栋公建配套（必填）'!A:T,7,FALSE)</f>
        <v>13.2664660916667</v>
      </c>
      <c r="K115" s="70" t="s">
        <v>3044</v>
      </c>
      <c r="L115" s="67">
        <f>IFERROR(VLOOKUP(K115,'2.6基准清单—主要材料（必填）'!$N:$O,2,FALSE),0)</f>
        <v>401.0368</v>
      </c>
      <c r="M115" s="68" t="str">
        <f>VLOOKUP(H115,'2.5基准清单—独栋公建配套（必填）'!A:T,10,FALSE)</f>
        <v>m3</v>
      </c>
      <c r="N115" s="68">
        <f>VLOOKUP(H115,'2.5基准清单—独栋公建配套（必填）'!A:T,11,FALSE)</f>
        <v>0.0202</v>
      </c>
      <c r="O115" s="68">
        <f>VLOOKUP(H115,'2.5基准清单—独栋公建配套（必填）'!A:T,13,FALSE)</f>
        <v>0.39964</v>
      </c>
      <c r="P115" s="68">
        <f>VLOOKUP(H115,'2.5基准清单—独栋公建配套（必填）'!A:T,15,FALSE)</f>
        <v>0</v>
      </c>
      <c r="Q115" s="68">
        <f t="shared" si="35"/>
        <v>1.98996991375</v>
      </c>
      <c r="R115" s="68">
        <f t="shared" si="36"/>
        <v>1.32664660916667</v>
      </c>
      <c r="S115" s="70">
        <f t="shared" si="37"/>
        <v>25.0836659745834</v>
      </c>
      <c r="T115" s="79">
        <f t="shared" si="38"/>
        <v>0</v>
      </c>
      <c r="U115" s="28">
        <f t="shared" si="39"/>
        <v>0</v>
      </c>
      <c r="V115" s="85">
        <f t="shared" si="33"/>
        <v>0</v>
      </c>
      <c r="W115" s="86"/>
      <c r="X115" s="115"/>
      <c r="AC115" s="1173" t="s">
        <v>2210</v>
      </c>
    </row>
    <row r="116" s="1" customFormat="1" ht="60" spans="1:29">
      <c r="A116" s="53">
        <f>IF(F116="","",COUNTA($F$5:F116))</f>
        <v>91</v>
      </c>
      <c r="B116" s="103"/>
      <c r="C116" s="107"/>
      <c r="D116" s="45" t="s">
        <v>1587</v>
      </c>
      <c r="E116" s="104" t="s">
        <v>3408</v>
      </c>
      <c r="F116" s="105" t="s">
        <v>238</v>
      </c>
      <c r="G116" s="31">
        <v>0</v>
      </c>
      <c r="H116" s="1168" t="s">
        <v>2118</v>
      </c>
      <c r="I116" s="50" t="str">
        <f>VLOOKUP(H116,'2.5基准清单—独栋公建配套（必填）'!A:T,5,FALSE)</f>
        <v>一般抹灰工</v>
      </c>
      <c r="J116" s="50">
        <f>VLOOKUP(H116,'2.5基准清单—独栋公建配套（必填）'!A:T,7,FALSE)</f>
        <v>0.336863216666667</v>
      </c>
      <c r="K116" s="70" t="s">
        <v>3044</v>
      </c>
      <c r="L116" s="67">
        <f>IFERROR(VLOOKUP(K116,'2.6基准清单—主要材料（必填）'!$N:$O,2,FALSE),0)</f>
        <v>401.0368</v>
      </c>
      <c r="M116" s="68" t="str">
        <f>VLOOKUP(H116,'2.5基准清单—独栋公建配套（必填）'!A:T,10,FALSE)</f>
        <v>m3</v>
      </c>
      <c r="N116" s="68">
        <f>VLOOKUP(H116,'2.5基准清单—独栋公建配套（必填）'!A:T,11,FALSE)</f>
        <v>0.0051</v>
      </c>
      <c r="O116" s="68">
        <f>VLOOKUP(H116,'2.5基准清单—独栋公建配套（必填）'!A:T,13,FALSE)</f>
        <v>0.09991</v>
      </c>
      <c r="P116" s="68">
        <f>VLOOKUP(H116,'2.5基准清单—独栋公建配套（必填）'!A:T,15,FALSE)</f>
        <v>0</v>
      </c>
      <c r="Q116" s="68">
        <f t="shared" si="35"/>
        <v>0.0505294825</v>
      </c>
      <c r="R116" s="68">
        <f t="shared" si="36"/>
        <v>0.0336863216666667</v>
      </c>
      <c r="S116" s="70">
        <f t="shared" si="37"/>
        <v>2.56627670083333</v>
      </c>
      <c r="T116" s="79">
        <f t="shared" si="38"/>
        <v>0</v>
      </c>
      <c r="U116" s="28">
        <f t="shared" si="39"/>
        <v>0</v>
      </c>
      <c r="V116" s="85">
        <f t="shared" si="33"/>
        <v>0</v>
      </c>
      <c r="W116" s="86"/>
      <c r="X116" s="115"/>
      <c r="AC116" s="1173" t="s">
        <v>2210</v>
      </c>
    </row>
    <row r="117" s="1" customFormat="1" ht="48" spans="1:29">
      <c r="A117" s="53">
        <f>IF(F117="","",COUNTA($F$5:F117))</f>
        <v>92</v>
      </c>
      <c r="B117" s="103"/>
      <c r="C117" s="106"/>
      <c r="D117" s="45" t="s">
        <v>1027</v>
      </c>
      <c r="E117" s="104" t="s">
        <v>3345</v>
      </c>
      <c r="F117" s="105" t="s">
        <v>238</v>
      </c>
      <c r="G117" s="31">
        <v>0</v>
      </c>
      <c r="H117" s="50" t="s">
        <v>2147</v>
      </c>
      <c r="I117" s="50" t="str">
        <f>VLOOKUP(H117,'2.5基准清单—独栋公建配套（必填）'!A:T,5,FALSE)</f>
        <v>防水工</v>
      </c>
      <c r="J117" s="50">
        <f>VLOOKUP(H117,'2.5基准清单—独栋公建配套（必填）'!A:T,7,FALSE)</f>
        <v>1.12078525641025</v>
      </c>
      <c r="K117" s="70" t="s">
        <v>2765</v>
      </c>
      <c r="L117" s="67">
        <f>IFERROR(VLOOKUP(K117,'2.6基准清单—主要材料（必填）'!$N:$O,2,FALSE),0)</f>
        <v>5.1507</v>
      </c>
      <c r="M117" s="68" t="str">
        <f>VLOOKUP(H117,'2.5基准清单—独栋公建配套（必填）'!A:T,10,FALSE)</f>
        <v>m2</v>
      </c>
      <c r="N117" s="68">
        <f>VLOOKUP(H117,'2.5基准清单—独栋公建配套（必填）'!A:T,11,FALSE)</f>
        <v>1.05</v>
      </c>
      <c r="O117" s="68">
        <f>VLOOKUP(H117,'2.5基准清单—独栋公建配套（必填）'!A:T,13,FALSE)</f>
        <v>0</v>
      </c>
      <c r="P117" s="68">
        <f>VLOOKUP(H117,'2.5基准清单—独栋公建配套（必填）'!A:T,15,FALSE)</f>
        <v>0</v>
      </c>
      <c r="Q117" s="68">
        <f t="shared" si="35"/>
        <v>0.168117788461538</v>
      </c>
      <c r="R117" s="68">
        <f t="shared" si="36"/>
        <v>0.112078525641025</v>
      </c>
      <c r="S117" s="70">
        <f t="shared" si="37"/>
        <v>6.80921657051282</v>
      </c>
      <c r="T117" s="79">
        <f t="shared" si="38"/>
        <v>0</v>
      </c>
      <c r="U117" s="28">
        <f t="shared" si="39"/>
        <v>0</v>
      </c>
      <c r="V117" s="85">
        <f t="shared" si="33"/>
        <v>0</v>
      </c>
      <c r="W117" s="86"/>
      <c r="X117" s="115"/>
      <c r="AC117" s="1173" t="s">
        <v>2210</v>
      </c>
    </row>
    <row r="118" s="1" customFormat="1" ht="72" spans="1:29">
      <c r="A118" s="53">
        <f>IF(F118="","",COUNTA($F$5:F118))</f>
        <v>93</v>
      </c>
      <c r="B118" s="103"/>
      <c r="C118" s="45" t="s">
        <v>3410</v>
      </c>
      <c r="D118" s="45" t="s">
        <v>1584</v>
      </c>
      <c r="E118" s="88" t="s">
        <v>3249</v>
      </c>
      <c r="F118" s="45" t="s">
        <v>238</v>
      </c>
      <c r="G118" s="31">
        <v>0</v>
      </c>
      <c r="H118" s="1168" t="s">
        <v>2117</v>
      </c>
      <c r="I118" s="50" t="str">
        <f>VLOOKUP(H118,'2.5基准清单—独栋公建配套（必填）'!A:T,5,FALSE)</f>
        <v>一般抹灰工</v>
      </c>
      <c r="J118" s="50">
        <f>VLOOKUP(H118,'2.5基准清单—独栋公建配套（必填）'!A:T,7,FALSE)</f>
        <v>13.2664660916667</v>
      </c>
      <c r="K118" s="70" t="s">
        <v>3044</v>
      </c>
      <c r="L118" s="67">
        <f>IFERROR(VLOOKUP(K118,'2.6基准清单—主要材料（必填）'!$N:$O,2,FALSE),0)</f>
        <v>401.0368</v>
      </c>
      <c r="M118" s="68" t="str">
        <f>VLOOKUP(H118,'2.5基准清单—独栋公建配套（必填）'!A:T,10,FALSE)</f>
        <v>m3</v>
      </c>
      <c r="N118" s="68">
        <f>VLOOKUP(H118,'2.5基准清单—独栋公建配套（必填）'!A:T,11,FALSE)</f>
        <v>0.0202</v>
      </c>
      <c r="O118" s="68">
        <f>VLOOKUP(H118,'2.5基准清单—独栋公建配套（必填）'!A:T,13,FALSE)</f>
        <v>0.39964</v>
      </c>
      <c r="P118" s="68">
        <f>VLOOKUP(H118,'2.5基准清单—独栋公建配套（必填）'!A:T,15,FALSE)</f>
        <v>0</v>
      </c>
      <c r="Q118" s="68">
        <f t="shared" si="35"/>
        <v>1.98996991375</v>
      </c>
      <c r="R118" s="68">
        <f t="shared" si="36"/>
        <v>1.32664660916667</v>
      </c>
      <c r="S118" s="70">
        <f t="shared" si="37"/>
        <v>25.0836659745834</v>
      </c>
      <c r="T118" s="79">
        <f t="shared" si="38"/>
        <v>0</v>
      </c>
      <c r="U118" s="28">
        <f t="shared" si="39"/>
        <v>0</v>
      </c>
      <c r="V118" s="85">
        <f t="shared" si="33"/>
        <v>0</v>
      </c>
      <c r="W118" s="86"/>
      <c r="X118" s="123" t="s">
        <v>3411</v>
      </c>
      <c r="AC118" s="1173" t="s">
        <v>2210</v>
      </c>
    </row>
    <row r="119" s="1" customFormat="1" ht="60" spans="1:29">
      <c r="A119" s="53">
        <f>IF(F119="","",COUNTA($F$5:F119))</f>
        <v>94</v>
      </c>
      <c r="B119" s="103"/>
      <c r="C119" s="45"/>
      <c r="D119" s="45" t="s">
        <v>1587</v>
      </c>
      <c r="E119" s="88" t="s">
        <v>3260</v>
      </c>
      <c r="F119" s="45" t="s">
        <v>238</v>
      </c>
      <c r="G119" s="31">
        <v>0</v>
      </c>
      <c r="H119" s="1168" t="s">
        <v>2118</v>
      </c>
      <c r="I119" s="50" t="str">
        <f>VLOOKUP(H119,'2.5基准清单—独栋公建配套（必填）'!A:T,5,FALSE)</f>
        <v>一般抹灰工</v>
      </c>
      <c r="J119" s="50">
        <f>VLOOKUP(H119,'2.5基准清单—独栋公建配套（必填）'!A:T,7,FALSE)</f>
        <v>0.336863216666667</v>
      </c>
      <c r="K119" s="70" t="s">
        <v>3044</v>
      </c>
      <c r="L119" s="67">
        <f>IFERROR(VLOOKUP(K119,'2.6基准清单—主要材料（必填）'!$N:$O,2,FALSE),0)</f>
        <v>401.0368</v>
      </c>
      <c r="M119" s="68" t="str">
        <f>VLOOKUP(H119,'2.5基准清单—独栋公建配套（必填）'!A:T,10,FALSE)</f>
        <v>m3</v>
      </c>
      <c r="N119" s="68">
        <f>VLOOKUP(H119,'2.5基准清单—独栋公建配套（必填）'!A:T,11,FALSE)</f>
        <v>0.0051</v>
      </c>
      <c r="O119" s="68">
        <f>VLOOKUP(H119,'2.5基准清单—独栋公建配套（必填）'!A:T,13,FALSE)</f>
        <v>0.09991</v>
      </c>
      <c r="P119" s="68">
        <f>VLOOKUP(H119,'2.5基准清单—独栋公建配套（必填）'!A:T,15,FALSE)</f>
        <v>0</v>
      </c>
      <c r="Q119" s="68">
        <f t="shared" si="35"/>
        <v>0.0505294825</v>
      </c>
      <c r="R119" s="68">
        <f t="shared" si="36"/>
        <v>0.0336863216666667</v>
      </c>
      <c r="S119" s="70">
        <f t="shared" si="37"/>
        <v>2.56627670083333</v>
      </c>
      <c r="T119" s="79">
        <f t="shared" si="38"/>
        <v>0</v>
      </c>
      <c r="U119" s="28">
        <f t="shared" si="39"/>
        <v>0</v>
      </c>
      <c r="V119" s="85">
        <f t="shared" si="33"/>
        <v>0</v>
      </c>
      <c r="W119" s="86"/>
      <c r="X119" s="123"/>
      <c r="AC119" s="1173" t="s">
        <v>2210</v>
      </c>
    </row>
    <row r="120" s="1" customFormat="1" ht="48" spans="1:29">
      <c r="A120" s="53">
        <f>IF(F120="","",COUNTA($F$5:F120))</f>
        <v>95</v>
      </c>
      <c r="B120" s="103"/>
      <c r="C120" s="45"/>
      <c r="D120" s="45" t="s">
        <v>3253</v>
      </c>
      <c r="E120" s="104" t="s">
        <v>3254</v>
      </c>
      <c r="F120" s="105" t="s">
        <v>238</v>
      </c>
      <c r="G120" s="31">
        <v>0</v>
      </c>
      <c r="H120" s="50" t="s">
        <v>2147</v>
      </c>
      <c r="I120" s="50" t="str">
        <f>VLOOKUP(H120,'2.5基准清单—独栋公建配套（必填）'!A:T,5,FALSE)</f>
        <v>防水工</v>
      </c>
      <c r="J120" s="50">
        <f>VLOOKUP(H120,'2.5基准清单—独栋公建配套（必填）'!A:T,7,FALSE)</f>
        <v>1.12078525641025</v>
      </c>
      <c r="K120" s="70" t="s">
        <v>3095</v>
      </c>
      <c r="L120" s="67">
        <f>IFERROR(VLOOKUP(K120,'2.6基准清单—主要材料（必填）'!$N:$O,2,FALSE),0)</f>
        <v>3.7345</v>
      </c>
      <c r="M120" s="68" t="str">
        <f>VLOOKUP(H120,'2.5基准清单—独栋公建配套（必填）'!A:T,10,FALSE)</f>
        <v>m2</v>
      </c>
      <c r="N120" s="68">
        <f>VLOOKUP(H120,'2.5基准清单—独栋公建配套（必填）'!A:T,11,FALSE)</f>
        <v>1.05</v>
      </c>
      <c r="O120" s="68">
        <f>VLOOKUP(H120,'2.5基准清单—独栋公建配套（必填）'!A:T,13,FALSE)</f>
        <v>0</v>
      </c>
      <c r="P120" s="68">
        <f>VLOOKUP(H120,'2.5基准清单—独栋公建配套（必填）'!A:T,15,FALSE)</f>
        <v>0</v>
      </c>
      <c r="Q120" s="68">
        <f t="shared" si="35"/>
        <v>0.168117788461538</v>
      </c>
      <c r="R120" s="68">
        <f t="shared" si="36"/>
        <v>0.112078525641025</v>
      </c>
      <c r="S120" s="70">
        <f t="shared" si="37"/>
        <v>5.32220657051282</v>
      </c>
      <c r="T120" s="79">
        <f t="shared" si="38"/>
        <v>0</v>
      </c>
      <c r="U120" s="28">
        <f t="shared" si="39"/>
        <v>0</v>
      </c>
      <c r="V120" s="85">
        <f t="shared" si="33"/>
        <v>0</v>
      </c>
      <c r="W120" s="86"/>
      <c r="X120" s="123"/>
      <c r="AC120" s="1173" t="s">
        <v>2210</v>
      </c>
    </row>
    <row r="121" s="1" customFormat="1" ht="72" spans="1:29">
      <c r="A121" s="53">
        <f>IF(F121="","",COUNTA($F$5:F121))</f>
        <v>96</v>
      </c>
      <c r="B121" s="103"/>
      <c r="C121" s="45" t="s">
        <v>3255</v>
      </c>
      <c r="D121" s="45" t="s">
        <v>1584</v>
      </c>
      <c r="E121" s="88" t="s">
        <v>3249</v>
      </c>
      <c r="F121" s="45" t="s">
        <v>238</v>
      </c>
      <c r="G121" s="31">
        <v>40.4</v>
      </c>
      <c r="H121" s="1168" t="s">
        <v>2117</v>
      </c>
      <c r="I121" s="50" t="str">
        <f>VLOOKUP(H121,'2.5基准清单—独栋公建配套（必填）'!A:T,5,FALSE)</f>
        <v>一般抹灰工</v>
      </c>
      <c r="J121" s="50">
        <f>VLOOKUP(H121,'2.5基准清单—独栋公建配套（必填）'!A:T,7,FALSE)</f>
        <v>13.2664660916667</v>
      </c>
      <c r="K121" s="70" t="s">
        <v>3044</v>
      </c>
      <c r="L121" s="67">
        <f>IFERROR(VLOOKUP(K121,'2.6基准清单—主要材料（必填）'!$N:$O,2,FALSE),0)</f>
        <v>401.0368</v>
      </c>
      <c r="M121" s="68" t="str">
        <f>VLOOKUP(H121,'2.5基准清单—独栋公建配套（必填）'!A:T,10,FALSE)</f>
        <v>m3</v>
      </c>
      <c r="N121" s="68">
        <f>VLOOKUP(H121,'2.5基准清单—独栋公建配套（必填）'!A:T,11,FALSE)</f>
        <v>0.0202</v>
      </c>
      <c r="O121" s="68">
        <f>VLOOKUP(H121,'2.5基准清单—独栋公建配套（必填）'!A:T,13,FALSE)</f>
        <v>0.39964</v>
      </c>
      <c r="P121" s="68">
        <f>VLOOKUP(H121,'2.5基准清单—独栋公建配套（必填）'!A:T,15,FALSE)</f>
        <v>0</v>
      </c>
      <c r="Q121" s="68">
        <f t="shared" si="35"/>
        <v>1.98996991375</v>
      </c>
      <c r="R121" s="68">
        <f t="shared" si="36"/>
        <v>1.32664660916667</v>
      </c>
      <c r="S121" s="70">
        <f t="shared" si="37"/>
        <v>25.0836659745834</v>
      </c>
      <c r="T121" s="79">
        <f t="shared" si="38"/>
        <v>1013.38010537317</v>
      </c>
      <c r="U121" s="28">
        <f t="shared" si="39"/>
        <v>0.196029141036905</v>
      </c>
      <c r="V121" s="85">
        <f t="shared" si="33"/>
        <v>0.289537172963762</v>
      </c>
      <c r="W121" s="86"/>
      <c r="X121" s="123" t="s">
        <v>3256</v>
      </c>
      <c r="AC121" s="1173" t="s">
        <v>2210</v>
      </c>
    </row>
    <row r="122" s="1" customFormat="1" ht="60" spans="1:29">
      <c r="A122" s="53">
        <f>IF(F122="","",COUNTA($F$5:F122))</f>
        <v>97</v>
      </c>
      <c r="B122" s="103"/>
      <c r="C122" s="45"/>
      <c r="D122" s="45" t="s">
        <v>1587</v>
      </c>
      <c r="E122" s="88" t="s">
        <v>3412</v>
      </c>
      <c r="F122" s="45" t="s">
        <v>238</v>
      </c>
      <c r="G122" s="31">
        <v>40.4</v>
      </c>
      <c r="H122" s="1168" t="s">
        <v>2118</v>
      </c>
      <c r="I122" s="50" t="str">
        <f>VLOOKUP(H122,'2.5基准清单—独栋公建配套（必填）'!A:T,5,FALSE)</f>
        <v>一般抹灰工</v>
      </c>
      <c r="J122" s="50">
        <f>VLOOKUP(H122,'2.5基准清单—独栋公建配套（必填）'!A:T,7,FALSE)</f>
        <v>0.336863216666667</v>
      </c>
      <c r="K122" s="70" t="s">
        <v>3044</v>
      </c>
      <c r="L122" s="67">
        <f>IFERROR(VLOOKUP(K122,'2.6基准清单—主要材料（必填）'!$N:$O,2,FALSE),0)</f>
        <v>401.0368</v>
      </c>
      <c r="M122" s="68" t="str">
        <f>VLOOKUP(H122,'2.5基准清单—独栋公建配套（必填）'!A:T,10,FALSE)</f>
        <v>m3</v>
      </c>
      <c r="N122" s="68">
        <f>VLOOKUP(H122,'2.5基准清单—独栋公建配套（必填）'!A:T,11,FALSE)</f>
        <v>0.0051</v>
      </c>
      <c r="O122" s="68">
        <f>VLOOKUP(H122,'2.5基准清单—独栋公建配套（必填）'!A:T,13,FALSE)</f>
        <v>0.09991</v>
      </c>
      <c r="P122" s="68">
        <f>VLOOKUP(H122,'2.5基准清单—独栋公建配套（必填）'!A:T,15,FALSE)</f>
        <v>0</v>
      </c>
      <c r="Q122" s="68">
        <f t="shared" si="35"/>
        <v>0.0505294825</v>
      </c>
      <c r="R122" s="68">
        <f t="shared" si="36"/>
        <v>0.0336863216666667</v>
      </c>
      <c r="S122" s="70">
        <f t="shared" si="37"/>
        <v>2.56627670083333</v>
      </c>
      <c r="T122" s="79">
        <f t="shared" si="38"/>
        <v>103.677578713667</v>
      </c>
      <c r="U122" s="28">
        <f t="shared" si="39"/>
        <v>0.0060137018404762</v>
      </c>
      <c r="V122" s="85">
        <f t="shared" si="33"/>
        <v>0.0296221653467619</v>
      </c>
      <c r="W122" s="86"/>
      <c r="X122" s="123"/>
      <c r="AC122" s="1173" t="s">
        <v>2210</v>
      </c>
    </row>
    <row r="123" s="1" customFormat="1" ht="72" spans="1:29">
      <c r="A123" s="53">
        <f>IF(F123="","",COUNTA($F$5:F123))</f>
        <v>98</v>
      </c>
      <c r="B123" s="103"/>
      <c r="C123" s="45"/>
      <c r="D123" s="45" t="s">
        <v>1584</v>
      </c>
      <c r="E123" s="88" t="s">
        <v>3209</v>
      </c>
      <c r="F123" s="45" t="s">
        <v>238</v>
      </c>
      <c r="G123" s="31">
        <v>40.4</v>
      </c>
      <c r="H123" s="1168" t="s">
        <v>2117</v>
      </c>
      <c r="I123" s="50" t="str">
        <f>VLOOKUP(H123,'2.5基准清单—独栋公建配套（必填）'!A:T,5,FALSE)</f>
        <v>一般抹灰工</v>
      </c>
      <c r="J123" s="50">
        <f>VLOOKUP(H123,'2.5基准清单—独栋公建配套（必填）'!A:T,7,FALSE)</f>
        <v>13.2664660916667</v>
      </c>
      <c r="K123" s="70" t="s">
        <v>3044</v>
      </c>
      <c r="L123" s="67">
        <f>IFERROR(VLOOKUP(K123,'2.6基准清单—主要材料（必填）'!$N:$O,2,FALSE),0)</f>
        <v>401.0368</v>
      </c>
      <c r="M123" s="68" t="str">
        <f>VLOOKUP(H123,'2.5基准清单—独栋公建配套（必填）'!A:T,10,FALSE)</f>
        <v>m3</v>
      </c>
      <c r="N123" s="68">
        <f>VLOOKUP(H123,'2.5基准清单—独栋公建配套（必填）'!A:T,11,FALSE)</f>
        <v>0.0202</v>
      </c>
      <c r="O123" s="68">
        <f>VLOOKUP(H123,'2.5基准清单—独栋公建配套（必填）'!A:T,13,FALSE)</f>
        <v>0.39964</v>
      </c>
      <c r="P123" s="68">
        <f>VLOOKUP(H123,'2.5基准清单—独栋公建配套（必填）'!A:T,15,FALSE)</f>
        <v>0</v>
      </c>
      <c r="Q123" s="68">
        <f t="shared" si="35"/>
        <v>1.98996991375</v>
      </c>
      <c r="R123" s="68">
        <f t="shared" si="36"/>
        <v>1.32664660916667</v>
      </c>
      <c r="S123" s="70">
        <f t="shared" si="37"/>
        <v>25.0836659745834</v>
      </c>
      <c r="T123" s="79">
        <f t="shared" si="38"/>
        <v>1013.38010537317</v>
      </c>
      <c r="U123" s="28">
        <f t="shared" si="39"/>
        <v>0.196029141036905</v>
      </c>
      <c r="V123" s="85">
        <f t="shared" si="33"/>
        <v>0.289537172963762</v>
      </c>
      <c r="W123" s="86"/>
      <c r="X123" s="123"/>
      <c r="AC123" s="1173" t="s">
        <v>2210</v>
      </c>
    </row>
    <row r="124" s="1" customFormat="1" ht="60" spans="1:29">
      <c r="A124" s="53">
        <f>IF(F124="","",COUNTA($F$5:F124))</f>
        <v>99</v>
      </c>
      <c r="B124" s="103"/>
      <c r="C124" s="45"/>
      <c r="D124" s="45" t="s">
        <v>1587</v>
      </c>
      <c r="E124" s="88" t="s">
        <v>3413</v>
      </c>
      <c r="F124" s="45" t="s">
        <v>238</v>
      </c>
      <c r="G124" s="31">
        <v>40.4</v>
      </c>
      <c r="H124" s="1168" t="s">
        <v>2118</v>
      </c>
      <c r="I124" s="50" t="str">
        <f>VLOOKUP(H124,'2.5基准清单—独栋公建配套（必填）'!A:T,5,FALSE)</f>
        <v>一般抹灰工</v>
      </c>
      <c r="J124" s="50">
        <f>VLOOKUP(H124,'2.5基准清单—独栋公建配套（必填）'!A:T,7,FALSE)</f>
        <v>0.336863216666667</v>
      </c>
      <c r="K124" s="70" t="s">
        <v>3044</v>
      </c>
      <c r="L124" s="67">
        <f>IFERROR(VLOOKUP(K124,'2.6基准清单—主要材料（必填）'!$N:$O,2,FALSE),0)</f>
        <v>401.0368</v>
      </c>
      <c r="M124" s="68" t="str">
        <f>VLOOKUP(H124,'2.5基准清单—独栋公建配套（必填）'!A:T,10,FALSE)</f>
        <v>m3</v>
      </c>
      <c r="N124" s="68">
        <f>VLOOKUP(H124,'2.5基准清单—独栋公建配套（必填）'!A:T,11,FALSE)</f>
        <v>0.0051</v>
      </c>
      <c r="O124" s="68">
        <f>VLOOKUP(H124,'2.5基准清单—独栋公建配套（必填）'!A:T,13,FALSE)</f>
        <v>0.09991</v>
      </c>
      <c r="P124" s="68">
        <f>VLOOKUP(H124,'2.5基准清单—独栋公建配套（必填）'!A:T,15,FALSE)</f>
        <v>0</v>
      </c>
      <c r="Q124" s="68">
        <f t="shared" si="35"/>
        <v>0.0505294825</v>
      </c>
      <c r="R124" s="68">
        <f t="shared" si="36"/>
        <v>0.0336863216666667</v>
      </c>
      <c r="S124" s="70">
        <f t="shared" si="37"/>
        <v>2.56627670083333</v>
      </c>
      <c r="T124" s="79">
        <f t="shared" si="38"/>
        <v>103.677578713667</v>
      </c>
      <c r="U124" s="28">
        <f t="shared" si="39"/>
        <v>0.0060137018404762</v>
      </c>
      <c r="V124" s="85">
        <f t="shared" si="33"/>
        <v>0.0296221653467619</v>
      </c>
      <c r="W124" s="86"/>
      <c r="X124" s="123"/>
      <c r="AC124" s="1173" t="s">
        <v>2210</v>
      </c>
    </row>
    <row r="125" s="2" customFormat="1" ht="21" customHeight="1" spans="1:29">
      <c r="A125" s="34" t="s">
        <v>94</v>
      </c>
      <c r="B125" s="35"/>
      <c r="C125" s="34"/>
      <c r="D125" s="57" t="s">
        <v>1603</v>
      </c>
      <c r="E125" s="43"/>
      <c r="F125" s="44"/>
      <c r="G125" s="37"/>
      <c r="H125" s="44"/>
      <c r="I125" s="66" cm="1">
        <f t="array" ref="I125">SUMPRODUCT(G126:G133,J126:J133)</f>
        <v>66684.0552875001</v>
      </c>
      <c r="J125" s="66"/>
      <c r="K125" s="69" cm="1">
        <f t="array" ref="K125">SUMPRODUCT(G126:G133,L126:L133,N126:N133)</f>
        <v>23788.1382251648</v>
      </c>
      <c r="L125" s="69"/>
      <c r="M125" s="69"/>
      <c r="N125" s="69"/>
      <c r="O125" s="66" cm="1">
        <f t="array" ref="O125">SUMPRODUCT(G126:G133,O126:O133)</f>
        <v>734.3385</v>
      </c>
      <c r="P125" s="66" cm="1">
        <f t="array" ref="P125">SUMPRODUCT(G126:G133,P126:P133)</f>
        <v>0</v>
      </c>
      <c r="Q125" s="66" cm="1">
        <f t="array" ref="Q125">SUMPRODUCT(Q126:Q133,G126:G133)</f>
        <v>10002.608293125</v>
      </c>
      <c r="R125" s="69" cm="1">
        <f t="array" ref="R125">SUMPRODUCT(R126:R133,G126:G133)</f>
        <v>6668.40552875001</v>
      </c>
      <c r="S125" s="69"/>
      <c r="T125" s="44">
        <f>SUM(T126:T133)</f>
        <v>124812.677117726</v>
      </c>
      <c r="U125" s="37">
        <f>(I125+O125+P125+Q125+R125)/$V$2</f>
        <v>24.02554503125</v>
      </c>
      <c r="V125" s="78">
        <f t="shared" si="33"/>
        <v>35.6607648907788</v>
      </c>
      <c r="W125" s="84"/>
      <c r="AC125" s="1173" t="s">
        <v>2210</v>
      </c>
    </row>
    <row r="126" s="1" customFormat="1" ht="103" customHeight="1" spans="1:29">
      <c r="A126" s="53">
        <f>IF(F126="","",COUNTA($F$5:F126))</f>
        <v>100</v>
      </c>
      <c r="B126" s="97"/>
      <c r="C126" s="30" t="s">
        <v>3261</v>
      </c>
      <c r="D126" s="45" t="s">
        <v>1605</v>
      </c>
      <c r="E126" s="95" t="s">
        <v>3263</v>
      </c>
      <c r="F126" s="96" t="s">
        <v>238</v>
      </c>
      <c r="G126" s="31">
        <v>0</v>
      </c>
      <c r="H126" s="1168" t="s">
        <v>2124</v>
      </c>
      <c r="I126" s="50" t="str">
        <f>VLOOKUP(H126,'2.5基准清单—独栋公建配套（必填）'!A:T,5,FALSE)</f>
        <v>一般抹灰工</v>
      </c>
      <c r="J126" s="50">
        <f>VLOOKUP(H126,'2.5基准清单—独栋公建配套（必填）'!A:T,7,FALSE)</f>
        <v>30.2681507916667</v>
      </c>
      <c r="K126" s="70" t="s">
        <v>3077</v>
      </c>
      <c r="L126" s="67">
        <f>IFERROR(VLOOKUP(K126,'2.6基准清单—主要材料（必填）'!$N:$O,2,FALSE),0)</f>
        <v>447.4804</v>
      </c>
      <c r="M126" s="68" t="str">
        <f>VLOOKUP(H126,'2.5基准清单—独栋公建配套（必填）'!A:T,10,FALSE)</f>
        <v>m3</v>
      </c>
      <c r="N126" s="68">
        <f>VLOOKUP(H126,'2.5基准清单—独栋公建配套（必填）'!A:T,11,FALSE)</f>
        <v>0.0173</v>
      </c>
      <c r="O126" s="68">
        <f>VLOOKUP(H126,'2.5基准清单—独栋公建配套（必填）'!A:T,13,FALSE)</f>
        <v>0.349685</v>
      </c>
      <c r="P126" s="68">
        <f>VLOOKUP(H126,'2.5基准清单—独栋公建配套（必填）'!A:T,15,FALSE)</f>
        <v>0</v>
      </c>
      <c r="Q126" s="68">
        <f>SUM(J126,P126)*15%</f>
        <v>4.54022261875</v>
      </c>
      <c r="R126" s="68">
        <f>(J126+P126)*10%</f>
        <v>3.02681507916667</v>
      </c>
      <c r="S126" s="70">
        <f>J126+L126*N126+O126+P126+Q126+R126</f>
        <v>45.9262844095834</v>
      </c>
      <c r="T126" s="79">
        <f>G126*S126</f>
        <v>0</v>
      </c>
      <c r="U126" s="28">
        <f>G126*(J126+O126+P126+Q126+R126)/$V$2</f>
        <v>0</v>
      </c>
      <c r="V126" s="85">
        <f t="shared" si="33"/>
        <v>0</v>
      </c>
      <c r="W126" s="86"/>
      <c r="X126" s="118" t="s">
        <v>3264</v>
      </c>
      <c r="AC126" s="1173" t="s">
        <v>2210</v>
      </c>
    </row>
    <row r="127" s="1" customFormat="1" ht="96" customHeight="1" spans="1:29">
      <c r="A127" s="108">
        <f>IF(F127="","",COUNTA($F$5:F127))</f>
        <v>101</v>
      </c>
      <c r="B127" s="97"/>
      <c r="C127" s="30" t="s">
        <v>3265</v>
      </c>
      <c r="D127" s="109" t="s">
        <v>1608</v>
      </c>
      <c r="E127" s="110" t="s">
        <v>3266</v>
      </c>
      <c r="F127" s="111" t="s">
        <v>238</v>
      </c>
      <c r="G127" s="99">
        <v>0</v>
      </c>
      <c r="H127" s="1175" t="s">
        <v>2124</v>
      </c>
      <c r="I127" s="112" t="str">
        <f>VLOOKUP(H127,'2.5基准清单—独栋公建配套（必填）'!A:T,5,FALSE)</f>
        <v>一般抹灰工</v>
      </c>
      <c r="J127" s="112">
        <f>VLOOKUP(H127,'2.5基准清单—独栋公建配套（必填）'!A:T,7,FALSE)</f>
        <v>30.2681507916667</v>
      </c>
      <c r="K127" s="70" t="s">
        <v>3267</v>
      </c>
      <c r="L127" s="67">
        <f>IFERROR(VLOOKUP(K127,'2.6基准清单—主要材料（必填）'!$N:$O,2,FALSE),0)</f>
        <v>469.2047625</v>
      </c>
      <c r="M127" s="68" t="str">
        <f>VLOOKUP(H127,'2.5基准清单—独栋公建配套（必填）'!A:T,10,FALSE)</f>
        <v>m3</v>
      </c>
      <c r="N127" s="68">
        <f>VLOOKUP(H127,'2.5基准清单—独栋公建配套（必填）'!A:T,11,FALSE)</f>
        <v>0.0173</v>
      </c>
      <c r="O127" s="112">
        <f>VLOOKUP(H127,'2.5基准清单—独栋公建配套（必填）'!A:T,13,FALSE)</f>
        <v>0.349685</v>
      </c>
      <c r="P127" s="112">
        <f>VLOOKUP(H127,'2.5基准清单—独栋公建配套（必填）'!A:T,15,FALSE)</f>
        <v>0</v>
      </c>
      <c r="Q127" s="112">
        <f>SUM(J127,P127)*15%</f>
        <v>4.54022261875</v>
      </c>
      <c r="R127" s="112">
        <f>(J127+P127)*10%</f>
        <v>3.02681507916667</v>
      </c>
      <c r="S127" s="112">
        <f>J127+L127*N127+O127+P127+Q127+R127+L128*N128</f>
        <v>54.3664641109218</v>
      </c>
      <c r="T127" s="112">
        <f>G127*S127</f>
        <v>0</v>
      </c>
      <c r="U127" s="112">
        <f>G127*(J127+O127+P127+Q127+R127)/$V$2</f>
        <v>0</v>
      </c>
      <c r="V127" s="112">
        <f t="shared" si="33"/>
        <v>0</v>
      </c>
      <c r="W127" s="111"/>
      <c r="X127" s="115"/>
      <c r="AC127" s="1173" t="s">
        <v>2210</v>
      </c>
    </row>
    <row r="128" s="1" customFormat="1" ht="72" customHeight="1" spans="1:29">
      <c r="A128" s="113"/>
      <c r="B128" s="97"/>
      <c r="C128" s="30"/>
      <c r="D128" s="109"/>
      <c r="E128" s="110"/>
      <c r="F128" s="111"/>
      <c r="G128" s="100"/>
      <c r="H128" s="112"/>
      <c r="I128" s="112"/>
      <c r="J128" s="112"/>
      <c r="K128" s="70" t="s">
        <v>3067</v>
      </c>
      <c r="L128" s="67">
        <f>IFERROR(VLOOKUP(K128,'2.6基准清单—主要材料（必填）'!$N:$O,2,FALSE),0)</f>
        <v>1390.40486725663</v>
      </c>
      <c r="M128" s="68" t="s">
        <v>243</v>
      </c>
      <c r="N128" s="68">
        <v>0.0058</v>
      </c>
      <c r="O128" s="112"/>
      <c r="P128" s="112"/>
      <c r="Q128" s="112"/>
      <c r="R128" s="112"/>
      <c r="S128" s="112"/>
      <c r="T128" s="112"/>
      <c r="U128" s="112"/>
      <c r="V128" s="112"/>
      <c r="W128" s="111"/>
      <c r="X128" s="115"/>
      <c r="AC128" s="1173" t="s">
        <v>2210</v>
      </c>
    </row>
    <row r="129" s="1" customFormat="1" ht="72" customHeight="1" spans="1:29">
      <c r="A129" s="108">
        <f>IF(F129="","",COUNTA($F$5:F129))</f>
        <v>102</v>
      </c>
      <c r="B129" s="97"/>
      <c r="C129" s="30" t="s">
        <v>3270</v>
      </c>
      <c r="D129" s="109" t="s">
        <v>1608</v>
      </c>
      <c r="E129" s="110" t="s">
        <v>3266</v>
      </c>
      <c r="F129" s="111" t="s">
        <v>238</v>
      </c>
      <c r="G129" s="99">
        <f>3500*0.6</f>
        <v>2100</v>
      </c>
      <c r="H129" s="1175" t="s">
        <v>2124</v>
      </c>
      <c r="I129" s="112" t="str">
        <f>VLOOKUP(H129,'2.5基准清单—独栋公建配套（必填）'!A:T,5,FALSE)</f>
        <v>一般抹灰工</v>
      </c>
      <c r="J129" s="112">
        <f>VLOOKUP(H129,'2.5基准清单—独栋公建配套（必填）'!A:T,7,FALSE)</f>
        <v>30.2681507916667</v>
      </c>
      <c r="K129" s="70" t="s">
        <v>3267</v>
      </c>
      <c r="L129" s="67">
        <f>IFERROR(VLOOKUP(K129,'2.6基准清单—主要材料（必填）'!$N:$O,2,FALSE),0)</f>
        <v>469.2047625</v>
      </c>
      <c r="M129" s="68" t="str">
        <f>VLOOKUP(H129,'2.5基准清单—独栋公建配套（必填）'!A:T,10,FALSE)</f>
        <v>m3</v>
      </c>
      <c r="N129" s="68">
        <f>VLOOKUP(H129,'2.5基准清单—独栋公建配套（必填）'!A:T,11,FALSE)</f>
        <v>0.0173</v>
      </c>
      <c r="O129" s="112">
        <f>VLOOKUP(H129,'2.5基准清单—独栋公建配套（必填）'!A:T,13,FALSE)</f>
        <v>0.349685</v>
      </c>
      <c r="P129" s="112">
        <f>VLOOKUP(H129,'2.5基准清单—独栋公建配套（必填）'!A:T,15,FALSE)</f>
        <v>0</v>
      </c>
      <c r="Q129" s="112">
        <f>SUM(J129,P129)*15%</f>
        <v>4.54022261875</v>
      </c>
      <c r="R129" s="112">
        <f>(J129+P129)*10%</f>
        <v>3.02681507916667</v>
      </c>
      <c r="S129" s="112">
        <f>J129+L129*N129+O129+P129+Q129+R129+L130*N130</f>
        <v>54.3664641109218</v>
      </c>
      <c r="T129" s="112">
        <f>G129*S129</f>
        <v>114169.574632936</v>
      </c>
      <c r="U129" s="112">
        <f>G129*(J129+O129+P129+Q129+R129)/$V$2</f>
        <v>22.91092409375</v>
      </c>
      <c r="V129" s="112">
        <f>T129/$V$2</f>
        <v>32.6198784665531</v>
      </c>
      <c r="W129" s="111"/>
      <c r="X129" s="115"/>
      <c r="AC129" s="1173" t="s">
        <v>2210</v>
      </c>
    </row>
    <row r="130" s="1" customFormat="1" ht="72" customHeight="1" spans="1:29">
      <c r="A130" s="113"/>
      <c r="B130" s="97"/>
      <c r="C130" s="30"/>
      <c r="D130" s="109"/>
      <c r="E130" s="110"/>
      <c r="F130" s="111"/>
      <c r="G130" s="100"/>
      <c r="H130" s="112"/>
      <c r="I130" s="112"/>
      <c r="J130" s="112"/>
      <c r="K130" s="70" t="s">
        <v>3067</v>
      </c>
      <c r="L130" s="67">
        <f>IFERROR(VLOOKUP(K130,'2.6基准清单—主要材料（必填）'!$N:$O,2,FALSE),0)</f>
        <v>1390.40486725663</v>
      </c>
      <c r="M130" s="68" t="s">
        <v>243</v>
      </c>
      <c r="N130" s="68">
        <v>0.0058</v>
      </c>
      <c r="O130" s="112"/>
      <c r="P130" s="112"/>
      <c r="Q130" s="112"/>
      <c r="R130" s="112"/>
      <c r="S130" s="112"/>
      <c r="T130" s="112"/>
      <c r="U130" s="112"/>
      <c r="V130" s="112"/>
      <c r="W130" s="111"/>
      <c r="X130" s="115"/>
      <c r="AC130" s="1173" t="s">
        <v>2210</v>
      </c>
    </row>
    <row r="131" s="1" customFormat="1" ht="97" customHeight="1" spans="1:29">
      <c r="A131" s="53">
        <f>IF(F131="","",COUNTA($F$5:F131))</f>
        <v>103</v>
      </c>
      <c r="B131" s="97"/>
      <c r="C131" s="30" t="s">
        <v>3414</v>
      </c>
      <c r="D131" s="45" t="s">
        <v>1605</v>
      </c>
      <c r="E131" s="95" t="s">
        <v>3263</v>
      </c>
      <c r="F131" s="96" t="s">
        <v>238</v>
      </c>
      <c r="G131" s="31">
        <v>0</v>
      </c>
      <c r="H131" s="1168" t="s">
        <v>2124</v>
      </c>
      <c r="I131" s="50" t="str">
        <f>VLOOKUP(H131,'2.5基准清单—独栋公建配套（必填）'!A:T,5,FALSE)</f>
        <v>一般抹灰工</v>
      </c>
      <c r="J131" s="50">
        <f>VLOOKUP(H131,'2.5基准清单—独栋公建配套（必填）'!A:T,7,FALSE)</f>
        <v>30.2681507916667</v>
      </c>
      <c r="K131" s="70" t="s">
        <v>3077</v>
      </c>
      <c r="L131" s="67">
        <f>IFERROR(VLOOKUP(K131,'2.6基准清单—主要材料（必填）'!$N:$O,2,FALSE),0)</f>
        <v>447.4804</v>
      </c>
      <c r="M131" s="68" t="str">
        <f>VLOOKUP(H131,'2.5基准清单—独栋公建配套（必填）'!A:T,10,FALSE)</f>
        <v>m3</v>
      </c>
      <c r="N131" s="68">
        <f>VLOOKUP(H131,'2.5基准清单—独栋公建配套（必填）'!A:T,11,FALSE)</f>
        <v>0.0173</v>
      </c>
      <c r="O131" s="68">
        <f>VLOOKUP(H131,'2.5基准清单—独栋公建配套（必填）'!A:T,13,FALSE)</f>
        <v>0.349685</v>
      </c>
      <c r="P131" s="68">
        <f>VLOOKUP(H131,'2.5基准清单—独栋公建配套（必填）'!A:T,15,FALSE)</f>
        <v>0</v>
      </c>
      <c r="Q131" s="68">
        <f>SUM(J131,P131)*15%</f>
        <v>4.54022261875</v>
      </c>
      <c r="R131" s="68">
        <f>(J131+P131)*10%</f>
        <v>3.02681507916667</v>
      </c>
      <c r="S131" s="70">
        <f>J131+L131*N131+O131+P131+Q131+R131</f>
        <v>45.9262844095834</v>
      </c>
      <c r="T131" s="79">
        <f>G131*S131</f>
        <v>0</v>
      </c>
      <c r="U131" s="28">
        <f>G131*(J131+O131+P131+Q131+R131)/$V$2</f>
        <v>0</v>
      </c>
      <c r="V131" s="85">
        <f t="shared" ref="V131:V144" si="40">T131/$V$2</f>
        <v>0</v>
      </c>
      <c r="W131" s="86"/>
      <c r="X131" s="115"/>
      <c r="AC131" s="1173" t="s">
        <v>2210</v>
      </c>
    </row>
    <row r="132" s="1" customFormat="1" ht="67" customHeight="1" spans="1:29">
      <c r="A132" s="53">
        <f>IF(F132="","",COUNTA($F$5:F132))</f>
        <v>104</v>
      </c>
      <c r="B132" s="97"/>
      <c r="C132" s="30"/>
      <c r="D132" s="52" t="s">
        <v>1616</v>
      </c>
      <c r="E132" s="124" t="s">
        <v>3348</v>
      </c>
      <c r="F132" s="52" t="s">
        <v>238</v>
      </c>
      <c r="G132" s="31">
        <v>0</v>
      </c>
      <c r="H132" s="1169" t="s">
        <v>2128</v>
      </c>
      <c r="I132" s="50" t="str">
        <f>VLOOKUP(H132,'2.5基准清单—独栋公建配套（必填）'!A:T,5,FALSE)</f>
        <v>一般抹灰工</v>
      </c>
      <c r="J132" s="50">
        <f>VLOOKUP(H132,'2.5基准清单—独栋公建配套（必填）'!A:T,7,FALSE)</f>
        <v>0.1188929</v>
      </c>
      <c r="K132" s="70" t="s">
        <v>3077</v>
      </c>
      <c r="L132" s="67">
        <f>IFERROR(VLOOKUP(K132,'2.6基准清单—主要材料（必填）'!$N:$O,2,FALSE),0)</f>
        <v>447.4804</v>
      </c>
      <c r="M132" s="68" t="str">
        <f>VLOOKUP(H132,'2.5基准清单—独栋公建配套（必填）'!A:T,10,FALSE)</f>
        <v>m3</v>
      </c>
      <c r="N132" s="68">
        <f>VLOOKUP(H132,'2.5基准清单—独栋公建配套（必填）'!A:T,11,FALSE)</f>
        <v>0.0012</v>
      </c>
      <c r="O132" s="68">
        <f>VLOOKUP(H132,'2.5基准清单—独栋公建配套（必填）'!A:T,13,FALSE)</f>
        <v>0.019982</v>
      </c>
      <c r="P132" s="68">
        <f>VLOOKUP(H132,'2.5基准清单—独栋公建配套（必填）'!A:T,15,FALSE)</f>
        <v>0</v>
      </c>
      <c r="Q132" s="68">
        <f>SUM(J132,P132)*15%</f>
        <v>0.017833935</v>
      </c>
      <c r="R132" s="68">
        <f>(J132+P132)*10%</f>
        <v>0.01188929</v>
      </c>
      <c r="S132" s="70">
        <f>J132+L132*N132+O132+P132+Q132+R132</f>
        <v>0.705574605</v>
      </c>
      <c r="T132" s="79">
        <f>G132*S132</f>
        <v>0</v>
      </c>
      <c r="U132" s="28">
        <f>G132*(J132+O132+P132+Q132+R132)/$V$2</f>
        <v>0</v>
      </c>
      <c r="V132" s="85">
        <f t="shared" si="40"/>
        <v>0</v>
      </c>
      <c r="W132" s="86"/>
      <c r="X132" s="115"/>
      <c r="AC132" s="1173" t="s">
        <v>2210</v>
      </c>
    </row>
    <row r="133" s="1" customFormat="1" ht="45" customHeight="1" spans="1:29">
      <c r="A133" s="53">
        <f>IF(F133="","",COUNTA($F$5:F133))</f>
        <v>105</v>
      </c>
      <c r="B133" s="97"/>
      <c r="C133" s="30"/>
      <c r="D133" s="45" t="s">
        <v>1618</v>
      </c>
      <c r="E133" s="95" t="s">
        <v>3274</v>
      </c>
      <c r="F133" s="96" t="s">
        <v>238</v>
      </c>
      <c r="G133" s="31">
        <f>3500*0.3</f>
        <v>1050</v>
      </c>
      <c r="H133" s="1168" t="s">
        <v>2129</v>
      </c>
      <c r="I133" s="50" t="str">
        <f>VLOOKUP(H133,'2.5基准清单—独栋公建配套（必填）'!A:T,5,FALSE)</f>
        <v>一般抹灰工</v>
      </c>
      <c r="J133" s="50">
        <f>VLOOKUP(H133,'2.5基准清单—独栋公建配套（必填）'!A:T,7,FALSE)</f>
        <v>2.9723225</v>
      </c>
      <c r="K133" s="70" t="s">
        <v>3082</v>
      </c>
      <c r="L133" s="67">
        <f>IFERROR(VLOOKUP(K133,'2.6基准清单—主要材料（必填）'!$N:$O,2,FALSE),0)</f>
        <v>5.83716814159292</v>
      </c>
      <c r="M133" s="68" t="str">
        <f>VLOOKUP(H133,'2.5基准清单—独栋公建配套（必填）'!A:T,10,FALSE)</f>
        <v>m2</v>
      </c>
      <c r="N133" s="68">
        <f>VLOOKUP(H133,'2.5基准清单—独栋公建配套（必填）'!A:T,11,FALSE)</f>
        <v>1.1</v>
      </c>
      <c r="O133" s="68">
        <f>VLOOKUP(H133,'2.5基准清单—独栋公建配套（必填）'!A:T,13,FALSE)</f>
        <v>0</v>
      </c>
      <c r="P133" s="68">
        <f>VLOOKUP(H133,'2.5基准清单—独栋公建配套（必填）'!A:T,15,FALSE)</f>
        <v>0</v>
      </c>
      <c r="Q133" s="68">
        <f>SUM(J133,P133)*15%</f>
        <v>0.445848375</v>
      </c>
      <c r="R133" s="68">
        <f>(J133+P133)*10%</f>
        <v>0.29723225</v>
      </c>
      <c r="S133" s="70">
        <f>J133+L133*N133+O133+P133+Q133+R133</f>
        <v>10.1362880807522</v>
      </c>
      <c r="T133" s="79">
        <f>G133*S133</f>
        <v>10643.1024847898</v>
      </c>
      <c r="U133" s="28">
        <f>G133*(J133+O133+P133+Q133+R133)/$V$2</f>
        <v>1.1146209375</v>
      </c>
      <c r="V133" s="85">
        <f t="shared" si="40"/>
        <v>3.04088642422566</v>
      </c>
      <c r="W133" s="86"/>
      <c r="X133" s="118"/>
      <c r="AC133" s="1173" t="s">
        <v>2210</v>
      </c>
    </row>
    <row r="134" s="2" customFormat="1" ht="21" customHeight="1" spans="1:29">
      <c r="A134" s="51" t="s">
        <v>943</v>
      </c>
      <c r="B134" s="48"/>
      <c r="C134" s="51"/>
      <c r="D134" s="34" t="s">
        <v>110</v>
      </c>
      <c r="E134" s="43"/>
      <c r="F134" s="44"/>
      <c r="G134" s="37"/>
      <c r="H134" s="44"/>
      <c r="I134" s="66">
        <f>+I135+I139</f>
        <v>66996.1491500001</v>
      </c>
      <c r="J134" s="66"/>
      <c r="K134" s="69">
        <f>+K135+K139</f>
        <v>254302.37315</v>
      </c>
      <c r="L134" s="69"/>
      <c r="M134" s="69"/>
      <c r="N134" s="69"/>
      <c r="O134" s="66">
        <f>+O135+O139</f>
        <v>195.8236</v>
      </c>
      <c r="P134" s="66">
        <f>+P135+P139</f>
        <v>3573.7807</v>
      </c>
      <c r="Q134" s="66">
        <f>+Q135+Q139</f>
        <v>10585.4894775</v>
      </c>
      <c r="R134" s="66">
        <f>+R135+R139</f>
        <v>7056.99298500001</v>
      </c>
      <c r="S134" s="69"/>
      <c r="T134" s="66">
        <f>+T135+T139</f>
        <v>342710.6090625</v>
      </c>
      <c r="U134" s="37">
        <f>(I134+O134+P134+Q134+R134)/$V$2</f>
        <v>25.259495975</v>
      </c>
      <c r="V134" s="78">
        <f t="shared" si="40"/>
        <v>97.917316875</v>
      </c>
      <c r="W134" s="84"/>
      <c r="AC134" s="1173" t="s">
        <v>2210</v>
      </c>
    </row>
    <row r="135" s="2" customFormat="1" ht="21" customHeight="1" spans="1:29">
      <c r="A135" s="34" t="s">
        <v>25</v>
      </c>
      <c r="B135" s="35"/>
      <c r="C135" s="34"/>
      <c r="D135" s="57" t="s">
        <v>1681</v>
      </c>
      <c r="E135" s="43"/>
      <c r="F135" s="44"/>
      <c r="G135" s="37"/>
      <c r="H135" s="44"/>
      <c r="I135" s="61" cm="1">
        <f t="array" ref="I135">SUMPRODUCT(G136:G138,J136:J138)</f>
        <v>66996.1491500001</v>
      </c>
      <c r="J135" s="62"/>
      <c r="K135" s="63" cm="1">
        <f t="array" ref="K135">SUMPRODUCT(G136:G138,L136:L138,N136:N138)</f>
        <v>254302.37315</v>
      </c>
      <c r="L135" s="64"/>
      <c r="M135" s="64"/>
      <c r="N135" s="65"/>
      <c r="O135" s="66">
        <f t="array" ref="O135">SUMPRODUCT(G136:G138,O136:O138)</f>
        <v>195.8236</v>
      </c>
      <c r="P135" s="66">
        <f t="array" ref="P135">SUMPRODUCT(G136:G138,P136:P138)</f>
        <v>3573.7807</v>
      </c>
      <c r="Q135" s="66">
        <f t="array" ref="Q135">SUMPRODUCT(Q136:Q138,G136:G138)</f>
        <v>10585.4894775</v>
      </c>
      <c r="R135" s="69">
        <f t="array" ref="R135">SUMPRODUCT(R136:R138,G136:G138)</f>
        <v>7056.99298500001</v>
      </c>
      <c r="S135" s="69"/>
      <c r="T135" s="44">
        <f>SUM(T136:T138)</f>
        <v>342710.6090625</v>
      </c>
      <c r="U135" s="37">
        <f>(I135+O135+P135+Q135+R135)/$V$2</f>
        <v>25.259495975</v>
      </c>
      <c r="V135" s="78">
        <f t="shared" si="40"/>
        <v>97.917316875</v>
      </c>
      <c r="W135" s="84"/>
      <c r="X135" s="2">
        <f>SUM(I135:R135)-T135</f>
        <v>0</v>
      </c>
      <c r="AC135" s="1173" t="s">
        <v>2210</v>
      </c>
    </row>
    <row r="136" s="1" customFormat="1" ht="72" spans="1:29">
      <c r="A136" s="53">
        <f>IF(F136="","",COUNTA($F$5:F136))</f>
        <v>106</v>
      </c>
      <c r="B136" s="35"/>
      <c r="C136" s="45" t="s">
        <v>3343</v>
      </c>
      <c r="D136" s="45" t="s">
        <v>1701</v>
      </c>
      <c r="E136" s="104" t="s">
        <v>3275</v>
      </c>
      <c r="F136" s="105" t="s">
        <v>238</v>
      </c>
      <c r="G136" s="31">
        <f>3500*0.7</f>
        <v>2450</v>
      </c>
      <c r="H136" s="1168" t="s">
        <v>2155</v>
      </c>
      <c r="I136" s="50" t="str">
        <f>VLOOKUP(H136,'2.5基准清单—独栋公建配套（必填）'!A:T,5,FALSE)</f>
        <v>一般抹灰工</v>
      </c>
      <c r="J136" s="50">
        <f>VLOOKUP(H136,'2.5基准清单—独栋公建配套（必填）'!A:T,7,FALSE)</f>
        <v>5.88519855</v>
      </c>
      <c r="K136" s="70" t="s">
        <v>3276</v>
      </c>
      <c r="L136" s="67">
        <f>IFERROR(VLOOKUP(K136,'2.6基准清单—主要材料（必填）'!$N:$O,2,FALSE),0)</f>
        <v>287.12</v>
      </c>
      <c r="M136" s="68" t="str">
        <f>VLOOKUP(H136,'2.5基准清单—独栋公建配套（必填）'!A:T,10,FALSE)</f>
        <v>m3</v>
      </c>
      <c r="N136" s="68">
        <f>VLOOKUP(H136,'2.5基准清单—独栋公建配套（必填）'!A:T,11,FALSE)</f>
        <v>0.0506</v>
      </c>
      <c r="O136" s="68">
        <f>VLOOKUP(H136,'2.5基准清单—独栋公建配套（必填）'!A:T,13,FALSE)</f>
        <v>0.039964</v>
      </c>
      <c r="P136" s="68">
        <f>VLOOKUP(H136,'2.5基准清单—独栋公建配套（必填）'!A:T,15,FALSE)</f>
        <v>0.959136</v>
      </c>
      <c r="Q136" s="68">
        <f>SUM(J136,P136)*15%</f>
        <v>1.0266501825</v>
      </c>
      <c r="R136" s="68">
        <f>(J136+P136)*10%</f>
        <v>0.684433455</v>
      </c>
      <c r="S136" s="70">
        <f>J136+L136*N136+O136+P136+Q136+R136</f>
        <v>23.1236541875</v>
      </c>
      <c r="T136" s="79">
        <f>G136*S136</f>
        <v>56652.952759375</v>
      </c>
      <c r="U136" s="28">
        <f>G136*(J136+O136+P136+Q136+R136)/$V$2</f>
        <v>6.01676753125</v>
      </c>
      <c r="V136" s="85">
        <f t="shared" si="40"/>
        <v>16.18655793125</v>
      </c>
      <c r="W136" s="86"/>
      <c r="X136" s="115"/>
      <c r="AC136" s="1173" t="s">
        <v>2210</v>
      </c>
    </row>
    <row r="137" s="1" customFormat="1" ht="60" spans="1:29">
      <c r="A137" s="53">
        <f>IF(F137="","",COUNTA($F$5:F137))</f>
        <v>107</v>
      </c>
      <c r="B137" s="35"/>
      <c r="C137" s="45"/>
      <c r="D137" s="45" t="s">
        <v>1687</v>
      </c>
      <c r="E137" s="104" t="s">
        <v>1688</v>
      </c>
      <c r="F137" s="105" t="s">
        <v>238</v>
      </c>
      <c r="G137" s="31">
        <f>G136</f>
        <v>2450</v>
      </c>
      <c r="H137" s="1168" t="s">
        <v>2151</v>
      </c>
      <c r="I137" s="50" t="str">
        <f>VLOOKUP(H137,'2.5基准清单—独栋公建配套（必填）'!A:T,5,FALSE)</f>
        <v>一般抹灰工</v>
      </c>
      <c r="J137" s="50">
        <f>VLOOKUP(H137,'2.5基准清单—独栋公建配套（必填）'!A:T,7,FALSE)</f>
        <v>13.4745286666667</v>
      </c>
      <c r="K137" s="70" t="s">
        <v>3415</v>
      </c>
      <c r="L137" s="67">
        <f>IFERROR(VLOOKUP(K137,'2.6基准清单—主要材料（必填）'!$N:$O,2,FALSE),0)</f>
        <v>271.6</v>
      </c>
      <c r="M137" s="68" t="str">
        <f>VLOOKUP(H137,'2.5基准清单—独栋公建配套（必填）'!A:T,10,FALSE)</f>
        <v>m3</v>
      </c>
      <c r="N137" s="68">
        <f>VLOOKUP(H137,'2.5基准清单—独栋公建配套（必填）'!A:T,11,FALSE)</f>
        <v>0.051</v>
      </c>
      <c r="O137" s="68">
        <f>VLOOKUP(H137,'2.5基准清单—独栋公建配套（必填）'!A:T,13,FALSE)</f>
        <v>0.039964</v>
      </c>
      <c r="P137" s="68">
        <f>VLOOKUP(H137,'2.5基准清单—独栋公建配套（必填）'!A:T,15,FALSE)</f>
        <v>0.49955</v>
      </c>
      <c r="Q137" s="68">
        <f>SUM(J137,P137)*15%</f>
        <v>2.0961118</v>
      </c>
      <c r="R137" s="68">
        <f>(J137+P137)*10%</f>
        <v>1.39740786666667</v>
      </c>
      <c r="S137" s="70">
        <f>J137+L137*N137+O137+P137+Q137+R137</f>
        <v>31.3591623333334</v>
      </c>
      <c r="T137" s="79">
        <f>G137*S137</f>
        <v>76829.9477166668</v>
      </c>
      <c r="U137" s="28">
        <f>G137*(J137+O137+P137+Q137+R137)/$V$2</f>
        <v>12.2552936333334</v>
      </c>
      <c r="V137" s="85">
        <f t="shared" si="40"/>
        <v>21.9514136333334</v>
      </c>
      <c r="W137" s="86"/>
      <c r="X137" s="115"/>
      <c r="AC137" s="1173" t="s">
        <v>2210</v>
      </c>
    </row>
    <row r="138" s="1" customFormat="1" ht="48" spans="1:29">
      <c r="A138" s="53">
        <f>IF(F138="","",COUNTA($F$5:F138))</f>
        <v>108</v>
      </c>
      <c r="B138" s="35"/>
      <c r="C138" s="45"/>
      <c r="D138" s="45" t="s">
        <v>1683</v>
      </c>
      <c r="E138" s="104" t="s">
        <v>3416</v>
      </c>
      <c r="F138" s="105" t="s">
        <v>238</v>
      </c>
      <c r="G138" s="31">
        <f>G136</f>
        <v>2450</v>
      </c>
      <c r="H138" s="1168" t="s">
        <v>2150</v>
      </c>
      <c r="I138" s="50" t="str">
        <f>VLOOKUP(H138,'2.5基准清单—独栋公建配套（必填）'!A:T,5,FALSE)</f>
        <v>一般抹灰工</v>
      </c>
      <c r="J138" s="50">
        <f>VLOOKUP(H138,'2.5基准清单—独栋公建配套（必填）'!A:T,7,FALSE)</f>
        <v>7.98563978333333</v>
      </c>
      <c r="K138" s="70" t="s">
        <v>3417</v>
      </c>
      <c r="L138" s="67">
        <f>IFERROR(VLOOKUP(K138,'2.6基准清单—主要材料（必填）'!$N:$O,2,FALSE),0)</f>
        <v>73.93825</v>
      </c>
      <c r="M138" s="68" t="str">
        <f>VLOOKUP(H138,'2.5基准清单—独栋公建配套（必填）'!A:T,10,FALSE)</f>
        <v>m2</v>
      </c>
      <c r="N138" s="68">
        <f>VLOOKUP(H138,'2.5基准清单—独栋公建配套（必填）'!A:T,11,FALSE)</f>
        <v>1.02</v>
      </c>
      <c r="O138" s="68">
        <f>VLOOKUP(H138,'2.5基准清单—独栋公建配套（必填）'!A:T,13,FALSE)</f>
        <v>0</v>
      </c>
      <c r="P138" s="68">
        <f>VLOOKUP(H138,'2.5基准清单—独栋公建配套（必填）'!A:T,15,FALSE)</f>
        <v>0</v>
      </c>
      <c r="Q138" s="68">
        <f>SUM(J138,P138)*15%</f>
        <v>1.1978459675</v>
      </c>
      <c r="R138" s="68">
        <f>(J138+P138)*10%</f>
        <v>0.798563978333333</v>
      </c>
      <c r="S138" s="70">
        <f>J138+L138*N138+O138+P138+Q138+R138</f>
        <v>85.3990647291667</v>
      </c>
      <c r="T138" s="79">
        <f>G138*S138</f>
        <v>209227.708586458</v>
      </c>
      <c r="U138" s="28">
        <f>G138*(J138+O138+P138+Q138+R138)/$V$2</f>
        <v>6.98743481041666</v>
      </c>
      <c r="V138" s="85">
        <f t="shared" si="40"/>
        <v>59.7793453104167</v>
      </c>
      <c r="W138" s="86"/>
      <c r="X138" s="115"/>
      <c r="AC138" s="1173" t="s">
        <v>2210</v>
      </c>
    </row>
    <row r="139" s="2" customFormat="1" ht="21" customHeight="1" spans="1:29">
      <c r="A139" s="125" t="str">
        <f>IF(F139="","",COUNTA($F$5:F139))</f>
        <v/>
      </c>
      <c r="B139" s="35"/>
      <c r="C139" s="34" t="s">
        <v>39</v>
      </c>
      <c r="D139" s="57" t="s">
        <v>1712</v>
      </c>
      <c r="E139" s="43"/>
      <c r="F139" s="44"/>
      <c r="G139" s="37"/>
      <c r="H139" s="44"/>
      <c r="I139" s="61" cm="1">
        <f t="array" ref="I139">SUMPRODUCT(G140:G141,J140:J141)</f>
        <v>0</v>
      </c>
      <c r="J139" s="62"/>
      <c r="K139" s="63" cm="1">
        <f t="array" ref="K139">SUMPRODUCT(G140:G141,L140:L141,N140:N141)</f>
        <v>0</v>
      </c>
      <c r="L139" s="64"/>
      <c r="M139" s="64"/>
      <c r="N139" s="65"/>
      <c r="O139" s="66">
        <f t="array" ref="O139">SUMPRODUCT(G140:G141,O140:O141)</f>
        <v>0</v>
      </c>
      <c r="P139" s="66">
        <f t="array" ref="P139">SUMPRODUCT(G140:G141,P140:P141)</f>
        <v>0</v>
      </c>
      <c r="Q139" s="66">
        <f t="array" ref="Q139">SUMPRODUCT(Q140:Q141,G140:G141)</f>
        <v>0</v>
      </c>
      <c r="R139" s="69">
        <f t="array" ref="R139">SUMPRODUCT(R140:R141,G140:G141)</f>
        <v>0</v>
      </c>
      <c r="S139" s="69"/>
      <c r="T139" s="44">
        <f>SUM(T140:T141)</f>
        <v>0</v>
      </c>
      <c r="U139" s="37">
        <f>(I139+O139+P139+Q139+R139)/$V$2</f>
        <v>0</v>
      </c>
      <c r="V139" s="78">
        <f t="shared" si="40"/>
        <v>0</v>
      </c>
      <c r="W139" s="84"/>
      <c r="X139" s="2">
        <f>SUM(I139:R139)-T139</f>
        <v>0</v>
      </c>
      <c r="Z139" s="2">
        <f>+T139*2</f>
        <v>0</v>
      </c>
      <c r="AC139" s="1173" t="s">
        <v>2210</v>
      </c>
    </row>
    <row r="140" s="1" customFormat="1" ht="132" spans="1:29">
      <c r="A140" s="53">
        <f>IF(F140="","",COUNTA($F$5:F140))</f>
        <v>109</v>
      </c>
      <c r="B140" s="87"/>
      <c r="C140" s="85"/>
      <c r="D140" s="45" t="s">
        <v>1714</v>
      </c>
      <c r="E140" s="88" t="s">
        <v>3359</v>
      </c>
      <c r="F140" s="45" t="s">
        <v>238</v>
      </c>
      <c r="G140" s="31">
        <v>0</v>
      </c>
      <c r="H140" s="1168" t="s">
        <v>2158</v>
      </c>
      <c r="I140" s="50" t="str">
        <f>VLOOKUP(H140,'2.5基准清单—独栋公建配套（必填）'!A:T,5,FALSE)</f>
        <v>一般抹灰工</v>
      </c>
      <c r="J140" s="50">
        <f>VLOOKUP(H140,'2.5基准清单—独栋公建配套（必填）'!A:T,7,FALSE)</f>
        <v>17.566425975</v>
      </c>
      <c r="K140" s="70" t="s">
        <v>3283</v>
      </c>
      <c r="L140" s="67">
        <f>IFERROR(VLOOKUP(K140,'2.6基准清单—主要材料（必填）'!$N:$O,2,FALSE),0)</f>
        <v>2165.9518</v>
      </c>
      <c r="M140" s="68" t="str">
        <f>VLOOKUP(H140,'2.5基准清单—独栋公建配套（必填）'!A:T,10,FALSE)</f>
        <v>m3</v>
      </c>
      <c r="N140" s="68">
        <f>VLOOKUP(H140,'2.5基准清单—独栋公建配套（必填）'!A:T,11,FALSE)</f>
        <v>0.0357</v>
      </c>
      <c r="O140" s="68">
        <f>VLOOKUP(H140,'2.5基准清单—独栋公建配套（必填）'!A:T,13,FALSE)</f>
        <v>0.649415</v>
      </c>
      <c r="P140" s="68">
        <f>VLOOKUP(H140,'2.5基准清单—独栋公建配套（必填）'!A:T,15,FALSE)</f>
        <v>0</v>
      </c>
      <c r="Q140" s="68">
        <f>SUM(J140,P140)*15%</f>
        <v>2.63496389625</v>
      </c>
      <c r="R140" s="68">
        <f>(J140+P140)*10%</f>
        <v>1.7566425975</v>
      </c>
      <c r="S140" s="70">
        <f>J140+L140*N140+O140+P140+Q140+R140</f>
        <v>99.93192672875</v>
      </c>
      <c r="T140" s="79">
        <f>G140*S140</f>
        <v>0</v>
      </c>
      <c r="U140" s="28">
        <f>G140*(J140+O140+P140+Q140+R140)/$V$2</f>
        <v>0</v>
      </c>
      <c r="V140" s="85">
        <f t="shared" si="40"/>
        <v>0</v>
      </c>
      <c r="W140" s="86"/>
      <c r="AC140" s="1173" t="s">
        <v>2210</v>
      </c>
    </row>
    <row r="141" s="1" customFormat="1" ht="132" spans="1:29">
      <c r="A141" s="53">
        <f>IF(F141="","",COUNTA($F$5:F141))</f>
        <v>110</v>
      </c>
      <c r="B141" s="87"/>
      <c r="C141" s="85"/>
      <c r="D141" s="45" t="s">
        <v>1718</v>
      </c>
      <c r="E141" s="88" t="s">
        <v>3418</v>
      </c>
      <c r="F141" s="45" t="s">
        <v>238</v>
      </c>
      <c r="G141" s="31">
        <v>0</v>
      </c>
      <c r="H141" s="1168" t="s">
        <v>2159</v>
      </c>
      <c r="I141" s="50" t="str">
        <f>VLOOKUP(H141,'2.5基准清单—独栋公建配套（必填）'!A:T,5,FALSE)</f>
        <v>一般抹灰工</v>
      </c>
      <c r="J141" s="50">
        <f>VLOOKUP(H141,'2.5基准清单—独栋公建配套（必填）'!A:T,7,FALSE)</f>
        <v>0.247693541666667</v>
      </c>
      <c r="K141" s="70" t="s">
        <v>3283</v>
      </c>
      <c r="L141" s="67">
        <f>IFERROR(VLOOKUP(K141,'2.6基准清单—主要材料（必填）'!$N:$O,2,FALSE),0)</f>
        <v>2165.9518</v>
      </c>
      <c r="M141" s="68" t="str">
        <f>VLOOKUP(H141,'2.5基准清单—独栋公建配套（必填）'!A:T,10,FALSE)</f>
        <v>m3</v>
      </c>
      <c r="N141" s="68">
        <f>VLOOKUP(H141,'2.5基准清单—独栋公建配套（必填）'!A:T,11,FALSE)</f>
        <v>0.0051</v>
      </c>
      <c r="O141" s="68">
        <f>VLOOKUP(H141,'2.5基准清单—独栋公建配套（必填）'!A:T,13,FALSE)</f>
        <v>0.119892</v>
      </c>
      <c r="P141" s="68">
        <f>VLOOKUP(H141,'2.5基准清单—独栋公建配套（必填）'!A:T,15,FALSE)</f>
        <v>0</v>
      </c>
      <c r="Q141" s="68">
        <f>SUM(J141,P141)*15%</f>
        <v>0.0371540312500001</v>
      </c>
      <c r="R141" s="68">
        <f>(J141+P141)*10%</f>
        <v>0.0247693541666667</v>
      </c>
      <c r="S141" s="70">
        <f>J141+L141*N141+O141+P141+Q141+R141</f>
        <v>11.4758631070833</v>
      </c>
      <c r="T141" s="79">
        <f>G141*S141</f>
        <v>0</v>
      </c>
      <c r="U141" s="28">
        <f>G141*(J141+O141+P141+Q141+R141)/$V$2</f>
        <v>0</v>
      </c>
      <c r="V141" s="85">
        <f t="shared" si="40"/>
        <v>0</v>
      </c>
      <c r="W141" s="86"/>
      <c r="AC141" s="1173" t="s">
        <v>2210</v>
      </c>
    </row>
    <row r="142" s="2" customFormat="1" ht="21" customHeight="1" spans="1:29">
      <c r="A142" s="34" t="s">
        <v>1033</v>
      </c>
      <c r="B142" s="35"/>
      <c r="C142" s="34"/>
      <c r="D142" s="57" t="s">
        <v>119</v>
      </c>
      <c r="E142" s="43"/>
      <c r="F142" s="44"/>
      <c r="G142" s="37"/>
      <c r="H142" s="44"/>
      <c r="I142" s="66">
        <f>+I143+I175+I190</f>
        <v>263800.665318589</v>
      </c>
      <c r="J142" s="66"/>
      <c r="K142" s="69">
        <f>+K143+K175+K190</f>
        <v>86121.9225464998</v>
      </c>
      <c r="L142" s="69"/>
      <c r="M142" s="69"/>
      <c r="N142" s="69"/>
      <c r="O142" s="66">
        <f>+O143+O175+O190</f>
        <v>438.83489282</v>
      </c>
      <c r="P142" s="66">
        <f>+P143+P175+P190</f>
        <v>0</v>
      </c>
      <c r="Q142" s="66">
        <f>+Q143+Q175+Q190</f>
        <v>39570.0997977884</v>
      </c>
      <c r="R142" s="66">
        <f>+R143+R175+R190</f>
        <v>26380.0665318589</v>
      </c>
      <c r="S142" s="69"/>
      <c r="T142" s="66">
        <f>+T143+T175+T190</f>
        <v>668343.369496132</v>
      </c>
      <c r="U142" s="37">
        <f>(I142+O142+P142+Q142+R142)/$V$2</f>
        <v>94.3399047260162</v>
      </c>
      <c r="V142" s="78">
        <f t="shared" si="40"/>
        <v>190.955248427466</v>
      </c>
      <c r="W142" s="84"/>
      <c r="AC142" s="1173" t="s">
        <v>2210</v>
      </c>
    </row>
    <row r="143" s="2" customFormat="1" ht="21" customHeight="1" spans="1:29">
      <c r="A143" s="34" t="s">
        <v>25</v>
      </c>
      <c r="B143" s="35"/>
      <c r="C143" s="34"/>
      <c r="D143" s="57" t="s">
        <v>120</v>
      </c>
      <c r="E143" s="43"/>
      <c r="F143" s="44"/>
      <c r="G143" s="37"/>
      <c r="H143" s="44"/>
      <c r="I143" s="66" cm="1">
        <f t="array" ref="I143">SUMPRODUCT(G144:G174,J144:J174)</f>
        <v>30433.9361721494</v>
      </c>
      <c r="J143" s="66"/>
      <c r="K143" s="69" cm="1">
        <f t="array" ref="K143">SUMPRODUCT(G144:G174,L144:L174,N144:N174)</f>
        <v>53260.7668456198</v>
      </c>
      <c r="L143" s="69"/>
      <c r="M143" s="69"/>
      <c r="N143" s="69"/>
      <c r="O143" s="66" cm="1">
        <f t="array" ref="O143">SUMPRODUCT(G144:G174,O144:O174)</f>
        <v>195.0912597</v>
      </c>
      <c r="P143" s="66" cm="1">
        <f t="array" ref="P143">SUMPRODUCT(G144:G174,P144:P174)</f>
        <v>0</v>
      </c>
      <c r="Q143" s="66" cm="1">
        <f t="array" ref="Q143">SUMPRODUCT(Q144:Q174,G144:G174)</f>
        <v>4565.09042582241</v>
      </c>
      <c r="R143" s="69" cm="1">
        <f t="array" ref="R143">SUMPRODUCT(R144:R174,G144:G174)</f>
        <v>3043.39361721494</v>
      </c>
      <c r="S143" s="69"/>
      <c r="T143" s="44">
        <f>SUM(T144:T174)</f>
        <v>335940.051368763</v>
      </c>
      <c r="U143" s="37">
        <f>(I143+O143+P143+Q143+R143)/$V$2</f>
        <v>10.9250032785391</v>
      </c>
      <c r="V143" s="78">
        <f t="shared" si="40"/>
        <v>95.9828718196464</v>
      </c>
      <c r="W143" s="84"/>
      <c r="AC143" s="1173" t="s">
        <v>2210</v>
      </c>
    </row>
    <row r="144" s="2" customFormat="1" ht="24" spans="1:29">
      <c r="A144" s="126">
        <f>IF(F144="","",COUNTA($F$5:F145))</f>
        <v>111</v>
      </c>
      <c r="B144" s="35"/>
      <c r="C144" s="127" t="s">
        <v>3211</v>
      </c>
      <c r="D144" s="87" t="s">
        <v>1048</v>
      </c>
      <c r="E144" s="128" t="s">
        <v>3419</v>
      </c>
      <c r="F144" s="87" t="s">
        <v>238</v>
      </c>
      <c r="G144" s="99">
        <v>0</v>
      </c>
      <c r="H144" s="1169" t="s">
        <v>2164</v>
      </c>
      <c r="I144" s="30" t="str">
        <f>VLOOKUP(H144,'2.5基准清单—独栋公建配套（必填）'!A:T,5,FALSE)</f>
        <v>抹灰镶贴工</v>
      </c>
      <c r="J144" s="50">
        <f>VLOOKUP(H144,'2.5基准清单—独栋公建配套（必填）'!A:T,7,FALSE)</f>
        <v>30.8355301102362</v>
      </c>
      <c r="K144" s="70" t="s">
        <v>3372</v>
      </c>
      <c r="L144" s="67">
        <f>IFERROR(VLOOKUP(K144,'2.6基准清单—主要材料（必填）'!$N:$O,2,FALSE),0)</f>
        <v>70.7227</v>
      </c>
      <c r="M144" s="68" t="str">
        <f>VLOOKUP(H144,'2.5基准清单—独栋公建配套（必填）'!A:T,10,FALSE)</f>
        <v>m2</v>
      </c>
      <c r="N144" s="68">
        <f>VLOOKUP(H144,'2.5基准清单—独栋公建配套（必填）'!A:T,11,FALSE)</f>
        <v>1.025</v>
      </c>
      <c r="O144" s="50">
        <f>VLOOKUP(H144,'2.5基准清单—独栋公建配套（必填）'!A:T,13,FALSE)</f>
        <v>0.09991</v>
      </c>
      <c r="P144" s="50">
        <f>VLOOKUP(H144,'2.5基准清单—独栋公建配套（必填）'!A:T,15,FALSE)</f>
        <v>0</v>
      </c>
      <c r="Q144" s="68">
        <f>SUM(J144,P144)*15%</f>
        <v>4.62532951653544</v>
      </c>
      <c r="R144" s="68">
        <f>(J144+P144)*10%</f>
        <v>3.08355301102362</v>
      </c>
      <c r="S144" s="68">
        <f>J144+L144*N144+L145*N145+O144+P144+Q144+R144</f>
        <v>115.185561817795</v>
      </c>
      <c r="T144" s="119">
        <f>G144*S144</f>
        <v>0</v>
      </c>
      <c r="U144" s="120">
        <f>G144*(J144+O144+P144+Q144+R144)/$V$2</f>
        <v>0</v>
      </c>
      <c r="V144" s="85">
        <f t="shared" si="40"/>
        <v>0</v>
      </c>
      <c r="W144" s="86"/>
      <c r="AC144" s="1173" t="s">
        <v>2210</v>
      </c>
    </row>
    <row r="145" s="2" customFormat="1" ht="48" spans="1:29">
      <c r="A145" s="129"/>
      <c r="B145" s="35"/>
      <c r="C145" s="130"/>
      <c r="D145" s="87"/>
      <c r="E145" s="128"/>
      <c r="F145" s="87"/>
      <c r="G145" s="100"/>
      <c r="H145" s="30"/>
      <c r="I145" s="30"/>
      <c r="J145" s="50"/>
      <c r="K145" s="70" t="s">
        <v>3044</v>
      </c>
      <c r="L145" s="67">
        <f>IFERROR(VLOOKUP(K145,'2.6基准清单—主要材料（必填）'!$N:$O,2,FALSE),0)</f>
        <v>401.0368</v>
      </c>
      <c r="M145" s="68" t="s">
        <v>243</v>
      </c>
      <c r="N145" s="68">
        <v>0.0101</v>
      </c>
      <c r="O145" s="50"/>
      <c r="P145" s="50"/>
      <c r="Q145" s="68"/>
      <c r="R145" s="68"/>
      <c r="S145" s="68"/>
      <c r="T145" s="119"/>
      <c r="U145" s="121"/>
      <c r="V145" s="85"/>
      <c r="W145" s="86"/>
      <c r="AC145" s="1173" t="s">
        <v>2210</v>
      </c>
    </row>
    <row r="146" s="2" customFormat="1" ht="24" spans="1:29">
      <c r="A146" s="126">
        <f>IF(F146="","",COUNTA($F$5:F147))</f>
        <v>112</v>
      </c>
      <c r="B146" s="35"/>
      <c r="C146" s="130"/>
      <c r="D146" s="87" t="s">
        <v>1052</v>
      </c>
      <c r="E146" s="128" t="s">
        <v>3419</v>
      </c>
      <c r="F146" s="87" t="s">
        <v>238</v>
      </c>
      <c r="G146" s="99">
        <v>0</v>
      </c>
      <c r="H146" s="1169" t="s">
        <v>2165</v>
      </c>
      <c r="I146" s="30" t="str">
        <f>VLOOKUP(H146,'2.5基准清单—独栋公建配套（必填）'!A:T,5,FALSE)</f>
        <v>抹灰镶贴工</v>
      </c>
      <c r="J146" s="50">
        <f>VLOOKUP(H146,'2.5基准清单—独栋公建配套（必填）'!A:T,7,FALSE)</f>
        <v>40.0832626456693</v>
      </c>
      <c r="K146" s="70" t="s">
        <v>3372</v>
      </c>
      <c r="L146" s="67">
        <f>IFERROR(VLOOKUP(K146,'2.6基准清单—主要材料（必填）'!$N:$O,2,FALSE),0)</f>
        <v>70.7227</v>
      </c>
      <c r="M146" s="68" t="str">
        <f>VLOOKUP(H146,'2.5基准清单—独栋公建配套（必填）'!A:T,10,FALSE)</f>
        <v>m2</v>
      </c>
      <c r="N146" s="68">
        <f>VLOOKUP(H146,'2.5基准清单—独栋公建配套（必填）'!A:T,11,FALSE)</f>
        <v>1.44</v>
      </c>
      <c r="O146" s="50">
        <f>VLOOKUP(H146,'2.5基准清单—独栋公建配套（必填）'!A:T,13,FALSE)</f>
        <v>0.129883</v>
      </c>
      <c r="P146" s="50">
        <f>VLOOKUP(H146,'2.5基准清单—独栋公建配套（必填）'!A:T,15,FALSE)</f>
        <v>0</v>
      </c>
      <c r="Q146" s="68">
        <f>SUM(J146,P146)*15%</f>
        <v>6.0124893968504</v>
      </c>
      <c r="R146" s="68">
        <f>(J146+P146)*10%</f>
        <v>4.00832626456693</v>
      </c>
      <c r="S146" s="68">
        <f>J146+L146*N146+L147*N147+O146+P146+Q146+R146</f>
        <v>156.125120987087</v>
      </c>
      <c r="T146" s="119">
        <f>G146*S146</f>
        <v>0</v>
      </c>
      <c r="U146" s="120">
        <f>G146*(J146+O146+P146+Q146+R146)/$V$2</f>
        <v>0</v>
      </c>
      <c r="V146" s="85">
        <f>T146/$V$2</f>
        <v>0</v>
      </c>
      <c r="W146" s="86"/>
      <c r="AC146" s="1173" t="s">
        <v>2210</v>
      </c>
    </row>
    <row r="147" s="2" customFormat="1" ht="48" spans="1:29">
      <c r="A147" s="129"/>
      <c r="B147" s="35"/>
      <c r="C147" s="130"/>
      <c r="D147" s="87"/>
      <c r="E147" s="128"/>
      <c r="F147" s="87"/>
      <c r="G147" s="100"/>
      <c r="H147" s="30"/>
      <c r="I147" s="30"/>
      <c r="J147" s="50"/>
      <c r="K147" s="70" t="s">
        <v>3044</v>
      </c>
      <c r="L147" s="67">
        <f>IFERROR(VLOOKUP(K147,'2.6基准清单—主要材料（必填）'!$N:$O,2,FALSE),0)</f>
        <v>401.0368</v>
      </c>
      <c r="M147" s="68" t="s">
        <v>243</v>
      </c>
      <c r="N147" s="68">
        <v>0.0101</v>
      </c>
      <c r="O147" s="50"/>
      <c r="P147" s="50"/>
      <c r="Q147" s="68"/>
      <c r="R147" s="68"/>
      <c r="S147" s="68"/>
      <c r="T147" s="119"/>
      <c r="U147" s="121"/>
      <c r="V147" s="85"/>
      <c r="W147" s="86"/>
      <c r="AC147" s="1173" t="s">
        <v>2210</v>
      </c>
    </row>
    <row r="148" s="2" customFormat="1" ht="60" spans="1:29">
      <c r="A148" s="131">
        <f>IF(F148="","",COUNTA($F$5:F148))</f>
        <v>113</v>
      </c>
      <c r="B148" s="35"/>
      <c r="C148" s="130"/>
      <c r="D148" s="89" t="s">
        <v>847</v>
      </c>
      <c r="E148" s="90" t="s">
        <v>3220</v>
      </c>
      <c r="F148" s="89" t="s">
        <v>238</v>
      </c>
      <c r="G148" s="31">
        <v>0</v>
      </c>
      <c r="H148" s="1168" t="s">
        <v>2098</v>
      </c>
      <c r="I148" s="50" t="str">
        <f>VLOOKUP(H148,'2.5基准清单—独栋公建配套（必填）'!A:T,5,FALSE)</f>
        <v>一般抹灰工</v>
      </c>
      <c r="J148" s="50">
        <f>VLOOKUP(H148,'2.5基准清单—独栋公建配套（必填）'!A:T,7,FALSE)</f>
        <v>0.336863216666667</v>
      </c>
      <c r="K148" s="70" t="s">
        <v>3044</v>
      </c>
      <c r="L148" s="67">
        <f>IFERROR(VLOOKUP(K148,'2.6基准清单—主要材料（必填）'!$N:$O,2,FALSE),0)</f>
        <v>401.0368</v>
      </c>
      <c r="M148" s="68" t="str">
        <f>VLOOKUP(H148,'2.5基准清单—独栋公建配套（必填）'!A:T,10,FALSE)</f>
        <v>m3</v>
      </c>
      <c r="N148" s="68">
        <f>VLOOKUP(H148,'2.5基准清单—独栋公建配套（必填）'!A:T,11,FALSE)</f>
        <v>0.0051</v>
      </c>
      <c r="O148" s="68">
        <f>VLOOKUP(H148,'2.5基准清单—独栋公建配套（必填）'!A:T,13,FALSE)</f>
        <v>0.09991</v>
      </c>
      <c r="P148" s="68">
        <f>VLOOKUP(H148,'2.5基准清单—独栋公建配套（必填）'!A:T,15,FALSE)</f>
        <v>0</v>
      </c>
      <c r="Q148" s="68">
        <f>SUM(J148,P148)*15%</f>
        <v>0.0505294825</v>
      </c>
      <c r="R148" s="68">
        <f>(J148+P148)*10%</f>
        <v>0.0336863216666667</v>
      </c>
      <c r="S148" s="70">
        <f>J148+L148*N148+O148+P148+Q148+R148</f>
        <v>2.56627670083333</v>
      </c>
      <c r="T148" s="79">
        <f>G148*S148</f>
        <v>0</v>
      </c>
      <c r="U148" s="28">
        <f>G148*(J148+O148+P148+Q148+R148)/$V$2</f>
        <v>0</v>
      </c>
      <c r="V148" s="85">
        <f>T148/$V$2</f>
        <v>0</v>
      </c>
      <c r="W148" s="86"/>
      <c r="AC148" s="1173" t="s">
        <v>2210</v>
      </c>
    </row>
    <row r="149" s="2" customFormat="1" ht="48" spans="1:29">
      <c r="A149" s="131">
        <f>IF(F149="","",COUNTA($F$5:F149))</f>
        <v>114</v>
      </c>
      <c r="B149" s="35"/>
      <c r="C149" s="130"/>
      <c r="D149" s="91" t="s">
        <v>3045</v>
      </c>
      <c r="E149" s="92" t="s">
        <v>3290</v>
      </c>
      <c r="F149" s="50" t="s">
        <v>358</v>
      </c>
      <c r="G149" s="31">
        <v>0</v>
      </c>
      <c r="H149" s="1168" t="s">
        <v>2166</v>
      </c>
      <c r="I149" s="50" t="str">
        <f>VLOOKUP(H149,'2.5基准清单—独栋公建配套（必填）'!A:T,5,FALSE)</f>
        <v>金属制品安装工</v>
      </c>
      <c r="J149" s="50">
        <f>VLOOKUP(H149,'2.5基准清单—独栋公建配套（必填）'!A:T,7,FALSE)</f>
        <v>6.16494655</v>
      </c>
      <c r="K149" s="70" t="s">
        <v>3047</v>
      </c>
      <c r="L149" s="67">
        <f>IFERROR(VLOOKUP(K149,'2.6基准清单—主要材料（必填）'!$N:$O,2,FALSE),0)</f>
        <v>2.7257</v>
      </c>
      <c r="M149" s="68" t="str">
        <f>VLOOKUP(H149,'2.5基准清单—独栋公建配套（必填）'!A:T,10,FALSE)</f>
        <v>m</v>
      </c>
      <c r="N149" s="68">
        <f>VLOOKUP(H149,'2.5基准清单—独栋公建配套（必填）'!A:T,11,FALSE)</f>
        <v>1.06</v>
      </c>
      <c r="O149" s="68">
        <f>VLOOKUP(H149,'2.5基准清单—独栋公建配套（必填）'!A:T,13,FALSE)</f>
        <v>0</v>
      </c>
      <c r="P149" s="68">
        <f>VLOOKUP(H149,'2.5基准清单—独栋公建配套（必填）'!A:T,15,FALSE)</f>
        <v>0</v>
      </c>
      <c r="Q149" s="68">
        <f>SUM(J149,P149)*15%</f>
        <v>0.9247419825</v>
      </c>
      <c r="R149" s="68">
        <f>(J149+P149)*10%</f>
        <v>0.616494655</v>
      </c>
      <c r="S149" s="70">
        <f>J149+L149*N149+O149+P149+Q149+R149</f>
        <v>10.5954251875</v>
      </c>
      <c r="T149" s="79">
        <f>G149*S149</f>
        <v>0</v>
      </c>
      <c r="U149" s="28">
        <f>G149*(J149+O149+P149+Q149+R149)/$V$2</f>
        <v>0</v>
      </c>
      <c r="V149" s="85">
        <f>T149/$V$2</f>
        <v>0</v>
      </c>
      <c r="W149" s="86"/>
      <c r="AC149" s="1173" t="s">
        <v>2210</v>
      </c>
    </row>
    <row r="150" s="2" customFormat="1" ht="60" spans="1:29">
      <c r="A150" s="131">
        <f>IF(F150="","",COUNTA($F$5:F150))</f>
        <v>115</v>
      </c>
      <c r="B150" s="35"/>
      <c r="C150" s="130"/>
      <c r="D150" s="45" t="s">
        <v>2732</v>
      </c>
      <c r="E150" s="88" t="s">
        <v>3420</v>
      </c>
      <c r="F150" s="45" t="s">
        <v>238</v>
      </c>
      <c r="G150" s="31">
        <v>0</v>
      </c>
      <c r="H150" s="1168" t="s">
        <v>2135</v>
      </c>
      <c r="I150" s="50" t="str">
        <f>VLOOKUP(H150,'2.5基准清单—独栋公建配套（必填）'!A:T,5,FALSE)</f>
        <v>防水工</v>
      </c>
      <c r="J150" s="50">
        <f>VLOOKUP(H150,'2.5基准清单—独栋公建配套（必填）'!A:T,7,FALSE)</f>
        <v>4.74999465811965</v>
      </c>
      <c r="K150" s="70" t="s">
        <v>3421</v>
      </c>
      <c r="L150" s="67">
        <f>IFERROR(VLOOKUP(K150,'2.6基准清单—主要材料（必填）'!$N:$O,2,FALSE),0)</f>
        <v>109.7264</v>
      </c>
      <c r="M150" s="68" t="s">
        <v>238</v>
      </c>
      <c r="N150" s="68">
        <f>VLOOKUP(H150,'2.5基准清单—独栋公建配套（必填）'!A:T,11,FALSE)</f>
        <v>1.2</v>
      </c>
      <c r="O150" s="68">
        <f>VLOOKUP(H150,'2.5基准清单—独栋公建配套（必填）'!A:T,13,FALSE)</f>
        <v>0.429613</v>
      </c>
      <c r="P150" s="68">
        <f>VLOOKUP(H150,'2.5基准清单—独栋公建配套（必填）'!A:T,15,FALSE)</f>
        <v>0</v>
      </c>
      <c r="Q150" s="68">
        <f>SUM(J150,P150)*15%</f>
        <v>0.712499198717948</v>
      </c>
      <c r="R150" s="68">
        <f>(J150+P150)*10%</f>
        <v>0.474999465811965</v>
      </c>
      <c r="S150" s="70">
        <f>J150+L150*N150+O150+P150+Q150+R150</f>
        <v>138.03878632265</v>
      </c>
      <c r="T150" s="79">
        <f>G150*S150</f>
        <v>0</v>
      </c>
      <c r="U150" s="28">
        <f>G150*(J150+O150+P150+Q150+R150)/$V$2</f>
        <v>0</v>
      </c>
      <c r="V150" s="85">
        <f>T150/$V$2</f>
        <v>0</v>
      </c>
      <c r="W150" s="86"/>
      <c r="AC150" s="1173" t="s">
        <v>2210</v>
      </c>
    </row>
    <row r="151" s="2" customFormat="1" ht="24" spans="1:29">
      <c r="A151" s="126">
        <f>IF(F151="","",COUNTA($F$5:F152))</f>
        <v>116</v>
      </c>
      <c r="B151" s="35"/>
      <c r="C151" s="130"/>
      <c r="D151" s="87" t="s">
        <v>1048</v>
      </c>
      <c r="E151" s="128" t="s">
        <v>3422</v>
      </c>
      <c r="F151" s="87" t="s">
        <v>238</v>
      </c>
      <c r="G151" s="99">
        <v>0</v>
      </c>
      <c r="H151" s="1169" t="s">
        <v>2164</v>
      </c>
      <c r="I151" s="30" t="str">
        <f>VLOOKUP(H151,'2.5基准清单—独栋公建配套（必填）'!A:T,5,FALSE)</f>
        <v>抹灰镶贴工</v>
      </c>
      <c r="J151" s="50">
        <f>VLOOKUP(H151,'2.5基准清单—独栋公建配套（必填）'!A:T,7,FALSE)</f>
        <v>30.8355301102362</v>
      </c>
      <c r="K151" s="70" t="s">
        <v>3372</v>
      </c>
      <c r="L151" s="67">
        <f>IFERROR(VLOOKUP(K151,'2.6基准清单—主要材料（必填）'!$N:$O,2,FALSE),0)</f>
        <v>70.7227</v>
      </c>
      <c r="M151" s="68" t="str">
        <f>VLOOKUP(H151,'2.5基准清单—独栋公建配套（必填）'!A:T,10,FALSE)</f>
        <v>m2</v>
      </c>
      <c r="N151" s="68">
        <f>VLOOKUP(H151,'2.5基准清单—独栋公建配套（必填）'!A:T,11,FALSE)</f>
        <v>1.025</v>
      </c>
      <c r="O151" s="50">
        <f>VLOOKUP(H151,'2.5基准清单—独栋公建配套（必填）'!A:T,13,FALSE)</f>
        <v>0.09991</v>
      </c>
      <c r="P151" s="50">
        <f>VLOOKUP(H151,'2.5基准清单—独栋公建配套（必填）'!A:T,15,FALSE)</f>
        <v>0</v>
      </c>
      <c r="Q151" s="68">
        <f>SUM(J151,P151)*15%</f>
        <v>4.62532951653544</v>
      </c>
      <c r="R151" s="68">
        <f>(J151+P151)*10%</f>
        <v>3.08355301102362</v>
      </c>
      <c r="S151" s="68">
        <f>J151+L151*N151+L152*N152+O151+P151+Q151+R151</f>
        <v>121.256988048795</v>
      </c>
      <c r="T151" s="119">
        <f>G151*S151</f>
        <v>0</v>
      </c>
      <c r="U151" s="120">
        <f>G151*(J151+O151+P151+Q151+R151)/$V$2</f>
        <v>0</v>
      </c>
      <c r="V151" s="85">
        <f>T151/$V$2</f>
        <v>0</v>
      </c>
      <c r="W151" s="86"/>
      <c r="AC151" s="1173" t="s">
        <v>2210</v>
      </c>
    </row>
    <row r="152" s="2" customFormat="1" ht="24" spans="1:29">
      <c r="A152" s="129"/>
      <c r="B152" s="35"/>
      <c r="C152" s="130"/>
      <c r="D152" s="87"/>
      <c r="E152" s="128"/>
      <c r="F152" s="87"/>
      <c r="G152" s="100"/>
      <c r="H152" s="30"/>
      <c r="I152" s="30"/>
      <c r="J152" s="50"/>
      <c r="K152" s="70" t="s">
        <v>3356</v>
      </c>
      <c r="L152" s="67">
        <f>IFERROR(VLOOKUP(K152,'2.6基准清单—主要材料（必填）'!$N:$O,2,FALSE),0)</f>
        <v>1002.16811</v>
      </c>
      <c r="M152" s="68" t="s">
        <v>243</v>
      </c>
      <c r="N152" s="68">
        <v>0.0101</v>
      </c>
      <c r="O152" s="50"/>
      <c r="P152" s="50"/>
      <c r="Q152" s="68"/>
      <c r="R152" s="68"/>
      <c r="S152" s="68"/>
      <c r="T152" s="119"/>
      <c r="U152" s="121"/>
      <c r="V152" s="85"/>
      <c r="W152" s="86"/>
      <c r="AC152" s="1173" t="s">
        <v>2210</v>
      </c>
    </row>
    <row r="153" s="2" customFormat="1" ht="48" spans="1:29">
      <c r="A153" s="131">
        <f>IF(F153="","",COUNTA($F$5:F153))</f>
        <v>117</v>
      </c>
      <c r="B153" s="35"/>
      <c r="C153" s="132"/>
      <c r="D153" s="89" t="s">
        <v>3423</v>
      </c>
      <c r="E153" s="90" t="s">
        <v>3424</v>
      </c>
      <c r="F153" s="89" t="s">
        <v>238</v>
      </c>
      <c r="G153" s="31">
        <v>0</v>
      </c>
      <c r="H153" s="1168" t="s">
        <v>2098</v>
      </c>
      <c r="I153" s="50" t="str">
        <f>VLOOKUP(H153,'2.5基准清单—独栋公建配套（必填）'!A:T,5,FALSE)</f>
        <v>一般抹灰工</v>
      </c>
      <c r="J153" s="50">
        <f>VLOOKUP(H153,'2.5基准清单—独栋公建配套（必填）'!A:T,7,FALSE)</f>
        <v>0.336863216666667</v>
      </c>
      <c r="K153" s="70" t="s">
        <v>3356</v>
      </c>
      <c r="L153" s="67">
        <f>IFERROR(VLOOKUP(K153,'2.6基准清单—主要材料（必填）'!$N:$O,2,FALSE),0)</f>
        <v>1002.16811</v>
      </c>
      <c r="M153" s="68" t="str">
        <f>VLOOKUP(H153,'2.5基准清单—独栋公建配套（必填）'!A:T,10,FALSE)</f>
        <v>m3</v>
      </c>
      <c r="N153" s="68">
        <f>VLOOKUP(H153,'2.5基准清单—独栋公建配套（必填）'!A:T,11,FALSE)</f>
        <v>0.0051</v>
      </c>
      <c r="O153" s="68">
        <f>VLOOKUP(H153,'2.5基准清单—独栋公建配套（必填）'!A:T,13,FALSE)</f>
        <v>0.09991</v>
      </c>
      <c r="P153" s="68">
        <f>VLOOKUP(H153,'2.5基准清单—独栋公建配套（必填）'!A:T,15,FALSE)</f>
        <v>0</v>
      </c>
      <c r="Q153" s="68">
        <f>SUM(J153,P153)*15%</f>
        <v>0.0505294825</v>
      </c>
      <c r="R153" s="68">
        <f>(J153+P153)*10%</f>
        <v>0.0336863216666667</v>
      </c>
      <c r="S153" s="70">
        <f>J153+L153*N153+O153+P153+Q153+R153</f>
        <v>5.63204638183333</v>
      </c>
      <c r="T153" s="79">
        <f>G153*S153</f>
        <v>0</v>
      </c>
      <c r="U153" s="28">
        <f>G153*(J153+O153+P153+Q153+R153)/$V$2</f>
        <v>0</v>
      </c>
      <c r="V153" s="85">
        <f>T153/$V$2</f>
        <v>0</v>
      </c>
      <c r="W153" s="86"/>
      <c r="AC153" s="1173" t="s">
        <v>2210</v>
      </c>
    </row>
    <row r="154" s="2" customFormat="1" ht="24" spans="1:29">
      <c r="A154" s="126">
        <f>IF(F154="","",COUNTA($F$5:F155))</f>
        <v>118</v>
      </c>
      <c r="B154" s="35"/>
      <c r="C154" s="130" t="s">
        <v>3383</v>
      </c>
      <c r="D154" s="87" t="s">
        <v>1048</v>
      </c>
      <c r="E154" s="128" t="s">
        <v>3419</v>
      </c>
      <c r="F154" s="87" t="s">
        <v>238</v>
      </c>
      <c r="G154" s="99">
        <v>385.45</v>
      </c>
      <c r="H154" s="1169" t="s">
        <v>2164</v>
      </c>
      <c r="I154" s="30" t="str">
        <f>VLOOKUP(H154,'2.5基准清单—独栋公建配套（必填）'!A:T,5,FALSE)</f>
        <v>抹灰镶贴工</v>
      </c>
      <c r="J154" s="50">
        <f>VLOOKUP(H154,'2.5基准清单—独栋公建配套（必填）'!A:T,7,FALSE)</f>
        <v>30.8355301102362</v>
      </c>
      <c r="K154" s="70" t="s">
        <v>3372</v>
      </c>
      <c r="L154" s="67">
        <f>IFERROR(VLOOKUP(K154,'2.6基准清单—主要材料（必填）'!$N:$O,2,FALSE),0)</f>
        <v>70.7227</v>
      </c>
      <c r="M154" s="68" t="str">
        <f>VLOOKUP(H154,'2.5基准清单—独栋公建配套（必填）'!A:T,10,FALSE)</f>
        <v>m2</v>
      </c>
      <c r="N154" s="68">
        <f>VLOOKUP(H154,'2.5基准清单—独栋公建配套（必填）'!A:T,11,FALSE)</f>
        <v>1.025</v>
      </c>
      <c r="O154" s="50">
        <f>VLOOKUP(H154,'2.5基准清单—独栋公建配套（必填）'!A:T,13,FALSE)</f>
        <v>0.09991</v>
      </c>
      <c r="P154" s="50">
        <f>VLOOKUP(H154,'2.5基准清单—独栋公建配套（必填）'!A:T,15,FALSE)</f>
        <v>0</v>
      </c>
      <c r="Q154" s="68">
        <f>SUM(J154,P154)*15%</f>
        <v>4.62532951653544</v>
      </c>
      <c r="R154" s="68">
        <f>(J154+P154)*10%</f>
        <v>3.08355301102362</v>
      </c>
      <c r="S154" s="68">
        <f>J154+L154*N154+L155*N155+O154+P154+Q154+R154</f>
        <v>115.185561817795</v>
      </c>
      <c r="T154" s="119">
        <f>G154*S154</f>
        <v>44398.2748026692</v>
      </c>
      <c r="U154" s="120">
        <f>G154*(J154+O154+P154+Q154+R154)/$V$2</f>
        <v>4.2558440459252</v>
      </c>
      <c r="V154" s="119">
        <f>T154/$V$2</f>
        <v>12.6852213721912</v>
      </c>
      <c r="W154" s="137"/>
      <c r="AC154" s="1173" t="s">
        <v>2210</v>
      </c>
    </row>
    <row r="155" s="2" customFormat="1" ht="48" spans="1:29">
      <c r="A155" s="129"/>
      <c r="B155" s="35"/>
      <c r="C155" s="130"/>
      <c r="D155" s="87"/>
      <c r="E155" s="128"/>
      <c r="F155" s="87"/>
      <c r="G155" s="100"/>
      <c r="H155" s="30"/>
      <c r="I155" s="30"/>
      <c r="J155" s="50"/>
      <c r="K155" s="70" t="s">
        <v>3044</v>
      </c>
      <c r="L155" s="67">
        <f>IFERROR(VLOOKUP(K155,'2.6基准清单—主要材料（必填）'!$N:$O,2,FALSE),0)</f>
        <v>401.0368</v>
      </c>
      <c r="M155" s="68" t="s">
        <v>243</v>
      </c>
      <c r="N155" s="68">
        <v>0.0101</v>
      </c>
      <c r="O155" s="50"/>
      <c r="P155" s="50"/>
      <c r="Q155" s="68"/>
      <c r="R155" s="68"/>
      <c r="S155" s="68"/>
      <c r="T155" s="119"/>
      <c r="U155" s="121"/>
      <c r="V155" s="119"/>
      <c r="W155" s="137"/>
      <c r="AC155" s="1173" t="s">
        <v>2210</v>
      </c>
    </row>
    <row r="156" s="2" customFormat="1" ht="60" spans="1:29">
      <c r="A156" s="131">
        <f>IF(F156="","",COUNTA($F$5:F156))</f>
        <v>119</v>
      </c>
      <c r="B156" s="35"/>
      <c r="C156" s="132"/>
      <c r="D156" s="89" t="s">
        <v>847</v>
      </c>
      <c r="E156" s="90" t="s">
        <v>3220</v>
      </c>
      <c r="F156" s="89" t="s">
        <v>238</v>
      </c>
      <c r="G156" s="31">
        <v>385.5</v>
      </c>
      <c r="H156" s="1168" t="s">
        <v>2098</v>
      </c>
      <c r="I156" s="50" t="str">
        <f>VLOOKUP(H156,'2.5基准清单—独栋公建配套（必填）'!A:T,5,FALSE)</f>
        <v>一般抹灰工</v>
      </c>
      <c r="J156" s="50">
        <f>VLOOKUP(H156,'2.5基准清单—独栋公建配套（必填）'!A:T,7,FALSE)</f>
        <v>0.336863216666667</v>
      </c>
      <c r="K156" s="70" t="s">
        <v>3044</v>
      </c>
      <c r="L156" s="67">
        <f>IFERROR(VLOOKUP(K156,'2.6基准清单—主要材料（必填）'!$N:$O,2,FALSE),0)</f>
        <v>401.0368</v>
      </c>
      <c r="M156" s="68" t="str">
        <f>VLOOKUP(H156,'2.5基准清单—独栋公建配套（必填）'!A:T,10,FALSE)</f>
        <v>m3</v>
      </c>
      <c r="N156" s="68">
        <f>VLOOKUP(H156,'2.5基准清单—独栋公建配套（必填）'!A:T,11,FALSE)</f>
        <v>0.0051</v>
      </c>
      <c r="O156" s="68">
        <f>VLOOKUP(H156,'2.5基准清单—独栋公建配套（必填）'!A:T,13,FALSE)</f>
        <v>0.09991</v>
      </c>
      <c r="P156" s="68">
        <f>VLOOKUP(H156,'2.5基准清单—独栋公建配套（必填）'!A:T,15,FALSE)</f>
        <v>0</v>
      </c>
      <c r="Q156" s="68">
        <f>SUM(J156,P156)*15%</f>
        <v>0.0505294825</v>
      </c>
      <c r="R156" s="68">
        <f>(J156+P156)*10%</f>
        <v>0.0336863216666667</v>
      </c>
      <c r="S156" s="70">
        <f>J156+L156*N156+O156+P156+Q156+R156</f>
        <v>2.56627670083333</v>
      </c>
      <c r="T156" s="79">
        <f>G156*S156</f>
        <v>989.29966817125</v>
      </c>
      <c r="U156" s="28">
        <f>G156*(J156+O156+P156+Q156+R156)/$V$2</f>
        <v>0.0573832192946429</v>
      </c>
      <c r="V156" s="85">
        <f>T156/$V$2</f>
        <v>0.282657048048929</v>
      </c>
      <c r="W156" s="86"/>
      <c r="AC156" s="1173" t="s">
        <v>2210</v>
      </c>
    </row>
    <row r="157" s="2" customFormat="1" ht="24" spans="1:29">
      <c r="A157" s="126">
        <f>IF(F157="","",COUNTA($F$5:F158))</f>
        <v>120</v>
      </c>
      <c r="B157" s="35"/>
      <c r="C157" s="130" t="s">
        <v>3385</v>
      </c>
      <c r="D157" s="91" t="s">
        <v>1048</v>
      </c>
      <c r="E157" s="92" t="s">
        <v>3425</v>
      </c>
      <c r="F157" s="133" t="s">
        <v>238</v>
      </c>
      <c r="G157" s="99">
        <v>0</v>
      </c>
      <c r="H157" s="1178" t="s">
        <v>2164</v>
      </c>
      <c r="I157" s="85" t="str">
        <f>VLOOKUP(H157,'2.5基准清单—独栋公建配套（必填）'!A:T,5,FALSE)</f>
        <v>抹灰镶贴工</v>
      </c>
      <c r="J157" s="50">
        <f>VLOOKUP(H157,'2.5基准清单—独栋公建配套（必填）'!A:T,7,FALSE)</f>
        <v>30.8355301102362</v>
      </c>
      <c r="K157" s="70" t="s">
        <v>3050</v>
      </c>
      <c r="L157" s="67">
        <f>IFERROR(VLOOKUP(K157,'2.6基准清单—主要材料（必填）'!$N:$O,2,FALSE),0)</f>
        <v>38.509</v>
      </c>
      <c r="M157" s="68" t="str">
        <f>VLOOKUP(H157,'2.5基准清单—独栋公建配套（必填）'!A:T,10,FALSE)</f>
        <v>m2</v>
      </c>
      <c r="N157" s="68">
        <f>VLOOKUP(H157,'2.5基准清单—独栋公建配套（必填）'!A:T,11,FALSE)</f>
        <v>1.025</v>
      </c>
      <c r="O157" s="50">
        <f>VLOOKUP(H157,'2.5基准清单—独栋公建配套（必填）'!A:T,13,FALSE)</f>
        <v>0.09991</v>
      </c>
      <c r="P157" s="50">
        <f>VLOOKUP(H157,'2.5基准清单—独栋公建配套（必填）'!A:T,15,FALSE)</f>
        <v>0</v>
      </c>
      <c r="Q157" s="85">
        <f>SUM(J157,P157)*15%</f>
        <v>4.62532951653544</v>
      </c>
      <c r="R157" s="85">
        <f>(J157+P157)*10%</f>
        <v>3.08355301102362</v>
      </c>
      <c r="S157" s="85">
        <f>J157+L157*N157+L158*N158+O157+P157+Q157+R157</f>
        <v>82.1665193177953</v>
      </c>
      <c r="T157" s="119">
        <f>G157*S157</f>
        <v>0</v>
      </c>
      <c r="U157" s="120">
        <f>G157*(J157+O157+P157+Q157+R157)/$V$2</f>
        <v>0</v>
      </c>
      <c r="V157" s="85">
        <f>T157/$V$2</f>
        <v>0</v>
      </c>
      <c r="W157" s="86"/>
      <c r="AC157" s="1173" t="s">
        <v>2210</v>
      </c>
    </row>
    <row r="158" s="2" customFormat="1" ht="48" spans="1:29">
      <c r="A158" s="129"/>
      <c r="B158" s="35"/>
      <c r="C158" s="130"/>
      <c r="D158" s="91"/>
      <c r="E158" s="92"/>
      <c r="F158" s="133"/>
      <c r="G158" s="100"/>
      <c r="H158" s="85"/>
      <c r="I158" s="85"/>
      <c r="J158" s="50"/>
      <c r="K158" s="67" t="s">
        <v>3044</v>
      </c>
      <c r="L158" s="67">
        <f>IFERROR(VLOOKUP(K158,'2.6基准清单—主要材料（必填）'!$N:$O,2,FALSE),0)</f>
        <v>401.0368</v>
      </c>
      <c r="M158" s="68" t="s">
        <v>243</v>
      </c>
      <c r="N158" s="68">
        <v>0.0101</v>
      </c>
      <c r="O158" s="50"/>
      <c r="P158" s="50"/>
      <c r="Q158" s="85"/>
      <c r="R158" s="85"/>
      <c r="S158" s="85"/>
      <c r="T158" s="119"/>
      <c r="U158" s="121"/>
      <c r="V158" s="85"/>
      <c r="W158" s="86"/>
      <c r="AC158" s="1173" t="s">
        <v>2210</v>
      </c>
    </row>
    <row r="159" s="2" customFormat="1" ht="60" spans="1:29">
      <c r="A159" s="131">
        <f>IF(F159="","",COUNTA($F$5:F159))</f>
        <v>121</v>
      </c>
      <c r="B159" s="35"/>
      <c r="C159" s="132"/>
      <c r="D159" s="91" t="s">
        <v>3426</v>
      </c>
      <c r="E159" s="92" t="s">
        <v>3220</v>
      </c>
      <c r="F159" s="134" t="s">
        <v>238</v>
      </c>
      <c r="G159" s="31">
        <v>0</v>
      </c>
      <c r="H159" s="1168" t="s">
        <v>2101</v>
      </c>
      <c r="I159" s="50" t="str">
        <f>VLOOKUP(H159,'2.5基准清单—独栋公建配套（必填）'!A:T,5,FALSE)</f>
        <v>一般抹灰工</v>
      </c>
      <c r="J159" s="50">
        <f>VLOOKUP(H159,'2.5基准清单—独栋公建配套（必填）'!A:T,7,FALSE)</f>
        <v>1.159205775</v>
      </c>
      <c r="K159" s="70" t="s">
        <v>3044</v>
      </c>
      <c r="L159" s="67">
        <f>IFERROR(VLOOKUP(K159,'2.6基准清单—主要材料（必填）'!$N:$O,2,FALSE),0)</f>
        <v>401.0368</v>
      </c>
      <c r="M159" s="68" t="str">
        <f>VLOOKUP(H159,'2.5基准清单—独栋公建配套（必填）'!A:T,10,FALSE)</f>
        <v>m3</v>
      </c>
      <c r="N159" s="68">
        <f>VLOOKUP(H159,'2.5基准清单—独栋公建配套（必填）'!A:T,11,FALSE)</f>
        <v>0.0071</v>
      </c>
      <c r="O159" s="68">
        <f>VLOOKUP(H159,'2.5基准清单—独栋公建配套（必填）'!A:T,13,FALSE)</f>
        <v>0.19982</v>
      </c>
      <c r="P159" s="68">
        <f>VLOOKUP(H159,'2.5基准清单—独栋公建配套（必填）'!A:T,15,FALSE)</f>
        <v>0</v>
      </c>
      <c r="Q159" s="68">
        <f>SUM(J159,P159)*15%</f>
        <v>0.17388086625</v>
      </c>
      <c r="R159" s="68">
        <f>(J159+P159)*10%</f>
        <v>0.1159205775</v>
      </c>
      <c r="S159" s="70">
        <f>J159+L159*N159+O159+P159+Q159+R159</f>
        <v>4.49618849875</v>
      </c>
      <c r="T159" s="79">
        <f>G159*S159</f>
        <v>0</v>
      </c>
      <c r="U159" s="28">
        <f>G159*(J159+O159+P159+Q159+R159)/$V$2</f>
        <v>0</v>
      </c>
      <c r="V159" s="85">
        <f>T159/$V$2</f>
        <v>0</v>
      </c>
      <c r="W159" s="86"/>
      <c r="AC159" s="1173" t="s">
        <v>2210</v>
      </c>
    </row>
    <row r="160" s="2" customFormat="1" ht="24" spans="1:29">
      <c r="A160" s="126">
        <f>IF(F160="","",COUNTA($F$5:F161))</f>
        <v>122</v>
      </c>
      <c r="B160" s="35"/>
      <c r="C160" s="130" t="s">
        <v>3388</v>
      </c>
      <c r="D160" s="87" t="s">
        <v>1048</v>
      </c>
      <c r="E160" s="128" t="s">
        <v>3427</v>
      </c>
      <c r="F160" s="87" t="s">
        <v>238</v>
      </c>
      <c r="G160" s="99">
        <v>590.86</v>
      </c>
      <c r="H160" s="1169" t="s">
        <v>2164</v>
      </c>
      <c r="I160" s="30" t="str">
        <f>VLOOKUP(H160,'2.5基准清单—独栋公建配套（必填）'!A:T,5,FALSE)</f>
        <v>抹灰镶贴工</v>
      </c>
      <c r="J160" s="50">
        <f>VLOOKUP(H160,'2.5基准清单—独栋公建配套（必填）'!A:T,7,FALSE)</f>
        <v>30.8355301102362</v>
      </c>
      <c r="K160" s="70" t="s">
        <v>3050</v>
      </c>
      <c r="L160" s="67">
        <f>IFERROR(VLOOKUP(K160,'2.6基准清单—主要材料（必填）'!$N:$O,2,FALSE),0)</f>
        <v>38.509</v>
      </c>
      <c r="M160" s="68" t="str">
        <f>VLOOKUP(H160,'2.5基准清单—独栋公建配套（必填）'!A:T,10,FALSE)</f>
        <v>m2</v>
      </c>
      <c r="N160" s="68">
        <f>VLOOKUP(H160,'2.5基准清单—独栋公建配套（必填）'!A:T,11,FALSE)</f>
        <v>1.025</v>
      </c>
      <c r="O160" s="50">
        <f>VLOOKUP(H160,'2.5基准清单—独栋公建配套（必填）'!A:T,13,FALSE)</f>
        <v>0.09991</v>
      </c>
      <c r="P160" s="50">
        <f>VLOOKUP(H160,'2.5基准清单—独栋公建配套（必填）'!A:T,15,FALSE)</f>
        <v>0</v>
      </c>
      <c r="Q160" s="68">
        <f>SUM(J160,P160)*15%</f>
        <v>4.62532951653544</v>
      </c>
      <c r="R160" s="68">
        <f>(J160+P160)*10%</f>
        <v>3.08355301102362</v>
      </c>
      <c r="S160" s="68">
        <f>J160+L160*N160+L161*N161+O160+P160+Q160+R160</f>
        <v>489.178767637795</v>
      </c>
      <c r="T160" s="119">
        <f>G160*S160</f>
        <v>289036.166646468</v>
      </c>
      <c r="U160" s="120">
        <f>G160*(J160+O160+P160+Q160+R160)/$V$2</f>
        <v>6.52382413536221</v>
      </c>
      <c r="V160" s="85">
        <f>T160/$V$2</f>
        <v>82.5817618989908</v>
      </c>
      <c r="W160" s="86"/>
      <c r="AC160" s="1173" t="s">
        <v>2210</v>
      </c>
    </row>
    <row r="161" s="2" customFormat="1" ht="48" spans="1:29">
      <c r="A161" s="129"/>
      <c r="B161" s="35"/>
      <c r="C161" s="130"/>
      <c r="D161" s="87"/>
      <c r="E161" s="128"/>
      <c r="F161" s="87"/>
      <c r="G161" s="100"/>
      <c r="H161" s="30"/>
      <c r="I161" s="30"/>
      <c r="J161" s="50"/>
      <c r="K161" s="70" t="s">
        <v>3044</v>
      </c>
      <c r="L161" s="67">
        <f>IFERROR(VLOOKUP(K161,'2.6基准清单—主要材料（必填）'!$N:$O,2,FALSE),0)</f>
        <v>401.0368</v>
      </c>
      <c r="M161" s="68" t="s">
        <v>243</v>
      </c>
      <c r="N161" s="68">
        <f>VLOOKUP(H160,'2.5基准清单—独栋公建配套（必填）'!A:T,11,FALSE)</f>
        <v>1.025</v>
      </c>
      <c r="O161" s="50"/>
      <c r="P161" s="50"/>
      <c r="Q161" s="68"/>
      <c r="R161" s="68"/>
      <c r="S161" s="68"/>
      <c r="T161" s="119"/>
      <c r="U161" s="121"/>
      <c r="V161" s="85"/>
      <c r="W161" s="86"/>
      <c r="AC161" s="1173" t="s">
        <v>2210</v>
      </c>
    </row>
    <row r="162" s="2" customFormat="1" ht="60" spans="1:29">
      <c r="A162" s="131">
        <f>IF(F162="","",COUNTA($F$5:F162))</f>
        <v>123</v>
      </c>
      <c r="B162" s="35"/>
      <c r="C162" s="132"/>
      <c r="D162" s="89" t="s">
        <v>847</v>
      </c>
      <c r="E162" s="90" t="s">
        <v>3220</v>
      </c>
      <c r="F162" s="89" t="s">
        <v>238</v>
      </c>
      <c r="G162" s="31">
        <v>590.86</v>
      </c>
      <c r="H162" s="1168" t="s">
        <v>2098</v>
      </c>
      <c r="I162" s="50" t="str">
        <f>VLOOKUP(H162,'2.5基准清单—独栋公建配套（必填）'!A:T,5,FALSE)</f>
        <v>一般抹灰工</v>
      </c>
      <c r="J162" s="50">
        <f>VLOOKUP(H162,'2.5基准清单—独栋公建配套（必填）'!A:T,7,FALSE)</f>
        <v>0.336863216666667</v>
      </c>
      <c r="K162" s="70" t="s">
        <v>3044</v>
      </c>
      <c r="L162" s="67">
        <f>IFERROR(VLOOKUP(K162,'2.6基准清单—主要材料（必填）'!$N:$O,2,FALSE),0)</f>
        <v>401.0368</v>
      </c>
      <c r="M162" s="68" t="str">
        <f>VLOOKUP(H162,'2.5基准清单—独栋公建配套（必填）'!A:T,10,FALSE)</f>
        <v>m3</v>
      </c>
      <c r="N162" s="68">
        <f>VLOOKUP(H162,'2.5基准清单—独栋公建配套（必填）'!A:T,11,FALSE)</f>
        <v>0.0051</v>
      </c>
      <c r="O162" s="68">
        <f>VLOOKUP(H162,'2.5基准清单—独栋公建配套（必填）'!A:T,13,FALSE)</f>
        <v>0.09991</v>
      </c>
      <c r="P162" s="68">
        <f>VLOOKUP(H162,'2.5基准清单—独栋公建配套（必填）'!A:T,15,FALSE)</f>
        <v>0</v>
      </c>
      <c r="Q162" s="68">
        <f>SUM(J162,P162)*15%</f>
        <v>0.0505294825</v>
      </c>
      <c r="R162" s="68">
        <f>(J162+P162)*10%</f>
        <v>0.0336863216666667</v>
      </c>
      <c r="S162" s="70">
        <f>J162+L162*N162+O162+P162+Q162+R162</f>
        <v>2.56627670083333</v>
      </c>
      <c r="T162" s="79">
        <f>G162*S162</f>
        <v>1516.31025145438</v>
      </c>
      <c r="U162" s="28">
        <f>G162*(J162+O162+P162+Q162+R162)/$V$2</f>
        <v>0.0879518779570239</v>
      </c>
      <c r="V162" s="85">
        <f>T162/$V$2</f>
        <v>0.433231500415538</v>
      </c>
      <c r="W162" s="86"/>
      <c r="AC162" s="1173" t="s">
        <v>2210</v>
      </c>
    </row>
    <row r="163" s="1" customFormat="1" ht="72" spans="1:29">
      <c r="A163" s="131">
        <f>IF(F163="","",COUNTA($F$5:F163))</f>
        <v>124</v>
      </c>
      <c r="B163" s="87"/>
      <c r="C163" s="85" t="s">
        <v>3392</v>
      </c>
      <c r="D163" s="45" t="s">
        <v>2732</v>
      </c>
      <c r="E163" s="88" t="s">
        <v>3428</v>
      </c>
      <c r="F163" s="45" t="s">
        <v>238</v>
      </c>
      <c r="G163" s="31">
        <v>0</v>
      </c>
      <c r="H163" s="1168" t="s">
        <v>2135</v>
      </c>
      <c r="I163" s="50" t="str">
        <f>VLOOKUP(H163,'2.5基准清单—独栋公建配套（必填）'!A:T,5,FALSE)</f>
        <v>防水工</v>
      </c>
      <c r="J163" s="50">
        <f>VLOOKUP(H163,'2.5基准清单—独栋公建配套（必填）'!A:T,7,FALSE)</f>
        <v>4.74999465811965</v>
      </c>
      <c r="K163" s="70" t="s">
        <v>3421</v>
      </c>
      <c r="L163" s="67">
        <f>IFERROR(VLOOKUP(K163,'2.6基准清单—主要材料（必填）'!$N:$O,2,FALSE),0)</f>
        <v>109.7264</v>
      </c>
      <c r="M163" s="68" t="s">
        <v>238</v>
      </c>
      <c r="N163" s="68">
        <f>VLOOKUP(H163,'2.5基准清单—独栋公建配套（必填）'!A:T,11,FALSE)</f>
        <v>1.2</v>
      </c>
      <c r="O163" s="68">
        <f>VLOOKUP(H163,'2.5基准清单—独栋公建配套（必填）'!A:T,13,FALSE)</f>
        <v>0.429613</v>
      </c>
      <c r="P163" s="68">
        <f>VLOOKUP(H163,'2.5基准清单—独栋公建配套（必填）'!A:T,15,FALSE)</f>
        <v>0</v>
      </c>
      <c r="Q163" s="68">
        <f>SUM(J163,P163)*15%</f>
        <v>0.712499198717948</v>
      </c>
      <c r="R163" s="68">
        <f>(J163+P163)*10%</f>
        <v>0.474999465811965</v>
      </c>
      <c r="S163" s="70">
        <f>J163+L163*N163+O163+P163+Q163+R163</f>
        <v>138.03878632265</v>
      </c>
      <c r="T163" s="79">
        <f>G163*S163</f>
        <v>0</v>
      </c>
      <c r="U163" s="28">
        <f>G163*(J163+O163+P163+Q163+R163)/$V$2</f>
        <v>0</v>
      </c>
      <c r="V163" s="85">
        <f>T163/$V$2</f>
        <v>0</v>
      </c>
      <c r="W163" s="86"/>
      <c r="X163" s="115"/>
      <c r="AC163" s="1173" t="s">
        <v>2210</v>
      </c>
    </row>
    <row r="164" s="1" customFormat="1" ht="37" customHeight="1" spans="1:29">
      <c r="A164" s="126">
        <f>IF(F164="","",COUNTA($F$5:F165))</f>
        <v>125</v>
      </c>
      <c r="B164" s="87"/>
      <c r="C164" s="85" t="s">
        <v>3429</v>
      </c>
      <c r="D164" s="87" t="s">
        <v>1048</v>
      </c>
      <c r="E164" s="128" t="s">
        <v>3430</v>
      </c>
      <c r="F164" s="87" t="s">
        <v>238</v>
      </c>
      <c r="G164" s="99">
        <v>0</v>
      </c>
      <c r="H164" s="1169" t="s">
        <v>2164</v>
      </c>
      <c r="I164" s="30" t="str">
        <f>VLOOKUP(H164,'2.5基准清单—独栋公建配套（必填）'!A:T,5,FALSE)</f>
        <v>抹灰镶贴工</v>
      </c>
      <c r="J164" s="50">
        <f>VLOOKUP(H164,'2.5基准清单—独栋公建配套（必填）'!A:T,7,FALSE)</f>
        <v>30.8355301102362</v>
      </c>
      <c r="K164" s="70" t="s">
        <v>3431</v>
      </c>
      <c r="L164" s="67">
        <f>IFERROR(VLOOKUP(K164,'2.6基准清单—主要材料（必填）'!$N:$O,2,FALSE),0)</f>
        <v>15.9177</v>
      </c>
      <c r="M164" s="68" t="str">
        <f>VLOOKUP(H164,'2.5基准清单—独栋公建配套（必填）'!A:T,10,FALSE)</f>
        <v>m2</v>
      </c>
      <c r="N164" s="68">
        <f>VLOOKUP(H164,'2.5基准清单—独栋公建配套（必填）'!A:T,11,FALSE)</f>
        <v>1.025</v>
      </c>
      <c r="O164" s="50">
        <f>VLOOKUP(H164,'2.5基准清单—独栋公建配套（必填）'!A:T,13,FALSE)</f>
        <v>0.09991</v>
      </c>
      <c r="P164" s="50">
        <f>VLOOKUP(H164,'2.5基准清单—独栋公建配套（必填）'!A:T,15,FALSE)</f>
        <v>0</v>
      </c>
      <c r="Q164" s="68">
        <f>SUM(J164,P164)*15%</f>
        <v>4.62532951653544</v>
      </c>
      <c r="R164" s="68">
        <f>(J164+P164)*10%</f>
        <v>3.08355301102362</v>
      </c>
      <c r="S164" s="68">
        <f>J164+L164*N164+L165*N165+O164+P164+Q164+R164</f>
        <v>466.022685137795</v>
      </c>
      <c r="T164" s="119">
        <f>G164*S164</f>
        <v>0</v>
      </c>
      <c r="U164" s="120">
        <f>G164*(J164+O164+P164+Q164+R164)/$V$2</f>
        <v>0</v>
      </c>
      <c r="V164" s="85">
        <f>T164/$V$2</f>
        <v>0</v>
      </c>
      <c r="W164" s="86"/>
      <c r="X164" s="115" t="s">
        <v>3432</v>
      </c>
      <c r="AC164" s="1173" t="s">
        <v>2210</v>
      </c>
    </row>
    <row r="165" s="1" customFormat="1" ht="37" customHeight="1" spans="1:29">
      <c r="A165" s="129"/>
      <c r="B165" s="87"/>
      <c r="C165" s="85"/>
      <c r="D165" s="87"/>
      <c r="E165" s="128"/>
      <c r="F165" s="87"/>
      <c r="G165" s="100"/>
      <c r="H165" s="30"/>
      <c r="I165" s="30"/>
      <c r="J165" s="50"/>
      <c r="K165" s="70" t="s">
        <v>3044</v>
      </c>
      <c r="L165" s="67">
        <f>IFERROR(VLOOKUP(K165,'2.6基准清单—主要材料（必填）'!$N:$O,2,FALSE),0)</f>
        <v>401.0368</v>
      </c>
      <c r="M165" s="68" t="s">
        <v>243</v>
      </c>
      <c r="N165" s="68">
        <f>VLOOKUP(H164,'2.5基准清单—独栋公建配套（必填）'!A:T,11,FALSE)</f>
        <v>1.025</v>
      </c>
      <c r="O165" s="50"/>
      <c r="P165" s="50"/>
      <c r="Q165" s="68"/>
      <c r="R165" s="68"/>
      <c r="S165" s="68"/>
      <c r="T165" s="119"/>
      <c r="U165" s="121"/>
      <c r="V165" s="85"/>
      <c r="W165" s="86"/>
      <c r="X165" s="115"/>
      <c r="AC165" s="1173" t="s">
        <v>2210</v>
      </c>
    </row>
    <row r="166" s="1" customFormat="1" ht="60" spans="1:29">
      <c r="A166" s="126">
        <f>IF(F166="","",COUNTA($F$5:F167))</f>
        <v>127</v>
      </c>
      <c r="B166" s="87"/>
      <c r="C166" s="85"/>
      <c r="D166" s="89" t="s">
        <v>847</v>
      </c>
      <c r="E166" s="90" t="s">
        <v>3220</v>
      </c>
      <c r="F166" s="89" t="s">
        <v>238</v>
      </c>
      <c r="G166" s="31">
        <v>0</v>
      </c>
      <c r="H166" s="1168" t="s">
        <v>2098</v>
      </c>
      <c r="I166" s="50" t="str">
        <f>VLOOKUP(H166,'2.5基准清单—独栋公建配套（必填）'!A:T,5,FALSE)</f>
        <v>一般抹灰工</v>
      </c>
      <c r="J166" s="50">
        <f>VLOOKUP(H166,'2.5基准清单—独栋公建配套（必填）'!A:T,7,FALSE)</f>
        <v>0.336863216666667</v>
      </c>
      <c r="K166" s="70" t="s">
        <v>3044</v>
      </c>
      <c r="L166" s="67">
        <f>IFERROR(VLOOKUP(K166,'2.6基准清单—主要材料（必填）'!$N:$O,2,FALSE),0)</f>
        <v>401.0368</v>
      </c>
      <c r="M166" s="68" t="str">
        <f>VLOOKUP(H166,'2.5基准清单—独栋公建配套（必填）'!A:T,10,FALSE)</f>
        <v>m3</v>
      </c>
      <c r="N166" s="68">
        <f>VLOOKUP(H166,'2.5基准清单—独栋公建配套（必填）'!A:T,11,FALSE)</f>
        <v>0.0051</v>
      </c>
      <c r="O166" s="68">
        <f>VLOOKUP(H166,'2.5基准清单—独栋公建配套（必填）'!A:T,13,FALSE)</f>
        <v>0.09991</v>
      </c>
      <c r="P166" s="68">
        <f>VLOOKUP(H166,'2.5基准清单—独栋公建配套（必填）'!A:T,15,FALSE)</f>
        <v>0</v>
      </c>
      <c r="Q166" s="68">
        <f>SUM(J166,P166)*15%</f>
        <v>0.0505294825</v>
      </c>
      <c r="R166" s="68">
        <f>(J166+P166)*10%</f>
        <v>0.0336863216666667</v>
      </c>
      <c r="S166" s="70">
        <f>J166+L166*N166+O166+P166+Q166+R166</f>
        <v>2.56627670083333</v>
      </c>
      <c r="T166" s="79">
        <f>G166*S166</f>
        <v>0</v>
      </c>
      <c r="U166" s="28">
        <f>G166*(J166+O166+P166+Q166+R166)/$V$2</f>
        <v>0</v>
      </c>
      <c r="V166" s="85">
        <f>T166/$V$2</f>
        <v>0</v>
      </c>
      <c r="W166" s="86"/>
      <c r="X166" s="115"/>
      <c r="AC166" s="1173" t="s">
        <v>2210</v>
      </c>
    </row>
    <row r="167" s="1" customFormat="1" ht="84" spans="1:29">
      <c r="A167" s="129"/>
      <c r="B167" s="87"/>
      <c r="C167" s="85"/>
      <c r="D167" s="91" t="s">
        <v>3433</v>
      </c>
      <c r="E167" s="92" t="s">
        <v>3434</v>
      </c>
      <c r="F167" s="50" t="s">
        <v>243</v>
      </c>
      <c r="G167" s="31">
        <v>0</v>
      </c>
      <c r="H167" s="1168" t="s">
        <v>2049</v>
      </c>
      <c r="I167" s="50" t="str">
        <f>VLOOKUP(H167,'2.5基准清单—独栋公建配套（必填）'!A:T,5,FALSE)</f>
        <v>混凝土工</v>
      </c>
      <c r="J167" s="50">
        <f>VLOOKUP(H167,'2.5基准清单—独栋公建配套（必填）'!A:T,7,FALSE)</f>
        <v>99.1517544642857</v>
      </c>
      <c r="K167" s="70" t="s">
        <v>3435</v>
      </c>
      <c r="L167" s="67">
        <f>IFERROR(VLOOKUP(K167,'2.6基准清单—主要材料（必填）'!$N:$O,2,FALSE),0)</f>
        <v>344.3694</v>
      </c>
      <c r="M167" s="68" t="str">
        <f>VLOOKUP(H167,'2.5基准清单—独栋公建配套（必填）'!A:T,10,FALSE)</f>
        <v>m3</v>
      </c>
      <c r="N167" s="68">
        <f>VLOOKUP(H167,'2.5基准清单—独栋公建配套（必填）'!A:T,11,FALSE)</f>
        <v>1.01</v>
      </c>
      <c r="O167" s="68">
        <f>VLOOKUP(H167,'2.5基准清单—独栋公建配套（必填）'!A:T,13,FALSE)</f>
        <v>2.347885</v>
      </c>
      <c r="P167" s="68">
        <f>VLOOKUP(H167,'2.5基准清单—独栋公建配套（必填）'!A:T,15,FALSE)</f>
        <v>30.27273</v>
      </c>
      <c r="Q167" s="68">
        <f>SUM(J167,P167)*15%</f>
        <v>19.4136726696429</v>
      </c>
      <c r="R167" s="68">
        <f>(J167+P167)*10%</f>
        <v>12.9424484464286</v>
      </c>
      <c r="S167" s="70">
        <f>J167+L167*N167+O167+P167+Q167+R167</f>
        <v>511.941584580357</v>
      </c>
      <c r="T167" s="79">
        <f>G167*S167</f>
        <v>0</v>
      </c>
      <c r="U167" s="28">
        <f>G167*(J167+O167+P167+Q167+R167)/$V$2</f>
        <v>0</v>
      </c>
      <c r="V167" s="85">
        <f>T167/$V$2</f>
        <v>0</v>
      </c>
      <c r="W167" s="86"/>
      <c r="X167" s="115"/>
      <c r="AC167" s="1173" t="s">
        <v>2210</v>
      </c>
    </row>
    <row r="168" s="1" customFormat="1" ht="60" spans="1:29">
      <c r="A168" s="131">
        <f>IF(F168="","",COUNTA($F$5:F168))</f>
        <v>128</v>
      </c>
      <c r="B168" s="87"/>
      <c r="C168" s="85"/>
      <c r="D168" s="91" t="s">
        <v>3436</v>
      </c>
      <c r="E168" s="92" t="s">
        <v>3437</v>
      </c>
      <c r="F168" s="50" t="s">
        <v>243</v>
      </c>
      <c r="G168" s="31">
        <v>0</v>
      </c>
      <c r="H168" s="50" t="s">
        <v>320</v>
      </c>
      <c r="I168" s="50" t="str">
        <f>VLOOKUP(H168,'2.1基准清单—土石方及桩基工程（必填）'!A:T,5,FALSE)</f>
        <v>机械工</v>
      </c>
      <c r="J168" s="50">
        <f>VLOOKUP(H168,'2.1基准清单—土石方及桩基工程（必填）'!A:T,7,FALSE)</f>
        <v>5.58515789473685</v>
      </c>
      <c r="K168" s="70" t="s">
        <v>3438</v>
      </c>
      <c r="L168" s="67">
        <f>IFERROR(VLOOKUP(K168,'2.6基准清单—主要材料（必填）'!$N:$O,2,FALSE),0)</f>
        <v>42.292</v>
      </c>
      <c r="M168" s="68" t="str">
        <f>VLOOKUP(H168,'2.1基准清单—土石方及桩基工程（必填）'!A:T,10,FALSE)</f>
        <v>m3</v>
      </c>
      <c r="N168" s="68">
        <f>VLOOKUP(H168,'2.1基准清单—土石方及桩基工程（必填）'!A:T,11,FALSE)</f>
        <v>1.29</v>
      </c>
      <c r="O168" s="68">
        <f>VLOOKUP(H168,'2.1基准清单—土石方及桩基工程（必填）'!A:T,11,FALSE)</f>
        <v>1.29</v>
      </c>
      <c r="P168" s="68">
        <f>VLOOKUP(H168,'2.1基准清单—土石方及桩基工程（必填）'!A:T,12,FALSE)</f>
        <v>0.87</v>
      </c>
      <c r="Q168" s="68">
        <f>SUM(J168,P168)*15%</f>
        <v>0.968273684210527</v>
      </c>
      <c r="R168" s="68">
        <f>(J168+P168)*10%</f>
        <v>0.645515789473685</v>
      </c>
      <c r="S168" s="70">
        <f>J168+L168*N168+O168+P168+Q168+R168</f>
        <v>63.9156273684211</v>
      </c>
      <c r="T168" s="79">
        <f>G168*S168</f>
        <v>0</v>
      </c>
      <c r="U168" s="28">
        <f>G168*(J168+O168+P168+Q168+R168)/$V$2</f>
        <v>0</v>
      </c>
      <c r="V168" s="85">
        <f>T168/$V$2</f>
        <v>0</v>
      </c>
      <c r="W168" s="86"/>
      <c r="X168" s="115"/>
      <c r="AC168" s="1173" t="s">
        <v>2210</v>
      </c>
    </row>
    <row r="169" s="1" customFormat="1" ht="42" customHeight="1" spans="1:29">
      <c r="A169" s="126">
        <f>IF(F169="","",COUNTA($F$5:F170))</f>
        <v>129</v>
      </c>
      <c r="B169" s="87"/>
      <c r="C169" s="85" t="s">
        <v>3439</v>
      </c>
      <c r="D169" s="87" t="s">
        <v>1048</v>
      </c>
      <c r="E169" s="128" t="s">
        <v>3430</v>
      </c>
      <c r="F169" s="87" t="s">
        <v>238</v>
      </c>
      <c r="G169" s="99">
        <v>0</v>
      </c>
      <c r="H169" s="1169" t="s">
        <v>2164</v>
      </c>
      <c r="I169" s="30" t="str">
        <f>VLOOKUP(H169,'2.5基准清单—独栋公建配套（必填）'!A:T,5,FALSE)</f>
        <v>抹灰镶贴工</v>
      </c>
      <c r="J169" s="50">
        <f>VLOOKUP(H169,'2.5基准清单—独栋公建配套（必填）'!A:T,7,FALSE)</f>
        <v>30.8355301102362</v>
      </c>
      <c r="K169" s="70" t="s">
        <v>3431</v>
      </c>
      <c r="L169" s="67">
        <f>IFERROR(VLOOKUP(K169,'2.6基准清单—主要材料（必填）'!$N:$O,2,FALSE),0)</f>
        <v>15.9177</v>
      </c>
      <c r="M169" s="68" t="str">
        <f>VLOOKUP(H169,'2.5基准清单—独栋公建配套（必填）'!A:T,10,FALSE)</f>
        <v>m2</v>
      </c>
      <c r="N169" s="68">
        <f>VLOOKUP(H169,'2.5基准清单—独栋公建配套（必填）'!A:T,11,FALSE)</f>
        <v>1.025</v>
      </c>
      <c r="O169" s="50">
        <f>VLOOKUP(H169,'2.5基准清单—独栋公建配套（必填）'!A:T,13,FALSE)</f>
        <v>0.09991</v>
      </c>
      <c r="P169" s="50">
        <f>VLOOKUP(H169,'2.5基准清单—独栋公建配套（必填）'!A:T,15,FALSE)</f>
        <v>0</v>
      </c>
      <c r="Q169" s="68">
        <f>SUM(J169,P169)*15%</f>
        <v>4.62532951653544</v>
      </c>
      <c r="R169" s="68">
        <f>(J169+P169)*10%</f>
        <v>3.08355301102362</v>
      </c>
      <c r="S169" s="68">
        <f>J169+L169*N169+L170*N170+O169+P169+Q169+R169</f>
        <v>466.022685137795</v>
      </c>
      <c r="T169" s="119">
        <f>G169*S169</f>
        <v>0</v>
      </c>
      <c r="U169" s="120">
        <f>G169*(J169+O169+P169+Q169+R169)/$V$2</f>
        <v>0</v>
      </c>
      <c r="V169" s="85">
        <f>T169/$V$2</f>
        <v>0</v>
      </c>
      <c r="W169" s="86"/>
      <c r="X169" s="115"/>
      <c r="AC169" s="1173" t="s">
        <v>2210</v>
      </c>
    </row>
    <row r="170" s="1" customFormat="1" ht="42" customHeight="1" spans="1:29">
      <c r="A170" s="129"/>
      <c r="B170" s="87"/>
      <c r="C170" s="85"/>
      <c r="D170" s="87"/>
      <c r="E170" s="128"/>
      <c r="F170" s="87"/>
      <c r="G170" s="100"/>
      <c r="H170" s="30"/>
      <c r="I170" s="30"/>
      <c r="J170" s="50"/>
      <c r="K170" s="70" t="s">
        <v>3044</v>
      </c>
      <c r="L170" s="67">
        <f>IFERROR(VLOOKUP(K170,'2.6基准清单—主要材料（必填）'!$N:$O,2,FALSE),0)</f>
        <v>401.0368</v>
      </c>
      <c r="M170" s="68" t="s">
        <v>243</v>
      </c>
      <c r="N170" s="68">
        <f>VLOOKUP(H169,'2.5基准清单—独栋公建配套（必填）'!A:T,11,FALSE)</f>
        <v>1.025</v>
      </c>
      <c r="O170" s="50"/>
      <c r="P170" s="50"/>
      <c r="Q170" s="68"/>
      <c r="R170" s="68"/>
      <c r="S170" s="68"/>
      <c r="T170" s="119"/>
      <c r="U170" s="121"/>
      <c r="V170" s="85"/>
      <c r="W170" s="86"/>
      <c r="X170" s="115"/>
      <c r="AC170" s="1173" t="s">
        <v>2210</v>
      </c>
    </row>
    <row r="171" s="1" customFormat="1" ht="60" spans="1:29">
      <c r="A171" s="131">
        <f>IF(F171="","",COUNTA($F$5:F171))</f>
        <v>130</v>
      </c>
      <c r="B171" s="87"/>
      <c r="C171" s="85"/>
      <c r="D171" s="89" t="s">
        <v>847</v>
      </c>
      <c r="E171" s="90" t="s">
        <v>3220</v>
      </c>
      <c r="F171" s="89" t="s">
        <v>238</v>
      </c>
      <c r="G171" s="31">
        <v>0</v>
      </c>
      <c r="H171" s="1168" t="s">
        <v>2098</v>
      </c>
      <c r="I171" s="50" t="str">
        <f>VLOOKUP(H171,'2.5基准清单—独栋公建配套（必填）'!A:T,5,FALSE)</f>
        <v>一般抹灰工</v>
      </c>
      <c r="J171" s="50">
        <f>VLOOKUP(H171,'2.5基准清单—独栋公建配套（必填）'!A:T,7,FALSE)</f>
        <v>0.336863216666667</v>
      </c>
      <c r="K171" s="70" t="s">
        <v>3044</v>
      </c>
      <c r="L171" s="67">
        <f>IFERROR(VLOOKUP(K171,'2.6基准清单—主要材料（必填）'!$N:$O,2,FALSE),0)</f>
        <v>401.0368</v>
      </c>
      <c r="M171" s="68" t="str">
        <f>VLOOKUP(H171,'2.5基准清单—独栋公建配套（必填）'!A:T,10,FALSE)</f>
        <v>m3</v>
      </c>
      <c r="N171" s="68">
        <f>VLOOKUP(H171,'2.5基准清单—独栋公建配套（必填）'!A:T,11,FALSE)</f>
        <v>0.0051</v>
      </c>
      <c r="O171" s="68">
        <f>VLOOKUP(H171,'2.5基准清单—独栋公建配套（必填）'!A:T,13,FALSE)</f>
        <v>0.09991</v>
      </c>
      <c r="P171" s="68">
        <f>VLOOKUP(H171,'2.5基准清单—独栋公建配套（必填）'!A:T,15,FALSE)</f>
        <v>0</v>
      </c>
      <c r="Q171" s="68">
        <f>SUM(J171,P171)*15%</f>
        <v>0.0505294825</v>
      </c>
      <c r="R171" s="68">
        <f>(J171+P171)*10%</f>
        <v>0.0336863216666667</v>
      </c>
      <c r="S171" s="70">
        <f>J171+L171*N171+O171+P171+Q171+R171</f>
        <v>2.56627670083333</v>
      </c>
      <c r="T171" s="79">
        <f>G171*S171</f>
        <v>0</v>
      </c>
      <c r="U171" s="28">
        <f>G171*(J171+O171+P171+Q171+R171)/$V$2</f>
        <v>0</v>
      </c>
      <c r="V171" s="85">
        <f t="shared" ref="V171:V177" si="41">T171/$V$2</f>
        <v>0</v>
      </c>
      <c r="W171" s="86"/>
      <c r="X171" s="115"/>
      <c r="AC171" s="1173" t="s">
        <v>2210</v>
      </c>
    </row>
    <row r="172" s="1" customFormat="1" ht="84" spans="1:29">
      <c r="A172" s="131">
        <f>IF(F172="","",COUNTA($F$5:F172))</f>
        <v>131</v>
      </c>
      <c r="B172" s="87"/>
      <c r="C172" s="85"/>
      <c r="D172" s="91" t="s">
        <v>3433</v>
      </c>
      <c r="E172" s="92" t="s">
        <v>3434</v>
      </c>
      <c r="F172" s="50" t="s">
        <v>243</v>
      </c>
      <c r="G172" s="31">
        <v>0</v>
      </c>
      <c r="H172" s="1168" t="s">
        <v>2049</v>
      </c>
      <c r="I172" s="50" t="str">
        <f>VLOOKUP(H172,'2.5基准清单—独栋公建配套（必填）'!A:T,5,FALSE)</f>
        <v>混凝土工</v>
      </c>
      <c r="J172" s="50">
        <f>VLOOKUP(H172,'2.5基准清单—独栋公建配套（必填）'!A:T,7,FALSE)</f>
        <v>99.1517544642857</v>
      </c>
      <c r="K172" s="70" t="s">
        <v>3435</v>
      </c>
      <c r="L172" s="67">
        <f>IFERROR(VLOOKUP(K172,'2.6基准清单—主要材料（必填）'!$N:$O,2,FALSE),0)</f>
        <v>344.3694</v>
      </c>
      <c r="M172" s="68" t="str">
        <f>VLOOKUP(H172,'2.5基准清单—独栋公建配套（必填）'!A:T,10,FALSE)</f>
        <v>m3</v>
      </c>
      <c r="N172" s="68">
        <f>VLOOKUP(H172,'2.5基准清单—独栋公建配套（必填）'!A:T,11,FALSE)</f>
        <v>1.01</v>
      </c>
      <c r="O172" s="68">
        <f>VLOOKUP(H172,'2.5基准清单—独栋公建配套（必填）'!A:T,13,FALSE)</f>
        <v>2.347885</v>
      </c>
      <c r="P172" s="68">
        <f>VLOOKUP(H172,'2.5基准清单—独栋公建配套（必填）'!A:T,15,FALSE)</f>
        <v>30.27273</v>
      </c>
      <c r="Q172" s="68">
        <f>SUM(J172,P172)*15%</f>
        <v>19.4136726696429</v>
      </c>
      <c r="R172" s="68">
        <f>(J172+P172)*10%</f>
        <v>12.9424484464286</v>
      </c>
      <c r="S172" s="70">
        <f>J172+L172*N172+O172+P172+Q172+R172</f>
        <v>511.941584580357</v>
      </c>
      <c r="T172" s="79">
        <f>G172*S172</f>
        <v>0</v>
      </c>
      <c r="U172" s="28">
        <f>G172*(J172+O172+P172+Q172+R172)/$V$2</f>
        <v>0</v>
      </c>
      <c r="V172" s="85">
        <f t="shared" si="41"/>
        <v>0</v>
      </c>
      <c r="W172" s="86"/>
      <c r="X172" s="115"/>
      <c r="AC172" s="1173" t="s">
        <v>2210</v>
      </c>
    </row>
    <row r="173" s="1" customFormat="1" ht="60" spans="1:29">
      <c r="A173" s="131">
        <f>IF(F173="","",COUNTA($F$5:F173))</f>
        <v>132</v>
      </c>
      <c r="B173" s="87"/>
      <c r="C173" s="85"/>
      <c r="D173" s="91" t="s">
        <v>1055</v>
      </c>
      <c r="E173" s="92" t="s">
        <v>3440</v>
      </c>
      <c r="F173" s="50" t="s">
        <v>358</v>
      </c>
      <c r="G173" s="31">
        <v>0</v>
      </c>
      <c r="H173" s="1168" t="s">
        <v>2166</v>
      </c>
      <c r="I173" s="50" t="str">
        <f>VLOOKUP(H173,'2.5基准清单—独栋公建配套（必填）'!A:T,5,FALSE)</f>
        <v>金属制品安装工</v>
      </c>
      <c r="J173" s="50">
        <f>VLOOKUP(H173,'2.5基准清单—独栋公建配套（必填）'!A:T,7,FALSE)</f>
        <v>6.16494655</v>
      </c>
      <c r="K173" s="70" t="s">
        <v>3441</v>
      </c>
      <c r="L173" s="67">
        <f>IFERROR(VLOOKUP(K173,'2.6基准清单—主要材料（必填）'!$N:$O,2,FALSE),0)</f>
        <v>12.3578</v>
      </c>
      <c r="M173" s="68" t="str">
        <f>VLOOKUP(H173,'2.5基准清单—独栋公建配套（必填）'!A:T,10,FALSE)</f>
        <v>m</v>
      </c>
      <c r="N173" s="68">
        <f>VLOOKUP(H173,'2.5基准清单—独栋公建配套（必填）'!A:T,11,FALSE)</f>
        <v>1.06</v>
      </c>
      <c r="O173" s="68">
        <f>VLOOKUP(H173,'2.5基准清单—独栋公建配套（必填）'!A:T,13,FALSE)</f>
        <v>0</v>
      </c>
      <c r="P173" s="68">
        <f>VLOOKUP(H173,'2.5基准清单—独栋公建配套（必填）'!A:T,15,FALSE)</f>
        <v>0</v>
      </c>
      <c r="Q173" s="68">
        <f>SUM(J173,P173)*15%</f>
        <v>0.9247419825</v>
      </c>
      <c r="R173" s="68">
        <f>(J173+P173)*10%</f>
        <v>0.616494655</v>
      </c>
      <c r="S173" s="70">
        <f>J173+L173*N173+O173+P173+Q173+R173</f>
        <v>20.8054511875</v>
      </c>
      <c r="T173" s="79">
        <f>G173*S173</f>
        <v>0</v>
      </c>
      <c r="U173" s="28">
        <f>G173*(J173+O173+P173+Q173+R173)/$V$2</f>
        <v>0</v>
      </c>
      <c r="V173" s="85">
        <f t="shared" si="41"/>
        <v>0</v>
      </c>
      <c r="W173" s="86"/>
      <c r="X173" s="115"/>
      <c r="AC173" s="1173" t="s">
        <v>2210</v>
      </c>
    </row>
    <row r="174" s="1" customFormat="1" ht="60" spans="1:29">
      <c r="A174" s="131">
        <f>IF(F174="","",COUNTA($F$5:F174))</f>
        <v>133</v>
      </c>
      <c r="B174" s="87"/>
      <c r="C174" s="85"/>
      <c r="D174" s="91" t="s">
        <v>3436</v>
      </c>
      <c r="E174" s="92" t="s">
        <v>3437</v>
      </c>
      <c r="F174" s="50" t="s">
        <v>243</v>
      </c>
      <c r="G174" s="31">
        <v>0</v>
      </c>
      <c r="H174" s="50" t="s">
        <v>320</v>
      </c>
      <c r="I174" s="50" t="str">
        <f>VLOOKUP(H174,'2.1基准清单—土石方及桩基工程（必填）'!A:T,5,FALSE)</f>
        <v>机械工</v>
      </c>
      <c r="J174" s="50">
        <f>VLOOKUP(H174,'2.1基准清单—土石方及桩基工程（必填）'!A:T,7,FALSE)</f>
        <v>5.58515789473685</v>
      </c>
      <c r="K174" s="70" t="s">
        <v>3438</v>
      </c>
      <c r="L174" s="67">
        <f>IFERROR(VLOOKUP(K174,'2.6基准清单—主要材料（必填）'!$N:$O,2,FALSE),0)</f>
        <v>42.292</v>
      </c>
      <c r="M174" s="68" t="str">
        <f>VLOOKUP(H174,'2.1基准清单—土石方及桩基工程（必填）'!A:T,10,FALSE)</f>
        <v>m3</v>
      </c>
      <c r="N174" s="68">
        <f>VLOOKUP(H174,'2.1基准清单—土石方及桩基工程（必填）'!A:T,11,FALSE)</f>
        <v>1.29</v>
      </c>
      <c r="O174" s="68">
        <f>VLOOKUP(H174,'2.1基准清单—土石方及桩基工程（必填）'!A:T,13,FALSE)</f>
        <v>0.8439</v>
      </c>
      <c r="P174" s="68">
        <f>VLOOKUP(H174,'2.1基准清单—土石方及桩基工程（必填）'!A:T,15,FALSE)</f>
        <v>6.0043</v>
      </c>
      <c r="Q174" s="68">
        <f>SUM(J174,P174)*15%</f>
        <v>1.73841868421053</v>
      </c>
      <c r="R174" s="68">
        <f>(J174+P174)*10%</f>
        <v>1.15894578947368</v>
      </c>
      <c r="S174" s="70">
        <f>J174+L174*N174+O174+P174+Q174+R174</f>
        <v>69.8874023684211</v>
      </c>
      <c r="T174" s="79">
        <f>G174*S174</f>
        <v>0</v>
      </c>
      <c r="U174" s="28">
        <f>G174*(J174+O174+P174+Q174+R174)/$V$2</f>
        <v>0</v>
      </c>
      <c r="V174" s="85">
        <f t="shared" si="41"/>
        <v>0</v>
      </c>
      <c r="W174" s="86"/>
      <c r="X174" s="115"/>
      <c r="AC174" s="1173" t="s">
        <v>2210</v>
      </c>
    </row>
    <row r="175" s="2" customFormat="1" ht="21" customHeight="1" spans="1:29">
      <c r="A175" s="34" t="s">
        <v>39</v>
      </c>
      <c r="B175" s="35"/>
      <c r="C175" s="34"/>
      <c r="D175" s="57" t="s">
        <v>122</v>
      </c>
      <c r="E175" s="43"/>
      <c r="F175" s="44"/>
      <c r="G175" s="37"/>
      <c r="H175" s="44"/>
      <c r="I175" s="66" cm="1">
        <f t="array" ref="I175">SUMPRODUCT(G176:G189,J176:J189)</f>
        <v>144091.2011</v>
      </c>
      <c r="J175" s="66"/>
      <c r="K175" s="69" cm="1">
        <f t="array" ref="K175">SUMPRODUCT(G176:G189,L176:L189,N176:N189)</f>
        <v>19937.7486</v>
      </c>
      <c r="L175" s="69"/>
      <c r="M175" s="69"/>
      <c r="N175" s="69"/>
      <c r="O175" s="66" cm="1">
        <f t="array" ref="O175">SUMPRODUCT(G176:G189,O176:O189)</f>
        <v>153.8614</v>
      </c>
      <c r="P175" s="66" cm="1">
        <f t="array" ref="P175">SUMPRODUCT(G176:G189,P176:P189)</f>
        <v>0</v>
      </c>
      <c r="Q175" s="66" cm="1">
        <f t="array" ref="Q175">SUMPRODUCT(Q176:Q189,G176:G189)</f>
        <v>21613.680165</v>
      </c>
      <c r="R175" s="69" cm="1">
        <f t="array" ref="R175">SUMPRODUCT(R176:R189,G176:G189)</f>
        <v>14409.12011</v>
      </c>
      <c r="S175" s="69"/>
      <c r="T175" s="44">
        <f>SUM(T176:T189)</f>
        <v>204167.168975</v>
      </c>
      <c r="U175" s="37">
        <f>(I175+O175+P175+Q175+R175)/$V$2</f>
        <v>51.50510365</v>
      </c>
      <c r="V175" s="78">
        <f t="shared" si="41"/>
        <v>58.33347685</v>
      </c>
      <c r="W175" s="84"/>
      <c r="AC175" s="1173" t="s">
        <v>2210</v>
      </c>
    </row>
    <row r="176" s="1" customFormat="1" ht="60" spans="1:29">
      <c r="A176" s="131">
        <f>IF(F176="","",COUNTA($F$5:F176))</f>
        <v>134</v>
      </c>
      <c r="B176" s="97"/>
      <c r="C176" s="30" t="s">
        <v>3222</v>
      </c>
      <c r="D176" s="45" t="s">
        <v>3291</v>
      </c>
      <c r="E176" s="95" t="s">
        <v>3292</v>
      </c>
      <c r="F176" s="96" t="s">
        <v>238</v>
      </c>
      <c r="G176" s="31">
        <f>3500*2.2</f>
        <v>7700</v>
      </c>
      <c r="H176" s="1168" t="s">
        <v>2167</v>
      </c>
      <c r="I176" s="50" t="str">
        <f>VLOOKUP(H176,'2.5基准清单—独栋公建配套（必填）'!A:T,5,FALSE)</f>
        <v>油漆工</v>
      </c>
      <c r="J176" s="50">
        <f>VLOOKUP(H176,'2.5基准清单—独栋公建配套（必填）'!A:T,7,FALSE)</f>
        <v>8.512332</v>
      </c>
      <c r="K176" s="70" t="s">
        <v>1114</v>
      </c>
      <c r="L176" s="67">
        <f>IFERROR(VLOOKUP(K176,'2.6基准清单—主要材料（必填）'!$N:$O,2,FALSE),0)</f>
        <v>0.8439</v>
      </c>
      <c r="M176" s="68" t="str">
        <f>VLOOKUP(H176,'2.5基准清单—独栋公建配套（必填）'!A:T,10,FALSE)</f>
        <v>kg</v>
      </c>
      <c r="N176" s="68">
        <f>VLOOKUP(H176,'2.5基准清单—独栋公建配套（必填）'!A:T,11,FALSE)</f>
        <v>2.5</v>
      </c>
      <c r="O176" s="68">
        <f>VLOOKUP(H176,'2.5基准清单—独栋公建配套（必填）'!A:T,13,FALSE)</f>
        <v>0.009991</v>
      </c>
      <c r="P176" s="68">
        <f>VLOOKUP(H176,'2.5基准清单—独栋公建配套（必填）'!A:T,15,FALSE)</f>
        <v>0</v>
      </c>
      <c r="Q176" s="68">
        <f>SUM(J176,P176)*15%</f>
        <v>1.2768498</v>
      </c>
      <c r="R176" s="68">
        <f>(J176+P176)*10%</f>
        <v>0.8512332</v>
      </c>
      <c r="S176" s="70">
        <f>J176+L176*N176+O176+P176+Q176+R176</f>
        <v>12.760156</v>
      </c>
      <c r="T176" s="79">
        <f>G176*S176</f>
        <v>98253.2012</v>
      </c>
      <c r="U176" s="28">
        <f>G176*(J176+O176+P176+Q176+R176)/$V$2</f>
        <v>23.4308932</v>
      </c>
      <c r="V176" s="85">
        <f t="shared" si="41"/>
        <v>28.0723432</v>
      </c>
      <c r="W176" s="86"/>
      <c r="X176" s="115"/>
      <c r="AC176" s="1173" t="s">
        <v>2210</v>
      </c>
    </row>
    <row r="177" s="1" customFormat="1" ht="30" customHeight="1" spans="1:29">
      <c r="A177" s="126">
        <f>IF(F177="","",COUNTA($F$5:F178))</f>
        <v>135</v>
      </c>
      <c r="B177" s="97"/>
      <c r="C177" s="30"/>
      <c r="D177" s="97" t="s">
        <v>3293</v>
      </c>
      <c r="E177" s="135" t="s">
        <v>3294</v>
      </c>
      <c r="F177" s="97" t="s">
        <v>238</v>
      </c>
      <c r="G177" s="99">
        <f>G176</f>
        <v>7700</v>
      </c>
      <c r="H177" s="1169" t="s">
        <v>2169</v>
      </c>
      <c r="I177" s="30" t="str">
        <f>VLOOKUP(H177,'2.5基准清单—独栋公建配套（必填）'!A:T,5,FALSE)</f>
        <v>油漆工</v>
      </c>
      <c r="J177" s="50">
        <f>VLOOKUP(H177,'2.5基准清单—独栋公建配套（必填）'!A:T,7,FALSE)</f>
        <v>10.200811</v>
      </c>
      <c r="K177" s="70" t="s">
        <v>1070</v>
      </c>
      <c r="L177" s="67">
        <f>IFERROR(VLOOKUP(K177,'2.6基准清单—主要材料（必填）'!$N:$O,2,FALSE),0)</f>
        <v>3.9964</v>
      </c>
      <c r="M177" s="68" t="str">
        <f>VLOOKUP(H177,'2.5基准清单—独栋公建配套（必填）'!A:T,10,FALSE)</f>
        <v>kg</v>
      </c>
      <c r="N177" s="68">
        <f>VLOOKUP(H177,'2.5基准清单—独栋公建配套（必填）'!A:T,11,FALSE)</f>
        <v>0.12</v>
      </c>
      <c r="O177" s="50">
        <f>VLOOKUP(H177,'2.5基准清单—独栋公建配套（必填）'!A:T,13,FALSE)</f>
        <v>0.009991</v>
      </c>
      <c r="P177" s="50">
        <f>VLOOKUP(H177,'2.5基准清单—独栋公建配套（必填）'!A:T,15,FALSE)</f>
        <v>0</v>
      </c>
      <c r="Q177" s="30">
        <f>SUM(J177,P177)*15%</f>
        <v>1.53012165</v>
      </c>
      <c r="R177" s="30">
        <f>(J177+P177)*10%</f>
        <v>1.0200811</v>
      </c>
      <c r="S177" s="70">
        <f>J177+L177*N177+L178*N178+O177+P177+Q177+R177</f>
        <v>13.75506075</v>
      </c>
      <c r="T177" s="119">
        <f>G177*S177</f>
        <v>105913.967775</v>
      </c>
      <c r="U177" s="120">
        <v>0.0214730500088896</v>
      </c>
      <c r="V177" s="85">
        <f t="shared" si="41"/>
        <v>30.26113365</v>
      </c>
      <c r="W177" s="86"/>
      <c r="X177" s="115"/>
      <c r="AC177" s="1173" t="s">
        <v>2210</v>
      </c>
    </row>
    <row r="178" s="1" customFormat="1" ht="30" customHeight="1" spans="1:29">
      <c r="A178" s="129"/>
      <c r="B178" s="97"/>
      <c r="C178" s="30"/>
      <c r="D178" s="97"/>
      <c r="E178" s="135"/>
      <c r="F178" s="97"/>
      <c r="G178" s="100"/>
      <c r="H178" s="30"/>
      <c r="I178" s="30"/>
      <c r="J178" s="50"/>
      <c r="K178" s="70" t="s">
        <v>1071</v>
      </c>
      <c r="L178" s="67">
        <f>IFERROR(VLOOKUP(K178,'2.6基准清单—主要材料（必填）'!$N:$O,2,FALSE),0)</f>
        <v>4.2874</v>
      </c>
      <c r="M178" s="68" t="s">
        <v>783</v>
      </c>
      <c r="N178" s="68">
        <v>0.12</v>
      </c>
      <c r="O178" s="50"/>
      <c r="P178" s="50"/>
      <c r="Q178" s="30"/>
      <c r="R178" s="30"/>
      <c r="S178" s="70"/>
      <c r="T178" s="119"/>
      <c r="U178" s="121"/>
      <c r="V178" s="85"/>
      <c r="W178" s="86"/>
      <c r="X178" s="115"/>
      <c r="AC178" s="1173" t="s">
        <v>2210</v>
      </c>
    </row>
    <row r="179" s="1" customFormat="1" ht="30" customHeight="1" spans="1:29">
      <c r="A179" s="126">
        <f>IF(F179="","",COUNTA($F$5:F180))</f>
        <v>136</v>
      </c>
      <c r="B179" s="97"/>
      <c r="C179" s="30" t="s">
        <v>3395</v>
      </c>
      <c r="D179" s="97" t="s">
        <v>3442</v>
      </c>
      <c r="E179" s="135" t="s">
        <v>3443</v>
      </c>
      <c r="F179" s="97" t="s">
        <v>238</v>
      </c>
      <c r="G179" s="99">
        <v>0</v>
      </c>
      <c r="H179" s="1169" t="s">
        <v>2175</v>
      </c>
      <c r="I179" s="30" t="str">
        <f>VLOOKUP(H179,'2.5基准清单—独栋公建配套（必填）'!A:T,5,FALSE)</f>
        <v>抹灰镶贴工</v>
      </c>
      <c r="J179" s="50">
        <f>VLOOKUP(H179,'2.5基准清单—独栋公建配套（必填）'!A:T,7,FALSE)</f>
        <v>40.1515475905512</v>
      </c>
      <c r="K179" s="70" t="s">
        <v>3398</v>
      </c>
      <c r="L179" s="67">
        <f>IFERROR(VLOOKUP(K179,'2.6基准清单—主要材料（必填）'!$N:$O,2,FALSE),0)</f>
        <v>65.1743</v>
      </c>
      <c r="M179" s="68" t="str">
        <f>VLOOKUP(H179,'2.5基准清单—独栋公建配套（必填）'!A:T,10,FALSE)</f>
        <v>m2</v>
      </c>
      <c r="N179" s="68">
        <f>VLOOKUP(H179,'2.5基准清单—独栋公建配套（必填）'!A:T,11,FALSE)</f>
        <v>1.04</v>
      </c>
      <c r="O179" s="50">
        <f>VLOOKUP(H179,'2.5基准清单—独栋公建配套（必填）'!A:T,13,FALSE)</f>
        <v>0.09991</v>
      </c>
      <c r="P179" s="50">
        <f>VLOOKUP(H179,'2.5基准清单—独栋公建配套（必填）'!A:T,15,FALSE)</f>
        <v>0</v>
      </c>
      <c r="Q179" s="30">
        <f>SUM(J179,P179)*15%</f>
        <v>6.02273213858268</v>
      </c>
      <c r="R179" s="30">
        <f>(J179+P179)*10%</f>
        <v>4.01515475905512</v>
      </c>
      <c r="S179" s="70">
        <f>J179+L179*N179+L180*N180+O179+P179+Q179+R179</f>
        <v>118.119987548189</v>
      </c>
      <c r="T179" s="119">
        <f>G179*S179</f>
        <v>0</v>
      </c>
      <c r="U179" s="120">
        <v>4.34193905056873</v>
      </c>
      <c r="V179" s="85">
        <f>T179/$V$2</f>
        <v>0</v>
      </c>
      <c r="W179" s="86"/>
      <c r="X179" s="117"/>
      <c r="AC179" s="1173" t="s">
        <v>2210</v>
      </c>
    </row>
    <row r="180" s="1" customFormat="1" ht="30" customHeight="1" spans="1:29">
      <c r="A180" s="129"/>
      <c r="B180" s="97"/>
      <c r="C180" s="30"/>
      <c r="D180" s="97"/>
      <c r="E180" s="135"/>
      <c r="F180" s="97"/>
      <c r="G180" s="100"/>
      <c r="H180" s="30"/>
      <c r="I180" s="30"/>
      <c r="J180" s="50"/>
      <c r="K180" s="70" t="s">
        <v>3444</v>
      </c>
      <c r="L180" s="67">
        <f>IFERROR(VLOOKUP(K180,'2.6基准清单—主要材料（必填）'!$N:$O,2,FALSE),0)</f>
        <v>9.6806</v>
      </c>
      <c r="M180" s="68" t="s">
        <v>243</v>
      </c>
      <c r="N180" s="68">
        <v>0.0051</v>
      </c>
      <c r="O180" s="50"/>
      <c r="P180" s="50"/>
      <c r="Q180" s="30"/>
      <c r="R180" s="30"/>
      <c r="S180" s="70"/>
      <c r="T180" s="119"/>
      <c r="U180" s="121"/>
      <c r="V180" s="85"/>
      <c r="W180" s="86"/>
      <c r="X180" s="117"/>
      <c r="AC180" s="1173" t="s">
        <v>2210</v>
      </c>
    </row>
    <row r="181" s="1" customFormat="1" ht="52" customHeight="1" spans="1:29">
      <c r="A181" s="126">
        <f>IF(F181="","",COUNTA($F$5:F182))</f>
        <v>137</v>
      </c>
      <c r="B181" s="136"/>
      <c r="C181" s="30" t="s">
        <v>3445</v>
      </c>
      <c r="D181" s="45" t="s">
        <v>1094</v>
      </c>
      <c r="E181" s="56" t="s">
        <v>3446</v>
      </c>
      <c r="F181" s="98" t="s">
        <v>238</v>
      </c>
      <c r="G181" s="99">
        <v>0</v>
      </c>
      <c r="H181" s="1169" t="s">
        <v>2175</v>
      </c>
      <c r="I181" s="30" t="str">
        <f>VLOOKUP(H181,'2.5基准清单—独栋公建配套（必填）'!A:T,5,FALSE)</f>
        <v>抹灰镶贴工</v>
      </c>
      <c r="J181" s="50">
        <f>VLOOKUP(H181,'2.5基准清单—独栋公建配套（必填）'!A:T,7,FALSE)</f>
        <v>40.1515475905512</v>
      </c>
      <c r="K181" s="70" t="s">
        <v>3372</v>
      </c>
      <c r="L181" s="67">
        <f>IFERROR(VLOOKUP(K181,'2.6基准清单—主要材料（必填）'!$N:$O,2,FALSE),0)</f>
        <v>70.7227</v>
      </c>
      <c r="M181" s="68" t="str">
        <f>VLOOKUP(H181,'2.5基准清单—独栋公建配套（必填）'!A:T,10,FALSE)</f>
        <v>m2</v>
      </c>
      <c r="N181" s="68">
        <f>VLOOKUP(H181,'2.5基准清单—独栋公建配套（必填）'!A:T,11,FALSE)</f>
        <v>1.04</v>
      </c>
      <c r="O181" s="50">
        <f>VLOOKUP(H181,'2.5基准清单—独栋公建配套（必填）'!A:T,13,FALSE)</f>
        <v>0.09991</v>
      </c>
      <c r="P181" s="50">
        <f>VLOOKUP(H181,'2.5基准清单—独栋公建配套（必填）'!A:T,15,FALSE)</f>
        <v>0</v>
      </c>
      <c r="Q181" s="30">
        <f>SUM(J181,P181)*15%</f>
        <v>6.02273213858268</v>
      </c>
      <c r="R181" s="30">
        <f>(J181+P181)*10%</f>
        <v>4.01515475905512</v>
      </c>
      <c r="S181" s="70">
        <f>J181+L181*N181+L182*N182+O181+P181+Q181+R181</f>
        <v>126.123102528189</v>
      </c>
      <c r="T181" s="119">
        <f>G181*S181</f>
        <v>0</v>
      </c>
      <c r="U181" s="120">
        <f>G181*(J181+O181+P181+Q181+R181)/$V$2</f>
        <v>0</v>
      </c>
      <c r="V181" s="85">
        <f>T181/$V$2</f>
        <v>0</v>
      </c>
      <c r="W181" s="86"/>
      <c r="X181" s="115" t="s">
        <v>3447</v>
      </c>
      <c r="AC181" s="1173" t="s">
        <v>2210</v>
      </c>
    </row>
    <row r="182" s="1" customFormat="1" ht="52" customHeight="1" spans="1:29">
      <c r="A182" s="129"/>
      <c r="B182" s="136"/>
      <c r="C182" s="30"/>
      <c r="D182" s="45"/>
      <c r="E182" s="56"/>
      <c r="F182" s="98"/>
      <c r="G182" s="100"/>
      <c r="H182" s="30"/>
      <c r="I182" s="30"/>
      <c r="J182" s="50"/>
      <c r="K182" s="70" t="s">
        <v>3077</v>
      </c>
      <c r="L182" s="67">
        <f>IFERROR(VLOOKUP(K182,'2.6基准清单—主要材料（必填）'!$N:$O,2,FALSE),0)</f>
        <v>447.4804</v>
      </c>
      <c r="M182" s="68" t="s">
        <v>243</v>
      </c>
      <c r="N182" s="68">
        <v>0.0051</v>
      </c>
      <c r="O182" s="50"/>
      <c r="P182" s="50"/>
      <c r="Q182" s="30"/>
      <c r="R182" s="30"/>
      <c r="S182" s="70"/>
      <c r="T182" s="119"/>
      <c r="U182" s="121"/>
      <c r="V182" s="85"/>
      <c r="W182" s="86"/>
      <c r="X182" s="115"/>
      <c r="AC182" s="1173" t="s">
        <v>2210</v>
      </c>
    </row>
    <row r="183" s="1" customFormat="1" ht="59" customHeight="1" spans="1:29">
      <c r="A183" s="131">
        <f>IF(F183="","",COUNTA($F$5:F183))</f>
        <v>138</v>
      </c>
      <c r="B183" s="97"/>
      <c r="C183" s="30"/>
      <c r="D183" s="45" t="s">
        <v>894</v>
      </c>
      <c r="E183" s="95" t="s">
        <v>3448</v>
      </c>
      <c r="F183" s="96" t="s">
        <v>238</v>
      </c>
      <c r="G183" s="31">
        <v>0</v>
      </c>
      <c r="H183" s="1168" t="s">
        <v>2108</v>
      </c>
      <c r="I183" s="50" t="str">
        <f>VLOOKUP(H183,'2.5基准清单—独栋公建配套（必填）'!A:T,5,FALSE)</f>
        <v>一般抹灰工</v>
      </c>
      <c r="J183" s="50">
        <f>VLOOKUP(H183,'2.5基准清单—独栋公建配套（必填）'!A:T,7,FALSE)</f>
        <v>0.0990774166666667</v>
      </c>
      <c r="K183" s="70" t="s">
        <v>3077</v>
      </c>
      <c r="L183" s="67">
        <f>IFERROR(VLOOKUP(K183,'2.6基准清单—主要材料（必填）'!$N:$O,2,FALSE),0)</f>
        <v>447.4804</v>
      </c>
      <c r="M183" s="68" t="str">
        <f>VLOOKUP(H183,'2.5基准清单—独栋公建配套（必填）'!A:T,10,FALSE)</f>
        <v>m3</v>
      </c>
      <c r="N183" s="68">
        <f>VLOOKUP(H183,'2.5基准清单—独栋公建配套（必填）'!A:T,11,FALSE)</f>
        <v>0.001</v>
      </c>
      <c r="O183" s="68">
        <f>VLOOKUP(H183,'2.5基准清单—独栋公建配套（必填）'!A:T,13,FALSE)</f>
        <v>0.019982</v>
      </c>
      <c r="P183" s="68">
        <f>VLOOKUP(H183,'2.5基准清单—独栋公建配套（必填）'!A:T,15,FALSE)</f>
        <v>0</v>
      </c>
      <c r="Q183" s="68">
        <f>SUM(J183,P183)*15%</f>
        <v>0.0148616125</v>
      </c>
      <c r="R183" s="68">
        <f>(J183+P183)*10%</f>
        <v>0.00990774166666667</v>
      </c>
      <c r="S183" s="70">
        <f>J183+L183*N183+O183+P183+Q183+R183</f>
        <v>0.591309170833333</v>
      </c>
      <c r="T183" s="79">
        <f>G183*S183</f>
        <v>0</v>
      </c>
      <c r="U183" s="28">
        <f>G183*(J183+O183+P183+Q183+R183)/$V$2</f>
        <v>0</v>
      </c>
      <c r="V183" s="85">
        <f>T183/$V$2</f>
        <v>0</v>
      </c>
      <c r="W183" s="86"/>
      <c r="X183" s="115"/>
      <c r="AC183" s="1173" t="s">
        <v>2210</v>
      </c>
    </row>
    <row r="184" s="1" customFormat="1" ht="55" customHeight="1" spans="1:29">
      <c r="A184" s="126">
        <f>IF(F184="","",COUNTA($F$5:F185))</f>
        <v>139</v>
      </c>
      <c r="B184" s="97"/>
      <c r="C184" s="30" t="s">
        <v>3371</v>
      </c>
      <c r="D184" s="45" t="s">
        <v>1087</v>
      </c>
      <c r="E184" s="56" t="s">
        <v>3296</v>
      </c>
      <c r="F184" s="98" t="s">
        <v>238</v>
      </c>
      <c r="G184" s="99">
        <v>0</v>
      </c>
      <c r="H184" s="1169" t="s">
        <v>2173</v>
      </c>
      <c r="I184" s="30" t="str">
        <f>VLOOKUP(H184,'2.5基准清单—独栋公建配套（必填）'!A:T,5,FALSE)</f>
        <v>抹灰镶贴工</v>
      </c>
      <c r="J184" s="50">
        <f>VLOOKUP(H184,'2.5基准清单—独栋公建配套（必填）'!A:T,7,FALSE)</f>
        <v>45.848462992126</v>
      </c>
      <c r="K184" s="70" t="s">
        <v>3372</v>
      </c>
      <c r="L184" s="67">
        <f>IFERROR(VLOOKUP(K184,'2.6基准清单—主要材料（必填）'!$N:$O,2,FALSE),0)</f>
        <v>70.7227</v>
      </c>
      <c r="M184" s="68" t="str">
        <f>VLOOKUP(H184,'2.5基准清单—独栋公建配套（必填）'!A:T,10,FALSE)</f>
        <v>m2</v>
      </c>
      <c r="N184" s="68">
        <f>VLOOKUP(H184,'2.5基准清单—独栋公建配套（必填）'!A:T,11,FALSE)</f>
        <v>1.02</v>
      </c>
      <c r="O184" s="50">
        <f>VLOOKUP(H184,'2.5基准清单—独栋公建配套（必填）'!A:T,13,FALSE)</f>
        <v>0.09991</v>
      </c>
      <c r="P184" s="50">
        <f>VLOOKUP(H184,'2.5基准清单—独栋公建配套（必填）'!A:T,15,FALSE)</f>
        <v>0</v>
      </c>
      <c r="Q184" s="30">
        <f>SUM(J184,P184)*15%</f>
        <v>6.8772694488189</v>
      </c>
      <c r="R184" s="30">
        <f>(J184+P184)*10%</f>
        <v>4.5848462992126</v>
      </c>
      <c r="S184" s="70">
        <f>J184+L184*N184+L185*N185+O184+P184+Q184+R184</f>
        <v>131.829792780158</v>
      </c>
      <c r="T184" s="119">
        <f>G184*S184</f>
        <v>0</v>
      </c>
      <c r="U184" s="120">
        <f>G184*(J184+O184+P184+Q184+R184)/$V$2</f>
        <v>0</v>
      </c>
      <c r="V184" s="85">
        <f>T184/$V$2</f>
        <v>0</v>
      </c>
      <c r="W184" s="86"/>
      <c r="X184" s="115"/>
      <c r="AC184" s="1173" t="s">
        <v>2210</v>
      </c>
    </row>
    <row r="185" s="1" customFormat="1" ht="55" customHeight="1" spans="1:29">
      <c r="A185" s="129"/>
      <c r="B185" s="97"/>
      <c r="C185" s="30"/>
      <c r="D185" s="45"/>
      <c r="E185" s="56"/>
      <c r="F185" s="98"/>
      <c r="G185" s="100"/>
      <c r="H185" s="30"/>
      <c r="I185" s="30"/>
      <c r="J185" s="50"/>
      <c r="K185" s="70" t="s">
        <v>3077</v>
      </c>
      <c r="L185" s="67">
        <f>IFERROR(VLOOKUP(K185,'2.6基准清单—主要材料（必填）'!$N:$O,2,FALSE),0)</f>
        <v>447.4804</v>
      </c>
      <c r="M185" s="68" t="s">
        <v>243</v>
      </c>
      <c r="N185" s="68">
        <v>0.0051</v>
      </c>
      <c r="O185" s="50"/>
      <c r="P185" s="50"/>
      <c r="Q185" s="30"/>
      <c r="R185" s="30"/>
      <c r="S185" s="70"/>
      <c r="T185" s="119"/>
      <c r="U185" s="121"/>
      <c r="V185" s="85"/>
      <c r="W185" s="86"/>
      <c r="X185" s="115"/>
      <c r="AC185" s="1173" t="s">
        <v>2210</v>
      </c>
    </row>
    <row r="186" s="1" customFormat="1" ht="57" customHeight="1" spans="1:29">
      <c r="A186" s="131">
        <f>IF(F186="","",COUNTA($F$5:F186))</f>
        <v>140</v>
      </c>
      <c r="B186" s="97"/>
      <c r="C186" s="30"/>
      <c r="D186" s="45" t="s">
        <v>894</v>
      </c>
      <c r="E186" s="95" t="s">
        <v>3448</v>
      </c>
      <c r="F186" s="96" t="s">
        <v>238</v>
      </c>
      <c r="G186" s="31">
        <v>0</v>
      </c>
      <c r="H186" s="1168" t="s">
        <v>2108</v>
      </c>
      <c r="I186" s="50" t="str">
        <f>VLOOKUP(H186,'2.5基准清单—独栋公建配套（必填）'!A:T,5,FALSE)</f>
        <v>一般抹灰工</v>
      </c>
      <c r="J186" s="50">
        <f>VLOOKUP(H186,'2.5基准清单—独栋公建配套（必填）'!A:T,7,FALSE)</f>
        <v>0.0990774166666667</v>
      </c>
      <c r="K186" s="70" t="s">
        <v>3077</v>
      </c>
      <c r="L186" s="67">
        <f>IFERROR(VLOOKUP(K186,'2.6基准清单—主要材料（必填）'!$N:$O,2,FALSE),0)</f>
        <v>447.4804</v>
      </c>
      <c r="M186" s="68" t="str">
        <f>VLOOKUP(H186,'2.5基准清单—独栋公建配套（必填）'!A:T,10,FALSE)</f>
        <v>m3</v>
      </c>
      <c r="N186" s="68">
        <f>VLOOKUP(H186,'2.5基准清单—独栋公建配套（必填）'!A:T,11,FALSE)</f>
        <v>0.001</v>
      </c>
      <c r="O186" s="68">
        <f>VLOOKUP(H186,'2.5基准清单—独栋公建配套（必填）'!A:T,13,FALSE)</f>
        <v>0.019982</v>
      </c>
      <c r="P186" s="68">
        <f>VLOOKUP(H186,'2.5基准清单—独栋公建配套（必填）'!A:T,15,FALSE)</f>
        <v>0</v>
      </c>
      <c r="Q186" s="68">
        <f>SUM(J186,P186)*15%</f>
        <v>0.0148616125</v>
      </c>
      <c r="R186" s="68">
        <f>(J186+P186)*10%</f>
        <v>0.00990774166666667</v>
      </c>
      <c r="S186" s="70">
        <f>J186+L186*N186+O186+P186+Q186+R186</f>
        <v>0.591309170833333</v>
      </c>
      <c r="T186" s="79">
        <f>G186*S186</f>
        <v>0</v>
      </c>
      <c r="U186" s="28">
        <f>G186*(J186+O186+P186+Q186+R186)/$V$2</f>
        <v>0</v>
      </c>
      <c r="V186" s="85">
        <f>T186/$V$2</f>
        <v>0</v>
      </c>
      <c r="W186" s="86"/>
      <c r="X186" s="115"/>
      <c r="AC186" s="1173" t="s">
        <v>2210</v>
      </c>
    </row>
    <row r="187" s="1" customFormat="1" ht="47" customHeight="1" spans="1:29">
      <c r="A187" s="126">
        <f>IF(F187="","",COUNTA($F$5:F188))</f>
        <v>141</v>
      </c>
      <c r="B187" s="97"/>
      <c r="C187" s="30" t="s">
        <v>3449</v>
      </c>
      <c r="D187" s="45" t="s">
        <v>1087</v>
      </c>
      <c r="E187" s="56" t="s">
        <v>3450</v>
      </c>
      <c r="F187" s="98" t="s">
        <v>238</v>
      </c>
      <c r="G187" s="99">
        <v>0</v>
      </c>
      <c r="H187" s="1169" t="s">
        <v>2103</v>
      </c>
      <c r="I187" s="30" t="str">
        <f>VLOOKUP(H187,'2.5基准清单—独栋公建配套（必填）'!A:T,5,FALSE)</f>
        <v>一般抹灰工</v>
      </c>
      <c r="J187" s="50">
        <f>VLOOKUP(H187,'2.5基准清单—独栋公建配套（必填）'!A:T,7,FALSE)</f>
        <v>23.5011632333333</v>
      </c>
      <c r="K187" s="70" t="s">
        <v>3077</v>
      </c>
      <c r="L187" s="67">
        <f>IFERROR(VLOOKUP(K187,'2.6基准清单—主要材料（必填）'!$N:$O,2,FALSE),0)</f>
        <v>447.4804</v>
      </c>
      <c r="M187" s="68" t="str">
        <f>VLOOKUP(H187,'2.5基准清单—独栋公建配套（必填）'!A:T,10,FALSE)</f>
        <v>m3</v>
      </c>
      <c r="N187" s="68">
        <f>VLOOKUP(H187,'2.5基准清单—独栋公建配套（必填）'!A:T,11,FALSE)</f>
        <v>0.0153</v>
      </c>
      <c r="O187" s="50">
        <f>VLOOKUP(H187,'2.5基准清单—独栋公建配套（必填）'!A:T,13,FALSE)</f>
        <v>0.409631</v>
      </c>
      <c r="P187" s="50">
        <f>VLOOKUP(H187,'2.5基准清单—独栋公建配套（必填）'!A:T,15,FALSE)</f>
        <v>0</v>
      </c>
      <c r="Q187" s="30">
        <f>SUM(J187,P187)*15%</f>
        <v>3.52517448499999</v>
      </c>
      <c r="R187" s="30">
        <f>(J187+P187)*10%</f>
        <v>2.35011632333333</v>
      </c>
      <c r="S187" s="70">
        <f>J187+L187*N187+L188*N188+O187+P187+Q187+R187</f>
        <v>38.9146852016666</v>
      </c>
      <c r="T187" s="119">
        <f>G187*S187</f>
        <v>0</v>
      </c>
      <c r="U187" s="120">
        <f>G187*(J187+O187+P187+Q187+R187)/$V$2</f>
        <v>0</v>
      </c>
      <c r="V187" s="85">
        <f>T187/$V$2</f>
        <v>0</v>
      </c>
      <c r="W187" s="86"/>
      <c r="X187" s="115"/>
      <c r="AC187" s="1173" t="s">
        <v>2210</v>
      </c>
    </row>
    <row r="188" s="1" customFormat="1" ht="47" customHeight="1" spans="1:29">
      <c r="A188" s="129"/>
      <c r="B188" s="97"/>
      <c r="C188" s="30"/>
      <c r="D188" s="45"/>
      <c r="E188" s="56"/>
      <c r="F188" s="98"/>
      <c r="G188" s="100"/>
      <c r="H188" s="30"/>
      <c r="I188" s="30"/>
      <c r="J188" s="50"/>
      <c r="K188" s="70" t="s">
        <v>3077</v>
      </c>
      <c r="L188" s="67">
        <f>IFERROR(VLOOKUP(K188,'2.6基准清单—主要材料（必填）'!$N:$O,2,FALSE),0)</f>
        <v>447.4804</v>
      </c>
      <c r="M188" s="68" t="s">
        <v>243</v>
      </c>
      <c r="N188" s="68">
        <v>0.0051</v>
      </c>
      <c r="O188" s="50"/>
      <c r="P188" s="50"/>
      <c r="Q188" s="30"/>
      <c r="R188" s="30"/>
      <c r="S188" s="70"/>
      <c r="T188" s="119"/>
      <c r="U188" s="121"/>
      <c r="V188" s="85"/>
      <c r="W188" s="86"/>
      <c r="X188" s="115"/>
      <c r="AC188" s="1173" t="s">
        <v>2210</v>
      </c>
    </row>
    <row r="189" s="1" customFormat="1" ht="77" customHeight="1" spans="1:29">
      <c r="A189" s="131">
        <f>IF(F189="","",COUNTA($F$5:F189))</f>
        <v>142</v>
      </c>
      <c r="B189" s="97"/>
      <c r="C189" s="30"/>
      <c r="D189" s="45" t="s">
        <v>894</v>
      </c>
      <c r="E189" s="95" t="s">
        <v>3448</v>
      </c>
      <c r="F189" s="96" t="s">
        <v>238</v>
      </c>
      <c r="G189" s="31">
        <v>0</v>
      </c>
      <c r="H189" s="1168" t="s">
        <v>2108</v>
      </c>
      <c r="I189" s="50" t="str">
        <f>VLOOKUP(H189,'2.5基准清单—独栋公建配套（必填）'!A:T,5,FALSE)</f>
        <v>一般抹灰工</v>
      </c>
      <c r="J189" s="50">
        <f>VLOOKUP(H189,'2.5基准清单—独栋公建配套（必填）'!A:T,7,FALSE)</f>
        <v>0.0990774166666667</v>
      </c>
      <c r="K189" s="70" t="s">
        <v>3077</v>
      </c>
      <c r="L189" s="67">
        <f>IFERROR(VLOOKUP(K189,'2.6基准清单—主要材料（必填）'!$N:$O,2,FALSE),0)</f>
        <v>447.4804</v>
      </c>
      <c r="M189" s="68" t="str">
        <f>VLOOKUP(H189,'2.5基准清单—独栋公建配套（必填）'!A:T,10,FALSE)</f>
        <v>m3</v>
      </c>
      <c r="N189" s="68">
        <f>VLOOKUP(H189,'2.5基准清单—独栋公建配套（必填）'!A:T,11,FALSE)</f>
        <v>0.001</v>
      </c>
      <c r="O189" s="68">
        <f>VLOOKUP(H189,'2.5基准清单—独栋公建配套（必填）'!A:T,13,FALSE)</f>
        <v>0.019982</v>
      </c>
      <c r="P189" s="68">
        <f>VLOOKUP(H189,'2.5基准清单—独栋公建配套（必填）'!A:T,15,FALSE)</f>
        <v>0</v>
      </c>
      <c r="Q189" s="68">
        <f>SUM(J189,P189)*15%</f>
        <v>0.0148616125</v>
      </c>
      <c r="R189" s="68">
        <f>(J189+P189)*10%</f>
        <v>0.00990774166666667</v>
      </c>
      <c r="S189" s="70">
        <f>J189+L189*N189+O189+P189+Q189+R189</f>
        <v>0.591309170833333</v>
      </c>
      <c r="T189" s="79">
        <f>G189*S189</f>
        <v>0</v>
      </c>
      <c r="U189" s="28">
        <f>G189*(J189+O189+P189+Q189+R189)/$V$2</f>
        <v>0</v>
      </c>
      <c r="V189" s="85">
        <f>T189/$V$2</f>
        <v>0</v>
      </c>
      <c r="W189" s="86"/>
      <c r="X189" s="115"/>
      <c r="AC189" s="1173" t="s">
        <v>2210</v>
      </c>
    </row>
    <row r="190" s="2" customFormat="1" ht="21" customHeight="1" spans="1:29">
      <c r="A190" s="34" t="s">
        <v>72</v>
      </c>
      <c r="B190" s="35"/>
      <c r="C190" s="34"/>
      <c r="D190" s="57" t="s">
        <v>124</v>
      </c>
      <c r="E190" s="43"/>
      <c r="F190" s="44"/>
      <c r="G190" s="37"/>
      <c r="H190" s="44"/>
      <c r="I190" s="66" cm="1">
        <f t="array" ref="I190">SUMPRODUCT(G191:G198,J191:J198)</f>
        <v>89275.52804644</v>
      </c>
      <c r="J190" s="66"/>
      <c r="K190" s="69" cm="1">
        <f t="array" ref="K190">SUMPRODUCT(G191:G198,L191:L198,N191:N198)</f>
        <v>12923.40710088</v>
      </c>
      <c r="L190" s="69"/>
      <c r="M190" s="69"/>
      <c r="N190" s="69"/>
      <c r="O190" s="66" cm="1">
        <f t="array" ref="O190">SUMPRODUCT(G191:G198,O191:O198)</f>
        <v>89.88223312</v>
      </c>
      <c r="P190" s="66" cm="1">
        <f t="array" ref="P190">SUMPRODUCT(G191:G198,P191:P198)</f>
        <v>0</v>
      </c>
      <c r="Q190" s="66" cm="1">
        <f t="array" ref="Q190">SUMPRODUCT(Q191:Q198,G191:G198)</f>
        <v>13391.329206966</v>
      </c>
      <c r="R190" s="69" cm="1">
        <f t="array" ref="R190">SUMPRODUCT(R191:R198,G191:G198)</f>
        <v>8927.552804644</v>
      </c>
      <c r="S190" s="69"/>
      <c r="T190" s="44">
        <f>SUM(T191:T198)</f>
        <v>128236.14915237</v>
      </c>
      <c r="U190" s="37">
        <f>(I190+O190+P190+Q190+R190)/$V$2</f>
        <v>31.9097977974771</v>
      </c>
      <c r="V190" s="78">
        <f>T190/$V$2</f>
        <v>36.63889975782</v>
      </c>
      <c r="W190" s="84"/>
      <c r="AC190" s="1173" t="s">
        <v>2210</v>
      </c>
    </row>
    <row r="191" s="1" customFormat="1" ht="84" spans="1:29">
      <c r="A191" s="131">
        <f>IF(F191="","",COUNTA($F$5:F191))</f>
        <v>143</v>
      </c>
      <c r="B191" s="101"/>
      <c r="C191" s="30" t="s">
        <v>3297</v>
      </c>
      <c r="D191" s="45" t="s">
        <v>1108</v>
      </c>
      <c r="E191" s="95" t="s">
        <v>3298</v>
      </c>
      <c r="F191" s="96" t="s">
        <v>238</v>
      </c>
      <c r="G191" s="31">
        <v>2249.08</v>
      </c>
      <c r="H191" s="1168" t="s">
        <v>2178</v>
      </c>
      <c r="I191" s="50" t="str">
        <f>VLOOKUP(H191,'2.5基准清单—独栋公建配套（必填）'!A:T,5,FALSE)</f>
        <v>油漆工</v>
      </c>
      <c r="J191" s="50">
        <f>VLOOKUP(H191,'2.5基准清单—独栋公建配套（必填）'!A:T,7,FALSE)</f>
        <v>9.941045</v>
      </c>
      <c r="K191" s="70" t="s">
        <v>1110</v>
      </c>
      <c r="L191" s="67">
        <f>IFERROR(VLOOKUP(K191,'2.6基准清单—主要材料（必填）'!$N:$O,2,FALSE),0)</f>
        <v>0.8924</v>
      </c>
      <c r="M191" s="68" t="str">
        <f>VLOOKUP(H191,'2.5基准清单—独栋公建配套（必填）'!A:T,10,FALSE)</f>
        <v>kg</v>
      </c>
      <c r="N191" s="68">
        <f>VLOOKUP(H191,'2.5基准清单—独栋公建配套（必填）'!A:T,11,FALSE)</f>
        <v>3</v>
      </c>
      <c r="O191" s="68">
        <f>VLOOKUP(H191,'2.5基准清单—独栋公建配套（必填）'!A:T,13,FALSE)</f>
        <v>0.009991</v>
      </c>
      <c r="P191" s="68">
        <f>VLOOKUP(H191,'2.5基准清单—独栋公建配套（必填）'!A:T,15,FALSE)</f>
        <v>0</v>
      </c>
      <c r="Q191" s="68">
        <f>SUM(J191,P191)*15%</f>
        <v>1.49115675</v>
      </c>
      <c r="R191" s="68">
        <f>(J191+P191)*10%</f>
        <v>0.9941045</v>
      </c>
      <c r="S191" s="70">
        <f>J191+L191*N191+O191+P191+Q191+R191</f>
        <v>15.11349725</v>
      </c>
      <c r="T191" s="79">
        <f>G191*S191</f>
        <v>33991.46439503</v>
      </c>
      <c r="U191" s="28">
        <f>G191*(J191+O191+P191+Q191+R191)/$V$2</f>
        <v>7.99149354829428</v>
      </c>
      <c r="V191" s="85">
        <f>T191/$V$2</f>
        <v>9.71184697000857</v>
      </c>
      <c r="W191" s="86"/>
      <c r="X191" s="115" t="s">
        <v>3299</v>
      </c>
      <c r="AC191" s="1173" t="s">
        <v>2210</v>
      </c>
    </row>
    <row r="192" s="1" customFormat="1" ht="72" spans="1:29">
      <c r="A192" s="131">
        <f>IF(F192="","",COUNTA($F$5:F192))</f>
        <v>144</v>
      </c>
      <c r="B192" s="101"/>
      <c r="C192" s="30"/>
      <c r="D192" s="45" t="s">
        <v>1112</v>
      </c>
      <c r="E192" s="95" t="s">
        <v>3300</v>
      </c>
      <c r="F192" s="96" t="s">
        <v>238</v>
      </c>
      <c r="G192" s="31">
        <v>2249.08</v>
      </c>
      <c r="H192" s="1168" t="s">
        <v>2179</v>
      </c>
      <c r="I192" s="50" t="str">
        <f>VLOOKUP(H192,'2.5基准清单—独栋公建配套（必填）'!A:T,5,FALSE)</f>
        <v>油漆工</v>
      </c>
      <c r="J192" s="50">
        <f>VLOOKUP(H192,'2.5基准清单—独栋公建配套（必填）'!A:T,7,FALSE)</f>
        <v>8.612242</v>
      </c>
      <c r="K192" s="70" t="s">
        <v>1114</v>
      </c>
      <c r="L192" s="67">
        <f>IFERROR(VLOOKUP(K192,'2.6基准清单—主要材料（必填）'!$N:$O,2,FALSE),0)</f>
        <v>0.8439</v>
      </c>
      <c r="M192" s="68" t="str">
        <f>VLOOKUP(H192,'2.5基准清单—独栋公建配套（必填）'!A:T,10,FALSE)</f>
        <v>kg</v>
      </c>
      <c r="N192" s="68">
        <f>VLOOKUP(H192,'2.5基准清单—独栋公建配套（必填）'!A:T,11,FALSE)</f>
        <v>2.5</v>
      </c>
      <c r="O192" s="68">
        <f>VLOOKUP(H192,'2.5基准清单—独栋公建配套（必填）'!A:T,13,FALSE)</f>
        <v>0.009991</v>
      </c>
      <c r="P192" s="68">
        <f>VLOOKUP(H192,'2.5基准清单—独栋公建配套（必填）'!A:T,15,FALSE)</f>
        <v>0</v>
      </c>
      <c r="Q192" s="68">
        <f>SUM(J192,P192)*15%</f>
        <v>1.2918363</v>
      </c>
      <c r="R192" s="68">
        <f>(J192+P192)*10%</f>
        <v>0.8612242</v>
      </c>
      <c r="S192" s="70">
        <f>J192+L192*N192+O192+P192+Q192+R192</f>
        <v>12.8850435</v>
      </c>
      <c r="T192" s="79">
        <f>G192*S192</f>
        <v>28979.49363498</v>
      </c>
      <c r="U192" s="28">
        <f>G192*(J192+O192+P192+Q192+R192)/$V$2</f>
        <v>6.92414202999429</v>
      </c>
      <c r="V192" s="85">
        <f>T192/$V$2</f>
        <v>8.27985532428</v>
      </c>
      <c r="W192" s="86"/>
      <c r="X192" s="115"/>
      <c r="AC192" s="1173" t="s">
        <v>2210</v>
      </c>
    </row>
    <row r="193" s="1" customFormat="1" ht="30" customHeight="1" spans="1:29">
      <c r="A193" s="126">
        <f>IF(F193="","",COUNTA($F$5:F194))</f>
        <v>145</v>
      </c>
      <c r="B193" s="101"/>
      <c r="C193" s="30"/>
      <c r="D193" s="101" t="s">
        <v>1119</v>
      </c>
      <c r="E193" s="102" t="s">
        <v>3403</v>
      </c>
      <c r="F193" s="101" t="s">
        <v>238</v>
      </c>
      <c r="G193" s="99">
        <v>2249.08</v>
      </c>
      <c r="H193" s="1170" t="s">
        <v>2181</v>
      </c>
      <c r="I193" s="45" t="str">
        <f>VLOOKUP(H193,'2.5基准清单—独栋公建配套（必填）'!A:T,5,FALSE)</f>
        <v>油漆工</v>
      </c>
      <c r="J193" s="50">
        <f>VLOOKUP(H193,'2.5基准清单—独栋公建配套（必填）'!A:T,7,FALSE)</f>
        <v>10.570478</v>
      </c>
      <c r="K193" s="70" t="s">
        <v>1070</v>
      </c>
      <c r="L193" s="67">
        <f>IFERROR(VLOOKUP(K193,'2.6基准清单—主要材料（必填）'!$N:$O,2,FALSE),0)</f>
        <v>3.9964</v>
      </c>
      <c r="M193" s="68" t="str">
        <f>VLOOKUP(H193,'2.5基准清单—独栋公建配套（必填）'!A:T,10,FALSE)</f>
        <v>kg</v>
      </c>
      <c r="N193" s="68">
        <f>VLOOKUP(H193,'2.5基准清单—独栋公建配套（必填）'!A:T,11,FALSE)</f>
        <v>0.12</v>
      </c>
      <c r="O193" s="50">
        <f>VLOOKUP(H193,'2.5基准清单—独栋公建配套（必填）'!A:T,13,FALSE)</f>
        <v>0.009991</v>
      </c>
      <c r="P193" s="50">
        <f>VLOOKUP(H193,'2.5基准清单—独栋公建配套（必填）'!A:T,15,FALSE)</f>
        <v>0</v>
      </c>
      <c r="Q193" s="45">
        <f>SUM(J193,P193)*15%</f>
        <v>1.5855717</v>
      </c>
      <c r="R193" s="45">
        <f>(J193+P193)*10%</f>
        <v>1.0570478</v>
      </c>
      <c r="S193" s="70">
        <f>J193+L193*N193+L194*N194+O193+P193+Q193+R193</f>
        <v>14.2474085</v>
      </c>
      <c r="T193" s="122">
        <f>G193*S193</f>
        <v>32043.56150918</v>
      </c>
      <c r="U193" s="120">
        <f>G193*(J193+O193+P193+Q193+R193)/$V$2</f>
        <v>8.49708110959428</v>
      </c>
      <c r="V193" s="85">
        <f>T193/$V$2</f>
        <v>9.15530328833714</v>
      </c>
      <c r="W193" s="86"/>
      <c r="X193" s="115"/>
      <c r="AC193" s="1173" t="s">
        <v>2210</v>
      </c>
    </row>
    <row r="194" s="1" customFormat="1" ht="30" customHeight="1" spans="1:29">
      <c r="A194" s="129"/>
      <c r="B194" s="101"/>
      <c r="C194" s="30"/>
      <c r="D194" s="101"/>
      <c r="E194" s="102"/>
      <c r="F194" s="101"/>
      <c r="G194" s="100"/>
      <c r="H194" s="45"/>
      <c r="I194" s="45"/>
      <c r="J194" s="50"/>
      <c r="K194" s="70" t="s">
        <v>1075</v>
      </c>
      <c r="L194" s="67">
        <f>IFERROR(VLOOKUP(K194,'2.6基准清单—主要材料（必填）'!$N:$O,2,FALSE),0)</f>
        <v>4.5396</v>
      </c>
      <c r="M194" s="68" t="s">
        <v>783</v>
      </c>
      <c r="N194" s="68">
        <v>0.12</v>
      </c>
      <c r="O194" s="50"/>
      <c r="P194" s="50"/>
      <c r="Q194" s="45"/>
      <c r="R194" s="45"/>
      <c r="S194" s="70"/>
      <c r="T194" s="122"/>
      <c r="U194" s="121"/>
      <c r="V194" s="85"/>
      <c r="W194" s="86"/>
      <c r="X194" s="115"/>
      <c r="AC194" s="1173" t="s">
        <v>2210</v>
      </c>
    </row>
    <row r="195" s="1" customFormat="1" ht="30" customHeight="1" spans="1:29">
      <c r="A195" s="126">
        <f>IF(F195="","",COUNTA($F$5:F196))</f>
        <v>146</v>
      </c>
      <c r="B195" s="101"/>
      <c r="C195" s="30"/>
      <c r="D195" s="101" t="s">
        <v>1122</v>
      </c>
      <c r="E195" s="102" t="s">
        <v>3301</v>
      </c>
      <c r="F195" s="101" t="s">
        <v>238</v>
      </c>
      <c r="G195" s="99">
        <v>2249.08</v>
      </c>
      <c r="H195" s="1170" t="s">
        <v>2182</v>
      </c>
      <c r="I195" s="45" t="str">
        <f>VLOOKUP(H195,'2.5基准清单—独栋公建配套（必填）'!A:T,5,FALSE)</f>
        <v>油漆工</v>
      </c>
      <c r="J195" s="50">
        <f>VLOOKUP(H195,'2.5基准清单—独栋公建配套（必填）'!A:T,7,FALSE)</f>
        <v>10.570478</v>
      </c>
      <c r="K195" s="70" t="s">
        <v>1070</v>
      </c>
      <c r="L195" s="67">
        <f>IFERROR(VLOOKUP(K195,'2.6基准清单—主要材料（必填）'!$N:$O,2,FALSE),0)</f>
        <v>3.9964</v>
      </c>
      <c r="M195" s="68" t="str">
        <f>VLOOKUP(H195,'2.5基准清单—独栋公建配套（必填）'!A:T,10,FALSE)</f>
        <v>kg</v>
      </c>
      <c r="N195" s="68">
        <f>VLOOKUP(H195,'2.5基准清单—独栋公建配套（必填）'!A:T,11,FALSE)</f>
        <v>0.12</v>
      </c>
      <c r="O195" s="50">
        <f>VLOOKUP(H195,'2.5基准清单—独栋公建配套（必填）'!A:T,13,FALSE)</f>
        <v>0.009991</v>
      </c>
      <c r="P195" s="50">
        <f>VLOOKUP(H195,'2.5基准清单—独栋公建配套（必填）'!A:T,15,FALSE)</f>
        <v>0</v>
      </c>
      <c r="Q195" s="45">
        <f>SUM(J195,P195)*15%</f>
        <v>1.5855717</v>
      </c>
      <c r="R195" s="45">
        <f>(J195+P195)*10%</f>
        <v>1.0570478</v>
      </c>
      <c r="S195" s="70">
        <f>J195+L195*N195+L196*N196+O195+P195+Q195+R195</f>
        <v>14.7712085</v>
      </c>
      <c r="T195" s="122">
        <f>G195*S195</f>
        <v>33221.62961318</v>
      </c>
      <c r="U195" s="120">
        <f>G195*(J195+O195+P195+Q195+R195)/$V$2</f>
        <v>8.49708110959428</v>
      </c>
      <c r="V195" s="85">
        <f>T195/$V$2</f>
        <v>9.49189417519428</v>
      </c>
      <c r="W195" s="86"/>
      <c r="X195" s="115"/>
      <c r="AC195" s="1173" t="s">
        <v>2210</v>
      </c>
    </row>
    <row r="196" s="1" customFormat="1" ht="30" customHeight="1" spans="1:29">
      <c r="A196" s="129"/>
      <c r="B196" s="101"/>
      <c r="C196" s="30"/>
      <c r="D196" s="101"/>
      <c r="E196" s="102"/>
      <c r="F196" s="101"/>
      <c r="G196" s="100"/>
      <c r="H196" s="45"/>
      <c r="I196" s="45"/>
      <c r="J196" s="50"/>
      <c r="K196" s="70" t="s">
        <v>1077</v>
      </c>
      <c r="L196" s="67">
        <f>IFERROR(VLOOKUP(K196,'2.6基准清单—主要材料（必填）'!$N:$O,2,FALSE),0)</f>
        <v>8.9046</v>
      </c>
      <c r="M196" s="68" t="s">
        <v>783</v>
      </c>
      <c r="N196" s="68">
        <v>0.12</v>
      </c>
      <c r="O196" s="50"/>
      <c r="P196" s="50"/>
      <c r="Q196" s="45"/>
      <c r="R196" s="45"/>
      <c r="S196" s="70"/>
      <c r="T196" s="122"/>
      <c r="U196" s="121"/>
      <c r="V196" s="85"/>
      <c r="W196" s="86"/>
      <c r="X196" s="115"/>
      <c r="AC196" s="1173" t="s">
        <v>2210</v>
      </c>
    </row>
    <row r="197" s="1" customFormat="1" ht="34" customHeight="1" spans="1:29">
      <c r="A197" s="126">
        <f>IF(F197="","",COUNTA($F$5:F198))</f>
        <v>147</v>
      </c>
      <c r="B197" s="101"/>
      <c r="C197" s="30" t="s">
        <v>3373</v>
      </c>
      <c r="D197" s="101" t="s">
        <v>1128</v>
      </c>
      <c r="E197" s="102" t="s">
        <v>3374</v>
      </c>
      <c r="F197" s="101" t="s">
        <v>238</v>
      </c>
      <c r="G197" s="99">
        <v>0</v>
      </c>
      <c r="H197" s="1170" t="s">
        <v>2185</v>
      </c>
      <c r="I197" s="45" t="str">
        <f>VLOOKUP(H197,'2.5基准清单—独栋公建配套（必填）'!A:T,5,FALSE)</f>
        <v>装饰木工</v>
      </c>
      <c r="J197" s="50">
        <f>VLOOKUP(H197,'2.5基准清单—独栋公建配套（必填）'!A:T,7,FALSE)</f>
        <v>31.7733629465649</v>
      </c>
      <c r="K197" s="70" t="s">
        <v>3104</v>
      </c>
      <c r="L197" s="67">
        <f>IFERROR(VLOOKUP(K197,'2.6基准清单—主要材料（必填）'!$N:$O,2,FALSE),0)</f>
        <v>27.16</v>
      </c>
      <c r="M197" s="68" t="str">
        <f>VLOOKUP(H197,'2.5基准清单—独栋公建配套（必填）'!A:T,10,FALSE)</f>
        <v>m2</v>
      </c>
      <c r="N197" s="68">
        <f>VLOOKUP(H197,'2.5基准清单—独栋公建配套（必填）'!A:T,11,FALSE)</f>
        <v>1.05</v>
      </c>
      <c r="O197" s="50">
        <f>VLOOKUP(H197,'2.5基准清单—独栋公建配套（必填）'!A:T,13,FALSE)</f>
        <v>25.317194</v>
      </c>
      <c r="P197" s="50">
        <f>VLOOKUP(H197,'2.5基准清单—独栋公建配套（必填）'!A:T,15,FALSE)</f>
        <v>0.49955</v>
      </c>
      <c r="Q197" s="45">
        <f>SUM(J197,P197)*15%</f>
        <v>4.84093694198473</v>
      </c>
      <c r="R197" s="45">
        <f>(J197+P197)*10%</f>
        <v>3.22729129465649</v>
      </c>
      <c r="S197" s="70">
        <f>J197+L197*N197+L198*N198+O197+P197+Q197+R197</f>
        <v>115.615760183206</v>
      </c>
      <c r="T197" s="122">
        <f>G197*S197</f>
        <v>0</v>
      </c>
      <c r="U197" s="120">
        <f>G197*(J197+O197+P197+Q197+R197)/$V$2</f>
        <v>0</v>
      </c>
      <c r="V197" s="85">
        <f>T197/$V$2</f>
        <v>0</v>
      </c>
      <c r="W197" s="86"/>
      <c r="X197" s="118"/>
      <c r="AC197" s="1173" t="s">
        <v>2210</v>
      </c>
    </row>
    <row r="198" s="1" customFormat="1" ht="34" customHeight="1" spans="1:29">
      <c r="A198" s="129"/>
      <c r="B198" s="101"/>
      <c r="C198" s="30"/>
      <c r="D198" s="101"/>
      <c r="E198" s="102"/>
      <c r="F198" s="101"/>
      <c r="G198" s="100"/>
      <c r="H198" s="45"/>
      <c r="I198" s="45"/>
      <c r="J198" s="50"/>
      <c r="K198" s="70" t="s">
        <v>3375</v>
      </c>
      <c r="L198" s="67">
        <f>IFERROR(VLOOKUP(K198,'2.6基准清单—主要材料（必填）'!$N:$O,2,FALSE),0)</f>
        <v>20.4185</v>
      </c>
      <c r="M198" s="68" t="s">
        <v>238</v>
      </c>
      <c r="N198" s="68">
        <v>1.05</v>
      </c>
      <c r="O198" s="50"/>
      <c r="P198" s="50"/>
      <c r="Q198" s="45"/>
      <c r="R198" s="45"/>
      <c r="S198" s="70"/>
      <c r="T198" s="122"/>
      <c r="U198" s="121"/>
      <c r="V198" s="85"/>
      <c r="W198" s="86"/>
      <c r="X198" s="118"/>
      <c r="AC198" s="1173" t="s">
        <v>2210</v>
      </c>
    </row>
    <row r="199" s="2" customFormat="1" ht="21" customHeight="1" spans="1:29">
      <c r="A199" s="34" t="s">
        <v>1034</v>
      </c>
      <c r="B199" s="35"/>
      <c r="C199" s="34"/>
      <c r="D199" s="57" t="s">
        <v>1780</v>
      </c>
      <c r="E199" s="43"/>
      <c r="F199" s="44"/>
      <c r="G199" s="37"/>
      <c r="H199" s="44"/>
      <c r="I199" s="66">
        <f>+I200+I203</f>
        <v>155272.003514793</v>
      </c>
      <c r="J199" s="66"/>
      <c r="K199" s="69">
        <f>+K200+K203</f>
        <v>137129.019191175</v>
      </c>
      <c r="L199" s="69"/>
      <c r="M199" s="69"/>
      <c r="N199" s="69"/>
      <c r="O199" s="66">
        <f>+O200+O203</f>
        <v>503.0958059</v>
      </c>
      <c r="P199" s="66">
        <f>+P200+P203</f>
        <v>0</v>
      </c>
      <c r="Q199" s="66">
        <f>+Q200+Q203</f>
        <v>23290.800527219</v>
      </c>
      <c r="R199" s="69">
        <f>+R200+R203</f>
        <v>15527.2003514794</v>
      </c>
      <c r="S199" s="69"/>
      <c r="T199" s="69">
        <f>+T200+T203</f>
        <v>352118.22903049</v>
      </c>
      <c r="U199" s="37">
        <f>(I199+O199+P199+Q199+R199)/$V$2</f>
        <v>55.5980286283977</v>
      </c>
      <c r="V199" s="78">
        <f>T199/$V$2</f>
        <v>100.605208294426</v>
      </c>
      <c r="W199" s="84"/>
      <c r="AC199" s="1173" t="s">
        <v>2210</v>
      </c>
    </row>
    <row r="200" s="2" customFormat="1" ht="21" customHeight="1" spans="1:29">
      <c r="A200" s="34" t="s">
        <v>25</v>
      </c>
      <c r="B200" s="35"/>
      <c r="C200" s="34"/>
      <c r="D200" s="57" t="s">
        <v>126</v>
      </c>
      <c r="E200" s="43"/>
      <c r="F200" s="44"/>
      <c r="G200" s="37"/>
      <c r="H200" s="44"/>
      <c r="I200" s="66" cm="1">
        <f t="array" ref="I200">SUMPRODUCT(G201:G202,J201:J202)</f>
        <v>155272.003514793</v>
      </c>
      <c r="J200" s="66"/>
      <c r="K200" s="69" cm="1">
        <f t="array" ref="K200">SUMPRODUCT(G201:G202,L201:L202,N201:N202)</f>
        <v>137129.019191175</v>
      </c>
      <c r="L200" s="69"/>
      <c r="M200" s="69"/>
      <c r="N200" s="69"/>
      <c r="O200" s="66" cm="1">
        <f t="array" ref="O200">SUMPRODUCT(G201:G202,O201:O202)</f>
        <v>503.0958059</v>
      </c>
      <c r="P200" s="66" cm="1">
        <f t="array" ref="P200">SUMPRODUCT(G201:G202,P201:P202)</f>
        <v>0</v>
      </c>
      <c r="Q200" s="66" cm="1">
        <f t="array" ref="Q200">SUMPRODUCT(Q201:Q202,G201:G202)</f>
        <v>23290.800527219</v>
      </c>
      <c r="R200" s="69" cm="1">
        <f t="array" ref="R200">SUMPRODUCT(R201:R202,G201:G202)</f>
        <v>15527.2003514794</v>
      </c>
      <c r="S200" s="69"/>
      <c r="T200" s="44">
        <f>SUM(T201)</f>
        <v>352118.22903049</v>
      </c>
      <c r="U200" s="37">
        <f>(I200+O200+P200+Q200+R200)/$V$2</f>
        <v>55.5980286283977</v>
      </c>
      <c r="V200" s="78">
        <f>T200/$V$2</f>
        <v>100.605208294426</v>
      </c>
      <c r="W200" s="84"/>
      <c r="AC200" s="1173" t="s">
        <v>2210</v>
      </c>
    </row>
    <row r="201" s="1" customFormat="1" ht="32" customHeight="1" spans="1:29">
      <c r="A201" s="126">
        <f>IF(F201="","",COUNTA($F$5:F202))</f>
        <v>148</v>
      </c>
      <c r="B201" s="35"/>
      <c r="C201" s="45" t="s">
        <v>3343</v>
      </c>
      <c r="D201" s="45" t="s">
        <v>1782</v>
      </c>
      <c r="E201" s="138" t="s">
        <v>3303</v>
      </c>
      <c r="F201" s="105" t="s">
        <v>238</v>
      </c>
      <c r="G201" s="99">
        <v>5035.49</v>
      </c>
      <c r="H201" s="1168" t="s">
        <v>2164</v>
      </c>
      <c r="I201" s="50" t="str">
        <f>VLOOKUP(H201,'2.5基准清单—独栋公建配套（必填）'!A:T,5,FALSE)</f>
        <v>抹灰镶贴工</v>
      </c>
      <c r="J201" s="31">
        <f>VLOOKUP(H201,'2.5基准清单—独栋公建配套（必填）'!A:T,7,FALSE)</f>
        <v>30.8355301102362</v>
      </c>
      <c r="K201" s="70" t="s">
        <v>3304</v>
      </c>
      <c r="L201" s="67">
        <f>IFERROR(VLOOKUP(K201,'2.6基准清单—主要材料（必填）'!$N:$O,2,FALSE),0)</f>
        <v>26.5683</v>
      </c>
      <c r="M201" s="68" t="str">
        <f>VLOOKUP(H201,'2.5基准清单—独栋公建配套（必填）'!A:T,10,FALSE)</f>
        <v>m2</v>
      </c>
      <c r="N201" s="68">
        <f>VLOOKUP(H201,'2.5基准清单—独栋公建配套（必填）'!A:T,11,FALSE)</f>
        <v>1.025</v>
      </c>
      <c r="O201" s="31">
        <f>VLOOKUP(H201,'2.5基准清单—独栋公建配套（必填）'!A:T,13,FALSE)</f>
        <v>0.09991</v>
      </c>
      <c r="P201" s="31">
        <f>VLOOKUP(H201,'2.5基准清单—独栋公建配套（必填）'!A:T,15,FALSE)</f>
        <v>0</v>
      </c>
      <c r="Q201" s="68">
        <f>SUM(J201,P201)*15%</f>
        <v>4.62532951653544</v>
      </c>
      <c r="R201" s="68">
        <f>(J201+P201)*10%</f>
        <v>3.08355301102362</v>
      </c>
      <c r="S201" s="70">
        <f>J201+L201*N201+L202*N202+O201+P201+Q201+R201</f>
        <v>69.9273018177953</v>
      </c>
      <c r="T201" s="79">
        <f>G201*S201</f>
        <v>352118.22903049</v>
      </c>
      <c r="U201" s="120">
        <f>G201*(J201+O201+P201+Q201+R201)/$V$2</f>
        <v>55.5980286283977</v>
      </c>
      <c r="V201" s="85">
        <f>T201/$V$2</f>
        <v>100.605208294426</v>
      </c>
      <c r="W201" s="86"/>
      <c r="X201" s="115" t="s">
        <v>3344</v>
      </c>
      <c r="AC201" s="1173" t="s">
        <v>2210</v>
      </c>
    </row>
    <row r="202" s="1" customFormat="1" ht="32" customHeight="1" spans="1:29">
      <c r="A202" s="129"/>
      <c r="B202" s="35"/>
      <c r="C202" s="45"/>
      <c r="D202" s="45"/>
      <c r="E202" s="138"/>
      <c r="F202" s="105"/>
      <c r="G202" s="100"/>
      <c r="H202" s="50"/>
      <c r="I202" s="50"/>
      <c r="J202" s="31"/>
      <c r="K202" s="70" t="s">
        <v>3044</v>
      </c>
      <c r="L202" s="67">
        <f>IFERROR(VLOOKUP(K202,'2.6基准清单—主要材料（必填）'!$N:$O,2,FALSE),0)</f>
        <v>401.0368</v>
      </c>
      <c r="M202" s="68" t="s">
        <v>243</v>
      </c>
      <c r="N202" s="68">
        <v>0.0101</v>
      </c>
      <c r="O202" s="31"/>
      <c r="P202" s="31"/>
      <c r="Q202" s="68"/>
      <c r="R202" s="68"/>
      <c r="S202" s="70"/>
      <c r="T202" s="79"/>
      <c r="U202" s="121"/>
      <c r="V202" s="85"/>
      <c r="W202" s="86"/>
      <c r="X202" s="115"/>
      <c r="AC202" s="1173" t="s">
        <v>2210</v>
      </c>
    </row>
    <row r="203" s="2" customFormat="1" ht="21" customHeight="1" spans="1:29">
      <c r="A203" s="34" t="s">
        <v>39</v>
      </c>
      <c r="B203" s="35"/>
      <c r="C203" s="34"/>
      <c r="D203" s="57" t="s">
        <v>128</v>
      </c>
      <c r="E203" s="43"/>
      <c r="F203" s="44"/>
      <c r="G203" s="37"/>
      <c r="H203" s="44"/>
      <c r="I203" s="66">
        <f>+I204</f>
        <v>0</v>
      </c>
      <c r="J203" s="66"/>
      <c r="K203" s="69">
        <f>+K204</f>
        <v>0</v>
      </c>
      <c r="L203" s="69"/>
      <c r="M203" s="69"/>
      <c r="N203" s="69"/>
      <c r="O203" s="66">
        <f>+O204</f>
        <v>0</v>
      </c>
      <c r="P203" s="66">
        <f>+P204</f>
        <v>0</v>
      </c>
      <c r="Q203" s="66">
        <f>+Q204</f>
        <v>0</v>
      </c>
      <c r="R203" s="66">
        <f>+R204</f>
        <v>0</v>
      </c>
      <c r="S203" s="69"/>
      <c r="T203" s="66">
        <f>+T204</f>
        <v>0</v>
      </c>
      <c r="U203" s="37">
        <f>(I203+O203+P203+Q203+R203)/$V$2</f>
        <v>0</v>
      </c>
      <c r="V203" s="78">
        <f>T203/$V$2</f>
        <v>0</v>
      </c>
      <c r="W203" s="84"/>
      <c r="AC203" s="1173" t="s">
        <v>2210</v>
      </c>
    </row>
    <row r="204" s="2" customFormat="1" ht="21" customHeight="1" spans="1:29">
      <c r="A204" s="48">
        <v>1</v>
      </c>
      <c r="B204" s="48"/>
      <c r="C204" s="48"/>
      <c r="D204" s="43" t="s">
        <v>1788</v>
      </c>
      <c r="E204" s="43"/>
      <c r="F204" s="44"/>
      <c r="G204" s="37"/>
      <c r="H204" s="44"/>
      <c r="I204" s="66" cm="1">
        <f t="array" ref="I204">SUMPRODUCT(G205:G209,J205:J209)</f>
        <v>0</v>
      </c>
      <c r="J204" s="66"/>
      <c r="K204" s="69" cm="1">
        <f t="array" ref="K204">SUMPRODUCT(G205:G209,L205:L209,N205:N209)</f>
        <v>0</v>
      </c>
      <c r="L204" s="69"/>
      <c r="M204" s="69"/>
      <c r="N204" s="69"/>
      <c r="O204" s="69" cm="1">
        <f t="array" ref="O204">SUMPRODUCT(G205:G209,O205:O209)</f>
        <v>0</v>
      </c>
      <c r="P204" s="69" cm="1">
        <f t="array" ref="P204">SUMPRODUCT(G205:G209,P205:P209)</f>
        <v>0</v>
      </c>
      <c r="Q204" s="69" cm="1">
        <f t="array" ref="Q204">SUMPRODUCT(Q205:Q209,G205:G209)</f>
        <v>0</v>
      </c>
      <c r="R204" s="69" cm="1">
        <f t="array" ref="R204">SUMPRODUCT(R205:R209,G205:G209)</f>
        <v>0</v>
      </c>
      <c r="S204" s="69"/>
      <c r="T204" s="69">
        <f>SUM(T205:T209)</f>
        <v>0</v>
      </c>
      <c r="U204" s="37">
        <f>(I204+O204+P204+Q204+R204)/$V$2</f>
        <v>0</v>
      </c>
      <c r="V204" s="78">
        <f>T204/$V$2</f>
        <v>0</v>
      </c>
      <c r="W204" s="183"/>
      <c r="AC204" s="1173" t="s">
        <v>2210</v>
      </c>
    </row>
    <row r="205" s="2" customFormat="1" ht="60" customHeight="1" spans="1:29">
      <c r="A205" s="126">
        <f>IF(F205="","",COUNTA($F$5:F206))</f>
        <v>149</v>
      </c>
      <c r="B205" s="103"/>
      <c r="C205" s="139"/>
      <c r="D205" s="139" t="s">
        <v>1790</v>
      </c>
      <c r="E205" s="140" t="s">
        <v>3305</v>
      </c>
      <c r="F205" s="141" t="s">
        <v>238</v>
      </c>
      <c r="G205" s="99">
        <v>0</v>
      </c>
      <c r="H205" s="1176" t="s">
        <v>2190</v>
      </c>
      <c r="I205" s="142" t="str">
        <f>VLOOKUP(H205,'2.5基准清单—独栋公建配套（必填）'!A:T,5,FALSE)</f>
        <v>抹灰镶贴工</v>
      </c>
      <c r="J205" s="142">
        <f>VLOOKUP(H205,'2.5基准清单—独栋公建配套（必填）'!A:T,7,FALSE)</f>
        <v>41.0880268346456</v>
      </c>
      <c r="K205" s="70" t="s">
        <v>3306</v>
      </c>
      <c r="L205" s="67">
        <f>IFERROR(VLOOKUP(K205,'2.6基准清单—主要材料（必填）'!$N:$O,2,FALSE),0)</f>
        <v>26.1706</v>
      </c>
      <c r="M205" s="68" t="str">
        <f>VLOOKUP(H205,'2.5基准清单—独栋公建配套（必填）'!A:T,10,FALSE)</f>
        <v>m2</v>
      </c>
      <c r="N205" s="68">
        <f>VLOOKUP(H205,'2.5基准清单—独栋公建配套（必填）'!A:T,11,FALSE)</f>
        <v>1.03</v>
      </c>
      <c r="O205" s="142">
        <f>VLOOKUP(H205,'2.5基准清单—独栋公建配套（必填）'!A:T,13,FALSE)</f>
        <v>0.109901</v>
      </c>
      <c r="P205" s="142">
        <f>VLOOKUP(H205,'2.5基准清单—独栋公建配套（必填）'!A:T,15,FALSE)</f>
        <v>0</v>
      </c>
      <c r="Q205" s="142">
        <f>SUM(J205,P205)*15%</f>
        <v>6.16320402519684</v>
      </c>
      <c r="R205" s="142">
        <f>(J205+P205)*10%</f>
        <v>4.10880268346456</v>
      </c>
      <c r="S205" s="184">
        <f>J205+L205*N205+O205+P205+Q205+R205+L206*N206</f>
        <v>81.021038863307</v>
      </c>
      <c r="T205" s="185">
        <f>G205*S205</f>
        <v>0</v>
      </c>
      <c r="U205" s="185">
        <f>G205*(J205+O205+P205+Q205+R205)/$V$2</f>
        <v>0</v>
      </c>
      <c r="V205" s="185">
        <f>T205/$V$2</f>
        <v>0</v>
      </c>
      <c r="W205" s="186"/>
      <c r="AC205" s="1173" t="s">
        <v>2210</v>
      </c>
    </row>
    <row r="206" s="2" customFormat="1" ht="60" customHeight="1" spans="1:29">
      <c r="A206" s="129"/>
      <c r="B206" s="103"/>
      <c r="C206" s="139"/>
      <c r="D206" s="139"/>
      <c r="E206" s="140"/>
      <c r="F206" s="141"/>
      <c r="G206" s="100"/>
      <c r="H206" s="143"/>
      <c r="I206" s="143"/>
      <c r="J206" s="143"/>
      <c r="K206" s="70" t="s">
        <v>3077</v>
      </c>
      <c r="L206" s="67">
        <f>IFERROR(VLOOKUP(K206,'2.6基准清单—主要材料（必填）'!$N:$O,2,FALSE),0)</f>
        <v>447.4804</v>
      </c>
      <c r="M206" s="68" t="s">
        <v>243</v>
      </c>
      <c r="N206" s="68">
        <v>0.0058</v>
      </c>
      <c r="O206" s="143"/>
      <c r="P206" s="143"/>
      <c r="Q206" s="143"/>
      <c r="R206" s="143"/>
      <c r="S206" s="187"/>
      <c r="T206" s="185"/>
      <c r="U206" s="185"/>
      <c r="V206" s="185"/>
      <c r="W206" s="186"/>
      <c r="AC206" s="1173" t="s">
        <v>2210</v>
      </c>
    </row>
    <row r="207" s="2" customFormat="1" ht="60" customHeight="1" spans="1:29">
      <c r="A207" s="126">
        <f>IF(F207="","",COUNTA($F$5:F208))</f>
        <v>150</v>
      </c>
      <c r="B207" s="103"/>
      <c r="C207" s="139"/>
      <c r="D207" s="139" t="s">
        <v>1794</v>
      </c>
      <c r="E207" s="140" t="s">
        <v>3305</v>
      </c>
      <c r="F207" s="141" t="s">
        <v>238</v>
      </c>
      <c r="G207" s="99">
        <v>0</v>
      </c>
      <c r="H207" s="1176" t="s">
        <v>2191</v>
      </c>
      <c r="I207" s="142" t="str">
        <f>VLOOKUP(H207,'2.5基准清单—独栋公建配套（必填）'!A:T,5,FALSE)</f>
        <v>抹灰镶贴工</v>
      </c>
      <c r="J207" s="142">
        <f>VLOOKUP(H207,'2.5基准清单—独栋公建配套（必填）'!A:T,7,FALSE)</f>
        <v>42.4049507716535</v>
      </c>
      <c r="K207" s="70" t="s">
        <v>3306</v>
      </c>
      <c r="L207" s="67">
        <f>IFERROR(VLOOKUP(K207,'2.6基准清单—主要材料（必填）'!$N:$O,2,FALSE),0)</f>
        <v>26.1706</v>
      </c>
      <c r="M207" s="68" t="str">
        <f>VLOOKUP(H207,'2.5基准清单—独栋公建配套（必填）'!A:T,10,FALSE)</f>
        <v>m2</v>
      </c>
      <c r="N207" s="68">
        <f>VLOOKUP(H207,'2.5基准清单—独栋公建配套（必填）'!A:T,11,FALSE)</f>
        <v>1.06</v>
      </c>
      <c r="O207" s="142">
        <f>VLOOKUP(H207,'2.5基准清单—独栋公建配套（必填）'!A:T,13,FALSE)</f>
        <v>0.109901</v>
      </c>
      <c r="P207" s="142">
        <f>VLOOKUP(H207,'2.5基准清单—独栋公建配套（必填）'!A:T,15,FALSE)</f>
        <v>0</v>
      </c>
      <c r="Q207" s="142">
        <f>SUM(J207,P207)*15%</f>
        <v>6.36074261574803</v>
      </c>
      <c r="R207" s="142">
        <f>(J207+P207)*10%</f>
        <v>4.24049507716535</v>
      </c>
      <c r="S207" s="184">
        <f>J207+L207*N207+O207+P207+Q207+R207+L208*N208</f>
        <v>83.4523117845669</v>
      </c>
      <c r="T207" s="185">
        <f>G207*S207</f>
        <v>0</v>
      </c>
      <c r="U207" s="185">
        <f>G207*(J207+O207+P207+Q207+R207)/$V$2</f>
        <v>0</v>
      </c>
      <c r="V207" s="185">
        <f>T207/$V$2</f>
        <v>0</v>
      </c>
      <c r="W207" s="186"/>
      <c r="AC207" s="1173" t="s">
        <v>2210</v>
      </c>
    </row>
    <row r="208" s="2" customFormat="1" ht="60" customHeight="1" spans="1:29">
      <c r="A208" s="129"/>
      <c r="B208" s="103"/>
      <c r="C208" s="139"/>
      <c r="D208" s="139"/>
      <c r="E208" s="140"/>
      <c r="F208" s="141"/>
      <c r="G208" s="100"/>
      <c r="H208" s="143"/>
      <c r="I208" s="143"/>
      <c r="J208" s="143"/>
      <c r="K208" s="70" t="s">
        <v>3077</v>
      </c>
      <c r="L208" s="67">
        <f>IFERROR(VLOOKUP(K208,'2.6基准清单—主要材料（必填）'!$N:$O,2,FALSE),0)</f>
        <v>447.4804</v>
      </c>
      <c r="M208" s="68" t="s">
        <v>243</v>
      </c>
      <c r="N208" s="68">
        <v>0.0058</v>
      </c>
      <c r="O208" s="143"/>
      <c r="P208" s="143"/>
      <c r="Q208" s="143"/>
      <c r="R208" s="143"/>
      <c r="S208" s="187"/>
      <c r="T208" s="185"/>
      <c r="U208" s="185"/>
      <c r="V208" s="185"/>
      <c r="W208" s="186"/>
      <c r="AC208" s="1173" t="s">
        <v>2210</v>
      </c>
    </row>
    <row r="209" s="2" customFormat="1" ht="21" customHeight="1" spans="1:29">
      <c r="A209" s="30"/>
      <c r="B209" s="103"/>
      <c r="C209" s="30"/>
      <c r="D209" s="45"/>
      <c r="E209" s="95"/>
      <c r="F209" s="96"/>
      <c r="G209" s="37"/>
      <c r="H209" s="50"/>
      <c r="I209" s="50"/>
      <c r="J209" s="50"/>
      <c r="K209" s="70"/>
      <c r="L209" s="68"/>
      <c r="M209" s="68"/>
      <c r="N209" s="68"/>
      <c r="O209" s="68"/>
      <c r="P209" s="68"/>
      <c r="Q209" s="68"/>
      <c r="R209" s="68"/>
      <c r="S209" s="70"/>
      <c r="T209" s="185"/>
      <c r="U209" s="185"/>
      <c r="V209" s="185"/>
      <c r="W209" s="188"/>
      <c r="AC209" s="1173" t="s">
        <v>2210</v>
      </c>
    </row>
    <row r="210" s="2" customFormat="1" ht="21" customHeight="1" spans="1:29">
      <c r="A210" s="34" t="s">
        <v>1041</v>
      </c>
      <c r="B210" s="35"/>
      <c r="C210" s="34"/>
      <c r="D210" s="34" t="s">
        <v>131</v>
      </c>
      <c r="E210" s="43"/>
      <c r="F210" s="44"/>
      <c r="G210" s="37"/>
      <c r="H210" s="44"/>
      <c r="I210" s="61" cm="1">
        <f t="array" ref="I210">SUMPRODUCT(G211:G211,J211:J211)</f>
        <v>0</v>
      </c>
      <c r="J210" s="62"/>
      <c r="K210" s="63" cm="1">
        <f t="array" ref="K210">SUMPRODUCT(G211:G211,L211:L211,N211:N211)</f>
        <v>0</v>
      </c>
      <c r="L210" s="64"/>
      <c r="M210" s="64"/>
      <c r="N210" s="65"/>
      <c r="O210" s="66">
        <f t="array" ref="O210">SUMPRODUCT(G211:G211,O211:O211)</f>
        <v>0</v>
      </c>
      <c r="P210" s="66">
        <f t="array" ref="P210">SUMPRODUCT(G211:G211,P211:P211)</f>
        <v>0</v>
      </c>
      <c r="Q210" s="66">
        <f t="array" ref="Q210">SUMPRODUCT(Q211:Q211,G211:G211)</f>
        <v>0</v>
      </c>
      <c r="R210" s="69">
        <f t="array" ref="R210">SUMPRODUCT(R211:R211,G211:G211)</f>
        <v>0</v>
      </c>
      <c r="S210" s="69"/>
      <c r="T210" s="44">
        <f>SUM(T211:T211)</f>
        <v>0</v>
      </c>
      <c r="U210" s="37">
        <f>(I210+O210+P210+Q210+R210)/$V$2</f>
        <v>0</v>
      </c>
      <c r="V210" s="78">
        <f t="shared" ref="V210:V216" si="42">T210/$V$2</f>
        <v>0</v>
      </c>
      <c r="W210" s="84"/>
      <c r="X210" s="2">
        <f>SUM(I210:R210)-T210</f>
        <v>0</v>
      </c>
      <c r="AC210" s="1173" t="s">
        <v>2210</v>
      </c>
    </row>
    <row r="211" s="1" customFormat="1" ht="44" customHeight="1" spans="1:29">
      <c r="A211" s="53">
        <f>IF(F211="","",COUNTA($F$5:F211))</f>
        <v>151</v>
      </c>
      <c r="B211" s="52"/>
      <c r="C211" s="54"/>
      <c r="D211" s="89" t="s">
        <v>3451</v>
      </c>
      <c r="E211" s="29" t="s">
        <v>3452</v>
      </c>
      <c r="F211" s="105" t="s">
        <v>238</v>
      </c>
      <c r="G211" s="31">
        <v>0</v>
      </c>
      <c r="H211" s="1168" t="s">
        <v>2068</v>
      </c>
      <c r="I211" s="50" t="str">
        <f>VLOOKUP(H211,'2.5基准清单—独栋公建配套（必填）'!A:T,5,FALSE)</f>
        <v>起重工</v>
      </c>
      <c r="J211" s="50">
        <f>VLOOKUP(H211,'2.5基准清单—独栋公建配套（必填）'!A:T,7,FALSE)</f>
        <v>75.6646975714285</v>
      </c>
      <c r="K211" s="50" t="s">
        <v>3453</v>
      </c>
      <c r="L211" s="67">
        <f>IFERROR(VLOOKUP(K211,'2.6基准清单—主要材料（必填）'!$N:$O,2,FALSE),0)</f>
        <v>183.46774</v>
      </c>
      <c r="M211" s="68" t="str">
        <f>VLOOKUP(H211,'2.5基准清单—独栋公建配套（必填）'!A:T,10,FALSE)</f>
        <v>m2</v>
      </c>
      <c r="N211" s="68">
        <f>VLOOKUP(H211,'2.5基准清单—独栋公建配套（必填）'!A:T,11,FALSE)</f>
        <v>1.005</v>
      </c>
      <c r="O211" s="68">
        <f>VLOOKUP(H211,'2.5基准清单—独栋公建配套（必填）'!A:T,13,FALSE)</f>
        <v>6.853826</v>
      </c>
      <c r="P211" s="68">
        <f>VLOOKUP(H211,'2.5基准清单—独栋公建配套（必填）'!A:T,15,FALSE)</f>
        <v>6.174438</v>
      </c>
      <c r="Q211" s="68">
        <f>SUM(J211,P211)*15%</f>
        <v>12.2758703357143</v>
      </c>
      <c r="R211" s="68">
        <f>(J211+P211)*10%</f>
        <v>8.18391355714285</v>
      </c>
      <c r="S211" s="70">
        <f>J211+L211*N211+O211+P211+Q211+R211</f>
        <v>293.537824164286</v>
      </c>
      <c r="T211" s="79">
        <f>G211*S211</f>
        <v>0</v>
      </c>
      <c r="U211" s="28">
        <f>G211*(J211+O211+P211+Q211+R211)/$V$2</f>
        <v>0</v>
      </c>
      <c r="V211" s="85">
        <f t="shared" si="42"/>
        <v>0</v>
      </c>
      <c r="W211" s="86"/>
      <c r="X211" s="118"/>
      <c r="AC211" s="1173" t="s">
        <v>2210</v>
      </c>
    </row>
    <row r="212" s="1" customFormat="1" ht="21" customHeight="1" spans="1:29">
      <c r="A212" s="144" t="s">
        <v>18</v>
      </c>
      <c r="B212" s="145"/>
      <c r="C212" s="146"/>
      <c r="D212" s="146" t="s">
        <v>518</v>
      </c>
      <c r="E212" s="147"/>
      <c r="F212" s="85"/>
      <c r="G212" s="31"/>
      <c r="H212" s="20"/>
      <c r="I212" s="20"/>
      <c r="J212" s="20"/>
      <c r="K212" s="58"/>
      <c r="L212" s="58"/>
      <c r="M212" s="58"/>
      <c r="N212" s="58"/>
      <c r="O212" s="58"/>
      <c r="P212" s="58"/>
      <c r="Q212" s="58"/>
      <c r="R212" s="58"/>
      <c r="S212" s="58"/>
      <c r="T212" s="58">
        <f>+T213+T217+T223</f>
        <v>2002283.94325205</v>
      </c>
      <c r="U212" s="18">
        <f>SUMIF(G213:G233,"",U213:U233)</f>
        <v>739.43984284187</v>
      </c>
      <c r="V212" s="189">
        <f t="shared" si="42"/>
        <v>572.081126643443</v>
      </c>
      <c r="W212" s="190"/>
      <c r="AC212" s="1173" t="s">
        <v>2210</v>
      </c>
    </row>
    <row r="213" s="2" customFormat="1" ht="21" customHeight="1" spans="1:29">
      <c r="A213" s="34" t="s">
        <v>25</v>
      </c>
      <c r="B213" s="148"/>
      <c r="C213" s="34"/>
      <c r="D213" s="145" t="s">
        <v>519</v>
      </c>
      <c r="E213" s="148"/>
      <c r="F213" s="149"/>
      <c r="G213" s="37"/>
      <c r="H213" s="44"/>
      <c r="I213" s="61" cm="1">
        <f t="array" ref="I213">SUMPRODUCT(G214:G215,J214:J215)</f>
        <v>0</v>
      </c>
      <c r="J213" s="62"/>
      <c r="K213" s="63" cm="1">
        <f t="array" ref="K213">SUMPRODUCT(G214:G215,L214:L215,N214:N215)</f>
        <v>0</v>
      </c>
      <c r="L213" s="64"/>
      <c r="M213" s="64"/>
      <c r="N213" s="65"/>
      <c r="O213" s="66">
        <f t="array" ref="O213">SUMPRODUCT(G214:G215,O214:O215)</f>
        <v>0</v>
      </c>
      <c r="P213" s="66">
        <f t="array" ref="P213">SUMPRODUCT(G214:G215,P214:P215)</f>
        <v>0</v>
      </c>
      <c r="Q213" s="66">
        <f t="array" ref="Q213">SUMPRODUCT(Q214:Q215,G214:G215)</f>
        <v>0</v>
      </c>
      <c r="R213" s="69">
        <f t="array" ref="R213">SUMPRODUCT(R214:R215,G214:G215)</f>
        <v>0</v>
      </c>
      <c r="S213" s="69"/>
      <c r="T213" s="191">
        <f>SUM(T214:T216)</f>
        <v>475476.993639863</v>
      </c>
      <c r="U213" s="37">
        <f>(I213+O213+P213+Q213+R213)/$V$2</f>
        <v>0</v>
      </c>
      <c r="V213" s="189">
        <f t="shared" si="42"/>
        <v>135.850569611389</v>
      </c>
      <c r="W213" s="192"/>
      <c r="AC213" s="1173" t="s">
        <v>2210</v>
      </c>
    </row>
    <row r="214" s="1" customFormat="1" ht="214" customHeight="1" spans="1:29">
      <c r="A214" s="53">
        <f>IF(F214="","",COUNTA($F$5:F214))</f>
        <v>152</v>
      </c>
      <c r="B214" s="52"/>
      <c r="C214" s="54"/>
      <c r="D214" s="134" t="s">
        <v>521</v>
      </c>
      <c r="E214" s="29" t="s">
        <v>149</v>
      </c>
      <c r="F214" s="150" t="s">
        <v>655</v>
      </c>
      <c r="G214" s="31">
        <f>+I8+P8</f>
        <v>1853711.4761788</v>
      </c>
      <c r="H214" s="1177" t="s">
        <v>2249</v>
      </c>
      <c r="I214" s="177" t="s">
        <v>523</v>
      </c>
      <c r="J214" s="177"/>
      <c r="K214" s="177"/>
      <c r="L214" s="177"/>
      <c r="M214" s="177"/>
      <c r="N214" s="177"/>
      <c r="O214" s="177"/>
      <c r="P214" s="177"/>
      <c r="Q214" s="177"/>
      <c r="R214" s="177"/>
      <c r="S214" s="193">
        <f>'2.5基准清单—独栋公建配套（必填）'!U351</f>
        <v>0.19</v>
      </c>
      <c r="T214" s="194">
        <f>G214*S214</f>
        <v>352205.180473972</v>
      </c>
      <c r="U214" s="28">
        <f>G214*(J214+O214+P214+Q214+R214)/$V$2</f>
        <v>0</v>
      </c>
      <c r="V214" s="85">
        <f t="shared" si="42"/>
        <v>100.630051563992</v>
      </c>
      <c r="W214" s="190"/>
      <c r="AC214" s="1173" t="s">
        <v>2210</v>
      </c>
    </row>
    <row r="215" s="1" customFormat="1" ht="96" customHeight="1" spans="1:29">
      <c r="A215" s="53">
        <f>IF(F215="","",COUNTA($F$5:F215))</f>
        <v>153</v>
      </c>
      <c r="B215" s="52"/>
      <c r="C215" s="54"/>
      <c r="D215" s="134" t="s">
        <v>151</v>
      </c>
      <c r="E215" s="29" t="s">
        <v>152</v>
      </c>
      <c r="F215" s="150" t="s">
        <v>655</v>
      </c>
      <c r="G215" s="31">
        <f>G214</f>
        <v>1853711.4761788</v>
      </c>
      <c r="H215" s="1177" t="s">
        <v>2250</v>
      </c>
      <c r="I215" s="177" t="s">
        <v>526</v>
      </c>
      <c r="J215" s="177"/>
      <c r="K215" s="177"/>
      <c r="L215" s="177"/>
      <c r="M215" s="177"/>
      <c r="N215" s="177"/>
      <c r="O215" s="177"/>
      <c r="P215" s="177"/>
      <c r="Q215" s="177"/>
      <c r="R215" s="177"/>
      <c r="S215" s="193">
        <f>'2.5基准清单—独栋公建配套（必填）'!U352</f>
        <v>0.065</v>
      </c>
      <c r="T215" s="194">
        <f>G215*S215</f>
        <v>120491.245951622</v>
      </c>
      <c r="U215" s="28">
        <f>G215*(J215+O215+P215+Q215+R215)/$V$2</f>
        <v>0</v>
      </c>
      <c r="V215" s="85">
        <f t="shared" si="42"/>
        <v>34.426070271892</v>
      </c>
      <c r="W215" s="190"/>
      <c r="AC215" s="1173" t="s">
        <v>2210</v>
      </c>
    </row>
    <row r="216" s="1" customFormat="1" ht="96" customHeight="1" spans="1:29">
      <c r="A216" s="53">
        <f>IF(F216="","",COUNTA($F$5:F216))</f>
        <v>154</v>
      </c>
      <c r="B216" s="52"/>
      <c r="C216" s="54"/>
      <c r="D216" s="134" t="s">
        <v>153</v>
      </c>
      <c r="E216" s="29" t="s">
        <v>154</v>
      </c>
      <c r="F216" s="150" t="s">
        <v>655</v>
      </c>
      <c r="G216" s="31">
        <f>+G215</f>
        <v>1853711.4761788</v>
      </c>
      <c r="H216" s="1177" t="s">
        <v>2251</v>
      </c>
      <c r="I216" s="177" t="s">
        <v>528</v>
      </c>
      <c r="J216" s="177"/>
      <c r="K216" s="177"/>
      <c r="L216" s="177"/>
      <c r="M216" s="177"/>
      <c r="N216" s="177"/>
      <c r="O216" s="177"/>
      <c r="P216" s="177"/>
      <c r="Q216" s="177"/>
      <c r="R216" s="177"/>
      <c r="S216" s="193">
        <f>'2.5基准清单—独栋公建配套（必填）'!U353</f>
        <v>0.0015</v>
      </c>
      <c r="T216" s="194">
        <f>G216*S216</f>
        <v>2780.5672142682</v>
      </c>
      <c r="U216" s="28">
        <f>G216*(J216+O216+P216+Q216+R216)/$V$2</f>
        <v>0</v>
      </c>
      <c r="V216" s="85">
        <f t="shared" si="42"/>
        <v>0.794447775505201</v>
      </c>
      <c r="W216" s="190"/>
      <c r="AC216" s="1173" t="s">
        <v>2210</v>
      </c>
    </row>
    <row r="217" s="2" customFormat="1" ht="21" customHeight="1" spans="1:29">
      <c r="A217" s="34" t="s">
        <v>39</v>
      </c>
      <c r="B217" s="148"/>
      <c r="C217" s="34"/>
      <c r="D217" s="145" t="s">
        <v>1281</v>
      </c>
      <c r="E217" s="145"/>
      <c r="F217" s="149"/>
      <c r="G217" s="37"/>
      <c r="H217" s="44"/>
      <c r="I217" s="66">
        <f>+I218</f>
        <v>77301.0482045455</v>
      </c>
      <c r="J217" s="66"/>
      <c r="K217" s="69">
        <f>+K218</f>
        <v>0</v>
      </c>
      <c r="L217" s="69"/>
      <c r="M217" s="69"/>
      <c r="N217" s="69"/>
      <c r="O217" s="66">
        <f>+O218</f>
        <v>34951.01575</v>
      </c>
      <c r="P217" s="66">
        <f>+P218</f>
        <v>7871.40935</v>
      </c>
      <c r="Q217" s="66">
        <f>+Q218</f>
        <v>12775.8686331818</v>
      </c>
      <c r="R217" s="66">
        <f>+R218</f>
        <v>8517.24575545455</v>
      </c>
      <c r="S217" s="69"/>
      <c r="T217" s="191">
        <f>+T218</f>
        <v>141416.587693182</v>
      </c>
      <c r="U217" s="37"/>
      <c r="V217" s="189"/>
      <c r="W217" s="192"/>
      <c r="AC217" s="1173" t="s">
        <v>2210</v>
      </c>
    </row>
    <row r="218" s="2" customFormat="1" ht="21" customHeight="1" spans="1:29">
      <c r="A218" s="152"/>
      <c r="B218" s="148"/>
      <c r="C218" s="153">
        <v>1</v>
      </c>
      <c r="D218" s="145" t="s">
        <v>157</v>
      </c>
      <c r="E218" s="145"/>
      <c r="F218" s="149"/>
      <c r="G218" s="37"/>
      <c r="H218" s="44"/>
      <c r="I218" s="61" cm="1">
        <f t="array" ref="I218">SUMPRODUCT(G219:G222,J219:J222)</f>
        <v>77301.0482045455</v>
      </c>
      <c r="J218" s="62"/>
      <c r="K218" s="63" cm="1">
        <f t="array" ref="K218">SUMPRODUCT(G219:G222,L219:L222,N219:N222)</f>
        <v>0</v>
      </c>
      <c r="L218" s="64"/>
      <c r="M218" s="64"/>
      <c r="N218" s="65"/>
      <c r="O218" s="66">
        <f t="array" ref="O218">SUMPRODUCT(G219:G222,O219:O222)</f>
        <v>34951.01575</v>
      </c>
      <c r="P218" s="66">
        <f t="array" ref="P218">SUMPRODUCT(G219:G222,P219:P222)</f>
        <v>7871.40935</v>
      </c>
      <c r="Q218" s="66">
        <f t="array" ref="Q218">SUMPRODUCT(Q219:Q222,G219:G222)</f>
        <v>12775.8686331818</v>
      </c>
      <c r="R218" s="69">
        <f t="array" ref="R218">SUMPRODUCT(R219:R222,G219:G222)</f>
        <v>8517.24575545455</v>
      </c>
      <c r="S218" s="69"/>
      <c r="T218" s="191">
        <f>SUM(T219:T222)</f>
        <v>141416.587693182</v>
      </c>
      <c r="U218" s="37">
        <f>(I218+O218+P218+Q218+R218)/$V$2</f>
        <v>40.4047393409091</v>
      </c>
      <c r="V218" s="189">
        <f t="shared" ref="V218:V238" si="43">T218/$V$2</f>
        <v>40.4047393409091</v>
      </c>
      <c r="W218" s="192"/>
      <c r="AC218" s="1173" t="s">
        <v>2210</v>
      </c>
    </row>
    <row r="219" s="1" customFormat="1" ht="72" spans="1:29">
      <c r="A219" s="154">
        <f>IF(F219="","",COUNTA($F$5:F219))</f>
        <v>155</v>
      </c>
      <c r="B219" s="52"/>
      <c r="C219" s="54"/>
      <c r="D219" s="155" t="s">
        <v>1283</v>
      </c>
      <c r="E219" s="156" t="s">
        <v>1284</v>
      </c>
      <c r="F219" s="150" t="s">
        <v>238</v>
      </c>
      <c r="G219" s="31">
        <v>3500</v>
      </c>
      <c r="H219" s="1172" t="s">
        <v>2252</v>
      </c>
      <c r="I219" s="50" t="str">
        <f>VLOOKUP(H219,'2.5基准清单—独栋公建配套（必填）'!A:T,5,FALSE)</f>
        <v>架子工</v>
      </c>
      <c r="J219" s="50">
        <f>VLOOKUP(H219,'2.5基准清单—独栋公建配套（必填）'!A:T,7,FALSE)</f>
        <v>16.2862382727273</v>
      </c>
      <c r="K219" s="70" t="str">
        <f>VLOOKUP(H219,'2.5基准清单—独栋公建配套（必填）'!A:T,8,FALSE)</f>
        <v>——</v>
      </c>
      <c r="L219" s="67">
        <f>IFERROR(VLOOKUP(K219,'2.6基准清单—主要材料（必填）'!$N:$O,2,FALSE),0)</f>
        <v>0</v>
      </c>
      <c r="M219" s="68" t="str">
        <f>VLOOKUP(H219,'2.5基准清单—独栋公建配套（必填）'!A:T,10,FALSE)</f>
        <v>——</v>
      </c>
      <c r="N219" s="68">
        <f>VLOOKUP(H219,'2.5基准清单—独栋公建配套（必填）'!A:T,11,FALSE)</f>
        <v>0</v>
      </c>
      <c r="O219" s="68">
        <f>VLOOKUP(H219,'2.5基准清单—独栋公建配套（必填）'!A:T,13,FALSE)</f>
        <v>8.182629</v>
      </c>
      <c r="P219" s="68">
        <f>VLOOKUP(H219,'2.5基准清单—独栋公建配套（必填）'!A:T,15,FALSE)</f>
        <v>2.028173</v>
      </c>
      <c r="Q219" s="68">
        <f>SUM(J219,P219)*15%</f>
        <v>2.74716169090909</v>
      </c>
      <c r="R219" s="68">
        <f>(J219+P219)*10%</f>
        <v>1.83144112727273</v>
      </c>
      <c r="S219" s="70">
        <f>J219+L219*N219+O219+P219+Q219+R219</f>
        <v>31.0756430909091</v>
      </c>
      <c r="T219" s="194">
        <f>G219*S219</f>
        <v>108764.750818182</v>
      </c>
      <c r="U219" s="28">
        <f>G219*(J219+O219+P219+Q219+R219)/$V$2</f>
        <v>31.0756430909091</v>
      </c>
      <c r="V219" s="189">
        <f t="shared" si="43"/>
        <v>31.0756430909091</v>
      </c>
      <c r="W219" s="190"/>
      <c r="AC219" s="1173" t="s">
        <v>2210</v>
      </c>
    </row>
    <row r="220" s="1" customFormat="1" ht="48" spans="1:29">
      <c r="A220" s="154">
        <f>IF(F220="","",COUNTA($F$5:F220))</f>
        <v>156</v>
      </c>
      <c r="B220" s="52"/>
      <c r="C220" s="54"/>
      <c r="D220" s="155" t="s">
        <v>1296</v>
      </c>
      <c r="E220" s="156" t="s">
        <v>1297</v>
      </c>
      <c r="F220" s="150" t="s">
        <v>238</v>
      </c>
      <c r="G220" s="31">
        <v>0</v>
      </c>
      <c r="H220" s="1172" t="s">
        <v>2269</v>
      </c>
      <c r="I220" s="50" t="str">
        <f>VLOOKUP(H220,'2.5基准清单—独栋公建配套（必填）'!A:T,5,FALSE)</f>
        <v>架子工</v>
      </c>
      <c r="J220" s="50">
        <f>VLOOKUP(H220,'2.5基准清单—独栋公建配套（必填）'!A:T,7,FALSE)</f>
        <v>4.82338231818182</v>
      </c>
      <c r="K220" s="70" t="str">
        <f>VLOOKUP(H220,'2.5基准清单—独栋公建配套（必填）'!A:T,8,FALSE)</f>
        <v>——</v>
      </c>
      <c r="L220" s="67">
        <f>IFERROR(VLOOKUP(K220,'2.6基准清单—主要材料（必填）'!$N:$O,2,FALSE),0)</f>
        <v>0</v>
      </c>
      <c r="M220" s="68" t="str">
        <f>VLOOKUP(H220,'2.5基准清单—独栋公建配套（必填）'!A:T,10,FALSE)</f>
        <v>——</v>
      </c>
      <c r="N220" s="68">
        <f>VLOOKUP(H220,'2.5基准清单—独栋公建配套（必填）'!A:T,11,FALSE)</f>
        <v>0</v>
      </c>
      <c r="O220" s="68">
        <f>VLOOKUP(H220,'2.5基准清单—独栋公建配套（必填）'!A:T,13,FALSE)</f>
        <v>2.917372</v>
      </c>
      <c r="P220" s="68">
        <f>VLOOKUP(H220,'2.5基准清单—独栋公建配套（必填）'!A:T,15,FALSE)</f>
        <v>0.469577</v>
      </c>
      <c r="Q220" s="68">
        <f>SUM(J220,P220)*15%</f>
        <v>0.793943897727272</v>
      </c>
      <c r="R220" s="68">
        <f>(J220+P220)*10%</f>
        <v>0.529295931818182</v>
      </c>
      <c r="S220" s="70">
        <f>J220+L220*N220+O220+P220+Q220+R220</f>
        <v>9.53357114772727</v>
      </c>
      <c r="T220" s="194">
        <f>G220*S220</f>
        <v>0</v>
      </c>
      <c r="U220" s="28">
        <f>G220*(J220+O220+P220+Q220+R220)/$V$2</f>
        <v>0</v>
      </c>
      <c r="V220" s="189">
        <f t="shared" si="43"/>
        <v>0</v>
      </c>
      <c r="W220" s="190"/>
      <c r="AC220" s="1173" t="s">
        <v>2210</v>
      </c>
    </row>
    <row r="221" s="1" customFormat="1" ht="69" customHeight="1" spans="1:29">
      <c r="A221" s="154">
        <f>IF(F221="","",COUNTA($F$5:F221))</f>
        <v>157</v>
      </c>
      <c r="B221" s="52"/>
      <c r="C221" s="54"/>
      <c r="D221" s="155" t="s">
        <v>3125</v>
      </c>
      <c r="E221" s="156" t="s">
        <v>3126</v>
      </c>
      <c r="F221" s="150" t="s">
        <v>238</v>
      </c>
      <c r="G221" s="31">
        <v>3500</v>
      </c>
      <c r="H221" s="1172" t="s">
        <v>2277</v>
      </c>
      <c r="I221" s="50" t="str">
        <f>VLOOKUP(H221,'2.5基准清单—独栋公建配套（必填）'!A:T,5,FALSE)</f>
        <v>架子工</v>
      </c>
      <c r="J221" s="50">
        <f>VLOOKUP(H221,'2.5基准清单—独栋公建配套（必填）'!A:T,7,FALSE)</f>
        <v>5.27252318181818</v>
      </c>
      <c r="K221" s="70" t="str">
        <f>VLOOKUP(H221,'2.5基准清单—独栋公建配套（必填）'!A:T,8,FALSE)</f>
        <v>——</v>
      </c>
      <c r="L221" s="67">
        <f>IFERROR(VLOOKUP(K221,'2.6基准清单—主要材料（必填）'!$N:$O,2,FALSE),0)</f>
        <v>0</v>
      </c>
      <c r="M221" s="68" t="str">
        <f>VLOOKUP(H221,'2.5基准清单—独栋公建配套（必填）'!A:T,10,FALSE)</f>
        <v>——</v>
      </c>
      <c r="N221" s="68">
        <f>VLOOKUP(H221,'2.5基准清单—独栋公建配套（必填）'!A:T,11,FALSE)</f>
        <v>0</v>
      </c>
      <c r="O221" s="68">
        <f>VLOOKUP(H221,'2.5基准清单—独栋公建配套（必填）'!A:T,13,FALSE)</f>
        <v>1.638524</v>
      </c>
      <c r="P221" s="68">
        <f>VLOOKUP(H221,'2.5基准清单—独栋公建配套（必填）'!A:T,15,FALSE)</f>
        <v>0.19982</v>
      </c>
      <c r="Q221" s="68">
        <f>SUM(J221,P221)*15%</f>
        <v>0.820851477272728</v>
      </c>
      <c r="R221" s="68">
        <f>(J221+P221)*10%</f>
        <v>0.547234318181818</v>
      </c>
      <c r="S221" s="70">
        <f>J221+L221*N221+O221+P221+Q221+R221</f>
        <v>8.47895297727273</v>
      </c>
      <c r="T221" s="194">
        <f>G221*S221</f>
        <v>29676.3354204546</v>
      </c>
      <c r="U221" s="28">
        <f>G221*(J221+O221+P221+Q221+R221)/$V$2</f>
        <v>8.47895297727273</v>
      </c>
      <c r="V221" s="189">
        <f t="shared" si="43"/>
        <v>8.47895297727273</v>
      </c>
      <c r="W221" s="190"/>
      <c r="AC221" s="1173" t="s">
        <v>2210</v>
      </c>
    </row>
    <row r="222" s="1" customFormat="1" ht="69" customHeight="1" spans="1:29">
      <c r="A222" s="154">
        <f>IF(F222="","",COUNTA($F$5:F222))</f>
        <v>158</v>
      </c>
      <c r="B222" s="52"/>
      <c r="C222" s="54"/>
      <c r="D222" s="155" t="s">
        <v>1305</v>
      </c>
      <c r="E222" s="156" t="s">
        <v>3127</v>
      </c>
      <c r="F222" s="150" t="s">
        <v>238</v>
      </c>
      <c r="G222" s="31">
        <f>3500*0.3</f>
        <v>1050</v>
      </c>
      <c r="H222" s="1172" t="s">
        <v>2278</v>
      </c>
      <c r="I222" s="50" t="str">
        <f>VLOOKUP(H222,'2.5基准清单—独栋公建配套（必填）'!A:T,5,FALSE)</f>
        <v>架子工</v>
      </c>
      <c r="J222" s="50">
        <f>VLOOKUP(H222,'2.5基准清单—独栋公建配套（必填）'!A:T,7,FALSE)</f>
        <v>1.75750772727273</v>
      </c>
      <c r="K222" s="70" t="str">
        <f>VLOOKUP(H222,'2.5基准清单—独栋公建配套（必填）'!A:T,8,FALSE)</f>
        <v>——</v>
      </c>
      <c r="L222" s="67">
        <f>IFERROR(VLOOKUP(K222,'2.6基准清单—主要材料（必填）'!$N:$O,2,FALSE),0)</f>
        <v>0</v>
      </c>
      <c r="M222" s="68" t="str">
        <f>VLOOKUP(H222,'2.5基准清单—独栋公建配套（必填）'!A:T,10,FALSE)</f>
        <v>——</v>
      </c>
      <c r="N222" s="68">
        <f>VLOOKUP(H222,'2.5基准清单—独栋公建配套（必填）'!A:T,11,FALSE)</f>
        <v>0</v>
      </c>
      <c r="O222" s="68">
        <f>VLOOKUP(H222,'2.5基准清单—独栋公建配套（必填）'!A:T,13,FALSE)</f>
        <v>0.549505</v>
      </c>
      <c r="P222" s="68">
        <f>VLOOKUP(H222,'2.5基准清单—独栋公建配套（必填）'!A:T,15,FALSE)</f>
        <v>0.069937</v>
      </c>
      <c r="Q222" s="68">
        <f>SUM(J222,P222)*15%</f>
        <v>0.274116709090909</v>
      </c>
      <c r="R222" s="68">
        <f>(J222+P222)*10%</f>
        <v>0.182744472727273</v>
      </c>
      <c r="S222" s="70">
        <f>J222+L222*N222+O222+P222+Q222+R222</f>
        <v>2.83381090909091</v>
      </c>
      <c r="T222" s="194">
        <f>G222*S222</f>
        <v>2975.50145454546</v>
      </c>
      <c r="U222" s="28">
        <f>G222*(J222+O222+P222+Q222+R222)/$V$2</f>
        <v>0.850143272727273</v>
      </c>
      <c r="V222" s="189">
        <f t="shared" si="43"/>
        <v>0.850143272727273</v>
      </c>
      <c r="W222" s="190"/>
      <c r="AC222" s="1173" t="s">
        <v>2210</v>
      </c>
    </row>
    <row r="223" s="1" customFormat="1" ht="21" customHeight="1" spans="1:29">
      <c r="A223" s="144" t="s">
        <v>18</v>
      </c>
      <c r="B223" s="145"/>
      <c r="C223" s="146"/>
      <c r="D223" s="146" t="s">
        <v>518</v>
      </c>
      <c r="E223" s="147"/>
      <c r="F223" s="85"/>
      <c r="G223" s="31"/>
      <c r="H223" s="20"/>
      <c r="I223" s="20">
        <f>+I224+I231+I233</f>
        <v>645052.13770481</v>
      </c>
      <c r="J223" s="20"/>
      <c r="K223" s="58">
        <f>+K224+K231+K233</f>
        <v>162078.930792324</v>
      </c>
      <c r="L223" s="58"/>
      <c r="M223" s="58"/>
      <c r="N223" s="58"/>
      <c r="O223" s="58">
        <f>+O224+O231+O233</f>
        <v>291252.69105086</v>
      </c>
      <c r="P223" s="58">
        <f>+P224+P231+P233</f>
        <v>100594.854355848</v>
      </c>
      <c r="Q223" s="58">
        <f>+Q224+Q231+Q233</f>
        <v>111847.048809099</v>
      </c>
      <c r="R223" s="58">
        <f>+R224+R231+R233</f>
        <v>74564.6992060658</v>
      </c>
      <c r="S223" s="58"/>
      <c r="T223" s="58">
        <f>+T224+T231+T233</f>
        <v>1385390.36191901</v>
      </c>
      <c r="U223" s="37">
        <f>(I223+O223+P223+Q223+R223)/$V$2</f>
        <v>349.517551750481</v>
      </c>
      <c r="V223" s="189">
        <f t="shared" si="43"/>
        <v>395.825817691145</v>
      </c>
      <c r="W223" s="190"/>
      <c r="AC223" s="1173" t="s">
        <v>2210</v>
      </c>
    </row>
    <row r="224" s="2" customFormat="1" ht="21" customHeight="1" spans="1:29">
      <c r="A224" s="34" t="s">
        <v>25</v>
      </c>
      <c r="B224" s="148"/>
      <c r="C224" s="34"/>
      <c r="D224" s="148" t="s">
        <v>172</v>
      </c>
      <c r="E224" s="148"/>
      <c r="F224" s="158"/>
      <c r="G224" s="37"/>
      <c r="H224" s="159"/>
      <c r="I224" s="61" cm="1">
        <f t="array" ref="I224">SUMPRODUCT(G225:G230,J225:J230)</f>
        <v>645052.13770481</v>
      </c>
      <c r="J224" s="62"/>
      <c r="K224" s="63" cm="1">
        <f t="array" ref="K224">SUMPRODUCT(G225:G230,L225:L230,N225:N230)</f>
        <v>162078.930792324</v>
      </c>
      <c r="L224" s="64"/>
      <c r="M224" s="64"/>
      <c r="N224" s="65"/>
      <c r="O224" s="66">
        <f t="array" ref="O224">SUMPRODUCT(G225:G230,O225:O230)</f>
        <v>291252.69105086</v>
      </c>
      <c r="P224" s="66">
        <f t="array" ref="P224">SUMPRODUCT(G225:G230,P225:P230)</f>
        <v>23838.996855848</v>
      </c>
      <c r="Q224" s="66">
        <f t="array" ref="Q224">SUMPRODUCT(Q225:Q230,G225:G230)</f>
        <v>100333.670184099</v>
      </c>
      <c r="R224" s="69">
        <f t="array" ref="R224">SUMPRODUCT(R225:R230,G225:G230)</f>
        <v>66889.1134560658</v>
      </c>
      <c r="S224" s="69"/>
      <c r="T224" s="191">
        <f>SUM(T225:T230)</f>
        <v>1289445.54004401</v>
      </c>
      <c r="U224" s="37">
        <f>(I224+O224+P224+Q224+R224)/$V$2</f>
        <v>322.104745500481</v>
      </c>
      <c r="V224" s="189">
        <f t="shared" si="43"/>
        <v>368.413011441145</v>
      </c>
      <c r="W224" s="192"/>
      <c r="AC224" s="1173" t="s">
        <v>2210</v>
      </c>
    </row>
    <row r="225" s="1" customFormat="1" ht="72" spans="1:29">
      <c r="A225" s="154">
        <f>IF(F225="","",COUNTA($F$5:F225))</f>
        <v>159</v>
      </c>
      <c r="B225" s="52"/>
      <c r="C225" s="30" t="s">
        <v>3131</v>
      </c>
      <c r="D225" s="160" t="s">
        <v>173</v>
      </c>
      <c r="E225" s="161" t="s">
        <v>3376</v>
      </c>
      <c r="F225" s="160" t="s">
        <v>243</v>
      </c>
      <c r="G225" s="31">
        <v>758.21</v>
      </c>
      <c r="H225" s="1179" t="s">
        <v>2279</v>
      </c>
      <c r="I225" s="50" t="str">
        <f>VLOOKUP(H225,'2.5基准清单—独栋公建配套（必填）'!A:T,5,FALSE)</f>
        <v>砌筑工</v>
      </c>
      <c r="J225" s="50">
        <f>VLOOKUP(H225,'2.5基准清单—独栋公建配套（必填）'!A:T,7,FALSE)</f>
        <v>272.536754032258</v>
      </c>
      <c r="K225" s="70" t="s">
        <v>3038</v>
      </c>
      <c r="L225" s="67">
        <f>IFERROR(VLOOKUP(K225,'2.6基准清单—主要材料（必填）'!$N:$O,2,FALSE),0)</f>
        <v>383.0918</v>
      </c>
      <c r="M225" s="68" t="str">
        <f>VLOOKUP(H225,'2.5基准清单—独栋公建配套（必填）'!A:T,10,FALSE)</f>
        <v>千块</v>
      </c>
      <c r="N225" s="68">
        <f>VLOOKUP(H225,'2.5基准清单—独栋公建配套（必填）'!A:T,11,FALSE)</f>
        <v>0.558</v>
      </c>
      <c r="O225" s="68">
        <f>VLOOKUP(H225,'2.5基准清单—独栋公建配套（必填）'!A:T,13,FALSE)</f>
        <v>149.045738</v>
      </c>
      <c r="P225" s="68">
        <f>VLOOKUP(H225,'2.5基准清单—独栋公建配套（必填）'!A:T,15,FALSE)</f>
        <v>1.49865</v>
      </c>
      <c r="Q225" s="68">
        <f t="shared" ref="Q225:Q230" si="44">SUM(J225,P225)*15%</f>
        <v>41.1053106048387</v>
      </c>
      <c r="R225" s="68">
        <f t="shared" ref="R225:R230" si="45">(J225+P225)*10%</f>
        <v>27.4035404032258</v>
      </c>
      <c r="S225" s="70">
        <f t="shared" ref="S225:S230" si="46">J225+L225*N225+O225+P225+Q225+R225</f>
        <v>705.355217440322</v>
      </c>
      <c r="T225" s="194">
        <f t="shared" ref="T225:T230" si="47">G225*S225</f>
        <v>534807.379415427</v>
      </c>
      <c r="U225" s="28">
        <f t="shared" ref="U225:U230" si="48">G225*(J225+O225+P225+Q225+R225)/$V$2</f>
        <v>106.493842463744</v>
      </c>
      <c r="V225" s="189">
        <f t="shared" si="43"/>
        <v>152.802108404408</v>
      </c>
      <c r="W225" s="190"/>
      <c r="AC225" s="1173" t="s">
        <v>2210</v>
      </c>
    </row>
    <row r="226" s="1" customFormat="1" ht="96" spans="1:29">
      <c r="A226" s="154">
        <f>IF(F226="","",COUNTA($F$5:F226))</f>
        <v>160</v>
      </c>
      <c r="B226" s="52"/>
      <c r="C226" s="30" t="s">
        <v>3131</v>
      </c>
      <c r="D226" s="160" t="s">
        <v>1969</v>
      </c>
      <c r="E226" s="161" t="s">
        <v>1311</v>
      </c>
      <c r="F226" s="160" t="s">
        <v>238</v>
      </c>
      <c r="G226" s="31">
        <f>14856.52*0.5</f>
        <v>7428.26</v>
      </c>
      <c r="H226" s="1168" t="s">
        <v>2281</v>
      </c>
      <c r="I226" s="50" t="str">
        <f>VLOOKUP(H226,'2.5基准清单—独栋公建配套（必填）'!A:T,5,FALSE)</f>
        <v>架子工</v>
      </c>
      <c r="J226" s="50">
        <f>VLOOKUP(H226,'2.5基准清单—独栋公建配套（必填）'!A:T,7,FALSE)</f>
        <v>43.9376931818182</v>
      </c>
      <c r="K226" s="70" t="str">
        <f>VLOOKUP(H226,'2.5基准清单—独栋公建配套（必填）'!A:T,8,FALSE)</f>
        <v>——</v>
      </c>
      <c r="L226" s="67">
        <f>IFERROR(VLOOKUP(K226,'2.6基准清单—主要材料（必填）'!$N:$O,2,FALSE),0)</f>
        <v>0</v>
      </c>
      <c r="M226" s="68" t="str">
        <f>VLOOKUP(H226,'2.5基准清单—独栋公建配套（必填）'!A:T,10,FALSE)</f>
        <v>——</v>
      </c>
      <c r="N226" s="68">
        <f>VLOOKUP(H226,'2.5基准清单—独栋公建配套（必填）'!A:T,11,FALSE)</f>
        <v>0</v>
      </c>
      <c r="O226" s="68">
        <f>VLOOKUP(H226,'2.5基准清单—独栋公建配套（必填）'!A:T,13,FALSE)</f>
        <v>10.840235</v>
      </c>
      <c r="P226" s="68">
        <f>VLOOKUP(H226,'2.5基准清单—独栋公建配套（必填）'!A:T,15,FALSE)</f>
        <v>0.79928</v>
      </c>
      <c r="Q226" s="68">
        <f t="shared" si="44"/>
        <v>6.71054597727272</v>
      </c>
      <c r="R226" s="68">
        <f t="shared" si="45"/>
        <v>4.47369731818182</v>
      </c>
      <c r="S226" s="70">
        <f t="shared" si="46"/>
        <v>66.7614514772727</v>
      </c>
      <c r="T226" s="194">
        <f t="shared" si="47"/>
        <v>495921.419550566</v>
      </c>
      <c r="U226" s="28">
        <f t="shared" si="48"/>
        <v>141.691834157304</v>
      </c>
      <c r="V226" s="189">
        <f t="shared" si="43"/>
        <v>141.691834157304</v>
      </c>
      <c r="W226" s="190"/>
      <c r="AC226" s="1173" t="s">
        <v>2210</v>
      </c>
    </row>
    <row r="227" s="1" customFormat="1" ht="84" spans="1:29">
      <c r="A227" s="154">
        <f>IF(F227="","",COUNTA($F$5:F227))</f>
        <v>161</v>
      </c>
      <c r="B227" s="52"/>
      <c r="C227" s="30" t="s">
        <v>3131</v>
      </c>
      <c r="D227" s="160" t="s">
        <v>1971</v>
      </c>
      <c r="E227" s="161" t="s">
        <v>1314</v>
      </c>
      <c r="F227" s="160" t="s">
        <v>238</v>
      </c>
      <c r="G227" s="31">
        <f>970.56*0.3</f>
        <v>291.168</v>
      </c>
      <c r="H227" s="1168" t="s">
        <v>2282</v>
      </c>
      <c r="I227" s="50" t="str">
        <f>VLOOKUP(H227,'2.5基准清单—独栋公建配套（必填）'!A:T,5,FALSE)</f>
        <v>架子工</v>
      </c>
      <c r="J227" s="50">
        <f>VLOOKUP(H227,'2.5基准清单—独栋公建配套（必填）'!A:T,7,FALSE)</f>
        <v>68.3475227272727</v>
      </c>
      <c r="K227" s="70" t="str">
        <f>VLOOKUP(H227,'2.5基准清单—独栋公建配套（必填）'!A:T,8,FALSE)</f>
        <v>——</v>
      </c>
      <c r="L227" s="67">
        <f>IFERROR(VLOOKUP(K227,'2.6基准清单—主要材料（必填）'!$N:$O,2,FALSE),0)</f>
        <v>0</v>
      </c>
      <c r="M227" s="68" t="str">
        <f>VLOOKUP(H227,'2.5基准清单—独栋公建配套（必填）'!A:T,10,FALSE)</f>
        <v>——</v>
      </c>
      <c r="N227" s="68">
        <f>VLOOKUP(H227,'2.5基准清单—独栋公建配套（必填）'!A:T,11,FALSE)</f>
        <v>0</v>
      </c>
      <c r="O227" s="68">
        <f>VLOOKUP(H227,'2.5基准清单—独栋公建配套（必填）'!A:T,13,FALSE)</f>
        <v>11.839335</v>
      </c>
      <c r="P227" s="68">
        <f>VLOOKUP(H227,'2.5基准清单—独栋公建配套（必填）'!A:T,15,FALSE)</f>
        <v>1.458686</v>
      </c>
      <c r="Q227" s="68">
        <f t="shared" si="44"/>
        <v>10.4709313090909</v>
      </c>
      <c r="R227" s="68">
        <f t="shared" si="45"/>
        <v>6.98062087272727</v>
      </c>
      <c r="S227" s="70">
        <f t="shared" si="46"/>
        <v>99.0970959090909</v>
      </c>
      <c r="T227" s="194">
        <f t="shared" si="47"/>
        <v>28853.9032216582</v>
      </c>
      <c r="U227" s="28">
        <f t="shared" si="48"/>
        <v>8.24397234904519</v>
      </c>
      <c r="V227" s="189">
        <f t="shared" si="43"/>
        <v>8.24397234904519</v>
      </c>
      <c r="W227" s="190"/>
      <c r="AC227" s="1173" t="s">
        <v>2210</v>
      </c>
    </row>
    <row r="228" s="1" customFormat="1" ht="97" customHeight="1" spans="1:29">
      <c r="A228" s="154">
        <f>IF(F228="","",COUNTA($F$5:F228))</f>
        <v>162</v>
      </c>
      <c r="B228" s="52"/>
      <c r="C228" s="30" t="s">
        <v>3131</v>
      </c>
      <c r="D228" s="160" t="s">
        <v>1316</v>
      </c>
      <c r="E228" s="161" t="s">
        <v>1317</v>
      </c>
      <c r="F228" s="160" t="s">
        <v>238</v>
      </c>
      <c r="G228" s="31">
        <v>0</v>
      </c>
      <c r="H228" s="1168" t="s">
        <v>2283</v>
      </c>
      <c r="I228" s="50" t="str">
        <f>VLOOKUP(H228,'2.5基准清单—独栋公建配套（必填）'!A:T,5,FALSE)</f>
        <v>架子工</v>
      </c>
      <c r="J228" s="50">
        <f>VLOOKUP(H228,'2.5基准清单—独栋公建配套（必填）'!A:T,7,FALSE)</f>
        <v>61.5127704545454</v>
      </c>
      <c r="K228" s="70" t="str">
        <f>VLOOKUP(H228,'2.5基准清单—独栋公建配套（必填）'!A:T,8,FALSE)</f>
        <v>——</v>
      </c>
      <c r="L228" s="67">
        <f>IFERROR(VLOOKUP(K228,'2.6基准清单—主要材料（必填）'!$N:$O,2,FALSE),0)</f>
        <v>0</v>
      </c>
      <c r="M228" s="68" t="str">
        <f>VLOOKUP(H228,'2.5基准清单—独栋公建配套（必填）'!A:T,10,FALSE)</f>
        <v>——</v>
      </c>
      <c r="N228" s="68">
        <f>VLOOKUP(H228,'2.5基准清单—独栋公建配套（必填）'!A:T,11,FALSE)</f>
        <v>0</v>
      </c>
      <c r="O228" s="68">
        <f>VLOOKUP(H228,'2.5基准清单—独栋公建配套（必填）'!A:T,13,FALSE)</f>
        <v>15.176329</v>
      </c>
      <c r="P228" s="68">
        <f>VLOOKUP(H228,'2.5基准清单—独栋公建配套（必填）'!A:T,15,FALSE)</f>
        <v>1.118992</v>
      </c>
      <c r="Q228" s="68">
        <f t="shared" si="44"/>
        <v>9.39476436818181</v>
      </c>
      <c r="R228" s="68">
        <f t="shared" si="45"/>
        <v>6.26317624545454</v>
      </c>
      <c r="S228" s="70">
        <f t="shared" si="46"/>
        <v>93.4660320681818</v>
      </c>
      <c r="T228" s="194">
        <f t="shared" si="47"/>
        <v>0</v>
      </c>
      <c r="U228" s="28">
        <f t="shared" si="48"/>
        <v>0</v>
      </c>
      <c r="V228" s="189">
        <f t="shared" si="43"/>
        <v>0</v>
      </c>
      <c r="W228" s="190"/>
      <c r="AC228" s="1173" t="s">
        <v>2210</v>
      </c>
    </row>
    <row r="229" s="1" customFormat="1" ht="80" customHeight="1" spans="1:29">
      <c r="A229" s="154">
        <f>IF(F229="","",COUNTA($F$5:F229))</f>
        <v>163</v>
      </c>
      <c r="B229" s="52"/>
      <c r="C229" s="30" t="s">
        <v>3131</v>
      </c>
      <c r="D229" s="160" t="s">
        <v>3132</v>
      </c>
      <c r="E229" s="161" t="s">
        <v>3133</v>
      </c>
      <c r="F229" s="160" t="s">
        <v>238</v>
      </c>
      <c r="G229" s="31">
        <v>0</v>
      </c>
      <c r="H229" s="1168" t="s">
        <v>2284</v>
      </c>
      <c r="I229" s="50" t="str">
        <f>VLOOKUP(H229,'2.5基准清单—独栋公建配套（必填）'!A:T,5,FALSE)</f>
        <v>架子工</v>
      </c>
      <c r="J229" s="50">
        <f>VLOOKUP(H229,'2.5基准清单—独栋公建配套（必填）'!A:T,7,FALSE)</f>
        <v>1.46458977272727</v>
      </c>
      <c r="K229" s="70" t="str">
        <f>VLOOKUP(H229,'2.5基准清单—独栋公建配套（必填）'!A:T,8,FALSE)</f>
        <v>——</v>
      </c>
      <c r="L229" s="67">
        <f>IFERROR(VLOOKUP(K229,'2.6基准清单—主要材料（必填）'!$N:$O,2,FALSE),0)</f>
        <v>0</v>
      </c>
      <c r="M229" s="68" t="str">
        <f>VLOOKUP(H229,'2.5基准清单—独栋公建配套（必填）'!A:T,10,FALSE)</f>
        <v>——</v>
      </c>
      <c r="N229" s="68">
        <f>VLOOKUP(H229,'2.5基准清单—独栋公建配套（必填）'!A:T,11,FALSE)</f>
        <v>0</v>
      </c>
      <c r="O229" s="68">
        <f>VLOOKUP(H229,'2.5基准清单—独栋公建配套（必填）'!A:T,13,FALSE)</f>
        <v>1.9982</v>
      </c>
      <c r="P229" s="68">
        <f>VLOOKUP(H229,'2.5基准清单—独栋公建配套（必填）'!A:T,15,FALSE)</f>
        <v>0.469577</v>
      </c>
      <c r="Q229" s="68">
        <f t="shared" si="44"/>
        <v>0.290125015909091</v>
      </c>
      <c r="R229" s="68">
        <f t="shared" si="45"/>
        <v>0.193416677272727</v>
      </c>
      <c r="S229" s="70">
        <f t="shared" si="46"/>
        <v>4.41590846590909</v>
      </c>
      <c r="T229" s="194">
        <f t="shared" si="47"/>
        <v>0</v>
      </c>
      <c r="U229" s="28">
        <f t="shared" si="48"/>
        <v>0</v>
      </c>
      <c r="V229" s="189">
        <f t="shared" si="43"/>
        <v>0</v>
      </c>
      <c r="W229" s="190"/>
      <c r="AC229" s="1173" t="s">
        <v>2210</v>
      </c>
    </row>
    <row r="230" s="1" customFormat="1" ht="80" customHeight="1" spans="1:29">
      <c r="A230" s="154">
        <f>IF(F230="","",COUNTA($F$5:F230))</f>
        <v>164</v>
      </c>
      <c r="B230" s="52"/>
      <c r="C230" s="30" t="s">
        <v>3131</v>
      </c>
      <c r="D230" s="160" t="s">
        <v>3134</v>
      </c>
      <c r="E230" s="161" t="s">
        <v>3135</v>
      </c>
      <c r="F230" s="160" t="s">
        <v>238</v>
      </c>
      <c r="G230" s="31">
        <v>12581.11</v>
      </c>
      <c r="H230" s="1168" t="s">
        <v>2285</v>
      </c>
      <c r="I230" s="50" t="str">
        <f>VLOOKUP(H230,'2.5基准清单—独栋公建配套（必填）'!A:T,5,FALSE)</f>
        <v>架子工</v>
      </c>
      <c r="J230" s="50">
        <f>VLOOKUP(H230,'2.5基准清单—独栋公建配套（必填）'!A:T,7,FALSE)</f>
        <v>7.32294886363637</v>
      </c>
      <c r="K230" s="70" t="str">
        <f>VLOOKUP(H230,'2.5基准清单—独栋公建配套（必填）'!A:T,8,FALSE)</f>
        <v>——</v>
      </c>
      <c r="L230" s="67">
        <f>IFERROR(VLOOKUP(K230,'2.6基准清单—主要材料（必填）'!$N:$O,2,FALSE),0)</f>
        <v>0</v>
      </c>
      <c r="M230" s="68" t="str">
        <f>VLOOKUP(H230,'2.5基准清单—独栋公建配套（必填）'!A:T,10,FALSE)</f>
        <v>——</v>
      </c>
      <c r="N230" s="68">
        <f>VLOOKUP(H230,'2.5基准清单—独栋公建配套（必填）'!A:T,11,FALSE)</f>
        <v>0</v>
      </c>
      <c r="O230" s="68">
        <f>VLOOKUP(H230,'2.5基准清单—独栋公建配套（必填）'!A:T,13,FALSE)</f>
        <v>7.49325</v>
      </c>
      <c r="P230" s="68">
        <f>VLOOKUP(H230,'2.5基准清单—独栋公建配套（必填）'!A:T,15,FALSE)</f>
        <v>1.29883</v>
      </c>
      <c r="Q230" s="68">
        <f t="shared" si="44"/>
        <v>1.29326682954546</v>
      </c>
      <c r="R230" s="68">
        <f t="shared" si="45"/>
        <v>0.862177886363637</v>
      </c>
      <c r="S230" s="70">
        <f t="shared" si="46"/>
        <v>18.2704735795455</v>
      </c>
      <c r="T230" s="194">
        <f t="shared" si="47"/>
        <v>229862.837856355</v>
      </c>
      <c r="U230" s="28">
        <f t="shared" si="48"/>
        <v>65.6750965303872</v>
      </c>
      <c r="V230" s="189">
        <f t="shared" si="43"/>
        <v>65.6750965303872</v>
      </c>
      <c r="W230" s="190"/>
      <c r="AC230" s="1173" t="s">
        <v>2210</v>
      </c>
    </row>
    <row r="231" s="2" customFormat="1" ht="21" customHeight="1" spans="1:29">
      <c r="A231" s="34" t="s">
        <v>39</v>
      </c>
      <c r="B231" s="148"/>
      <c r="C231" s="34"/>
      <c r="D231" s="148" t="s">
        <v>185</v>
      </c>
      <c r="E231" s="148"/>
      <c r="F231" s="149"/>
      <c r="G231" s="37"/>
      <c r="H231" s="44"/>
      <c r="I231" s="61" cm="1">
        <f t="array" ref="I231">SUMPRODUCT(G232:G232,J232:J232)</f>
        <v>0</v>
      </c>
      <c r="J231" s="62"/>
      <c r="K231" s="63" cm="1">
        <f t="array" ref="K231">SUMPRODUCT(G232:G232,L232:L232,N232:N232)</f>
        <v>0</v>
      </c>
      <c r="L231" s="64"/>
      <c r="M231" s="64"/>
      <c r="N231" s="65"/>
      <c r="O231" s="66">
        <f t="array" ref="O231">SUMPRODUCT(G232:G232,O232:O232)</f>
        <v>0</v>
      </c>
      <c r="P231" s="66">
        <f t="array" ref="P231">SUMPRODUCT(G232:G232,P232:P232)</f>
        <v>76755.8575</v>
      </c>
      <c r="Q231" s="66">
        <f t="array" ref="Q231">SUMPRODUCT(Q232:Q232,G232:G232)</f>
        <v>11513.378625</v>
      </c>
      <c r="R231" s="69">
        <f t="array" ref="R231">SUMPRODUCT(R232:R232,G232:G232)</f>
        <v>7675.58575</v>
      </c>
      <c r="S231" s="69"/>
      <c r="T231" s="191">
        <f>SUM(T232:T232)</f>
        <v>95944.821875</v>
      </c>
      <c r="U231" s="37">
        <f>(I231+O231+P231+Q231+R231)/$V$2</f>
        <v>27.41280625</v>
      </c>
      <c r="V231" s="189">
        <f t="shared" si="43"/>
        <v>27.41280625</v>
      </c>
      <c r="W231" s="192"/>
      <c r="AC231" s="1173" t="s">
        <v>2210</v>
      </c>
    </row>
    <row r="232" s="1" customFormat="1" ht="71" customHeight="1" spans="1:29">
      <c r="A232" s="154">
        <f>IF(F232="","",COUNTA($F$5:F232))</f>
        <v>165</v>
      </c>
      <c r="B232" s="52"/>
      <c r="C232" s="54"/>
      <c r="D232" s="155" t="s">
        <v>1328</v>
      </c>
      <c r="E232" s="156" t="s">
        <v>1329</v>
      </c>
      <c r="F232" s="150" t="s">
        <v>238</v>
      </c>
      <c r="G232" s="31">
        <v>3500</v>
      </c>
      <c r="H232" s="1172" t="s">
        <v>2288</v>
      </c>
      <c r="I232" s="50" t="str">
        <f>VLOOKUP(H232,'2.5基准清单—独栋公建配套（必填）'!A:T,5,FALSE)</f>
        <v>机械工</v>
      </c>
      <c r="J232" s="50">
        <f>VLOOKUP(H232,'2.5基准清单—独栋公建配套（必填）'!A:T,7,FALSE)</f>
        <v>0</v>
      </c>
      <c r="K232" s="70" t="str">
        <f>VLOOKUP(H232,'2.5基准清单—独栋公建配套（必填）'!A:T,8,FALSE)</f>
        <v>——</v>
      </c>
      <c r="L232" s="67">
        <f>IFERROR(VLOOKUP(K232,'2.6基准清单—主要材料（必填）'!$N:$O,2,FALSE),0)</f>
        <v>0</v>
      </c>
      <c r="M232" s="68" t="str">
        <f>VLOOKUP(H232,'2.5基准清单—独栋公建配套（必填）'!A:T,10,FALSE)</f>
        <v>——</v>
      </c>
      <c r="N232" s="68">
        <f>VLOOKUP(H232,'2.5基准清单—独栋公建配套（必填）'!A:T,11,FALSE)</f>
        <v>0</v>
      </c>
      <c r="O232" s="68">
        <f>VLOOKUP(H232,'2.5基准清单—独栋公建配套（必填）'!A:T,13,FALSE)</f>
        <v>0</v>
      </c>
      <c r="P232" s="68">
        <f>VLOOKUP(H232,'2.5基准清单—独栋公建配套（必填）'!A:T,15,FALSE)</f>
        <v>21.930245</v>
      </c>
      <c r="Q232" s="68">
        <f>SUM(J232,P232)*15%</f>
        <v>3.28953675</v>
      </c>
      <c r="R232" s="68">
        <f>(J232+P232)*10%</f>
        <v>2.1930245</v>
      </c>
      <c r="S232" s="70">
        <f>J232+L232*N232+O232+P232+Q232+R232</f>
        <v>27.41280625</v>
      </c>
      <c r="T232" s="194">
        <f>G232*S232</f>
        <v>95944.821875</v>
      </c>
      <c r="U232" s="28">
        <f>G232*(J232+O232+P232+Q232+R232)/$V$2</f>
        <v>27.41280625</v>
      </c>
      <c r="V232" s="189">
        <f t="shared" si="43"/>
        <v>27.41280625</v>
      </c>
      <c r="W232" s="190"/>
      <c r="AC232" s="1173" t="s">
        <v>2210</v>
      </c>
    </row>
    <row r="233" s="2" customFormat="1" ht="21" customHeight="1" spans="1:29">
      <c r="A233" s="34" t="s">
        <v>72</v>
      </c>
      <c r="B233" s="148"/>
      <c r="C233" s="34"/>
      <c r="D233" s="148" t="s">
        <v>188</v>
      </c>
      <c r="E233" s="148"/>
      <c r="F233" s="149"/>
      <c r="G233" s="37"/>
      <c r="H233" s="44" t="s">
        <v>2940</v>
      </c>
      <c r="I233" s="61" cm="1">
        <f t="array" ref="I233">SUMPRODUCT(G234:G235,J234:J235)</f>
        <v>0</v>
      </c>
      <c r="J233" s="62"/>
      <c r="K233" s="63" cm="1">
        <f t="array" ref="K233">SUMPRODUCT(G234:G235,L234:L235,N234:N235)</f>
        <v>0</v>
      </c>
      <c r="L233" s="64"/>
      <c r="M233" s="64"/>
      <c r="N233" s="65"/>
      <c r="O233" s="66">
        <f t="array" ref="O233">SUMPRODUCT(G234:G235,O234:O235)</f>
        <v>0</v>
      </c>
      <c r="P233" s="66">
        <f t="array" ref="P233">SUMPRODUCT(G234:G235,P234:P235)</f>
        <v>0</v>
      </c>
      <c r="Q233" s="66">
        <f t="array" ref="Q233">SUMPRODUCT(Q234:Q235,G234:G235)</f>
        <v>0</v>
      </c>
      <c r="R233" s="69">
        <f t="array" ref="R233">SUMPRODUCT(R234:R235,G234:G235)</f>
        <v>0</v>
      </c>
      <c r="S233" s="69"/>
      <c r="T233" s="191">
        <f>SUM(T234:T235)</f>
        <v>0</v>
      </c>
      <c r="U233" s="37">
        <f>(I233+O233+P233+Q233+R233)/$V$2</f>
        <v>0</v>
      </c>
      <c r="V233" s="189">
        <f t="shared" si="43"/>
        <v>0</v>
      </c>
      <c r="W233" s="192"/>
      <c r="AC233" s="1173" t="s">
        <v>2210</v>
      </c>
    </row>
    <row r="234" s="1" customFormat="1" ht="65" customHeight="1" spans="1:29">
      <c r="A234" s="154">
        <f>IF(F234="","",COUNTA($F$5:F234))</f>
        <v>166</v>
      </c>
      <c r="B234" s="52"/>
      <c r="C234" s="54"/>
      <c r="D234" s="163" t="s">
        <v>1337</v>
      </c>
      <c r="E234" s="164" t="s">
        <v>1338</v>
      </c>
      <c r="F234" s="150" t="s">
        <v>549</v>
      </c>
      <c r="G234" s="31">
        <v>0</v>
      </c>
      <c r="H234" s="1172" t="s">
        <v>2299</v>
      </c>
      <c r="I234" s="50" t="str">
        <f>VLOOKUP(H234,'2.5基准清单—独栋公建配套（必填）'!A:T,5,FALSE)</f>
        <v>机械工</v>
      </c>
      <c r="J234" s="50">
        <f>VLOOKUP(H234,'2.5基准清单—独栋公建配套（必填）'!A:T,7,FALSE)</f>
        <v>7453.81184210526</v>
      </c>
      <c r="K234" s="70" t="str">
        <f>VLOOKUP(H234,'2.5基准清单—独栋公建配套（必填）'!A:T,8,FALSE)</f>
        <v>——</v>
      </c>
      <c r="L234" s="67">
        <f>IFERROR(VLOOKUP(K234,'2.6基准清单—主要材料（必填）'!$N:$O,2,FALSE),0)</f>
        <v>0</v>
      </c>
      <c r="M234" s="68" t="str">
        <f>VLOOKUP(H234,'2.5基准清单—独栋公建配套（必填）'!A:T,10,FALSE)</f>
        <v>——</v>
      </c>
      <c r="N234" s="68">
        <f>VLOOKUP(H234,'2.5基准清单—独栋公建配套（必填）'!A:T,11,FALSE)</f>
        <v>0</v>
      </c>
      <c r="O234" s="68">
        <f>VLOOKUP(H234,'2.5基准清单—独栋公建配套（必填）'!A:T,13,FALSE)</f>
        <v>0</v>
      </c>
      <c r="P234" s="68">
        <f>VLOOKUP(H234,'2.5基准清单—独栋公建配套（必填）'!A:T,15,FALSE)</f>
        <v>16522.61625</v>
      </c>
      <c r="Q234" s="68">
        <f>SUM(J234,P234)*15%</f>
        <v>3596.46421381579</v>
      </c>
      <c r="R234" s="68">
        <f>(J234+P234)*10%</f>
        <v>2397.64280921053</v>
      </c>
      <c r="S234" s="70">
        <f>J234+L234*N234+O234+P234+Q234+R234</f>
        <v>29970.5351151316</v>
      </c>
      <c r="T234" s="194">
        <f>G234*S234</f>
        <v>0</v>
      </c>
      <c r="U234" s="28">
        <f>G234*(J234+O234+P234+Q234+R234)/$V$2</f>
        <v>0</v>
      </c>
      <c r="V234" s="189">
        <f t="shared" si="43"/>
        <v>0</v>
      </c>
      <c r="W234" s="190"/>
      <c r="AC234" s="1173" t="s">
        <v>2210</v>
      </c>
    </row>
    <row r="235" s="1" customFormat="1" ht="65" customHeight="1" spans="1:29">
      <c r="A235" s="154">
        <f>IF(F235="","",COUNTA($F$5:F235))</f>
        <v>167</v>
      </c>
      <c r="B235" s="52"/>
      <c r="C235" s="54"/>
      <c r="D235" s="163" t="s">
        <v>1342</v>
      </c>
      <c r="E235" s="164" t="s">
        <v>1343</v>
      </c>
      <c r="F235" s="150" t="s">
        <v>549</v>
      </c>
      <c r="G235" s="31">
        <v>0</v>
      </c>
      <c r="H235" s="1172" t="s">
        <v>2301</v>
      </c>
      <c r="I235" s="50" t="str">
        <f>VLOOKUP(H235,'2.5基准清单—独栋公建配套（必填）'!A:T,5,FALSE)</f>
        <v>机械工</v>
      </c>
      <c r="J235" s="50">
        <f>VLOOKUP(H235,'2.5基准清单—独栋公建配套（必填）'!A:T,7,FALSE)</f>
        <v>15972.4539473685</v>
      </c>
      <c r="K235" s="70" t="str">
        <f>VLOOKUP(H235,'2.5基准清单—独栋公建配套（必填）'!A:T,8,FALSE)</f>
        <v>——</v>
      </c>
      <c r="L235" s="67">
        <f>IFERROR(VLOOKUP(K235,'2.6基准清单—主要材料（必填）'!$N:$O,2,FALSE),0)</f>
        <v>0</v>
      </c>
      <c r="M235" s="68" t="str">
        <f>VLOOKUP(H235,'2.5基准清单—独栋公建配套（必填）'!A:T,10,FALSE)</f>
        <v>——</v>
      </c>
      <c r="N235" s="68">
        <f>VLOOKUP(H235,'2.5基准清单—独栋公建配套（必填）'!A:T,11,FALSE)</f>
        <v>0</v>
      </c>
      <c r="O235" s="68">
        <f>VLOOKUP(H235,'2.5基准清单—独栋公建配套（必填）'!A:T,13,FALSE)</f>
        <v>0</v>
      </c>
      <c r="P235" s="68">
        <f>VLOOKUP(H235,'2.5基准清单—独栋公建配套（必填）'!A:T,15,FALSE)</f>
        <v>35405.60625</v>
      </c>
      <c r="Q235" s="68">
        <f>SUM(J235,P235)*15%</f>
        <v>7706.70902960527</v>
      </c>
      <c r="R235" s="68">
        <f>(J235+P235)*10%</f>
        <v>5137.80601973685</v>
      </c>
      <c r="S235" s="70">
        <f>J235+L235*N235+O235+P235+Q235+R235</f>
        <v>64222.5752467106</v>
      </c>
      <c r="T235" s="194">
        <f>G235*S235</f>
        <v>0</v>
      </c>
      <c r="U235" s="28">
        <f>G235*(J235+O235+P235+Q235+R235)/$V$2</f>
        <v>0</v>
      </c>
      <c r="V235" s="189">
        <f t="shared" si="43"/>
        <v>0</v>
      </c>
      <c r="W235" s="190"/>
      <c r="AC235" s="1173" t="s">
        <v>2210</v>
      </c>
    </row>
    <row r="236" s="1" customFormat="1" ht="21" customHeight="1" spans="1:23">
      <c r="A236" s="152" t="s">
        <v>2967</v>
      </c>
      <c r="B236" s="165" t="s">
        <v>2968</v>
      </c>
      <c r="C236" s="57"/>
      <c r="D236" s="57"/>
      <c r="E236" s="57"/>
      <c r="F236" s="166"/>
      <c r="G236" s="167"/>
      <c r="H236" s="167"/>
      <c r="I236" s="20"/>
      <c r="J236" s="20"/>
      <c r="K236" s="58"/>
      <c r="L236" s="58"/>
      <c r="M236" s="58"/>
      <c r="N236" s="58"/>
      <c r="O236" s="178"/>
      <c r="P236" s="178"/>
      <c r="Q236" s="178"/>
      <c r="R236" s="178"/>
      <c r="S236" s="195"/>
      <c r="T236" s="66">
        <f>T8+T212</f>
        <v>7433723.01369672</v>
      </c>
      <c r="U236" s="66">
        <f>+U212+U8</f>
        <v>1412.90506994083</v>
      </c>
      <c r="V236" s="189">
        <f t="shared" si="43"/>
        <v>2123.92086105621</v>
      </c>
      <c r="W236" s="196"/>
    </row>
    <row r="237" s="1" customFormat="1" ht="21" customHeight="1" spans="1:23">
      <c r="A237" s="152" t="s">
        <v>2969</v>
      </c>
      <c r="B237" s="165" t="s">
        <v>2849</v>
      </c>
      <c r="C237" s="57"/>
      <c r="D237" s="57"/>
      <c r="E237" s="57"/>
      <c r="F237" s="166"/>
      <c r="G237" s="167"/>
      <c r="H237" s="167"/>
      <c r="I237" s="20"/>
      <c r="J237" s="20"/>
      <c r="K237" s="58"/>
      <c r="L237" s="58"/>
      <c r="M237" s="58"/>
      <c r="N237" s="58"/>
      <c r="O237" s="178"/>
      <c r="P237" s="178"/>
      <c r="Q237" s="178"/>
      <c r="R237" s="178"/>
      <c r="S237" s="195"/>
      <c r="T237" s="66">
        <f>T236*9%</f>
        <v>669035.071232705</v>
      </c>
      <c r="U237" s="66">
        <f>U236*9%</f>
        <v>127.161456294675</v>
      </c>
      <c r="V237" s="189">
        <f t="shared" si="43"/>
        <v>191.152877495058</v>
      </c>
      <c r="W237" s="196"/>
    </row>
    <row r="238" s="1" customFormat="1" ht="21" customHeight="1" spans="1:23">
      <c r="A238" s="168" t="s">
        <v>2970</v>
      </c>
      <c r="B238" s="169" t="s">
        <v>2971</v>
      </c>
      <c r="C238" s="170"/>
      <c r="D238" s="170"/>
      <c r="E238" s="170"/>
      <c r="F238" s="171"/>
      <c r="G238" s="172"/>
      <c r="H238" s="172"/>
      <c r="I238" s="179"/>
      <c r="J238" s="179"/>
      <c r="K238" s="180"/>
      <c r="L238" s="180"/>
      <c r="M238" s="180"/>
      <c r="N238" s="180"/>
      <c r="O238" s="181"/>
      <c r="P238" s="181"/>
      <c r="Q238" s="181"/>
      <c r="R238" s="181"/>
      <c r="S238" s="197"/>
      <c r="T238" s="198">
        <f>T236+T237</f>
        <v>8102758.08492942</v>
      </c>
      <c r="U238" s="198">
        <f>U236+U237</f>
        <v>1540.06652623551</v>
      </c>
      <c r="V238" s="199">
        <f t="shared" si="43"/>
        <v>2315.07373855126</v>
      </c>
      <c r="W238" s="200"/>
    </row>
    <row r="239" spans="2:23">
      <c r="B239" s="173"/>
      <c r="C239" s="174"/>
      <c r="D239" s="174"/>
      <c r="E239" s="175"/>
      <c r="F239" s="174"/>
      <c r="G239" s="176"/>
      <c r="H239" s="176"/>
      <c r="I239" s="182"/>
      <c r="J239" s="182"/>
      <c r="K239" s="182"/>
      <c r="L239" s="182"/>
      <c r="M239" s="182"/>
      <c r="N239" s="182"/>
      <c r="O239" s="182"/>
      <c r="P239" s="182"/>
      <c r="Q239" s="182"/>
      <c r="R239" s="182"/>
      <c r="S239" s="201"/>
      <c r="T239" s="202" cm="1">
        <f t="array" ref="T239">SUMPRODUCT(G8:G236,S8:S236)</f>
        <v>7433723.01369672</v>
      </c>
      <c r="U239" s="203"/>
      <c r="V239" s="203"/>
      <c r="W239" s="204"/>
    </row>
    <row r="240" spans="2:23">
      <c r="B240" s="173"/>
      <c r="C240" s="174"/>
      <c r="D240" s="174"/>
      <c r="E240" s="175"/>
      <c r="F240" s="174"/>
      <c r="G240" s="176"/>
      <c r="H240" s="176"/>
      <c r="I240" s="182"/>
      <c r="J240" s="182"/>
      <c r="K240" s="182"/>
      <c r="L240" s="182"/>
      <c r="M240" s="182"/>
      <c r="N240" s="182"/>
      <c r="O240" s="182"/>
      <c r="P240" s="182"/>
      <c r="Q240" s="182"/>
      <c r="R240" s="182"/>
      <c r="S240" s="201"/>
      <c r="T240" s="202">
        <f>T236-T239</f>
        <v>0</v>
      </c>
      <c r="U240" s="203"/>
      <c r="V240" s="203"/>
      <c r="W240" s="204"/>
    </row>
    <row r="241" ht="25" customHeight="1" spans="2:23">
      <c r="B241" s="173"/>
      <c r="C241" s="174"/>
      <c r="D241" s="174"/>
      <c r="E241" s="175"/>
      <c r="F241" s="174"/>
      <c r="G241" s="176"/>
      <c r="H241" s="176"/>
      <c r="I241" s="182"/>
      <c r="J241" s="182"/>
      <c r="K241" s="182"/>
      <c r="L241" s="182"/>
      <c r="M241" s="182"/>
      <c r="N241" s="182"/>
      <c r="O241" s="182"/>
      <c r="P241" s="182"/>
      <c r="Q241" s="182"/>
      <c r="R241" s="182"/>
      <c r="S241" s="201"/>
      <c r="T241" s="202"/>
      <c r="U241" s="203"/>
      <c r="V241" s="203"/>
      <c r="W241" s="204"/>
    </row>
    <row r="242" spans="2:23">
      <c r="B242" s="173"/>
      <c r="C242" s="174"/>
      <c r="D242" s="174"/>
      <c r="E242" s="175"/>
      <c r="F242" s="174"/>
      <c r="G242" s="176"/>
      <c r="H242" s="176"/>
      <c r="I242" s="182"/>
      <c r="J242" s="182"/>
      <c r="K242" s="182"/>
      <c r="L242" s="182"/>
      <c r="M242" s="182"/>
      <c r="N242" s="182"/>
      <c r="O242" s="182"/>
      <c r="P242" s="182"/>
      <c r="Q242" s="182"/>
      <c r="R242" s="182"/>
      <c r="S242" s="201"/>
      <c r="T242" s="202"/>
      <c r="U242" s="203"/>
      <c r="V242" s="203"/>
      <c r="W242" s="204"/>
    </row>
    <row r="243" spans="2:23">
      <c r="B243" s="173"/>
      <c r="C243" s="174"/>
      <c r="D243" s="174"/>
      <c r="E243" s="175"/>
      <c r="F243" s="174"/>
      <c r="G243" s="176"/>
      <c r="H243" s="176"/>
      <c r="I243" s="182"/>
      <c r="J243" s="182"/>
      <c r="K243" s="182"/>
      <c r="L243" s="182"/>
      <c r="M243" s="182"/>
      <c r="N243" s="182"/>
      <c r="O243" s="182"/>
      <c r="P243" s="182"/>
      <c r="Q243" s="182"/>
      <c r="R243" s="182"/>
      <c r="S243" s="201"/>
      <c r="T243" s="202"/>
      <c r="U243" s="203"/>
      <c r="V243" s="203"/>
      <c r="W243" s="204"/>
    </row>
    <row r="244" spans="2:23">
      <c r="B244" s="173"/>
      <c r="C244" s="174"/>
      <c r="D244" s="174"/>
      <c r="E244" s="175"/>
      <c r="F244" s="174"/>
      <c r="G244" s="176"/>
      <c r="H244" s="176"/>
      <c r="I244" s="182"/>
      <c r="J244" s="182"/>
      <c r="K244" s="182"/>
      <c r="L244" s="182"/>
      <c r="M244" s="182"/>
      <c r="N244" s="182"/>
      <c r="O244" s="182"/>
      <c r="P244" s="182"/>
      <c r="Q244" s="182"/>
      <c r="R244" s="182"/>
      <c r="S244" s="201"/>
      <c r="T244" s="202"/>
      <c r="U244" s="203"/>
      <c r="V244" s="203"/>
      <c r="W244" s="204"/>
    </row>
    <row r="245" spans="2:23">
      <c r="B245" s="173"/>
      <c r="C245" s="174"/>
      <c r="D245" s="174"/>
      <c r="E245" s="175"/>
      <c r="F245" s="174"/>
      <c r="G245" s="176"/>
      <c r="H245" s="176"/>
      <c r="I245" s="182"/>
      <c r="J245" s="182"/>
      <c r="K245" s="182"/>
      <c r="L245" s="182"/>
      <c r="M245" s="182"/>
      <c r="N245" s="182"/>
      <c r="O245" s="182"/>
      <c r="P245" s="182"/>
      <c r="Q245" s="182"/>
      <c r="R245" s="182"/>
      <c r="S245" s="201"/>
      <c r="T245" s="202"/>
      <c r="U245" s="203"/>
      <c r="V245" s="203"/>
      <c r="W245" s="204"/>
    </row>
    <row r="246" spans="2:23">
      <c r="B246" s="173"/>
      <c r="C246" s="174"/>
      <c r="D246" s="174"/>
      <c r="E246" s="175"/>
      <c r="F246" s="174"/>
      <c r="G246" s="176"/>
      <c r="H246" s="176"/>
      <c r="I246" s="182"/>
      <c r="J246" s="182"/>
      <c r="K246" s="182"/>
      <c r="L246" s="182"/>
      <c r="M246" s="182"/>
      <c r="N246" s="182"/>
      <c r="O246" s="182"/>
      <c r="P246" s="182"/>
      <c r="Q246" s="182"/>
      <c r="R246" s="182"/>
      <c r="S246" s="201"/>
      <c r="T246" s="202"/>
      <c r="U246" s="203"/>
      <c r="V246" s="203"/>
      <c r="W246" s="204"/>
    </row>
    <row r="247" spans="2:23">
      <c r="B247" s="173"/>
      <c r="C247" s="174"/>
      <c r="D247" s="174"/>
      <c r="E247" s="175"/>
      <c r="F247" s="174"/>
      <c r="G247" s="176"/>
      <c r="H247" s="176"/>
      <c r="I247" s="182"/>
      <c r="J247" s="182"/>
      <c r="K247" s="182"/>
      <c r="L247" s="182"/>
      <c r="M247" s="182"/>
      <c r="N247" s="182"/>
      <c r="O247" s="182"/>
      <c r="P247" s="182"/>
      <c r="Q247" s="182"/>
      <c r="R247" s="182"/>
      <c r="S247" s="201"/>
      <c r="T247" s="202"/>
      <c r="U247" s="203"/>
      <c r="V247" s="203"/>
      <c r="W247" s="204"/>
    </row>
    <row r="248" spans="2:23">
      <c r="B248" s="173"/>
      <c r="C248" s="174"/>
      <c r="D248" s="174"/>
      <c r="E248" s="175"/>
      <c r="F248" s="174"/>
      <c r="G248" s="176"/>
      <c r="H248" s="176"/>
      <c r="I248" s="182"/>
      <c r="J248" s="182"/>
      <c r="K248" s="182"/>
      <c r="L248" s="182"/>
      <c r="M248" s="182"/>
      <c r="N248" s="182"/>
      <c r="O248" s="182"/>
      <c r="P248" s="182"/>
      <c r="Q248" s="182"/>
      <c r="R248" s="182"/>
      <c r="S248" s="201"/>
      <c r="T248" s="202"/>
      <c r="U248" s="203"/>
      <c r="V248" s="203"/>
      <c r="W248" s="204"/>
    </row>
    <row r="249" spans="2:23">
      <c r="B249" s="173"/>
      <c r="C249" s="174"/>
      <c r="D249" s="174"/>
      <c r="E249" s="175"/>
      <c r="F249" s="174"/>
      <c r="G249" s="176"/>
      <c r="H249" s="176"/>
      <c r="I249" s="182"/>
      <c r="J249" s="182"/>
      <c r="K249" s="182"/>
      <c r="L249" s="182"/>
      <c r="M249" s="182"/>
      <c r="N249" s="182"/>
      <c r="O249" s="182"/>
      <c r="P249" s="182"/>
      <c r="Q249" s="182"/>
      <c r="R249" s="182"/>
      <c r="S249" s="201"/>
      <c r="T249" s="202"/>
      <c r="U249" s="203"/>
      <c r="V249" s="203"/>
      <c r="W249" s="204"/>
    </row>
    <row r="250" spans="2:23">
      <c r="B250" s="173"/>
      <c r="C250" s="174"/>
      <c r="D250" s="174"/>
      <c r="E250" s="175"/>
      <c r="F250" s="174"/>
      <c r="G250" s="176"/>
      <c r="H250" s="176"/>
      <c r="I250" s="182"/>
      <c r="J250" s="182"/>
      <c r="K250" s="182"/>
      <c r="L250" s="182"/>
      <c r="M250" s="182"/>
      <c r="N250" s="182"/>
      <c r="O250" s="182"/>
      <c r="P250" s="182"/>
      <c r="Q250" s="182"/>
      <c r="R250" s="182"/>
      <c r="S250" s="201"/>
      <c r="T250" s="202"/>
      <c r="U250" s="203"/>
      <c r="V250" s="203"/>
      <c r="W250" s="204"/>
    </row>
    <row r="251" spans="2:23">
      <c r="B251" s="173"/>
      <c r="C251" s="174"/>
      <c r="D251" s="174"/>
      <c r="E251" s="175"/>
      <c r="F251" s="174"/>
      <c r="G251" s="176"/>
      <c r="H251" s="176"/>
      <c r="I251" s="182"/>
      <c r="J251" s="182"/>
      <c r="K251" s="182"/>
      <c r="L251" s="182"/>
      <c r="M251" s="182"/>
      <c r="N251" s="182"/>
      <c r="O251" s="182"/>
      <c r="P251" s="182"/>
      <c r="Q251" s="182"/>
      <c r="R251" s="182"/>
      <c r="S251" s="201"/>
      <c r="T251" s="202"/>
      <c r="U251" s="203"/>
      <c r="V251" s="203"/>
      <c r="W251" s="204"/>
    </row>
    <row r="252" spans="2:23">
      <c r="B252" s="173"/>
      <c r="C252" s="174"/>
      <c r="D252" s="174"/>
      <c r="E252" s="175"/>
      <c r="F252" s="174"/>
      <c r="G252" s="176"/>
      <c r="H252" s="176"/>
      <c r="I252" s="182"/>
      <c r="J252" s="182"/>
      <c r="K252" s="182"/>
      <c r="L252" s="182"/>
      <c r="M252" s="182"/>
      <c r="N252" s="182"/>
      <c r="O252" s="182"/>
      <c r="P252" s="182"/>
      <c r="Q252" s="182"/>
      <c r="R252" s="182"/>
      <c r="S252" s="201"/>
      <c r="T252" s="202"/>
      <c r="U252" s="203"/>
      <c r="V252" s="203"/>
      <c r="W252" s="204"/>
    </row>
    <row r="253" spans="2:23">
      <c r="B253" s="173"/>
      <c r="C253" s="174"/>
      <c r="D253" s="174"/>
      <c r="E253" s="175"/>
      <c r="F253" s="174"/>
      <c r="G253" s="176"/>
      <c r="H253" s="176"/>
      <c r="I253" s="182"/>
      <c r="J253" s="182"/>
      <c r="K253" s="182"/>
      <c r="L253" s="182"/>
      <c r="M253" s="182"/>
      <c r="N253" s="182"/>
      <c r="O253" s="182"/>
      <c r="P253" s="182"/>
      <c r="Q253" s="182"/>
      <c r="R253" s="182"/>
      <c r="S253" s="201"/>
      <c r="T253" s="202"/>
      <c r="U253" s="203"/>
      <c r="V253" s="203"/>
      <c r="W253" s="204"/>
    </row>
    <row r="254" spans="2:23">
      <c r="B254" s="173"/>
      <c r="C254" s="174"/>
      <c r="D254" s="174"/>
      <c r="E254" s="175"/>
      <c r="F254" s="174"/>
      <c r="G254" s="176"/>
      <c r="H254" s="176"/>
      <c r="I254" s="182"/>
      <c r="J254" s="182"/>
      <c r="K254" s="182"/>
      <c r="L254" s="182"/>
      <c r="M254" s="182"/>
      <c r="N254" s="182"/>
      <c r="O254" s="182"/>
      <c r="P254" s="182"/>
      <c r="Q254" s="182"/>
      <c r="R254" s="182"/>
      <c r="S254" s="201"/>
      <c r="T254" s="202"/>
      <c r="U254" s="203"/>
      <c r="V254" s="203"/>
      <c r="W254" s="204"/>
    </row>
    <row r="255" spans="2:23">
      <c r="B255" s="173"/>
      <c r="C255" s="174"/>
      <c r="D255" s="174"/>
      <c r="E255" s="175"/>
      <c r="F255" s="174"/>
      <c r="G255" s="176"/>
      <c r="H255" s="176"/>
      <c r="I255" s="182"/>
      <c r="J255" s="182"/>
      <c r="K255" s="182"/>
      <c r="L255" s="182"/>
      <c r="M255" s="182"/>
      <c r="N255" s="182"/>
      <c r="O255" s="182"/>
      <c r="P255" s="182"/>
      <c r="Q255" s="182"/>
      <c r="R255" s="182"/>
      <c r="S255" s="201"/>
      <c r="T255" s="202"/>
      <c r="U255" s="203"/>
      <c r="V255" s="203"/>
      <c r="W255" s="204"/>
    </row>
    <row r="256" spans="2:23">
      <c r="B256" s="173"/>
      <c r="C256" s="174"/>
      <c r="D256" s="174"/>
      <c r="E256" s="175"/>
      <c r="F256" s="174"/>
      <c r="G256" s="176"/>
      <c r="H256" s="176"/>
      <c r="I256" s="182"/>
      <c r="J256" s="182"/>
      <c r="K256" s="182"/>
      <c r="L256" s="182"/>
      <c r="M256" s="182"/>
      <c r="N256" s="182"/>
      <c r="O256" s="182"/>
      <c r="P256" s="182"/>
      <c r="Q256" s="182"/>
      <c r="R256" s="182"/>
      <c r="S256" s="201"/>
      <c r="T256" s="202"/>
      <c r="U256" s="203"/>
      <c r="V256" s="203"/>
      <c r="W256" s="204"/>
    </row>
    <row r="257" spans="2:23">
      <c r="B257" s="173"/>
      <c r="C257" s="174"/>
      <c r="D257" s="174"/>
      <c r="E257" s="175"/>
      <c r="F257" s="174"/>
      <c r="G257" s="176"/>
      <c r="H257" s="176"/>
      <c r="I257" s="182"/>
      <c r="J257" s="182"/>
      <c r="K257" s="182"/>
      <c r="L257" s="182"/>
      <c r="M257" s="182"/>
      <c r="N257" s="182"/>
      <c r="O257" s="182"/>
      <c r="P257" s="182"/>
      <c r="Q257" s="182"/>
      <c r="R257" s="182"/>
      <c r="S257" s="201"/>
      <c r="T257" s="202"/>
      <c r="U257" s="203"/>
      <c r="V257" s="203"/>
      <c r="W257" s="204"/>
    </row>
    <row r="258" spans="2:23">
      <c r="B258" s="173"/>
      <c r="C258" s="174"/>
      <c r="D258" s="174"/>
      <c r="E258" s="175"/>
      <c r="F258" s="174"/>
      <c r="G258" s="176"/>
      <c r="H258" s="176"/>
      <c r="I258" s="182"/>
      <c r="J258" s="182"/>
      <c r="K258" s="182"/>
      <c r="L258" s="182"/>
      <c r="M258" s="182"/>
      <c r="N258" s="182"/>
      <c r="O258" s="182"/>
      <c r="P258" s="182"/>
      <c r="Q258" s="182"/>
      <c r="R258" s="182"/>
      <c r="S258" s="201"/>
      <c r="T258" s="202"/>
      <c r="U258" s="203"/>
      <c r="V258" s="203"/>
      <c r="W258" s="204"/>
    </row>
    <row r="259" spans="2:23">
      <c r="B259" s="173"/>
      <c r="C259" s="174"/>
      <c r="D259" s="174"/>
      <c r="E259" s="175"/>
      <c r="F259" s="174"/>
      <c r="G259" s="176"/>
      <c r="H259" s="176"/>
      <c r="I259" s="182"/>
      <c r="J259" s="182"/>
      <c r="K259" s="182"/>
      <c r="L259" s="182"/>
      <c r="M259" s="182"/>
      <c r="N259" s="182"/>
      <c r="O259" s="182"/>
      <c r="P259" s="182"/>
      <c r="Q259" s="182"/>
      <c r="R259" s="182"/>
      <c r="S259" s="201"/>
      <c r="T259" s="202"/>
      <c r="U259" s="203"/>
      <c r="V259" s="203"/>
      <c r="W259" s="204"/>
    </row>
    <row r="260" spans="2:23">
      <c r="B260" s="173"/>
      <c r="C260" s="174"/>
      <c r="D260" s="174"/>
      <c r="E260" s="175"/>
      <c r="F260" s="174"/>
      <c r="G260" s="176"/>
      <c r="H260" s="176"/>
      <c r="I260" s="182"/>
      <c r="J260" s="182"/>
      <c r="K260" s="182"/>
      <c r="L260" s="182"/>
      <c r="M260" s="182"/>
      <c r="N260" s="182"/>
      <c r="O260" s="182"/>
      <c r="P260" s="182"/>
      <c r="Q260" s="182"/>
      <c r="R260" s="182"/>
      <c r="S260" s="201"/>
      <c r="T260" s="202"/>
      <c r="U260" s="203"/>
      <c r="V260" s="203"/>
      <c r="W260" s="204"/>
    </row>
    <row r="261" spans="2:23">
      <c r="B261" s="173"/>
      <c r="C261" s="174"/>
      <c r="D261" s="174"/>
      <c r="E261" s="175"/>
      <c r="F261" s="174"/>
      <c r="G261" s="176"/>
      <c r="H261" s="176"/>
      <c r="I261" s="182"/>
      <c r="J261" s="182"/>
      <c r="K261" s="182"/>
      <c r="L261" s="182"/>
      <c r="M261" s="182"/>
      <c r="N261" s="182"/>
      <c r="O261" s="182"/>
      <c r="P261" s="182"/>
      <c r="Q261" s="182"/>
      <c r="R261" s="182"/>
      <c r="S261" s="201"/>
      <c r="T261" s="202"/>
      <c r="U261" s="203"/>
      <c r="V261" s="203"/>
      <c r="W261" s="204"/>
    </row>
    <row r="262" spans="2:23">
      <c r="B262" s="173"/>
      <c r="C262" s="174"/>
      <c r="D262" s="174"/>
      <c r="E262" s="175"/>
      <c r="F262" s="174"/>
      <c r="G262" s="176"/>
      <c r="H262" s="176"/>
      <c r="I262" s="182"/>
      <c r="J262" s="182"/>
      <c r="K262" s="182"/>
      <c r="L262" s="182"/>
      <c r="M262" s="182"/>
      <c r="N262" s="182"/>
      <c r="O262" s="182"/>
      <c r="P262" s="182"/>
      <c r="Q262" s="182"/>
      <c r="R262" s="182"/>
      <c r="S262" s="201"/>
      <c r="T262" s="202"/>
      <c r="U262" s="203"/>
      <c r="V262" s="203"/>
      <c r="W262" s="204"/>
    </row>
    <row r="263" spans="2:23">
      <c r="B263" s="173"/>
      <c r="C263" s="174"/>
      <c r="D263" s="174"/>
      <c r="E263" s="175"/>
      <c r="F263" s="174"/>
      <c r="G263" s="176"/>
      <c r="H263" s="176"/>
      <c r="I263" s="182"/>
      <c r="J263" s="182"/>
      <c r="K263" s="182"/>
      <c r="L263" s="182"/>
      <c r="M263" s="182"/>
      <c r="N263" s="182"/>
      <c r="O263" s="182"/>
      <c r="P263" s="182"/>
      <c r="Q263" s="182"/>
      <c r="R263" s="182"/>
      <c r="S263" s="201"/>
      <c r="T263" s="202"/>
      <c r="U263" s="203"/>
      <c r="V263" s="203"/>
      <c r="W263" s="204"/>
    </row>
    <row r="264" spans="2:23">
      <c r="B264" s="173"/>
      <c r="C264" s="174"/>
      <c r="D264" s="174"/>
      <c r="E264" s="175"/>
      <c r="F264" s="174"/>
      <c r="G264" s="176"/>
      <c r="H264" s="176"/>
      <c r="I264" s="182"/>
      <c r="J264" s="182"/>
      <c r="K264" s="182"/>
      <c r="L264" s="182"/>
      <c r="M264" s="182"/>
      <c r="N264" s="182"/>
      <c r="O264" s="182"/>
      <c r="P264" s="182"/>
      <c r="Q264" s="182"/>
      <c r="R264" s="182"/>
      <c r="S264" s="201"/>
      <c r="T264" s="202"/>
      <c r="U264" s="203"/>
      <c r="V264" s="203"/>
      <c r="W264" s="204"/>
    </row>
    <row r="265" spans="2:23">
      <c r="B265" s="173"/>
      <c r="C265" s="174"/>
      <c r="D265" s="174"/>
      <c r="E265" s="175"/>
      <c r="F265" s="174"/>
      <c r="G265" s="176"/>
      <c r="H265" s="176"/>
      <c r="I265" s="182"/>
      <c r="J265" s="182"/>
      <c r="K265" s="182"/>
      <c r="L265" s="182"/>
      <c r="M265" s="182"/>
      <c r="N265" s="182"/>
      <c r="O265" s="182"/>
      <c r="P265" s="182"/>
      <c r="Q265" s="182"/>
      <c r="R265" s="182"/>
      <c r="S265" s="201"/>
      <c r="T265" s="202"/>
      <c r="U265" s="203"/>
      <c r="V265" s="203"/>
      <c r="W265" s="204"/>
    </row>
    <row r="266" spans="2:23">
      <c r="B266" s="173"/>
      <c r="C266" s="174"/>
      <c r="D266" s="174"/>
      <c r="E266" s="175"/>
      <c r="F266" s="174"/>
      <c r="G266" s="176"/>
      <c r="H266" s="176"/>
      <c r="I266" s="182"/>
      <c r="J266" s="182"/>
      <c r="K266" s="182"/>
      <c r="L266" s="182"/>
      <c r="M266" s="182"/>
      <c r="N266" s="182"/>
      <c r="O266" s="182"/>
      <c r="P266" s="182"/>
      <c r="Q266" s="182"/>
      <c r="R266" s="182"/>
      <c r="S266" s="201"/>
      <c r="T266" s="202"/>
      <c r="U266" s="203"/>
      <c r="V266" s="203"/>
      <c r="W266" s="204"/>
    </row>
    <row r="267" spans="2:23">
      <c r="B267" s="173"/>
      <c r="C267" s="174"/>
      <c r="D267" s="174"/>
      <c r="E267" s="175"/>
      <c r="F267" s="174"/>
      <c r="G267" s="176"/>
      <c r="H267" s="176"/>
      <c r="I267" s="182"/>
      <c r="J267" s="182"/>
      <c r="K267" s="182"/>
      <c r="L267" s="182"/>
      <c r="M267" s="182"/>
      <c r="N267" s="182"/>
      <c r="O267" s="182"/>
      <c r="P267" s="182"/>
      <c r="Q267" s="182"/>
      <c r="R267" s="182"/>
      <c r="S267" s="201"/>
      <c r="T267" s="202"/>
      <c r="U267" s="203"/>
      <c r="V267" s="203"/>
      <c r="W267" s="204"/>
    </row>
    <row r="268" spans="2:23">
      <c r="B268" s="173"/>
      <c r="C268" s="174"/>
      <c r="D268" s="174"/>
      <c r="E268" s="175"/>
      <c r="F268" s="174"/>
      <c r="G268" s="176"/>
      <c r="H268" s="176"/>
      <c r="I268" s="182"/>
      <c r="J268" s="182"/>
      <c r="K268" s="182"/>
      <c r="L268" s="182"/>
      <c r="M268" s="182"/>
      <c r="N268" s="182"/>
      <c r="O268" s="182"/>
      <c r="P268" s="182"/>
      <c r="Q268" s="182"/>
      <c r="R268" s="182"/>
      <c r="S268" s="201"/>
      <c r="T268" s="202"/>
      <c r="U268" s="203"/>
      <c r="V268" s="203"/>
      <c r="W268" s="204"/>
    </row>
    <row r="269" spans="2:23">
      <c r="B269" s="173"/>
      <c r="C269" s="174"/>
      <c r="D269" s="174"/>
      <c r="E269" s="175"/>
      <c r="F269" s="174"/>
      <c r="G269" s="176"/>
      <c r="H269" s="176"/>
      <c r="I269" s="182"/>
      <c r="J269" s="182"/>
      <c r="K269" s="182"/>
      <c r="L269" s="182"/>
      <c r="M269" s="182"/>
      <c r="N269" s="182"/>
      <c r="O269" s="182"/>
      <c r="P269" s="182"/>
      <c r="Q269" s="182"/>
      <c r="R269" s="182"/>
      <c r="S269" s="201"/>
      <c r="T269" s="202"/>
      <c r="U269" s="203"/>
      <c r="V269" s="203"/>
      <c r="W269" s="204"/>
    </row>
    <row r="270" spans="2:23">
      <c r="B270" s="173"/>
      <c r="C270" s="174"/>
      <c r="D270" s="174"/>
      <c r="E270" s="175"/>
      <c r="F270" s="174"/>
      <c r="G270" s="176"/>
      <c r="H270" s="176"/>
      <c r="I270" s="182"/>
      <c r="J270" s="182"/>
      <c r="K270" s="182"/>
      <c r="L270" s="182"/>
      <c r="M270" s="182"/>
      <c r="N270" s="182"/>
      <c r="O270" s="182"/>
      <c r="P270" s="182"/>
      <c r="Q270" s="182"/>
      <c r="R270" s="182"/>
      <c r="S270" s="201"/>
      <c r="T270" s="202"/>
      <c r="U270" s="203"/>
      <c r="V270" s="203"/>
      <c r="W270" s="204"/>
    </row>
    <row r="271" spans="2:23">
      <c r="B271" s="173"/>
      <c r="C271" s="174"/>
      <c r="D271" s="174"/>
      <c r="E271" s="175"/>
      <c r="F271" s="174"/>
      <c r="G271" s="176"/>
      <c r="H271" s="176"/>
      <c r="I271" s="182"/>
      <c r="J271" s="182"/>
      <c r="K271" s="182"/>
      <c r="L271" s="182"/>
      <c r="M271" s="182"/>
      <c r="N271" s="182"/>
      <c r="O271" s="182"/>
      <c r="P271" s="182"/>
      <c r="Q271" s="182"/>
      <c r="R271" s="182"/>
      <c r="S271" s="201"/>
      <c r="T271" s="202"/>
      <c r="U271" s="203"/>
      <c r="V271" s="203"/>
      <c r="W271" s="204"/>
    </row>
    <row r="272" spans="2:23">
      <c r="B272" s="173"/>
      <c r="C272" s="174"/>
      <c r="D272" s="174"/>
      <c r="E272" s="175"/>
      <c r="F272" s="174"/>
      <c r="G272" s="176"/>
      <c r="H272" s="176"/>
      <c r="I272" s="182"/>
      <c r="J272" s="182"/>
      <c r="K272" s="182"/>
      <c r="L272" s="182"/>
      <c r="M272" s="182"/>
      <c r="N272" s="182"/>
      <c r="O272" s="182"/>
      <c r="P272" s="182"/>
      <c r="Q272" s="182"/>
      <c r="R272" s="182"/>
      <c r="S272" s="201"/>
      <c r="T272" s="202"/>
      <c r="U272" s="203"/>
      <c r="V272" s="203"/>
      <c r="W272" s="204"/>
    </row>
    <row r="273" spans="2:23">
      <c r="B273" s="173"/>
      <c r="C273" s="174"/>
      <c r="D273" s="174"/>
      <c r="E273" s="175"/>
      <c r="F273" s="174"/>
      <c r="G273" s="176"/>
      <c r="H273" s="176"/>
      <c r="I273" s="182"/>
      <c r="J273" s="182"/>
      <c r="K273" s="182"/>
      <c r="L273" s="182"/>
      <c r="M273" s="182"/>
      <c r="N273" s="182"/>
      <c r="O273" s="182"/>
      <c r="P273" s="182"/>
      <c r="Q273" s="182"/>
      <c r="R273" s="182"/>
      <c r="S273" s="201"/>
      <c r="T273" s="202"/>
      <c r="U273" s="203"/>
      <c r="V273" s="203"/>
      <c r="W273" s="204"/>
    </row>
    <row r="274" spans="2:23">
      <c r="B274" s="173"/>
      <c r="C274" s="174"/>
      <c r="D274" s="174"/>
      <c r="E274" s="175"/>
      <c r="F274" s="174"/>
      <c r="G274" s="176"/>
      <c r="H274" s="176"/>
      <c r="I274" s="182"/>
      <c r="J274" s="182"/>
      <c r="K274" s="182"/>
      <c r="L274" s="182"/>
      <c r="M274" s="182"/>
      <c r="N274" s="182"/>
      <c r="O274" s="182"/>
      <c r="P274" s="182"/>
      <c r="Q274" s="182"/>
      <c r="R274" s="182"/>
      <c r="S274" s="201"/>
      <c r="T274" s="202"/>
      <c r="U274" s="203"/>
      <c r="V274" s="203"/>
      <c r="W274" s="204"/>
    </row>
    <row r="275" spans="2:23">
      <c r="B275" s="173"/>
      <c r="C275" s="174"/>
      <c r="D275" s="174"/>
      <c r="E275" s="175"/>
      <c r="F275" s="174"/>
      <c r="G275" s="176"/>
      <c r="H275" s="176"/>
      <c r="I275" s="182"/>
      <c r="J275" s="182"/>
      <c r="K275" s="182"/>
      <c r="L275" s="182"/>
      <c r="M275" s="182"/>
      <c r="N275" s="182"/>
      <c r="O275" s="182"/>
      <c r="P275" s="182"/>
      <c r="Q275" s="182"/>
      <c r="R275" s="182"/>
      <c r="S275" s="201"/>
      <c r="T275" s="202"/>
      <c r="U275" s="203"/>
      <c r="V275" s="203"/>
      <c r="W275" s="204"/>
    </row>
    <row r="276" spans="2:23">
      <c r="B276" s="173"/>
      <c r="C276" s="174"/>
      <c r="D276" s="174"/>
      <c r="E276" s="175"/>
      <c r="F276" s="174"/>
      <c r="G276" s="176"/>
      <c r="H276" s="176"/>
      <c r="I276" s="182"/>
      <c r="J276" s="182"/>
      <c r="K276" s="182"/>
      <c r="L276" s="182"/>
      <c r="M276" s="182"/>
      <c r="N276" s="182"/>
      <c r="O276" s="182"/>
      <c r="P276" s="182"/>
      <c r="Q276" s="182"/>
      <c r="R276" s="182"/>
      <c r="S276" s="201"/>
      <c r="T276" s="202"/>
      <c r="U276" s="203"/>
      <c r="V276" s="203"/>
      <c r="W276" s="204"/>
    </row>
    <row r="277" spans="2:23">
      <c r="B277" s="173"/>
      <c r="C277" s="174"/>
      <c r="D277" s="174"/>
      <c r="E277" s="175"/>
      <c r="F277" s="174"/>
      <c r="G277" s="176"/>
      <c r="H277" s="176"/>
      <c r="I277" s="182"/>
      <c r="J277" s="182"/>
      <c r="K277" s="182"/>
      <c r="L277" s="182"/>
      <c r="M277" s="182"/>
      <c r="N277" s="182"/>
      <c r="O277" s="182"/>
      <c r="P277" s="182"/>
      <c r="Q277" s="182"/>
      <c r="R277" s="182"/>
      <c r="S277" s="201"/>
      <c r="T277" s="202"/>
      <c r="U277" s="203"/>
      <c r="V277" s="203"/>
      <c r="W277" s="204"/>
    </row>
    <row r="278" spans="2:23">
      <c r="B278" s="173"/>
      <c r="C278" s="174"/>
      <c r="D278" s="174"/>
      <c r="E278" s="175"/>
      <c r="F278" s="174"/>
      <c r="G278" s="176"/>
      <c r="H278" s="176"/>
      <c r="I278" s="182"/>
      <c r="J278" s="182"/>
      <c r="K278" s="182"/>
      <c r="L278" s="182"/>
      <c r="M278" s="182"/>
      <c r="N278" s="182"/>
      <c r="O278" s="182"/>
      <c r="P278" s="182"/>
      <c r="Q278" s="182"/>
      <c r="R278" s="182"/>
      <c r="S278" s="201"/>
      <c r="T278" s="202"/>
      <c r="U278" s="203"/>
      <c r="V278" s="203"/>
      <c r="W278" s="204"/>
    </row>
    <row r="279" spans="2:23">
      <c r="B279" s="173"/>
      <c r="C279" s="174"/>
      <c r="D279" s="174"/>
      <c r="E279" s="175"/>
      <c r="F279" s="174"/>
      <c r="G279" s="176"/>
      <c r="H279" s="176"/>
      <c r="I279" s="182"/>
      <c r="J279" s="182"/>
      <c r="K279" s="182"/>
      <c r="L279" s="182"/>
      <c r="M279" s="182"/>
      <c r="N279" s="182"/>
      <c r="O279" s="182"/>
      <c r="P279" s="182"/>
      <c r="Q279" s="182"/>
      <c r="R279" s="182"/>
      <c r="S279" s="201"/>
      <c r="T279" s="202"/>
      <c r="U279" s="203"/>
      <c r="V279" s="203"/>
      <c r="W279" s="204"/>
    </row>
    <row r="280" spans="2:23">
      <c r="B280" s="173"/>
      <c r="C280" s="174"/>
      <c r="D280" s="174"/>
      <c r="E280" s="175"/>
      <c r="F280" s="174"/>
      <c r="G280" s="176"/>
      <c r="H280" s="176"/>
      <c r="I280" s="182"/>
      <c r="J280" s="182"/>
      <c r="K280" s="182"/>
      <c r="L280" s="182"/>
      <c r="M280" s="182"/>
      <c r="N280" s="182"/>
      <c r="O280" s="182"/>
      <c r="P280" s="182"/>
      <c r="Q280" s="182"/>
      <c r="R280" s="182"/>
      <c r="S280" s="201"/>
      <c r="T280" s="202"/>
      <c r="U280" s="203"/>
      <c r="V280" s="203"/>
      <c r="W280" s="204"/>
    </row>
    <row r="281" spans="2:23">
      <c r="B281" s="173"/>
      <c r="C281" s="174"/>
      <c r="D281" s="174"/>
      <c r="E281" s="175"/>
      <c r="F281" s="174"/>
      <c r="G281" s="176"/>
      <c r="H281" s="176"/>
      <c r="I281" s="182"/>
      <c r="J281" s="182"/>
      <c r="K281" s="182"/>
      <c r="L281" s="182"/>
      <c r="M281" s="182"/>
      <c r="N281" s="182"/>
      <c r="O281" s="182"/>
      <c r="P281" s="182"/>
      <c r="Q281" s="182"/>
      <c r="R281" s="182"/>
      <c r="S281" s="201"/>
      <c r="T281" s="202"/>
      <c r="U281" s="203"/>
      <c r="V281" s="203"/>
      <c r="W281" s="204"/>
    </row>
    <row r="282" spans="2:23">
      <c r="B282" s="173"/>
      <c r="C282" s="174"/>
      <c r="D282" s="174"/>
      <c r="E282" s="175"/>
      <c r="F282" s="174"/>
      <c r="G282" s="176"/>
      <c r="H282" s="176"/>
      <c r="I282" s="182"/>
      <c r="J282" s="182"/>
      <c r="K282" s="182"/>
      <c r="L282" s="182"/>
      <c r="M282" s="182"/>
      <c r="N282" s="182"/>
      <c r="O282" s="182"/>
      <c r="P282" s="182"/>
      <c r="Q282" s="182"/>
      <c r="R282" s="182"/>
      <c r="S282" s="201"/>
      <c r="T282" s="202"/>
      <c r="U282" s="203"/>
      <c r="V282" s="203"/>
      <c r="W282" s="204"/>
    </row>
    <row r="283" spans="2:23">
      <c r="B283" s="173"/>
      <c r="C283" s="174"/>
      <c r="D283" s="174"/>
      <c r="E283" s="175"/>
      <c r="F283" s="174"/>
      <c r="G283" s="176"/>
      <c r="H283" s="176"/>
      <c r="I283" s="182"/>
      <c r="J283" s="182"/>
      <c r="K283" s="182"/>
      <c r="L283" s="182"/>
      <c r="M283" s="182"/>
      <c r="N283" s="182"/>
      <c r="O283" s="182"/>
      <c r="P283" s="182"/>
      <c r="Q283" s="182"/>
      <c r="R283" s="182"/>
      <c r="S283" s="201"/>
      <c r="T283" s="202"/>
      <c r="U283" s="203"/>
      <c r="V283" s="203"/>
      <c r="W283" s="204"/>
    </row>
    <row r="284" spans="2:23">
      <c r="B284" s="173"/>
      <c r="C284" s="174"/>
      <c r="D284" s="174"/>
      <c r="E284" s="175"/>
      <c r="F284" s="174"/>
      <c r="G284" s="176"/>
      <c r="H284" s="176"/>
      <c r="I284" s="182"/>
      <c r="J284" s="182"/>
      <c r="K284" s="182"/>
      <c r="L284" s="182"/>
      <c r="M284" s="182"/>
      <c r="N284" s="182"/>
      <c r="O284" s="182"/>
      <c r="P284" s="182"/>
      <c r="Q284" s="182"/>
      <c r="R284" s="182"/>
      <c r="S284" s="201"/>
      <c r="T284" s="202"/>
      <c r="U284" s="203"/>
      <c r="V284" s="203"/>
      <c r="W284" s="204"/>
    </row>
    <row r="285" spans="2:23">
      <c r="B285" s="173"/>
      <c r="C285" s="174"/>
      <c r="D285" s="174"/>
      <c r="E285" s="175"/>
      <c r="F285" s="174"/>
      <c r="G285" s="176"/>
      <c r="H285" s="176"/>
      <c r="I285" s="182"/>
      <c r="J285" s="182"/>
      <c r="K285" s="182"/>
      <c r="L285" s="182"/>
      <c r="M285" s="182"/>
      <c r="N285" s="182"/>
      <c r="O285" s="182"/>
      <c r="P285" s="182"/>
      <c r="Q285" s="182"/>
      <c r="R285" s="182"/>
      <c r="S285" s="201"/>
      <c r="T285" s="202"/>
      <c r="U285" s="203"/>
      <c r="V285" s="203"/>
      <c r="W285" s="204"/>
    </row>
    <row r="286" spans="2:23">
      <c r="B286" s="173"/>
      <c r="C286" s="174"/>
      <c r="D286" s="174"/>
      <c r="E286" s="175"/>
      <c r="F286" s="174"/>
      <c r="G286" s="176"/>
      <c r="H286" s="176"/>
      <c r="I286" s="182"/>
      <c r="J286" s="182"/>
      <c r="K286" s="182"/>
      <c r="L286" s="182"/>
      <c r="M286" s="182"/>
      <c r="N286" s="182"/>
      <c r="O286" s="182"/>
      <c r="P286" s="182"/>
      <c r="Q286" s="182"/>
      <c r="R286" s="182"/>
      <c r="S286" s="201"/>
      <c r="T286" s="202"/>
      <c r="U286" s="203"/>
      <c r="V286" s="203"/>
      <c r="W286" s="204"/>
    </row>
    <row r="287" spans="2:23">
      <c r="B287" s="173"/>
      <c r="C287" s="174"/>
      <c r="D287" s="174"/>
      <c r="E287" s="175"/>
      <c r="F287" s="174"/>
      <c r="G287" s="176"/>
      <c r="H287" s="176"/>
      <c r="I287" s="182"/>
      <c r="J287" s="182"/>
      <c r="K287" s="182"/>
      <c r="L287" s="182"/>
      <c r="M287" s="182"/>
      <c r="N287" s="182"/>
      <c r="O287" s="182"/>
      <c r="P287" s="182"/>
      <c r="Q287" s="182"/>
      <c r="R287" s="182"/>
      <c r="S287" s="201"/>
      <c r="T287" s="202"/>
      <c r="U287" s="203"/>
      <c r="V287" s="203"/>
      <c r="W287" s="204"/>
    </row>
    <row r="288" spans="2:23">
      <c r="B288" s="173"/>
      <c r="C288" s="174"/>
      <c r="D288" s="174"/>
      <c r="E288" s="175"/>
      <c r="F288" s="174"/>
      <c r="G288" s="176"/>
      <c r="H288" s="176"/>
      <c r="I288" s="182"/>
      <c r="J288" s="182"/>
      <c r="K288" s="182"/>
      <c r="L288" s="182"/>
      <c r="M288" s="182"/>
      <c r="N288" s="182"/>
      <c r="O288" s="182"/>
      <c r="P288" s="182"/>
      <c r="Q288" s="182"/>
      <c r="R288" s="182"/>
      <c r="S288" s="201"/>
      <c r="T288" s="202"/>
      <c r="U288" s="203"/>
      <c r="V288" s="203"/>
      <c r="W288" s="204"/>
    </row>
    <row r="289" spans="2:23">
      <c r="B289" s="173"/>
      <c r="C289" s="174"/>
      <c r="D289" s="174"/>
      <c r="E289" s="175"/>
      <c r="F289" s="174"/>
      <c r="G289" s="176"/>
      <c r="H289" s="176"/>
      <c r="I289" s="182"/>
      <c r="J289" s="182"/>
      <c r="K289" s="182"/>
      <c r="L289" s="182"/>
      <c r="M289" s="182"/>
      <c r="N289" s="182"/>
      <c r="O289" s="182"/>
      <c r="P289" s="182"/>
      <c r="Q289" s="182"/>
      <c r="R289" s="182"/>
      <c r="S289" s="201"/>
      <c r="T289" s="202"/>
      <c r="U289" s="203"/>
      <c r="V289" s="203"/>
      <c r="W289" s="204"/>
    </row>
    <row r="290" spans="2:23">
      <c r="B290" s="173"/>
      <c r="C290" s="174"/>
      <c r="D290" s="174"/>
      <c r="E290" s="175"/>
      <c r="F290" s="174"/>
      <c r="G290" s="176"/>
      <c r="H290" s="176"/>
      <c r="I290" s="182"/>
      <c r="J290" s="182"/>
      <c r="K290" s="182"/>
      <c r="L290" s="182"/>
      <c r="M290" s="182"/>
      <c r="N290" s="182"/>
      <c r="O290" s="182"/>
      <c r="P290" s="182"/>
      <c r="Q290" s="182"/>
      <c r="R290" s="182"/>
      <c r="S290" s="201"/>
      <c r="T290" s="202"/>
      <c r="U290" s="203"/>
      <c r="V290" s="203"/>
      <c r="W290" s="204"/>
    </row>
    <row r="291" spans="2:23">
      <c r="B291" s="173"/>
      <c r="C291" s="174"/>
      <c r="D291" s="174"/>
      <c r="E291" s="175"/>
      <c r="F291" s="174"/>
      <c r="G291" s="176"/>
      <c r="H291" s="176"/>
      <c r="I291" s="182"/>
      <c r="J291" s="182"/>
      <c r="K291" s="182"/>
      <c r="L291" s="182"/>
      <c r="M291" s="182"/>
      <c r="N291" s="182"/>
      <c r="O291" s="182"/>
      <c r="P291" s="182"/>
      <c r="Q291" s="182"/>
      <c r="R291" s="182"/>
      <c r="S291" s="201"/>
      <c r="T291" s="202"/>
      <c r="U291" s="203"/>
      <c r="V291" s="203"/>
      <c r="W291" s="204"/>
    </row>
    <row r="292" spans="2:23">
      <c r="B292" s="173"/>
      <c r="C292" s="174"/>
      <c r="D292" s="174"/>
      <c r="E292" s="175"/>
      <c r="F292" s="174"/>
      <c r="G292" s="176"/>
      <c r="H292" s="176"/>
      <c r="I292" s="182"/>
      <c r="J292" s="182"/>
      <c r="K292" s="182"/>
      <c r="L292" s="182"/>
      <c r="M292" s="182"/>
      <c r="N292" s="182"/>
      <c r="O292" s="182"/>
      <c r="P292" s="182"/>
      <c r="Q292" s="182"/>
      <c r="R292" s="182"/>
      <c r="S292" s="201"/>
      <c r="T292" s="202"/>
      <c r="U292" s="203"/>
      <c r="V292" s="203"/>
      <c r="W292" s="204"/>
    </row>
    <row r="293" spans="2:23">
      <c r="B293" s="173"/>
      <c r="C293" s="174"/>
      <c r="D293" s="174"/>
      <c r="E293" s="175"/>
      <c r="F293" s="174"/>
      <c r="G293" s="176"/>
      <c r="H293" s="176"/>
      <c r="I293" s="182"/>
      <c r="J293" s="182"/>
      <c r="K293" s="182"/>
      <c r="L293" s="182"/>
      <c r="M293" s="182"/>
      <c r="N293" s="182"/>
      <c r="O293" s="182"/>
      <c r="P293" s="182"/>
      <c r="Q293" s="182"/>
      <c r="R293" s="182"/>
      <c r="S293" s="201"/>
      <c r="T293" s="202"/>
      <c r="U293" s="203"/>
      <c r="V293" s="203"/>
      <c r="W293" s="204"/>
    </row>
    <row r="294" spans="2:23">
      <c r="B294" s="173"/>
      <c r="C294" s="174"/>
      <c r="D294" s="174"/>
      <c r="E294" s="175"/>
      <c r="F294" s="174"/>
      <c r="G294" s="176"/>
      <c r="H294" s="176"/>
      <c r="I294" s="182"/>
      <c r="J294" s="182"/>
      <c r="K294" s="182"/>
      <c r="L294" s="182"/>
      <c r="M294" s="182"/>
      <c r="N294" s="182"/>
      <c r="O294" s="182"/>
      <c r="P294" s="182"/>
      <c r="Q294" s="182"/>
      <c r="R294" s="182"/>
      <c r="S294" s="201"/>
      <c r="T294" s="202"/>
      <c r="U294" s="203"/>
      <c r="V294" s="203"/>
      <c r="W294" s="204"/>
    </row>
    <row r="295" spans="2:23">
      <c r="B295" s="173"/>
      <c r="C295" s="174"/>
      <c r="D295" s="174"/>
      <c r="E295" s="175"/>
      <c r="F295" s="174"/>
      <c r="G295" s="176"/>
      <c r="H295" s="176"/>
      <c r="I295" s="182"/>
      <c r="J295" s="182"/>
      <c r="K295" s="182"/>
      <c r="L295" s="182"/>
      <c r="M295" s="182"/>
      <c r="N295" s="182"/>
      <c r="O295" s="182"/>
      <c r="P295" s="182"/>
      <c r="Q295" s="182"/>
      <c r="R295" s="182"/>
      <c r="S295" s="201"/>
      <c r="T295" s="202"/>
      <c r="U295" s="203"/>
      <c r="V295" s="203"/>
      <c r="W295" s="204"/>
    </row>
    <row r="296" spans="2:23">
      <c r="B296" s="173"/>
      <c r="C296" s="174"/>
      <c r="D296" s="174"/>
      <c r="E296" s="175"/>
      <c r="F296" s="174"/>
      <c r="G296" s="176"/>
      <c r="H296" s="176"/>
      <c r="I296" s="182"/>
      <c r="J296" s="182"/>
      <c r="K296" s="182"/>
      <c r="L296" s="182"/>
      <c r="M296" s="182"/>
      <c r="N296" s="182"/>
      <c r="O296" s="182"/>
      <c r="P296" s="182"/>
      <c r="Q296" s="182"/>
      <c r="R296" s="182"/>
      <c r="S296" s="201"/>
      <c r="T296" s="202"/>
      <c r="U296" s="203"/>
      <c r="V296" s="203"/>
      <c r="W296" s="204"/>
    </row>
    <row r="297" spans="2:23">
      <c r="B297" s="173"/>
      <c r="C297" s="174"/>
      <c r="D297" s="174"/>
      <c r="E297" s="175"/>
      <c r="F297" s="174"/>
      <c r="G297" s="176"/>
      <c r="H297" s="176"/>
      <c r="I297" s="182"/>
      <c r="J297" s="182"/>
      <c r="K297" s="182"/>
      <c r="L297" s="182"/>
      <c r="M297" s="182"/>
      <c r="N297" s="182"/>
      <c r="O297" s="182"/>
      <c r="P297" s="182"/>
      <c r="Q297" s="182"/>
      <c r="R297" s="182"/>
      <c r="S297" s="201"/>
      <c r="T297" s="202"/>
      <c r="U297" s="203"/>
      <c r="V297" s="203"/>
      <c r="W297" s="204"/>
    </row>
    <row r="298" spans="2:23">
      <c r="B298" s="173"/>
      <c r="C298" s="174"/>
      <c r="D298" s="174"/>
      <c r="E298" s="175"/>
      <c r="F298" s="174"/>
      <c r="G298" s="176"/>
      <c r="H298" s="176"/>
      <c r="I298" s="182"/>
      <c r="J298" s="182"/>
      <c r="K298" s="182"/>
      <c r="L298" s="182"/>
      <c r="M298" s="182"/>
      <c r="N298" s="182"/>
      <c r="O298" s="182"/>
      <c r="P298" s="182"/>
      <c r="Q298" s="182"/>
      <c r="R298" s="182"/>
      <c r="S298" s="201"/>
      <c r="T298" s="202"/>
      <c r="U298" s="203"/>
      <c r="V298" s="203"/>
      <c r="W298" s="204"/>
    </row>
    <row r="299" spans="2:23">
      <c r="B299" s="173"/>
      <c r="C299" s="174"/>
      <c r="D299" s="174"/>
      <c r="E299" s="175"/>
      <c r="F299" s="174"/>
      <c r="G299" s="176"/>
      <c r="H299" s="176"/>
      <c r="I299" s="182"/>
      <c r="J299" s="182"/>
      <c r="K299" s="182"/>
      <c r="L299" s="182"/>
      <c r="M299" s="182"/>
      <c r="N299" s="182"/>
      <c r="O299" s="182"/>
      <c r="P299" s="182"/>
      <c r="Q299" s="182"/>
      <c r="R299" s="182"/>
      <c r="S299" s="201"/>
      <c r="T299" s="202"/>
      <c r="U299" s="203"/>
      <c r="V299" s="203"/>
      <c r="W299" s="204"/>
    </row>
    <row r="300" spans="2:23">
      <c r="B300" s="173"/>
      <c r="C300" s="174"/>
      <c r="D300" s="174"/>
      <c r="E300" s="175"/>
      <c r="F300" s="174"/>
      <c r="G300" s="176"/>
      <c r="H300" s="176"/>
      <c r="I300" s="182"/>
      <c r="J300" s="182"/>
      <c r="K300" s="182"/>
      <c r="L300" s="182"/>
      <c r="M300" s="182"/>
      <c r="N300" s="182"/>
      <c r="O300" s="182"/>
      <c r="P300" s="182"/>
      <c r="Q300" s="182"/>
      <c r="R300" s="182"/>
      <c r="S300" s="201"/>
      <c r="T300" s="202"/>
      <c r="U300" s="203"/>
      <c r="V300" s="203"/>
      <c r="W300" s="204"/>
    </row>
    <row r="301" spans="2:23">
      <c r="B301" s="173"/>
      <c r="C301" s="174"/>
      <c r="D301" s="174"/>
      <c r="E301" s="175"/>
      <c r="F301" s="174"/>
      <c r="G301" s="176"/>
      <c r="H301" s="176"/>
      <c r="I301" s="182"/>
      <c r="J301" s="182"/>
      <c r="K301" s="182"/>
      <c r="L301" s="182"/>
      <c r="M301" s="182"/>
      <c r="N301" s="182"/>
      <c r="O301" s="182"/>
      <c r="P301" s="182"/>
      <c r="Q301" s="182"/>
      <c r="R301" s="182"/>
      <c r="S301" s="201"/>
      <c r="T301" s="202"/>
      <c r="U301" s="203"/>
      <c r="V301" s="203"/>
      <c r="W301" s="204"/>
    </row>
    <row r="302" spans="2:23">
      <c r="B302" s="173"/>
      <c r="C302" s="174"/>
      <c r="D302" s="174"/>
      <c r="E302" s="175"/>
      <c r="F302" s="174"/>
      <c r="G302" s="176"/>
      <c r="H302" s="176"/>
      <c r="I302" s="182"/>
      <c r="J302" s="182"/>
      <c r="K302" s="182"/>
      <c r="L302" s="182"/>
      <c r="M302" s="182"/>
      <c r="N302" s="182"/>
      <c r="O302" s="182"/>
      <c r="P302" s="182"/>
      <c r="Q302" s="182"/>
      <c r="R302" s="182"/>
      <c r="S302" s="201"/>
      <c r="T302" s="202"/>
      <c r="U302" s="203"/>
      <c r="V302" s="203"/>
      <c r="W302" s="204"/>
    </row>
    <row r="303" spans="2:23">
      <c r="B303" s="173"/>
      <c r="C303" s="174"/>
      <c r="D303" s="174"/>
      <c r="E303" s="175"/>
      <c r="F303" s="174"/>
      <c r="G303" s="176"/>
      <c r="H303" s="176"/>
      <c r="I303" s="182"/>
      <c r="J303" s="182"/>
      <c r="K303" s="182"/>
      <c r="L303" s="182"/>
      <c r="M303" s="182"/>
      <c r="N303" s="182"/>
      <c r="O303" s="182"/>
      <c r="P303" s="182"/>
      <c r="Q303" s="182"/>
      <c r="R303" s="182"/>
      <c r="S303" s="201"/>
      <c r="T303" s="202"/>
      <c r="U303" s="203"/>
      <c r="V303" s="203"/>
      <c r="W303" s="204"/>
    </row>
    <row r="304" spans="2:23">
      <c r="B304" s="173"/>
      <c r="C304" s="174"/>
      <c r="D304" s="174"/>
      <c r="E304" s="175"/>
      <c r="F304" s="174"/>
      <c r="G304" s="176"/>
      <c r="H304" s="176"/>
      <c r="I304" s="182"/>
      <c r="J304" s="182"/>
      <c r="K304" s="182"/>
      <c r="L304" s="182"/>
      <c r="M304" s="182"/>
      <c r="N304" s="182"/>
      <c r="O304" s="182"/>
      <c r="P304" s="182"/>
      <c r="Q304" s="182"/>
      <c r="R304" s="182"/>
      <c r="S304" s="201"/>
      <c r="T304" s="202"/>
      <c r="U304" s="203"/>
      <c r="V304" s="203"/>
      <c r="W304" s="204"/>
    </row>
    <row r="305" spans="2:23">
      <c r="B305" s="173"/>
      <c r="C305" s="174"/>
      <c r="D305" s="174"/>
      <c r="E305" s="175"/>
      <c r="F305" s="174"/>
      <c r="G305" s="176"/>
      <c r="H305" s="176"/>
      <c r="I305" s="182"/>
      <c r="J305" s="182"/>
      <c r="K305" s="182"/>
      <c r="L305" s="182"/>
      <c r="M305" s="182"/>
      <c r="N305" s="182"/>
      <c r="O305" s="182"/>
      <c r="P305" s="182"/>
      <c r="Q305" s="182"/>
      <c r="R305" s="182"/>
      <c r="S305" s="201"/>
      <c r="T305" s="202"/>
      <c r="U305" s="203"/>
      <c r="V305" s="203"/>
      <c r="W305" s="204"/>
    </row>
    <row r="306" spans="2:23">
      <c r="B306" s="173"/>
      <c r="C306" s="174"/>
      <c r="D306" s="174"/>
      <c r="E306" s="175"/>
      <c r="F306" s="174"/>
      <c r="G306" s="176"/>
      <c r="H306" s="176"/>
      <c r="I306" s="182"/>
      <c r="J306" s="182"/>
      <c r="K306" s="182"/>
      <c r="L306" s="182"/>
      <c r="M306" s="182"/>
      <c r="N306" s="182"/>
      <c r="O306" s="182"/>
      <c r="P306" s="182"/>
      <c r="Q306" s="182"/>
      <c r="R306" s="182"/>
      <c r="S306" s="201"/>
      <c r="T306" s="202"/>
      <c r="U306" s="203"/>
      <c r="V306" s="203"/>
      <c r="W306" s="204"/>
    </row>
    <row r="307" spans="2:23">
      <c r="B307" s="173"/>
      <c r="C307" s="174"/>
      <c r="D307" s="174"/>
      <c r="E307" s="175"/>
      <c r="F307" s="174"/>
      <c r="G307" s="176"/>
      <c r="H307" s="176"/>
      <c r="I307" s="182"/>
      <c r="J307" s="182"/>
      <c r="K307" s="182"/>
      <c r="L307" s="182"/>
      <c r="M307" s="182"/>
      <c r="N307" s="182"/>
      <c r="O307" s="182"/>
      <c r="P307" s="182"/>
      <c r="Q307" s="182"/>
      <c r="R307" s="182"/>
      <c r="S307" s="201"/>
      <c r="T307" s="202"/>
      <c r="U307" s="203"/>
      <c r="V307" s="203"/>
      <c r="W307" s="204"/>
    </row>
    <row r="308" spans="2:23">
      <c r="B308" s="173"/>
      <c r="C308" s="174"/>
      <c r="D308" s="174"/>
      <c r="E308" s="175"/>
      <c r="F308" s="174"/>
      <c r="G308" s="176"/>
      <c r="H308" s="176"/>
      <c r="I308" s="182"/>
      <c r="J308" s="182"/>
      <c r="K308" s="182"/>
      <c r="L308" s="182"/>
      <c r="M308" s="182"/>
      <c r="N308" s="182"/>
      <c r="O308" s="182"/>
      <c r="P308" s="182"/>
      <c r="Q308" s="182"/>
      <c r="R308" s="182"/>
      <c r="S308" s="201"/>
      <c r="T308" s="202"/>
      <c r="U308" s="203"/>
      <c r="V308" s="203"/>
      <c r="W308" s="204"/>
    </row>
    <row r="309" spans="2:23">
      <c r="B309" s="173"/>
      <c r="C309" s="174"/>
      <c r="D309" s="174"/>
      <c r="E309" s="175"/>
      <c r="F309" s="174"/>
      <c r="G309" s="176"/>
      <c r="H309" s="176"/>
      <c r="I309" s="182"/>
      <c r="J309" s="182"/>
      <c r="K309" s="182"/>
      <c r="L309" s="182"/>
      <c r="M309" s="182"/>
      <c r="N309" s="182"/>
      <c r="O309" s="182"/>
      <c r="P309" s="182"/>
      <c r="Q309" s="182"/>
      <c r="R309" s="182"/>
      <c r="S309" s="201"/>
      <c r="T309" s="202"/>
      <c r="U309" s="203"/>
      <c r="V309" s="203"/>
      <c r="W309" s="204"/>
    </row>
    <row r="310" spans="2:23">
      <c r="B310" s="173"/>
      <c r="C310" s="174"/>
      <c r="D310" s="174"/>
      <c r="E310" s="175"/>
      <c r="F310" s="174"/>
      <c r="G310" s="176"/>
      <c r="H310" s="176"/>
      <c r="I310" s="182"/>
      <c r="J310" s="182"/>
      <c r="K310" s="182"/>
      <c r="L310" s="182"/>
      <c r="M310" s="182"/>
      <c r="N310" s="182"/>
      <c r="O310" s="182"/>
      <c r="P310" s="182"/>
      <c r="Q310" s="182"/>
      <c r="R310" s="182"/>
      <c r="S310" s="201"/>
      <c r="T310" s="202"/>
      <c r="U310" s="203"/>
      <c r="V310" s="203"/>
      <c r="W310" s="204"/>
    </row>
    <row r="311" spans="2:23">
      <c r="B311" s="173"/>
      <c r="C311" s="174"/>
      <c r="D311" s="174"/>
      <c r="E311" s="175"/>
      <c r="F311" s="174"/>
      <c r="G311" s="176"/>
      <c r="H311" s="176"/>
      <c r="I311" s="182"/>
      <c r="J311" s="182"/>
      <c r="K311" s="182"/>
      <c r="L311" s="182"/>
      <c r="M311" s="182"/>
      <c r="N311" s="182"/>
      <c r="O311" s="182"/>
      <c r="P311" s="182"/>
      <c r="Q311" s="182"/>
      <c r="R311" s="182"/>
      <c r="S311" s="201"/>
      <c r="T311" s="202"/>
      <c r="U311" s="203"/>
      <c r="V311" s="203"/>
      <c r="W311" s="204"/>
    </row>
    <row r="312" spans="2:23">
      <c r="B312" s="173"/>
      <c r="C312" s="174"/>
      <c r="D312" s="174"/>
      <c r="E312" s="175"/>
      <c r="F312" s="174"/>
      <c r="G312" s="176"/>
      <c r="H312" s="176"/>
      <c r="I312" s="182"/>
      <c r="J312" s="182"/>
      <c r="K312" s="182"/>
      <c r="L312" s="182"/>
      <c r="M312" s="182"/>
      <c r="N312" s="182"/>
      <c r="O312" s="182"/>
      <c r="P312" s="182"/>
      <c r="Q312" s="182"/>
      <c r="R312" s="182"/>
      <c r="S312" s="201"/>
      <c r="T312" s="202"/>
      <c r="U312" s="203"/>
      <c r="V312" s="203"/>
      <c r="W312" s="204"/>
    </row>
    <row r="313" spans="2:23">
      <c r="B313" s="173"/>
      <c r="C313" s="174"/>
      <c r="D313" s="174"/>
      <c r="E313" s="175"/>
      <c r="F313" s="174"/>
      <c r="G313" s="176"/>
      <c r="H313" s="176"/>
      <c r="I313" s="182"/>
      <c r="J313" s="182"/>
      <c r="K313" s="182"/>
      <c r="L313" s="182"/>
      <c r="M313" s="182"/>
      <c r="N313" s="182"/>
      <c r="O313" s="182"/>
      <c r="P313" s="182"/>
      <c r="Q313" s="182"/>
      <c r="R313" s="182"/>
      <c r="S313" s="201"/>
      <c r="T313" s="202"/>
      <c r="U313" s="203"/>
      <c r="V313" s="203"/>
      <c r="W313" s="204"/>
    </row>
    <row r="314" spans="2:23">
      <c r="B314" s="173"/>
      <c r="C314" s="174"/>
      <c r="D314" s="174"/>
      <c r="E314" s="175"/>
      <c r="F314" s="174"/>
      <c r="G314" s="176"/>
      <c r="H314" s="176"/>
      <c r="I314" s="182"/>
      <c r="J314" s="182"/>
      <c r="K314" s="182"/>
      <c r="L314" s="182"/>
      <c r="M314" s="182"/>
      <c r="N314" s="182"/>
      <c r="O314" s="182"/>
      <c r="P314" s="182"/>
      <c r="Q314" s="182"/>
      <c r="R314" s="182"/>
      <c r="S314" s="201"/>
      <c r="T314" s="202"/>
      <c r="U314" s="203"/>
      <c r="V314" s="203"/>
      <c r="W314" s="204"/>
    </row>
    <row r="315" spans="2:23">
      <c r="B315" s="173"/>
      <c r="C315" s="174"/>
      <c r="D315" s="174"/>
      <c r="E315" s="175"/>
      <c r="F315" s="174"/>
      <c r="G315" s="176"/>
      <c r="H315" s="176"/>
      <c r="I315" s="182"/>
      <c r="J315" s="182"/>
      <c r="K315" s="182"/>
      <c r="L315" s="182"/>
      <c r="M315" s="182"/>
      <c r="N315" s="182"/>
      <c r="O315" s="182"/>
      <c r="P315" s="182"/>
      <c r="Q315" s="182"/>
      <c r="R315" s="182"/>
      <c r="S315" s="201"/>
      <c r="T315" s="202"/>
      <c r="U315" s="203"/>
      <c r="V315" s="203"/>
      <c r="W315" s="204"/>
    </row>
    <row r="316" spans="2:23">
      <c r="B316" s="173"/>
      <c r="C316" s="174"/>
      <c r="D316" s="174"/>
      <c r="E316" s="175"/>
      <c r="F316" s="174"/>
      <c r="G316" s="176"/>
      <c r="H316" s="176"/>
      <c r="I316" s="182"/>
      <c r="J316" s="182"/>
      <c r="K316" s="182"/>
      <c r="L316" s="182"/>
      <c r="M316" s="182"/>
      <c r="N316" s="182"/>
      <c r="O316" s="182"/>
      <c r="P316" s="182"/>
      <c r="Q316" s="182"/>
      <c r="R316" s="182"/>
      <c r="S316" s="201"/>
      <c r="T316" s="202"/>
      <c r="U316" s="203"/>
      <c r="V316" s="203"/>
      <c r="W316" s="204"/>
    </row>
    <row r="317" spans="2:23">
      <c r="B317" s="173"/>
      <c r="C317" s="174"/>
      <c r="D317" s="174"/>
      <c r="E317" s="175"/>
      <c r="F317" s="174"/>
      <c r="G317" s="176"/>
      <c r="H317" s="176"/>
      <c r="I317" s="182"/>
      <c r="J317" s="182"/>
      <c r="K317" s="182"/>
      <c r="L317" s="182"/>
      <c r="M317" s="182"/>
      <c r="N317" s="182"/>
      <c r="O317" s="182"/>
      <c r="P317" s="182"/>
      <c r="Q317" s="182"/>
      <c r="R317" s="182"/>
      <c r="S317" s="201"/>
      <c r="T317" s="202"/>
      <c r="U317" s="203"/>
      <c r="V317" s="203"/>
      <c r="W317" s="204"/>
    </row>
    <row r="318" spans="2:23">
      <c r="B318" s="173"/>
      <c r="C318" s="174"/>
      <c r="D318" s="174"/>
      <c r="E318" s="175"/>
      <c r="F318" s="174"/>
      <c r="G318" s="176"/>
      <c r="H318" s="176"/>
      <c r="I318" s="182"/>
      <c r="J318" s="182"/>
      <c r="K318" s="182"/>
      <c r="L318" s="182"/>
      <c r="M318" s="182"/>
      <c r="N318" s="182"/>
      <c r="O318" s="182"/>
      <c r="P318" s="182"/>
      <c r="Q318" s="182"/>
      <c r="R318" s="182"/>
      <c r="S318" s="201"/>
      <c r="T318" s="202"/>
      <c r="U318" s="203"/>
      <c r="V318" s="203"/>
      <c r="W318" s="204"/>
    </row>
    <row r="319" spans="2:23">
      <c r="B319" s="173"/>
      <c r="C319" s="174"/>
      <c r="D319" s="174"/>
      <c r="E319" s="175"/>
      <c r="F319" s="174"/>
      <c r="G319" s="176"/>
      <c r="H319" s="176"/>
      <c r="I319" s="182"/>
      <c r="J319" s="182"/>
      <c r="K319" s="182"/>
      <c r="L319" s="182"/>
      <c r="M319" s="182"/>
      <c r="N319" s="182"/>
      <c r="O319" s="182"/>
      <c r="P319" s="182"/>
      <c r="Q319" s="182"/>
      <c r="R319" s="182"/>
      <c r="S319" s="201"/>
      <c r="T319" s="202"/>
      <c r="U319" s="203"/>
      <c r="V319" s="203"/>
      <c r="W319" s="204"/>
    </row>
    <row r="320" spans="2:23">
      <c r="B320" s="173"/>
      <c r="C320" s="174"/>
      <c r="D320" s="174"/>
      <c r="E320" s="175"/>
      <c r="F320" s="174"/>
      <c r="G320" s="176"/>
      <c r="H320" s="176"/>
      <c r="I320" s="182"/>
      <c r="J320" s="182"/>
      <c r="K320" s="182"/>
      <c r="L320" s="182"/>
      <c r="M320" s="182"/>
      <c r="N320" s="182"/>
      <c r="O320" s="182"/>
      <c r="P320" s="182"/>
      <c r="Q320" s="182"/>
      <c r="R320" s="182"/>
      <c r="S320" s="201"/>
      <c r="T320" s="202"/>
      <c r="U320" s="203"/>
      <c r="V320" s="203"/>
      <c r="W320" s="204"/>
    </row>
    <row r="321" spans="2:23">
      <c r="B321" s="173"/>
      <c r="C321" s="174"/>
      <c r="D321" s="174"/>
      <c r="E321" s="175"/>
      <c r="F321" s="174"/>
      <c r="G321" s="176"/>
      <c r="H321" s="176"/>
      <c r="I321" s="182"/>
      <c r="J321" s="182"/>
      <c r="K321" s="182"/>
      <c r="L321" s="182"/>
      <c r="M321" s="182"/>
      <c r="N321" s="182"/>
      <c r="O321" s="182"/>
      <c r="P321" s="182"/>
      <c r="Q321" s="182"/>
      <c r="R321" s="182"/>
      <c r="S321" s="201"/>
      <c r="T321" s="202"/>
      <c r="U321" s="203"/>
      <c r="V321" s="203"/>
      <c r="W321" s="204"/>
    </row>
    <row r="322" spans="2:23">
      <c r="B322" s="173"/>
      <c r="C322" s="174"/>
      <c r="D322" s="174"/>
      <c r="E322" s="175"/>
      <c r="F322" s="174"/>
      <c r="G322" s="176"/>
      <c r="H322" s="176"/>
      <c r="I322" s="182"/>
      <c r="J322" s="182"/>
      <c r="K322" s="182"/>
      <c r="L322" s="182"/>
      <c r="M322" s="182"/>
      <c r="N322" s="182"/>
      <c r="O322" s="182"/>
      <c r="P322" s="182"/>
      <c r="Q322" s="182"/>
      <c r="R322" s="182"/>
      <c r="S322" s="201"/>
      <c r="T322" s="202"/>
      <c r="U322" s="203"/>
      <c r="V322" s="203"/>
      <c r="W322" s="204"/>
    </row>
    <row r="323" spans="2:23">
      <c r="B323" s="173"/>
      <c r="C323" s="174"/>
      <c r="D323" s="174"/>
      <c r="E323" s="175"/>
      <c r="F323" s="174"/>
      <c r="G323" s="176"/>
      <c r="H323" s="176"/>
      <c r="I323" s="182"/>
      <c r="J323" s="182"/>
      <c r="K323" s="182"/>
      <c r="L323" s="182"/>
      <c r="M323" s="182"/>
      <c r="N323" s="182"/>
      <c r="O323" s="182"/>
      <c r="P323" s="182"/>
      <c r="Q323" s="182"/>
      <c r="R323" s="182"/>
      <c r="S323" s="201"/>
      <c r="T323" s="202"/>
      <c r="U323" s="203"/>
      <c r="V323" s="203"/>
      <c r="W323" s="204"/>
    </row>
    <row r="324" spans="2:23">
      <c r="B324" s="173"/>
      <c r="C324" s="174"/>
      <c r="D324" s="174"/>
      <c r="E324" s="175"/>
      <c r="F324" s="174"/>
      <c r="G324" s="176"/>
      <c r="H324" s="176"/>
      <c r="I324" s="182"/>
      <c r="J324" s="182"/>
      <c r="K324" s="182"/>
      <c r="L324" s="182"/>
      <c r="M324" s="182"/>
      <c r="N324" s="182"/>
      <c r="O324" s="182"/>
      <c r="P324" s="182"/>
      <c r="Q324" s="182"/>
      <c r="R324" s="182"/>
      <c r="S324" s="201"/>
      <c r="T324" s="202"/>
      <c r="U324" s="203"/>
      <c r="V324" s="203"/>
      <c r="W324" s="204"/>
    </row>
    <row r="325" spans="2:23">
      <c r="B325" s="173"/>
      <c r="C325" s="174"/>
      <c r="D325" s="174"/>
      <c r="E325" s="175"/>
      <c r="F325" s="174"/>
      <c r="G325" s="176"/>
      <c r="H325" s="176"/>
      <c r="I325" s="182"/>
      <c r="J325" s="182"/>
      <c r="K325" s="182"/>
      <c r="L325" s="182"/>
      <c r="M325" s="182"/>
      <c r="N325" s="182"/>
      <c r="O325" s="182"/>
      <c r="P325" s="182"/>
      <c r="Q325" s="182"/>
      <c r="R325" s="182"/>
      <c r="S325" s="201"/>
      <c r="T325" s="202"/>
      <c r="U325" s="203"/>
      <c r="V325" s="203"/>
      <c r="W325" s="204"/>
    </row>
    <row r="326" spans="2:23">
      <c r="B326" s="173"/>
      <c r="C326" s="174"/>
      <c r="D326" s="174"/>
      <c r="E326" s="175"/>
      <c r="F326" s="174"/>
      <c r="G326" s="176"/>
      <c r="H326" s="176"/>
      <c r="I326" s="182"/>
      <c r="J326" s="182"/>
      <c r="K326" s="182"/>
      <c r="L326" s="182"/>
      <c r="M326" s="182"/>
      <c r="N326" s="182"/>
      <c r="O326" s="182"/>
      <c r="P326" s="182"/>
      <c r="Q326" s="182"/>
      <c r="R326" s="182"/>
      <c r="S326" s="201"/>
      <c r="T326" s="202"/>
      <c r="U326" s="203"/>
      <c r="V326" s="203"/>
      <c r="W326" s="204"/>
    </row>
    <row r="327" spans="2:23">
      <c r="B327" s="173"/>
      <c r="C327" s="174"/>
      <c r="D327" s="174"/>
      <c r="E327" s="175"/>
      <c r="F327" s="174"/>
      <c r="G327" s="176"/>
      <c r="H327" s="176"/>
      <c r="I327" s="182"/>
      <c r="J327" s="182"/>
      <c r="K327" s="182"/>
      <c r="L327" s="182"/>
      <c r="M327" s="182"/>
      <c r="N327" s="182"/>
      <c r="O327" s="182"/>
      <c r="P327" s="182"/>
      <c r="Q327" s="182"/>
      <c r="R327" s="182"/>
      <c r="S327" s="201"/>
      <c r="T327" s="202"/>
      <c r="U327" s="203"/>
      <c r="V327" s="203"/>
      <c r="W327" s="204"/>
    </row>
    <row r="328" spans="2:23">
      <c r="B328" s="173"/>
      <c r="C328" s="174"/>
      <c r="D328" s="174"/>
      <c r="E328" s="175"/>
      <c r="F328" s="174"/>
      <c r="G328" s="176"/>
      <c r="H328" s="176"/>
      <c r="I328" s="182"/>
      <c r="J328" s="182"/>
      <c r="K328" s="182"/>
      <c r="L328" s="182"/>
      <c r="M328" s="182"/>
      <c r="N328" s="182"/>
      <c r="O328" s="182"/>
      <c r="P328" s="182"/>
      <c r="Q328" s="182"/>
      <c r="R328" s="182"/>
      <c r="S328" s="201"/>
      <c r="T328" s="202"/>
      <c r="U328" s="203"/>
      <c r="V328" s="203"/>
      <c r="W328" s="204"/>
    </row>
    <row r="329" spans="2:23">
      <c r="B329" s="173"/>
      <c r="C329" s="174"/>
      <c r="D329" s="174"/>
      <c r="E329" s="175"/>
      <c r="F329" s="174"/>
      <c r="G329" s="176"/>
      <c r="H329" s="176"/>
      <c r="I329" s="182"/>
      <c r="J329" s="182"/>
      <c r="K329" s="182"/>
      <c r="L329" s="182"/>
      <c r="M329" s="182"/>
      <c r="N329" s="182"/>
      <c r="O329" s="182"/>
      <c r="P329" s="182"/>
      <c r="Q329" s="182"/>
      <c r="R329" s="182"/>
      <c r="S329" s="201"/>
      <c r="T329" s="202"/>
      <c r="U329" s="203"/>
      <c r="V329" s="203"/>
      <c r="W329" s="204"/>
    </row>
    <row r="330" spans="2:23">
      <c r="B330" s="173"/>
      <c r="C330" s="174"/>
      <c r="D330" s="174"/>
      <c r="E330" s="175"/>
      <c r="F330" s="174"/>
      <c r="G330" s="176"/>
      <c r="H330" s="176"/>
      <c r="I330" s="182"/>
      <c r="J330" s="182"/>
      <c r="K330" s="182"/>
      <c r="L330" s="182"/>
      <c r="M330" s="182"/>
      <c r="N330" s="182"/>
      <c r="O330" s="182"/>
      <c r="P330" s="182"/>
      <c r="Q330" s="182"/>
      <c r="R330" s="182"/>
      <c r="S330" s="201"/>
      <c r="T330" s="202"/>
      <c r="U330" s="203"/>
      <c r="V330" s="203"/>
      <c r="W330" s="204"/>
    </row>
    <row r="331" spans="2:23">
      <c r="B331" s="173"/>
      <c r="C331" s="174"/>
      <c r="D331" s="174"/>
      <c r="E331" s="175"/>
      <c r="F331" s="174"/>
      <c r="G331" s="176"/>
      <c r="H331" s="176"/>
      <c r="I331" s="182"/>
      <c r="J331" s="182"/>
      <c r="K331" s="182"/>
      <c r="L331" s="182"/>
      <c r="M331" s="182"/>
      <c r="N331" s="182"/>
      <c r="O331" s="182"/>
      <c r="P331" s="182"/>
      <c r="Q331" s="182"/>
      <c r="R331" s="182"/>
      <c r="S331" s="201"/>
      <c r="T331" s="202"/>
      <c r="U331" s="203"/>
      <c r="V331" s="203"/>
      <c r="W331" s="204"/>
    </row>
    <row r="332" spans="2:23">
      <c r="B332" s="173"/>
      <c r="C332" s="174"/>
      <c r="D332" s="174"/>
      <c r="E332" s="175"/>
      <c r="F332" s="174"/>
      <c r="G332" s="176"/>
      <c r="H332" s="176"/>
      <c r="I332" s="182"/>
      <c r="J332" s="182"/>
      <c r="K332" s="182"/>
      <c r="L332" s="182"/>
      <c r="M332" s="182"/>
      <c r="N332" s="182"/>
      <c r="O332" s="182"/>
      <c r="P332" s="182"/>
      <c r="Q332" s="182"/>
      <c r="R332" s="182"/>
      <c r="S332" s="201"/>
      <c r="T332" s="202"/>
      <c r="U332" s="203"/>
      <c r="V332" s="203"/>
      <c r="W332" s="204"/>
    </row>
    <row r="333" spans="2:23">
      <c r="B333" s="173"/>
      <c r="C333" s="174"/>
      <c r="D333" s="174"/>
      <c r="E333" s="175"/>
      <c r="F333" s="174"/>
      <c r="G333" s="176"/>
      <c r="H333" s="176"/>
      <c r="I333" s="182"/>
      <c r="J333" s="182"/>
      <c r="K333" s="182"/>
      <c r="L333" s="182"/>
      <c r="M333" s="182"/>
      <c r="N333" s="182"/>
      <c r="O333" s="182"/>
      <c r="P333" s="182"/>
      <c r="Q333" s="182"/>
      <c r="R333" s="182"/>
      <c r="S333" s="201"/>
      <c r="T333" s="202"/>
      <c r="U333" s="203"/>
      <c r="V333" s="203"/>
      <c r="W333" s="204"/>
    </row>
    <row r="334" spans="2:23">
      <c r="B334" s="173"/>
      <c r="C334" s="174"/>
      <c r="D334" s="174"/>
      <c r="E334" s="175"/>
      <c r="F334" s="174"/>
      <c r="G334" s="176"/>
      <c r="H334" s="176"/>
      <c r="I334" s="182"/>
      <c r="J334" s="182"/>
      <c r="K334" s="182"/>
      <c r="L334" s="182"/>
      <c r="M334" s="182"/>
      <c r="N334" s="182"/>
      <c r="O334" s="182"/>
      <c r="P334" s="182"/>
      <c r="Q334" s="182"/>
      <c r="R334" s="182"/>
      <c r="S334" s="201"/>
      <c r="T334" s="202"/>
      <c r="U334" s="203"/>
      <c r="V334" s="203"/>
      <c r="W334" s="204"/>
    </row>
    <row r="335" spans="2:23">
      <c r="B335" s="173"/>
      <c r="C335" s="174"/>
      <c r="D335" s="174"/>
      <c r="E335" s="175"/>
      <c r="F335" s="174"/>
      <c r="G335" s="176"/>
      <c r="H335" s="176"/>
      <c r="I335" s="182"/>
      <c r="J335" s="182"/>
      <c r="K335" s="182"/>
      <c r="L335" s="182"/>
      <c r="M335" s="182"/>
      <c r="N335" s="182"/>
      <c r="O335" s="182"/>
      <c r="P335" s="182"/>
      <c r="Q335" s="182"/>
      <c r="R335" s="182"/>
      <c r="S335" s="201"/>
      <c r="T335" s="202"/>
      <c r="U335" s="203"/>
      <c r="V335" s="203"/>
      <c r="W335" s="204"/>
    </row>
    <row r="336" spans="2:23">
      <c r="B336" s="173"/>
      <c r="C336" s="174"/>
      <c r="D336" s="174"/>
      <c r="E336" s="175"/>
      <c r="F336" s="174"/>
      <c r="G336" s="176"/>
      <c r="H336" s="176"/>
      <c r="I336" s="182"/>
      <c r="J336" s="182"/>
      <c r="K336" s="182"/>
      <c r="L336" s="182"/>
      <c r="M336" s="182"/>
      <c r="N336" s="182"/>
      <c r="O336" s="182"/>
      <c r="P336" s="182"/>
      <c r="Q336" s="182"/>
      <c r="R336" s="182"/>
      <c r="S336" s="201"/>
      <c r="T336" s="202"/>
      <c r="U336" s="203"/>
      <c r="V336" s="203"/>
      <c r="W336" s="204"/>
    </row>
    <row r="337" spans="2:23">
      <c r="B337" s="173"/>
      <c r="C337" s="174"/>
      <c r="D337" s="174"/>
      <c r="E337" s="175"/>
      <c r="F337" s="174"/>
      <c r="G337" s="176"/>
      <c r="H337" s="176"/>
      <c r="I337" s="182"/>
      <c r="J337" s="182"/>
      <c r="K337" s="182"/>
      <c r="L337" s="182"/>
      <c r="M337" s="182"/>
      <c r="N337" s="182"/>
      <c r="O337" s="182"/>
      <c r="P337" s="182"/>
      <c r="Q337" s="182"/>
      <c r="R337" s="182"/>
      <c r="S337" s="201"/>
      <c r="T337" s="202"/>
      <c r="U337" s="203"/>
      <c r="V337" s="203"/>
      <c r="W337" s="204"/>
    </row>
    <row r="338" spans="2:23">
      <c r="B338" s="173"/>
      <c r="C338" s="174"/>
      <c r="D338" s="174"/>
      <c r="E338" s="175"/>
      <c r="F338" s="174"/>
      <c r="G338" s="176"/>
      <c r="H338" s="176"/>
      <c r="I338" s="182"/>
      <c r="J338" s="182"/>
      <c r="K338" s="182"/>
      <c r="L338" s="182"/>
      <c r="M338" s="182"/>
      <c r="N338" s="182"/>
      <c r="O338" s="182"/>
      <c r="P338" s="182"/>
      <c r="Q338" s="182"/>
      <c r="R338" s="182"/>
      <c r="S338" s="201"/>
      <c r="T338" s="202"/>
      <c r="U338" s="203"/>
      <c r="V338" s="203"/>
      <c r="W338" s="204"/>
    </row>
    <row r="339" spans="2:23">
      <c r="B339" s="173"/>
      <c r="C339" s="174"/>
      <c r="D339" s="174"/>
      <c r="E339" s="175"/>
      <c r="F339" s="174"/>
      <c r="G339" s="176"/>
      <c r="H339" s="176"/>
      <c r="I339" s="182"/>
      <c r="J339" s="182"/>
      <c r="K339" s="182"/>
      <c r="L339" s="182"/>
      <c r="M339" s="182"/>
      <c r="N339" s="182"/>
      <c r="O339" s="182"/>
      <c r="P339" s="182"/>
      <c r="Q339" s="182"/>
      <c r="R339" s="182"/>
      <c r="S339" s="201"/>
      <c r="T339" s="202"/>
      <c r="U339" s="203"/>
      <c r="V339" s="203"/>
      <c r="W339" s="204"/>
    </row>
    <row r="340" spans="2:23">
      <c r="B340" s="173"/>
      <c r="C340" s="174"/>
      <c r="D340" s="174"/>
      <c r="E340" s="175"/>
      <c r="F340" s="174"/>
      <c r="G340" s="176"/>
      <c r="H340" s="176"/>
      <c r="I340" s="182"/>
      <c r="J340" s="182"/>
      <c r="K340" s="182"/>
      <c r="L340" s="182"/>
      <c r="M340" s="182"/>
      <c r="N340" s="182"/>
      <c r="O340" s="182"/>
      <c r="P340" s="182"/>
      <c r="Q340" s="182"/>
      <c r="R340" s="182"/>
      <c r="S340" s="201"/>
      <c r="T340" s="202"/>
      <c r="U340" s="203"/>
      <c r="V340" s="203"/>
      <c r="W340" s="204"/>
    </row>
    <row r="341" spans="2:23">
      <c r="B341" s="173"/>
      <c r="C341" s="174"/>
      <c r="D341" s="174"/>
      <c r="E341" s="175"/>
      <c r="F341" s="174"/>
      <c r="G341" s="176"/>
      <c r="H341" s="176"/>
      <c r="I341" s="182"/>
      <c r="J341" s="182"/>
      <c r="K341" s="182"/>
      <c r="L341" s="182"/>
      <c r="M341" s="182"/>
      <c r="N341" s="182"/>
      <c r="O341" s="182"/>
      <c r="P341" s="182"/>
      <c r="Q341" s="182"/>
      <c r="R341" s="182"/>
      <c r="S341" s="201"/>
      <c r="T341" s="202"/>
      <c r="U341" s="203"/>
      <c r="V341" s="203"/>
      <c r="W341" s="204"/>
    </row>
    <row r="342" spans="2:23">
      <c r="B342" s="173"/>
      <c r="C342" s="174"/>
      <c r="D342" s="174"/>
      <c r="E342" s="175"/>
      <c r="F342" s="174"/>
      <c r="G342" s="176"/>
      <c r="H342" s="176"/>
      <c r="I342" s="182"/>
      <c r="J342" s="182"/>
      <c r="K342" s="182"/>
      <c r="L342" s="182"/>
      <c r="M342" s="182"/>
      <c r="N342" s="182"/>
      <c r="O342" s="182"/>
      <c r="P342" s="182"/>
      <c r="Q342" s="182"/>
      <c r="R342" s="182"/>
      <c r="S342" s="201"/>
      <c r="T342" s="202"/>
      <c r="U342" s="203"/>
      <c r="V342" s="203"/>
      <c r="W342" s="204"/>
    </row>
    <row r="343" spans="2:23">
      <c r="B343" s="173"/>
      <c r="C343" s="174"/>
      <c r="D343" s="174"/>
      <c r="E343" s="175"/>
      <c r="F343" s="174"/>
      <c r="G343" s="176"/>
      <c r="H343" s="176"/>
      <c r="I343" s="182"/>
      <c r="J343" s="182"/>
      <c r="K343" s="182"/>
      <c r="L343" s="182"/>
      <c r="M343" s="182"/>
      <c r="N343" s="182"/>
      <c r="O343" s="182"/>
      <c r="P343" s="182"/>
      <c r="Q343" s="182"/>
      <c r="R343" s="182"/>
      <c r="S343" s="201"/>
      <c r="T343" s="202"/>
      <c r="U343" s="203"/>
      <c r="V343" s="203"/>
      <c r="W343" s="204"/>
    </row>
    <row r="344" spans="2:23">
      <c r="B344" s="173"/>
      <c r="C344" s="174"/>
      <c r="D344" s="174"/>
      <c r="E344" s="175"/>
      <c r="F344" s="174"/>
      <c r="G344" s="176"/>
      <c r="H344" s="176"/>
      <c r="I344" s="182"/>
      <c r="J344" s="182"/>
      <c r="K344" s="182"/>
      <c r="L344" s="182"/>
      <c r="M344" s="182"/>
      <c r="N344" s="182"/>
      <c r="O344" s="182"/>
      <c r="P344" s="182"/>
      <c r="Q344" s="182"/>
      <c r="R344" s="182"/>
      <c r="S344" s="201"/>
      <c r="T344" s="202"/>
      <c r="U344" s="203"/>
      <c r="V344" s="203"/>
      <c r="W344" s="204"/>
    </row>
    <row r="345" spans="2:23">
      <c r="B345" s="173"/>
      <c r="C345" s="174"/>
      <c r="D345" s="174"/>
      <c r="E345" s="175"/>
      <c r="F345" s="174"/>
      <c r="G345" s="176"/>
      <c r="H345" s="176"/>
      <c r="I345" s="182"/>
      <c r="J345" s="182"/>
      <c r="K345" s="182"/>
      <c r="L345" s="182"/>
      <c r="M345" s="182"/>
      <c r="N345" s="182"/>
      <c r="O345" s="182"/>
      <c r="P345" s="182"/>
      <c r="Q345" s="182"/>
      <c r="R345" s="182"/>
      <c r="S345" s="201"/>
      <c r="T345" s="202"/>
      <c r="U345" s="203"/>
      <c r="V345" s="203"/>
      <c r="W345" s="204"/>
    </row>
    <row r="346" spans="2:23">
      <c r="B346" s="173"/>
      <c r="C346" s="174"/>
      <c r="D346" s="174"/>
      <c r="E346" s="175"/>
      <c r="F346" s="174"/>
      <c r="G346" s="176"/>
      <c r="H346" s="176"/>
      <c r="I346" s="182"/>
      <c r="J346" s="182"/>
      <c r="K346" s="182"/>
      <c r="L346" s="182"/>
      <c r="M346" s="182"/>
      <c r="N346" s="182"/>
      <c r="O346" s="182"/>
      <c r="P346" s="182"/>
      <c r="Q346" s="182"/>
      <c r="R346" s="182"/>
      <c r="S346" s="201"/>
      <c r="T346" s="202"/>
      <c r="U346" s="203"/>
      <c r="V346" s="203"/>
      <c r="W346" s="204"/>
    </row>
    <row r="347" spans="2:23">
      <c r="B347" s="173"/>
      <c r="C347" s="174"/>
      <c r="D347" s="174"/>
      <c r="E347" s="175"/>
      <c r="F347" s="174"/>
      <c r="G347" s="176"/>
      <c r="H347" s="176"/>
      <c r="I347" s="182"/>
      <c r="J347" s="182"/>
      <c r="K347" s="182"/>
      <c r="L347" s="182"/>
      <c r="M347" s="182"/>
      <c r="N347" s="182"/>
      <c r="O347" s="182"/>
      <c r="P347" s="182"/>
      <c r="Q347" s="182"/>
      <c r="R347" s="182"/>
      <c r="S347" s="201"/>
      <c r="T347" s="202"/>
      <c r="U347" s="203"/>
      <c r="V347" s="203"/>
      <c r="W347" s="204"/>
    </row>
    <row r="348" spans="2:23">
      <c r="B348" s="173"/>
      <c r="C348" s="174"/>
      <c r="D348" s="174"/>
      <c r="E348" s="175"/>
      <c r="F348" s="174"/>
      <c r="G348" s="176"/>
      <c r="H348" s="176"/>
      <c r="I348" s="182"/>
      <c r="J348" s="182"/>
      <c r="K348" s="182"/>
      <c r="L348" s="182"/>
      <c r="M348" s="182"/>
      <c r="N348" s="182"/>
      <c r="O348" s="182"/>
      <c r="P348" s="182"/>
      <c r="Q348" s="182"/>
      <c r="R348" s="182"/>
      <c r="S348" s="201"/>
      <c r="T348" s="202"/>
      <c r="U348" s="203"/>
      <c r="V348" s="203"/>
      <c r="W348" s="204"/>
    </row>
    <row r="349" spans="2:23">
      <c r="B349" s="173"/>
      <c r="C349" s="174"/>
      <c r="D349" s="174"/>
      <c r="E349" s="175"/>
      <c r="F349" s="174"/>
      <c r="G349" s="176"/>
      <c r="H349" s="176"/>
      <c r="I349" s="182"/>
      <c r="J349" s="182"/>
      <c r="K349" s="182"/>
      <c r="L349" s="182"/>
      <c r="M349" s="182"/>
      <c r="N349" s="182"/>
      <c r="O349" s="182"/>
      <c r="P349" s="182"/>
      <c r="Q349" s="182"/>
      <c r="R349" s="182"/>
      <c r="S349" s="201"/>
      <c r="T349" s="202"/>
      <c r="U349" s="203"/>
      <c r="V349" s="203"/>
      <c r="W349" s="204"/>
    </row>
    <row r="350" spans="2:23">
      <c r="B350" s="173"/>
      <c r="C350" s="174"/>
      <c r="D350" s="174"/>
      <c r="E350" s="175"/>
      <c r="F350" s="174"/>
      <c r="G350" s="176"/>
      <c r="H350" s="176"/>
      <c r="I350" s="182"/>
      <c r="J350" s="182"/>
      <c r="K350" s="182"/>
      <c r="L350" s="182"/>
      <c r="M350" s="182"/>
      <c r="N350" s="182"/>
      <c r="O350" s="182"/>
      <c r="P350" s="182"/>
      <c r="Q350" s="182"/>
      <c r="R350" s="182"/>
      <c r="S350" s="201"/>
      <c r="T350" s="202"/>
      <c r="U350" s="203"/>
      <c r="V350" s="203"/>
      <c r="W350" s="204"/>
    </row>
    <row r="351" spans="2:23">
      <c r="B351" s="173"/>
      <c r="C351" s="174"/>
      <c r="D351" s="174"/>
      <c r="E351" s="175"/>
      <c r="F351" s="174"/>
      <c r="G351" s="176"/>
      <c r="H351" s="176"/>
      <c r="I351" s="182"/>
      <c r="J351" s="182"/>
      <c r="K351" s="182"/>
      <c r="L351" s="182"/>
      <c r="M351" s="182"/>
      <c r="N351" s="182"/>
      <c r="O351" s="182"/>
      <c r="P351" s="182"/>
      <c r="Q351" s="182"/>
      <c r="R351" s="182"/>
      <c r="S351" s="201"/>
      <c r="T351" s="202"/>
      <c r="U351" s="203"/>
      <c r="V351" s="203"/>
      <c r="W351" s="204"/>
    </row>
    <row r="352" spans="2:23">
      <c r="B352" s="173"/>
      <c r="C352" s="174"/>
      <c r="D352" s="174"/>
      <c r="E352" s="175"/>
      <c r="F352" s="174"/>
      <c r="G352" s="176"/>
      <c r="H352" s="176"/>
      <c r="I352" s="182"/>
      <c r="J352" s="182"/>
      <c r="K352" s="182"/>
      <c r="L352" s="182"/>
      <c r="M352" s="182"/>
      <c r="N352" s="182"/>
      <c r="O352" s="182"/>
      <c r="P352" s="182"/>
      <c r="Q352" s="182"/>
      <c r="R352" s="182"/>
      <c r="S352" s="201"/>
      <c r="T352" s="202"/>
      <c r="U352" s="203"/>
      <c r="V352" s="203"/>
      <c r="W352" s="204"/>
    </row>
    <row r="353" spans="2:23">
      <c r="B353" s="173"/>
      <c r="C353" s="174"/>
      <c r="D353" s="174"/>
      <c r="E353" s="175"/>
      <c r="F353" s="174"/>
      <c r="G353" s="176"/>
      <c r="H353" s="176"/>
      <c r="I353" s="182"/>
      <c r="J353" s="182"/>
      <c r="K353" s="182"/>
      <c r="L353" s="182"/>
      <c r="M353" s="182"/>
      <c r="N353" s="182"/>
      <c r="O353" s="182"/>
      <c r="P353" s="182"/>
      <c r="Q353" s="182"/>
      <c r="R353" s="182"/>
      <c r="S353" s="201"/>
      <c r="T353" s="202"/>
      <c r="U353" s="203"/>
      <c r="V353" s="203"/>
      <c r="W353" s="204"/>
    </row>
    <row r="354" spans="2:23">
      <c r="B354" s="173"/>
      <c r="C354" s="174"/>
      <c r="D354" s="174"/>
      <c r="E354" s="175"/>
      <c r="F354" s="174"/>
      <c r="G354" s="176"/>
      <c r="H354" s="176"/>
      <c r="I354" s="182"/>
      <c r="J354" s="182"/>
      <c r="K354" s="182"/>
      <c r="L354" s="182"/>
      <c r="M354" s="182"/>
      <c r="N354" s="182"/>
      <c r="O354" s="182"/>
      <c r="P354" s="182"/>
      <c r="Q354" s="182"/>
      <c r="R354" s="182"/>
      <c r="S354" s="201"/>
      <c r="T354" s="202"/>
      <c r="U354" s="203"/>
      <c r="V354" s="203"/>
      <c r="W354" s="204"/>
    </row>
    <row r="355" spans="2:23">
      <c r="B355" s="173"/>
      <c r="C355" s="174"/>
      <c r="D355" s="174"/>
      <c r="E355" s="175"/>
      <c r="F355" s="174"/>
      <c r="G355" s="176"/>
      <c r="H355" s="176"/>
      <c r="I355" s="182"/>
      <c r="J355" s="182"/>
      <c r="K355" s="182"/>
      <c r="L355" s="182"/>
      <c r="M355" s="182"/>
      <c r="N355" s="182"/>
      <c r="O355" s="182"/>
      <c r="P355" s="182"/>
      <c r="Q355" s="182"/>
      <c r="R355" s="182"/>
      <c r="S355" s="201"/>
      <c r="T355" s="202"/>
      <c r="U355" s="203"/>
      <c r="V355" s="203"/>
      <c r="W355" s="204"/>
    </row>
    <row r="356" spans="2:23">
      <c r="B356" s="173"/>
      <c r="C356" s="174"/>
      <c r="D356" s="174"/>
      <c r="E356" s="175"/>
      <c r="F356" s="174"/>
      <c r="G356" s="176"/>
      <c r="H356" s="176"/>
      <c r="I356" s="182"/>
      <c r="J356" s="182"/>
      <c r="K356" s="182"/>
      <c r="L356" s="182"/>
      <c r="M356" s="182"/>
      <c r="N356" s="182"/>
      <c r="O356" s="182"/>
      <c r="P356" s="182"/>
      <c r="Q356" s="182"/>
      <c r="R356" s="182"/>
      <c r="S356" s="201"/>
      <c r="T356" s="202"/>
      <c r="U356" s="203"/>
      <c r="V356" s="203"/>
      <c r="W356" s="204"/>
    </row>
    <row r="357" spans="2:23">
      <c r="B357" s="173"/>
      <c r="C357" s="174"/>
      <c r="D357" s="174"/>
      <c r="E357" s="175"/>
      <c r="F357" s="174"/>
      <c r="G357" s="176"/>
      <c r="H357" s="176"/>
      <c r="I357" s="182"/>
      <c r="J357" s="182"/>
      <c r="K357" s="182"/>
      <c r="L357" s="182"/>
      <c r="M357" s="182"/>
      <c r="N357" s="182"/>
      <c r="O357" s="182"/>
      <c r="P357" s="182"/>
      <c r="Q357" s="182"/>
      <c r="R357" s="182"/>
      <c r="S357" s="201"/>
      <c r="T357" s="202"/>
      <c r="U357" s="203"/>
      <c r="V357" s="203"/>
      <c r="W357" s="204"/>
    </row>
    <row r="358" spans="2:23">
      <c r="B358" s="173"/>
      <c r="C358" s="174"/>
      <c r="D358" s="174"/>
      <c r="E358" s="175"/>
      <c r="F358" s="174"/>
      <c r="G358" s="176"/>
      <c r="H358" s="176"/>
      <c r="I358" s="182"/>
      <c r="J358" s="182"/>
      <c r="K358" s="182"/>
      <c r="L358" s="182"/>
      <c r="M358" s="182"/>
      <c r="N358" s="182"/>
      <c r="O358" s="182"/>
      <c r="P358" s="182"/>
      <c r="Q358" s="182"/>
      <c r="R358" s="182"/>
      <c r="S358" s="201"/>
      <c r="T358" s="202"/>
      <c r="U358" s="203"/>
      <c r="V358" s="203"/>
      <c r="W358" s="204"/>
    </row>
    <row r="359" spans="2:23">
      <c r="B359" s="173"/>
      <c r="C359" s="174"/>
      <c r="D359" s="174"/>
      <c r="E359" s="175"/>
      <c r="F359" s="174"/>
      <c r="G359" s="176"/>
      <c r="H359" s="176"/>
      <c r="I359" s="182"/>
      <c r="J359" s="182"/>
      <c r="K359" s="182"/>
      <c r="L359" s="182"/>
      <c r="M359" s="182"/>
      <c r="N359" s="182"/>
      <c r="O359" s="182"/>
      <c r="P359" s="182"/>
      <c r="Q359" s="182"/>
      <c r="R359" s="182"/>
      <c r="S359" s="201"/>
      <c r="T359" s="202"/>
      <c r="U359" s="203"/>
      <c r="V359" s="203"/>
      <c r="W359" s="204"/>
    </row>
    <row r="360" spans="2:23">
      <c r="B360" s="173"/>
      <c r="C360" s="174"/>
      <c r="D360" s="174"/>
      <c r="E360" s="175"/>
      <c r="F360" s="174"/>
      <c r="G360" s="176"/>
      <c r="H360" s="176"/>
      <c r="I360" s="182"/>
      <c r="J360" s="182"/>
      <c r="K360" s="182"/>
      <c r="L360" s="182"/>
      <c r="M360" s="182"/>
      <c r="N360" s="182"/>
      <c r="O360" s="182"/>
      <c r="P360" s="182"/>
      <c r="Q360" s="182"/>
      <c r="R360" s="182"/>
      <c r="S360" s="201"/>
      <c r="T360" s="202"/>
      <c r="U360" s="203"/>
      <c r="V360" s="203"/>
      <c r="W360" s="204"/>
    </row>
    <row r="361" spans="2:23">
      <c r="B361" s="173"/>
      <c r="C361" s="174"/>
      <c r="D361" s="174"/>
      <c r="E361" s="175"/>
      <c r="F361" s="174"/>
      <c r="G361" s="176"/>
      <c r="H361" s="176"/>
      <c r="I361" s="182"/>
      <c r="J361" s="182"/>
      <c r="K361" s="182"/>
      <c r="L361" s="182"/>
      <c r="M361" s="182"/>
      <c r="N361" s="182"/>
      <c r="O361" s="182"/>
      <c r="P361" s="182"/>
      <c r="Q361" s="182"/>
      <c r="R361" s="182"/>
      <c r="S361" s="201"/>
      <c r="T361" s="202"/>
      <c r="U361" s="203"/>
      <c r="V361" s="203"/>
      <c r="W361" s="204"/>
    </row>
    <row r="362" spans="2:23">
      <c r="B362" s="173"/>
      <c r="C362" s="174"/>
      <c r="D362" s="174"/>
      <c r="E362" s="175"/>
      <c r="F362" s="174"/>
      <c r="G362" s="176"/>
      <c r="H362" s="176"/>
      <c r="I362" s="182"/>
      <c r="J362" s="182"/>
      <c r="K362" s="182"/>
      <c r="L362" s="182"/>
      <c r="M362" s="182"/>
      <c r="N362" s="182"/>
      <c r="O362" s="182"/>
      <c r="P362" s="182"/>
      <c r="Q362" s="182"/>
      <c r="R362" s="182"/>
      <c r="S362" s="201"/>
      <c r="T362" s="202"/>
      <c r="U362" s="203"/>
      <c r="V362" s="203"/>
      <c r="W362" s="204"/>
    </row>
    <row r="363" spans="2:23">
      <c r="B363" s="173"/>
      <c r="C363" s="174"/>
      <c r="D363" s="174"/>
      <c r="E363" s="175"/>
      <c r="F363" s="174"/>
      <c r="G363" s="176"/>
      <c r="H363" s="176"/>
      <c r="I363" s="182"/>
      <c r="J363" s="182"/>
      <c r="K363" s="182"/>
      <c r="L363" s="182"/>
      <c r="M363" s="182"/>
      <c r="N363" s="182"/>
      <c r="O363" s="182"/>
      <c r="P363" s="182"/>
      <c r="Q363" s="182"/>
      <c r="R363" s="182"/>
      <c r="S363" s="201"/>
      <c r="T363" s="202"/>
      <c r="U363" s="203"/>
      <c r="V363" s="203"/>
      <c r="W363" s="204"/>
    </row>
    <row r="364" spans="2:23">
      <c r="B364" s="173"/>
      <c r="C364" s="174"/>
      <c r="D364" s="174"/>
      <c r="E364" s="175"/>
      <c r="F364" s="174"/>
      <c r="G364" s="176"/>
      <c r="H364" s="176"/>
      <c r="I364" s="182"/>
      <c r="J364" s="182"/>
      <c r="K364" s="182"/>
      <c r="L364" s="182"/>
      <c r="M364" s="182"/>
      <c r="N364" s="182"/>
      <c r="O364" s="182"/>
      <c r="P364" s="182"/>
      <c r="Q364" s="182"/>
      <c r="R364" s="182"/>
      <c r="S364" s="201"/>
      <c r="T364" s="202"/>
      <c r="U364" s="203"/>
      <c r="V364" s="203"/>
      <c r="W364" s="204"/>
    </row>
    <row r="365" spans="2:23">
      <c r="B365" s="173"/>
      <c r="C365" s="174"/>
      <c r="D365" s="174"/>
      <c r="E365" s="175"/>
      <c r="F365" s="174"/>
      <c r="G365" s="176"/>
      <c r="H365" s="176"/>
      <c r="I365" s="182"/>
      <c r="J365" s="182"/>
      <c r="K365" s="182"/>
      <c r="L365" s="182"/>
      <c r="M365" s="182"/>
      <c r="N365" s="182"/>
      <c r="O365" s="182"/>
      <c r="P365" s="182"/>
      <c r="Q365" s="182"/>
      <c r="R365" s="182"/>
      <c r="S365" s="201"/>
      <c r="T365" s="202"/>
      <c r="U365" s="203"/>
      <c r="V365" s="203"/>
      <c r="W365" s="204"/>
    </row>
    <row r="366" spans="2:23">
      <c r="B366" s="173"/>
      <c r="C366" s="174"/>
      <c r="D366" s="174"/>
      <c r="E366" s="175"/>
      <c r="F366" s="174"/>
      <c r="G366" s="176"/>
      <c r="H366" s="176"/>
      <c r="I366" s="182"/>
      <c r="J366" s="182"/>
      <c r="K366" s="182"/>
      <c r="L366" s="182"/>
      <c r="M366" s="182"/>
      <c r="N366" s="182"/>
      <c r="O366" s="182"/>
      <c r="P366" s="182"/>
      <c r="Q366" s="182"/>
      <c r="R366" s="182"/>
      <c r="S366" s="201"/>
      <c r="T366" s="202"/>
      <c r="U366" s="203"/>
      <c r="V366" s="203"/>
      <c r="W366" s="204"/>
    </row>
    <row r="367" spans="2:23">
      <c r="B367" s="173"/>
      <c r="C367" s="174"/>
      <c r="D367" s="174"/>
      <c r="E367" s="175"/>
      <c r="F367" s="174"/>
      <c r="G367" s="176"/>
      <c r="H367" s="176"/>
      <c r="I367" s="182"/>
      <c r="J367" s="182"/>
      <c r="K367" s="182"/>
      <c r="L367" s="182"/>
      <c r="M367" s="182"/>
      <c r="N367" s="182"/>
      <c r="O367" s="182"/>
      <c r="P367" s="182"/>
      <c r="Q367" s="182"/>
      <c r="R367" s="182"/>
      <c r="S367" s="201"/>
      <c r="T367" s="202"/>
      <c r="U367" s="203"/>
      <c r="V367" s="203"/>
      <c r="W367" s="204"/>
    </row>
    <row r="368" spans="2:23">
      <c r="B368" s="173"/>
      <c r="C368" s="174"/>
      <c r="D368" s="174"/>
      <c r="E368" s="175"/>
      <c r="F368" s="174"/>
      <c r="G368" s="176"/>
      <c r="H368" s="176"/>
      <c r="I368" s="182"/>
      <c r="J368" s="182"/>
      <c r="K368" s="182"/>
      <c r="L368" s="182"/>
      <c r="M368" s="182"/>
      <c r="N368" s="182"/>
      <c r="O368" s="182"/>
      <c r="P368" s="182"/>
      <c r="Q368" s="182"/>
      <c r="R368" s="182"/>
      <c r="S368" s="201"/>
      <c r="T368" s="202"/>
      <c r="U368" s="203"/>
      <c r="V368" s="203"/>
      <c r="W368" s="204"/>
    </row>
    <row r="369" spans="2:23">
      <c r="B369" s="173"/>
      <c r="C369" s="174"/>
      <c r="D369" s="174"/>
      <c r="E369" s="175"/>
      <c r="F369" s="174"/>
      <c r="G369" s="176"/>
      <c r="H369" s="176"/>
      <c r="I369" s="182"/>
      <c r="J369" s="182"/>
      <c r="K369" s="182"/>
      <c r="L369" s="182"/>
      <c r="M369" s="182"/>
      <c r="N369" s="182"/>
      <c r="O369" s="182"/>
      <c r="P369" s="182"/>
      <c r="Q369" s="182"/>
      <c r="R369" s="182"/>
      <c r="S369" s="201"/>
      <c r="T369" s="202"/>
      <c r="U369" s="203"/>
      <c r="V369" s="203"/>
      <c r="W369" s="204"/>
    </row>
    <row r="370" spans="2:23">
      <c r="B370" s="173"/>
      <c r="C370" s="174"/>
      <c r="D370" s="174"/>
      <c r="E370" s="175"/>
      <c r="F370" s="174"/>
      <c r="G370" s="176"/>
      <c r="H370" s="176"/>
      <c r="I370" s="182"/>
      <c r="J370" s="182"/>
      <c r="K370" s="182"/>
      <c r="L370" s="182"/>
      <c r="M370" s="182"/>
      <c r="N370" s="182"/>
      <c r="O370" s="182"/>
      <c r="P370" s="182"/>
      <c r="Q370" s="182"/>
      <c r="R370" s="182"/>
      <c r="S370" s="201"/>
      <c r="T370" s="202"/>
      <c r="U370" s="203"/>
      <c r="V370" s="203"/>
      <c r="W370" s="204"/>
    </row>
    <row r="371" spans="2:23">
      <c r="B371" s="173"/>
      <c r="C371" s="174"/>
      <c r="D371" s="174"/>
      <c r="E371" s="175"/>
      <c r="F371" s="174"/>
      <c r="G371" s="176"/>
      <c r="H371" s="176"/>
      <c r="I371" s="182"/>
      <c r="J371" s="182"/>
      <c r="K371" s="182"/>
      <c r="L371" s="182"/>
      <c r="M371" s="182"/>
      <c r="N371" s="182"/>
      <c r="O371" s="182"/>
      <c r="P371" s="182"/>
      <c r="Q371" s="182"/>
      <c r="R371" s="182"/>
      <c r="S371" s="201"/>
      <c r="T371" s="202"/>
      <c r="U371" s="203"/>
      <c r="V371" s="203"/>
      <c r="W371" s="204"/>
    </row>
    <row r="372" spans="2:23">
      <c r="B372" s="173"/>
      <c r="C372" s="174"/>
      <c r="D372" s="174"/>
      <c r="E372" s="175"/>
      <c r="F372" s="174"/>
      <c r="G372" s="176"/>
      <c r="H372" s="176"/>
      <c r="I372" s="182"/>
      <c r="J372" s="182"/>
      <c r="K372" s="182"/>
      <c r="L372" s="182"/>
      <c r="M372" s="182"/>
      <c r="N372" s="182"/>
      <c r="O372" s="182"/>
      <c r="P372" s="182"/>
      <c r="Q372" s="182"/>
      <c r="R372" s="182"/>
      <c r="S372" s="201"/>
      <c r="T372" s="202"/>
      <c r="U372" s="203"/>
      <c r="V372" s="203"/>
      <c r="W372" s="204"/>
    </row>
    <row r="373" spans="2:23">
      <c r="B373" s="173"/>
      <c r="C373" s="174"/>
      <c r="D373" s="174"/>
      <c r="E373" s="175"/>
      <c r="F373" s="174"/>
      <c r="G373" s="176"/>
      <c r="H373" s="176"/>
      <c r="I373" s="182"/>
      <c r="J373" s="182"/>
      <c r="K373" s="182"/>
      <c r="L373" s="182"/>
      <c r="M373" s="182"/>
      <c r="N373" s="182"/>
      <c r="O373" s="182"/>
      <c r="P373" s="182"/>
      <c r="Q373" s="182"/>
      <c r="R373" s="182"/>
      <c r="S373" s="201"/>
      <c r="T373" s="202"/>
      <c r="U373" s="203"/>
      <c r="V373" s="203"/>
      <c r="W373" s="204"/>
    </row>
    <row r="374" spans="2:23">
      <c r="B374" s="173"/>
      <c r="C374" s="174"/>
      <c r="D374" s="174"/>
      <c r="E374" s="175"/>
      <c r="F374" s="174"/>
      <c r="G374" s="176"/>
      <c r="H374" s="176"/>
      <c r="I374" s="182"/>
      <c r="J374" s="182"/>
      <c r="K374" s="182"/>
      <c r="L374" s="182"/>
      <c r="M374" s="182"/>
      <c r="N374" s="182"/>
      <c r="O374" s="182"/>
      <c r="P374" s="182"/>
      <c r="Q374" s="182"/>
      <c r="R374" s="182"/>
      <c r="S374" s="201"/>
      <c r="T374" s="202"/>
      <c r="U374" s="203"/>
      <c r="V374" s="203"/>
      <c r="W374" s="204"/>
    </row>
    <row r="375" spans="2:23">
      <c r="B375" s="173"/>
      <c r="C375" s="174"/>
      <c r="D375" s="174"/>
      <c r="E375" s="175"/>
      <c r="F375" s="174"/>
      <c r="G375" s="176"/>
      <c r="H375" s="176"/>
      <c r="I375" s="182"/>
      <c r="J375" s="182"/>
      <c r="K375" s="182"/>
      <c r="L375" s="182"/>
      <c r="M375" s="182"/>
      <c r="N375" s="182"/>
      <c r="O375" s="182"/>
      <c r="P375" s="182"/>
      <c r="Q375" s="182"/>
      <c r="R375" s="182"/>
      <c r="S375" s="201"/>
      <c r="T375" s="202"/>
      <c r="U375" s="203"/>
      <c r="V375" s="203"/>
      <c r="W375" s="204"/>
    </row>
    <row r="376" spans="2:23">
      <c r="B376" s="173"/>
      <c r="C376" s="174"/>
      <c r="D376" s="174"/>
      <c r="E376" s="175"/>
      <c r="F376" s="174"/>
      <c r="G376" s="176"/>
      <c r="H376" s="176"/>
      <c r="I376" s="182"/>
      <c r="J376" s="182"/>
      <c r="K376" s="182"/>
      <c r="L376" s="182"/>
      <c r="M376" s="182"/>
      <c r="N376" s="182"/>
      <c r="O376" s="182"/>
      <c r="P376" s="182"/>
      <c r="Q376" s="182"/>
      <c r="R376" s="182"/>
      <c r="S376" s="201"/>
      <c r="T376" s="202"/>
      <c r="U376" s="203"/>
      <c r="V376" s="203"/>
      <c r="W376" s="204"/>
    </row>
    <row r="377" spans="2:23">
      <c r="B377" s="173"/>
      <c r="C377" s="174"/>
      <c r="D377" s="174"/>
      <c r="E377" s="175"/>
      <c r="F377" s="174"/>
      <c r="G377" s="176"/>
      <c r="H377" s="176"/>
      <c r="I377" s="182"/>
      <c r="J377" s="182"/>
      <c r="K377" s="182"/>
      <c r="L377" s="182"/>
      <c r="M377" s="182"/>
      <c r="N377" s="182"/>
      <c r="O377" s="182"/>
      <c r="P377" s="182"/>
      <c r="Q377" s="182"/>
      <c r="R377" s="182"/>
      <c r="S377" s="201"/>
      <c r="T377" s="202"/>
      <c r="U377" s="203"/>
      <c r="V377" s="203"/>
      <c r="W377" s="204"/>
    </row>
    <row r="378" spans="2:23">
      <c r="B378" s="173"/>
      <c r="C378" s="174"/>
      <c r="D378" s="174"/>
      <c r="E378" s="175"/>
      <c r="F378" s="174"/>
      <c r="G378" s="176"/>
      <c r="H378" s="176"/>
      <c r="I378" s="182"/>
      <c r="J378" s="182"/>
      <c r="K378" s="182"/>
      <c r="L378" s="182"/>
      <c r="M378" s="182"/>
      <c r="N378" s="182"/>
      <c r="O378" s="182"/>
      <c r="P378" s="182"/>
      <c r="Q378" s="182"/>
      <c r="R378" s="182"/>
      <c r="S378" s="201"/>
      <c r="T378" s="202"/>
      <c r="U378" s="203"/>
      <c r="V378" s="203"/>
      <c r="W378" s="204"/>
    </row>
    <row r="379" spans="2:23">
      <c r="B379" s="173"/>
      <c r="C379" s="174"/>
      <c r="D379" s="174"/>
      <c r="E379" s="175"/>
      <c r="F379" s="174"/>
      <c r="G379" s="176"/>
      <c r="H379" s="176"/>
      <c r="I379" s="182"/>
      <c r="J379" s="182"/>
      <c r="K379" s="182"/>
      <c r="L379" s="182"/>
      <c r="M379" s="182"/>
      <c r="N379" s="182"/>
      <c r="O379" s="182"/>
      <c r="P379" s="182"/>
      <c r="Q379" s="182"/>
      <c r="R379" s="182"/>
      <c r="S379" s="201"/>
      <c r="T379" s="202"/>
      <c r="U379" s="203"/>
      <c r="V379" s="203"/>
      <c r="W379" s="204"/>
    </row>
    <row r="380" spans="2:23">
      <c r="B380" s="173"/>
      <c r="C380" s="174"/>
      <c r="D380" s="174"/>
      <c r="E380" s="175"/>
      <c r="F380" s="174"/>
      <c r="G380" s="176"/>
      <c r="H380" s="176"/>
      <c r="I380" s="182"/>
      <c r="J380" s="182"/>
      <c r="K380" s="182"/>
      <c r="L380" s="182"/>
      <c r="M380" s="182"/>
      <c r="N380" s="182"/>
      <c r="O380" s="182"/>
      <c r="P380" s="182"/>
      <c r="Q380" s="182"/>
      <c r="R380" s="182"/>
      <c r="S380" s="201"/>
      <c r="T380" s="202"/>
      <c r="U380" s="203"/>
      <c r="V380" s="203"/>
      <c r="W380" s="204"/>
    </row>
    <row r="381" spans="2:23">
      <c r="B381" s="173"/>
      <c r="C381" s="174"/>
      <c r="D381" s="174"/>
      <c r="E381" s="175"/>
      <c r="F381" s="174"/>
      <c r="G381" s="176"/>
      <c r="H381" s="176"/>
      <c r="I381" s="182"/>
      <c r="J381" s="182"/>
      <c r="K381" s="182"/>
      <c r="L381" s="182"/>
      <c r="M381" s="182"/>
      <c r="N381" s="182"/>
      <c r="O381" s="182"/>
      <c r="P381" s="182"/>
      <c r="Q381" s="182"/>
      <c r="R381" s="182"/>
      <c r="S381" s="201"/>
      <c r="T381" s="202"/>
      <c r="U381" s="203"/>
      <c r="V381" s="203"/>
      <c r="W381" s="204"/>
    </row>
    <row r="382" spans="2:23">
      <c r="B382" s="173"/>
      <c r="C382" s="174"/>
      <c r="D382" s="174"/>
      <c r="E382" s="175"/>
      <c r="F382" s="174"/>
      <c r="G382" s="176"/>
      <c r="H382" s="176"/>
      <c r="I382" s="182"/>
      <c r="J382" s="182"/>
      <c r="K382" s="182"/>
      <c r="L382" s="182"/>
      <c r="M382" s="182"/>
      <c r="N382" s="182"/>
      <c r="O382" s="182"/>
      <c r="P382" s="182"/>
      <c r="Q382" s="182"/>
      <c r="R382" s="182"/>
      <c r="S382" s="201"/>
      <c r="T382" s="202"/>
      <c r="U382" s="203"/>
      <c r="V382" s="203"/>
      <c r="W382" s="204"/>
    </row>
    <row r="383" spans="2:23">
      <c r="B383" s="173"/>
      <c r="C383" s="174"/>
      <c r="D383" s="174"/>
      <c r="E383" s="175"/>
      <c r="F383" s="174"/>
      <c r="G383" s="176"/>
      <c r="H383" s="176"/>
      <c r="I383" s="182"/>
      <c r="J383" s="182"/>
      <c r="K383" s="182"/>
      <c r="L383" s="182"/>
      <c r="M383" s="182"/>
      <c r="N383" s="182"/>
      <c r="O383" s="182"/>
      <c r="P383" s="182"/>
      <c r="Q383" s="182"/>
      <c r="R383" s="182"/>
      <c r="S383" s="201"/>
      <c r="T383" s="202"/>
      <c r="U383" s="203"/>
      <c r="V383" s="203"/>
      <c r="W383" s="204"/>
    </row>
    <row r="384" spans="2:23">
      <c r="B384" s="173"/>
      <c r="C384" s="174"/>
      <c r="D384" s="174"/>
      <c r="E384" s="175"/>
      <c r="F384" s="174"/>
      <c r="G384" s="176"/>
      <c r="H384" s="176"/>
      <c r="I384" s="182"/>
      <c r="J384" s="182"/>
      <c r="K384" s="182"/>
      <c r="L384" s="182"/>
      <c r="M384" s="182"/>
      <c r="N384" s="182"/>
      <c r="O384" s="182"/>
      <c r="P384" s="182"/>
      <c r="Q384" s="182"/>
      <c r="R384" s="182"/>
      <c r="S384" s="201"/>
      <c r="T384" s="202"/>
      <c r="U384" s="203"/>
      <c r="V384" s="203"/>
      <c r="W384" s="204"/>
    </row>
    <row r="385" spans="2:23">
      <c r="B385" s="173"/>
      <c r="C385" s="174"/>
      <c r="D385" s="174"/>
      <c r="E385" s="175"/>
      <c r="F385" s="174"/>
      <c r="G385" s="176"/>
      <c r="H385" s="176"/>
      <c r="I385" s="182"/>
      <c r="J385" s="182"/>
      <c r="K385" s="182"/>
      <c r="L385" s="182"/>
      <c r="M385" s="182"/>
      <c r="N385" s="182"/>
      <c r="O385" s="182"/>
      <c r="P385" s="182"/>
      <c r="Q385" s="182"/>
      <c r="R385" s="182"/>
      <c r="S385" s="201"/>
      <c r="T385" s="202"/>
      <c r="U385" s="203"/>
      <c r="V385" s="203"/>
      <c r="W385" s="204"/>
    </row>
    <row r="386" spans="2:23">
      <c r="B386" s="173"/>
      <c r="C386" s="174"/>
      <c r="D386" s="174"/>
      <c r="E386" s="175"/>
      <c r="F386" s="174"/>
      <c r="G386" s="176"/>
      <c r="H386" s="176"/>
      <c r="I386" s="182"/>
      <c r="J386" s="182"/>
      <c r="K386" s="182"/>
      <c r="L386" s="182"/>
      <c r="M386" s="182"/>
      <c r="N386" s="182"/>
      <c r="O386" s="182"/>
      <c r="P386" s="182"/>
      <c r="Q386" s="182"/>
      <c r="R386" s="182"/>
      <c r="S386" s="201"/>
      <c r="T386" s="202"/>
      <c r="U386" s="203"/>
      <c r="V386" s="203"/>
      <c r="W386" s="204"/>
    </row>
    <row r="387" spans="2:23">
      <c r="B387" s="173"/>
      <c r="C387" s="174"/>
      <c r="D387" s="174"/>
      <c r="E387" s="175"/>
      <c r="F387" s="174"/>
      <c r="G387" s="176"/>
      <c r="H387" s="176"/>
      <c r="I387" s="182"/>
      <c r="J387" s="182"/>
      <c r="K387" s="182"/>
      <c r="L387" s="182"/>
      <c r="M387" s="182"/>
      <c r="N387" s="182"/>
      <c r="O387" s="182"/>
      <c r="P387" s="182"/>
      <c r="Q387" s="182"/>
      <c r="R387" s="182"/>
      <c r="S387" s="201"/>
      <c r="T387" s="202"/>
      <c r="U387" s="203"/>
      <c r="V387" s="203"/>
      <c r="W387" s="204"/>
    </row>
    <row r="388" spans="2:23">
      <c r="B388" s="173"/>
      <c r="C388" s="174"/>
      <c r="D388" s="174"/>
      <c r="E388" s="175"/>
      <c r="F388" s="174"/>
      <c r="G388" s="176"/>
      <c r="H388" s="176"/>
      <c r="I388" s="182"/>
      <c r="J388" s="182"/>
      <c r="K388" s="182"/>
      <c r="L388" s="182"/>
      <c r="M388" s="182"/>
      <c r="N388" s="182"/>
      <c r="O388" s="182"/>
      <c r="P388" s="182"/>
      <c r="Q388" s="182"/>
      <c r="R388" s="182"/>
      <c r="S388" s="201"/>
      <c r="T388" s="202"/>
      <c r="U388" s="203"/>
      <c r="V388" s="203"/>
      <c r="W388" s="204"/>
    </row>
    <row r="389" spans="2:23">
      <c r="B389" s="173"/>
      <c r="C389" s="174"/>
      <c r="D389" s="174"/>
      <c r="E389" s="175"/>
      <c r="F389" s="174"/>
      <c r="G389" s="176"/>
      <c r="H389" s="176"/>
      <c r="I389" s="182"/>
      <c r="J389" s="182"/>
      <c r="K389" s="182"/>
      <c r="L389" s="182"/>
      <c r="M389" s="182"/>
      <c r="N389" s="182"/>
      <c r="O389" s="182"/>
      <c r="P389" s="182"/>
      <c r="Q389" s="182"/>
      <c r="R389" s="182"/>
      <c r="S389" s="201"/>
      <c r="T389" s="202"/>
      <c r="U389" s="203"/>
      <c r="V389" s="203"/>
      <c r="W389" s="204"/>
    </row>
    <row r="390" spans="2:23">
      <c r="B390" s="173"/>
      <c r="C390" s="174"/>
      <c r="D390" s="174"/>
      <c r="E390" s="175"/>
      <c r="F390" s="174"/>
      <c r="G390" s="176"/>
      <c r="H390" s="176"/>
      <c r="I390" s="182"/>
      <c r="J390" s="182"/>
      <c r="K390" s="182"/>
      <c r="L390" s="182"/>
      <c r="M390" s="182"/>
      <c r="N390" s="182"/>
      <c r="O390" s="182"/>
      <c r="P390" s="182"/>
      <c r="Q390" s="182"/>
      <c r="R390" s="182"/>
      <c r="S390" s="201"/>
      <c r="T390" s="202"/>
      <c r="U390" s="203"/>
      <c r="V390" s="203"/>
      <c r="W390" s="204"/>
    </row>
    <row r="391" spans="2:23">
      <c r="B391" s="173"/>
      <c r="C391" s="174"/>
      <c r="D391" s="174"/>
      <c r="E391" s="175"/>
      <c r="F391" s="174"/>
      <c r="G391" s="176"/>
      <c r="H391" s="176"/>
      <c r="I391" s="182"/>
      <c r="J391" s="182"/>
      <c r="K391" s="182"/>
      <c r="L391" s="182"/>
      <c r="M391" s="182"/>
      <c r="N391" s="182"/>
      <c r="O391" s="182"/>
      <c r="P391" s="182"/>
      <c r="Q391" s="182"/>
      <c r="R391" s="182"/>
      <c r="S391" s="201"/>
      <c r="T391" s="202"/>
      <c r="U391" s="203"/>
      <c r="V391" s="203"/>
      <c r="W391" s="204"/>
    </row>
    <row r="392" spans="2:23">
      <c r="B392" s="173"/>
      <c r="C392" s="174"/>
      <c r="D392" s="174"/>
      <c r="E392" s="175"/>
      <c r="F392" s="174"/>
      <c r="G392" s="176"/>
      <c r="H392" s="176"/>
      <c r="I392" s="182"/>
      <c r="J392" s="182"/>
      <c r="K392" s="182"/>
      <c r="L392" s="182"/>
      <c r="M392" s="182"/>
      <c r="N392" s="182"/>
      <c r="O392" s="182"/>
      <c r="P392" s="182"/>
      <c r="Q392" s="182"/>
      <c r="R392" s="182"/>
      <c r="S392" s="201"/>
      <c r="T392" s="202"/>
      <c r="U392" s="203"/>
      <c r="V392" s="203"/>
      <c r="W392" s="204"/>
    </row>
    <row r="393" spans="2:23">
      <c r="B393" s="173"/>
      <c r="C393" s="174"/>
      <c r="D393" s="174"/>
      <c r="E393" s="175"/>
      <c r="F393" s="174"/>
      <c r="G393" s="176"/>
      <c r="H393" s="176"/>
      <c r="I393" s="182"/>
      <c r="J393" s="182"/>
      <c r="K393" s="182"/>
      <c r="L393" s="182"/>
      <c r="M393" s="182"/>
      <c r="N393" s="182"/>
      <c r="O393" s="182"/>
      <c r="P393" s="182"/>
      <c r="Q393" s="182"/>
      <c r="R393" s="182"/>
      <c r="S393" s="201"/>
      <c r="T393" s="202"/>
      <c r="U393" s="203"/>
      <c r="V393" s="203"/>
      <c r="W393" s="204"/>
    </row>
    <row r="394" spans="2:23">
      <c r="B394" s="173"/>
      <c r="C394" s="174"/>
      <c r="D394" s="174"/>
      <c r="E394" s="175"/>
      <c r="F394" s="174"/>
      <c r="G394" s="176"/>
      <c r="H394" s="176"/>
      <c r="I394" s="182"/>
      <c r="J394" s="182"/>
      <c r="K394" s="182"/>
      <c r="L394" s="182"/>
      <c r="M394" s="182"/>
      <c r="N394" s="182"/>
      <c r="O394" s="182"/>
      <c r="P394" s="182"/>
      <c r="Q394" s="182"/>
      <c r="R394" s="182"/>
      <c r="S394" s="201"/>
      <c r="T394" s="202"/>
      <c r="U394" s="203"/>
      <c r="V394" s="203"/>
      <c r="W394" s="204"/>
    </row>
    <row r="395" spans="2:23">
      <c r="B395" s="173"/>
      <c r="C395" s="174"/>
      <c r="D395" s="174"/>
      <c r="E395" s="175"/>
      <c r="F395" s="174"/>
      <c r="G395" s="176"/>
      <c r="H395" s="176"/>
      <c r="I395" s="182"/>
      <c r="J395" s="182"/>
      <c r="K395" s="182"/>
      <c r="L395" s="182"/>
      <c r="M395" s="182"/>
      <c r="N395" s="182"/>
      <c r="O395" s="182"/>
      <c r="P395" s="182"/>
      <c r="Q395" s="182"/>
      <c r="R395" s="182"/>
      <c r="S395" s="201"/>
      <c r="T395" s="202"/>
      <c r="U395" s="203"/>
      <c r="V395" s="203"/>
      <c r="W395" s="204"/>
    </row>
    <row r="396" spans="2:23">
      <c r="B396" s="173"/>
      <c r="C396" s="174"/>
      <c r="D396" s="174"/>
      <c r="E396" s="175"/>
      <c r="F396" s="174"/>
      <c r="G396" s="176"/>
      <c r="H396" s="176"/>
      <c r="I396" s="182"/>
      <c r="J396" s="182"/>
      <c r="K396" s="182"/>
      <c r="L396" s="182"/>
      <c r="M396" s="182"/>
      <c r="N396" s="182"/>
      <c r="O396" s="182"/>
      <c r="P396" s="182"/>
      <c r="Q396" s="182"/>
      <c r="R396" s="182"/>
      <c r="S396" s="201"/>
      <c r="T396" s="202"/>
      <c r="U396" s="203"/>
      <c r="V396" s="203"/>
      <c r="W396" s="204"/>
    </row>
    <row r="397" spans="2:23">
      <c r="B397" s="173"/>
      <c r="C397" s="174"/>
      <c r="D397" s="174"/>
      <c r="E397" s="175"/>
      <c r="F397" s="174"/>
      <c r="G397" s="176"/>
      <c r="H397" s="176"/>
      <c r="I397" s="182"/>
      <c r="J397" s="182"/>
      <c r="K397" s="182"/>
      <c r="L397" s="182"/>
      <c r="M397" s="182"/>
      <c r="N397" s="182"/>
      <c r="O397" s="182"/>
      <c r="P397" s="182"/>
      <c r="Q397" s="182"/>
      <c r="R397" s="182"/>
      <c r="S397" s="201"/>
      <c r="T397" s="202"/>
      <c r="U397" s="203"/>
      <c r="V397" s="203"/>
      <c r="W397" s="204"/>
    </row>
    <row r="398" spans="2:23">
      <c r="B398" s="173"/>
      <c r="C398" s="174"/>
      <c r="D398" s="174"/>
      <c r="E398" s="175"/>
      <c r="F398" s="174"/>
      <c r="G398" s="176"/>
      <c r="H398" s="176"/>
      <c r="I398" s="182"/>
      <c r="J398" s="182"/>
      <c r="K398" s="182"/>
      <c r="L398" s="182"/>
      <c r="M398" s="182"/>
      <c r="N398" s="182"/>
      <c r="O398" s="182"/>
      <c r="P398" s="182"/>
      <c r="Q398" s="182"/>
      <c r="R398" s="182"/>
      <c r="S398" s="201"/>
      <c r="T398" s="202"/>
      <c r="U398" s="203"/>
      <c r="V398" s="203"/>
      <c r="W398" s="204"/>
    </row>
    <row r="399" spans="2:23">
      <c r="B399" s="173"/>
      <c r="C399" s="174"/>
      <c r="D399" s="174"/>
      <c r="E399" s="175"/>
      <c r="F399" s="174"/>
      <c r="G399" s="176"/>
      <c r="H399" s="176"/>
      <c r="I399" s="182"/>
      <c r="J399" s="182"/>
      <c r="K399" s="182"/>
      <c r="L399" s="182"/>
      <c r="M399" s="182"/>
      <c r="N399" s="182"/>
      <c r="O399" s="182"/>
      <c r="P399" s="182"/>
      <c r="Q399" s="182"/>
      <c r="R399" s="182"/>
      <c r="S399" s="201"/>
      <c r="T399" s="202"/>
      <c r="U399" s="203"/>
      <c r="V399" s="203"/>
      <c r="W399" s="204"/>
    </row>
    <row r="400" spans="2:23">
      <c r="B400" s="173"/>
      <c r="C400" s="174"/>
      <c r="D400" s="174"/>
      <c r="E400" s="175"/>
      <c r="F400" s="174"/>
      <c r="G400" s="176"/>
      <c r="H400" s="176"/>
      <c r="I400" s="182"/>
      <c r="J400" s="182"/>
      <c r="K400" s="182"/>
      <c r="L400" s="182"/>
      <c r="M400" s="182"/>
      <c r="N400" s="182"/>
      <c r="O400" s="182"/>
      <c r="P400" s="182"/>
      <c r="Q400" s="182"/>
      <c r="R400" s="182"/>
      <c r="S400" s="201"/>
      <c r="T400" s="202"/>
      <c r="U400" s="203"/>
      <c r="V400" s="203"/>
      <c r="W400" s="204"/>
    </row>
    <row r="401" spans="2:23">
      <c r="B401" s="173"/>
      <c r="C401" s="174"/>
      <c r="D401" s="174"/>
      <c r="E401" s="175"/>
      <c r="F401" s="174"/>
      <c r="G401" s="176"/>
      <c r="H401" s="176"/>
      <c r="I401" s="182"/>
      <c r="J401" s="182"/>
      <c r="K401" s="182"/>
      <c r="L401" s="182"/>
      <c r="M401" s="182"/>
      <c r="N401" s="182"/>
      <c r="O401" s="182"/>
      <c r="P401" s="182"/>
      <c r="Q401" s="182"/>
      <c r="R401" s="182"/>
      <c r="S401" s="201"/>
      <c r="T401" s="202"/>
      <c r="U401" s="203"/>
      <c r="V401" s="203"/>
      <c r="W401" s="204"/>
    </row>
    <row r="402" spans="2:23">
      <c r="B402" s="173"/>
      <c r="C402" s="174"/>
      <c r="D402" s="174"/>
      <c r="E402" s="175"/>
      <c r="F402" s="174"/>
      <c r="G402" s="176"/>
      <c r="H402" s="176"/>
      <c r="I402" s="182"/>
      <c r="J402" s="182"/>
      <c r="K402" s="182"/>
      <c r="L402" s="182"/>
      <c r="M402" s="182"/>
      <c r="N402" s="182"/>
      <c r="O402" s="182"/>
      <c r="P402" s="182"/>
      <c r="Q402" s="182"/>
      <c r="R402" s="182"/>
      <c r="S402" s="201"/>
      <c r="T402" s="202"/>
      <c r="U402" s="203"/>
      <c r="V402" s="203"/>
      <c r="W402" s="204"/>
    </row>
    <row r="403" spans="2:23">
      <c r="B403" s="173"/>
      <c r="C403" s="174"/>
      <c r="D403" s="174"/>
      <c r="E403" s="175"/>
      <c r="F403" s="174"/>
      <c r="G403" s="176"/>
      <c r="H403" s="176"/>
      <c r="I403" s="182"/>
      <c r="J403" s="182"/>
      <c r="K403" s="182"/>
      <c r="L403" s="182"/>
      <c r="M403" s="182"/>
      <c r="N403" s="182"/>
      <c r="O403" s="182"/>
      <c r="P403" s="182"/>
      <c r="Q403" s="182"/>
      <c r="R403" s="182"/>
      <c r="S403" s="201"/>
      <c r="T403" s="202"/>
      <c r="U403" s="203"/>
      <c r="V403" s="203"/>
      <c r="W403" s="204"/>
    </row>
    <row r="404" spans="2:23">
      <c r="B404" s="173"/>
      <c r="C404" s="174"/>
      <c r="D404" s="174"/>
      <c r="E404" s="175"/>
      <c r="F404" s="174"/>
      <c r="G404" s="176"/>
      <c r="H404" s="176"/>
      <c r="I404" s="182"/>
      <c r="J404" s="182"/>
      <c r="K404" s="182"/>
      <c r="L404" s="182"/>
      <c r="M404" s="182"/>
      <c r="N404" s="182"/>
      <c r="O404" s="182"/>
      <c r="P404" s="182"/>
      <c r="Q404" s="182"/>
      <c r="R404" s="182"/>
      <c r="S404" s="201"/>
      <c r="T404" s="202"/>
      <c r="U404" s="203"/>
      <c r="V404" s="203"/>
      <c r="W404" s="204"/>
    </row>
    <row r="405" spans="2:23">
      <c r="B405" s="173"/>
      <c r="C405" s="174"/>
      <c r="D405" s="174"/>
      <c r="E405" s="175"/>
      <c r="F405" s="174"/>
      <c r="G405" s="176"/>
      <c r="H405" s="176"/>
      <c r="I405" s="182"/>
      <c r="J405" s="182"/>
      <c r="K405" s="182"/>
      <c r="L405" s="182"/>
      <c r="M405" s="182"/>
      <c r="N405" s="182"/>
      <c r="O405" s="182"/>
      <c r="P405" s="182"/>
      <c r="Q405" s="182"/>
      <c r="R405" s="182"/>
      <c r="S405" s="201"/>
      <c r="T405" s="202"/>
      <c r="U405" s="203"/>
      <c r="V405" s="203"/>
      <c r="W405" s="204"/>
    </row>
    <row r="406" spans="2:23">
      <c r="B406" s="173"/>
      <c r="C406" s="174"/>
      <c r="D406" s="174"/>
      <c r="E406" s="175"/>
      <c r="F406" s="174"/>
      <c r="G406" s="176"/>
      <c r="H406" s="176"/>
      <c r="I406" s="182"/>
      <c r="J406" s="182"/>
      <c r="K406" s="182"/>
      <c r="L406" s="182"/>
      <c r="M406" s="182"/>
      <c r="N406" s="182"/>
      <c r="O406" s="182"/>
      <c r="P406" s="182"/>
      <c r="Q406" s="182"/>
      <c r="R406" s="182"/>
      <c r="S406" s="201"/>
      <c r="T406" s="202"/>
      <c r="U406" s="203"/>
      <c r="V406" s="203"/>
      <c r="W406" s="204"/>
    </row>
    <row r="407" spans="2:23">
      <c r="B407" s="173"/>
      <c r="C407" s="174"/>
      <c r="D407" s="174"/>
      <c r="E407" s="175"/>
      <c r="F407" s="174"/>
      <c r="G407" s="176"/>
      <c r="H407" s="176"/>
      <c r="I407" s="182"/>
      <c r="J407" s="182"/>
      <c r="K407" s="182"/>
      <c r="L407" s="182"/>
      <c r="M407" s="182"/>
      <c r="N407" s="182"/>
      <c r="O407" s="182"/>
      <c r="P407" s="182"/>
      <c r="Q407" s="182"/>
      <c r="R407" s="182"/>
      <c r="S407" s="201"/>
      <c r="T407" s="202"/>
      <c r="U407" s="203"/>
      <c r="V407" s="203"/>
      <c r="W407" s="204"/>
    </row>
    <row r="408" spans="2:23">
      <c r="B408" s="173"/>
      <c r="C408" s="174"/>
      <c r="D408" s="174"/>
      <c r="E408" s="175"/>
      <c r="F408" s="174"/>
      <c r="G408" s="176"/>
      <c r="H408" s="176"/>
      <c r="I408" s="182"/>
      <c r="J408" s="182"/>
      <c r="K408" s="182"/>
      <c r="L408" s="182"/>
      <c r="M408" s="182"/>
      <c r="N408" s="182"/>
      <c r="O408" s="182"/>
      <c r="P408" s="182"/>
      <c r="Q408" s="182"/>
      <c r="R408" s="182"/>
      <c r="S408" s="201"/>
      <c r="T408" s="202"/>
      <c r="U408" s="203"/>
      <c r="V408" s="203"/>
      <c r="W408" s="204"/>
    </row>
    <row r="409" spans="2:23">
      <c r="B409" s="173"/>
      <c r="C409" s="174"/>
      <c r="D409" s="174"/>
      <c r="E409" s="175"/>
      <c r="F409" s="174"/>
      <c r="G409" s="176"/>
      <c r="H409" s="176"/>
      <c r="I409" s="182"/>
      <c r="J409" s="182"/>
      <c r="K409" s="182"/>
      <c r="L409" s="182"/>
      <c r="M409" s="182"/>
      <c r="N409" s="182"/>
      <c r="O409" s="182"/>
      <c r="P409" s="182"/>
      <c r="Q409" s="182"/>
      <c r="R409" s="182"/>
      <c r="S409" s="201"/>
      <c r="T409" s="202"/>
      <c r="U409" s="203"/>
      <c r="V409" s="203"/>
      <c r="W409" s="204"/>
    </row>
    <row r="410" spans="2:23">
      <c r="B410" s="173"/>
      <c r="C410" s="174"/>
      <c r="D410" s="174"/>
      <c r="E410" s="175"/>
      <c r="F410" s="174"/>
      <c r="G410" s="176"/>
      <c r="H410" s="176"/>
      <c r="I410" s="182"/>
      <c r="J410" s="182"/>
      <c r="K410" s="182"/>
      <c r="L410" s="182"/>
      <c r="M410" s="182"/>
      <c r="N410" s="182"/>
      <c r="O410" s="182"/>
      <c r="P410" s="182"/>
      <c r="Q410" s="182"/>
      <c r="R410" s="182"/>
      <c r="S410" s="201"/>
      <c r="T410" s="202"/>
      <c r="U410" s="203"/>
      <c r="V410" s="203"/>
      <c r="W410" s="204"/>
    </row>
    <row r="411" spans="2:23">
      <c r="B411" s="173"/>
      <c r="C411" s="174"/>
      <c r="D411" s="174"/>
      <c r="E411" s="175"/>
      <c r="F411" s="174"/>
      <c r="G411" s="176"/>
      <c r="H411" s="176"/>
      <c r="I411" s="182"/>
      <c r="J411" s="182"/>
      <c r="K411" s="182"/>
      <c r="L411" s="182"/>
      <c r="M411" s="182"/>
      <c r="N411" s="182"/>
      <c r="O411" s="182"/>
      <c r="P411" s="182"/>
      <c r="Q411" s="182"/>
      <c r="R411" s="182"/>
      <c r="S411" s="201"/>
      <c r="T411" s="202"/>
      <c r="U411" s="203"/>
      <c r="V411" s="203"/>
      <c r="W411" s="204"/>
    </row>
    <row r="412" spans="2:23">
      <c r="B412" s="173"/>
      <c r="C412" s="174"/>
      <c r="D412" s="174"/>
      <c r="E412" s="175"/>
      <c r="F412" s="174"/>
      <c r="G412" s="176"/>
      <c r="H412" s="176"/>
      <c r="I412" s="182"/>
      <c r="J412" s="182"/>
      <c r="K412" s="182"/>
      <c r="L412" s="182"/>
      <c r="M412" s="182"/>
      <c r="N412" s="182"/>
      <c r="O412" s="182"/>
      <c r="P412" s="182"/>
      <c r="Q412" s="182"/>
      <c r="R412" s="182"/>
      <c r="S412" s="201"/>
      <c r="T412" s="202"/>
      <c r="U412" s="203"/>
      <c r="V412" s="203"/>
      <c r="W412" s="204"/>
    </row>
    <row r="413" spans="2:23">
      <c r="B413" s="173"/>
      <c r="C413" s="174"/>
      <c r="D413" s="174"/>
      <c r="E413" s="175"/>
      <c r="F413" s="174"/>
      <c r="G413" s="176"/>
      <c r="H413" s="176"/>
      <c r="I413" s="182"/>
      <c r="J413" s="182"/>
      <c r="K413" s="182"/>
      <c r="L413" s="182"/>
      <c r="M413" s="182"/>
      <c r="N413" s="182"/>
      <c r="O413" s="182"/>
      <c r="P413" s="182"/>
      <c r="Q413" s="182"/>
      <c r="R413" s="182"/>
      <c r="S413" s="201"/>
      <c r="T413" s="202"/>
      <c r="U413" s="203"/>
      <c r="V413" s="203"/>
      <c r="W413" s="204"/>
    </row>
    <row r="414" spans="2:23">
      <c r="B414" s="173"/>
      <c r="C414" s="174"/>
      <c r="D414" s="174"/>
      <c r="E414" s="175"/>
      <c r="F414" s="174"/>
      <c r="G414" s="176"/>
      <c r="H414" s="176"/>
      <c r="I414" s="182"/>
      <c r="J414" s="182"/>
      <c r="K414" s="182"/>
      <c r="L414" s="182"/>
      <c r="M414" s="182"/>
      <c r="N414" s="182"/>
      <c r="O414" s="182"/>
      <c r="P414" s="182"/>
      <c r="Q414" s="182"/>
      <c r="R414" s="182"/>
      <c r="S414" s="201"/>
      <c r="T414" s="202"/>
      <c r="U414" s="203"/>
      <c r="V414" s="203"/>
      <c r="W414" s="204"/>
    </row>
    <row r="415" spans="2:23">
      <c r="B415" s="173"/>
      <c r="C415" s="174"/>
      <c r="D415" s="174"/>
      <c r="E415" s="175"/>
      <c r="F415" s="174"/>
      <c r="G415" s="176"/>
      <c r="H415" s="176"/>
      <c r="I415" s="182"/>
      <c r="J415" s="182"/>
      <c r="K415" s="182"/>
      <c r="L415" s="182"/>
      <c r="M415" s="182"/>
      <c r="N415" s="182"/>
      <c r="O415" s="182"/>
      <c r="P415" s="182"/>
      <c r="Q415" s="182"/>
      <c r="R415" s="182"/>
      <c r="S415" s="201"/>
      <c r="T415" s="202"/>
      <c r="U415" s="203"/>
      <c r="V415" s="203"/>
      <c r="W415" s="204"/>
    </row>
    <row r="416" spans="2:23">
      <c r="B416" s="173"/>
      <c r="C416" s="174"/>
      <c r="D416" s="174"/>
      <c r="E416" s="175"/>
      <c r="F416" s="174"/>
      <c r="G416" s="176"/>
      <c r="H416" s="176"/>
      <c r="I416" s="182"/>
      <c r="J416" s="182"/>
      <c r="K416" s="182"/>
      <c r="L416" s="182"/>
      <c r="M416" s="182"/>
      <c r="N416" s="182"/>
      <c r="O416" s="182"/>
      <c r="P416" s="182"/>
      <c r="Q416" s="182"/>
      <c r="R416" s="182"/>
      <c r="S416" s="201"/>
      <c r="T416" s="202"/>
      <c r="U416" s="203"/>
      <c r="V416" s="203"/>
      <c r="W416" s="204"/>
    </row>
    <row r="417" spans="2:23">
      <c r="B417" s="173"/>
      <c r="C417" s="174"/>
      <c r="D417" s="174"/>
      <c r="E417" s="175"/>
      <c r="F417" s="174"/>
      <c r="G417" s="176"/>
      <c r="H417" s="176"/>
      <c r="I417" s="182"/>
      <c r="J417" s="182"/>
      <c r="K417" s="182"/>
      <c r="L417" s="182"/>
      <c r="M417" s="182"/>
      <c r="N417" s="182"/>
      <c r="O417" s="182"/>
      <c r="P417" s="182"/>
      <c r="Q417" s="182"/>
      <c r="R417" s="182"/>
      <c r="S417" s="201"/>
      <c r="T417" s="202"/>
      <c r="U417" s="203"/>
      <c r="V417" s="203"/>
      <c r="W417" s="204"/>
    </row>
    <row r="418" spans="2:23">
      <c r="B418" s="173"/>
      <c r="C418" s="174"/>
      <c r="D418" s="174"/>
      <c r="E418" s="175"/>
      <c r="F418" s="174"/>
      <c r="G418" s="176"/>
      <c r="H418" s="176"/>
      <c r="I418" s="182"/>
      <c r="J418" s="182"/>
      <c r="K418" s="182"/>
      <c r="L418" s="182"/>
      <c r="M418" s="182"/>
      <c r="N418" s="182"/>
      <c r="O418" s="182"/>
      <c r="P418" s="182"/>
      <c r="Q418" s="182"/>
      <c r="R418" s="182"/>
      <c r="S418" s="201"/>
      <c r="T418" s="202"/>
      <c r="U418" s="203"/>
      <c r="V418" s="203"/>
      <c r="W418" s="204"/>
    </row>
    <row r="419" spans="2:23">
      <c r="B419" s="173"/>
      <c r="C419" s="174"/>
      <c r="D419" s="174"/>
      <c r="E419" s="175"/>
      <c r="F419" s="174"/>
      <c r="G419" s="176"/>
      <c r="H419" s="176"/>
      <c r="I419" s="182"/>
      <c r="J419" s="182"/>
      <c r="K419" s="182"/>
      <c r="L419" s="182"/>
      <c r="M419" s="182"/>
      <c r="N419" s="182"/>
      <c r="O419" s="182"/>
      <c r="P419" s="182"/>
      <c r="Q419" s="182"/>
      <c r="R419" s="182"/>
      <c r="S419" s="201"/>
      <c r="T419" s="202"/>
      <c r="U419" s="203"/>
      <c r="V419" s="203"/>
      <c r="W419" s="204"/>
    </row>
    <row r="420" spans="2:23">
      <c r="B420" s="173"/>
      <c r="C420" s="174"/>
      <c r="D420" s="174"/>
      <c r="E420" s="175"/>
      <c r="F420" s="174"/>
      <c r="G420" s="176"/>
      <c r="H420" s="176"/>
      <c r="I420" s="182"/>
      <c r="J420" s="182"/>
      <c r="K420" s="182"/>
      <c r="L420" s="182"/>
      <c r="M420" s="182"/>
      <c r="N420" s="182"/>
      <c r="O420" s="182"/>
      <c r="P420" s="182"/>
      <c r="Q420" s="182"/>
      <c r="R420" s="182"/>
      <c r="S420" s="201"/>
      <c r="T420" s="202"/>
      <c r="U420" s="203"/>
      <c r="V420" s="203"/>
      <c r="W420" s="204"/>
    </row>
    <row r="421" spans="2:23">
      <c r="B421" s="173"/>
      <c r="C421" s="174"/>
      <c r="D421" s="174"/>
      <c r="E421" s="175"/>
      <c r="F421" s="174"/>
      <c r="G421" s="176"/>
      <c r="H421" s="176"/>
      <c r="I421" s="182"/>
      <c r="J421" s="182"/>
      <c r="K421" s="182"/>
      <c r="L421" s="182"/>
      <c r="M421" s="182"/>
      <c r="N421" s="182"/>
      <c r="O421" s="182"/>
      <c r="P421" s="182"/>
      <c r="Q421" s="182"/>
      <c r="R421" s="182"/>
      <c r="S421" s="201"/>
      <c r="T421" s="202"/>
      <c r="U421" s="203"/>
      <c r="V421" s="203"/>
      <c r="W421" s="204"/>
    </row>
    <row r="422" spans="2:23">
      <c r="B422" s="173"/>
      <c r="C422" s="174"/>
      <c r="D422" s="174"/>
      <c r="E422" s="175"/>
      <c r="F422" s="174"/>
      <c r="G422" s="176"/>
      <c r="H422" s="176"/>
      <c r="I422" s="182"/>
      <c r="J422" s="182"/>
      <c r="K422" s="182"/>
      <c r="L422" s="182"/>
      <c r="M422" s="182"/>
      <c r="N422" s="182"/>
      <c r="O422" s="182"/>
      <c r="P422" s="182"/>
      <c r="Q422" s="182"/>
      <c r="R422" s="182"/>
      <c r="S422" s="201"/>
      <c r="T422" s="202"/>
      <c r="U422" s="203"/>
      <c r="V422" s="203"/>
      <c r="W422" s="204"/>
    </row>
    <row r="423" spans="2:23">
      <c r="B423" s="173"/>
      <c r="C423" s="174"/>
      <c r="D423" s="174"/>
      <c r="E423" s="175"/>
      <c r="F423" s="174"/>
      <c r="G423" s="176"/>
      <c r="H423" s="176"/>
      <c r="I423" s="182"/>
      <c r="J423" s="182"/>
      <c r="K423" s="182"/>
      <c r="L423" s="182"/>
      <c r="M423" s="182"/>
      <c r="N423" s="182"/>
      <c r="O423" s="182"/>
      <c r="P423" s="182"/>
      <c r="Q423" s="182"/>
      <c r="R423" s="182"/>
      <c r="S423" s="201"/>
      <c r="T423" s="202"/>
      <c r="U423" s="203"/>
      <c r="V423" s="203"/>
      <c r="W423" s="204"/>
    </row>
    <row r="424" spans="2:23">
      <c r="B424" s="173"/>
      <c r="C424" s="174"/>
      <c r="D424" s="174"/>
      <c r="E424" s="175"/>
      <c r="F424" s="174"/>
      <c r="G424" s="176"/>
      <c r="H424" s="176"/>
      <c r="I424" s="182"/>
      <c r="J424" s="182"/>
      <c r="K424" s="182"/>
      <c r="L424" s="182"/>
      <c r="M424" s="182"/>
      <c r="N424" s="182"/>
      <c r="O424" s="182"/>
      <c r="P424" s="182"/>
      <c r="Q424" s="182"/>
      <c r="R424" s="182"/>
      <c r="S424" s="201"/>
      <c r="T424" s="202"/>
      <c r="U424" s="203"/>
      <c r="V424" s="203"/>
      <c r="W424" s="204"/>
    </row>
    <row r="425" spans="2:23">
      <c r="B425" s="173"/>
      <c r="C425" s="174"/>
      <c r="D425" s="174"/>
      <c r="E425" s="175"/>
      <c r="F425" s="174"/>
      <c r="G425" s="176"/>
      <c r="H425" s="176"/>
      <c r="I425" s="182"/>
      <c r="J425" s="182"/>
      <c r="K425" s="182"/>
      <c r="L425" s="182"/>
      <c r="M425" s="182"/>
      <c r="N425" s="182"/>
      <c r="O425" s="182"/>
      <c r="P425" s="182"/>
      <c r="Q425" s="182"/>
      <c r="R425" s="182"/>
      <c r="S425" s="201"/>
      <c r="T425" s="202"/>
      <c r="U425" s="203"/>
      <c r="V425" s="203"/>
      <c r="W425" s="204"/>
    </row>
    <row r="426" spans="2:23">
      <c r="B426" s="173"/>
      <c r="C426" s="174"/>
      <c r="D426" s="174"/>
      <c r="E426" s="175"/>
      <c r="F426" s="174"/>
      <c r="G426" s="176"/>
      <c r="H426" s="176"/>
      <c r="I426" s="182"/>
      <c r="J426" s="182"/>
      <c r="K426" s="182"/>
      <c r="L426" s="182"/>
      <c r="M426" s="182"/>
      <c r="N426" s="182"/>
      <c r="O426" s="182"/>
      <c r="P426" s="182"/>
      <c r="Q426" s="182"/>
      <c r="R426" s="182"/>
      <c r="S426" s="201"/>
      <c r="T426" s="202"/>
      <c r="U426" s="203"/>
      <c r="V426" s="203"/>
      <c r="W426" s="204"/>
    </row>
    <row r="427" spans="2:23">
      <c r="B427" s="173"/>
      <c r="C427" s="174"/>
      <c r="D427" s="174"/>
      <c r="E427" s="175"/>
      <c r="F427" s="174"/>
      <c r="G427" s="176"/>
      <c r="H427" s="176"/>
      <c r="I427" s="182"/>
      <c r="J427" s="182"/>
      <c r="K427" s="182"/>
      <c r="L427" s="182"/>
      <c r="M427" s="182"/>
      <c r="N427" s="182"/>
      <c r="O427" s="182"/>
      <c r="P427" s="182"/>
      <c r="Q427" s="182"/>
      <c r="R427" s="182"/>
      <c r="S427" s="201"/>
      <c r="T427" s="202"/>
      <c r="U427" s="203"/>
      <c r="V427" s="203"/>
      <c r="W427" s="204"/>
    </row>
    <row r="428" spans="2:23">
      <c r="B428" s="173"/>
      <c r="C428" s="174"/>
      <c r="D428" s="174"/>
      <c r="E428" s="175"/>
      <c r="F428" s="174"/>
      <c r="G428" s="176"/>
      <c r="H428" s="176"/>
      <c r="I428" s="182"/>
      <c r="J428" s="182"/>
      <c r="K428" s="182"/>
      <c r="L428" s="182"/>
      <c r="M428" s="182"/>
      <c r="N428" s="182"/>
      <c r="O428" s="182"/>
      <c r="P428" s="182"/>
      <c r="Q428" s="182"/>
      <c r="R428" s="182"/>
      <c r="S428" s="201"/>
      <c r="T428" s="202"/>
      <c r="U428" s="203"/>
      <c r="V428" s="203"/>
      <c r="W428" s="204"/>
    </row>
    <row r="429" spans="2:23">
      <c r="B429" s="173"/>
      <c r="C429" s="174"/>
      <c r="D429" s="174"/>
      <c r="E429" s="175"/>
      <c r="F429" s="174"/>
      <c r="G429" s="176"/>
      <c r="H429" s="176"/>
      <c r="I429" s="182"/>
      <c r="J429" s="182"/>
      <c r="K429" s="182"/>
      <c r="L429" s="182"/>
      <c r="M429" s="182"/>
      <c r="N429" s="182"/>
      <c r="O429" s="182"/>
      <c r="P429" s="182"/>
      <c r="Q429" s="182"/>
      <c r="R429" s="182"/>
      <c r="S429" s="201"/>
      <c r="T429" s="202"/>
      <c r="U429" s="203"/>
      <c r="V429" s="203"/>
      <c r="W429" s="204"/>
    </row>
    <row r="430" spans="2:23">
      <c r="B430" s="173"/>
      <c r="C430" s="174"/>
      <c r="D430" s="174"/>
      <c r="E430" s="175"/>
      <c r="F430" s="174"/>
      <c r="G430" s="176"/>
      <c r="H430" s="176"/>
      <c r="I430" s="182"/>
      <c r="J430" s="182"/>
      <c r="K430" s="182"/>
      <c r="L430" s="182"/>
      <c r="M430" s="182"/>
      <c r="N430" s="182"/>
      <c r="O430" s="182"/>
      <c r="P430" s="182"/>
      <c r="Q430" s="182"/>
      <c r="R430" s="182"/>
      <c r="S430" s="201"/>
      <c r="T430" s="202"/>
      <c r="U430" s="203"/>
      <c r="V430" s="203"/>
      <c r="W430" s="204"/>
    </row>
    <row r="431" spans="2:23">
      <c r="B431" s="173"/>
      <c r="C431" s="174"/>
      <c r="D431" s="174"/>
      <c r="E431" s="175"/>
      <c r="F431" s="174"/>
      <c r="G431" s="176"/>
      <c r="H431" s="176"/>
      <c r="I431" s="182"/>
      <c r="J431" s="182"/>
      <c r="K431" s="182"/>
      <c r="L431" s="182"/>
      <c r="M431" s="182"/>
      <c r="N431" s="182"/>
      <c r="O431" s="182"/>
      <c r="P431" s="182"/>
      <c r="Q431" s="182"/>
      <c r="R431" s="182"/>
      <c r="S431" s="201"/>
      <c r="T431" s="202"/>
      <c r="U431" s="203"/>
      <c r="V431" s="203"/>
      <c r="W431" s="204"/>
    </row>
    <row r="432" spans="2:23">
      <c r="B432" s="173"/>
      <c r="C432" s="174"/>
      <c r="D432" s="174"/>
      <c r="E432" s="175"/>
      <c r="F432" s="174"/>
      <c r="G432" s="176"/>
      <c r="H432" s="176"/>
      <c r="I432" s="182"/>
      <c r="J432" s="182"/>
      <c r="K432" s="182"/>
      <c r="L432" s="182"/>
      <c r="M432" s="182"/>
      <c r="N432" s="182"/>
      <c r="O432" s="182"/>
      <c r="P432" s="182"/>
      <c r="Q432" s="182"/>
      <c r="R432" s="182"/>
      <c r="S432" s="201"/>
      <c r="T432" s="202"/>
      <c r="U432" s="203"/>
      <c r="V432" s="203"/>
      <c r="W432" s="204"/>
    </row>
    <row r="433" spans="2:23">
      <c r="B433" s="173"/>
      <c r="C433" s="174"/>
      <c r="D433" s="174"/>
      <c r="E433" s="175"/>
      <c r="F433" s="174"/>
      <c r="G433" s="176"/>
      <c r="H433" s="176"/>
      <c r="I433" s="182"/>
      <c r="J433" s="182"/>
      <c r="K433" s="182"/>
      <c r="L433" s="182"/>
      <c r="M433" s="182"/>
      <c r="N433" s="182"/>
      <c r="O433" s="182"/>
      <c r="P433" s="182"/>
      <c r="Q433" s="182"/>
      <c r="R433" s="182"/>
      <c r="S433" s="201"/>
      <c r="T433" s="202"/>
      <c r="U433" s="203"/>
      <c r="V433" s="203"/>
      <c r="W433" s="204"/>
    </row>
    <row r="434" spans="2:23">
      <c r="B434" s="173"/>
      <c r="C434" s="174"/>
      <c r="D434" s="174"/>
      <c r="E434" s="175"/>
      <c r="F434" s="174"/>
      <c r="G434" s="176"/>
      <c r="H434" s="176"/>
      <c r="I434" s="182"/>
      <c r="J434" s="182"/>
      <c r="K434" s="182"/>
      <c r="L434" s="182"/>
      <c r="M434" s="182"/>
      <c r="N434" s="182"/>
      <c r="O434" s="182"/>
      <c r="P434" s="182"/>
      <c r="Q434" s="182"/>
      <c r="R434" s="182"/>
      <c r="S434" s="201"/>
      <c r="T434" s="202"/>
      <c r="U434" s="203"/>
      <c r="V434" s="203"/>
      <c r="W434" s="204"/>
    </row>
    <row r="435" spans="2:23">
      <c r="B435" s="173"/>
      <c r="C435" s="174"/>
      <c r="D435" s="174"/>
      <c r="E435" s="175"/>
      <c r="F435" s="174"/>
      <c r="G435" s="176"/>
      <c r="H435" s="176"/>
      <c r="I435" s="182"/>
      <c r="J435" s="182"/>
      <c r="K435" s="182"/>
      <c r="L435" s="182"/>
      <c r="M435" s="182"/>
      <c r="N435" s="182"/>
      <c r="O435" s="182"/>
      <c r="P435" s="182"/>
      <c r="Q435" s="182"/>
      <c r="R435" s="182"/>
      <c r="S435" s="201"/>
      <c r="T435" s="202"/>
      <c r="U435" s="203"/>
      <c r="V435" s="203"/>
      <c r="W435" s="204"/>
    </row>
    <row r="436" spans="2:23">
      <c r="B436" s="173"/>
      <c r="C436" s="174"/>
      <c r="D436" s="174"/>
      <c r="E436" s="175"/>
      <c r="F436" s="174"/>
      <c r="G436" s="176"/>
      <c r="H436" s="176"/>
      <c r="I436" s="182"/>
      <c r="J436" s="182"/>
      <c r="K436" s="182"/>
      <c r="L436" s="182"/>
      <c r="M436" s="182"/>
      <c r="N436" s="182"/>
      <c r="O436" s="182"/>
      <c r="P436" s="182"/>
      <c r="Q436" s="182"/>
      <c r="R436" s="182"/>
      <c r="S436" s="201"/>
      <c r="T436" s="202"/>
      <c r="U436" s="203"/>
      <c r="V436" s="203"/>
      <c r="W436" s="204"/>
    </row>
    <row r="437" spans="2:23">
      <c r="B437" s="173"/>
      <c r="C437" s="174"/>
      <c r="D437" s="174"/>
      <c r="E437" s="175"/>
      <c r="F437" s="174"/>
      <c r="G437" s="176"/>
      <c r="H437" s="176"/>
      <c r="I437" s="182"/>
      <c r="J437" s="182"/>
      <c r="K437" s="182"/>
      <c r="L437" s="182"/>
      <c r="M437" s="182"/>
      <c r="N437" s="182"/>
      <c r="O437" s="182"/>
      <c r="P437" s="182"/>
      <c r="Q437" s="182"/>
      <c r="R437" s="182"/>
      <c r="S437" s="201"/>
      <c r="T437" s="202"/>
      <c r="U437" s="203"/>
      <c r="V437" s="203"/>
      <c r="W437" s="204"/>
    </row>
    <row r="438" spans="2:23">
      <c r="B438" s="173"/>
      <c r="C438" s="174"/>
      <c r="D438" s="174"/>
      <c r="E438" s="175"/>
      <c r="F438" s="174"/>
      <c r="G438" s="176"/>
      <c r="H438" s="176"/>
      <c r="I438" s="182"/>
      <c r="J438" s="182"/>
      <c r="K438" s="182"/>
      <c r="L438" s="182"/>
      <c r="M438" s="182"/>
      <c r="N438" s="182"/>
      <c r="O438" s="182"/>
      <c r="P438" s="182"/>
      <c r="Q438" s="182"/>
      <c r="R438" s="182"/>
      <c r="S438" s="201"/>
      <c r="T438" s="202"/>
      <c r="U438" s="203"/>
      <c r="V438" s="203"/>
      <c r="W438" s="204"/>
    </row>
    <row r="439" spans="2:23">
      <c r="B439" s="173"/>
      <c r="C439" s="174"/>
      <c r="D439" s="174"/>
      <c r="E439" s="175"/>
      <c r="F439" s="174"/>
      <c r="G439" s="176"/>
      <c r="H439" s="176"/>
      <c r="I439" s="182"/>
      <c r="J439" s="182"/>
      <c r="K439" s="182"/>
      <c r="L439" s="182"/>
      <c r="M439" s="182"/>
      <c r="N439" s="182"/>
      <c r="O439" s="182"/>
      <c r="P439" s="182"/>
      <c r="Q439" s="182"/>
      <c r="R439" s="182"/>
      <c r="S439" s="201"/>
      <c r="T439" s="202"/>
      <c r="U439" s="203"/>
      <c r="V439" s="203"/>
      <c r="W439" s="204"/>
    </row>
    <row r="440" spans="2:23">
      <c r="B440" s="173"/>
      <c r="C440" s="174"/>
      <c r="D440" s="174"/>
      <c r="E440" s="175"/>
      <c r="F440" s="174"/>
      <c r="G440" s="176"/>
      <c r="H440" s="176"/>
      <c r="I440" s="182"/>
      <c r="J440" s="182"/>
      <c r="K440" s="182"/>
      <c r="L440" s="182"/>
      <c r="M440" s="182"/>
      <c r="N440" s="182"/>
      <c r="O440" s="182"/>
      <c r="P440" s="182"/>
      <c r="Q440" s="182"/>
      <c r="R440" s="182"/>
      <c r="S440" s="201"/>
      <c r="T440" s="202"/>
      <c r="U440" s="203"/>
      <c r="V440" s="203"/>
      <c r="W440" s="204"/>
    </row>
    <row r="441" spans="2:23">
      <c r="B441" s="173"/>
      <c r="C441" s="174"/>
      <c r="D441" s="174"/>
      <c r="E441" s="175"/>
      <c r="F441" s="174"/>
      <c r="G441" s="176"/>
      <c r="H441" s="176"/>
      <c r="I441" s="182"/>
      <c r="J441" s="182"/>
      <c r="K441" s="182"/>
      <c r="L441" s="182"/>
      <c r="M441" s="182"/>
      <c r="N441" s="182"/>
      <c r="O441" s="182"/>
      <c r="P441" s="182"/>
      <c r="Q441" s="182"/>
      <c r="R441" s="182"/>
      <c r="S441" s="201"/>
      <c r="T441" s="202"/>
      <c r="U441" s="203"/>
      <c r="V441" s="203"/>
      <c r="W441" s="204"/>
    </row>
    <row r="442" spans="2:23">
      <c r="B442" s="173"/>
      <c r="C442" s="174"/>
      <c r="D442" s="174"/>
      <c r="E442" s="175"/>
      <c r="F442" s="174"/>
      <c r="G442" s="176"/>
      <c r="H442" s="176"/>
      <c r="I442" s="182"/>
      <c r="J442" s="182"/>
      <c r="K442" s="182"/>
      <c r="L442" s="182"/>
      <c r="M442" s="182"/>
      <c r="N442" s="182"/>
      <c r="O442" s="182"/>
      <c r="P442" s="182"/>
      <c r="Q442" s="182"/>
      <c r="R442" s="182"/>
      <c r="S442" s="201"/>
      <c r="T442" s="202"/>
      <c r="U442" s="203"/>
      <c r="V442" s="203"/>
      <c r="W442" s="204"/>
    </row>
    <row r="443" spans="2:23">
      <c r="B443" s="173"/>
      <c r="C443" s="174"/>
      <c r="D443" s="174"/>
      <c r="E443" s="175"/>
      <c r="F443" s="174"/>
      <c r="G443" s="176"/>
      <c r="H443" s="176"/>
      <c r="I443" s="182"/>
      <c r="J443" s="182"/>
      <c r="K443" s="182"/>
      <c r="L443" s="182"/>
      <c r="M443" s="182"/>
      <c r="N443" s="182"/>
      <c r="O443" s="182"/>
      <c r="P443" s="182"/>
      <c r="Q443" s="182"/>
      <c r="R443" s="182"/>
      <c r="S443" s="201"/>
      <c r="T443" s="202"/>
      <c r="U443" s="203"/>
      <c r="V443" s="203"/>
      <c r="W443" s="204"/>
    </row>
    <row r="444" spans="2:23">
      <c r="B444" s="173"/>
      <c r="C444" s="174"/>
      <c r="D444" s="174"/>
      <c r="E444" s="175"/>
      <c r="F444" s="174"/>
      <c r="G444" s="176"/>
      <c r="H444" s="176"/>
      <c r="I444" s="182"/>
      <c r="J444" s="182"/>
      <c r="K444" s="182"/>
      <c r="L444" s="182"/>
      <c r="M444" s="182"/>
      <c r="N444" s="182"/>
      <c r="O444" s="182"/>
      <c r="P444" s="182"/>
      <c r="Q444" s="182"/>
      <c r="R444" s="182"/>
      <c r="S444" s="201"/>
      <c r="T444" s="202"/>
      <c r="U444" s="203"/>
      <c r="V444" s="203"/>
      <c r="W444" s="204"/>
    </row>
    <row r="445" spans="2:23">
      <c r="B445" s="173"/>
      <c r="C445" s="174"/>
      <c r="D445" s="174"/>
      <c r="E445" s="175"/>
      <c r="F445" s="174"/>
      <c r="G445" s="176"/>
      <c r="H445" s="176"/>
      <c r="I445" s="182"/>
      <c r="J445" s="182"/>
      <c r="K445" s="182"/>
      <c r="L445" s="182"/>
      <c r="M445" s="182"/>
      <c r="N445" s="182"/>
      <c r="O445" s="182"/>
      <c r="P445" s="182"/>
      <c r="Q445" s="182"/>
      <c r="R445" s="182"/>
      <c r="S445" s="201"/>
      <c r="T445" s="202"/>
      <c r="U445" s="203"/>
      <c r="V445" s="203"/>
      <c r="W445" s="204"/>
    </row>
    <row r="446" spans="2:23">
      <c r="B446" s="173"/>
      <c r="C446" s="174"/>
      <c r="D446" s="174"/>
      <c r="E446" s="175"/>
      <c r="F446" s="174"/>
      <c r="G446" s="176"/>
      <c r="H446" s="176"/>
      <c r="I446" s="182"/>
      <c r="J446" s="182"/>
      <c r="K446" s="182"/>
      <c r="L446" s="182"/>
      <c r="M446" s="182"/>
      <c r="N446" s="182"/>
      <c r="O446" s="182"/>
      <c r="P446" s="182"/>
      <c r="Q446" s="182"/>
      <c r="R446" s="182"/>
      <c r="S446" s="201"/>
      <c r="T446" s="202"/>
      <c r="U446" s="203"/>
      <c r="V446" s="203"/>
      <c r="W446" s="204"/>
    </row>
    <row r="447" spans="2:23">
      <c r="B447" s="173"/>
      <c r="C447" s="174"/>
      <c r="D447" s="174"/>
      <c r="E447" s="175"/>
      <c r="F447" s="174"/>
      <c r="G447" s="176"/>
      <c r="H447" s="176"/>
      <c r="I447" s="182"/>
      <c r="J447" s="182"/>
      <c r="K447" s="182"/>
      <c r="L447" s="182"/>
      <c r="M447" s="182"/>
      <c r="N447" s="182"/>
      <c r="O447" s="182"/>
      <c r="P447" s="182"/>
      <c r="Q447" s="182"/>
      <c r="R447" s="182"/>
      <c r="S447" s="201"/>
      <c r="T447" s="202"/>
      <c r="U447" s="203"/>
      <c r="V447" s="203"/>
      <c r="W447" s="204"/>
    </row>
    <row r="448" spans="2:23">
      <c r="B448" s="173"/>
      <c r="C448" s="174"/>
      <c r="D448" s="174"/>
      <c r="E448" s="175"/>
      <c r="F448" s="174"/>
      <c r="G448" s="176"/>
      <c r="H448" s="176"/>
      <c r="I448" s="182"/>
      <c r="J448" s="182"/>
      <c r="K448" s="182"/>
      <c r="L448" s="182"/>
      <c r="M448" s="182"/>
      <c r="N448" s="182"/>
      <c r="O448" s="182"/>
      <c r="P448" s="182"/>
      <c r="Q448" s="182"/>
      <c r="R448" s="182"/>
      <c r="S448" s="201"/>
      <c r="T448" s="202"/>
      <c r="U448" s="203"/>
      <c r="V448" s="203"/>
      <c r="W448" s="204"/>
    </row>
    <row r="449" spans="2:23">
      <c r="B449" s="173"/>
      <c r="C449" s="174"/>
      <c r="D449" s="174"/>
      <c r="E449" s="175"/>
      <c r="F449" s="174"/>
      <c r="G449" s="176"/>
      <c r="H449" s="176"/>
      <c r="I449" s="182"/>
      <c r="J449" s="182"/>
      <c r="K449" s="182"/>
      <c r="L449" s="182"/>
      <c r="M449" s="182"/>
      <c r="N449" s="182"/>
      <c r="O449" s="182"/>
      <c r="P449" s="182"/>
      <c r="Q449" s="182"/>
      <c r="R449" s="182"/>
      <c r="S449" s="201"/>
      <c r="T449" s="202"/>
      <c r="U449" s="203"/>
      <c r="V449" s="203"/>
      <c r="W449" s="204"/>
    </row>
    <row r="450" spans="2:23">
      <c r="B450" s="173"/>
      <c r="C450" s="174"/>
      <c r="D450" s="174"/>
      <c r="E450" s="175"/>
      <c r="F450" s="174"/>
      <c r="G450" s="176"/>
      <c r="H450" s="176"/>
      <c r="I450" s="182"/>
      <c r="J450" s="182"/>
      <c r="K450" s="182"/>
      <c r="L450" s="182"/>
      <c r="M450" s="182"/>
      <c r="N450" s="182"/>
      <c r="O450" s="182"/>
      <c r="P450" s="182"/>
      <c r="Q450" s="182"/>
      <c r="R450" s="182"/>
      <c r="S450" s="201"/>
      <c r="T450" s="202"/>
      <c r="U450" s="203"/>
      <c r="V450" s="203"/>
      <c r="W450" s="204"/>
    </row>
    <row r="451" spans="2:23">
      <c r="B451" s="173"/>
      <c r="C451" s="174"/>
      <c r="D451" s="174"/>
      <c r="E451" s="175"/>
      <c r="F451" s="174"/>
      <c r="G451" s="176"/>
      <c r="H451" s="176"/>
      <c r="I451" s="182"/>
      <c r="J451" s="182"/>
      <c r="K451" s="182"/>
      <c r="L451" s="182"/>
      <c r="M451" s="182"/>
      <c r="N451" s="182"/>
      <c r="O451" s="182"/>
      <c r="P451" s="182"/>
      <c r="Q451" s="182"/>
      <c r="R451" s="182"/>
      <c r="S451" s="201"/>
      <c r="T451" s="202"/>
      <c r="U451" s="203"/>
      <c r="V451" s="203"/>
      <c r="W451" s="204"/>
    </row>
    <row r="452" spans="2:23">
      <c r="B452" s="173"/>
      <c r="C452" s="174"/>
      <c r="D452" s="174"/>
      <c r="E452" s="175"/>
      <c r="F452" s="174"/>
      <c r="G452" s="176"/>
      <c r="H452" s="176"/>
      <c r="I452" s="182"/>
      <c r="J452" s="182"/>
      <c r="K452" s="182"/>
      <c r="L452" s="182"/>
      <c r="M452" s="182"/>
      <c r="N452" s="182"/>
      <c r="O452" s="182"/>
      <c r="P452" s="182"/>
      <c r="Q452" s="182"/>
      <c r="R452" s="182"/>
      <c r="S452" s="201"/>
      <c r="T452" s="202"/>
      <c r="U452" s="203"/>
      <c r="V452" s="203"/>
      <c r="W452" s="204"/>
    </row>
    <row r="453" spans="2:23">
      <c r="B453" s="173"/>
      <c r="C453" s="174"/>
      <c r="D453" s="174"/>
      <c r="E453" s="175"/>
      <c r="F453" s="174"/>
      <c r="G453" s="176"/>
      <c r="H453" s="176"/>
      <c r="I453" s="182"/>
      <c r="J453" s="182"/>
      <c r="K453" s="182"/>
      <c r="L453" s="182"/>
      <c r="M453" s="182"/>
      <c r="N453" s="182"/>
      <c r="O453" s="182"/>
      <c r="P453" s="182"/>
      <c r="Q453" s="182"/>
      <c r="R453" s="182"/>
      <c r="S453" s="201"/>
      <c r="T453" s="202"/>
      <c r="U453" s="203"/>
      <c r="V453" s="203"/>
      <c r="W453" s="204"/>
    </row>
    <row r="454" spans="2:23">
      <c r="B454" s="173"/>
      <c r="C454" s="174"/>
      <c r="D454" s="174"/>
      <c r="E454" s="175"/>
      <c r="F454" s="174"/>
      <c r="G454" s="176"/>
      <c r="H454" s="176"/>
      <c r="I454" s="182"/>
      <c r="J454" s="182"/>
      <c r="K454" s="182"/>
      <c r="L454" s="182"/>
      <c r="M454" s="182"/>
      <c r="N454" s="182"/>
      <c r="O454" s="182"/>
      <c r="P454" s="182"/>
      <c r="Q454" s="182"/>
      <c r="R454" s="182"/>
      <c r="S454" s="201"/>
      <c r="T454" s="202"/>
      <c r="U454" s="203"/>
      <c r="V454" s="203"/>
      <c r="W454" s="204"/>
    </row>
    <row r="455" spans="2:23">
      <c r="B455" s="173"/>
      <c r="C455" s="174"/>
      <c r="D455" s="174"/>
      <c r="E455" s="175"/>
      <c r="F455" s="174"/>
      <c r="G455" s="176"/>
      <c r="H455" s="176"/>
      <c r="I455" s="182"/>
      <c r="J455" s="182"/>
      <c r="K455" s="182"/>
      <c r="L455" s="182"/>
      <c r="M455" s="182"/>
      <c r="N455" s="182"/>
      <c r="O455" s="182"/>
      <c r="P455" s="182"/>
      <c r="Q455" s="182"/>
      <c r="R455" s="182"/>
      <c r="S455" s="201"/>
      <c r="T455" s="202"/>
      <c r="U455" s="203"/>
      <c r="V455" s="203"/>
      <c r="W455" s="204"/>
    </row>
    <row r="456" spans="2:23">
      <c r="B456" s="173"/>
      <c r="C456" s="174"/>
      <c r="D456" s="174"/>
      <c r="E456" s="175"/>
      <c r="F456" s="174"/>
      <c r="G456" s="176"/>
      <c r="H456" s="176"/>
      <c r="I456" s="182"/>
      <c r="J456" s="182"/>
      <c r="K456" s="182"/>
      <c r="L456" s="182"/>
      <c r="M456" s="182"/>
      <c r="N456" s="182"/>
      <c r="O456" s="182"/>
      <c r="P456" s="182"/>
      <c r="Q456" s="182"/>
      <c r="R456" s="182"/>
      <c r="S456" s="201"/>
      <c r="T456" s="202"/>
      <c r="U456" s="203"/>
      <c r="V456" s="203"/>
      <c r="W456" s="204"/>
    </row>
    <row r="457" spans="2:23">
      <c r="B457" s="173"/>
      <c r="C457" s="174"/>
      <c r="D457" s="174"/>
      <c r="E457" s="175"/>
      <c r="F457" s="174"/>
      <c r="G457" s="176"/>
      <c r="H457" s="176"/>
      <c r="I457" s="182"/>
      <c r="J457" s="182"/>
      <c r="K457" s="182"/>
      <c r="L457" s="182"/>
      <c r="M457" s="182"/>
      <c r="N457" s="182"/>
      <c r="O457" s="182"/>
      <c r="P457" s="182"/>
      <c r="Q457" s="182"/>
      <c r="R457" s="182"/>
      <c r="S457" s="201"/>
      <c r="T457" s="202"/>
      <c r="U457" s="203"/>
      <c r="V457" s="203"/>
      <c r="W457" s="204"/>
    </row>
    <row r="458" spans="2:23">
      <c r="B458" s="173"/>
      <c r="C458" s="174"/>
      <c r="D458" s="174"/>
      <c r="E458" s="175"/>
      <c r="F458" s="174"/>
      <c r="G458" s="176"/>
      <c r="H458" s="176"/>
      <c r="I458" s="182"/>
      <c r="J458" s="182"/>
      <c r="K458" s="182"/>
      <c r="L458" s="182"/>
      <c r="M458" s="182"/>
      <c r="N458" s="182"/>
      <c r="O458" s="182"/>
      <c r="P458" s="182"/>
      <c r="Q458" s="182"/>
      <c r="R458" s="182"/>
      <c r="S458" s="201"/>
      <c r="T458" s="202"/>
      <c r="U458" s="203"/>
      <c r="V458" s="203"/>
      <c r="W458" s="204"/>
    </row>
    <row r="459" spans="2:23">
      <c r="B459" s="173"/>
      <c r="C459" s="174"/>
      <c r="D459" s="174"/>
      <c r="E459" s="175"/>
      <c r="F459" s="174"/>
      <c r="G459" s="176"/>
      <c r="H459" s="176"/>
      <c r="I459" s="182"/>
      <c r="J459" s="182"/>
      <c r="K459" s="182"/>
      <c r="L459" s="182"/>
      <c r="M459" s="182"/>
      <c r="N459" s="182"/>
      <c r="O459" s="182"/>
      <c r="P459" s="182"/>
      <c r="Q459" s="182"/>
      <c r="R459" s="182"/>
      <c r="S459" s="201"/>
      <c r="T459" s="202"/>
      <c r="U459" s="203"/>
      <c r="V459" s="203"/>
      <c r="W459" s="204"/>
    </row>
    <row r="460" spans="2:23">
      <c r="B460" s="173"/>
      <c r="C460" s="174"/>
      <c r="D460" s="174"/>
      <c r="E460" s="175"/>
      <c r="F460" s="174"/>
      <c r="G460" s="176"/>
      <c r="H460" s="176"/>
      <c r="I460" s="182"/>
      <c r="J460" s="182"/>
      <c r="K460" s="182"/>
      <c r="L460" s="182"/>
      <c r="M460" s="182"/>
      <c r="N460" s="182"/>
      <c r="O460" s="182"/>
      <c r="P460" s="182"/>
      <c r="Q460" s="182"/>
      <c r="R460" s="182"/>
      <c r="S460" s="201"/>
      <c r="T460" s="202"/>
      <c r="U460" s="203"/>
      <c r="V460" s="203"/>
      <c r="W460" s="204"/>
    </row>
    <row r="461" spans="2:23">
      <c r="B461" s="173"/>
      <c r="C461" s="174"/>
      <c r="D461" s="174"/>
      <c r="E461" s="175"/>
      <c r="F461" s="174"/>
      <c r="G461" s="176"/>
      <c r="H461" s="176"/>
      <c r="I461" s="182"/>
      <c r="J461" s="182"/>
      <c r="K461" s="182"/>
      <c r="L461" s="182"/>
      <c r="M461" s="182"/>
      <c r="N461" s="182"/>
      <c r="O461" s="182"/>
      <c r="P461" s="182"/>
      <c r="Q461" s="182"/>
      <c r="R461" s="182"/>
      <c r="S461" s="201"/>
      <c r="T461" s="202"/>
      <c r="U461" s="203"/>
      <c r="V461" s="203"/>
      <c r="W461" s="204"/>
    </row>
    <row r="462" spans="2:23">
      <c r="B462" s="173"/>
      <c r="C462" s="174"/>
      <c r="D462" s="174"/>
      <c r="E462" s="175"/>
      <c r="F462" s="174"/>
      <c r="G462" s="176"/>
      <c r="H462" s="176"/>
      <c r="I462" s="182"/>
      <c r="J462" s="182"/>
      <c r="K462" s="182"/>
      <c r="L462" s="182"/>
      <c r="M462" s="182"/>
      <c r="N462" s="182"/>
      <c r="O462" s="182"/>
      <c r="P462" s="182"/>
      <c r="Q462" s="182"/>
      <c r="R462" s="182"/>
      <c r="S462" s="201"/>
      <c r="T462" s="202"/>
      <c r="U462" s="203"/>
      <c r="V462" s="203"/>
      <c r="W462" s="204"/>
    </row>
    <row r="463" spans="2:23">
      <c r="B463" s="173"/>
      <c r="C463" s="174"/>
      <c r="D463" s="174"/>
      <c r="E463" s="175"/>
      <c r="F463" s="174"/>
      <c r="G463" s="176"/>
      <c r="H463" s="176"/>
      <c r="I463" s="182"/>
      <c r="J463" s="182"/>
      <c r="K463" s="182"/>
      <c r="L463" s="182"/>
      <c r="M463" s="182"/>
      <c r="N463" s="182"/>
      <c r="O463" s="182"/>
      <c r="P463" s="182"/>
      <c r="Q463" s="182"/>
      <c r="R463" s="182"/>
      <c r="S463" s="201"/>
      <c r="T463" s="202"/>
      <c r="U463" s="203"/>
      <c r="V463" s="203"/>
      <c r="W463" s="204"/>
    </row>
    <row r="464" spans="2:23">
      <c r="B464" s="173"/>
      <c r="C464" s="174"/>
      <c r="D464" s="174"/>
      <c r="E464" s="175"/>
      <c r="F464" s="174"/>
      <c r="G464" s="176"/>
      <c r="H464" s="176"/>
      <c r="I464" s="182"/>
      <c r="J464" s="182"/>
      <c r="K464" s="182"/>
      <c r="L464" s="182"/>
      <c r="M464" s="182"/>
      <c r="N464" s="182"/>
      <c r="O464" s="182"/>
      <c r="P464" s="182"/>
      <c r="Q464" s="182"/>
      <c r="R464" s="182"/>
      <c r="S464" s="201"/>
      <c r="T464" s="202"/>
      <c r="U464" s="203"/>
      <c r="V464" s="203"/>
      <c r="W464" s="204"/>
    </row>
    <row r="465" spans="2:23">
      <c r="B465" s="173"/>
      <c r="C465" s="174"/>
      <c r="D465" s="174"/>
      <c r="E465" s="175"/>
      <c r="F465" s="174"/>
      <c r="G465" s="176"/>
      <c r="H465" s="176"/>
      <c r="I465" s="182"/>
      <c r="J465" s="182"/>
      <c r="K465" s="182"/>
      <c r="L465" s="182"/>
      <c r="M465" s="182"/>
      <c r="N465" s="182"/>
      <c r="O465" s="182"/>
      <c r="P465" s="182"/>
      <c r="Q465" s="182"/>
      <c r="R465" s="182"/>
      <c r="S465" s="201"/>
      <c r="T465" s="202"/>
      <c r="U465" s="203"/>
      <c r="V465" s="203"/>
      <c r="W465" s="204"/>
    </row>
    <row r="466" spans="2:23">
      <c r="B466" s="173"/>
      <c r="C466" s="174"/>
      <c r="D466" s="174"/>
      <c r="E466" s="175"/>
      <c r="F466" s="174"/>
      <c r="G466" s="176"/>
      <c r="H466" s="176"/>
      <c r="I466" s="182"/>
      <c r="J466" s="182"/>
      <c r="K466" s="182"/>
      <c r="L466" s="182"/>
      <c r="M466" s="182"/>
      <c r="N466" s="182"/>
      <c r="O466" s="182"/>
      <c r="P466" s="182"/>
      <c r="Q466" s="182"/>
      <c r="R466" s="182"/>
      <c r="S466" s="201"/>
      <c r="T466" s="202"/>
      <c r="U466" s="203"/>
      <c r="V466" s="203"/>
      <c r="W466" s="204"/>
    </row>
    <row r="467" spans="2:23">
      <c r="B467" s="173"/>
      <c r="C467" s="174"/>
      <c r="D467" s="174"/>
      <c r="E467" s="175"/>
      <c r="F467" s="174"/>
      <c r="G467" s="176"/>
      <c r="H467" s="176"/>
      <c r="I467" s="182"/>
      <c r="J467" s="182"/>
      <c r="K467" s="182"/>
      <c r="L467" s="182"/>
      <c r="M467" s="182"/>
      <c r="N467" s="182"/>
      <c r="O467" s="182"/>
      <c r="P467" s="182"/>
      <c r="Q467" s="182"/>
      <c r="R467" s="182"/>
      <c r="S467" s="201"/>
      <c r="T467" s="202"/>
      <c r="U467" s="203"/>
      <c r="V467" s="203"/>
      <c r="W467" s="204"/>
    </row>
    <row r="468" spans="2:23">
      <c r="B468" s="173"/>
      <c r="C468" s="174"/>
      <c r="D468" s="174"/>
      <c r="E468" s="175"/>
      <c r="F468" s="174"/>
      <c r="G468" s="176"/>
      <c r="H468" s="176"/>
      <c r="I468" s="182"/>
      <c r="J468" s="182"/>
      <c r="K468" s="182"/>
      <c r="L468" s="182"/>
      <c r="M468" s="182"/>
      <c r="N468" s="182"/>
      <c r="O468" s="182"/>
      <c r="P468" s="182"/>
      <c r="Q468" s="182"/>
      <c r="R468" s="182"/>
      <c r="S468" s="201"/>
      <c r="T468" s="202"/>
      <c r="U468" s="203"/>
      <c r="V468" s="203"/>
      <c r="W468" s="204"/>
    </row>
    <row r="469" spans="2:23">
      <c r="B469" s="173"/>
      <c r="C469" s="174"/>
      <c r="D469" s="174"/>
      <c r="E469" s="175"/>
      <c r="F469" s="174"/>
      <c r="G469" s="176"/>
      <c r="H469" s="176"/>
      <c r="I469" s="182"/>
      <c r="J469" s="182"/>
      <c r="K469" s="182"/>
      <c r="L469" s="182"/>
      <c r="M469" s="182"/>
      <c r="N469" s="182"/>
      <c r="O469" s="182"/>
      <c r="P469" s="182"/>
      <c r="Q469" s="182"/>
      <c r="R469" s="182"/>
      <c r="S469" s="201"/>
      <c r="T469" s="202"/>
      <c r="U469" s="203"/>
      <c r="V469" s="203"/>
      <c r="W469" s="204"/>
    </row>
    <row r="470" spans="2:23">
      <c r="B470" s="173"/>
      <c r="C470" s="174"/>
      <c r="D470" s="174"/>
      <c r="E470" s="175"/>
      <c r="F470" s="174"/>
      <c r="G470" s="176"/>
      <c r="H470" s="176"/>
      <c r="I470" s="182"/>
      <c r="J470" s="182"/>
      <c r="K470" s="182"/>
      <c r="L470" s="182"/>
      <c r="M470" s="182"/>
      <c r="N470" s="182"/>
      <c r="O470" s="182"/>
      <c r="P470" s="182"/>
      <c r="Q470" s="182"/>
      <c r="R470" s="182"/>
      <c r="S470" s="201"/>
      <c r="T470" s="202"/>
      <c r="U470" s="203"/>
      <c r="V470" s="203"/>
      <c r="W470" s="204"/>
    </row>
    <row r="471" spans="2:23">
      <c r="B471" s="173"/>
      <c r="C471" s="174"/>
      <c r="D471" s="174"/>
      <c r="E471" s="175"/>
      <c r="F471" s="174"/>
      <c r="G471" s="176"/>
      <c r="H471" s="176"/>
      <c r="I471" s="182"/>
      <c r="J471" s="182"/>
      <c r="K471" s="182"/>
      <c r="L471" s="182"/>
      <c r="M471" s="182"/>
      <c r="N471" s="182"/>
      <c r="O471" s="182"/>
      <c r="P471" s="182"/>
      <c r="Q471" s="182"/>
      <c r="R471" s="182"/>
      <c r="S471" s="201"/>
      <c r="T471" s="202"/>
      <c r="U471" s="203"/>
      <c r="V471" s="203"/>
      <c r="W471" s="204"/>
    </row>
    <row r="472" spans="2:23">
      <c r="B472" s="173"/>
      <c r="C472" s="174"/>
      <c r="D472" s="174"/>
      <c r="E472" s="175"/>
      <c r="F472" s="174"/>
      <c r="G472" s="176"/>
      <c r="H472" s="176"/>
      <c r="I472" s="182"/>
      <c r="J472" s="182"/>
      <c r="K472" s="182"/>
      <c r="L472" s="182"/>
      <c r="M472" s="182"/>
      <c r="N472" s="182"/>
      <c r="O472" s="182"/>
      <c r="P472" s="182"/>
      <c r="Q472" s="182"/>
      <c r="R472" s="182"/>
      <c r="S472" s="201"/>
      <c r="T472" s="202"/>
      <c r="U472" s="203"/>
      <c r="V472" s="203"/>
      <c r="W472" s="204"/>
    </row>
    <row r="473" spans="2:23">
      <c r="B473" s="173"/>
      <c r="C473" s="174"/>
      <c r="D473" s="174"/>
      <c r="E473" s="175"/>
      <c r="F473" s="174"/>
      <c r="G473" s="176"/>
      <c r="H473" s="176"/>
      <c r="I473" s="182"/>
      <c r="J473" s="182"/>
      <c r="K473" s="182"/>
      <c r="L473" s="182"/>
      <c r="M473" s="182"/>
      <c r="N473" s="182"/>
      <c r="O473" s="182"/>
      <c r="P473" s="182"/>
      <c r="Q473" s="182"/>
      <c r="R473" s="182"/>
      <c r="S473" s="201"/>
      <c r="T473" s="202"/>
      <c r="U473" s="203"/>
      <c r="V473" s="203"/>
      <c r="W473" s="204"/>
    </row>
    <row r="474" spans="2:23">
      <c r="B474" s="173"/>
      <c r="C474" s="174"/>
      <c r="D474" s="174"/>
      <c r="E474" s="175"/>
      <c r="F474" s="174"/>
      <c r="G474" s="176"/>
      <c r="H474" s="176"/>
      <c r="I474" s="182"/>
      <c r="J474" s="182"/>
      <c r="K474" s="182"/>
      <c r="L474" s="182"/>
      <c r="M474" s="182"/>
      <c r="N474" s="182"/>
      <c r="O474" s="182"/>
      <c r="P474" s="182"/>
      <c r="Q474" s="182"/>
      <c r="R474" s="182"/>
      <c r="S474" s="201"/>
      <c r="T474" s="202"/>
      <c r="U474" s="203"/>
      <c r="V474" s="203"/>
      <c r="W474" s="204"/>
    </row>
    <row r="475" spans="2:23">
      <c r="B475" s="173"/>
      <c r="C475" s="174"/>
      <c r="D475" s="174"/>
      <c r="E475" s="175"/>
      <c r="F475" s="174"/>
      <c r="G475" s="176"/>
      <c r="H475" s="176"/>
      <c r="I475" s="182"/>
      <c r="J475" s="182"/>
      <c r="K475" s="182"/>
      <c r="L475" s="182"/>
      <c r="M475" s="182"/>
      <c r="N475" s="182"/>
      <c r="O475" s="182"/>
      <c r="P475" s="182"/>
      <c r="Q475" s="182"/>
      <c r="R475" s="182"/>
      <c r="S475" s="201"/>
      <c r="T475" s="202"/>
      <c r="U475" s="203"/>
      <c r="V475" s="203"/>
      <c r="W475" s="204"/>
    </row>
    <row r="476" spans="2:23">
      <c r="B476" s="173"/>
      <c r="C476" s="174"/>
      <c r="D476" s="174"/>
      <c r="E476" s="175"/>
      <c r="F476" s="174"/>
      <c r="G476" s="176"/>
      <c r="H476" s="176"/>
      <c r="I476" s="182"/>
      <c r="J476" s="182"/>
      <c r="K476" s="182"/>
      <c r="L476" s="182"/>
      <c r="M476" s="182"/>
      <c r="N476" s="182"/>
      <c r="O476" s="182"/>
      <c r="P476" s="182"/>
      <c r="Q476" s="182"/>
      <c r="R476" s="182"/>
      <c r="S476" s="201"/>
      <c r="T476" s="202"/>
      <c r="U476" s="203"/>
      <c r="V476" s="203"/>
      <c r="W476" s="204"/>
    </row>
    <row r="477" spans="2:23">
      <c r="B477" s="173"/>
      <c r="C477" s="174"/>
      <c r="D477" s="174"/>
      <c r="E477" s="175"/>
      <c r="F477" s="174"/>
      <c r="G477" s="176"/>
      <c r="H477" s="176"/>
      <c r="I477" s="182"/>
      <c r="J477" s="182"/>
      <c r="K477" s="182"/>
      <c r="L477" s="182"/>
      <c r="M477" s="182"/>
      <c r="N477" s="182"/>
      <c r="O477" s="182"/>
      <c r="P477" s="182"/>
      <c r="Q477" s="182"/>
      <c r="R477" s="182"/>
      <c r="S477" s="201"/>
      <c r="T477" s="202"/>
      <c r="U477" s="203"/>
      <c r="V477" s="203"/>
      <c r="W477" s="204"/>
    </row>
    <row r="478" spans="2:23">
      <c r="B478" s="173"/>
      <c r="C478" s="174"/>
      <c r="D478" s="174"/>
      <c r="E478" s="175"/>
      <c r="F478" s="174"/>
      <c r="G478" s="176"/>
      <c r="H478" s="176"/>
      <c r="I478" s="182"/>
      <c r="J478" s="182"/>
      <c r="K478" s="182"/>
      <c r="L478" s="182"/>
      <c r="M478" s="182"/>
      <c r="N478" s="182"/>
      <c r="O478" s="182"/>
      <c r="P478" s="182"/>
      <c r="Q478" s="182"/>
      <c r="R478" s="182"/>
      <c r="S478" s="201"/>
      <c r="T478" s="202"/>
      <c r="U478" s="203"/>
      <c r="V478" s="203"/>
      <c r="W478" s="204"/>
    </row>
    <row r="479" spans="2:23">
      <c r="B479" s="173"/>
      <c r="C479" s="174"/>
      <c r="D479" s="174"/>
      <c r="E479" s="175"/>
      <c r="F479" s="174"/>
      <c r="G479" s="176"/>
      <c r="H479" s="176"/>
      <c r="I479" s="182"/>
      <c r="J479" s="182"/>
      <c r="K479" s="182"/>
      <c r="L479" s="182"/>
      <c r="M479" s="182"/>
      <c r="N479" s="182"/>
      <c r="O479" s="182"/>
      <c r="P479" s="182"/>
      <c r="Q479" s="182"/>
      <c r="R479" s="182"/>
      <c r="S479" s="201"/>
      <c r="T479" s="202"/>
      <c r="U479" s="203"/>
      <c r="V479" s="203"/>
      <c r="W479" s="204"/>
    </row>
    <row r="480" spans="2:23">
      <c r="B480" s="173"/>
      <c r="C480" s="174"/>
      <c r="D480" s="174"/>
      <c r="E480" s="175"/>
      <c r="F480" s="174"/>
      <c r="G480" s="176"/>
      <c r="H480" s="176"/>
      <c r="I480" s="182"/>
      <c r="J480" s="182"/>
      <c r="K480" s="182"/>
      <c r="L480" s="182"/>
      <c r="M480" s="182"/>
      <c r="N480" s="182"/>
      <c r="O480" s="182"/>
      <c r="P480" s="182"/>
      <c r="Q480" s="182"/>
      <c r="R480" s="182"/>
      <c r="S480" s="201"/>
      <c r="T480" s="202"/>
      <c r="U480" s="203"/>
      <c r="V480" s="203"/>
      <c r="W480" s="204"/>
    </row>
    <row r="481" spans="2:23">
      <c r="B481" s="173"/>
      <c r="C481" s="174"/>
      <c r="D481" s="174"/>
      <c r="E481" s="175"/>
      <c r="F481" s="174"/>
      <c r="G481" s="176"/>
      <c r="H481" s="176"/>
      <c r="I481" s="182"/>
      <c r="J481" s="182"/>
      <c r="K481" s="182"/>
      <c r="L481" s="182"/>
      <c r="M481" s="182"/>
      <c r="N481" s="182"/>
      <c r="O481" s="182"/>
      <c r="P481" s="182"/>
      <c r="Q481" s="182"/>
      <c r="R481" s="182"/>
      <c r="S481" s="201"/>
      <c r="T481" s="202"/>
      <c r="U481" s="203"/>
      <c r="V481" s="203"/>
      <c r="W481" s="204"/>
    </row>
    <row r="482" spans="2:23">
      <c r="B482" s="173"/>
      <c r="C482" s="174"/>
      <c r="D482" s="174"/>
      <c r="E482" s="175"/>
      <c r="F482" s="174"/>
      <c r="G482" s="176"/>
      <c r="H482" s="176"/>
      <c r="I482" s="182"/>
      <c r="J482" s="182"/>
      <c r="K482" s="182"/>
      <c r="L482" s="182"/>
      <c r="M482" s="182"/>
      <c r="N482" s="182"/>
      <c r="O482" s="182"/>
      <c r="P482" s="182"/>
      <c r="Q482" s="182"/>
      <c r="R482" s="182"/>
      <c r="S482" s="201"/>
      <c r="T482" s="202"/>
      <c r="U482" s="203"/>
      <c r="V482" s="203"/>
      <c r="W482" s="204"/>
    </row>
    <row r="483" spans="2:23">
      <c r="B483" s="173"/>
      <c r="C483" s="174"/>
      <c r="D483" s="174"/>
      <c r="E483" s="175"/>
      <c r="F483" s="174"/>
      <c r="G483" s="176"/>
      <c r="H483" s="176"/>
      <c r="I483" s="182"/>
      <c r="J483" s="182"/>
      <c r="K483" s="182"/>
      <c r="L483" s="182"/>
      <c r="M483" s="182"/>
      <c r="N483" s="182"/>
      <c r="O483" s="182"/>
      <c r="P483" s="182"/>
      <c r="Q483" s="182"/>
      <c r="R483" s="182"/>
      <c r="S483" s="201"/>
      <c r="T483" s="202"/>
      <c r="U483" s="203"/>
      <c r="V483" s="203"/>
      <c r="W483" s="204"/>
    </row>
    <row r="484" spans="2:23">
      <c r="B484" s="173"/>
      <c r="C484" s="174"/>
      <c r="D484" s="174"/>
      <c r="E484" s="175"/>
      <c r="F484" s="174"/>
      <c r="G484" s="176"/>
      <c r="H484" s="176"/>
      <c r="I484" s="182"/>
      <c r="J484" s="182"/>
      <c r="K484" s="182"/>
      <c r="L484" s="182"/>
      <c r="M484" s="182"/>
      <c r="N484" s="182"/>
      <c r="O484" s="182"/>
      <c r="P484" s="182"/>
      <c r="Q484" s="182"/>
      <c r="R484" s="182"/>
      <c r="S484" s="201"/>
      <c r="T484" s="202"/>
      <c r="U484" s="203"/>
      <c r="V484" s="203"/>
      <c r="W484" s="204"/>
    </row>
    <row r="485" spans="2:23">
      <c r="B485" s="173"/>
      <c r="C485" s="174"/>
      <c r="D485" s="174"/>
      <c r="E485" s="175"/>
      <c r="F485" s="174"/>
      <c r="G485" s="176"/>
      <c r="H485" s="176"/>
      <c r="I485" s="182"/>
      <c r="J485" s="182"/>
      <c r="K485" s="182"/>
      <c r="L485" s="182"/>
      <c r="M485" s="182"/>
      <c r="N485" s="182"/>
      <c r="O485" s="182"/>
      <c r="P485" s="182"/>
      <c r="Q485" s="182"/>
      <c r="R485" s="182"/>
      <c r="S485" s="201"/>
      <c r="T485" s="202"/>
      <c r="U485" s="203"/>
      <c r="V485" s="203"/>
      <c r="W485" s="204"/>
    </row>
    <row r="486" spans="2:23">
      <c r="B486" s="173"/>
      <c r="C486" s="174"/>
      <c r="D486" s="174"/>
      <c r="E486" s="175"/>
      <c r="F486" s="174"/>
      <c r="G486" s="176"/>
      <c r="H486" s="176"/>
      <c r="I486" s="182"/>
      <c r="J486" s="182"/>
      <c r="K486" s="182"/>
      <c r="L486" s="182"/>
      <c r="M486" s="182"/>
      <c r="N486" s="182"/>
      <c r="O486" s="182"/>
      <c r="P486" s="182"/>
      <c r="Q486" s="182"/>
      <c r="R486" s="182"/>
      <c r="S486" s="201"/>
      <c r="T486" s="202"/>
      <c r="U486" s="203"/>
      <c r="V486" s="203"/>
      <c r="W486" s="204"/>
    </row>
    <row r="487" spans="2:23">
      <c r="B487" s="173"/>
      <c r="C487" s="174"/>
      <c r="D487" s="174"/>
      <c r="E487" s="175"/>
      <c r="F487" s="174"/>
      <c r="G487" s="176"/>
      <c r="H487" s="176"/>
      <c r="I487" s="182"/>
      <c r="J487" s="182"/>
      <c r="K487" s="182"/>
      <c r="L487" s="182"/>
      <c r="M487" s="182"/>
      <c r="N487" s="182"/>
      <c r="O487" s="182"/>
      <c r="P487" s="182"/>
      <c r="Q487" s="182"/>
      <c r="R487" s="182"/>
      <c r="S487" s="201"/>
      <c r="T487" s="202"/>
      <c r="U487" s="203"/>
      <c r="V487" s="203"/>
      <c r="W487" s="204"/>
    </row>
    <row r="488" spans="2:23">
      <c r="B488" s="173"/>
      <c r="C488" s="174"/>
      <c r="D488" s="174"/>
      <c r="E488" s="175"/>
      <c r="F488" s="174"/>
      <c r="G488" s="176"/>
      <c r="H488" s="176"/>
      <c r="I488" s="182"/>
      <c r="J488" s="182"/>
      <c r="K488" s="182"/>
      <c r="L488" s="182"/>
      <c r="M488" s="182"/>
      <c r="N488" s="182"/>
      <c r="O488" s="182"/>
      <c r="P488" s="182"/>
      <c r="Q488" s="182"/>
      <c r="R488" s="182"/>
      <c r="S488" s="201"/>
      <c r="T488" s="202"/>
      <c r="U488" s="203"/>
      <c r="V488" s="203"/>
      <c r="W488" s="204"/>
    </row>
    <row r="489" spans="2:23">
      <c r="B489" s="173"/>
      <c r="C489" s="174"/>
      <c r="D489" s="174"/>
      <c r="E489" s="175"/>
      <c r="F489" s="174"/>
      <c r="G489" s="176"/>
      <c r="H489" s="176"/>
      <c r="I489" s="182"/>
      <c r="J489" s="182"/>
      <c r="K489" s="182"/>
      <c r="L489" s="182"/>
      <c r="M489" s="182"/>
      <c r="N489" s="182"/>
      <c r="O489" s="182"/>
      <c r="P489" s="182"/>
      <c r="Q489" s="182"/>
      <c r="R489" s="182"/>
      <c r="S489" s="201"/>
      <c r="T489" s="202"/>
      <c r="U489" s="203"/>
      <c r="V489" s="203"/>
      <c r="W489" s="204"/>
    </row>
    <row r="490" spans="2:23">
      <c r="B490" s="173"/>
      <c r="C490" s="174"/>
      <c r="D490" s="174"/>
      <c r="E490" s="175"/>
      <c r="F490" s="174"/>
      <c r="G490" s="176"/>
      <c r="H490" s="176"/>
      <c r="I490" s="182"/>
      <c r="J490" s="182"/>
      <c r="K490" s="182"/>
      <c r="L490" s="182"/>
      <c r="M490" s="182"/>
      <c r="N490" s="182"/>
      <c r="O490" s="182"/>
      <c r="P490" s="182"/>
      <c r="Q490" s="182"/>
      <c r="R490" s="182"/>
      <c r="S490" s="201"/>
      <c r="T490" s="202"/>
      <c r="U490" s="203"/>
      <c r="V490" s="203"/>
      <c r="W490" s="204"/>
    </row>
    <row r="491" spans="2:23">
      <c r="B491" s="173"/>
      <c r="C491" s="174"/>
      <c r="D491" s="174"/>
      <c r="E491" s="175"/>
      <c r="F491" s="174"/>
      <c r="G491" s="176"/>
      <c r="H491" s="176"/>
      <c r="I491" s="182"/>
      <c r="J491" s="182"/>
      <c r="K491" s="182"/>
      <c r="L491" s="182"/>
      <c r="M491" s="182"/>
      <c r="N491" s="182"/>
      <c r="O491" s="182"/>
      <c r="P491" s="182"/>
      <c r="Q491" s="182"/>
      <c r="R491" s="182"/>
      <c r="S491" s="201"/>
      <c r="T491" s="202"/>
      <c r="U491" s="203"/>
      <c r="V491" s="203"/>
      <c r="W491" s="204"/>
    </row>
    <row r="492" spans="2:23">
      <c r="B492" s="173"/>
      <c r="C492" s="174"/>
      <c r="D492" s="174"/>
      <c r="E492" s="175"/>
      <c r="F492" s="174"/>
      <c r="G492" s="176"/>
      <c r="H492" s="176"/>
      <c r="I492" s="182"/>
      <c r="J492" s="182"/>
      <c r="K492" s="182"/>
      <c r="L492" s="182"/>
      <c r="M492" s="182"/>
      <c r="N492" s="182"/>
      <c r="O492" s="182"/>
      <c r="P492" s="182"/>
      <c r="Q492" s="182"/>
      <c r="R492" s="182"/>
      <c r="S492" s="201"/>
      <c r="T492" s="202"/>
      <c r="U492" s="203"/>
      <c r="V492" s="203"/>
      <c r="W492" s="204"/>
    </row>
    <row r="493" spans="2:23">
      <c r="B493" s="173"/>
      <c r="C493" s="174"/>
      <c r="D493" s="174"/>
      <c r="E493" s="175"/>
      <c r="F493" s="174"/>
      <c r="G493" s="176"/>
      <c r="H493" s="176"/>
      <c r="I493" s="182"/>
      <c r="J493" s="182"/>
      <c r="K493" s="182"/>
      <c r="L493" s="182"/>
      <c r="M493" s="182"/>
      <c r="N493" s="182"/>
      <c r="O493" s="182"/>
      <c r="P493" s="182"/>
      <c r="Q493" s="182"/>
      <c r="R493" s="182"/>
      <c r="S493" s="201"/>
      <c r="T493" s="202"/>
      <c r="U493" s="203"/>
      <c r="V493" s="203"/>
      <c r="W493" s="204"/>
    </row>
    <row r="494" spans="2:23">
      <c r="B494" s="173"/>
      <c r="C494" s="174"/>
      <c r="D494" s="174"/>
      <c r="E494" s="175"/>
      <c r="F494" s="174"/>
      <c r="G494" s="176"/>
      <c r="H494" s="176"/>
      <c r="I494" s="182"/>
      <c r="J494" s="182"/>
      <c r="K494" s="182"/>
      <c r="L494" s="182"/>
      <c r="M494" s="182"/>
      <c r="N494" s="182"/>
      <c r="O494" s="182"/>
      <c r="P494" s="182"/>
      <c r="Q494" s="182"/>
      <c r="R494" s="182"/>
      <c r="S494" s="201"/>
      <c r="T494" s="202"/>
      <c r="U494" s="203"/>
      <c r="V494" s="203"/>
      <c r="W494" s="204"/>
    </row>
    <row r="495" spans="2:23">
      <c r="B495" s="173"/>
      <c r="C495" s="174"/>
      <c r="D495" s="174"/>
      <c r="E495" s="175"/>
      <c r="F495" s="174"/>
      <c r="G495" s="176"/>
      <c r="H495" s="176"/>
      <c r="I495" s="182"/>
      <c r="J495" s="182"/>
      <c r="K495" s="182"/>
      <c r="L495" s="182"/>
      <c r="M495" s="182"/>
      <c r="N495" s="182"/>
      <c r="O495" s="182"/>
      <c r="P495" s="182"/>
      <c r="Q495" s="182"/>
      <c r="R495" s="182"/>
      <c r="S495" s="201"/>
      <c r="T495" s="202"/>
      <c r="U495" s="203"/>
      <c r="V495" s="203"/>
      <c r="W495" s="204"/>
    </row>
    <row r="496" spans="2:23">
      <c r="B496" s="173"/>
      <c r="C496" s="174"/>
      <c r="D496" s="174"/>
      <c r="E496" s="175"/>
      <c r="F496" s="174"/>
      <c r="G496" s="176"/>
      <c r="H496" s="176"/>
      <c r="I496" s="182"/>
      <c r="J496" s="182"/>
      <c r="K496" s="182"/>
      <c r="L496" s="182"/>
      <c r="M496" s="182"/>
      <c r="N496" s="182"/>
      <c r="O496" s="182"/>
      <c r="P496" s="182"/>
      <c r="Q496" s="182"/>
      <c r="R496" s="182"/>
      <c r="S496" s="201"/>
      <c r="T496" s="202"/>
      <c r="U496" s="203"/>
      <c r="V496" s="203"/>
      <c r="W496" s="204"/>
    </row>
    <row r="497" spans="2:23">
      <c r="B497" s="173"/>
      <c r="C497" s="174"/>
      <c r="D497" s="174"/>
      <c r="E497" s="175"/>
      <c r="F497" s="174"/>
      <c r="G497" s="176"/>
      <c r="H497" s="176"/>
      <c r="I497" s="182"/>
      <c r="J497" s="182"/>
      <c r="K497" s="182"/>
      <c r="L497" s="182"/>
      <c r="M497" s="182"/>
      <c r="N497" s="182"/>
      <c r="O497" s="182"/>
      <c r="P497" s="182"/>
      <c r="Q497" s="182"/>
      <c r="R497" s="182"/>
      <c r="S497" s="201"/>
      <c r="T497" s="202"/>
      <c r="U497" s="203"/>
      <c r="V497" s="203"/>
      <c r="W497" s="204"/>
    </row>
    <row r="498" spans="2:23">
      <c r="B498" s="173"/>
      <c r="C498" s="174"/>
      <c r="D498" s="174"/>
      <c r="E498" s="175"/>
      <c r="F498" s="174"/>
      <c r="G498" s="176"/>
      <c r="H498" s="176"/>
      <c r="I498" s="182"/>
      <c r="J498" s="182"/>
      <c r="K498" s="182"/>
      <c r="L498" s="182"/>
      <c r="M498" s="182"/>
      <c r="N498" s="182"/>
      <c r="O498" s="182"/>
      <c r="P498" s="182"/>
      <c r="Q498" s="182"/>
      <c r="R498" s="182"/>
      <c r="S498" s="201"/>
      <c r="T498" s="202"/>
      <c r="U498" s="203"/>
      <c r="V498" s="203"/>
      <c r="W498" s="204"/>
    </row>
    <row r="499" spans="2:23">
      <c r="B499" s="173"/>
      <c r="C499" s="174"/>
      <c r="D499" s="174"/>
      <c r="E499" s="175"/>
      <c r="F499" s="174"/>
      <c r="G499" s="176"/>
      <c r="H499" s="176"/>
      <c r="I499" s="182"/>
      <c r="J499" s="182"/>
      <c r="K499" s="182"/>
      <c r="L499" s="182"/>
      <c r="M499" s="182"/>
      <c r="N499" s="182"/>
      <c r="O499" s="182"/>
      <c r="P499" s="182"/>
      <c r="Q499" s="182"/>
      <c r="R499" s="182"/>
      <c r="S499" s="201"/>
      <c r="T499" s="202"/>
      <c r="U499" s="203"/>
      <c r="V499" s="203"/>
      <c r="W499" s="204"/>
    </row>
    <row r="500" spans="2:23">
      <c r="B500" s="173"/>
      <c r="C500" s="174"/>
      <c r="D500" s="174"/>
      <c r="E500" s="175"/>
      <c r="F500" s="174"/>
      <c r="G500" s="176"/>
      <c r="H500" s="176"/>
      <c r="I500" s="182"/>
      <c r="J500" s="182"/>
      <c r="K500" s="182"/>
      <c r="L500" s="182"/>
      <c r="M500" s="182"/>
      <c r="N500" s="182"/>
      <c r="O500" s="182"/>
      <c r="P500" s="182"/>
      <c r="Q500" s="182"/>
      <c r="R500" s="182"/>
      <c r="S500" s="201"/>
      <c r="T500" s="202"/>
      <c r="U500" s="203"/>
      <c r="V500" s="203"/>
      <c r="W500" s="204"/>
    </row>
    <row r="501" spans="2:23">
      <c r="B501" s="173"/>
      <c r="C501" s="174"/>
      <c r="D501" s="174"/>
      <c r="E501" s="175"/>
      <c r="F501" s="174"/>
      <c r="G501" s="176"/>
      <c r="H501" s="176"/>
      <c r="I501" s="182"/>
      <c r="J501" s="182"/>
      <c r="K501" s="182"/>
      <c r="L501" s="182"/>
      <c r="M501" s="182"/>
      <c r="N501" s="182"/>
      <c r="O501" s="182"/>
      <c r="P501" s="182"/>
      <c r="Q501" s="182"/>
      <c r="R501" s="182"/>
      <c r="S501" s="201"/>
      <c r="T501" s="202"/>
      <c r="U501" s="203"/>
      <c r="V501" s="203"/>
      <c r="W501" s="204"/>
    </row>
    <row r="502" spans="2:23">
      <c r="B502" s="173"/>
      <c r="C502" s="174"/>
      <c r="D502" s="174"/>
      <c r="E502" s="175"/>
      <c r="F502" s="174"/>
      <c r="G502" s="176"/>
      <c r="H502" s="176"/>
      <c r="I502" s="182"/>
      <c r="J502" s="182"/>
      <c r="K502" s="182"/>
      <c r="L502" s="182"/>
      <c r="M502" s="182"/>
      <c r="N502" s="182"/>
      <c r="O502" s="182"/>
      <c r="P502" s="182"/>
      <c r="Q502" s="182"/>
      <c r="R502" s="182"/>
      <c r="S502" s="201"/>
      <c r="T502" s="202"/>
      <c r="U502" s="203"/>
      <c r="V502" s="203"/>
      <c r="W502" s="204"/>
    </row>
    <row r="503" spans="2:23">
      <c r="B503" s="173"/>
      <c r="C503" s="174"/>
      <c r="D503" s="174"/>
      <c r="E503" s="175"/>
      <c r="F503" s="174"/>
      <c r="G503" s="176"/>
      <c r="H503" s="176"/>
      <c r="I503" s="182"/>
      <c r="J503" s="182"/>
      <c r="K503" s="182"/>
      <c r="L503" s="182"/>
      <c r="M503" s="182"/>
      <c r="N503" s="182"/>
      <c r="O503" s="182"/>
      <c r="P503" s="182"/>
      <c r="Q503" s="182"/>
      <c r="R503" s="182"/>
      <c r="S503" s="201"/>
      <c r="T503" s="202"/>
      <c r="U503" s="203"/>
      <c r="V503" s="203"/>
      <c r="W503" s="204"/>
    </row>
    <row r="504" spans="2:23">
      <c r="B504" s="173"/>
      <c r="C504" s="174"/>
      <c r="D504" s="174"/>
      <c r="E504" s="175"/>
      <c r="F504" s="174"/>
      <c r="G504" s="176"/>
      <c r="H504" s="176"/>
      <c r="I504" s="182"/>
      <c r="J504" s="182"/>
      <c r="K504" s="182"/>
      <c r="L504" s="182"/>
      <c r="M504" s="182"/>
      <c r="N504" s="182"/>
      <c r="O504" s="182"/>
      <c r="P504" s="182"/>
      <c r="Q504" s="182"/>
      <c r="R504" s="182"/>
      <c r="S504" s="201"/>
      <c r="T504" s="202"/>
      <c r="U504" s="203"/>
      <c r="V504" s="203"/>
      <c r="W504" s="204"/>
    </row>
    <row r="505" spans="2:23">
      <c r="B505" s="173"/>
      <c r="C505" s="174"/>
      <c r="D505" s="174"/>
      <c r="E505" s="175"/>
      <c r="F505" s="174"/>
      <c r="G505" s="176"/>
      <c r="H505" s="176"/>
      <c r="I505" s="182"/>
      <c r="J505" s="182"/>
      <c r="K505" s="182"/>
      <c r="L505" s="182"/>
      <c r="M505" s="182"/>
      <c r="N505" s="182"/>
      <c r="O505" s="182"/>
      <c r="P505" s="182"/>
      <c r="Q505" s="182"/>
      <c r="R505" s="182"/>
      <c r="S505" s="201"/>
      <c r="T505" s="202"/>
      <c r="U505" s="203"/>
      <c r="V505" s="203"/>
      <c r="W505" s="204"/>
    </row>
    <row r="506" spans="2:23">
      <c r="B506" s="173"/>
      <c r="C506" s="174"/>
      <c r="D506" s="174"/>
      <c r="E506" s="175"/>
      <c r="F506" s="174"/>
      <c r="G506" s="176"/>
      <c r="H506" s="176"/>
      <c r="I506" s="182"/>
      <c r="J506" s="182"/>
      <c r="K506" s="182"/>
      <c r="L506" s="182"/>
      <c r="M506" s="182"/>
      <c r="N506" s="182"/>
      <c r="O506" s="182"/>
      <c r="P506" s="182"/>
      <c r="Q506" s="182"/>
      <c r="R506" s="182"/>
      <c r="S506" s="201"/>
      <c r="T506" s="202"/>
      <c r="U506" s="203"/>
      <c r="V506" s="203"/>
      <c r="W506" s="204"/>
    </row>
    <row r="507" spans="2:23">
      <c r="B507" s="173"/>
      <c r="C507" s="174"/>
      <c r="D507" s="174"/>
      <c r="E507" s="175"/>
      <c r="F507" s="174"/>
      <c r="G507" s="176"/>
      <c r="H507" s="176"/>
      <c r="I507" s="182"/>
      <c r="J507" s="182"/>
      <c r="K507" s="182"/>
      <c r="L507" s="182"/>
      <c r="M507" s="182"/>
      <c r="N507" s="182"/>
      <c r="O507" s="182"/>
      <c r="P507" s="182"/>
      <c r="Q507" s="182"/>
      <c r="R507" s="182"/>
      <c r="S507" s="201"/>
      <c r="T507" s="202"/>
      <c r="U507" s="203"/>
      <c r="V507" s="203"/>
      <c r="W507" s="204"/>
    </row>
    <row r="508" spans="2:23">
      <c r="B508" s="173"/>
      <c r="C508" s="174"/>
      <c r="D508" s="174"/>
      <c r="E508" s="175"/>
      <c r="F508" s="174"/>
      <c r="G508" s="176"/>
      <c r="H508" s="176"/>
      <c r="I508" s="182"/>
      <c r="J508" s="182"/>
      <c r="K508" s="182"/>
      <c r="L508" s="182"/>
      <c r="M508" s="182"/>
      <c r="N508" s="182"/>
      <c r="O508" s="182"/>
      <c r="P508" s="182"/>
      <c r="Q508" s="182"/>
      <c r="R508" s="182"/>
      <c r="S508" s="201"/>
      <c r="T508" s="202"/>
      <c r="U508" s="203"/>
      <c r="V508" s="203"/>
      <c r="W508" s="204"/>
    </row>
    <row r="509" spans="2:23">
      <c r="B509" s="173"/>
      <c r="C509" s="174"/>
      <c r="D509" s="174"/>
      <c r="E509" s="175"/>
      <c r="F509" s="174"/>
      <c r="G509" s="176"/>
      <c r="H509" s="176"/>
      <c r="I509" s="182"/>
      <c r="J509" s="182"/>
      <c r="K509" s="182"/>
      <c r="L509" s="182"/>
      <c r="M509" s="182"/>
      <c r="N509" s="182"/>
      <c r="O509" s="182"/>
      <c r="P509" s="182"/>
      <c r="Q509" s="182"/>
      <c r="R509" s="182"/>
      <c r="S509" s="201"/>
      <c r="T509" s="202"/>
      <c r="U509" s="203"/>
      <c r="V509" s="203"/>
      <c r="W509" s="204"/>
    </row>
    <row r="510" spans="2:23">
      <c r="B510" s="173"/>
      <c r="C510" s="174"/>
      <c r="D510" s="174"/>
      <c r="E510" s="175"/>
      <c r="F510" s="174"/>
      <c r="G510" s="176"/>
      <c r="H510" s="176"/>
      <c r="I510" s="182"/>
      <c r="J510" s="182"/>
      <c r="K510" s="182"/>
      <c r="L510" s="182"/>
      <c r="M510" s="182"/>
      <c r="N510" s="182"/>
      <c r="O510" s="182"/>
      <c r="P510" s="182"/>
      <c r="Q510" s="182"/>
      <c r="R510" s="182"/>
      <c r="S510" s="201"/>
      <c r="T510" s="202"/>
      <c r="U510" s="203"/>
      <c r="V510" s="203"/>
      <c r="W510" s="204"/>
    </row>
    <row r="511" spans="2:23">
      <c r="B511" s="173"/>
      <c r="C511" s="174"/>
      <c r="D511" s="174"/>
      <c r="E511" s="175"/>
      <c r="F511" s="174"/>
      <c r="G511" s="176"/>
      <c r="H511" s="176"/>
      <c r="I511" s="182"/>
      <c r="J511" s="182"/>
      <c r="K511" s="182"/>
      <c r="L511" s="182"/>
      <c r="M511" s="182"/>
      <c r="N511" s="182"/>
      <c r="O511" s="182"/>
      <c r="P511" s="182"/>
      <c r="Q511" s="182"/>
      <c r="R511" s="182"/>
      <c r="S511" s="201"/>
      <c r="T511" s="202"/>
      <c r="U511" s="203"/>
      <c r="V511" s="203"/>
      <c r="W511" s="204"/>
    </row>
    <row r="512" spans="2:23">
      <c r="B512" s="173"/>
      <c r="C512" s="174"/>
      <c r="D512" s="174"/>
      <c r="E512" s="175"/>
      <c r="F512" s="174"/>
      <c r="G512" s="176"/>
      <c r="H512" s="176"/>
      <c r="I512" s="182"/>
      <c r="J512" s="182"/>
      <c r="K512" s="182"/>
      <c r="L512" s="182"/>
      <c r="M512" s="182"/>
      <c r="N512" s="182"/>
      <c r="O512" s="182"/>
      <c r="P512" s="182"/>
      <c r="Q512" s="182"/>
      <c r="R512" s="182"/>
      <c r="S512" s="201"/>
      <c r="T512" s="202"/>
      <c r="U512" s="203"/>
      <c r="V512" s="203"/>
      <c r="W512" s="204"/>
    </row>
    <row r="513" spans="2:23">
      <c r="B513" s="173"/>
      <c r="C513" s="174"/>
      <c r="D513" s="174"/>
      <c r="E513" s="175"/>
      <c r="F513" s="174"/>
      <c r="G513" s="176"/>
      <c r="H513" s="176"/>
      <c r="I513" s="182"/>
      <c r="J513" s="182"/>
      <c r="K513" s="182"/>
      <c r="L513" s="182"/>
      <c r="M513" s="182"/>
      <c r="N513" s="182"/>
      <c r="O513" s="182"/>
      <c r="P513" s="182"/>
      <c r="Q513" s="182"/>
      <c r="R513" s="182"/>
      <c r="S513" s="201"/>
      <c r="T513" s="202"/>
      <c r="U513" s="203"/>
      <c r="V513" s="203"/>
      <c r="W513" s="204"/>
    </row>
    <row r="514" spans="2:23">
      <c r="B514" s="173"/>
      <c r="C514" s="174"/>
      <c r="D514" s="174"/>
      <c r="E514" s="175"/>
      <c r="F514" s="174"/>
      <c r="G514" s="176"/>
      <c r="H514" s="176"/>
      <c r="I514" s="182"/>
      <c r="J514" s="182"/>
      <c r="K514" s="182"/>
      <c r="L514" s="182"/>
      <c r="M514" s="182"/>
      <c r="N514" s="182"/>
      <c r="O514" s="182"/>
      <c r="P514" s="182"/>
      <c r="Q514" s="182"/>
      <c r="R514" s="182"/>
      <c r="S514" s="201"/>
      <c r="T514" s="202"/>
      <c r="U514" s="203"/>
      <c r="V514" s="203"/>
      <c r="W514" s="204"/>
    </row>
    <row r="515" spans="2:23">
      <c r="B515" s="173"/>
      <c r="C515" s="174"/>
      <c r="D515" s="174"/>
      <c r="E515" s="175"/>
      <c r="F515" s="174"/>
      <c r="G515" s="176"/>
      <c r="H515" s="176"/>
      <c r="I515" s="182"/>
      <c r="J515" s="182"/>
      <c r="K515" s="182"/>
      <c r="L515" s="182"/>
      <c r="M515" s="182"/>
      <c r="N515" s="182"/>
      <c r="O515" s="182"/>
      <c r="P515" s="182"/>
      <c r="Q515" s="182"/>
      <c r="R515" s="182"/>
      <c r="S515" s="201"/>
      <c r="T515" s="202"/>
      <c r="U515" s="203"/>
      <c r="V515" s="203"/>
      <c r="W515" s="204"/>
    </row>
    <row r="516" spans="2:23">
      <c r="B516" s="173"/>
      <c r="C516" s="174"/>
      <c r="D516" s="174"/>
      <c r="E516" s="175"/>
      <c r="F516" s="174"/>
      <c r="G516" s="176"/>
      <c r="H516" s="176"/>
      <c r="I516" s="182"/>
      <c r="J516" s="182"/>
      <c r="K516" s="182"/>
      <c r="L516" s="182"/>
      <c r="M516" s="182"/>
      <c r="N516" s="182"/>
      <c r="O516" s="182"/>
      <c r="P516" s="182"/>
      <c r="Q516" s="182"/>
      <c r="R516" s="182"/>
      <c r="S516" s="201"/>
      <c r="T516" s="202"/>
      <c r="U516" s="203"/>
      <c r="V516" s="203"/>
      <c r="W516" s="204"/>
    </row>
    <row r="517" spans="2:23">
      <c r="B517" s="173"/>
      <c r="C517" s="174"/>
      <c r="D517" s="174"/>
      <c r="E517" s="175"/>
      <c r="F517" s="174"/>
      <c r="G517" s="176"/>
      <c r="H517" s="176"/>
      <c r="I517" s="182"/>
      <c r="J517" s="182"/>
      <c r="K517" s="182"/>
      <c r="L517" s="182"/>
      <c r="M517" s="182"/>
      <c r="N517" s="182"/>
      <c r="O517" s="182"/>
      <c r="P517" s="182"/>
      <c r="Q517" s="182"/>
      <c r="R517" s="182"/>
      <c r="S517" s="201"/>
      <c r="T517" s="202"/>
      <c r="U517" s="203"/>
      <c r="V517" s="203"/>
      <c r="W517" s="204"/>
    </row>
    <row r="518" spans="2:23">
      <c r="B518" s="173"/>
      <c r="C518" s="174"/>
      <c r="D518" s="174"/>
      <c r="E518" s="175"/>
      <c r="F518" s="174"/>
      <c r="G518" s="176"/>
      <c r="H518" s="176"/>
      <c r="I518" s="182"/>
      <c r="J518" s="182"/>
      <c r="K518" s="182"/>
      <c r="L518" s="182"/>
      <c r="M518" s="182"/>
      <c r="N518" s="182"/>
      <c r="O518" s="182"/>
      <c r="P518" s="182"/>
      <c r="Q518" s="182"/>
      <c r="R518" s="182"/>
      <c r="S518" s="201"/>
      <c r="T518" s="202"/>
      <c r="U518" s="203"/>
      <c r="V518" s="203"/>
      <c r="W518" s="204"/>
    </row>
    <row r="519" spans="2:23">
      <c r="B519" s="173"/>
      <c r="C519" s="174"/>
      <c r="D519" s="174"/>
      <c r="E519" s="175"/>
      <c r="F519" s="174"/>
      <c r="G519" s="176"/>
      <c r="H519" s="176"/>
      <c r="I519" s="182"/>
      <c r="J519" s="182"/>
      <c r="K519" s="182"/>
      <c r="L519" s="182"/>
      <c r="M519" s="182"/>
      <c r="N519" s="182"/>
      <c r="O519" s="182"/>
      <c r="P519" s="182"/>
      <c r="Q519" s="182"/>
      <c r="R519" s="182"/>
      <c r="S519" s="201"/>
      <c r="T519" s="202"/>
      <c r="U519" s="203"/>
      <c r="V519" s="203"/>
      <c r="W519" s="204"/>
    </row>
    <row r="520" spans="2:23">
      <c r="B520" s="173"/>
      <c r="C520" s="174"/>
      <c r="D520" s="174"/>
      <c r="E520" s="175"/>
      <c r="F520" s="174"/>
      <c r="G520" s="176"/>
      <c r="H520" s="176"/>
      <c r="I520" s="182"/>
      <c r="J520" s="182"/>
      <c r="K520" s="182"/>
      <c r="L520" s="182"/>
      <c r="M520" s="182"/>
      <c r="N520" s="182"/>
      <c r="O520" s="182"/>
      <c r="P520" s="182"/>
      <c r="Q520" s="182"/>
      <c r="R520" s="182"/>
      <c r="S520" s="201"/>
      <c r="T520" s="202"/>
      <c r="U520" s="203"/>
      <c r="V520" s="203"/>
      <c r="W520" s="204"/>
    </row>
    <row r="521" spans="2:23">
      <c r="B521" s="173"/>
      <c r="C521" s="174"/>
      <c r="D521" s="174"/>
      <c r="E521" s="175"/>
      <c r="F521" s="174"/>
      <c r="G521" s="176"/>
      <c r="H521" s="176"/>
      <c r="I521" s="182"/>
      <c r="J521" s="182"/>
      <c r="K521" s="182"/>
      <c r="L521" s="182"/>
      <c r="M521" s="182"/>
      <c r="N521" s="182"/>
      <c r="O521" s="182"/>
      <c r="P521" s="182"/>
      <c r="Q521" s="182"/>
      <c r="R521" s="182"/>
      <c r="S521" s="201"/>
      <c r="T521" s="202"/>
      <c r="U521" s="203"/>
      <c r="V521" s="203"/>
      <c r="W521" s="204"/>
    </row>
    <row r="522" spans="2:23">
      <c r="B522" s="173"/>
      <c r="C522" s="174"/>
      <c r="D522" s="174"/>
      <c r="E522" s="175"/>
      <c r="F522" s="174"/>
      <c r="G522" s="176"/>
      <c r="H522" s="176"/>
      <c r="I522" s="182"/>
      <c r="J522" s="182"/>
      <c r="K522" s="182"/>
      <c r="L522" s="182"/>
      <c r="M522" s="182"/>
      <c r="N522" s="182"/>
      <c r="O522" s="182"/>
      <c r="P522" s="182"/>
      <c r="Q522" s="182"/>
      <c r="R522" s="182"/>
      <c r="S522" s="201"/>
      <c r="T522" s="202"/>
      <c r="U522" s="203"/>
      <c r="V522" s="203"/>
      <c r="W522" s="204"/>
    </row>
    <row r="523" spans="2:23">
      <c r="B523" s="173"/>
      <c r="C523" s="174"/>
      <c r="D523" s="174"/>
      <c r="E523" s="175"/>
      <c r="F523" s="174"/>
      <c r="G523" s="176"/>
      <c r="H523" s="176"/>
      <c r="I523" s="182"/>
      <c r="J523" s="182"/>
      <c r="K523" s="182"/>
      <c r="L523" s="182"/>
      <c r="M523" s="182"/>
      <c r="N523" s="182"/>
      <c r="O523" s="182"/>
      <c r="P523" s="182"/>
      <c r="Q523" s="182"/>
      <c r="R523" s="182"/>
      <c r="S523" s="201"/>
      <c r="T523" s="202"/>
      <c r="U523" s="203"/>
      <c r="V523" s="203"/>
      <c r="W523" s="204"/>
    </row>
    <row r="524" spans="2:23">
      <c r="B524" s="173"/>
      <c r="C524" s="174"/>
      <c r="D524" s="174"/>
      <c r="E524" s="175"/>
      <c r="F524" s="174"/>
      <c r="G524" s="176"/>
      <c r="H524" s="176"/>
      <c r="I524" s="182"/>
      <c r="J524" s="182"/>
      <c r="K524" s="182"/>
      <c r="L524" s="182"/>
      <c r="M524" s="182"/>
      <c r="N524" s="182"/>
      <c r="O524" s="182"/>
      <c r="P524" s="182"/>
      <c r="Q524" s="182"/>
      <c r="R524" s="182"/>
      <c r="S524" s="201"/>
      <c r="T524" s="202"/>
      <c r="U524" s="203"/>
      <c r="V524" s="203"/>
      <c r="W524" s="204"/>
    </row>
    <row r="525" spans="2:23">
      <c r="B525" s="173"/>
      <c r="C525" s="174"/>
      <c r="D525" s="174"/>
      <c r="E525" s="175"/>
      <c r="F525" s="174"/>
      <c r="G525" s="176"/>
      <c r="H525" s="176"/>
      <c r="I525" s="182"/>
      <c r="J525" s="182"/>
      <c r="K525" s="182"/>
      <c r="L525" s="182"/>
      <c r="M525" s="182"/>
      <c r="N525" s="182"/>
      <c r="O525" s="182"/>
      <c r="P525" s="182"/>
      <c r="Q525" s="182"/>
      <c r="R525" s="182"/>
      <c r="S525" s="201"/>
      <c r="T525" s="202"/>
      <c r="U525" s="203"/>
      <c r="V525" s="203"/>
      <c r="W525" s="204"/>
    </row>
    <row r="526" spans="2:23">
      <c r="B526" s="173"/>
      <c r="C526" s="174"/>
      <c r="D526" s="174"/>
      <c r="E526" s="175"/>
      <c r="F526" s="174"/>
      <c r="G526" s="176"/>
      <c r="H526" s="176"/>
      <c r="I526" s="182"/>
      <c r="J526" s="182"/>
      <c r="K526" s="182"/>
      <c r="L526" s="182"/>
      <c r="M526" s="182"/>
      <c r="N526" s="182"/>
      <c r="O526" s="182"/>
      <c r="P526" s="182"/>
      <c r="Q526" s="182"/>
      <c r="R526" s="182"/>
      <c r="S526" s="201"/>
      <c r="T526" s="202"/>
      <c r="U526" s="203"/>
      <c r="V526" s="203"/>
      <c r="W526" s="204"/>
    </row>
    <row r="527" spans="2:23">
      <c r="B527" s="173"/>
      <c r="C527" s="174"/>
      <c r="D527" s="174"/>
      <c r="E527" s="175"/>
      <c r="F527" s="174"/>
      <c r="G527" s="176"/>
      <c r="H527" s="176"/>
      <c r="I527" s="182"/>
      <c r="J527" s="182"/>
      <c r="K527" s="182"/>
      <c r="L527" s="182"/>
      <c r="M527" s="182"/>
      <c r="N527" s="182"/>
      <c r="O527" s="182"/>
      <c r="P527" s="182"/>
      <c r="Q527" s="182"/>
      <c r="R527" s="182"/>
      <c r="S527" s="201"/>
      <c r="T527" s="202"/>
      <c r="U527" s="203"/>
      <c r="V527" s="203"/>
      <c r="W527" s="204"/>
    </row>
    <row r="528" spans="2:23">
      <c r="B528" s="173"/>
      <c r="C528" s="174"/>
      <c r="D528" s="174"/>
      <c r="E528" s="175"/>
      <c r="F528" s="174"/>
      <c r="G528" s="176"/>
      <c r="H528" s="176"/>
      <c r="I528" s="182"/>
      <c r="J528" s="182"/>
      <c r="K528" s="182"/>
      <c r="L528" s="182"/>
      <c r="M528" s="182"/>
      <c r="N528" s="182"/>
      <c r="O528" s="182"/>
      <c r="P528" s="182"/>
      <c r="Q528" s="182"/>
      <c r="R528" s="182"/>
      <c r="S528" s="201"/>
      <c r="T528" s="202"/>
      <c r="U528" s="203"/>
      <c r="V528" s="203"/>
      <c r="W528" s="204"/>
    </row>
    <row r="529" spans="2:23">
      <c r="B529" s="173"/>
      <c r="C529" s="174"/>
      <c r="D529" s="174"/>
      <c r="E529" s="175"/>
      <c r="F529" s="174"/>
      <c r="G529" s="176"/>
      <c r="H529" s="176"/>
      <c r="I529" s="182"/>
      <c r="J529" s="182"/>
      <c r="K529" s="182"/>
      <c r="L529" s="182"/>
      <c r="M529" s="182"/>
      <c r="N529" s="182"/>
      <c r="O529" s="182"/>
      <c r="P529" s="182"/>
      <c r="Q529" s="182"/>
      <c r="R529" s="182"/>
      <c r="S529" s="201"/>
      <c r="T529" s="202"/>
      <c r="U529" s="203"/>
      <c r="V529" s="203"/>
      <c r="W529" s="204"/>
    </row>
    <row r="530" spans="2:23">
      <c r="B530" s="173"/>
      <c r="C530" s="174"/>
      <c r="D530" s="174"/>
      <c r="E530" s="175"/>
      <c r="F530" s="174"/>
      <c r="G530" s="176"/>
      <c r="H530" s="176"/>
      <c r="I530" s="182"/>
      <c r="J530" s="182"/>
      <c r="K530" s="182"/>
      <c r="L530" s="182"/>
      <c r="M530" s="182"/>
      <c r="N530" s="182"/>
      <c r="O530" s="182"/>
      <c r="P530" s="182"/>
      <c r="Q530" s="182"/>
      <c r="R530" s="182"/>
      <c r="S530" s="201"/>
      <c r="T530" s="202"/>
      <c r="U530" s="203"/>
      <c r="V530" s="203"/>
      <c r="W530" s="204"/>
    </row>
    <row r="531" spans="2:23">
      <c r="B531" s="173"/>
      <c r="C531" s="174"/>
      <c r="D531" s="174"/>
      <c r="E531" s="175"/>
      <c r="F531" s="174"/>
      <c r="G531" s="176"/>
      <c r="H531" s="176"/>
      <c r="I531" s="182"/>
      <c r="J531" s="182"/>
      <c r="K531" s="182"/>
      <c r="L531" s="182"/>
      <c r="M531" s="182"/>
      <c r="N531" s="182"/>
      <c r="O531" s="182"/>
      <c r="P531" s="182"/>
      <c r="Q531" s="182"/>
      <c r="R531" s="182"/>
      <c r="S531" s="201"/>
      <c r="T531" s="202"/>
      <c r="U531" s="203"/>
      <c r="V531" s="203"/>
      <c r="W531" s="204"/>
    </row>
    <row r="532" spans="2:23">
      <c r="B532" s="173"/>
      <c r="C532" s="174"/>
      <c r="D532" s="174"/>
      <c r="E532" s="175"/>
      <c r="F532" s="174"/>
      <c r="G532" s="176"/>
      <c r="H532" s="176"/>
      <c r="I532" s="182"/>
      <c r="J532" s="182"/>
      <c r="K532" s="182"/>
      <c r="L532" s="182"/>
      <c r="M532" s="182"/>
      <c r="N532" s="182"/>
      <c r="O532" s="182"/>
      <c r="P532" s="182"/>
      <c r="Q532" s="182"/>
      <c r="R532" s="182"/>
      <c r="S532" s="201"/>
      <c r="T532" s="202"/>
      <c r="U532" s="203"/>
      <c r="V532" s="203"/>
      <c r="W532" s="204"/>
    </row>
    <row r="533" spans="2:23">
      <c r="B533" s="173"/>
      <c r="C533" s="174"/>
      <c r="D533" s="174"/>
      <c r="E533" s="175"/>
      <c r="F533" s="174"/>
      <c r="G533" s="176"/>
      <c r="H533" s="176"/>
      <c r="I533" s="182"/>
      <c r="J533" s="182"/>
      <c r="K533" s="182"/>
      <c r="L533" s="182"/>
      <c r="M533" s="182"/>
      <c r="N533" s="182"/>
      <c r="O533" s="182"/>
      <c r="P533" s="182"/>
      <c r="Q533" s="182"/>
      <c r="R533" s="182"/>
      <c r="S533" s="201"/>
      <c r="T533" s="202"/>
      <c r="U533" s="203"/>
      <c r="V533" s="203"/>
      <c r="W533" s="204"/>
    </row>
    <row r="534" spans="2:23">
      <c r="B534" s="173"/>
      <c r="C534" s="174"/>
      <c r="D534" s="174"/>
      <c r="E534" s="175"/>
      <c r="F534" s="174"/>
      <c r="G534" s="176"/>
      <c r="H534" s="176"/>
      <c r="I534" s="182"/>
      <c r="J534" s="182"/>
      <c r="K534" s="182"/>
      <c r="L534" s="182"/>
      <c r="M534" s="182"/>
      <c r="N534" s="182"/>
      <c r="O534" s="182"/>
      <c r="P534" s="182"/>
      <c r="Q534" s="182"/>
      <c r="R534" s="182"/>
      <c r="S534" s="201"/>
      <c r="T534" s="202"/>
      <c r="U534" s="203"/>
      <c r="V534" s="203"/>
      <c r="W534" s="204"/>
    </row>
    <row r="535" spans="2:23">
      <c r="B535" s="173"/>
      <c r="C535" s="174"/>
      <c r="D535" s="174"/>
      <c r="E535" s="175"/>
      <c r="F535" s="174"/>
      <c r="G535" s="176"/>
      <c r="H535" s="176"/>
      <c r="I535" s="182"/>
      <c r="J535" s="182"/>
      <c r="K535" s="182"/>
      <c r="L535" s="182"/>
      <c r="M535" s="182"/>
      <c r="N535" s="182"/>
      <c r="O535" s="182"/>
      <c r="P535" s="182"/>
      <c r="Q535" s="182"/>
      <c r="R535" s="182"/>
      <c r="S535" s="201"/>
      <c r="T535" s="202"/>
      <c r="U535" s="203"/>
      <c r="V535" s="203"/>
      <c r="W535" s="204"/>
    </row>
    <row r="536" spans="2:23">
      <c r="B536" s="173"/>
      <c r="C536" s="174"/>
      <c r="D536" s="174"/>
      <c r="E536" s="175"/>
      <c r="F536" s="174"/>
      <c r="G536" s="176"/>
      <c r="H536" s="176"/>
      <c r="I536" s="182"/>
      <c r="J536" s="182"/>
      <c r="K536" s="182"/>
      <c r="L536" s="182"/>
      <c r="M536" s="182"/>
      <c r="N536" s="182"/>
      <c r="O536" s="182"/>
      <c r="P536" s="182"/>
      <c r="Q536" s="182"/>
      <c r="R536" s="182"/>
      <c r="S536" s="201"/>
      <c r="T536" s="202"/>
      <c r="U536" s="203"/>
      <c r="V536" s="203"/>
      <c r="W536" s="204"/>
    </row>
    <row r="537" spans="2:23">
      <c r="B537" s="173"/>
      <c r="C537" s="174"/>
      <c r="D537" s="174"/>
      <c r="E537" s="175"/>
      <c r="F537" s="174"/>
      <c r="G537" s="176"/>
      <c r="H537" s="176"/>
      <c r="I537" s="182"/>
      <c r="J537" s="182"/>
      <c r="K537" s="182"/>
      <c r="L537" s="182"/>
      <c r="M537" s="182"/>
      <c r="N537" s="182"/>
      <c r="O537" s="182"/>
      <c r="P537" s="182"/>
      <c r="Q537" s="182"/>
      <c r="R537" s="182"/>
      <c r="S537" s="201"/>
      <c r="T537" s="202"/>
      <c r="U537" s="203"/>
      <c r="V537" s="203"/>
      <c r="W537" s="204"/>
    </row>
    <row r="538" spans="2:23">
      <c r="B538" s="173"/>
      <c r="C538" s="174"/>
      <c r="D538" s="174"/>
      <c r="E538" s="175"/>
      <c r="F538" s="174"/>
      <c r="G538" s="176"/>
      <c r="H538" s="176"/>
      <c r="I538" s="182"/>
      <c r="J538" s="182"/>
      <c r="K538" s="182"/>
      <c r="L538" s="182"/>
      <c r="M538" s="182"/>
      <c r="N538" s="182"/>
      <c r="O538" s="182"/>
      <c r="P538" s="182"/>
      <c r="Q538" s="182"/>
      <c r="R538" s="182"/>
      <c r="S538" s="201"/>
      <c r="T538" s="202"/>
      <c r="U538" s="203"/>
      <c r="V538" s="203"/>
      <c r="W538" s="204"/>
    </row>
    <row r="539" spans="2:23">
      <c r="B539" s="173"/>
      <c r="C539" s="174"/>
      <c r="D539" s="174"/>
      <c r="E539" s="175"/>
      <c r="F539" s="174"/>
      <c r="G539" s="176"/>
      <c r="H539" s="176"/>
      <c r="I539" s="182"/>
      <c r="J539" s="182"/>
      <c r="K539" s="182"/>
      <c r="L539" s="182"/>
      <c r="M539" s="182"/>
      <c r="N539" s="182"/>
      <c r="O539" s="182"/>
      <c r="P539" s="182"/>
      <c r="Q539" s="182"/>
      <c r="R539" s="182"/>
      <c r="S539" s="201"/>
      <c r="T539" s="202"/>
      <c r="U539" s="203"/>
      <c r="V539" s="203"/>
      <c r="W539" s="204"/>
    </row>
    <row r="540" spans="2:23">
      <c r="B540" s="173"/>
      <c r="C540" s="174"/>
      <c r="D540" s="174"/>
      <c r="E540" s="175"/>
      <c r="F540" s="174"/>
      <c r="G540" s="176"/>
      <c r="H540" s="176"/>
      <c r="I540" s="182"/>
      <c r="J540" s="182"/>
      <c r="K540" s="182"/>
      <c r="L540" s="182"/>
      <c r="M540" s="182"/>
      <c r="N540" s="182"/>
      <c r="O540" s="182"/>
      <c r="P540" s="182"/>
      <c r="Q540" s="182"/>
      <c r="R540" s="182"/>
      <c r="S540" s="201"/>
      <c r="T540" s="202"/>
      <c r="U540" s="203"/>
      <c r="V540" s="203"/>
      <c r="W540" s="204"/>
    </row>
    <row r="541" spans="2:23">
      <c r="B541" s="173"/>
      <c r="C541" s="174"/>
      <c r="D541" s="174"/>
      <c r="E541" s="175"/>
      <c r="F541" s="174"/>
      <c r="G541" s="176"/>
      <c r="H541" s="176"/>
      <c r="I541" s="182"/>
      <c r="J541" s="182"/>
      <c r="K541" s="182"/>
      <c r="L541" s="182"/>
      <c r="M541" s="182"/>
      <c r="N541" s="182"/>
      <c r="O541" s="182"/>
      <c r="P541" s="182"/>
      <c r="Q541" s="182"/>
      <c r="R541" s="182"/>
      <c r="S541" s="201"/>
      <c r="T541" s="202"/>
      <c r="U541" s="203"/>
      <c r="V541" s="203"/>
      <c r="W541" s="204"/>
    </row>
    <row r="542" spans="2:23">
      <c r="B542" s="173"/>
      <c r="C542" s="174"/>
      <c r="D542" s="174"/>
      <c r="E542" s="175"/>
      <c r="F542" s="174"/>
      <c r="G542" s="176"/>
      <c r="H542" s="176"/>
      <c r="I542" s="182"/>
      <c r="J542" s="182"/>
      <c r="K542" s="182"/>
      <c r="L542" s="182"/>
      <c r="M542" s="182"/>
      <c r="N542" s="182"/>
      <c r="O542" s="182"/>
      <c r="P542" s="182"/>
      <c r="Q542" s="182"/>
      <c r="R542" s="182"/>
      <c r="S542" s="201"/>
      <c r="T542" s="202"/>
      <c r="U542" s="203"/>
      <c r="V542" s="203"/>
      <c r="W542" s="204"/>
    </row>
    <row r="543" spans="2:23">
      <c r="B543" s="173"/>
      <c r="C543" s="174"/>
      <c r="D543" s="174"/>
      <c r="E543" s="175"/>
      <c r="F543" s="174"/>
      <c r="G543" s="176"/>
      <c r="H543" s="176"/>
      <c r="I543" s="182"/>
      <c r="J543" s="182"/>
      <c r="K543" s="182"/>
      <c r="L543" s="182"/>
      <c r="M543" s="182"/>
      <c r="N543" s="182"/>
      <c r="O543" s="182"/>
      <c r="P543" s="182"/>
      <c r="Q543" s="182"/>
      <c r="R543" s="182"/>
      <c r="S543" s="201"/>
      <c r="T543" s="202"/>
      <c r="U543" s="203"/>
      <c r="V543" s="203"/>
      <c r="W543" s="204"/>
    </row>
    <row r="544" spans="2:23">
      <c r="B544" s="173"/>
      <c r="C544" s="174"/>
      <c r="D544" s="174"/>
      <c r="E544" s="175"/>
      <c r="F544" s="174"/>
      <c r="G544" s="176"/>
      <c r="H544" s="176"/>
      <c r="I544" s="182"/>
      <c r="J544" s="182"/>
      <c r="K544" s="182"/>
      <c r="L544" s="182"/>
      <c r="M544" s="182"/>
      <c r="N544" s="182"/>
      <c r="O544" s="182"/>
      <c r="P544" s="182"/>
      <c r="Q544" s="182"/>
      <c r="R544" s="182"/>
      <c r="S544" s="201"/>
      <c r="T544" s="202"/>
      <c r="U544" s="203"/>
      <c r="V544" s="203"/>
      <c r="W544" s="204"/>
    </row>
    <row r="545" spans="2:23">
      <c r="B545" s="173"/>
      <c r="C545" s="174"/>
      <c r="D545" s="174"/>
      <c r="E545" s="175"/>
      <c r="F545" s="174"/>
      <c r="G545" s="176"/>
      <c r="H545" s="176"/>
      <c r="I545" s="182"/>
      <c r="J545" s="182"/>
      <c r="K545" s="182"/>
      <c r="L545" s="182"/>
      <c r="M545" s="182"/>
      <c r="N545" s="182"/>
      <c r="O545" s="182"/>
      <c r="P545" s="182"/>
      <c r="Q545" s="182"/>
      <c r="R545" s="182"/>
      <c r="S545" s="201"/>
      <c r="T545" s="202"/>
      <c r="U545" s="203"/>
      <c r="V545" s="203"/>
      <c r="W545" s="204"/>
    </row>
    <row r="546" spans="2:23">
      <c r="B546" s="173"/>
      <c r="C546" s="174"/>
      <c r="D546" s="174"/>
      <c r="E546" s="175"/>
      <c r="F546" s="174"/>
      <c r="G546" s="176"/>
      <c r="H546" s="176"/>
      <c r="I546" s="182"/>
      <c r="J546" s="182"/>
      <c r="K546" s="182"/>
      <c r="L546" s="182"/>
      <c r="M546" s="182"/>
      <c r="N546" s="182"/>
      <c r="O546" s="182"/>
      <c r="P546" s="182"/>
      <c r="Q546" s="182"/>
      <c r="R546" s="182"/>
      <c r="S546" s="201"/>
      <c r="T546" s="202"/>
      <c r="U546" s="203"/>
      <c r="V546" s="203"/>
      <c r="W546" s="204"/>
    </row>
    <row r="547" spans="2:23">
      <c r="B547" s="173"/>
      <c r="C547" s="174"/>
      <c r="D547" s="174"/>
      <c r="E547" s="175"/>
      <c r="F547" s="174"/>
      <c r="G547" s="176"/>
      <c r="H547" s="176"/>
      <c r="I547" s="182"/>
      <c r="J547" s="182"/>
      <c r="K547" s="182"/>
      <c r="L547" s="182"/>
      <c r="M547" s="182"/>
      <c r="N547" s="182"/>
      <c r="O547" s="182"/>
      <c r="P547" s="182"/>
      <c r="Q547" s="182"/>
      <c r="R547" s="182"/>
      <c r="S547" s="201"/>
      <c r="T547" s="202"/>
      <c r="U547" s="203"/>
      <c r="V547" s="203"/>
      <c r="W547" s="204"/>
    </row>
    <row r="548" spans="2:23">
      <c r="B548" s="173"/>
      <c r="C548" s="174"/>
      <c r="D548" s="174"/>
      <c r="E548" s="175"/>
      <c r="F548" s="174"/>
      <c r="G548" s="176"/>
      <c r="H548" s="176"/>
      <c r="I548" s="182"/>
      <c r="J548" s="182"/>
      <c r="K548" s="182"/>
      <c r="L548" s="182"/>
      <c r="M548" s="182"/>
      <c r="N548" s="182"/>
      <c r="O548" s="182"/>
      <c r="P548" s="182"/>
      <c r="Q548" s="182"/>
      <c r="R548" s="182"/>
      <c r="S548" s="201"/>
      <c r="T548" s="202"/>
      <c r="U548" s="203"/>
      <c r="V548" s="203"/>
      <c r="W548" s="204"/>
    </row>
    <row r="549" spans="2:23">
      <c r="B549" s="173"/>
      <c r="C549" s="174"/>
      <c r="D549" s="174"/>
      <c r="E549" s="175"/>
      <c r="F549" s="174"/>
      <c r="G549" s="176"/>
      <c r="H549" s="176"/>
      <c r="I549" s="182"/>
      <c r="J549" s="182"/>
      <c r="K549" s="182"/>
      <c r="L549" s="182"/>
      <c r="M549" s="182"/>
      <c r="N549" s="182"/>
      <c r="O549" s="182"/>
      <c r="P549" s="182"/>
      <c r="Q549" s="182"/>
      <c r="R549" s="182"/>
      <c r="S549" s="201"/>
      <c r="T549" s="202"/>
      <c r="U549" s="203"/>
      <c r="V549" s="203"/>
      <c r="W549" s="204"/>
    </row>
    <row r="550" spans="2:23">
      <c r="B550" s="173"/>
      <c r="C550" s="174"/>
      <c r="D550" s="174"/>
      <c r="E550" s="175"/>
      <c r="F550" s="174"/>
      <c r="G550" s="176"/>
      <c r="H550" s="176"/>
      <c r="I550" s="182"/>
      <c r="J550" s="182"/>
      <c r="K550" s="182"/>
      <c r="L550" s="182"/>
      <c r="M550" s="182"/>
      <c r="N550" s="182"/>
      <c r="O550" s="182"/>
      <c r="P550" s="182"/>
      <c r="Q550" s="182"/>
      <c r="R550" s="182"/>
      <c r="S550" s="201"/>
      <c r="T550" s="202"/>
      <c r="U550" s="203"/>
      <c r="V550" s="203"/>
      <c r="W550" s="204"/>
    </row>
    <row r="551" spans="2:23">
      <c r="B551" s="173"/>
      <c r="C551" s="174"/>
      <c r="D551" s="174"/>
      <c r="E551" s="175"/>
      <c r="F551" s="174"/>
      <c r="G551" s="176"/>
      <c r="H551" s="176"/>
      <c r="I551" s="182"/>
      <c r="J551" s="182"/>
      <c r="K551" s="182"/>
      <c r="L551" s="182"/>
      <c r="M551" s="182"/>
      <c r="N551" s="182"/>
      <c r="O551" s="182"/>
      <c r="P551" s="182"/>
      <c r="Q551" s="182"/>
      <c r="R551" s="182"/>
      <c r="S551" s="201"/>
      <c r="T551" s="202"/>
      <c r="U551" s="203"/>
      <c r="V551" s="203"/>
      <c r="W551" s="204"/>
    </row>
    <row r="552" spans="2:23">
      <c r="B552" s="173"/>
      <c r="C552" s="174"/>
      <c r="D552" s="174"/>
      <c r="E552" s="175"/>
      <c r="F552" s="174"/>
      <c r="G552" s="176"/>
      <c r="H552" s="176"/>
      <c r="I552" s="182"/>
      <c r="J552" s="182"/>
      <c r="K552" s="182"/>
      <c r="L552" s="182"/>
      <c r="M552" s="182"/>
      <c r="N552" s="182"/>
      <c r="O552" s="182"/>
      <c r="P552" s="182"/>
      <c r="Q552" s="182"/>
      <c r="R552" s="182"/>
      <c r="S552" s="201"/>
      <c r="T552" s="202"/>
      <c r="U552" s="203"/>
      <c r="V552" s="203"/>
      <c r="W552" s="204"/>
    </row>
    <row r="553" spans="2:23">
      <c r="B553" s="173"/>
      <c r="C553" s="174"/>
      <c r="D553" s="174"/>
      <c r="E553" s="175"/>
      <c r="F553" s="174"/>
      <c r="G553" s="176"/>
      <c r="H553" s="176"/>
      <c r="I553" s="182"/>
      <c r="J553" s="182"/>
      <c r="K553" s="182"/>
      <c r="L553" s="182"/>
      <c r="M553" s="182"/>
      <c r="N553" s="182"/>
      <c r="O553" s="182"/>
      <c r="P553" s="182"/>
      <c r="Q553" s="182"/>
      <c r="R553" s="182"/>
      <c r="S553" s="201"/>
      <c r="T553" s="202"/>
      <c r="U553" s="203"/>
      <c r="V553" s="203"/>
      <c r="W553" s="204"/>
    </row>
    <row r="554" spans="2:23">
      <c r="B554" s="173"/>
      <c r="C554" s="174"/>
      <c r="D554" s="174"/>
      <c r="E554" s="175"/>
      <c r="F554" s="174"/>
      <c r="G554" s="176"/>
      <c r="H554" s="176"/>
      <c r="I554" s="182"/>
      <c r="J554" s="182"/>
      <c r="K554" s="182"/>
      <c r="L554" s="182"/>
      <c r="M554" s="182"/>
      <c r="N554" s="182"/>
      <c r="O554" s="182"/>
      <c r="P554" s="182"/>
      <c r="Q554" s="182"/>
      <c r="R554" s="182"/>
      <c r="S554" s="201"/>
      <c r="T554" s="202"/>
      <c r="U554" s="203"/>
      <c r="V554" s="203"/>
      <c r="W554" s="204"/>
    </row>
    <row r="555" spans="2:23">
      <c r="B555" s="173"/>
      <c r="C555" s="174"/>
      <c r="D555" s="174"/>
      <c r="E555" s="175"/>
      <c r="F555" s="174"/>
      <c r="G555" s="176"/>
      <c r="H555" s="176"/>
      <c r="I555" s="182"/>
      <c r="J555" s="182"/>
      <c r="K555" s="182"/>
      <c r="L555" s="182"/>
      <c r="M555" s="182"/>
      <c r="N555" s="182"/>
      <c r="O555" s="182"/>
      <c r="P555" s="182"/>
      <c r="Q555" s="182"/>
      <c r="R555" s="182"/>
      <c r="S555" s="201"/>
      <c r="T555" s="202"/>
      <c r="U555" s="203"/>
      <c r="V555" s="203"/>
      <c r="W555" s="204"/>
    </row>
    <row r="556" spans="2:23">
      <c r="B556" s="173"/>
      <c r="C556" s="174"/>
      <c r="D556" s="174"/>
      <c r="E556" s="175"/>
      <c r="F556" s="174"/>
      <c r="G556" s="176"/>
      <c r="H556" s="176"/>
      <c r="I556" s="182"/>
      <c r="J556" s="182"/>
      <c r="K556" s="182"/>
      <c r="L556" s="182"/>
      <c r="M556" s="182"/>
      <c r="N556" s="182"/>
      <c r="O556" s="182"/>
      <c r="P556" s="182"/>
      <c r="Q556" s="182"/>
      <c r="R556" s="182"/>
      <c r="S556" s="201"/>
      <c r="T556" s="202"/>
      <c r="U556" s="203"/>
      <c r="V556" s="203"/>
      <c r="W556" s="204"/>
    </row>
    <row r="557" spans="2:23">
      <c r="B557" s="173"/>
      <c r="C557" s="174"/>
      <c r="D557" s="174"/>
      <c r="E557" s="175"/>
      <c r="F557" s="174"/>
      <c r="G557" s="176"/>
      <c r="H557" s="176"/>
      <c r="I557" s="182"/>
      <c r="J557" s="182"/>
      <c r="K557" s="182"/>
      <c r="L557" s="182"/>
      <c r="M557" s="182"/>
      <c r="N557" s="182"/>
      <c r="O557" s="182"/>
      <c r="P557" s="182"/>
      <c r="Q557" s="182"/>
      <c r="R557" s="182"/>
      <c r="S557" s="201"/>
      <c r="T557" s="202"/>
      <c r="U557" s="203"/>
      <c r="V557" s="203"/>
      <c r="W557" s="204"/>
    </row>
    <row r="558" spans="2:23">
      <c r="B558" s="173"/>
      <c r="C558" s="174"/>
      <c r="D558" s="174"/>
      <c r="E558" s="175"/>
      <c r="F558" s="174"/>
      <c r="G558" s="176"/>
      <c r="H558" s="176"/>
      <c r="I558" s="182"/>
      <c r="J558" s="182"/>
      <c r="K558" s="182"/>
      <c r="L558" s="182"/>
      <c r="M558" s="182"/>
      <c r="N558" s="182"/>
      <c r="O558" s="182"/>
      <c r="P558" s="182"/>
      <c r="Q558" s="182"/>
      <c r="R558" s="182"/>
      <c r="S558" s="201"/>
      <c r="T558" s="202"/>
      <c r="U558" s="203"/>
      <c r="V558" s="203"/>
      <c r="W558" s="204"/>
    </row>
    <row r="559" spans="2:23">
      <c r="B559" s="173"/>
      <c r="C559" s="174"/>
      <c r="D559" s="174"/>
      <c r="E559" s="175"/>
      <c r="F559" s="174"/>
      <c r="G559" s="176"/>
      <c r="H559" s="176"/>
      <c r="I559" s="182"/>
      <c r="J559" s="182"/>
      <c r="K559" s="182"/>
      <c r="L559" s="182"/>
      <c r="M559" s="182"/>
      <c r="N559" s="182"/>
      <c r="O559" s="182"/>
      <c r="P559" s="182"/>
      <c r="Q559" s="182"/>
      <c r="R559" s="182"/>
      <c r="S559" s="201"/>
      <c r="T559" s="202"/>
      <c r="U559" s="203"/>
      <c r="V559" s="203"/>
      <c r="W559" s="204"/>
    </row>
    <row r="560" spans="2:23">
      <c r="B560" s="173"/>
      <c r="C560" s="174"/>
      <c r="D560" s="174"/>
      <c r="E560" s="175"/>
      <c r="F560" s="174"/>
      <c r="G560" s="176"/>
      <c r="H560" s="176"/>
      <c r="I560" s="182"/>
      <c r="J560" s="182"/>
      <c r="K560" s="182"/>
      <c r="L560" s="182"/>
      <c r="M560" s="182"/>
      <c r="N560" s="182"/>
      <c r="O560" s="182"/>
      <c r="P560" s="182"/>
      <c r="Q560" s="182"/>
      <c r="R560" s="182"/>
      <c r="S560" s="201"/>
      <c r="T560" s="202"/>
      <c r="U560" s="203"/>
      <c r="V560" s="203"/>
      <c r="W560" s="204"/>
    </row>
    <row r="561" spans="2:23">
      <c r="B561" s="173"/>
      <c r="C561" s="174"/>
      <c r="D561" s="174"/>
      <c r="E561" s="175"/>
      <c r="F561" s="174"/>
      <c r="G561" s="176"/>
      <c r="H561" s="176"/>
      <c r="I561" s="182"/>
      <c r="J561" s="182"/>
      <c r="K561" s="182"/>
      <c r="L561" s="182"/>
      <c r="M561" s="182"/>
      <c r="N561" s="182"/>
      <c r="O561" s="182"/>
      <c r="P561" s="182"/>
      <c r="Q561" s="182"/>
      <c r="R561" s="182"/>
      <c r="S561" s="201"/>
      <c r="T561" s="202"/>
      <c r="U561" s="203"/>
      <c r="V561" s="203"/>
      <c r="W561" s="204"/>
    </row>
    <row r="562" spans="2:23">
      <c r="B562" s="173"/>
      <c r="C562" s="174"/>
      <c r="D562" s="174"/>
      <c r="E562" s="175"/>
      <c r="F562" s="174"/>
      <c r="G562" s="176"/>
      <c r="H562" s="176"/>
      <c r="I562" s="182"/>
      <c r="J562" s="182"/>
      <c r="K562" s="182"/>
      <c r="L562" s="182"/>
      <c r="M562" s="182"/>
      <c r="N562" s="182"/>
      <c r="O562" s="182"/>
      <c r="P562" s="182"/>
      <c r="Q562" s="182"/>
      <c r="R562" s="182"/>
      <c r="S562" s="201"/>
      <c r="T562" s="202"/>
      <c r="U562" s="203"/>
      <c r="V562" s="203"/>
      <c r="W562" s="204"/>
    </row>
    <row r="563" spans="2:23">
      <c r="B563" s="173"/>
      <c r="C563" s="174"/>
      <c r="D563" s="174"/>
      <c r="E563" s="175"/>
      <c r="F563" s="174"/>
      <c r="G563" s="176"/>
      <c r="H563" s="176"/>
      <c r="I563" s="182"/>
      <c r="J563" s="182"/>
      <c r="K563" s="182"/>
      <c r="L563" s="182"/>
      <c r="M563" s="182"/>
      <c r="N563" s="182"/>
      <c r="O563" s="182"/>
      <c r="P563" s="182"/>
      <c r="Q563" s="182"/>
      <c r="R563" s="182"/>
      <c r="S563" s="201"/>
      <c r="T563" s="202"/>
      <c r="U563" s="203"/>
      <c r="V563" s="203"/>
      <c r="W563" s="204"/>
    </row>
    <row r="564" spans="2:23">
      <c r="B564" s="173"/>
      <c r="C564" s="174"/>
      <c r="D564" s="174"/>
      <c r="E564" s="175"/>
      <c r="F564" s="174"/>
      <c r="G564" s="176"/>
      <c r="H564" s="176"/>
      <c r="I564" s="182"/>
      <c r="J564" s="182"/>
      <c r="K564" s="182"/>
      <c r="L564" s="182"/>
      <c r="M564" s="182"/>
      <c r="N564" s="182"/>
      <c r="O564" s="182"/>
      <c r="P564" s="182"/>
      <c r="Q564" s="182"/>
      <c r="R564" s="182"/>
      <c r="S564" s="201"/>
      <c r="T564" s="202"/>
      <c r="U564" s="203"/>
      <c r="V564" s="203"/>
      <c r="W564" s="204"/>
    </row>
    <row r="565" spans="2:23">
      <c r="B565" s="173"/>
      <c r="C565" s="174"/>
      <c r="D565" s="174"/>
      <c r="E565" s="175"/>
      <c r="F565" s="174"/>
      <c r="G565" s="176"/>
      <c r="H565" s="176"/>
      <c r="I565" s="182"/>
      <c r="J565" s="182"/>
      <c r="K565" s="182"/>
      <c r="L565" s="182"/>
      <c r="M565" s="182"/>
      <c r="N565" s="182"/>
      <c r="O565" s="182"/>
      <c r="P565" s="182"/>
      <c r="Q565" s="182"/>
      <c r="R565" s="182"/>
      <c r="S565" s="201"/>
      <c r="T565" s="202"/>
      <c r="U565" s="203"/>
      <c r="V565" s="203"/>
      <c r="W565" s="204"/>
    </row>
    <row r="566" spans="2:23">
      <c r="B566" s="173"/>
      <c r="C566" s="174"/>
      <c r="D566" s="174"/>
      <c r="E566" s="175"/>
      <c r="F566" s="174"/>
      <c r="G566" s="176"/>
      <c r="H566" s="176"/>
      <c r="I566" s="182"/>
      <c r="J566" s="182"/>
      <c r="K566" s="182"/>
      <c r="L566" s="182"/>
      <c r="M566" s="182"/>
      <c r="N566" s="182"/>
      <c r="O566" s="182"/>
      <c r="P566" s="182"/>
      <c r="Q566" s="182"/>
      <c r="R566" s="182"/>
      <c r="S566" s="201"/>
      <c r="T566" s="202"/>
      <c r="U566" s="203"/>
      <c r="V566" s="203"/>
      <c r="W566" s="204"/>
    </row>
    <row r="567" spans="2:23">
      <c r="B567" s="173"/>
      <c r="C567" s="174"/>
      <c r="D567" s="174"/>
      <c r="E567" s="175"/>
      <c r="F567" s="174"/>
      <c r="G567" s="176"/>
      <c r="H567" s="176"/>
      <c r="I567" s="182"/>
      <c r="J567" s="182"/>
      <c r="K567" s="182"/>
      <c r="L567" s="182"/>
      <c r="M567" s="182"/>
      <c r="N567" s="182"/>
      <c r="O567" s="182"/>
      <c r="P567" s="182"/>
      <c r="Q567" s="182"/>
      <c r="R567" s="182"/>
      <c r="S567" s="201"/>
      <c r="T567" s="202"/>
      <c r="U567" s="203"/>
      <c r="V567" s="203"/>
      <c r="W567" s="204"/>
    </row>
    <row r="568" spans="2:23">
      <c r="B568" s="173"/>
      <c r="C568" s="174"/>
      <c r="D568" s="174"/>
      <c r="E568" s="175"/>
      <c r="F568" s="174"/>
      <c r="G568" s="176"/>
      <c r="H568" s="176"/>
      <c r="I568" s="182"/>
      <c r="J568" s="182"/>
      <c r="K568" s="182"/>
      <c r="L568" s="182"/>
      <c r="M568" s="182"/>
      <c r="N568" s="182"/>
      <c r="O568" s="182"/>
      <c r="P568" s="182"/>
      <c r="Q568" s="182"/>
      <c r="R568" s="182"/>
      <c r="S568" s="201"/>
      <c r="T568" s="202"/>
      <c r="U568" s="203"/>
      <c r="V568" s="203"/>
      <c r="W568" s="204"/>
    </row>
    <row r="569" spans="2:23">
      <c r="B569" s="173"/>
      <c r="C569" s="174"/>
      <c r="D569" s="174"/>
      <c r="E569" s="175"/>
      <c r="F569" s="174"/>
      <c r="G569" s="176"/>
      <c r="H569" s="176"/>
      <c r="I569" s="182"/>
      <c r="J569" s="182"/>
      <c r="K569" s="182"/>
      <c r="L569" s="182"/>
      <c r="M569" s="182"/>
      <c r="N569" s="182"/>
      <c r="O569" s="182"/>
      <c r="P569" s="182"/>
      <c r="Q569" s="182"/>
      <c r="R569" s="182"/>
      <c r="S569" s="201"/>
      <c r="T569" s="202"/>
      <c r="U569" s="203"/>
      <c r="V569" s="203"/>
      <c r="W569" s="204"/>
    </row>
    <row r="570" spans="2:23">
      <c r="B570" s="173"/>
      <c r="C570" s="174"/>
      <c r="D570" s="174"/>
      <c r="E570" s="175"/>
      <c r="F570" s="174"/>
      <c r="G570" s="176"/>
      <c r="H570" s="176"/>
      <c r="I570" s="182"/>
      <c r="J570" s="182"/>
      <c r="K570" s="182"/>
      <c r="L570" s="182"/>
      <c r="M570" s="182"/>
      <c r="N570" s="182"/>
      <c r="O570" s="182"/>
      <c r="P570" s="182"/>
      <c r="Q570" s="182"/>
      <c r="R570" s="182"/>
      <c r="S570" s="201"/>
      <c r="T570" s="202"/>
      <c r="U570" s="203"/>
      <c r="V570" s="203"/>
      <c r="W570" s="204"/>
    </row>
    <row r="571" spans="2:23">
      <c r="B571" s="173"/>
      <c r="C571" s="174"/>
      <c r="D571" s="174"/>
      <c r="E571" s="175"/>
      <c r="F571" s="174"/>
      <c r="G571" s="176"/>
      <c r="H571" s="176"/>
      <c r="I571" s="182"/>
      <c r="J571" s="182"/>
      <c r="K571" s="182"/>
      <c r="L571" s="182"/>
      <c r="M571" s="182"/>
      <c r="N571" s="182"/>
      <c r="O571" s="182"/>
      <c r="P571" s="182"/>
      <c r="Q571" s="182"/>
      <c r="R571" s="182"/>
      <c r="S571" s="201"/>
      <c r="T571" s="202"/>
      <c r="U571" s="203"/>
      <c r="V571" s="203"/>
      <c r="W571" s="204"/>
    </row>
    <row r="572" spans="2:23">
      <c r="B572" s="173"/>
      <c r="C572" s="174"/>
      <c r="D572" s="174"/>
      <c r="E572" s="175"/>
      <c r="F572" s="174"/>
      <c r="G572" s="176"/>
      <c r="H572" s="176"/>
      <c r="I572" s="182"/>
      <c r="J572" s="182"/>
      <c r="K572" s="182"/>
      <c r="L572" s="182"/>
      <c r="M572" s="182"/>
      <c r="N572" s="182"/>
      <c r="O572" s="182"/>
      <c r="P572" s="182"/>
      <c r="Q572" s="182"/>
      <c r="R572" s="182"/>
      <c r="S572" s="201"/>
      <c r="T572" s="202"/>
      <c r="U572" s="203"/>
      <c r="V572" s="203"/>
      <c r="W572" s="204"/>
    </row>
    <row r="573" spans="2:23">
      <c r="B573" s="173"/>
      <c r="C573" s="174"/>
      <c r="D573" s="174"/>
      <c r="E573" s="175"/>
      <c r="F573" s="174"/>
      <c r="G573" s="176"/>
      <c r="H573" s="176"/>
      <c r="I573" s="182"/>
      <c r="J573" s="182"/>
      <c r="K573" s="182"/>
      <c r="L573" s="182"/>
      <c r="M573" s="182"/>
      <c r="N573" s="182"/>
      <c r="O573" s="182"/>
      <c r="P573" s="182"/>
      <c r="Q573" s="182"/>
      <c r="R573" s="182"/>
      <c r="S573" s="201"/>
      <c r="T573" s="202"/>
      <c r="U573" s="203"/>
      <c r="V573" s="203"/>
      <c r="W573" s="204"/>
    </row>
    <row r="574" spans="2:23">
      <c r="B574" s="173"/>
      <c r="C574" s="174"/>
      <c r="D574" s="174"/>
      <c r="E574" s="175"/>
      <c r="F574" s="174"/>
      <c r="G574" s="176"/>
      <c r="H574" s="176"/>
      <c r="I574" s="182"/>
      <c r="J574" s="182"/>
      <c r="K574" s="182"/>
      <c r="L574" s="182"/>
      <c r="M574" s="182"/>
      <c r="N574" s="182"/>
      <c r="O574" s="182"/>
      <c r="P574" s="182"/>
      <c r="Q574" s="182"/>
      <c r="R574" s="182"/>
      <c r="S574" s="201"/>
      <c r="T574" s="202"/>
      <c r="U574" s="203"/>
      <c r="V574" s="203"/>
      <c r="W574" s="204"/>
    </row>
    <row r="575" spans="2:23">
      <c r="B575" s="173"/>
      <c r="C575" s="174"/>
      <c r="D575" s="174"/>
      <c r="E575" s="175"/>
      <c r="F575" s="174"/>
      <c r="G575" s="176"/>
      <c r="H575" s="176"/>
      <c r="I575" s="182"/>
      <c r="J575" s="182"/>
      <c r="K575" s="182"/>
      <c r="L575" s="182"/>
      <c r="M575" s="182"/>
      <c r="N575" s="182"/>
      <c r="O575" s="182"/>
      <c r="P575" s="182"/>
      <c r="Q575" s="182"/>
      <c r="R575" s="182"/>
      <c r="S575" s="201"/>
      <c r="T575" s="202"/>
      <c r="U575" s="203"/>
      <c r="V575" s="203"/>
      <c r="W575" s="204"/>
    </row>
    <row r="576" spans="2:23">
      <c r="B576" s="173"/>
      <c r="C576" s="174"/>
      <c r="D576" s="174"/>
      <c r="E576" s="175"/>
      <c r="F576" s="174"/>
      <c r="G576" s="176"/>
      <c r="H576" s="176"/>
      <c r="I576" s="182"/>
      <c r="J576" s="182"/>
      <c r="K576" s="182"/>
      <c r="L576" s="182"/>
      <c r="M576" s="182"/>
      <c r="N576" s="182"/>
      <c r="O576" s="182"/>
      <c r="P576" s="182"/>
      <c r="Q576" s="182"/>
      <c r="R576" s="182"/>
      <c r="S576" s="201"/>
      <c r="T576" s="202"/>
      <c r="U576" s="203"/>
      <c r="V576" s="203"/>
      <c r="W576" s="204"/>
    </row>
    <row r="577" spans="2:23">
      <c r="B577" s="173"/>
      <c r="C577" s="174"/>
      <c r="D577" s="174"/>
      <c r="E577" s="175"/>
      <c r="F577" s="174"/>
      <c r="G577" s="176"/>
      <c r="H577" s="176"/>
      <c r="I577" s="182"/>
      <c r="J577" s="182"/>
      <c r="K577" s="182"/>
      <c r="L577" s="182"/>
      <c r="M577" s="182"/>
      <c r="N577" s="182"/>
      <c r="O577" s="182"/>
      <c r="P577" s="182"/>
      <c r="Q577" s="182"/>
      <c r="R577" s="182"/>
      <c r="S577" s="201"/>
      <c r="T577" s="202"/>
      <c r="U577" s="203"/>
      <c r="V577" s="203"/>
      <c r="W577" s="204"/>
    </row>
    <row r="578" spans="2:23">
      <c r="B578" s="173"/>
      <c r="C578" s="174"/>
      <c r="D578" s="174"/>
      <c r="E578" s="175"/>
      <c r="F578" s="174"/>
      <c r="G578" s="176"/>
      <c r="H578" s="176"/>
      <c r="I578" s="182"/>
      <c r="J578" s="182"/>
      <c r="K578" s="182"/>
      <c r="L578" s="182"/>
      <c r="M578" s="182"/>
      <c r="N578" s="182"/>
      <c r="O578" s="182"/>
      <c r="P578" s="182"/>
      <c r="Q578" s="182"/>
      <c r="R578" s="182"/>
      <c r="S578" s="201"/>
      <c r="T578" s="202"/>
      <c r="U578" s="203"/>
      <c r="V578" s="203"/>
      <c r="W578" s="204"/>
    </row>
    <row r="579" spans="2:23">
      <c r="B579" s="173"/>
      <c r="C579" s="174"/>
      <c r="D579" s="174"/>
      <c r="E579" s="175"/>
      <c r="F579" s="174"/>
      <c r="G579" s="176"/>
      <c r="H579" s="176"/>
      <c r="I579" s="182"/>
      <c r="J579" s="182"/>
      <c r="K579" s="182"/>
      <c r="L579" s="182"/>
      <c r="M579" s="182"/>
      <c r="N579" s="182"/>
      <c r="O579" s="182"/>
      <c r="P579" s="182"/>
      <c r="Q579" s="182"/>
      <c r="R579" s="182"/>
      <c r="S579" s="201"/>
      <c r="T579" s="202"/>
      <c r="U579" s="203"/>
      <c r="V579" s="203"/>
      <c r="W579" s="204"/>
    </row>
    <row r="580" spans="2:23">
      <c r="B580" s="173"/>
      <c r="C580" s="174"/>
      <c r="D580" s="174"/>
      <c r="E580" s="175"/>
      <c r="F580" s="174"/>
      <c r="G580" s="176"/>
      <c r="H580" s="176"/>
      <c r="I580" s="182"/>
      <c r="J580" s="182"/>
      <c r="K580" s="182"/>
      <c r="L580" s="182"/>
      <c r="M580" s="182"/>
      <c r="N580" s="182"/>
      <c r="O580" s="182"/>
      <c r="P580" s="182"/>
      <c r="Q580" s="182"/>
      <c r="R580" s="182"/>
      <c r="S580" s="201"/>
      <c r="T580" s="202"/>
      <c r="U580" s="203"/>
      <c r="V580" s="203"/>
      <c r="W580" s="204"/>
    </row>
    <row r="581" spans="2:23">
      <c r="B581" s="173"/>
      <c r="C581" s="174"/>
      <c r="D581" s="174"/>
      <c r="E581" s="175"/>
      <c r="F581" s="174"/>
      <c r="G581" s="176"/>
      <c r="H581" s="176"/>
      <c r="I581" s="182"/>
      <c r="J581" s="182"/>
      <c r="K581" s="182"/>
      <c r="L581" s="182"/>
      <c r="M581" s="182"/>
      <c r="N581" s="182"/>
      <c r="O581" s="182"/>
      <c r="P581" s="182"/>
      <c r="Q581" s="182"/>
      <c r="R581" s="182"/>
      <c r="S581" s="201"/>
      <c r="T581" s="202"/>
      <c r="U581" s="203"/>
      <c r="V581" s="203"/>
      <c r="W581" s="204"/>
    </row>
    <row r="582" spans="2:23">
      <c r="B582" s="173"/>
      <c r="C582" s="174"/>
      <c r="D582" s="174"/>
      <c r="E582" s="175"/>
      <c r="F582" s="174"/>
      <c r="G582" s="176"/>
      <c r="H582" s="176"/>
      <c r="I582" s="182"/>
      <c r="J582" s="182"/>
      <c r="K582" s="182"/>
      <c r="L582" s="182"/>
      <c r="M582" s="182"/>
      <c r="N582" s="182"/>
      <c r="O582" s="182"/>
      <c r="P582" s="182"/>
      <c r="Q582" s="182"/>
      <c r="R582" s="182"/>
      <c r="S582" s="201"/>
      <c r="T582" s="202"/>
      <c r="U582" s="203"/>
      <c r="V582" s="203"/>
      <c r="W582" s="204"/>
    </row>
    <row r="583" spans="2:23">
      <c r="B583" s="173"/>
      <c r="C583" s="174"/>
      <c r="D583" s="174"/>
      <c r="E583" s="175"/>
      <c r="F583" s="174"/>
      <c r="G583" s="176"/>
      <c r="H583" s="176"/>
      <c r="I583" s="182"/>
      <c r="J583" s="182"/>
      <c r="K583" s="182"/>
      <c r="L583" s="182"/>
      <c r="M583" s="182"/>
      <c r="N583" s="182"/>
      <c r="O583" s="182"/>
      <c r="P583" s="182"/>
      <c r="Q583" s="182"/>
      <c r="R583" s="182"/>
      <c r="S583" s="201"/>
      <c r="T583" s="202"/>
      <c r="U583" s="203"/>
      <c r="V583" s="203"/>
      <c r="W583" s="204"/>
    </row>
    <row r="584" spans="2:23">
      <c r="B584" s="173"/>
      <c r="C584" s="174"/>
      <c r="D584" s="174"/>
      <c r="E584" s="175"/>
      <c r="F584" s="174"/>
      <c r="G584" s="176"/>
      <c r="H584" s="176"/>
      <c r="I584" s="182"/>
      <c r="J584" s="182"/>
      <c r="K584" s="182"/>
      <c r="L584" s="182"/>
      <c r="M584" s="182"/>
      <c r="N584" s="182"/>
      <c r="O584" s="182"/>
      <c r="P584" s="182"/>
      <c r="Q584" s="182"/>
      <c r="R584" s="182"/>
      <c r="S584" s="201"/>
      <c r="T584" s="202"/>
      <c r="U584" s="203"/>
      <c r="V584" s="203"/>
      <c r="W584" s="204"/>
    </row>
    <row r="585" spans="2:23">
      <c r="B585" s="173"/>
      <c r="C585" s="174"/>
      <c r="D585" s="174"/>
      <c r="E585" s="175"/>
      <c r="F585" s="174"/>
      <c r="G585" s="176"/>
      <c r="H585" s="176"/>
      <c r="I585" s="182"/>
      <c r="J585" s="182"/>
      <c r="K585" s="182"/>
      <c r="L585" s="182"/>
      <c r="M585" s="182"/>
      <c r="N585" s="182"/>
      <c r="O585" s="182"/>
      <c r="P585" s="182"/>
      <c r="Q585" s="182"/>
      <c r="R585" s="182"/>
      <c r="S585" s="201"/>
      <c r="T585" s="202"/>
      <c r="U585" s="203"/>
      <c r="V585" s="203"/>
      <c r="W585" s="204"/>
    </row>
    <row r="586" spans="2:23">
      <c r="B586" s="173"/>
      <c r="C586" s="174"/>
      <c r="D586" s="174"/>
      <c r="E586" s="175"/>
      <c r="F586" s="174"/>
      <c r="G586" s="176"/>
      <c r="H586" s="176"/>
      <c r="I586" s="182"/>
      <c r="J586" s="182"/>
      <c r="K586" s="182"/>
      <c r="L586" s="182"/>
      <c r="M586" s="182"/>
      <c r="N586" s="182"/>
      <c r="O586" s="182"/>
      <c r="P586" s="182"/>
      <c r="Q586" s="182"/>
      <c r="R586" s="182"/>
      <c r="S586" s="201"/>
      <c r="T586" s="202"/>
      <c r="U586" s="203"/>
      <c r="V586" s="203"/>
      <c r="W586" s="204"/>
    </row>
    <row r="587" spans="2:23">
      <c r="B587" s="173"/>
      <c r="C587" s="174"/>
      <c r="D587" s="174"/>
      <c r="E587" s="175"/>
      <c r="F587" s="174"/>
      <c r="G587" s="176"/>
      <c r="H587" s="176"/>
      <c r="I587" s="182"/>
      <c r="J587" s="182"/>
      <c r="K587" s="182"/>
      <c r="L587" s="182"/>
      <c r="M587" s="182"/>
      <c r="N587" s="182"/>
      <c r="O587" s="182"/>
      <c r="P587" s="182"/>
      <c r="Q587" s="182"/>
      <c r="R587" s="182"/>
      <c r="S587" s="201"/>
      <c r="T587" s="202"/>
      <c r="U587" s="203"/>
      <c r="V587" s="203"/>
      <c r="W587" s="204"/>
    </row>
    <row r="588" spans="2:23">
      <c r="B588" s="173"/>
      <c r="C588" s="174"/>
      <c r="D588" s="174"/>
      <c r="E588" s="175"/>
      <c r="F588" s="174"/>
      <c r="G588" s="176"/>
      <c r="H588" s="176"/>
      <c r="I588" s="182"/>
      <c r="J588" s="182"/>
      <c r="K588" s="182"/>
      <c r="L588" s="182"/>
      <c r="M588" s="182"/>
      <c r="N588" s="182"/>
      <c r="O588" s="182"/>
      <c r="P588" s="182"/>
      <c r="Q588" s="182"/>
      <c r="R588" s="182"/>
      <c r="S588" s="201"/>
      <c r="T588" s="202"/>
      <c r="U588" s="203"/>
      <c r="V588" s="203"/>
      <c r="W588" s="204"/>
    </row>
    <row r="589" spans="2:23">
      <c r="B589" s="173"/>
      <c r="C589" s="174"/>
      <c r="D589" s="174"/>
      <c r="E589" s="175"/>
      <c r="F589" s="174"/>
      <c r="G589" s="176"/>
      <c r="H589" s="176"/>
      <c r="I589" s="182"/>
      <c r="J589" s="182"/>
      <c r="K589" s="182"/>
      <c r="L589" s="182"/>
      <c r="M589" s="182"/>
      <c r="N589" s="182"/>
      <c r="O589" s="182"/>
      <c r="P589" s="182"/>
      <c r="Q589" s="182"/>
      <c r="R589" s="182"/>
      <c r="S589" s="201"/>
      <c r="T589" s="202"/>
      <c r="U589" s="203"/>
      <c r="V589" s="203"/>
      <c r="W589" s="204"/>
    </row>
    <row r="590" spans="2:23">
      <c r="B590" s="173"/>
      <c r="C590" s="174"/>
      <c r="D590" s="174"/>
      <c r="E590" s="175"/>
      <c r="F590" s="174"/>
      <c r="G590" s="176"/>
      <c r="H590" s="176"/>
      <c r="I590" s="182"/>
      <c r="J590" s="182"/>
      <c r="K590" s="182"/>
      <c r="L590" s="182"/>
      <c r="M590" s="182"/>
      <c r="N590" s="182"/>
      <c r="O590" s="182"/>
      <c r="P590" s="182"/>
      <c r="Q590" s="182"/>
      <c r="R590" s="182"/>
      <c r="S590" s="201"/>
      <c r="T590" s="202"/>
      <c r="U590" s="203"/>
      <c r="V590" s="203"/>
      <c r="W590" s="204"/>
    </row>
    <row r="591" spans="2:23">
      <c r="B591" s="173"/>
      <c r="C591" s="174"/>
      <c r="D591" s="174"/>
      <c r="E591" s="175"/>
      <c r="F591" s="174"/>
      <c r="G591" s="176"/>
      <c r="H591" s="176"/>
      <c r="I591" s="182"/>
      <c r="J591" s="182"/>
      <c r="K591" s="182"/>
      <c r="L591" s="182"/>
      <c r="M591" s="182"/>
      <c r="N591" s="182"/>
      <c r="O591" s="182"/>
      <c r="P591" s="182"/>
      <c r="Q591" s="182"/>
      <c r="R591" s="182"/>
      <c r="S591" s="201"/>
      <c r="T591" s="202"/>
      <c r="U591" s="203"/>
      <c r="V591" s="203"/>
      <c r="W591" s="204"/>
    </row>
    <row r="592" spans="2:23">
      <c r="B592" s="173"/>
      <c r="C592" s="174"/>
      <c r="D592" s="174"/>
      <c r="E592" s="175"/>
      <c r="F592" s="174"/>
      <c r="G592" s="176"/>
      <c r="H592" s="176"/>
      <c r="I592" s="182"/>
      <c r="J592" s="182"/>
      <c r="K592" s="182"/>
      <c r="L592" s="182"/>
      <c r="M592" s="182"/>
      <c r="N592" s="182"/>
      <c r="O592" s="182"/>
      <c r="P592" s="182"/>
      <c r="Q592" s="182"/>
      <c r="R592" s="182"/>
      <c r="S592" s="201"/>
      <c r="T592" s="202"/>
      <c r="U592" s="203"/>
      <c r="V592" s="203"/>
      <c r="W592" s="204"/>
    </row>
    <row r="593" spans="2:23">
      <c r="B593" s="173"/>
      <c r="C593" s="174"/>
      <c r="D593" s="174"/>
      <c r="E593" s="175"/>
      <c r="F593" s="174"/>
      <c r="G593" s="176"/>
      <c r="H593" s="176"/>
      <c r="I593" s="182"/>
      <c r="J593" s="182"/>
      <c r="K593" s="182"/>
      <c r="L593" s="182"/>
      <c r="M593" s="182"/>
      <c r="N593" s="182"/>
      <c r="O593" s="182"/>
      <c r="P593" s="182"/>
      <c r="Q593" s="182"/>
      <c r="R593" s="182"/>
      <c r="S593" s="201"/>
      <c r="T593" s="202"/>
      <c r="U593" s="203"/>
      <c r="V593" s="203"/>
      <c r="W593" s="204"/>
    </row>
    <row r="594" spans="2:23">
      <c r="B594" s="173"/>
      <c r="C594" s="174"/>
      <c r="D594" s="174"/>
      <c r="E594" s="175"/>
      <c r="F594" s="174"/>
      <c r="G594" s="176"/>
      <c r="H594" s="176"/>
      <c r="I594" s="182"/>
      <c r="J594" s="182"/>
      <c r="K594" s="182"/>
      <c r="L594" s="182"/>
      <c r="M594" s="182"/>
      <c r="N594" s="182"/>
      <c r="O594" s="182"/>
      <c r="P594" s="182"/>
      <c r="Q594" s="182"/>
      <c r="R594" s="182"/>
      <c r="S594" s="201"/>
      <c r="T594" s="202"/>
      <c r="U594" s="203"/>
      <c r="V594" s="203"/>
      <c r="W594" s="204"/>
    </row>
    <row r="595" spans="2:23">
      <c r="B595" s="173"/>
      <c r="C595" s="174"/>
      <c r="D595" s="174"/>
      <c r="E595" s="175"/>
      <c r="F595" s="174"/>
      <c r="G595" s="176"/>
      <c r="H595" s="176"/>
      <c r="I595" s="182"/>
      <c r="J595" s="182"/>
      <c r="K595" s="182"/>
      <c r="L595" s="182"/>
      <c r="M595" s="182"/>
      <c r="N595" s="182"/>
      <c r="O595" s="182"/>
      <c r="P595" s="182"/>
      <c r="Q595" s="182"/>
      <c r="R595" s="182"/>
      <c r="S595" s="201"/>
      <c r="T595" s="202"/>
      <c r="U595" s="203"/>
      <c r="V595" s="203"/>
      <c r="W595" s="204"/>
    </row>
    <row r="596" spans="2:23">
      <c r="B596" s="173"/>
      <c r="C596" s="174"/>
      <c r="D596" s="174"/>
      <c r="E596" s="175"/>
      <c r="F596" s="174"/>
      <c r="G596" s="176"/>
      <c r="H596" s="176"/>
      <c r="I596" s="182"/>
      <c r="J596" s="182"/>
      <c r="K596" s="182"/>
      <c r="L596" s="182"/>
      <c r="M596" s="182"/>
      <c r="N596" s="182"/>
      <c r="O596" s="182"/>
      <c r="P596" s="182"/>
      <c r="Q596" s="182"/>
      <c r="R596" s="182"/>
      <c r="S596" s="201"/>
      <c r="T596" s="202"/>
      <c r="U596" s="203"/>
      <c r="V596" s="203"/>
      <c r="W596" s="204"/>
    </row>
    <row r="597" spans="2:23">
      <c r="B597" s="173"/>
      <c r="C597" s="174"/>
      <c r="D597" s="174"/>
      <c r="E597" s="175"/>
      <c r="F597" s="174"/>
      <c r="G597" s="176"/>
      <c r="H597" s="176"/>
      <c r="I597" s="182"/>
      <c r="J597" s="182"/>
      <c r="K597" s="182"/>
      <c r="L597" s="182"/>
      <c r="M597" s="182"/>
      <c r="N597" s="182"/>
      <c r="O597" s="182"/>
      <c r="P597" s="182"/>
      <c r="Q597" s="182"/>
      <c r="R597" s="182"/>
      <c r="S597" s="201"/>
      <c r="T597" s="202"/>
      <c r="U597" s="203"/>
      <c r="V597" s="203"/>
      <c r="W597" s="204"/>
    </row>
    <row r="598" spans="2:23">
      <c r="B598" s="173"/>
      <c r="C598" s="174"/>
      <c r="D598" s="174"/>
      <c r="E598" s="175"/>
      <c r="F598" s="174"/>
      <c r="G598" s="176"/>
      <c r="H598" s="176"/>
      <c r="I598" s="182"/>
      <c r="J598" s="182"/>
      <c r="K598" s="182"/>
      <c r="L598" s="182"/>
      <c r="M598" s="182"/>
      <c r="N598" s="182"/>
      <c r="O598" s="182"/>
      <c r="P598" s="182"/>
      <c r="Q598" s="182"/>
      <c r="R598" s="182"/>
      <c r="S598" s="201"/>
      <c r="T598" s="202"/>
      <c r="U598" s="203"/>
      <c r="V598" s="203"/>
      <c r="W598" s="204"/>
    </row>
    <row r="599" spans="2:23">
      <c r="B599" s="173"/>
      <c r="C599" s="174"/>
      <c r="D599" s="174"/>
      <c r="E599" s="175"/>
      <c r="F599" s="174"/>
      <c r="G599" s="176"/>
      <c r="H599" s="176"/>
      <c r="I599" s="182"/>
      <c r="J599" s="182"/>
      <c r="K599" s="182"/>
      <c r="L599" s="182"/>
      <c r="M599" s="182"/>
      <c r="N599" s="182"/>
      <c r="O599" s="182"/>
      <c r="P599" s="182"/>
      <c r="Q599" s="182"/>
      <c r="R599" s="182"/>
      <c r="S599" s="201"/>
      <c r="T599" s="202"/>
      <c r="U599" s="203"/>
      <c r="V599" s="203"/>
      <c r="W599" s="204"/>
    </row>
    <row r="600" spans="2:23">
      <c r="B600" s="173"/>
      <c r="C600" s="174"/>
      <c r="D600" s="174"/>
      <c r="E600" s="175"/>
      <c r="F600" s="174"/>
      <c r="G600" s="176"/>
      <c r="H600" s="176"/>
      <c r="I600" s="182"/>
      <c r="J600" s="182"/>
      <c r="K600" s="182"/>
      <c r="L600" s="182"/>
      <c r="M600" s="182"/>
      <c r="N600" s="182"/>
      <c r="O600" s="182"/>
      <c r="P600" s="182"/>
      <c r="Q600" s="182"/>
      <c r="R600" s="182"/>
      <c r="S600" s="201"/>
      <c r="T600" s="202"/>
      <c r="U600" s="203"/>
      <c r="V600" s="203"/>
      <c r="W600" s="204"/>
    </row>
    <row r="601" spans="2:23">
      <c r="B601" s="173"/>
      <c r="C601" s="174"/>
      <c r="D601" s="174"/>
      <c r="E601" s="175"/>
      <c r="F601" s="174"/>
      <c r="G601" s="176"/>
      <c r="H601" s="176"/>
      <c r="I601" s="182"/>
      <c r="J601" s="182"/>
      <c r="K601" s="182"/>
      <c r="L601" s="182"/>
      <c r="M601" s="182"/>
      <c r="N601" s="182"/>
      <c r="O601" s="182"/>
      <c r="P601" s="182"/>
      <c r="Q601" s="182"/>
      <c r="R601" s="182"/>
      <c r="S601" s="201"/>
      <c r="T601" s="202"/>
      <c r="U601" s="203"/>
      <c r="V601" s="203"/>
      <c r="W601" s="204"/>
    </row>
    <row r="602" spans="2:23">
      <c r="B602" s="173"/>
      <c r="C602" s="174"/>
      <c r="D602" s="174"/>
      <c r="E602" s="175"/>
      <c r="F602" s="174"/>
      <c r="G602" s="176"/>
      <c r="H602" s="176"/>
      <c r="I602" s="182"/>
      <c r="J602" s="182"/>
      <c r="K602" s="182"/>
      <c r="L602" s="182"/>
      <c r="M602" s="182"/>
      <c r="N602" s="182"/>
      <c r="O602" s="182"/>
      <c r="P602" s="182"/>
      <c r="Q602" s="182"/>
      <c r="R602" s="182"/>
      <c r="S602" s="201"/>
      <c r="T602" s="202"/>
      <c r="U602" s="203"/>
      <c r="V602" s="203"/>
      <c r="W602" s="204"/>
    </row>
    <row r="603" spans="2:23">
      <c r="B603" s="173"/>
      <c r="C603" s="174"/>
      <c r="D603" s="174"/>
      <c r="E603" s="175"/>
      <c r="F603" s="174"/>
      <c r="G603" s="176"/>
      <c r="H603" s="176"/>
      <c r="I603" s="182"/>
      <c r="J603" s="182"/>
      <c r="K603" s="182"/>
      <c r="L603" s="182"/>
      <c r="M603" s="182"/>
      <c r="N603" s="182"/>
      <c r="O603" s="182"/>
      <c r="P603" s="182"/>
      <c r="Q603" s="182"/>
      <c r="R603" s="182"/>
      <c r="S603" s="201"/>
      <c r="T603" s="202"/>
      <c r="U603" s="203"/>
      <c r="V603" s="203"/>
      <c r="W603" s="204"/>
    </row>
    <row r="604" spans="2:23">
      <c r="B604" s="173"/>
      <c r="C604" s="174"/>
      <c r="D604" s="174"/>
      <c r="E604" s="175"/>
      <c r="F604" s="174"/>
      <c r="G604" s="176"/>
      <c r="H604" s="176"/>
      <c r="I604" s="182"/>
      <c r="J604" s="182"/>
      <c r="K604" s="182"/>
      <c r="L604" s="182"/>
      <c r="M604" s="182"/>
      <c r="N604" s="182"/>
      <c r="O604" s="182"/>
      <c r="P604" s="182"/>
      <c r="Q604" s="182"/>
      <c r="R604" s="182"/>
      <c r="S604" s="201"/>
      <c r="T604" s="202"/>
      <c r="U604" s="203"/>
      <c r="V604" s="203"/>
      <c r="W604" s="204"/>
    </row>
    <row r="605" spans="2:23">
      <c r="B605" s="173"/>
      <c r="C605" s="174"/>
      <c r="D605" s="174"/>
      <c r="E605" s="175"/>
      <c r="F605" s="174"/>
      <c r="G605" s="176"/>
      <c r="H605" s="176"/>
      <c r="I605" s="182"/>
      <c r="J605" s="182"/>
      <c r="K605" s="182"/>
      <c r="L605" s="182"/>
      <c r="M605" s="182"/>
      <c r="N605" s="182"/>
      <c r="O605" s="182"/>
      <c r="P605" s="182"/>
      <c r="Q605" s="182"/>
      <c r="R605" s="182"/>
      <c r="S605" s="201"/>
      <c r="T605" s="202"/>
      <c r="U605" s="203"/>
      <c r="V605" s="203"/>
      <c r="W605" s="204"/>
    </row>
    <row r="606" spans="2:23">
      <c r="B606" s="173"/>
      <c r="C606" s="174"/>
      <c r="D606" s="174"/>
      <c r="E606" s="175"/>
      <c r="F606" s="174"/>
      <c r="G606" s="176"/>
      <c r="H606" s="176"/>
      <c r="I606" s="182"/>
      <c r="J606" s="182"/>
      <c r="K606" s="182"/>
      <c r="L606" s="182"/>
      <c r="M606" s="182"/>
      <c r="N606" s="182"/>
      <c r="O606" s="182"/>
      <c r="P606" s="182"/>
      <c r="Q606" s="182"/>
      <c r="R606" s="182"/>
      <c r="S606" s="201"/>
      <c r="T606" s="202"/>
      <c r="U606" s="203"/>
      <c r="V606" s="203"/>
      <c r="W606" s="204"/>
    </row>
    <row r="607" spans="2:23">
      <c r="B607" s="173"/>
      <c r="C607" s="174"/>
      <c r="D607" s="174"/>
      <c r="E607" s="175"/>
      <c r="F607" s="174"/>
      <c r="G607" s="176"/>
      <c r="H607" s="176"/>
      <c r="I607" s="182"/>
      <c r="J607" s="182"/>
      <c r="K607" s="182"/>
      <c r="L607" s="182"/>
      <c r="M607" s="182"/>
      <c r="N607" s="182"/>
      <c r="O607" s="182"/>
      <c r="P607" s="182"/>
      <c r="Q607" s="182"/>
      <c r="R607" s="182"/>
      <c r="S607" s="201"/>
      <c r="T607" s="202"/>
      <c r="U607" s="203"/>
      <c r="V607" s="203"/>
      <c r="W607" s="204"/>
    </row>
    <row r="608" spans="2:23">
      <c r="B608" s="173"/>
      <c r="C608" s="174"/>
      <c r="D608" s="174"/>
      <c r="E608" s="175"/>
      <c r="F608" s="174"/>
      <c r="G608" s="176"/>
      <c r="H608" s="176"/>
      <c r="I608" s="182"/>
      <c r="J608" s="182"/>
      <c r="K608" s="182"/>
      <c r="L608" s="182"/>
      <c r="M608" s="182"/>
      <c r="N608" s="182"/>
      <c r="O608" s="182"/>
      <c r="P608" s="182"/>
      <c r="Q608" s="182"/>
      <c r="R608" s="182"/>
      <c r="S608" s="201"/>
      <c r="T608" s="202"/>
      <c r="U608" s="203"/>
      <c r="V608" s="203"/>
      <c r="W608" s="204"/>
    </row>
    <row r="609" spans="2:23">
      <c r="B609" s="173"/>
      <c r="C609" s="174"/>
      <c r="D609" s="174"/>
      <c r="E609" s="175"/>
      <c r="F609" s="174"/>
      <c r="G609" s="176"/>
      <c r="H609" s="176"/>
      <c r="I609" s="182"/>
      <c r="J609" s="182"/>
      <c r="K609" s="182"/>
      <c r="L609" s="182"/>
      <c r="M609" s="182"/>
      <c r="N609" s="182"/>
      <c r="O609" s="182"/>
      <c r="P609" s="182"/>
      <c r="Q609" s="182"/>
      <c r="R609" s="182"/>
      <c r="S609" s="201"/>
      <c r="T609" s="202"/>
      <c r="U609" s="203"/>
      <c r="V609" s="203"/>
      <c r="W609" s="204"/>
    </row>
    <row r="610" spans="2:23">
      <c r="B610" s="173"/>
      <c r="C610" s="174"/>
      <c r="D610" s="174"/>
      <c r="E610" s="175"/>
      <c r="F610" s="174"/>
      <c r="G610" s="176"/>
      <c r="H610" s="176"/>
      <c r="I610" s="182"/>
      <c r="J610" s="182"/>
      <c r="K610" s="182"/>
      <c r="L610" s="182"/>
      <c r="M610" s="182"/>
      <c r="N610" s="182"/>
      <c r="O610" s="182"/>
      <c r="P610" s="182"/>
      <c r="Q610" s="182"/>
      <c r="R610" s="182"/>
      <c r="S610" s="201"/>
      <c r="T610" s="202"/>
      <c r="U610" s="203"/>
      <c r="V610" s="203"/>
      <c r="W610" s="204"/>
    </row>
    <row r="611" spans="2:23">
      <c r="B611" s="173"/>
      <c r="C611" s="174"/>
      <c r="D611" s="174"/>
      <c r="E611" s="175"/>
      <c r="F611" s="174"/>
      <c r="G611" s="176"/>
      <c r="H611" s="176"/>
      <c r="I611" s="182"/>
      <c r="J611" s="182"/>
      <c r="K611" s="182"/>
      <c r="L611" s="182"/>
      <c r="M611" s="182"/>
      <c r="N611" s="182"/>
      <c r="O611" s="182"/>
      <c r="P611" s="182"/>
      <c r="Q611" s="182"/>
      <c r="R611" s="182"/>
      <c r="S611" s="201"/>
      <c r="T611" s="202"/>
      <c r="U611" s="203"/>
      <c r="V611" s="203"/>
      <c r="W611" s="204"/>
    </row>
    <row r="612" spans="2:23">
      <c r="B612" s="173"/>
      <c r="C612" s="174"/>
      <c r="D612" s="174"/>
      <c r="E612" s="175"/>
      <c r="F612" s="174"/>
      <c r="G612" s="176"/>
      <c r="H612" s="176"/>
      <c r="I612" s="182"/>
      <c r="J612" s="182"/>
      <c r="K612" s="182"/>
      <c r="L612" s="182"/>
      <c r="M612" s="182"/>
      <c r="N612" s="182"/>
      <c r="O612" s="182"/>
      <c r="P612" s="182"/>
      <c r="Q612" s="182"/>
      <c r="R612" s="182"/>
      <c r="S612" s="201"/>
      <c r="T612" s="202"/>
      <c r="U612" s="203"/>
      <c r="V612" s="203"/>
      <c r="W612" s="204"/>
    </row>
    <row r="613" spans="2:23">
      <c r="B613" s="173"/>
      <c r="C613" s="174"/>
      <c r="D613" s="174"/>
      <c r="E613" s="175"/>
      <c r="F613" s="174"/>
      <c r="G613" s="176"/>
      <c r="H613" s="176"/>
      <c r="I613" s="182"/>
      <c r="J613" s="182"/>
      <c r="K613" s="182"/>
      <c r="L613" s="182"/>
      <c r="M613" s="182"/>
      <c r="N613" s="182"/>
      <c r="O613" s="182"/>
      <c r="P613" s="182"/>
      <c r="Q613" s="182"/>
      <c r="R613" s="182"/>
      <c r="S613" s="201"/>
      <c r="T613" s="202"/>
      <c r="U613" s="203"/>
      <c r="V613" s="203"/>
      <c r="W613" s="204"/>
    </row>
    <row r="614" spans="2:23">
      <c r="B614" s="173"/>
      <c r="C614" s="174"/>
      <c r="D614" s="174"/>
      <c r="E614" s="175"/>
      <c r="F614" s="174"/>
      <c r="G614" s="176"/>
      <c r="H614" s="176"/>
      <c r="I614" s="182"/>
      <c r="J614" s="182"/>
      <c r="K614" s="182"/>
      <c r="L614" s="182"/>
      <c r="M614" s="182"/>
      <c r="N614" s="182"/>
      <c r="O614" s="182"/>
      <c r="P614" s="182"/>
      <c r="Q614" s="182"/>
      <c r="R614" s="182"/>
      <c r="S614" s="201"/>
      <c r="T614" s="202"/>
      <c r="U614" s="203"/>
      <c r="V614" s="203"/>
      <c r="W614" s="204"/>
    </row>
    <row r="615" spans="2:23">
      <c r="B615" s="173"/>
      <c r="C615" s="174"/>
      <c r="D615" s="174"/>
      <c r="E615" s="175"/>
      <c r="F615" s="174"/>
      <c r="G615" s="176"/>
      <c r="H615" s="176"/>
      <c r="I615" s="182"/>
      <c r="J615" s="182"/>
      <c r="K615" s="182"/>
      <c r="L615" s="182"/>
      <c r="M615" s="182"/>
      <c r="N615" s="182"/>
      <c r="O615" s="182"/>
      <c r="P615" s="182"/>
      <c r="Q615" s="182"/>
      <c r="R615" s="182"/>
      <c r="S615" s="201"/>
      <c r="T615" s="202"/>
      <c r="U615" s="203"/>
      <c r="V615" s="203"/>
      <c r="W615" s="204"/>
    </row>
    <row r="616" spans="2:23">
      <c r="B616" s="173"/>
      <c r="C616" s="174"/>
      <c r="D616" s="174"/>
      <c r="E616" s="175"/>
      <c r="F616" s="174"/>
      <c r="G616" s="176"/>
      <c r="H616" s="176"/>
      <c r="I616" s="182"/>
      <c r="J616" s="182"/>
      <c r="K616" s="182"/>
      <c r="L616" s="182"/>
      <c r="M616" s="182"/>
      <c r="N616" s="182"/>
      <c r="O616" s="182"/>
      <c r="P616" s="182"/>
      <c r="Q616" s="182"/>
      <c r="R616" s="182"/>
      <c r="S616" s="201"/>
      <c r="T616" s="202"/>
      <c r="U616" s="203"/>
      <c r="V616" s="203"/>
      <c r="W616" s="204"/>
    </row>
    <row r="617" spans="2:23">
      <c r="B617" s="173"/>
      <c r="C617" s="174"/>
      <c r="D617" s="174"/>
      <c r="E617" s="175"/>
      <c r="F617" s="174"/>
      <c r="G617" s="176"/>
      <c r="H617" s="176"/>
      <c r="I617" s="182"/>
      <c r="J617" s="182"/>
      <c r="K617" s="182"/>
      <c r="L617" s="182"/>
      <c r="M617" s="182"/>
      <c r="N617" s="182"/>
      <c r="O617" s="182"/>
      <c r="P617" s="182"/>
      <c r="Q617" s="182"/>
      <c r="R617" s="182"/>
      <c r="S617" s="201"/>
      <c r="T617" s="202"/>
      <c r="U617" s="203"/>
      <c r="V617" s="203"/>
      <c r="W617" s="204"/>
    </row>
    <row r="618" spans="2:23">
      <c r="B618" s="173"/>
      <c r="C618" s="174"/>
      <c r="D618" s="174"/>
      <c r="E618" s="175"/>
      <c r="F618" s="174"/>
      <c r="G618" s="176"/>
      <c r="H618" s="176"/>
      <c r="I618" s="182"/>
      <c r="J618" s="182"/>
      <c r="K618" s="182"/>
      <c r="L618" s="182"/>
      <c r="M618" s="182"/>
      <c r="N618" s="182"/>
      <c r="O618" s="182"/>
      <c r="P618" s="182"/>
      <c r="Q618" s="182"/>
      <c r="R618" s="182"/>
      <c r="S618" s="201"/>
      <c r="T618" s="202"/>
      <c r="U618" s="203"/>
      <c r="V618" s="203"/>
      <c r="W618" s="204"/>
    </row>
    <row r="619" spans="2:23">
      <c r="B619" s="173"/>
      <c r="C619" s="174"/>
      <c r="D619" s="174"/>
      <c r="E619" s="175"/>
      <c r="F619" s="174"/>
      <c r="G619" s="176"/>
      <c r="H619" s="176"/>
      <c r="I619" s="182"/>
      <c r="J619" s="182"/>
      <c r="K619" s="182"/>
      <c r="L619" s="182"/>
      <c r="M619" s="182"/>
      <c r="N619" s="182"/>
      <c r="O619" s="182"/>
      <c r="P619" s="182"/>
      <c r="Q619" s="182"/>
      <c r="R619" s="182"/>
      <c r="S619" s="201"/>
      <c r="T619" s="202"/>
      <c r="U619" s="203"/>
      <c r="V619" s="203"/>
      <c r="W619" s="204"/>
    </row>
    <row r="620" spans="2:23">
      <c r="B620" s="173"/>
      <c r="C620" s="174"/>
      <c r="D620" s="174"/>
      <c r="E620" s="175"/>
      <c r="F620" s="174"/>
      <c r="G620" s="176"/>
      <c r="H620" s="176"/>
      <c r="I620" s="182"/>
      <c r="J620" s="182"/>
      <c r="K620" s="182"/>
      <c r="L620" s="182"/>
      <c r="M620" s="182"/>
      <c r="N620" s="182"/>
      <c r="O620" s="182"/>
      <c r="P620" s="182"/>
      <c r="Q620" s="182"/>
      <c r="R620" s="182"/>
      <c r="S620" s="201"/>
      <c r="T620" s="202"/>
      <c r="U620" s="203"/>
      <c r="V620" s="203"/>
      <c r="W620" s="204"/>
    </row>
    <row r="621" spans="2:23">
      <c r="B621" s="173"/>
      <c r="C621" s="174"/>
      <c r="D621" s="174"/>
      <c r="E621" s="175"/>
      <c r="F621" s="174"/>
      <c r="G621" s="176"/>
      <c r="H621" s="176"/>
      <c r="I621" s="182"/>
      <c r="J621" s="182"/>
      <c r="K621" s="182"/>
      <c r="L621" s="182"/>
      <c r="M621" s="182"/>
      <c r="N621" s="182"/>
      <c r="O621" s="182"/>
      <c r="P621" s="182"/>
      <c r="Q621" s="182"/>
      <c r="R621" s="182"/>
      <c r="S621" s="201"/>
      <c r="T621" s="202"/>
      <c r="U621" s="203"/>
      <c r="V621" s="203"/>
      <c r="W621" s="204"/>
    </row>
    <row r="622" spans="2:23">
      <c r="B622" s="173"/>
      <c r="C622" s="174"/>
      <c r="D622" s="174"/>
      <c r="E622" s="175"/>
      <c r="F622" s="174"/>
      <c r="G622" s="176"/>
      <c r="H622" s="176"/>
      <c r="I622" s="182"/>
      <c r="J622" s="182"/>
      <c r="K622" s="182"/>
      <c r="L622" s="182"/>
      <c r="M622" s="182"/>
      <c r="N622" s="182"/>
      <c r="O622" s="182"/>
      <c r="P622" s="182"/>
      <c r="Q622" s="182"/>
      <c r="R622" s="182"/>
      <c r="S622" s="201"/>
      <c r="T622" s="202"/>
      <c r="U622" s="203"/>
      <c r="V622" s="203"/>
      <c r="W622" s="204"/>
    </row>
    <row r="623" spans="2:23">
      <c r="B623" s="173"/>
      <c r="C623" s="174"/>
      <c r="D623" s="174"/>
      <c r="E623" s="175"/>
      <c r="F623" s="174"/>
      <c r="G623" s="176"/>
      <c r="H623" s="176"/>
      <c r="I623" s="182"/>
      <c r="J623" s="182"/>
      <c r="K623" s="182"/>
      <c r="L623" s="182"/>
      <c r="M623" s="182"/>
      <c r="N623" s="182"/>
      <c r="O623" s="182"/>
      <c r="P623" s="182"/>
      <c r="Q623" s="182"/>
      <c r="R623" s="182"/>
      <c r="S623" s="201"/>
      <c r="T623" s="202"/>
      <c r="U623" s="203"/>
      <c r="V623" s="203"/>
      <c r="W623" s="204"/>
    </row>
    <row r="624" spans="2:23">
      <c r="B624" s="173"/>
      <c r="C624" s="174"/>
      <c r="D624" s="174"/>
      <c r="E624" s="175"/>
      <c r="F624" s="174"/>
      <c r="G624" s="176"/>
      <c r="H624" s="176"/>
      <c r="I624" s="182"/>
      <c r="J624" s="182"/>
      <c r="K624" s="182"/>
      <c r="L624" s="182"/>
      <c r="M624" s="182"/>
      <c r="N624" s="182"/>
      <c r="O624" s="182"/>
      <c r="P624" s="182"/>
      <c r="Q624" s="182"/>
      <c r="R624" s="182"/>
      <c r="S624" s="201"/>
      <c r="T624" s="202"/>
      <c r="U624" s="203"/>
      <c r="V624" s="203"/>
      <c r="W624" s="204"/>
    </row>
    <row r="625" spans="2:23">
      <c r="B625" s="173"/>
      <c r="C625" s="174"/>
      <c r="D625" s="174"/>
      <c r="E625" s="175"/>
      <c r="F625" s="174"/>
      <c r="G625" s="176"/>
      <c r="H625" s="176"/>
      <c r="I625" s="182"/>
      <c r="J625" s="182"/>
      <c r="K625" s="182"/>
      <c r="L625" s="182"/>
      <c r="M625" s="182"/>
      <c r="N625" s="182"/>
      <c r="O625" s="182"/>
      <c r="P625" s="182"/>
      <c r="Q625" s="182"/>
      <c r="R625" s="182"/>
      <c r="S625" s="201"/>
      <c r="T625" s="202"/>
      <c r="U625" s="203"/>
      <c r="V625" s="203"/>
      <c r="W625" s="204"/>
    </row>
    <row r="626" spans="2:23">
      <c r="B626" s="173"/>
      <c r="C626" s="174"/>
      <c r="D626" s="174"/>
      <c r="E626" s="175"/>
      <c r="F626" s="174"/>
      <c r="G626" s="176"/>
      <c r="H626" s="176"/>
      <c r="I626" s="182"/>
      <c r="J626" s="182"/>
      <c r="K626" s="182"/>
      <c r="L626" s="182"/>
      <c r="M626" s="182"/>
      <c r="N626" s="182"/>
      <c r="O626" s="182"/>
      <c r="P626" s="182"/>
      <c r="Q626" s="182"/>
      <c r="R626" s="182"/>
      <c r="S626" s="201"/>
      <c r="T626" s="202"/>
      <c r="U626" s="203"/>
      <c r="V626" s="203"/>
      <c r="W626" s="204"/>
    </row>
    <row r="627" spans="2:23">
      <c r="B627" s="173"/>
      <c r="C627" s="174"/>
      <c r="D627" s="174"/>
      <c r="E627" s="175"/>
      <c r="F627" s="174"/>
      <c r="G627" s="176"/>
      <c r="H627" s="176"/>
      <c r="I627" s="182"/>
      <c r="J627" s="182"/>
      <c r="K627" s="182"/>
      <c r="L627" s="182"/>
      <c r="M627" s="182"/>
      <c r="N627" s="182"/>
      <c r="O627" s="182"/>
      <c r="P627" s="182"/>
      <c r="Q627" s="182"/>
      <c r="R627" s="182"/>
      <c r="S627" s="201"/>
      <c r="T627" s="202"/>
      <c r="U627" s="203"/>
      <c r="V627" s="203"/>
      <c r="W627" s="204"/>
    </row>
    <row r="628" spans="2:23">
      <c r="B628" s="173"/>
      <c r="C628" s="174"/>
      <c r="D628" s="174"/>
      <c r="E628" s="175"/>
      <c r="F628" s="174"/>
      <c r="G628" s="176"/>
      <c r="H628" s="176"/>
      <c r="I628" s="182"/>
      <c r="J628" s="182"/>
      <c r="K628" s="182"/>
      <c r="L628" s="182"/>
      <c r="M628" s="182"/>
      <c r="N628" s="182"/>
      <c r="O628" s="182"/>
      <c r="P628" s="182"/>
      <c r="Q628" s="182"/>
      <c r="R628" s="182"/>
      <c r="S628" s="201"/>
      <c r="T628" s="202"/>
      <c r="U628" s="203"/>
      <c r="V628" s="203"/>
      <c r="W628" s="204"/>
    </row>
    <row r="629" spans="2:23">
      <c r="B629" s="173"/>
      <c r="C629" s="174"/>
      <c r="D629" s="174"/>
      <c r="E629" s="175"/>
      <c r="F629" s="174"/>
      <c r="G629" s="176"/>
      <c r="H629" s="176"/>
      <c r="I629" s="182"/>
      <c r="J629" s="182"/>
      <c r="K629" s="182"/>
      <c r="L629" s="182"/>
      <c r="M629" s="182"/>
      <c r="N629" s="182"/>
      <c r="O629" s="182"/>
      <c r="P629" s="182"/>
      <c r="Q629" s="182"/>
      <c r="R629" s="182"/>
      <c r="S629" s="201"/>
      <c r="T629" s="202"/>
      <c r="U629" s="203"/>
      <c r="V629" s="203"/>
      <c r="W629" s="204"/>
    </row>
    <row r="630" spans="2:23">
      <c r="B630" s="173"/>
      <c r="C630" s="174"/>
      <c r="D630" s="174"/>
      <c r="E630" s="175"/>
      <c r="F630" s="174"/>
      <c r="G630" s="176"/>
      <c r="H630" s="176"/>
      <c r="I630" s="182"/>
      <c r="J630" s="182"/>
      <c r="K630" s="182"/>
      <c r="L630" s="182"/>
      <c r="M630" s="182"/>
      <c r="N630" s="182"/>
      <c r="O630" s="182"/>
      <c r="P630" s="182"/>
      <c r="Q630" s="182"/>
      <c r="R630" s="182"/>
      <c r="S630" s="201"/>
      <c r="T630" s="202"/>
      <c r="U630" s="203"/>
      <c r="V630" s="203"/>
      <c r="W630" s="204"/>
    </row>
    <row r="631" spans="2:23">
      <c r="B631" s="173"/>
      <c r="C631" s="174"/>
      <c r="D631" s="174"/>
      <c r="E631" s="175"/>
      <c r="F631" s="174"/>
      <c r="G631" s="176"/>
      <c r="H631" s="176"/>
      <c r="I631" s="182"/>
      <c r="J631" s="182"/>
      <c r="K631" s="182"/>
      <c r="L631" s="182"/>
      <c r="M631" s="182"/>
      <c r="N631" s="182"/>
      <c r="O631" s="182"/>
      <c r="P631" s="182"/>
      <c r="Q631" s="182"/>
      <c r="R631" s="182"/>
      <c r="S631" s="201"/>
      <c r="T631" s="202"/>
      <c r="U631" s="203"/>
      <c r="V631" s="203"/>
      <c r="W631" s="204"/>
    </row>
    <row r="632" spans="2:23">
      <c r="B632" s="173"/>
      <c r="C632" s="174"/>
      <c r="D632" s="174"/>
      <c r="E632" s="175"/>
      <c r="F632" s="174"/>
      <c r="G632" s="176"/>
      <c r="H632" s="176"/>
      <c r="I632" s="182"/>
      <c r="J632" s="182"/>
      <c r="K632" s="182"/>
      <c r="L632" s="182"/>
      <c r="M632" s="182"/>
      <c r="N632" s="182"/>
      <c r="O632" s="182"/>
      <c r="P632" s="182"/>
      <c r="Q632" s="182"/>
      <c r="R632" s="182"/>
      <c r="S632" s="201"/>
      <c r="T632" s="202"/>
      <c r="U632" s="203"/>
      <c r="V632" s="203"/>
      <c r="W632" s="204"/>
    </row>
    <row r="633" spans="2:23">
      <c r="B633" s="173"/>
      <c r="C633" s="174"/>
      <c r="D633" s="174"/>
      <c r="E633" s="175"/>
      <c r="F633" s="174"/>
      <c r="G633" s="176"/>
      <c r="H633" s="176"/>
      <c r="I633" s="182"/>
      <c r="J633" s="182"/>
      <c r="K633" s="182"/>
      <c r="L633" s="182"/>
      <c r="M633" s="182"/>
      <c r="N633" s="182"/>
      <c r="O633" s="182"/>
      <c r="P633" s="182"/>
      <c r="Q633" s="182"/>
      <c r="R633" s="182"/>
      <c r="S633" s="201"/>
      <c r="T633" s="202"/>
      <c r="U633" s="203"/>
      <c r="V633" s="203"/>
      <c r="W633" s="204"/>
    </row>
    <row r="634" spans="2:23">
      <c r="B634" s="173"/>
      <c r="C634" s="174"/>
      <c r="D634" s="174"/>
      <c r="E634" s="175"/>
      <c r="F634" s="174"/>
      <c r="G634" s="176"/>
      <c r="H634" s="176"/>
      <c r="I634" s="182"/>
      <c r="J634" s="182"/>
      <c r="K634" s="182"/>
      <c r="L634" s="182"/>
      <c r="M634" s="182"/>
      <c r="N634" s="182"/>
      <c r="O634" s="182"/>
      <c r="P634" s="182"/>
      <c r="Q634" s="182"/>
      <c r="R634" s="182"/>
      <c r="S634" s="201"/>
      <c r="T634" s="202"/>
      <c r="U634" s="203"/>
      <c r="V634" s="203"/>
      <c r="W634" s="204"/>
    </row>
    <row r="635" spans="2:23">
      <c r="B635" s="173"/>
      <c r="C635" s="174"/>
      <c r="D635" s="174"/>
      <c r="E635" s="175"/>
      <c r="F635" s="174"/>
      <c r="G635" s="176"/>
      <c r="H635" s="176"/>
      <c r="I635" s="182"/>
      <c r="J635" s="182"/>
      <c r="K635" s="182"/>
      <c r="L635" s="182"/>
      <c r="M635" s="182"/>
      <c r="N635" s="182"/>
      <c r="O635" s="182"/>
      <c r="P635" s="182"/>
      <c r="Q635" s="182"/>
      <c r="R635" s="182"/>
      <c r="S635" s="201"/>
      <c r="T635" s="202"/>
      <c r="U635" s="203"/>
      <c r="V635" s="203"/>
      <c r="W635" s="204"/>
    </row>
    <row r="636" spans="2:23">
      <c r="B636" s="173"/>
      <c r="C636" s="174"/>
      <c r="D636" s="174"/>
      <c r="E636" s="175"/>
      <c r="F636" s="174"/>
      <c r="G636" s="176"/>
      <c r="H636" s="176"/>
      <c r="I636" s="182"/>
      <c r="J636" s="182"/>
      <c r="K636" s="182"/>
      <c r="L636" s="182"/>
      <c r="M636" s="182"/>
      <c r="N636" s="182"/>
      <c r="O636" s="182"/>
      <c r="P636" s="182"/>
      <c r="Q636" s="182"/>
      <c r="R636" s="182"/>
      <c r="S636" s="201"/>
      <c r="T636" s="202"/>
      <c r="U636" s="203"/>
      <c r="V636" s="203"/>
      <c r="W636" s="204"/>
    </row>
    <row r="637" spans="2:23">
      <c r="B637" s="173"/>
      <c r="C637" s="174"/>
      <c r="D637" s="174"/>
      <c r="E637" s="175"/>
      <c r="F637" s="174"/>
      <c r="G637" s="176"/>
      <c r="H637" s="176"/>
      <c r="I637" s="182"/>
      <c r="J637" s="182"/>
      <c r="K637" s="182"/>
      <c r="L637" s="182"/>
      <c r="M637" s="182"/>
      <c r="N637" s="182"/>
      <c r="O637" s="182"/>
      <c r="P637" s="182"/>
      <c r="Q637" s="182"/>
      <c r="R637" s="182"/>
      <c r="S637" s="201"/>
      <c r="T637" s="202"/>
      <c r="U637" s="203"/>
      <c r="V637" s="203"/>
      <c r="W637" s="204"/>
    </row>
    <row r="638" spans="2:23">
      <c r="B638" s="173"/>
      <c r="C638" s="174"/>
      <c r="D638" s="174"/>
      <c r="E638" s="175"/>
      <c r="F638" s="174"/>
      <c r="G638" s="176"/>
      <c r="H638" s="176"/>
      <c r="I638" s="182"/>
      <c r="J638" s="182"/>
      <c r="K638" s="182"/>
      <c r="L638" s="182"/>
      <c r="M638" s="182"/>
      <c r="N638" s="182"/>
      <c r="O638" s="182"/>
      <c r="P638" s="182"/>
      <c r="Q638" s="182"/>
      <c r="R638" s="182"/>
      <c r="S638" s="201"/>
      <c r="T638" s="202"/>
      <c r="U638" s="203"/>
      <c r="V638" s="203"/>
      <c r="W638" s="204"/>
    </row>
    <row r="639" spans="2:23">
      <c r="B639" s="173"/>
      <c r="C639" s="174"/>
      <c r="D639" s="174"/>
      <c r="E639" s="175"/>
      <c r="F639" s="174"/>
      <c r="G639" s="176"/>
      <c r="H639" s="176"/>
      <c r="I639" s="182"/>
      <c r="J639" s="182"/>
      <c r="K639" s="182"/>
      <c r="L639" s="182"/>
      <c r="M639" s="182"/>
      <c r="N639" s="182"/>
      <c r="O639" s="182"/>
      <c r="P639" s="182"/>
      <c r="Q639" s="182"/>
      <c r="R639" s="182"/>
      <c r="S639" s="201"/>
      <c r="T639" s="202"/>
      <c r="U639" s="203"/>
      <c r="V639" s="203"/>
      <c r="W639" s="204"/>
    </row>
    <row r="640" spans="2:23">
      <c r="B640" s="173"/>
      <c r="C640" s="174"/>
      <c r="D640" s="174"/>
      <c r="E640" s="175"/>
      <c r="F640" s="174"/>
      <c r="G640" s="176"/>
      <c r="H640" s="176"/>
      <c r="I640" s="182"/>
      <c r="J640" s="182"/>
      <c r="K640" s="182"/>
      <c r="L640" s="182"/>
      <c r="M640" s="182"/>
      <c r="N640" s="182"/>
      <c r="O640" s="182"/>
      <c r="P640" s="182"/>
      <c r="Q640" s="182"/>
      <c r="R640" s="182"/>
      <c r="S640" s="201"/>
      <c r="T640" s="202"/>
      <c r="U640" s="203"/>
      <c r="V640" s="203"/>
      <c r="W640" s="204"/>
    </row>
    <row r="641" spans="2:23">
      <c r="B641" s="173"/>
      <c r="C641" s="174"/>
      <c r="D641" s="174"/>
      <c r="E641" s="175"/>
      <c r="F641" s="174"/>
      <c r="G641" s="176"/>
      <c r="H641" s="176"/>
      <c r="I641" s="182"/>
      <c r="J641" s="182"/>
      <c r="K641" s="182"/>
      <c r="L641" s="182"/>
      <c r="M641" s="182"/>
      <c r="N641" s="182"/>
      <c r="O641" s="182"/>
      <c r="P641" s="182"/>
      <c r="Q641" s="182"/>
      <c r="R641" s="182"/>
      <c r="S641" s="201"/>
      <c r="T641" s="202"/>
      <c r="U641" s="203"/>
      <c r="V641" s="203"/>
      <c r="W641" s="204"/>
    </row>
    <row r="642" spans="2:23">
      <c r="B642" s="173"/>
      <c r="C642" s="174"/>
      <c r="D642" s="174"/>
      <c r="E642" s="175"/>
      <c r="F642" s="174"/>
      <c r="G642" s="176"/>
      <c r="H642" s="176"/>
      <c r="I642" s="182"/>
      <c r="J642" s="182"/>
      <c r="K642" s="182"/>
      <c r="L642" s="182"/>
      <c r="M642" s="182"/>
      <c r="N642" s="182"/>
      <c r="O642" s="182"/>
      <c r="P642" s="182"/>
      <c r="Q642" s="182"/>
      <c r="R642" s="182"/>
      <c r="S642" s="201"/>
      <c r="T642" s="202"/>
      <c r="U642" s="203"/>
      <c r="V642" s="203"/>
      <c r="W642" s="204"/>
    </row>
    <row r="643" spans="2:23">
      <c r="B643" s="173"/>
      <c r="C643" s="174"/>
      <c r="D643" s="174"/>
      <c r="E643" s="175"/>
      <c r="F643" s="174"/>
      <c r="G643" s="176"/>
      <c r="H643" s="176"/>
      <c r="I643" s="182"/>
      <c r="J643" s="182"/>
      <c r="K643" s="182"/>
      <c r="L643" s="182"/>
      <c r="M643" s="182"/>
      <c r="N643" s="182"/>
      <c r="O643" s="182"/>
      <c r="P643" s="182"/>
      <c r="Q643" s="182"/>
      <c r="R643" s="182"/>
      <c r="S643" s="201"/>
      <c r="T643" s="202"/>
      <c r="U643" s="203"/>
      <c r="V643" s="203"/>
      <c r="W643" s="204"/>
    </row>
    <row r="644" spans="2:23">
      <c r="B644" s="173"/>
      <c r="C644" s="174"/>
      <c r="D644" s="174"/>
      <c r="E644" s="175"/>
      <c r="F644" s="174"/>
      <c r="G644" s="176"/>
      <c r="H644" s="176"/>
      <c r="I644" s="182"/>
      <c r="J644" s="182"/>
      <c r="K644" s="182"/>
      <c r="L644" s="182"/>
      <c r="M644" s="182"/>
      <c r="N644" s="182"/>
      <c r="O644" s="182"/>
      <c r="P644" s="182"/>
      <c r="Q644" s="182"/>
      <c r="R644" s="182"/>
      <c r="S644" s="201"/>
      <c r="T644" s="202"/>
      <c r="U644" s="203"/>
      <c r="V644" s="203"/>
      <c r="W644" s="204"/>
    </row>
    <row r="645" spans="2:23">
      <c r="B645" s="173"/>
      <c r="C645" s="174"/>
      <c r="D645" s="174"/>
      <c r="E645" s="175"/>
      <c r="F645" s="174"/>
      <c r="G645" s="176"/>
      <c r="H645" s="176"/>
      <c r="I645" s="182"/>
      <c r="J645" s="182"/>
      <c r="K645" s="182"/>
      <c r="L645" s="182"/>
      <c r="M645" s="182"/>
      <c r="N645" s="182"/>
      <c r="O645" s="182"/>
      <c r="P645" s="182"/>
      <c r="Q645" s="182"/>
      <c r="R645" s="182"/>
      <c r="S645" s="201"/>
      <c r="T645" s="202"/>
      <c r="U645" s="203"/>
      <c r="V645" s="203"/>
      <c r="W645" s="204"/>
    </row>
    <row r="646" spans="2:23">
      <c r="B646" s="173"/>
      <c r="C646" s="174"/>
      <c r="D646" s="174"/>
      <c r="E646" s="175"/>
      <c r="F646" s="174"/>
      <c r="G646" s="176"/>
      <c r="H646" s="176"/>
      <c r="I646" s="182"/>
      <c r="J646" s="182"/>
      <c r="K646" s="182"/>
      <c r="L646" s="182"/>
      <c r="M646" s="182"/>
      <c r="N646" s="182"/>
      <c r="O646" s="182"/>
      <c r="P646" s="182"/>
      <c r="Q646" s="182"/>
      <c r="R646" s="182"/>
      <c r="S646" s="201"/>
      <c r="T646" s="202"/>
      <c r="U646" s="203"/>
      <c r="V646" s="203"/>
      <c r="W646" s="204"/>
    </row>
    <row r="647" spans="2:23">
      <c r="B647" s="173"/>
      <c r="C647" s="174"/>
      <c r="D647" s="174"/>
      <c r="E647" s="175"/>
      <c r="F647" s="174"/>
      <c r="G647" s="176"/>
      <c r="H647" s="176"/>
      <c r="I647" s="182"/>
      <c r="J647" s="182"/>
      <c r="K647" s="182"/>
      <c r="L647" s="182"/>
      <c r="M647" s="182"/>
      <c r="N647" s="182"/>
      <c r="O647" s="182"/>
      <c r="P647" s="182"/>
      <c r="Q647" s="182"/>
      <c r="R647" s="182"/>
      <c r="S647" s="201"/>
      <c r="T647" s="202"/>
      <c r="U647" s="203"/>
      <c r="V647" s="203"/>
      <c r="W647" s="204"/>
    </row>
    <row r="648" spans="2:23">
      <c r="B648" s="173"/>
      <c r="C648" s="174"/>
      <c r="D648" s="174"/>
      <c r="E648" s="175"/>
      <c r="F648" s="174"/>
      <c r="G648" s="176"/>
      <c r="H648" s="176"/>
      <c r="I648" s="182"/>
      <c r="J648" s="182"/>
      <c r="K648" s="182"/>
      <c r="L648" s="182"/>
      <c r="M648" s="182"/>
      <c r="N648" s="182"/>
      <c r="O648" s="182"/>
      <c r="P648" s="182"/>
      <c r="Q648" s="182"/>
      <c r="R648" s="182"/>
      <c r="S648" s="201"/>
      <c r="T648" s="202"/>
      <c r="U648" s="203"/>
      <c r="V648" s="203"/>
      <c r="W648" s="204"/>
    </row>
    <row r="649" spans="2:23">
      <c r="B649" s="173"/>
      <c r="C649" s="174"/>
      <c r="D649" s="174"/>
      <c r="E649" s="175"/>
      <c r="F649" s="174"/>
      <c r="G649" s="176"/>
      <c r="H649" s="176"/>
      <c r="I649" s="182"/>
      <c r="J649" s="182"/>
      <c r="K649" s="182"/>
      <c r="L649" s="182"/>
      <c r="M649" s="182"/>
      <c r="N649" s="182"/>
      <c r="O649" s="182"/>
      <c r="P649" s="182"/>
      <c r="Q649" s="182"/>
      <c r="R649" s="182"/>
      <c r="S649" s="201"/>
      <c r="T649" s="202"/>
      <c r="U649" s="203"/>
      <c r="V649" s="203"/>
      <c r="W649" s="204"/>
    </row>
    <row r="650" spans="2:23">
      <c r="B650" s="173"/>
      <c r="C650" s="174"/>
      <c r="D650" s="174"/>
      <c r="E650" s="175"/>
      <c r="F650" s="174"/>
      <c r="G650" s="176"/>
      <c r="H650" s="176"/>
      <c r="I650" s="182"/>
      <c r="J650" s="182"/>
      <c r="K650" s="182"/>
      <c r="L650" s="182"/>
      <c r="M650" s="182"/>
      <c r="N650" s="182"/>
      <c r="O650" s="182"/>
      <c r="P650" s="182"/>
      <c r="Q650" s="182"/>
      <c r="R650" s="182"/>
      <c r="S650" s="201"/>
      <c r="T650" s="202"/>
      <c r="U650" s="203"/>
      <c r="V650" s="203"/>
      <c r="W650" s="204"/>
    </row>
    <row r="651" spans="2:23">
      <c r="B651" s="173"/>
      <c r="C651" s="174"/>
      <c r="D651" s="174"/>
      <c r="E651" s="175"/>
      <c r="F651" s="174"/>
      <c r="G651" s="176"/>
      <c r="H651" s="176"/>
      <c r="I651" s="182"/>
      <c r="J651" s="182"/>
      <c r="K651" s="182"/>
      <c r="L651" s="182"/>
      <c r="M651" s="182"/>
      <c r="N651" s="182"/>
      <c r="O651" s="182"/>
      <c r="P651" s="182"/>
      <c r="Q651" s="182"/>
      <c r="R651" s="182"/>
      <c r="S651" s="201"/>
      <c r="T651" s="202"/>
      <c r="U651" s="203"/>
      <c r="V651" s="203"/>
      <c r="W651" s="204"/>
    </row>
    <row r="652" spans="2:23">
      <c r="B652" s="173"/>
      <c r="C652" s="174"/>
      <c r="D652" s="174"/>
      <c r="E652" s="175"/>
      <c r="F652" s="174"/>
      <c r="G652" s="176"/>
      <c r="H652" s="176"/>
      <c r="I652" s="182"/>
      <c r="J652" s="182"/>
      <c r="K652" s="182"/>
      <c r="L652" s="182"/>
      <c r="M652" s="182"/>
      <c r="N652" s="182"/>
      <c r="O652" s="182"/>
      <c r="P652" s="182"/>
      <c r="Q652" s="182"/>
      <c r="R652" s="182"/>
      <c r="S652" s="201"/>
      <c r="T652" s="202"/>
      <c r="U652" s="203"/>
      <c r="V652" s="203"/>
      <c r="W652" s="204"/>
    </row>
    <row r="653" spans="2:23">
      <c r="B653" s="173"/>
      <c r="C653" s="174"/>
      <c r="D653" s="174"/>
      <c r="E653" s="175"/>
      <c r="F653" s="174"/>
      <c r="G653" s="176"/>
      <c r="H653" s="176"/>
      <c r="I653" s="182"/>
      <c r="J653" s="182"/>
      <c r="K653" s="182"/>
      <c r="L653" s="182"/>
      <c r="M653" s="182"/>
      <c r="N653" s="182"/>
      <c r="O653" s="182"/>
      <c r="P653" s="182"/>
      <c r="Q653" s="182"/>
      <c r="R653" s="182"/>
      <c r="S653" s="201"/>
      <c r="T653" s="202"/>
      <c r="U653" s="203"/>
      <c r="V653" s="203"/>
      <c r="W653" s="204"/>
    </row>
    <row r="654" spans="2:23">
      <c r="B654" s="173"/>
      <c r="C654" s="174"/>
      <c r="D654" s="174"/>
      <c r="E654" s="175"/>
      <c r="F654" s="174"/>
      <c r="G654" s="176"/>
      <c r="H654" s="176"/>
      <c r="I654" s="182"/>
      <c r="J654" s="182"/>
      <c r="K654" s="182"/>
      <c r="L654" s="182"/>
      <c r="M654" s="182"/>
      <c r="N654" s="182"/>
      <c r="O654" s="182"/>
      <c r="P654" s="182"/>
      <c r="Q654" s="182"/>
      <c r="R654" s="182"/>
      <c r="S654" s="201"/>
      <c r="T654" s="202"/>
      <c r="U654" s="203"/>
      <c r="V654" s="203"/>
      <c r="W654" s="204"/>
    </row>
    <row r="655" spans="2:23">
      <c r="B655" s="173"/>
      <c r="C655" s="174"/>
      <c r="D655" s="174"/>
      <c r="E655" s="175"/>
      <c r="F655" s="174"/>
      <c r="G655" s="176"/>
      <c r="H655" s="176"/>
      <c r="I655" s="182"/>
      <c r="J655" s="182"/>
      <c r="K655" s="182"/>
      <c r="L655" s="182"/>
      <c r="M655" s="182"/>
      <c r="N655" s="182"/>
      <c r="O655" s="182"/>
      <c r="P655" s="182"/>
      <c r="Q655" s="182"/>
      <c r="R655" s="182"/>
      <c r="S655" s="201"/>
      <c r="T655" s="202"/>
      <c r="U655" s="203"/>
      <c r="V655" s="203"/>
      <c r="W655" s="204"/>
    </row>
    <row r="656" spans="2:23">
      <c r="B656" s="173"/>
      <c r="C656" s="174"/>
      <c r="D656" s="174"/>
      <c r="E656" s="175"/>
      <c r="F656" s="174"/>
      <c r="G656" s="176"/>
      <c r="H656" s="176"/>
      <c r="I656" s="182"/>
      <c r="J656" s="182"/>
      <c r="K656" s="182"/>
      <c r="L656" s="182"/>
      <c r="M656" s="182"/>
      <c r="N656" s="182"/>
      <c r="O656" s="182"/>
      <c r="P656" s="182"/>
      <c r="Q656" s="182"/>
      <c r="R656" s="182"/>
      <c r="S656" s="201"/>
      <c r="T656" s="202"/>
      <c r="U656" s="203"/>
      <c r="V656" s="203"/>
      <c r="W656" s="204"/>
    </row>
    <row r="657" spans="2:23">
      <c r="B657" s="173"/>
      <c r="C657" s="174"/>
      <c r="D657" s="174"/>
      <c r="E657" s="175"/>
      <c r="F657" s="174"/>
      <c r="G657" s="176"/>
      <c r="H657" s="176"/>
      <c r="I657" s="182"/>
      <c r="J657" s="182"/>
      <c r="K657" s="182"/>
      <c r="L657" s="182"/>
      <c r="M657" s="182"/>
      <c r="N657" s="182"/>
      <c r="O657" s="182"/>
      <c r="P657" s="182"/>
      <c r="Q657" s="182"/>
      <c r="R657" s="182"/>
      <c r="S657" s="201"/>
      <c r="T657" s="202"/>
      <c r="U657" s="203"/>
      <c r="V657" s="203"/>
      <c r="W657" s="204"/>
    </row>
    <row r="658" spans="2:23">
      <c r="B658" s="173"/>
      <c r="C658" s="174"/>
      <c r="D658" s="174"/>
      <c r="E658" s="175"/>
      <c r="F658" s="174"/>
      <c r="G658" s="176"/>
      <c r="H658" s="176"/>
      <c r="I658" s="182"/>
      <c r="J658" s="182"/>
      <c r="K658" s="182"/>
      <c r="L658" s="182"/>
      <c r="M658" s="182"/>
      <c r="N658" s="182"/>
      <c r="O658" s="182"/>
      <c r="P658" s="182"/>
      <c r="Q658" s="182"/>
      <c r="R658" s="182"/>
      <c r="S658" s="201"/>
      <c r="T658" s="202"/>
      <c r="U658" s="203"/>
      <c r="V658" s="203"/>
      <c r="W658" s="204"/>
    </row>
    <row r="659" spans="2:23">
      <c r="B659" s="173"/>
      <c r="C659" s="174"/>
      <c r="D659" s="174"/>
      <c r="E659" s="175"/>
      <c r="F659" s="174"/>
      <c r="G659" s="176"/>
      <c r="H659" s="176"/>
      <c r="I659" s="182"/>
      <c r="J659" s="182"/>
      <c r="K659" s="182"/>
      <c r="L659" s="182"/>
      <c r="M659" s="182"/>
      <c r="N659" s="182"/>
      <c r="O659" s="182"/>
      <c r="P659" s="182"/>
      <c r="Q659" s="182"/>
      <c r="R659" s="182"/>
      <c r="S659" s="201"/>
      <c r="T659" s="202"/>
      <c r="U659" s="203"/>
      <c r="V659" s="203"/>
      <c r="W659" s="204"/>
    </row>
    <row r="660" spans="2:23">
      <c r="B660" s="173"/>
      <c r="C660" s="174"/>
      <c r="D660" s="174"/>
      <c r="E660" s="175"/>
      <c r="F660" s="174"/>
      <c r="G660" s="176"/>
      <c r="H660" s="176"/>
      <c r="I660" s="182"/>
      <c r="J660" s="182"/>
      <c r="K660" s="182"/>
      <c r="L660" s="182"/>
      <c r="M660" s="182"/>
      <c r="N660" s="182"/>
      <c r="O660" s="182"/>
      <c r="P660" s="182"/>
      <c r="Q660" s="182"/>
      <c r="R660" s="182"/>
      <c r="S660" s="201"/>
      <c r="T660" s="202"/>
      <c r="U660" s="203"/>
      <c r="V660" s="203"/>
      <c r="W660" s="204"/>
    </row>
    <row r="661" spans="2:23">
      <c r="B661" s="173"/>
      <c r="C661" s="174"/>
      <c r="D661" s="174"/>
      <c r="E661" s="175"/>
      <c r="F661" s="174"/>
      <c r="G661" s="176"/>
      <c r="H661" s="176"/>
      <c r="I661" s="182"/>
      <c r="J661" s="182"/>
      <c r="K661" s="182"/>
      <c r="L661" s="182"/>
      <c r="M661" s="182"/>
      <c r="N661" s="182"/>
      <c r="O661" s="182"/>
      <c r="P661" s="182"/>
      <c r="Q661" s="182"/>
      <c r="R661" s="182"/>
      <c r="S661" s="201"/>
      <c r="T661" s="202"/>
      <c r="U661" s="203"/>
      <c r="V661" s="203"/>
      <c r="W661" s="204"/>
    </row>
    <row r="662" spans="2:23">
      <c r="B662" s="173"/>
      <c r="C662" s="174"/>
      <c r="D662" s="174"/>
      <c r="E662" s="175"/>
      <c r="F662" s="174"/>
      <c r="G662" s="176"/>
      <c r="H662" s="176"/>
      <c r="I662" s="182"/>
      <c r="J662" s="182"/>
      <c r="K662" s="182"/>
      <c r="L662" s="182"/>
      <c r="M662" s="182"/>
      <c r="N662" s="182"/>
      <c r="O662" s="182"/>
      <c r="P662" s="182"/>
      <c r="Q662" s="182"/>
      <c r="R662" s="182"/>
      <c r="S662" s="201"/>
      <c r="T662" s="202"/>
      <c r="U662" s="203"/>
      <c r="V662" s="203"/>
      <c r="W662" s="204"/>
    </row>
    <row r="663" spans="2:23">
      <c r="B663" s="173"/>
      <c r="C663" s="174"/>
      <c r="D663" s="174"/>
      <c r="E663" s="175"/>
      <c r="F663" s="174"/>
      <c r="G663" s="176"/>
      <c r="H663" s="176"/>
      <c r="I663" s="182"/>
      <c r="J663" s="182"/>
      <c r="K663" s="182"/>
      <c r="L663" s="182"/>
      <c r="M663" s="182"/>
      <c r="N663" s="182"/>
      <c r="O663" s="182"/>
      <c r="P663" s="182"/>
      <c r="Q663" s="182"/>
      <c r="R663" s="182"/>
      <c r="S663" s="201"/>
      <c r="T663" s="202"/>
      <c r="U663" s="203"/>
      <c r="V663" s="203"/>
      <c r="W663" s="204"/>
    </row>
    <row r="664" spans="2:23">
      <c r="B664" s="173"/>
      <c r="C664" s="174"/>
      <c r="D664" s="174"/>
      <c r="E664" s="175"/>
      <c r="F664" s="174"/>
      <c r="G664" s="176"/>
      <c r="H664" s="176"/>
      <c r="I664" s="182"/>
      <c r="J664" s="182"/>
      <c r="K664" s="182"/>
      <c r="L664" s="182"/>
      <c r="M664" s="182"/>
      <c r="N664" s="182"/>
      <c r="O664" s="182"/>
      <c r="P664" s="182"/>
      <c r="Q664" s="182"/>
      <c r="R664" s="182"/>
      <c r="S664" s="201"/>
      <c r="T664" s="202"/>
      <c r="U664" s="203"/>
      <c r="V664" s="203"/>
      <c r="W664" s="204"/>
    </row>
    <row r="665" spans="2:23">
      <c r="B665" s="173"/>
      <c r="C665" s="174"/>
      <c r="D665" s="174"/>
      <c r="E665" s="175"/>
      <c r="F665" s="174"/>
      <c r="G665" s="176"/>
      <c r="H665" s="176"/>
      <c r="I665" s="182"/>
      <c r="J665" s="182"/>
      <c r="K665" s="182"/>
      <c r="L665" s="182"/>
      <c r="M665" s="182"/>
      <c r="N665" s="182"/>
      <c r="O665" s="182"/>
      <c r="P665" s="182"/>
      <c r="Q665" s="182"/>
      <c r="R665" s="182"/>
      <c r="S665" s="201"/>
      <c r="T665" s="202"/>
      <c r="U665" s="203"/>
      <c r="V665" s="203"/>
      <c r="W665" s="204"/>
    </row>
    <row r="666" spans="2:23">
      <c r="B666" s="173"/>
      <c r="C666" s="174"/>
      <c r="D666" s="174"/>
      <c r="E666" s="175"/>
      <c r="F666" s="174"/>
      <c r="G666" s="176"/>
      <c r="H666" s="176"/>
      <c r="I666" s="182"/>
      <c r="J666" s="182"/>
      <c r="K666" s="182"/>
      <c r="L666" s="182"/>
      <c r="M666" s="182"/>
      <c r="N666" s="182"/>
      <c r="O666" s="182"/>
      <c r="P666" s="182"/>
      <c r="Q666" s="182"/>
      <c r="R666" s="182"/>
      <c r="S666" s="201"/>
      <c r="T666" s="202"/>
      <c r="U666" s="203"/>
      <c r="V666" s="203"/>
      <c r="W666" s="204"/>
    </row>
    <row r="667" spans="2:23">
      <c r="B667" s="173"/>
      <c r="C667" s="174"/>
      <c r="D667" s="174"/>
      <c r="E667" s="175"/>
      <c r="F667" s="174"/>
      <c r="G667" s="176"/>
      <c r="H667" s="176"/>
      <c r="I667" s="182"/>
      <c r="J667" s="182"/>
      <c r="K667" s="182"/>
      <c r="L667" s="182"/>
      <c r="M667" s="182"/>
      <c r="N667" s="182"/>
      <c r="O667" s="182"/>
      <c r="P667" s="182"/>
      <c r="Q667" s="182"/>
      <c r="R667" s="182"/>
      <c r="S667" s="201"/>
      <c r="T667" s="202"/>
      <c r="U667" s="203"/>
      <c r="V667" s="203"/>
      <c r="W667" s="204"/>
    </row>
    <row r="668" spans="2:23">
      <c r="B668" s="173"/>
      <c r="C668" s="174"/>
      <c r="D668" s="174"/>
      <c r="E668" s="175"/>
      <c r="F668" s="174"/>
      <c r="G668" s="176"/>
      <c r="H668" s="176"/>
      <c r="I668" s="182"/>
      <c r="J668" s="182"/>
      <c r="K668" s="182"/>
      <c r="L668" s="182"/>
      <c r="M668" s="182"/>
      <c r="N668" s="182"/>
      <c r="O668" s="182"/>
      <c r="P668" s="182"/>
      <c r="Q668" s="182"/>
      <c r="R668" s="182"/>
      <c r="S668" s="201"/>
      <c r="T668" s="202"/>
      <c r="U668" s="203"/>
      <c r="V668" s="203"/>
      <c r="W668" s="204"/>
    </row>
    <row r="669" spans="2:23">
      <c r="B669" s="173"/>
      <c r="C669" s="174"/>
      <c r="D669" s="174"/>
      <c r="E669" s="175"/>
      <c r="F669" s="174"/>
      <c r="G669" s="176"/>
      <c r="H669" s="176"/>
      <c r="I669" s="182"/>
      <c r="J669" s="182"/>
      <c r="K669" s="182"/>
      <c r="L669" s="182"/>
      <c r="M669" s="182"/>
      <c r="N669" s="182"/>
      <c r="O669" s="182"/>
      <c r="P669" s="182"/>
      <c r="Q669" s="182"/>
      <c r="R669" s="182"/>
      <c r="S669" s="201"/>
      <c r="T669" s="202"/>
      <c r="U669" s="203"/>
      <c r="V669" s="203"/>
      <c r="W669" s="204"/>
    </row>
    <row r="670" spans="2:23">
      <c r="B670" s="173"/>
      <c r="C670" s="174"/>
      <c r="D670" s="174"/>
      <c r="E670" s="175"/>
      <c r="F670" s="174"/>
      <c r="G670" s="176"/>
      <c r="H670" s="176"/>
      <c r="I670" s="182"/>
      <c r="J670" s="182"/>
      <c r="K670" s="182"/>
      <c r="L670" s="182"/>
      <c r="M670" s="182"/>
      <c r="N670" s="182"/>
      <c r="O670" s="182"/>
      <c r="P670" s="182"/>
      <c r="Q670" s="182"/>
      <c r="R670" s="182"/>
      <c r="S670" s="201"/>
      <c r="T670" s="202"/>
      <c r="U670" s="203"/>
      <c r="V670" s="203"/>
      <c r="W670" s="204"/>
    </row>
    <row r="671" spans="2:23">
      <c r="B671" s="173"/>
      <c r="C671" s="174"/>
      <c r="D671" s="174"/>
      <c r="E671" s="175"/>
      <c r="F671" s="174"/>
      <c r="G671" s="176"/>
      <c r="H671" s="176"/>
      <c r="I671" s="182"/>
      <c r="J671" s="182"/>
      <c r="K671" s="182"/>
      <c r="L671" s="182"/>
      <c r="M671" s="182"/>
      <c r="N671" s="182"/>
      <c r="O671" s="182"/>
      <c r="P671" s="182"/>
      <c r="Q671" s="182"/>
      <c r="R671" s="182"/>
      <c r="S671" s="201"/>
      <c r="T671" s="202"/>
      <c r="U671" s="203"/>
      <c r="V671" s="203"/>
      <c r="W671" s="204"/>
    </row>
    <row r="672" spans="2:23">
      <c r="B672" s="173"/>
      <c r="C672" s="174"/>
      <c r="D672" s="174"/>
      <c r="E672" s="175"/>
      <c r="F672" s="174"/>
      <c r="G672" s="176"/>
      <c r="H672" s="176"/>
      <c r="I672" s="182"/>
      <c r="J672" s="182"/>
      <c r="K672" s="182"/>
      <c r="L672" s="182"/>
      <c r="M672" s="182"/>
      <c r="N672" s="182"/>
      <c r="O672" s="182"/>
      <c r="P672" s="182"/>
      <c r="Q672" s="182"/>
      <c r="R672" s="182"/>
      <c r="S672" s="201"/>
      <c r="T672" s="202"/>
      <c r="U672" s="203"/>
      <c r="V672" s="203"/>
      <c r="W672" s="204"/>
    </row>
    <row r="673" spans="2:23">
      <c r="B673" s="173"/>
      <c r="C673" s="174"/>
      <c r="D673" s="174"/>
      <c r="E673" s="175"/>
      <c r="F673" s="174"/>
      <c r="G673" s="176"/>
      <c r="H673" s="176"/>
      <c r="I673" s="182"/>
      <c r="J673" s="182"/>
      <c r="K673" s="182"/>
      <c r="L673" s="182"/>
      <c r="M673" s="182"/>
      <c r="N673" s="182"/>
      <c r="O673" s="182"/>
      <c r="P673" s="182"/>
      <c r="Q673" s="182"/>
      <c r="R673" s="182"/>
      <c r="S673" s="201"/>
      <c r="T673" s="202"/>
      <c r="U673" s="203"/>
      <c r="V673" s="203"/>
      <c r="W673" s="204"/>
    </row>
    <row r="674" spans="2:23">
      <c r="B674" s="173"/>
      <c r="C674" s="174"/>
      <c r="D674" s="174"/>
      <c r="E674" s="175"/>
      <c r="F674" s="174"/>
      <c r="G674" s="176"/>
      <c r="H674" s="176"/>
      <c r="I674" s="182"/>
      <c r="J674" s="182"/>
      <c r="K674" s="182"/>
      <c r="L674" s="182"/>
      <c r="M674" s="182"/>
      <c r="N674" s="182"/>
      <c r="O674" s="182"/>
      <c r="P674" s="182"/>
      <c r="Q674" s="182"/>
      <c r="R674" s="182"/>
      <c r="S674" s="201"/>
      <c r="T674" s="202"/>
      <c r="U674" s="203"/>
      <c r="V674" s="203"/>
      <c r="W674" s="204"/>
    </row>
    <row r="675" spans="2:23">
      <c r="B675" s="173"/>
      <c r="C675" s="174"/>
      <c r="D675" s="174"/>
      <c r="E675" s="175"/>
      <c r="F675" s="174"/>
      <c r="G675" s="176"/>
      <c r="H675" s="176"/>
      <c r="I675" s="182"/>
      <c r="J675" s="182"/>
      <c r="K675" s="182"/>
      <c r="L675" s="182"/>
      <c r="M675" s="182"/>
      <c r="N675" s="182"/>
      <c r="O675" s="182"/>
      <c r="P675" s="182"/>
      <c r="Q675" s="182"/>
      <c r="R675" s="182"/>
      <c r="S675" s="201"/>
      <c r="T675" s="202"/>
      <c r="U675" s="203"/>
      <c r="V675" s="203"/>
      <c r="W675" s="204"/>
    </row>
    <row r="676" spans="2:23">
      <c r="B676" s="173"/>
      <c r="C676" s="174"/>
      <c r="D676" s="174"/>
      <c r="E676" s="175"/>
      <c r="F676" s="174"/>
      <c r="G676" s="176"/>
      <c r="H676" s="176"/>
      <c r="I676" s="182"/>
      <c r="J676" s="182"/>
      <c r="K676" s="182"/>
      <c r="L676" s="182"/>
      <c r="M676" s="182"/>
      <c r="N676" s="182"/>
      <c r="O676" s="182"/>
      <c r="P676" s="182"/>
      <c r="Q676" s="182"/>
      <c r="R676" s="182"/>
      <c r="S676" s="201"/>
      <c r="T676" s="202"/>
      <c r="U676" s="203"/>
      <c r="V676" s="203"/>
      <c r="W676" s="204"/>
    </row>
    <row r="677" spans="2:23">
      <c r="B677" s="173"/>
      <c r="C677" s="174"/>
      <c r="D677" s="174"/>
      <c r="E677" s="175"/>
      <c r="F677" s="174"/>
      <c r="G677" s="176"/>
      <c r="H677" s="176"/>
      <c r="I677" s="182"/>
      <c r="J677" s="182"/>
      <c r="K677" s="182"/>
      <c r="L677" s="182"/>
      <c r="M677" s="182"/>
      <c r="N677" s="182"/>
      <c r="O677" s="182"/>
      <c r="P677" s="182"/>
      <c r="Q677" s="182"/>
      <c r="R677" s="182"/>
      <c r="S677" s="201"/>
      <c r="T677" s="202"/>
      <c r="U677" s="203"/>
      <c r="V677" s="203"/>
      <c r="W677" s="204"/>
    </row>
    <row r="678" spans="2:23">
      <c r="B678" s="173"/>
      <c r="C678" s="174"/>
      <c r="D678" s="174"/>
      <c r="E678" s="175"/>
      <c r="F678" s="174"/>
      <c r="G678" s="176"/>
      <c r="H678" s="176"/>
      <c r="I678" s="182"/>
      <c r="J678" s="182"/>
      <c r="K678" s="182"/>
      <c r="L678" s="182"/>
      <c r="M678" s="182"/>
      <c r="N678" s="182"/>
      <c r="O678" s="182"/>
      <c r="P678" s="182"/>
      <c r="Q678" s="182"/>
      <c r="R678" s="182"/>
      <c r="S678" s="201"/>
      <c r="T678" s="202"/>
      <c r="U678" s="203"/>
      <c r="V678" s="203"/>
      <c r="W678" s="204"/>
    </row>
    <row r="679" spans="2:23">
      <c r="B679" s="173"/>
      <c r="C679" s="174"/>
      <c r="D679" s="174"/>
      <c r="E679" s="175"/>
      <c r="F679" s="174"/>
      <c r="G679" s="176"/>
      <c r="H679" s="176"/>
      <c r="I679" s="182"/>
      <c r="J679" s="182"/>
      <c r="K679" s="182"/>
      <c r="L679" s="182"/>
      <c r="M679" s="182"/>
      <c r="N679" s="182"/>
      <c r="O679" s="182"/>
      <c r="P679" s="182"/>
      <c r="Q679" s="182"/>
      <c r="R679" s="182"/>
      <c r="S679" s="201"/>
      <c r="T679" s="202"/>
      <c r="U679" s="203"/>
      <c r="V679" s="203"/>
      <c r="W679" s="204"/>
    </row>
    <row r="680" spans="2:23">
      <c r="B680" s="173"/>
      <c r="C680" s="174"/>
      <c r="D680" s="174"/>
      <c r="E680" s="175"/>
      <c r="F680" s="174"/>
      <c r="G680" s="176"/>
      <c r="H680" s="176"/>
      <c r="I680" s="182"/>
      <c r="J680" s="182"/>
      <c r="K680" s="182"/>
      <c r="L680" s="182"/>
      <c r="M680" s="182"/>
      <c r="N680" s="182"/>
      <c r="O680" s="182"/>
      <c r="P680" s="182"/>
      <c r="Q680" s="182"/>
      <c r="R680" s="182"/>
      <c r="S680" s="201"/>
      <c r="T680" s="202"/>
      <c r="U680" s="203"/>
      <c r="V680" s="203"/>
      <c r="W680" s="204"/>
    </row>
    <row r="681" spans="2:23">
      <c r="B681" s="173"/>
      <c r="C681" s="174"/>
      <c r="D681" s="174"/>
      <c r="E681" s="175"/>
      <c r="F681" s="174"/>
      <c r="G681" s="176"/>
      <c r="H681" s="176"/>
      <c r="I681" s="182"/>
      <c r="J681" s="182"/>
      <c r="K681" s="182"/>
      <c r="L681" s="182"/>
      <c r="M681" s="182"/>
      <c r="N681" s="182"/>
      <c r="O681" s="182"/>
      <c r="P681" s="182"/>
      <c r="Q681" s="182"/>
      <c r="R681" s="182"/>
      <c r="S681" s="201"/>
      <c r="T681" s="202"/>
      <c r="U681" s="203"/>
      <c r="V681" s="203"/>
      <c r="W681" s="204"/>
    </row>
    <row r="682" spans="2:23">
      <c r="B682" s="173"/>
      <c r="C682" s="174"/>
      <c r="D682" s="174"/>
      <c r="E682" s="175"/>
      <c r="F682" s="174"/>
      <c r="G682" s="176"/>
      <c r="H682" s="176"/>
      <c r="I682" s="182"/>
      <c r="J682" s="182"/>
      <c r="K682" s="182"/>
      <c r="L682" s="182"/>
      <c r="M682" s="182"/>
      <c r="N682" s="182"/>
      <c r="O682" s="182"/>
      <c r="P682" s="182"/>
      <c r="Q682" s="182"/>
      <c r="R682" s="182"/>
      <c r="S682" s="201"/>
      <c r="T682" s="202"/>
      <c r="U682" s="203"/>
      <c r="V682" s="203"/>
      <c r="W682" s="204"/>
    </row>
    <row r="683" spans="2:23">
      <c r="B683" s="173"/>
      <c r="C683" s="174"/>
      <c r="D683" s="174"/>
      <c r="E683" s="175"/>
      <c r="F683" s="174"/>
      <c r="G683" s="176"/>
      <c r="H683" s="176"/>
      <c r="I683" s="182"/>
      <c r="J683" s="182"/>
      <c r="K683" s="182"/>
      <c r="L683" s="182"/>
      <c r="M683" s="182"/>
      <c r="N683" s="182"/>
      <c r="O683" s="182"/>
      <c r="P683" s="182"/>
      <c r="Q683" s="182"/>
      <c r="R683" s="182"/>
      <c r="S683" s="201"/>
      <c r="T683" s="202"/>
      <c r="U683" s="203"/>
      <c r="V683" s="203"/>
      <c r="W683" s="204"/>
    </row>
    <row r="684" spans="2:23">
      <c r="B684" s="173"/>
      <c r="C684" s="174"/>
      <c r="D684" s="174"/>
      <c r="E684" s="175"/>
      <c r="F684" s="174"/>
      <c r="G684" s="176"/>
      <c r="H684" s="176"/>
      <c r="I684" s="182"/>
      <c r="J684" s="182"/>
      <c r="K684" s="182"/>
      <c r="L684" s="182"/>
      <c r="M684" s="182"/>
      <c r="N684" s="182"/>
      <c r="O684" s="182"/>
      <c r="P684" s="182"/>
      <c r="Q684" s="182"/>
      <c r="R684" s="182"/>
      <c r="S684" s="201"/>
      <c r="T684" s="202"/>
      <c r="U684" s="203"/>
      <c r="V684" s="203"/>
      <c r="W684" s="204"/>
    </row>
    <row r="685" spans="2:23">
      <c r="B685" s="173"/>
      <c r="C685" s="174"/>
      <c r="D685" s="174"/>
      <c r="E685" s="175"/>
      <c r="F685" s="174"/>
      <c r="G685" s="176"/>
      <c r="H685" s="176"/>
      <c r="I685" s="182"/>
      <c r="J685" s="182"/>
      <c r="K685" s="182"/>
      <c r="L685" s="182"/>
      <c r="M685" s="182"/>
      <c r="N685" s="182"/>
      <c r="O685" s="182"/>
      <c r="P685" s="182"/>
      <c r="Q685" s="182"/>
      <c r="R685" s="182"/>
      <c r="S685" s="201"/>
      <c r="T685" s="202"/>
      <c r="U685" s="203"/>
      <c r="V685" s="203"/>
      <c r="W685" s="204"/>
    </row>
    <row r="686" spans="2:23">
      <c r="B686" s="173"/>
      <c r="C686" s="174"/>
      <c r="D686" s="174"/>
      <c r="E686" s="175"/>
      <c r="F686" s="174"/>
      <c r="G686" s="176"/>
      <c r="H686" s="176"/>
      <c r="I686" s="182"/>
      <c r="J686" s="182"/>
      <c r="K686" s="182"/>
      <c r="L686" s="182"/>
      <c r="M686" s="182"/>
      <c r="N686" s="182"/>
      <c r="O686" s="182"/>
      <c r="P686" s="182"/>
      <c r="Q686" s="182"/>
      <c r="R686" s="182"/>
      <c r="S686" s="201"/>
      <c r="T686" s="202"/>
      <c r="U686" s="203"/>
      <c r="V686" s="203"/>
      <c r="W686" s="204"/>
    </row>
    <row r="687" spans="2:23">
      <c r="B687" s="173"/>
      <c r="C687" s="174"/>
      <c r="D687" s="174"/>
      <c r="E687" s="175"/>
      <c r="F687" s="174"/>
      <c r="G687" s="176"/>
      <c r="H687" s="176"/>
      <c r="I687" s="182"/>
      <c r="J687" s="182"/>
      <c r="K687" s="182"/>
      <c r="L687" s="182"/>
      <c r="M687" s="182"/>
      <c r="N687" s="182"/>
      <c r="O687" s="182"/>
      <c r="P687" s="182"/>
      <c r="Q687" s="182"/>
      <c r="R687" s="182"/>
      <c r="S687" s="201"/>
      <c r="T687" s="202"/>
      <c r="U687" s="203"/>
      <c r="V687" s="203"/>
      <c r="W687" s="204"/>
    </row>
    <row r="688" spans="2:23">
      <c r="B688" s="173"/>
      <c r="C688" s="174"/>
      <c r="D688" s="174"/>
      <c r="E688" s="175"/>
      <c r="F688" s="174"/>
      <c r="G688" s="176"/>
      <c r="H688" s="176"/>
      <c r="I688" s="182"/>
      <c r="J688" s="182"/>
      <c r="K688" s="182"/>
      <c r="L688" s="182"/>
      <c r="M688" s="182"/>
      <c r="N688" s="182"/>
      <c r="O688" s="182"/>
      <c r="P688" s="182"/>
      <c r="Q688" s="182"/>
      <c r="R688" s="182"/>
      <c r="S688" s="201"/>
      <c r="T688" s="202"/>
      <c r="U688" s="203"/>
      <c r="V688" s="203"/>
      <c r="W688" s="204"/>
    </row>
    <row r="689" spans="2:23">
      <c r="B689" s="173"/>
      <c r="C689" s="174"/>
      <c r="D689" s="174"/>
      <c r="E689" s="175"/>
      <c r="F689" s="174"/>
      <c r="G689" s="176"/>
      <c r="H689" s="176"/>
      <c r="I689" s="182"/>
      <c r="J689" s="182"/>
      <c r="K689" s="182"/>
      <c r="L689" s="182"/>
      <c r="M689" s="182"/>
      <c r="N689" s="182"/>
      <c r="O689" s="182"/>
      <c r="P689" s="182"/>
      <c r="Q689" s="182"/>
      <c r="R689" s="182"/>
      <c r="S689" s="201"/>
      <c r="T689" s="202"/>
      <c r="U689" s="203"/>
      <c r="V689" s="203"/>
      <c r="W689" s="204"/>
    </row>
    <row r="690" spans="2:23">
      <c r="B690" s="173"/>
      <c r="C690" s="174"/>
      <c r="D690" s="174"/>
      <c r="E690" s="175"/>
      <c r="F690" s="174"/>
      <c r="G690" s="176"/>
      <c r="H690" s="176"/>
      <c r="I690" s="182"/>
      <c r="J690" s="182"/>
      <c r="K690" s="182"/>
      <c r="L690" s="182"/>
      <c r="M690" s="182"/>
      <c r="N690" s="182"/>
      <c r="O690" s="182"/>
      <c r="P690" s="182"/>
      <c r="Q690" s="182"/>
      <c r="R690" s="182"/>
      <c r="S690" s="201"/>
      <c r="T690" s="202"/>
      <c r="U690" s="203"/>
      <c r="V690" s="203"/>
      <c r="W690" s="204"/>
    </row>
    <row r="691" spans="2:23">
      <c r="B691" s="173"/>
      <c r="C691" s="174"/>
      <c r="D691" s="174"/>
      <c r="E691" s="175"/>
      <c r="F691" s="174"/>
      <c r="G691" s="176"/>
      <c r="H691" s="176"/>
      <c r="I691" s="182"/>
      <c r="J691" s="182"/>
      <c r="K691" s="182"/>
      <c r="L691" s="182"/>
      <c r="M691" s="182"/>
      <c r="N691" s="182"/>
      <c r="O691" s="182"/>
      <c r="P691" s="182"/>
      <c r="Q691" s="182"/>
      <c r="R691" s="182"/>
      <c r="S691" s="201"/>
      <c r="T691" s="202"/>
      <c r="U691" s="203"/>
      <c r="V691" s="203"/>
      <c r="W691" s="204"/>
    </row>
    <row r="692" spans="2:23">
      <c r="B692" s="173"/>
      <c r="C692" s="174"/>
      <c r="D692" s="174"/>
      <c r="E692" s="175"/>
      <c r="F692" s="174"/>
      <c r="G692" s="176"/>
      <c r="H692" s="176"/>
      <c r="I692" s="182"/>
      <c r="J692" s="182"/>
      <c r="K692" s="182"/>
      <c r="L692" s="182"/>
      <c r="M692" s="182"/>
      <c r="N692" s="182"/>
      <c r="O692" s="182"/>
      <c r="P692" s="182"/>
      <c r="Q692" s="182"/>
      <c r="R692" s="182"/>
      <c r="S692" s="201"/>
      <c r="T692" s="202"/>
      <c r="U692" s="203"/>
      <c r="V692" s="203"/>
      <c r="W692" s="204"/>
    </row>
    <row r="693" spans="2:23">
      <c r="B693" s="173"/>
      <c r="C693" s="174"/>
      <c r="D693" s="174"/>
      <c r="E693" s="175"/>
      <c r="F693" s="174"/>
      <c r="G693" s="176"/>
      <c r="H693" s="176"/>
      <c r="I693" s="182"/>
      <c r="J693" s="182"/>
      <c r="K693" s="182"/>
      <c r="L693" s="182"/>
      <c r="M693" s="182"/>
      <c r="N693" s="182"/>
      <c r="O693" s="182"/>
      <c r="P693" s="182"/>
      <c r="Q693" s="182"/>
      <c r="R693" s="182"/>
      <c r="S693" s="201"/>
      <c r="T693" s="202"/>
      <c r="U693" s="203"/>
      <c r="V693" s="203"/>
      <c r="W693" s="204"/>
    </row>
    <row r="694" spans="2:23">
      <c r="B694" s="173"/>
      <c r="C694" s="174"/>
      <c r="D694" s="174"/>
      <c r="E694" s="175"/>
      <c r="F694" s="174"/>
      <c r="G694" s="176"/>
      <c r="H694" s="176"/>
      <c r="I694" s="182"/>
      <c r="J694" s="182"/>
      <c r="K694" s="182"/>
      <c r="L694" s="182"/>
      <c r="M694" s="182"/>
      <c r="N694" s="182"/>
      <c r="O694" s="182"/>
      <c r="P694" s="182"/>
      <c r="Q694" s="182"/>
      <c r="R694" s="182"/>
      <c r="S694" s="201"/>
      <c r="T694" s="202"/>
      <c r="U694" s="203"/>
      <c r="V694" s="203"/>
      <c r="W694" s="204"/>
    </row>
    <row r="695" spans="2:23">
      <c r="B695" s="173"/>
      <c r="C695" s="174"/>
      <c r="D695" s="174"/>
      <c r="E695" s="175"/>
      <c r="F695" s="174"/>
      <c r="G695" s="176"/>
      <c r="H695" s="176"/>
      <c r="I695" s="182"/>
      <c r="J695" s="182"/>
      <c r="K695" s="182"/>
      <c r="L695" s="182"/>
      <c r="M695" s="182"/>
      <c r="N695" s="182"/>
      <c r="O695" s="182"/>
      <c r="P695" s="182"/>
      <c r="Q695" s="182"/>
      <c r="R695" s="182"/>
      <c r="S695" s="201"/>
      <c r="T695" s="202"/>
      <c r="U695" s="203"/>
      <c r="V695" s="203"/>
      <c r="W695" s="204"/>
    </row>
    <row r="696" spans="2:23">
      <c r="B696" s="173"/>
      <c r="C696" s="174"/>
      <c r="D696" s="174"/>
      <c r="E696" s="175"/>
      <c r="F696" s="174"/>
      <c r="G696" s="176"/>
      <c r="H696" s="176"/>
      <c r="I696" s="182"/>
      <c r="J696" s="182"/>
      <c r="K696" s="182"/>
      <c r="L696" s="182"/>
      <c r="M696" s="182"/>
      <c r="N696" s="182"/>
      <c r="O696" s="182"/>
      <c r="P696" s="182"/>
      <c r="Q696" s="182"/>
      <c r="R696" s="182"/>
      <c r="S696" s="201"/>
      <c r="T696" s="202"/>
      <c r="U696" s="203"/>
      <c r="V696" s="203"/>
      <c r="W696" s="204"/>
    </row>
    <row r="697" spans="2:23">
      <c r="B697" s="173"/>
      <c r="C697" s="174"/>
      <c r="D697" s="174"/>
      <c r="E697" s="175"/>
      <c r="F697" s="174"/>
      <c r="G697" s="176"/>
      <c r="H697" s="176"/>
      <c r="I697" s="182"/>
      <c r="J697" s="182"/>
      <c r="K697" s="182"/>
      <c r="L697" s="182"/>
      <c r="M697" s="182"/>
      <c r="N697" s="182"/>
      <c r="O697" s="182"/>
      <c r="P697" s="182"/>
      <c r="Q697" s="182"/>
      <c r="R697" s="182"/>
      <c r="S697" s="201"/>
      <c r="T697" s="202"/>
      <c r="U697" s="203"/>
      <c r="V697" s="203"/>
      <c r="W697" s="204"/>
    </row>
    <row r="698" spans="2:23">
      <c r="B698" s="173"/>
      <c r="C698" s="174"/>
      <c r="D698" s="174"/>
      <c r="E698" s="175"/>
      <c r="F698" s="174"/>
      <c r="G698" s="176"/>
      <c r="H698" s="176"/>
      <c r="I698" s="182"/>
      <c r="J698" s="182"/>
      <c r="K698" s="182"/>
      <c r="L698" s="182"/>
      <c r="M698" s="182"/>
      <c r="N698" s="182"/>
      <c r="O698" s="182"/>
      <c r="P698" s="182"/>
      <c r="Q698" s="182"/>
      <c r="R698" s="182"/>
      <c r="S698" s="201"/>
      <c r="T698" s="202"/>
      <c r="U698" s="203"/>
      <c r="V698" s="203"/>
      <c r="W698" s="204"/>
    </row>
    <row r="699" spans="2:23">
      <c r="B699" s="173"/>
      <c r="C699" s="174"/>
      <c r="D699" s="174"/>
      <c r="E699" s="175"/>
      <c r="F699" s="174"/>
      <c r="G699" s="176"/>
      <c r="H699" s="176"/>
      <c r="I699" s="182"/>
      <c r="J699" s="182"/>
      <c r="K699" s="182"/>
      <c r="L699" s="182"/>
      <c r="M699" s="182"/>
      <c r="N699" s="182"/>
      <c r="O699" s="182"/>
      <c r="P699" s="182"/>
      <c r="Q699" s="182"/>
      <c r="R699" s="182"/>
      <c r="S699" s="201"/>
      <c r="T699" s="202"/>
      <c r="U699" s="203"/>
      <c r="V699" s="203"/>
      <c r="W699" s="204"/>
    </row>
    <row r="700" spans="2:23">
      <c r="B700" s="173"/>
      <c r="C700" s="174"/>
      <c r="D700" s="174"/>
      <c r="E700" s="175"/>
      <c r="F700" s="174"/>
      <c r="G700" s="176"/>
      <c r="H700" s="176"/>
      <c r="I700" s="182"/>
      <c r="J700" s="182"/>
      <c r="K700" s="182"/>
      <c r="L700" s="182"/>
      <c r="M700" s="182"/>
      <c r="N700" s="182"/>
      <c r="O700" s="182"/>
      <c r="P700" s="182"/>
      <c r="Q700" s="182"/>
      <c r="R700" s="182"/>
      <c r="S700" s="201"/>
      <c r="T700" s="202"/>
      <c r="U700" s="203"/>
      <c r="V700" s="203"/>
      <c r="W700" s="204"/>
    </row>
    <row r="701" spans="2:23">
      <c r="B701" s="173"/>
      <c r="C701" s="174"/>
      <c r="D701" s="174"/>
      <c r="E701" s="175"/>
      <c r="F701" s="174"/>
      <c r="G701" s="176"/>
      <c r="H701" s="176"/>
      <c r="I701" s="182"/>
      <c r="J701" s="182"/>
      <c r="K701" s="182"/>
      <c r="L701" s="182"/>
      <c r="M701" s="182"/>
      <c r="N701" s="182"/>
      <c r="O701" s="182"/>
      <c r="P701" s="182"/>
      <c r="Q701" s="182"/>
      <c r="R701" s="182"/>
      <c r="S701" s="201"/>
      <c r="T701" s="202"/>
      <c r="U701" s="203"/>
      <c r="V701" s="203"/>
      <c r="W701" s="204"/>
    </row>
    <row r="702" spans="2:23">
      <c r="B702" s="173"/>
      <c r="C702" s="174"/>
      <c r="D702" s="174"/>
      <c r="E702" s="175"/>
      <c r="F702" s="174"/>
      <c r="G702" s="176"/>
      <c r="H702" s="176"/>
      <c r="I702" s="182"/>
      <c r="J702" s="182"/>
      <c r="K702" s="182"/>
      <c r="L702" s="182"/>
      <c r="M702" s="182"/>
      <c r="N702" s="182"/>
      <c r="O702" s="182"/>
      <c r="P702" s="182"/>
      <c r="Q702" s="182"/>
      <c r="R702" s="182"/>
      <c r="S702" s="201"/>
      <c r="T702" s="202"/>
      <c r="U702" s="203"/>
      <c r="V702" s="203"/>
      <c r="W702" s="204"/>
    </row>
    <row r="703" spans="2:23">
      <c r="B703" s="173"/>
      <c r="C703" s="174"/>
      <c r="D703" s="174"/>
      <c r="E703" s="175"/>
      <c r="F703" s="174"/>
      <c r="G703" s="176"/>
      <c r="H703" s="176"/>
      <c r="I703" s="182"/>
      <c r="J703" s="182"/>
      <c r="K703" s="182"/>
      <c r="L703" s="182"/>
      <c r="M703" s="182"/>
      <c r="N703" s="182"/>
      <c r="O703" s="182"/>
      <c r="P703" s="182"/>
      <c r="Q703" s="182"/>
      <c r="R703" s="182"/>
      <c r="S703" s="201"/>
      <c r="T703" s="202"/>
      <c r="U703" s="203"/>
      <c r="V703" s="203"/>
      <c r="W703" s="204"/>
    </row>
    <row r="704" spans="2:23">
      <c r="B704" s="173"/>
      <c r="C704" s="174"/>
      <c r="D704" s="174"/>
      <c r="E704" s="175"/>
      <c r="F704" s="174"/>
      <c r="G704" s="176"/>
      <c r="H704" s="176"/>
      <c r="I704" s="182"/>
      <c r="J704" s="182"/>
      <c r="K704" s="182"/>
      <c r="L704" s="182"/>
      <c r="M704" s="182"/>
      <c r="N704" s="182"/>
      <c r="O704" s="182"/>
      <c r="P704" s="182"/>
      <c r="Q704" s="182"/>
      <c r="R704" s="182"/>
      <c r="S704" s="201"/>
      <c r="T704" s="202"/>
      <c r="U704" s="203"/>
      <c r="V704" s="203"/>
      <c r="W704" s="204"/>
    </row>
    <row r="705" spans="2:23">
      <c r="B705" s="173"/>
      <c r="C705" s="174"/>
      <c r="D705" s="174"/>
      <c r="E705" s="175"/>
      <c r="F705" s="174"/>
      <c r="G705" s="176"/>
      <c r="H705" s="176"/>
      <c r="I705" s="182"/>
      <c r="J705" s="182"/>
      <c r="K705" s="182"/>
      <c r="L705" s="182"/>
      <c r="M705" s="182"/>
      <c r="N705" s="182"/>
      <c r="O705" s="182"/>
      <c r="P705" s="182"/>
      <c r="Q705" s="182"/>
      <c r="R705" s="182"/>
      <c r="S705" s="201"/>
      <c r="T705" s="202"/>
      <c r="U705" s="203"/>
      <c r="V705" s="203"/>
      <c r="W705" s="204"/>
    </row>
    <row r="706" spans="2:23">
      <c r="B706" s="173"/>
      <c r="C706" s="174"/>
      <c r="D706" s="174"/>
      <c r="E706" s="175"/>
      <c r="F706" s="174"/>
      <c r="G706" s="176"/>
      <c r="H706" s="176"/>
      <c r="I706" s="182"/>
      <c r="J706" s="182"/>
      <c r="K706" s="182"/>
      <c r="L706" s="182"/>
      <c r="M706" s="182"/>
      <c r="N706" s="182"/>
      <c r="O706" s="182"/>
      <c r="P706" s="182"/>
      <c r="Q706" s="182"/>
      <c r="R706" s="182"/>
      <c r="S706" s="201"/>
      <c r="T706" s="202"/>
      <c r="U706" s="203"/>
      <c r="V706" s="203"/>
      <c r="W706" s="204"/>
    </row>
    <row r="707" spans="2:23">
      <c r="B707" s="173"/>
      <c r="C707" s="174"/>
      <c r="D707" s="174"/>
      <c r="E707" s="175"/>
      <c r="F707" s="174"/>
      <c r="G707" s="176"/>
      <c r="H707" s="176"/>
      <c r="I707" s="182"/>
      <c r="J707" s="182"/>
      <c r="K707" s="182"/>
      <c r="L707" s="182"/>
      <c r="M707" s="182"/>
      <c r="N707" s="182"/>
      <c r="O707" s="182"/>
      <c r="P707" s="182"/>
      <c r="Q707" s="182"/>
      <c r="R707" s="182"/>
      <c r="S707" s="201"/>
      <c r="T707" s="202"/>
      <c r="U707" s="203"/>
      <c r="V707" s="203"/>
      <c r="W707" s="204"/>
    </row>
    <row r="708" spans="2:23">
      <c r="B708" s="173"/>
      <c r="C708" s="174"/>
      <c r="D708" s="174"/>
      <c r="E708" s="175"/>
      <c r="F708" s="174"/>
      <c r="G708" s="176"/>
      <c r="H708" s="176"/>
      <c r="I708" s="182"/>
      <c r="J708" s="182"/>
      <c r="K708" s="182"/>
      <c r="L708" s="182"/>
      <c r="M708" s="182"/>
      <c r="N708" s="182"/>
      <c r="O708" s="182"/>
      <c r="P708" s="182"/>
      <c r="Q708" s="182"/>
      <c r="R708" s="182"/>
      <c r="S708" s="201"/>
      <c r="T708" s="202"/>
      <c r="U708" s="203"/>
      <c r="V708" s="203"/>
      <c r="W708" s="204"/>
    </row>
    <row r="709" spans="2:23">
      <c r="B709" s="173"/>
      <c r="C709" s="174"/>
      <c r="D709" s="174"/>
      <c r="E709" s="175"/>
      <c r="F709" s="174"/>
      <c r="G709" s="176"/>
      <c r="H709" s="176"/>
      <c r="I709" s="182"/>
      <c r="J709" s="182"/>
      <c r="K709" s="182"/>
      <c r="L709" s="182"/>
      <c r="M709" s="182"/>
      <c r="N709" s="182"/>
      <c r="O709" s="182"/>
      <c r="P709" s="182"/>
      <c r="Q709" s="182"/>
      <c r="R709" s="182"/>
      <c r="S709" s="201"/>
      <c r="T709" s="202"/>
      <c r="U709" s="203"/>
      <c r="V709" s="203"/>
      <c r="W709" s="204"/>
    </row>
    <row r="710" spans="2:23">
      <c r="B710" s="173"/>
      <c r="C710" s="174"/>
      <c r="D710" s="174"/>
      <c r="E710" s="175"/>
      <c r="F710" s="174"/>
      <c r="G710" s="176"/>
      <c r="H710" s="176"/>
      <c r="I710" s="182"/>
      <c r="J710" s="182"/>
      <c r="K710" s="182"/>
      <c r="L710" s="182"/>
      <c r="M710" s="182"/>
      <c r="N710" s="182"/>
      <c r="O710" s="182"/>
      <c r="P710" s="182"/>
      <c r="Q710" s="182"/>
      <c r="R710" s="182"/>
      <c r="S710" s="201"/>
      <c r="T710" s="202"/>
      <c r="U710" s="203"/>
      <c r="V710" s="203"/>
      <c r="W710" s="204"/>
    </row>
    <row r="711" spans="2:23">
      <c r="B711" s="173"/>
      <c r="C711" s="174"/>
      <c r="D711" s="174"/>
      <c r="E711" s="175"/>
      <c r="F711" s="174"/>
      <c r="G711" s="176"/>
      <c r="H711" s="176"/>
      <c r="I711" s="182"/>
      <c r="J711" s="182"/>
      <c r="K711" s="182"/>
      <c r="L711" s="182"/>
      <c r="M711" s="182"/>
      <c r="N711" s="182"/>
      <c r="O711" s="182"/>
      <c r="P711" s="182"/>
      <c r="Q711" s="182"/>
      <c r="R711" s="182"/>
      <c r="S711" s="201"/>
      <c r="T711" s="202"/>
      <c r="U711" s="203"/>
      <c r="V711" s="203"/>
      <c r="W711" s="204"/>
    </row>
    <row r="712" spans="2:23">
      <c r="B712" s="173"/>
      <c r="C712" s="174"/>
      <c r="D712" s="174"/>
      <c r="E712" s="175"/>
      <c r="F712" s="174"/>
      <c r="G712" s="176"/>
      <c r="H712" s="176"/>
      <c r="I712" s="182"/>
      <c r="J712" s="182"/>
      <c r="K712" s="182"/>
      <c r="L712" s="182"/>
      <c r="M712" s="182"/>
      <c r="N712" s="182"/>
      <c r="O712" s="182"/>
      <c r="P712" s="182"/>
      <c r="Q712" s="182"/>
      <c r="R712" s="182"/>
      <c r="S712" s="201"/>
      <c r="T712" s="202"/>
      <c r="U712" s="203"/>
      <c r="V712" s="203"/>
      <c r="W712" s="204"/>
    </row>
    <row r="713" spans="2:23">
      <c r="B713" s="173"/>
      <c r="C713" s="174"/>
      <c r="D713" s="174"/>
      <c r="E713" s="175"/>
      <c r="F713" s="174"/>
      <c r="G713" s="176"/>
      <c r="H713" s="176"/>
      <c r="I713" s="182"/>
      <c r="J713" s="182"/>
      <c r="K713" s="182"/>
      <c r="L713" s="182"/>
      <c r="M713" s="182"/>
      <c r="N713" s="182"/>
      <c r="O713" s="182"/>
      <c r="P713" s="182"/>
      <c r="Q713" s="182"/>
      <c r="R713" s="182"/>
      <c r="S713" s="201"/>
      <c r="T713" s="202"/>
      <c r="U713" s="203"/>
      <c r="V713" s="203"/>
      <c r="W713" s="204"/>
    </row>
    <row r="714" spans="2:23">
      <c r="B714" s="173"/>
      <c r="C714" s="174"/>
      <c r="D714" s="174"/>
      <c r="E714" s="175"/>
      <c r="F714" s="174"/>
      <c r="G714" s="176"/>
      <c r="H714" s="176"/>
      <c r="I714" s="182"/>
      <c r="J714" s="182"/>
      <c r="K714" s="182"/>
      <c r="L714" s="182"/>
      <c r="M714" s="182"/>
      <c r="N714" s="182"/>
      <c r="O714" s="182"/>
      <c r="P714" s="182"/>
      <c r="Q714" s="182"/>
      <c r="R714" s="182"/>
      <c r="S714" s="201"/>
      <c r="T714" s="202"/>
      <c r="U714" s="203"/>
      <c r="V714" s="203"/>
      <c r="W714" s="204"/>
    </row>
    <row r="715" spans="2:23">
      <c r="B715" s="173"/>
      <c r="C715" s="174"/>
      <c r="D715" s="174"/>
      <c r="E715" s="175"/>
      <c r="F715" s="174"/>
      <c r="G715" s="176"/>
      <c r="H715" s="176"/>
      <c r="I715" s="182"/>
      <c r="J715" s="182"/>
      <c r="K715" s="182"/>
      <c r="L715" s="182"/>
      <c r="M715" s="182"/>
      <c r="N715" s="182"/>
      <c r="O715" s="182"/>
      <c r="P715" s="182"/>
      <c r="Q715" s="182"/>
      <c r="R715" s="182"/>
      <c r="S715" s="201"/>
      <c r="T715" s="202"/>
      <c r="U715" s="203"/>
      <c r="V715" s="203"/>
      <c r="W715" s="204"/>
    </row>
    <row r="716" spans="2:23">
      <c r="B716" s="173"/>
      <c r="C716" s="174"/>
      <c r="D716" s="174"/>
      <c r="E716" s="175"/>
      <c r="F716" s="174"/>
      <c r="G716" s="176"/>
      <c r="H716" s="176"/>
      <c r="I716" s="182"/>
      <c r="J716" s="182"/>
      <c r="K716" s="182"/>
      <c r="L716" s="182"/>
      <c r="M716" s="182"/>
      <c r="N716" s="182"/>
      <c r="O716" s="182"/>
      <c r="P716" s="182"/>
      <c r="Q716" s="182"/>
      <c r="R716" s="182"/>
      <c r="S716" s="201"/>
      <c r="T716" s="202"/>
      <c r="U716" s="203"/>
      <c r="V716" s="203"/>
      <c r="W716" s="204"/>
    </row>
    <row r="717" spans="2:23">
      <c r="B717" s="173"/>
      <c r="C717" s="174"/>
      <c r="D717" s="174"/>
      <c r="E717" s="175"/>
      <c r="F717" s="174"/>
      <c r="G717" s="176"/>
      <c r="H717" s="176"/>
      <c r="I717" s="182"/>
      <c r="J717" s="182"/>
      <c r="K717" s="182"/>
      <c r="L717" s="182"/>
      <c r="M717" s="182"/>
      <c r="N717" s="182"/>
      <c r="O717" s="182"/>
      <c r="P717" s="182"/>
      <c r="Q717" s="182"/>
      <c r="R717" s="182"/>
      <c r="S717" s="201"/>
      <c r="T717" s="202"/>
      <c r="U717" s="203"/>
      <c r="V717" s="203"/>
      <c r="W717" s="204"/>
    </row>
    <row r="718" spans="2:23">
      <c r="B718" s="173"/>
      <c r="C718" s="174"/>
      <c r="D718" s="174"/>
      <c r="E718" s="175"/>
      <c r="F718" s="174"/>
      <c r="G718" s="176"/>
      <c r="H718" s="176"/>
      <c r="I718" s="182"/>
      <c r="J718" s="182"/>
      <c r="K718" s="182"/>
      <c r="L718" s="182"/>
      <c r="M718" s="182"/>
      <c r="N718" s="182"/>
      <c r="O718" s="182"/>
      <c r="P718" s="182"/>
      <c r="Q718" s="182"/>
      <c r="R718" s="182"/>
      <c r="S718" s="201"/>
      <c r="T718" s="202"/>
      <c r="U718" s="203"/>
      <c r="V718" s="203"/>
      <c r="W718" s="204"/>
    </row>
    <row r="719" spans="2:23">
      <c r="B719" s="173"/>
      <c r="C719" s="174"/>
      <c r="D719" s="174"/>
      <c r="E719" s="175"/>
      <c r="F719" s="174"/>
      <c r="G719" s="176"/>
      <c r="H719" s="176"/>
      <c r="I719" s="182"/>
      <c r="J719" s="182"/>
      <c r="K719" s="182"/>
      <c r="L719" s="182"/>
      <c r="M719" s="182"/>
      <c r="N719" s="182"/>
      <c r="O719" s="182"/>
      <c r="P719" s="182"/>
      <c r="Q719" s="182"/>
      <c r="R719" s="182"/>
      <c r="S719" s="201"/>
      <c r="T719" s="202"/>
      <c r="U719" s="203"/>
      <c r="V719" s="203"/>
      <c r="W719" s="204"/>
    </row>
    <row r="720" spans="2:23">
      <c r="B720" s="173"/>
      <c r="C720" s="174"/>
      <c r="D720" s="174"/>
      <c r="E720" s="175"/>
      <c r="F720" s="174"/>
      <c r="G720" s="176"/>
      <c r="H720" s="176"/>
      <c r="I720" s="182"/>
      <c r="J720" s="182"/>
      <c r="K720" s="182"/>
      <c r="L720" s="182"/>
      <c r="M720" s="182"/>
      <c r="N720" s="182"/>
      <c r="O720" s="182"/>
      <c r="P720" s="182"/>
      <c r="Q720" s="182"/>
      <c r="R720" s="182"/>
      <c r="S720" s="201"/>
      <c r="T720" s="202"/>
      <c r="U720" s="203"/>
      <c r="V720" s="203"/>
      <c r="W720" s="204"/>
    </row>
    <row r="721" spans="2:23">
      <c r="B721" s="173"/>
      <c r="C721" s="174"/>
      <c r="D721" s="174"/>
      <c r="E721" s="175"/>
      <c r="F721" s="174"/>
      <c r="G721" s="176"/>
      <c r="H721" s="176"/>
      <c r="I721" s="182"/>
      <c r="J721" s="182"/>
      <c r="K721" s="182"/>
      <c r="L721" s="182"/>
      <c r="M721" s="182"/>
      <c r="N721" s="182"/>
      <c r="O721" s="182"/>
      <c r="P721" s="182"/>
      <c r="Q721" s="182"/>
      <c r="R721" s="182"/>
      <c r="S721" s="201"/>
      <c r="T721" s="202"/>
      <c r="U721" s="203"/>
      <c r="V721" s="203"/>
      <c r="W721" s="204"/>
    </row>
    <row r="722" spans="2:23">
      <c r="B722" s="173"/>
      <c r="C722" s="174"/>
      <c r="D722" s="174"/>
      <c r="E722" s="175"/>
      <c r="F722" s="174"/>
      <c r="G722" s="176"/>
      <c r="H722" s="176"/>
      <c r="I722" s="182"/>
      <c r="J722" s="182"/>
      <c r="K722" s="182"/>
      <c r="L722" s="182"/>
      <c r="M722" s="182"/>
      <c r="N722" s="182"/>
      <c r="O722" s="182"/>
      <c r="P722" s="182"/>
      <c r="Q722" s="182"/>
      <c r="R722" s="182"/>
      <c r="S722" s="201"/>
      <c r="T722" s="202"/>
      <c r="U722" s="203"/>
      <c r="V722" s="203"/>
      <c r="W722" s="204"/>
    </row>
    <row r="723" spans="2:23">
      <c r="B723" s="173"/>
      <c r="C723" s="174"/>
      <c r="D723" s="174"/>
      <c r="E723" s="175"/>
      <c r="F723" s="174"/>
      <c r="G723" s="176"/>
      <c r="H723" s="176"/>
      <c r="I723" s="182"/>
      <c r="J723" s="182"/>
      <c r="K723" s="182"/>
      <c r="L723" s="182"/>
      <c r="M723" s="182"/>
      <c r="N723" s="182"/>
      <c r="O723" s="182"/>
      <c r="P723" s="182"/>
      <c r="Q723" s="182"/>
      <c r="R723" s="182"/>
      <c r="S723" s="201"/>
      <c r="T723" s="202"/>
      <c r="U723" s="203"/>
      <c r="V723" s="203"/>
      <c r="W723" s="204"/>
    </row>
    <row r="724" spans="2:23">
      <c r="B724" s="173"/>
      <c r="C724" s="174"/>
      <c r="D724" s="174"/>
      <c r="E724" s="175"/>
      <c r="F724" s="174"/>
      <c r="G724" s="176"/>
      <c r="H724" s="176"/>
      <c r="I724" s="182"/>
      <c r="J724" s="182"/>
      <c r="K724" s="182"/>
      <c r="L724" s="182"/>
      <c r="M724" s="182"/>
      <c r="N724" s="182"/>
      <c r="O724" s="182"/>
      <c r="P724" s="182"/>
      <c r="Q724" s="182"/>
      <c r="R724" s="182"/>
      <c r="S724" s="201"/>
      <c r="T724" s="202"/>
      <c r="U724" s="203"/>
      <c r="V724" s="203"/>
      <c r="W724" s="204"/>
    </row>
    <row r="725" spans="2:23">
      <c r="B725" s="173"/>
      <c r="C725" s="174"/>
      <c r="D725" s="174"/>
      <c r="E725" s="175"/>
      <c r="F725" s="174"/>
      <c r="G725" s="176"/>
      <c r="H725" s="176"/>
      <c r="I725" s="182"/>
      <c r="J725" s="182"/>
      <c r="K725" s="182"/>
      <c r="L725" s="182"/>
      <c r="M725" s="182"/>
      <c r="N725" s="182"/>
      <c r="O725" s="182"/>
      <c r="P725" s="182"/>
      <c r="Q725" s="182"/>
      <c r="R725" s="182"/>
      <c r="S725" s="201"/>
      <c r="T725" s="202"/>
      <c r="U725" s="203"/>
      <c r="V725" s="203"/>
      <c r="W725" s="204"/>
    </row>
    <row r="726" spans="2:23">
      <c r="B726" s="173"/>
      <c r="C726" s="174"/>
      <c r="D726" s="174"/>
      <c r="E726" s="175"/>
      <c r="F726" s="174"/>
      <c r="G726" s="176"/>
      <c r="H726" s="176"/>
      <c r="I726" s="182"/>
      <c r="J726" s="182"/>
      <c r="K726" s="182"/>
      <c r="L726" s="182"/>
      <c r="M726" s="182"/>
      <c r="N726" s="182"/>
      <c r="O726" s="182"/>
      <c r="P726" s="182"/>
      <c r="Q726" s="182"/>
      <c r="R726" s="182"/>
      <c r="S726" s="201"/>
      <c r="T726" s="202"/>
      <c r="U726" s="203"/>
      <c r="V726" s="203"/>
      <c r="W726" s="204"/>
    </row>
    <row r="727" spans="2:23">
      <c r="B727" s="173"/>
      <c r="C727" s="174"/>
      <c r="D727" s="174"/>
      <c r="E727" s="175"/>
      <c r="F727" s="174"/>
      <c r="G727" s="176"/>
      <c r="H727" s="176"/>
      <c r="I727" s="182"/>
      <c r="J727" s="182"/>
      <c r="K727" s="182"/>
      <c r="L727" s="182"/>
      <c r="M727" s="182"/>
      <c r="N727" s="182"/>
      <c r="O727" s="182"/>
      <c r="P727" s="182"/>
      <c r="Q727" s="182"/>
      <c r="R727" s="182"/>
      <c r="S727" s="201"/>
      <c r="T727" s="202"/>
      <c r="U727" s="203"/>
      <c r="V727" s="203"/>
      <c r="W727" s="204"/>
    </row>
    <row r="728" spans="2:23">
      <c r="B728" s="173"/>
      <c r="C728" s="174"/>
      <c r="D728" s="174"/>
      <c r="E728" s="175"/>
      <c r="F728" s="174"/>
      <c r="G728" s="176"/>
      <c r="H728" s="176"/>
      <c r="I728" s="182"/>
      <c r="J728" s="182"/>
      <c r="K728" s="182"/>
      <c r="L728" s="182"/>
      <c r="M728" s="182"/>
      <c r="N728" s="182"/>
      <c r="O728" s="182"/>
      <c r="P728" s="182"/>
      <c r="Q728" s="182"/>
      <c r="R728" s="182"/>
      <c r="S728" s="201"/>
      <c r="T728" s="202"/>
      <c r="U728" s="203"/>
      <c r="V728" s="203"/>
      <c r="W728" s="204"/>
    </row>
    <row r="729" spans="2:23">
      <c r="B729" s="173"/>
      <c r="C729" s="174"/>
      <c r="D729" s="174"/>
      <c r="E729" s="175"/>
      <c r="F729" s="174"/>
      <c r="G729" s="176"/>
      <c r="H729" s="176"/>
      <c r="I729" s="182"/>
      <c r="J729" s="182"/>
      <c r="K729" s="182"/>
      <c r="L729" s="182"/>
      <c r="M729" s="182"/>
      <c r="N729" s="182"/>
      <c r="O729" s="182"/>
      <c r="P729" s="182"/>
      <c r="Q729" s="182"/>
      <c r="R729" s="182"/>
      <c r="S729" s="201"/>
      <c r="T729" s="202"/>
      <c r="U729" s="203"/>
      <c r="V729" s="203"/>
      <c r="W729" s="204"/>
    </row>
    <row r="730" spans="2:23">
      <c r="B730" s="173"/>
      <c r="C730" s="174"/>
      <c r="D730" s="174"/>
      <c r="E730" s="175"/>
      <c r="F730" s="174"/>
      <c r="G730" s="176"/>
      <c r="H730" s="176"/>
      <c r="I730" s="182"/>
      <c r="J730" s="182"/>
      <c r="K730" s="182"/>
      <c r="L730" s="182"/>
      <c r="M730" s="182"/>
      <c r="N730" s="182"/>
      <c r="O730" s="182"/>
      <c r="P730" s="182"/>
      <c r="Q730" s="182"/>
      <c r="R730" s="182"/>
      <c r="S730" s="201"/>
      <c r="T730" s="202"/>
      <c r="U730" s="203"/>
      <c r="V730" s="203"/>
      <c r="W730" s="204"/>
    </row>
    <row r="731" spans="2:23">
      <c r="B731" s="173"/>
      <c r="C731" s="174"/>
      <c r="D731" s="174"/>
      <c r="E731" s="175"/>
      <c r="F731" s="174"/>
      <c r="G731" s="176"/>
      <c r="H731" s="176"/>
      <c r="I731" s="182"/>
      <c r="J731" s="182"/>
      <c r="K731" s="182"/>
      <c r="L731" s="182"/>
      <c r="M731" s="182"/>
      <c r="N731" s="182"/>
      <c r="O731" s="182"/>
      <c r="P731" s="182"/>
      <c r="Q731" s="182"/>
      <c r="R731" s="182"/>
      <c r="S731" s="201"/>
      <c r="T731" s="202"/>
      <c r="U731" s="203"/>
      <c r="V731" s="203"/>
      <c r="W731" s="204"/>
    </row>
    <row r="732" spans="2:23">
      <c r="B732" s="173"/>
      <c r="C732" s="174"/>
      <c r="D732" s="174"/>
      <c r="E732" s="175"/>
      <c r="F732" s="174"/>
      <c r="G732" s="176"/>
      <c r="H732" s="176"/>
      <c r="I732" s="182"/>
      <c r="J732" s="182"/>
      <c r="K732" s="182"/>
      <c r="L732" s="182"/>
      <c r="M732" s="182"/>
      <c r="N732" s="182"/>
      <c r="O732" s="182"/>
      <c r="P732" s="182"/>
      <c r="Q732" s="182"/>
      <c r="R732" s="182"/>
      <c r="S732" s="201"/>
      <c r="T732" s="202"/>
      <c r="U732" s="203"/>
      <c r="V732" s="203"/>
      <c r="W732" s="204"/>
    </row>
    <row r="733" spans="2:23">
      <c r="B733" s="173"/>
      <c r="C733" s="174"/>
      <c r="D733" s="174"/>
      <c r="E733" s="175"/>
      <c r="F733" s="174"/>
      <c r="G733" s="176"/>
      <c r="H733" s="176"/>
      <c r="I733" s="182"/>
      <c r="J733" s="182"/>
      <c r="K733" s="182"/>
      <c r="L733" s="182"/>
      <c r="M733" s="182"/>
      <c r="N733" s="182"/>
      <c r="O733" s="182"/>
      <c r="P733" s="182"/>
      <c r="Q733" s="182"/>
      <c r="R733" s="182"/>
      <c r="S733" s="201"/>
      <c r="T733" s="202"/>
      <c r="U733" s="203"/>
      <c r="V733" s="203"/>
      <c r="W733" s="204"/>
    </row>
    <row r="734" spans="2:23">
      <c r="B734" s="173"/>
      <c r="C734" s="174"/>
      <c r="D734" s="174"/>
      <c r="E734" s="175"/>
      <c r="F734" s="174"/>
      <c r="G734" s="176"/>
      <c r="H734" s="176"/>
      <c r="I734" s="182"/>
      <c r="J734" s="182"/>
      <c r="K734" s="182"/>
      <c r="L734" s="182"/>
      <c r="M734" s="182"/>
      <c r="N734" s="182"/>
      <c r="O734" s="182"/>
      <c r="P734" s="182"/>
      <c r="Q734" s="182"/>
      <c r="R734" s="182"/>
      <c r="S734" s="201"/>
      <c r="T734" s="202"/>
      <c r="U734" s="203"/>
      <c r="V734" s="203"/>
      <c r="W734" s="204"/>
    </row>
    <row r="735" spans="2:23">
      <c r="B735" s="173"/>
      <c r="C735" s="174"/>
      <c r="D735" s="174"/>
      <c r="E735" s="175"/>
      <c r="F735" s="174"/>
      <c r="G735" s="176"/>
      <c r="H735" s="176"/>
      <c r="I735" s="182"/>
      <c r="J735" s="182"/>
      <c r="K735" s="182"/>
      <c r="L735" s="182"/>
      <c r="M735" s="182"/>
      <c r="N735" s="182"/>
      <c r="O735" s="182"/>
      <c r="P735" s="182"/>
      <c r="Q735" s="182"/>
      <c r="R735" s="182"/>
      <c r="S735" s="201"/>
      <c r="T735" s="202"/>
      <c r="U735" s="203"/>
      <c r="V735" s="203"/>
      <c r="W735" s="204"/>
    </row>
    <row r="736" spans="2:23">
      <c r="B736" s="173"/>
      <c r="C736" s="174"/>
      <c r="D736" s="174"/>
      <c r="E736" s="175"/>
      <c r="F736" s="174"/>
      <c r="G736" s="176"/>
      <c r="H736" s="176"/>
      <c r="I736" s="182"/>
      <c r="J736" s="182"/>
      <c r="K736" s="182"/>
      <c r="L736" s="182"/>
      <c r="M736" s="182"/>
      <c r="N736" s="182"/>
      <c r="O736" s="182"/>
      <c r="P736" s="182"/>
      <c r="Q736" s="182"/>
      <c r="R736" s="182"/>
      <c r="S736" s="201"/>
      <c r="T736" s="202"/>
      <c r="U736" s="203"/>
      <c r="V736" s="203"/>
      <c r="W736" s="204"/>
    </row>
    <row r="737" spans="2:23">
      <c r="B737" s="173"/>
      <c r="C737" s="174"/>
      <c r="D737" s="174"/>
      <c r="E737" s="175"/>
      <c r="F737" s="174"/>
      <c r="G737" s="176"/>
      <c r="H737" s="176"/>
      <c r="I737" s="182"/>
      <c r="J737" s="182"/>
      <c r="K737" s="182"/>
      <c r="L737" s="182"/>
      <c r="M737" s="182"/>
      <c r="N737" s="182"/>
      <c r="O737" s="182"/>
      <c r="P737" s="182"/>
      <c r="Q737" s="182"/>
      <c r="R737" s="182"/>
      <c r="S737" s="201"/>
      <c r="T737" s="202"/>
      <c r="U737" s="203"/>
      <c r="V737" s="203"/>
      <c r="W737" s="204"/>
    </row>
    <row r="738" spans="2:23">
      <c r="B738" s="173"/>
      <c r="C738" s="174"/>
      <c r="D738" s="174"/>
      <c r="E738" s="175"/>
      <c r="F738" s="174"/>
      <c r="G738" s="176"/>
      <c r="H738" s="176"/>
      <c r="I738" s="182"/>
      <c r="J738" s="182"/>
      <c r="K738" s="182"/>
      <c r="L738" s="182"/>
      <c r="M738" s="182"/>
      <c r="N738" s="182"/>
      <c r="O738" s="182"/>
      <c r="P738" s="182"/>
      <c r="Q738" s="182"/>
      <c r="R738" s="182"/>
      <c r="S738" s="201"/>
      <c r="T738" s="202"/>
      <c r="U738" s="203"/>
      <c r="V738" s="203"/>
      <c r="W738" s="204"/>
    </row>
    <row r="739" spans="2:23">
      <c r="B739" s="173"/>
      <c r="C739" s="174"/>
      <c r="D739" s="174"/>
      <c r="E739" s="175"/>
      <c r="F739" s="174"/>
      <c r="G739" s="176"/>
      <c r="H739" s="176"/>
      <c r="I739" s="182"/>
      <c r="J739" s="182"/>
      <c r="K739" s="182"/>
      <c r="L739" s="182"/>
      <c r="M739" s="182"/>
      <c r="N739" s="182"/>
      <c r="O739" s="182"/>
      <c r="P739" s="182"/>
      <c r="Q739" s="182"/>
      <c r="R739" s="182"/>
      <c r="S739" s="201"/>
      <c r="T739" s="202"/>
      <c r="U739" s="203"/>
      <c r="V739" s="203"/>
      <c r="W739" s="204"/>
    </row>
    <row r="740" spans="2:23">
      <c r="B740" s="173"/>
      <c r="C740" s="174"/>
      <c r="D740" s="174"/>
      <c r="E740" s="175"/>
      <c r="F740" s="174"/>
      <c r="G740" s="176"/>
      <c r="H740" s="176"/>
      <c r="I740" s="182"/>
      <c r="J740" s="182"/>
      <c r="K740" s="182"/>
      <c r="L740" s="182"/>
      <c r="M740" s="182"/>
      <c r="N740" s="182"/>
      <c r="O740" s="182"/>
      <c r="P740" s="182"/>
      <c r="Q740" s="182"/>
      <c r="R740" s="182"/>
      <c r="S740" s="201"/>
      <c r="T740" s="202"/>
      <c r="U740" s="203"/>
      <c r="V740" s="203"/>
      <c r="W740" s="204"/>
    </row>
    <row r="741" spans="2:23">
      <c r="B741" s="173"/>
      <c r="C741" s="174"/>
      <c r="D741" s="174"/>
      <c r="E741" s="175"/>
      <c r="F741" s="174"/>
      <c r="G741" s="176"/>
      <c r="H741" s="176"/>
      <c r="I741" s="182"/>
      <c r="J741" s="182"/>
      <c r="K741" s="182"/>
      <c r="L741" s="182"/>
      <c r="M741" s="182"/>
      <c r="N741" s="182"/>
      <c r="O741" s="182"/>
      <c r="P741" s="182"/>
      <c r="Q741" s="182"/>
      <c r="R741" s="182"/>
      <c r="S741" s="201"/>
      <c r="T741" s="202"/>
      <c r="U741" s="203"/>
      <c r="V741" s="203"/>
      <c r="W741" s="204"/>
    </row>
    <row r="742" spans="2:23">
      <c r="B742" s="173"/>
      <c r="C742" s="174"/>
      <c r="D742" s="174"/>
      <c r="E742" s="175"/>
      <c r="F742" s="174"/>
      <c r="G742" s="176"/>
      <c r="H742" s="176"/>
      <c r="I742" s="182"/>
      <c r="J742" s="182"/>
      <c r="K742" s="182"/>
      <c r="L742" s="182"/>
      <c r="M742" s="182"/>
      <c r="N742" s="182"/>
      <c r="O742" s="182"/>
      <c r="P742" s="182"/>
      <c r="Q742" s="182"/>
      <c r="R742" s="182"/>
      <c r="S742" s="201"/>
      <c r="T742" s="202"/>
      <c r="U742" s="203"/>
      <c r="V742" s="203"/>
      <c r="W742" s="204"/>
    </row>
    <row r="743" spans="2:23">
      <c r="B743" s="173"/>
      <c r="C743" s="174"/>
      <c r="D743" s="174"/>
      <c r="E743" s="175"/>
      <c r="F743" s="174"/>
      <c r="G743" s="176"/>
      <c r="H743" s="176"/>
      <c r="I743" s="182"/>
      <c r="J743" s="182"/>
      <c r="K743" s="182"/>
      <c r="L743" s="182"/>
      <c r="M743" s="182"/>
      <c r="N743" s="182"/>
      <c r="O743" s="182"/>
      <c r="P743" s="182"/>
      <c r="Q743" s="182"/>
      <c r="R743" s="182"/>
      <c r="S743" s="201"/>
      <c r="T743" s="202"/>
      <c r="U743" s="203"/>
      <c r="V743" s="203"/>
      <c r="W743" s="204"/>
    </row>
    <row r="744" spans="2:23">
      <c r="B744" s="173"/>
      <c r="C744" s="174"/>
      <c r="D744" s="174"/>
      <c r="E744" s="175"/>
      <c r="F744" s="174"/>
      <c r="G744" s="176"/>
      <c r="H744" s="176"/>
      <c r="I744" s="182"/>
      <c r="J744" s="182"/>
      <c r="K744" s="182"/>
      <c r="L744" s="182"/>
      <c r="M744" s="182"/>
      <c r="N744" s="182"/>
      <c r="O744" s="182"/>
      <c r="P744" s="182"/>
      <c r="Q744" s="182"/>
      <c r="R744" s="182"/>
      <c r="S744" s="201"/>
      <c r="T744" s="202"/>
      <c r="U744" s="203"/>
      <c r="V744" s="203"/>
      <c r="W744" s="204"/>
    </row>
    <row r="745" spans="2:23">
      <c r="B745" s="173"/>
      <c r="C745" s="174"/>
      <c r="D745" s="174"/>
      <c r="E745" s="175"/>
      <c r="F745" s="174"/>
      <c r="G745" s="176"/>
      <c r="H745" s="176"/>
      <c r="I745" s="182"/>
      <c r="J745" s="182"/>
      <c r="K745" s="182"/>
      <c r="L745" s="182"/>
      <c r="M745" s="182"/>
      <c r="N745" s="182"/>
      <c r="O745" s="182"/>
      <c r="P745" s="182"/>
      <c r="Q745" s="182"/>
      <c r="R745" s="182"/>
      <c r="S745" s="201"/>
      <c r="T745" s="202"/>
      <c r="U745" s="203"/>
      <c r="V745" s="203"/>
      <c r="W745" s="204"/>
    </row>
    <row r="746" spans="2:23">
      <c r="B746" s="173"/>
      <c r="C746" s="174"/>
      <c r="D746" s="174"/>
      <c r="E746" s="175"/>
      <c r="F746" s="174"/>
      <c r="G746" s="176"/>
      <c r="H746" s="176"/>
      <c r="I746" s="182"/>
      <c r="J746" s="182"/>
      <c r="K746" s="182"/>
      <c r="L746" s="182"/>
      <c r="M746" s="182"/>
      <c r="N746" s="182"/>
      <c r="O746" s="182"/>
      <c r="P746" s="182"/>
      <c r="Q746" s="182"/>
      <c r="R746" s="182"/>
      <c r="S746" s="201"/>
      <c r="T746" s="202"/>
      <c r="U746" s="203"/>
      <c r="V746" s="203"/>
      <c r="W746" s="204"/>
    </row>
    <row r="747" spans="2:23">
      <c r="B747" s="173"/>
      <c r="C747" s="174"/>
      <c r="D747" s="174"/>
      <c r="E747" s="175"/>
      <c r="F747" s="174"/>
      <c r="G747" s="176"/>
      <c r="H747" s="176"/>
      <c r="I747" s="182"/>
      <c r="J747" s="182"/>
      <c r="K747" s="182"/>
      <c r="L747" s="182"/>
      <c r="M747" s="182"/>
      <c r="N747" s="182"/>
      <c r="O747" s="182"/>
      <c r="P747" s="182"/>
      <c r="Q747" s="182"/>
      <c r="R747" s="182"/>
      <c r="S747" s="201"/>
      <c r="T747" s="202"/>
      <c r="U747" s="203"/>
      <c r="V747" s="203"/>
      <c r="W747" s="204"/>
    </row>
    <row r="748" spans="2:23">
      <c r="B748" s="173"/>
      <c r="C748" s="174"/>
      <c r="D748" s="174"/>
      <c r="E748" s="175"/>
      <c r="F748" s="174"/>
      <c r="G748" s="176"/>
      <c r="H748" s="176"/>
      <c r="I748" s="182"/>
      <c r="J748" s="182"/>
      <c r="K748" s="182"/>
      <c r="L748" s="182"/>
      <c r="M748" s="182"/>
      <c r="N748" s="182"/>
      <c r="O748" s="182"/>
      <c r="P748" s="182"/>
      <c r="Q748" s="182"/>
      <c r="R748" s="182"/>
      <c r="S748" s="201"/>
      <c r="T748" s="202"/>
      <c r="U748" s="203"/>
      <c r="V748" s="203"/>
      <c r="W748" s="204"/>
    </row>
    <row r="749" spans="2:23">
      <c r="B749" s="173"/>
      <c r="C749" s="174"/>
      <c r="D749" s="174"/>
      <c r="E749" s="175"/>
      <c r="F749" s="174"/>
      <c r="G749" s="176"/>
      <c r="H749" s="176"/>
      <c r="I749" s="182"/>
      <c r="J749" s="182"/>
      <c r="K749" s="182"/>
      <c r="L749" s="182"/>
      <c r="M749" s="182"/>
      <c r="N749" s="182"/>
      <c r="O749" s="182"/>
      <c r="P749" s="182"/>
      <c r="Q749" s="182"/>
      <c r="R749" s="182"/>
      <c r="S749" s="201"/>
      <c r="T749" s="202"/>
      <c r="U749" s="203"/>
      <c r="V749" s="203"/>
      <c r="W749" s="204"/>
    </row>
    <row r="750" spans="2:23">
      <c r="B750" s="173"/>
      <c r="C750" s="174"/>
      <c r="D750" s="174"/>
      <c r="E750" s="175"/>
      <c r="F750" s="174"/>
      <c r="G750" s="176"/>
      <c r="H750" s="176"/>
      <c r="I750" s="182"/>
      <c r="J750" s="182"/>
      <c r="K750" s="182"/>
      <c r="L750" s="182"/>
      <c r="M750" s="182"/>
      <c r="N750" s="182"/>
      <c r="O750" s="182"/>
      <c r="P750" s="182"/>
      <c r="Q750" s="182"/>
      <c r="R750" s="182"/>
      <c r="S750" s="201"/>
      <c r="T750" s="202"/>
      <c r="U750" s="203"/>
      <c r="V750" s="203"/>
      <c r="W750" s="204"/>
    </row>
    <row r="751" spans="2:23">
      <c r="B751" s="173"/>
      <c r="C751" s="174"/>
      <c r="D751" s="174"/>
      <c r="E751" s="175"/>
      <c r="F751" s="174"/>
      <c r="G751" s="176"/>
      <c r="H751" s="176"/>
      <c r="I751" s="182"/>
      <c r="J751" s="182"/>
      <c r="K751" s="182"/>
      <c r="L751" s="182"/>
      <c r="M751" s="182"/>
      <c r="N751" s="182"/>
      <c r="O751" s="182"/>
      <c r="P751" s="182"/>
      <c r="Q751" s="182"/>
      <c r="R751" s="182"/>
      <c r="S751" s="201"/>
      <c r="T751" s="202"/>
      <c r="U751" s="203"/>
      <c r="V751" s="203"/>
      <c r="W751" s="204"/>
    </row>
    <row r="752" spans="2:23">
      <c r="B752" s="173"/>
      <c r="C752" s="174"/>
      <c r="D752" s="174"/>
      <c r="E752" s="175"/>
      <c r="F752" s="174"/>
      <c r="G752" s="176"/>
      <c r="H752" s="176"/>
      <c r="I752" s="182"/>
      <c r="J752" s="182"/>
      <c r="K752" s="182"/>
      <c r="L752" s="182"/>
      <c r="M752" s="182"/>
      <c r="N752" s="182"/>
      <c r="O752" s="182"/>
      <c r="P752" s="182"/>
      <c r="Q752" s="182"/>
      <c r="R752" s="182"/>
      <c r="S752" s="201"/>
      <c r="T752" s="202"/>
      <c r="U752" s="203"/>
      <c r="V752" s="203"/>
      <c r="W752" s="204"/>
    </row>
    <row r="753" spans="2:23">
      <c r="B753" s="173"/>
      <c r="C753" s="174"/>
      <c r="D753" s="174"/>
      <c r="E753" s="175"/>
      <c r="F753" s="174"/>
      <c r="G753" s="176"/>
      <c r="H753" s="176"/>
      <c r="I753" s="182"/>
      <c r="J753" s="182"/>
      <c r="K753" s="182"/>
      <c r="L753" s="182"/>
      <c r="M753" s="182"/>
      <c r="N753" s="182"/>
      <c r="O753" s="182"/>
      <c r="P753" s="182"/>
      <c r="Q753" s="182"/>
      <c r="R753" s="182"/>
      <c r="S753" s="201"/>
      <c r="T753" s="202"/>
      <c r="U753" s="203"/>
      <c r="V753" s="203"/>
      <c r="W753" s="204"/>
    </row>
    <row r="754" spans="2:23">
      <c r="B754" s="173"/>
      <c r="C754" s="174"/>
      <c r="D754" s="174"/>
      <c r="E754" s="175"/>
      <c r="F754" s="174"/>
      <c r="G754" s="176"/>
      <c r="H754" s="176"/>
      <c r="I754" s="182"/>
      <c r="J754" s="182"/>
      <c r="K754" s="182"/>
      <c r="L754" s="182"/>
      <c r="M754" s="182"/>
      <c r="N754" s="182"/>
      <c r="O754" s="182"/>
      <c r="P754" s="182"/>
      <c r="Q754" s="182"/>
      <c r="R754" s="182"/>
      <c r="S754" s="201"/>
      <c r="T754" s="202"/>
      <c r="U754" s="203"/>
      <c r="V754" s="203"/>
      <c r="W754" s="204"/>
    </row>
    <row r="755" spans="2:23">
      <c r="B755" s="173"/>
      <c r="C755" s="174"/>
      <c r="D755" s="174"/>
      <c r="E755" s="175"/>
      <c r="F755" s="174"/>
      <c r="G755" s="176"/>
      <c r="H755" s="176"/>
      <c r="I755" s="182"/>
      <c r="J755" s="182"/>
      <c r="K755" s="182"/>
      <c r="L755" s="182"/>
      <c r="M755" s="182"/>
      <c r="N755" s="182"/>
      <c r="O755" s="182"/>
      <c r="P755" s="182"/>
      <c r="Q755" s="182"/>
      <c r="R755" s="182"/>
      <c r="S755" s="201"/>
      <c r="T755" s="202"/>
      <c r="U755" s="203"/>
      <c r="V755" s="203"/>
      <c r="W755" s="204"/>
    </row>
    <row r="756" spans="2:23">
      <c r="B756" s="173"/>
      <c r="C756" s="174"/>
      <c r="D756" s="174"/>
      <c r="E756" s="175"/>
      <c r="F756" s="174"/>
      <c r="G756" s="176"/>
      <c r="H756" s="176"/>
      <c r="I756" s="182"/>
      <c r="J756" s="182"/>
      <c r="K756" s="182"/>
      <c r="L756" s="182"/>
      <c r="M756" s="182"/>
      <c r="N756" s="182"/>
      <c r="O756" s="182"/>
      <c r="P756" s="182"/>
      <c r="Q756" s="182"/>
      <c r="R756" s="182"/>
      <c r="S756" s="201"/>
      <c r="T756" s="202"/>
      <c r="U756" s="203"/>
      <c r="V756" s="203"/>
      <c r="W756" s="204"/>
    </row>
    <row r="757" spans="2:23">
      <c r="B757" s="173"/>
      <c r="C757" s="174"/>
      <c r="D757" s="174"/>
      <c r="E757" s="175"/>
      <c r="F757" s="174"/>
      <c r="G757" s="176"/>
      <c r="H757" s="176"/>
      <c r="I757" s="182"/>
      <c r="J757" s="182"/>
      <c r="K757" s="182"/>
      <c r="L757" s="182"/>
      <c r="M757" s="182"/>
      <c r="N757" s="182"/>
      <c r="O757" s="182"/>
      <c r="P757" s="182"/>
      <c r="Q757" s="182"/>
      <c r="R757" s="182"/>
      <c r="S757" s="201"/>
      <c r="T757" s="202"/>
      <c r="U757" s="203"/>
      <c r="V757" s="203"/>
      <c r="W757" s="204"/>
    </row>
    <row r="758" spans="2:23">
      <c r="B758" s="173"/>
      <c r="C758" s="174"/>
      <c r="D758" s="174"/>
      <c r="E758" s="175"/>
      <c r="F758" s="174"/>
      <c r="G758" s="176"/>
      <c r="H758" s="176"/>
      <c r="I758" s="182"/>
      <c r="J758" s="182"/>
      <c r="K758" s="182"/>
      <c r="L758" s="182"/>
      <c r="M758" s="182"/>
      <c r="N758" s="182"/>
      <c r="O758" s="182"/>
      <c r="P758" s="182"/>
      <c r="Q758" s="182"/>
      <c r="R758" s="182"/>
      <c r="S758" s="201"/>
      <c r="T758" s="202"/>
      <c r="U758" s="203"/>
      <c r="V758" s="203"/>
      <c r="W758" s="204"/>
    </row>
    <row r="759" spans="2:23">
      <c r="B759" s="173"/>
      <c r="C759" s="174"/>
      <c r="D759" s="174"/>
      <c r="E759" s="175"/>
      <c r="F759" s="174"/>
      <c r="G759" s="176"/>
      <c r="H759" s="176"/>
      <c r="I759" s="182"/>
      <c r="J759" s="182"/>
      <c r="K759" s="182"/>
      <c r="L759" s="182"/>
      <c r="M759" s="182"/>
      <c r="N759" s="182"/>
      <c r="O759" s="182"/>
      <c r="P759" s="182"/>
      <c r="Q759" s="182"/>
      <c r="R759" s="182"/>
      <c r="S759" s="201"/>
      <c r="T759" s="202"/>
      <c r="U759" s="203"/>
      <c r="V759" s="203"/>
      <c r="W759" s="204"/>
    </row>
    <row r="760" spans="2:23">
      <c r="B760" s="173"/>
      <c r="C760" s="174"/>
      <c r="D760" s="174"/>
      <c r="E760" s="175"/>
      <c r="F760" s="174"/>
      <c r="G760" s="176"/>
      <c r="H760" s="176"/>
      <c r="I760" s="182"/>
      <c r="J760" s="182"/>
      <c r="K760" s="182"/>
      <c r="L760" s="182"/>
      <c r="M760" s="182"/>
      <c r="N760" s="182"/>
      <c r="O760" s="182"/>
      <c r="P760" s="182"/>
      <c r="Q760" s="182"/>
      <c r="R760" s="182"/>
      <c r="S760" s="201"/>
      <c r="T760" s="202"/>
      <c r="U760" s="203"/>
      <c r="V760" s="203"/>
      <c r="W760" s="204"/>
    </row>
    <row r="761" spans="2:23">
      <c r="B761" s="173"/>
      <c r="C761" s="174"/>
      <c r="D761" s="174"/>
      <c r="E761" s="175"/>
      <c r="F761" s="174"/>
      <c r="G761" s="176"/>
      <c r="H761" s="176"/>
      <c r="I761" s="182"/>
      <c r="J761" s="182"/>
      <c r="K761" s="182"/>
      <c r="L761" s="182"/>
      <c r="M761" s="182"/>
      <c r="N761" s="182"/>
      <c r="O761" s="182"/>
      <c r="P761" s="182"/>
      <c r="Q761" s="182"/>
      <c r="R761" s="182"/>
      <c r="S761" s="201"/>
      <c r="T761" s="202"/>
      <c r="U761" s="203"/>
      <c r="V761" s="203"/>
      <c r="W761" s="204"/>
    </row>
    <row r="762" spans="2:23">
      <c r="B762" s="173"/>
      <c r="C762" s="174"/>
      <c r="D762" s="174"/>
      <c r="E762" s="175"/>
      <c r="F762" s="174"/>
      <c r="G762" s="176"/>
      <c r="H762" s="176"/>
      <c r="I762" s="182"/>
      <c r="J762" s="182"/>
      <c r="K762" s="182"/>
      <c r="L762" s="182"/>
      <c r="M762" s="182"/>
      <c r="N762" s="182"/>
      <c r="O762" s="182"/>
      <c r="P762" s="182"/>
      <c r="Q762" s="182"/>
      <c r="R762" s="182"/>
      <c r="S762" s="201"/>
      <c r="T762" s="202"/>
      <c r="U762" s="203"/>
      <c r="V762" s="203"/>
      <c r="W762" s="204"/>
    </row>
    <row r="763" spans="2:23">
      <c r="B763" s="173"/>
      <c r="C763" s="174"/>
      <c r="D763" s="174"/>
      <c r="E763" s="175"/>
      <c r="F763" s="174"/>
      <c r="G763" s="176"/>
      <c r="H763" s="176"/>
      <c r="I763" s="182"/>
      <c r="J763" s="182"/>
      <c r="K763" s="182"/>
      <c r="L763" s="182"/>
      <c r="M763" s="182"/>
      <c r="N763" s="182"/>
      <c r="O763" s="182"/>
      <c r="P763" s="182"/>
      <c r="Q763" s="182"/>
      <c r="R763" s="182"/>
      <c r="S763" s="201"/>
      <c r="T763" s="202"/>
      <c r="U763" s="203"/>
      <c r="V763" s="203"/>
      <c r="W763" s="204"/>
    </row>
    <row r="764" spans="2:23">
      <c r="B764" s="173"/>
      <c r="C764" s="174"/>
      <c r="D764" s="174"/>
      <c r="E764" s="175"/>
      <c r="F764" s="174"/>
      <c r="G764" s="176"/>
      <c r="H764" s="176"/>
      <c r="I764" s="182"/>
      <c r="J764" s="182"/>
      <c r="K764" s="182"/>
      <c r="L764" s="182"/>
      <c r="M764" s="182"/>
      <c r="N764" s="182"/>
      <c r="O764" s="182"/>
      <c r="P764" s="182"/>
      <c r="Q764" s="182"/>
      <c r="R764" s="182"/>
      <c r="S764" s="201"/>
      <c r="T764" s="202"/>
      <c r="U764" s="203"/>
      <c r="V764" s="203"/>
      <c r="W764" s="204"/>
    </row>
    <row r="765" spans="2:23">
      <c r="B765" s="173"/>
      <c r="C765" s="174"/>
      <c r="D765" s="174"/>
      <c r="E765" s="175"/>
      <c r="F765" s="174"/>
      <c r="G765" s="176"/>
      <c r="H765" s="176"/>
      <c r="I765" s="182"/>
      <c r="J765" s="182"/>
      <c r="K765" s="182"/>
      <c r="L765" s="182"/>
      <c r="M765" s="182"/>
      <c r="N765" s="182"/>
      <c r="O765" s="182"/>
      <c r="P765" s="182"/>
      <c r="Q765" s="182"/>
      <c r="R765" s="182"/>
      <c r="S765" s="201"/>
      <c r="T765" s="202"/>
      <c r="U765" s="203"/>
      <c r="V765" s="203"/>
      <c r="W765" s="204"/>
    </row>
    <row r="766" spans="2:23">
      <c r="B766" s="173"/>
      <c r="C766" s="174"/>
      <c r="D766" s="174"/>
      <c r="E766" s="175"/>
      <c r="F766" s="174"/>
      <c r="G766" s="176"/>
      <c r="H766" s="176"/>
      <c r="I766" s="182"/>
      <c r="J766" s="182"/>
      <c r="K766" s="182"/>
      <c r="L766" s="182"/>
      <c r="M766" s="182"/>
      <c r="N766" s="182"/>
      <c r="O766" s="182"/>
      <c r="P766" s="182"/>
      <c r="Q766" s="182"/>
      <c r="R766" s="182"/>
      <c r="S766" s="201"/>
      <c r="T766" s="202"/>
      <c r="U766" s="203"/>
      <c r="V766" s="203"/>
      <c r="W766" s="204"/>
    </row>
    <row r="767" spans="2:23">
      <c r="B767" s="173"/>
      <c r="C767" s="174"/>
      <c r="D767" s="174"/>
      <c r="E767" s="175"/>
      <c r="F767" s="174"/>
      <c r="G767" s="176"/>
      <c r="H767" s="176"/>
      <c r="I767" s="182"/>
      <c r="J767" s="182"/>
      <c r="K767" s="182"/>
      <c r="L767" s="182"/>
      <c r="M767" s="182"/>
      <c r="N767" s="182"/>
      <c r="O767" s="182"/>
      <c r="P767" s="182"/>
      <c r="Q767" s="182"/>
      <c r="R767" s="182"/>
      <c r="S767" s="201"/>
      <c r="T767" s="202"/>
      <c r="U767" s="203"/>
      <c r="V767" s="203"/>
      <c r="W767" s="204"/>
    </row>
    <row r="768" spans="2:23">
      <c r="B768" s="173"/>
      <c r="C768" s="174"/>
      <c r="D768" s="174"/>
      <c r="E768" s="175"/>
      <c r="F768" s="174"/>
      <c r="G768" s="176"/>
      <c r="H768" s="176"/>
      <c r="I768" s="182"/>
      <c r="J768" s="182"/>
      <c r="K768" s="182"/>
      <c r="L768" s="182"/>
      <c r="M768" s="182"/>
      <c r="N768" s="182"/>
      <c r="O768" s="182"/>
      <c r="P768" s="182"/>
      <c r="Q768" s="182"/>
      <c r="R768" s="182"/>
      <c r="S768" s="201"/>
      <c r="T768" s="202"/>
      <c r="U768" s="203"/>
      <c r="V768" s="203"/>
      <c r="W768" s="204"/>
    </row>
    <row r="769" spans="2:23">
      <c r="B769" s="173"/>
      <c r="C769" s="174"/>
      <c r="D769" s="174"/>
      <c r="E769" s="175"/>
      <c r="F769" s="174"/>
      <c r="G769" s="176"/>
      <c r="H769" s="176"/>
      <c r="I769" s="182"/>
      <c r="J769" s="182"/>
      <c r="K769" s="182"/>
      <c r="L769" s="182"/>
      <c r="M769" s="182"/>
      <c r="N769" s="182"/>
      <c r="O769" s="182"/>
      <c r="P769" s="182"/>
      <c r="Q769" s="182"/>
      <c r="R769" s="182"/>
      <c r="S769" s="201"/>
      <c r="T769" s="202"/>
      <c r="U769" s="203"/>
      <c r="V769" s="203"/>
      <c r="W769" s="204"/>
    </row>
    <row r="770" spans="2:23">
      <c r="B770" s="173"/>
      <c r="C770" s="174"/>
      <c r="D770" s="174"/>
      <c r="E770" s="175"/>
      <c r="F770" s="174"/>
      <c r="G770" s="176"/>
      <c r="H770" s="176"/>
      <c r="I770" s="182"/>
      <c r="J770" s="182"/>
      <c r="K770" s="182"/>
      <c r="L770" s="182"/>
      <c r="M770" s="182"/>
      <c r="N770" s="182"/>
      <c r="O770" s="182"/>
      <c r="P770" s="182"/>
      <c r="Q770" s="182"/>
      <c r="R770" s="182"/>
      <c r="S770" s="201"/>
      <c r="T770" s="202"/>
      <c r="U770" s="203"/>
      <c r="V770" s="203"/>
      <c r="W770" s="204"/>
    </row>
    <row r="771" spans="2:23">
      <c r="B771" s="173"/>
      <c r="C771" s="174"/>
      <c r="D771" s="174"/>
      <c r="E771" s="175"/>
      <c r="F771" s="174"/>
      <c r="G771" s="176"/>
      <c r="H771" s="176"/>
      <c r="I771" s="182"/>
      <c r="J771" s="182"/>
      <c r="K771" s="182"/>
      <c r="L771" s="182"/>
      <c r="M771" s="182"/>
      <c r="N771" s="182"/>
      <c r="O771" s="182"/>
      <c r="P771" s="182"/>
      <c r="Q771" s="182"/>
      <c r="R771" s="182"/>
      <c r="S771" s="201"/>
      <c r="T771" s="202"/>
      <c r="U771" s="203"/>
      <c r="V771" s="203"/>
      <c r="W771" s="204"/>
    </row>
    <row r="772" spans="2:23">
      <c r="B772" s="173"/>
      <c r="C772" s="174"/>
      <c r="D772" s="174"/>
      <c r="E772" s="175"/>
      <c r="F772" s="174"/>
      <c r="G772" s="176"/>
      <c r="H772" s="176"/>
      <c r="I772" s="182"/>
      <c r="J772" s="182"/>
      <c r="K772" s="182"/>
      <c r="L772" s="182"/>
      <c r="M772" s="182"/>
      <c r="N772" s="182"/>
      <c r="O772" s="182"/>
      <c r="P772" s="182"/>
      <c r="Q772" s="182"/>
      <c r="R772" s="182"/>
      <c r="S772" s="201"/>
      <c r="T772" s="202"/>
      <c r="U772" s="203"/>
      <c r="V772" s="203"/>
      <c r="W772" s="204"/>
    </row>
    <row r="773" spans="2:23">
      <c r="B773" s="173"/>
      <c r="C773" s="174"/>
      <c r="D773" s="174"/>
      <c r="E773" s="175"/>
      <c r="F773" s="174"/>
      <c r="G773" s="176"/>
      <c r="H773" s="176"/>
      <c r="I773" s="182"/>
      <c r="J773" s="182"/>
      <c r="K773" s="182"/>
      <c r="L773" s="182"/>
      <c r="M773" s="182"/>
      <c r="N773" s="182"/>
      <c r="O773" s="182"/>
      <c r="P773" s="182"/>
      <c r="Q773" s="182"/>
      <c r="R773" s="182"/>
      <c r="S773" s="201"/>
      <c r="T773" s="202"/>
      <c r="U773" s="203"/>
      <c r="V773" s="203"/>
      <c r="W773" s="204"/>
    </row>
    <row r="774" spans="2:23">
      <c r="B774" s="173"/>
      <c r="C774" s="174"/>
      <c r="D774" s="174"/>
      <c r="E774" s="175"/>
      <c r="F774" s="174"/>
      <c r="G774" s="176"/>
      <c r="H774" s="176"/>
      <c r="I774" s="182"/>
      <c r="J774" s="182"/>
      <c r="K774" s="182"/>
      <c r="L774" s="182"/>
      <c r="M774" s="182"/>
      <c r="N774" s="182"/>
      <c r="O774" s="182"/>
      <c r="P774" s="182"/>
      <c r="Q774" s="182"/>
      <c r="R774" s="182"/>
      <c r="S774" s="201"/>
      <c r="T774" s="202"/>
      <c r="U774" s="203"/>
      <c r="V774" s="203"/>
      <c r="W774" s="204"/>
    </row>
    <row r="775" spans="2:23">
      <c r="B775" s="173"/>
      <c r="C775" s="174"/>
      <c r="D775" s="174"/>
      <c r="E775" s="175"/>
      <c r="F775" s="174"/>
      <c r="G775" s="176"/>
      <c r="H775" s="176"/>
      <c r="I775" s="182"/>
      <c r="J775" s="182"/>
      <c r="K775" s="182"/>
      <c r="L775" s="182"/>
      <c r="M775" s="182"/>
      <c r="N775" s="182"/>
      <c r="O775" s="182"/>
      <c r="P775" s="182"/>
      <c r="Q775" s="182"/>
      <c r="R775" s="182"/>
      <c r="S775" s="201"/>
      <c r="T775" s="202"/>
      <c r="U775" s="203"/>
      <c r="V775" s="203"/>
      <c r="W775" s="204"/>
    </row>
    <row r="776" spans="2:23">
      <c r="B776" s="173"/>
      <c r="C776" s="174"/>
      <c r="D776" s="174"/>
      <c r="E776" s="175"/>
      <c r="F776" s="174"/>
      <c r="G776" s="176"/>
      <c r="H776" s="176"/>
      <c r="I776" s="182"/>
      <c r="J776" s="182"/>
      <c r="K776" s="182"/>
      <c r="L776" s="182"/>
      <c r="M776" s="182"/>
      <c r="N776" s="182"/>
      <c r="O776" s="182"/>
      <c r="P776" s="182"/>
      <c r="Q776" s="182"/>
      <c r="R776" s="182"/>
      <c r="S776" s="201"/>
      <c r="T776" s="202"/>
      <c r="U776" s="203"/>
      <c r="V776" s="203"/>
      <c r="W776" s="204"/>
    </row>
    <row r="777" spans="2:23">
      <c r="B777" s="173"/>
      <c r="C777" s="174"/>
      <c r="D777" s="174"/>
      <c r="E777" s="175"/>
      <c r="F777" s="174"/>
      <c r="G777" s="176"/>
      <c r="H777" s="176"/>
      <c r="I777" s="182"/>
      <c r="J777" s="182"/>
      <c r="K777" s="182"/>
      <c r="L777" s="182"/>
      <c r="M777" s="182"/>
      <c r="N777" s="182"/>
      <c r="O777" s="182"/>
      <c r="P777" s="182"/>
      <c r="Q777" s="182"/>
      <c r="R777" s="182"/>
      <c r="S777" s="201"/>
      <c r="T777" s="202"/>
      <c r="U777" s="203"/>
      <c r="V777" s="203"/>
      <c r="W777" s="204"/>
    </row>
    <row r="778" spans="2:23">
      <c r="B778" s="173"/>
      <c r="C778" s="174"/>
      <c r="D778" s="174"/>
      <c r="E778" s="175"/>
      <c r="F778" s="174"/>
      <c r="G778" s="176"/>
      <c r="H778" s="176"/>
      <c r="I778" s="182"/>
      <c r="J778" s="182"/>
      <c r="K778" s="182"/>
      <c r="L778" s="182"/>
      <c r="M778" s="182"/>
      <c r="N778" s="182"/>
      <c r="O778" s="182"/>
      <c r="P778" s="182"/>
      <c r="Q778" s="182"/>
      <c r="R778" s="182"/>
      <c r="S778" s="201"/>
      <c r="T778" s="202"/>
      <c r="U778" s="203"/>
      <c r="V778" s="203"/>
      <c r="W778" s="204"/>
    </row>
    <row r="779" spans="2:23">
      <c r="B779" s="173"/>
      <c r="C779" s="174"/>
      <c r="D779" s="174"/>
      <c r="E779" s="175"/>
      <c r="F779" s="174"/>
      <c r="G779" s="176"/>
      <c r="H779" s="176"/>
      <c r="I779" s="182"/>
      <c r="J779" s="182"/>
      <c r="K779" s="182"/>
      <c r="L779" s="182"/>
      <c r="M779" s="182"/>
      <c r="N779" s="182"/>
      <c r="O779" s="182"/>
      <c r="P779" s="182"/>
      <c r="Q779" s="182"/>
      <c r="R779" s="182"/>
      <c r="S779" s="201"/>
      <c r="T779" s="202"/>
      <c r="U779" s="203"/>
      <c r="V779" s="203"/>
      <c r="W779" s="204"/>
    </row>
    <row r="780" spans="2:23">
      <c r="B780" s="173"/>
      <c r="C780" s="174"/>
      <c r="D780" s="174"/>
      <c r="E780" s="175"/>
      <c r="F780" s="174"/>
      <c r="G780" s="176"/>
      <c r="H780" s="176"/>
      <c r="I780" s="182"/>
      <c r="J780" s="182"/>
      <c r="K780" s="182"/>
      <c r="L780" s="182"/>
      <c r="M780" s="182"/>
      <c r="N780" s="182"/>
      <c r="O780" s="182"/>
      <c r="P780" s="182"/>
      <c r="Q780" s="182"/>
      <c r="R780" s="182"/>
      <c r="S780" s="201"/>
      <c r="T780" s="202"/>
      <c r="U780" s="203"/>
      <c r="V780" s="203"/>
      <c r="W780" s="204"/>
    </row>
    <row r="781" spans="2:23">
      <c r="B781" s="173"/>
      <c r="C781" s="174"/>
      <c r="D781" s="174"/>
      <c r="E781" s="175"/>
      <c r="F781" s="174"/>
      <c r="G781" s="176"/>
      <c r="H781" s="176"/>
      <c r="I781" s="182"/>
      <c r="J781" s="182"/>
      <c r="K781" s="182"/>
      <c r="L781" s="182"/>
      <c r="M781" s="182"/>
      <c r="N781" s="182"/>
      <c r="O781" s="182"/>
      <c r="P781" s="182"/>
      <c r="Q781" s="182"/>
      <c r="R781" s="182"/>
      <c r="S781" s="201"/>
      <c r="T781" s="202"/>
      <c r="U781" s="203"/>
      <c r="V781" s="203"/>
      <c r="W781" s="204"/>
    </row>
    <row r="782" spans="2:23">
      <c r="B782" s="173"/>
      <c r="C782" s="174"/>
      <c r="D782" s="174"/>
      <c r="E782" s="175"/>
      <c r="F782" s="174"/>
      <c r="G782" s="176"/>
      <c r="H782" s="176"/>
      <c r="I782" s="182"/>
      <c r="J782" s="182"/>
      <c r="K782" s="182"/>
      <c r="L782" s="182"/>
      <c r="M782" s="182"/>
      <c r="N782" s="182"/>
      <c r="O782" s="182"/>
      <c r="P782" s="182"/>
      <c r="Q782" s="182"/>
      <c r="R782" s="182"/>
      <c r="S782" s="201"/>
      <c r="T782" s="202"/>
      <c r="U782" s="203"/>
      <c r="V782" s="203"/>
      <c r="W782" s="204"/>
    </row>
    <row r="783" spans="2:23">
      <c r="B783" s="173"/>
      <c r="C783" s="174"/>
      <c r="D783" s="174"/>
      <c r="E783" s="175"/>
      <c r="F783" s="174"/>
      <c r="G783" s="176"/>
      <c r="H783" s="176"/>
      <c r="I783" s="182"/>
      <c r="J783" s="182"/>
      <c r="K783" s="182"/>
      <c r="L783" s="182"/>
      <c r="M783" s="182"/>
      <c r="N783" s="182"/>
      <c r="O783" s="182"/>
      <c r="P783" s="182"/>
      <c r="Q783" s="182"/>
      <c r="R783" s="182"/>
      <c r="S783" s="201"/>
      <c r="T783" s="202"/>
      <c r="U783" s="203"/>
      <c r="V783" s="203"/>
      <c r="W783" s="204"/>
    </row>
    <row r="784" spans="2:23">
      <c r="B784" s="173"/>
      <c r="C784" s="174"/>
      <c r="D784" s="174"/>
      <c r="E784" s="175"/>
      <c r="F784" s="174"/>
      <c r="G784" s="176"/>
      <c r="H784" s="176"/>
      <c r="I784" s="182"/>
      <c r="J784" s="182"/>
      <c r="K784" s="182"/>
      <c r="L784" s="182"/>
      <c r="M784" s="182"/>
      <c r="N784" s="182"/>
      <c r="O784" s="182"/>
      <c r="P784" s="182"/>
      <c r="Q784" s="182"/>
      <c r="R784" s="182"/>
      <c r="S784" s="201"/>
      <c r="T784" s="202"/>
      <c r="U784" s="203"/>
      <c r="V784" s="203"/>
      <c r="W784" s="204"/>
    </row>
    <row r="785" spans="2:23">
      <c r="B785" s="173"/>
      <c r="C785" s="174"/>
      <c r="D785" s="174"/>
      <c r="E785" s="175"/>
      <c r="F785" s="174"/>
      <c r="G785" s="176"/>
      <c r="H785" s="176"/>
      <c r="I785" s="182"/>
      <c r="J785" s="182"/>
      <c r="K785" s="182"/>
      <c r="L785" s="182"/>
      <c r="M785" s="182"/>
      <c r="N785" s="182"/>
      <c r="O785" s="182"/>
      <c r="P785" s="182"/>
      <c r="Q785" s="182"/>
      <c r="R785" s="182"/>
      <c r="S785" s="201"/>
      <c r="T785" s="202"/>
      <c r="U785" s="203"/>
      <c r="V785" s="203"/>
      <c r="W785" s="204"/>
    </row>
    <row r="786" spans="2:23">
      <c r="B786" s="173"/>
      <c r="C786" s="174"/>
      <c r="D786" s="174"/>
      <c r="E786" s="175"/>
      <c r="F786" s="174"/>
      <c r="G786" s="176"/>
      <c r="H786" s="176"/>
      <c r="I786" s="182"/>
      <c r="J786" s="182"/>
      <c r="K786" s="182"/>
      <c r="L786" s="182"/>
      <c r="M786" s="182"/>
      <c r="N786" s="182"/>
      <c r="O786" s="182"/>
      <c r="P786" s="182"/>
      <c r="Q786" s="182"/>
      <c r="R786" s="182"/>
      <c r="S786" s="201"/>
      <c r="T786" s="202"/>
      <c r="U786" s="203"/>
      <c r="V786" s="203"/>
      <c r="W786" s="204"/>
    </row>
    <row r="787" spans="2:23">
      <c r="B787" s="173"/>
      <c r="C787" s="174"/>
      <c r="D787" s="174"/>
      <c r="E787" s="175"/>
      <c r="F787" s="174"/>
      <c r="G787" s="176"/>
      <c r="H787" s="176"/>
      <c r="I787" s="182"/>
      <c r="J787" s="182"/>
      <c r="K787" s="182"/>
      <c r="L787" s="182"/>
      <c r="M787" s="182"/>
      <c r="N787" s="182"/>
      <c r="O787" s="182"/>
      <c r="P787" s="182"/>
      <c r="Q787" s="182"/>
      <c r="R787" s="182"/>
      <c r="S787" s="201"/>
      <c r="T787" s="202"/>
      <c r="U787" s="203"/>
      <c r="V787" s="203"/>
      <c r="W787" s="204"/>
    </row>
    <row r="788" spans="2:23">
      <c r="B788" s="173"/>
      <c r="C788" s="174"/>
      <c r="D788" s="174"/>
      <c r="E788" s="175"/>
      <c r="F788" s="174"/>
      <c r="G788" s="176"/>
      <c r="H788" s="176"/>
      <c r="I788" s="182"/>
      <c r="J788" s="182"/>
      <c r="K788" s="182"/>
      <c r="L788" s="182"/>
      <c r="M788" s="182"/>
      <c r="N788" s="182"/>
      <c r="O788" s="182"/>
      <c r="P788" s="182"/>
      <c r="Q788" s="182"/>
      <c r="R788" s="182"/>
      <c r="S788" s="201"/>
      <c r="T788" s="202"/>
      <c r="U788" s="203"/>
      <c r="V788" s="203"/>
      <c r="W788" s="204"/>
    </row>
    <row r="789" spans="2:23">
      <c r="B789" s="173"/>
      <c r="C789" s="174"/>
      <c r="D789" s="174"/>
      <c r="E789" s="175"/>
      <c r="F789" s="174"/>
      <c r="G789" s="176"/>
      <c r="H789" s="176"/>
      <c r="I789" s="182"/>
      <c r="J789" s="182"/>
      <c r="K789" s="182"/>
      <c r="L789" s="182"/>
      <c r="M789" s="182"/>
      <c r="N789" s="182"/>
      <c r="O789" s="182"/>
      <c r="P789" s="182"/>
      <c r="Q789" s="182"/>
      <c r="R789" s="182"/>
      <c r="S789" s="201"/>
      <c r="T789" s="202"/>
      <c r="U789" s="203"/>
      <c r="V789" s="203"/>
      <c r="W789" s="204"/>
    </row>
    <row r="790" spans="2:23">
      <c r="B790" s="173"/>
      <c r="C790" s="174"/>
      <c r="D790" s="174"/>
      <c r="E790" s="175"/>
      <c r="F790" s="174"/>
      <c r="G790" s="176"/>
      <c r="H790" s="176"/>
      <c r="I790" s="182"/>
      <c r="J790" s="182"/>
      <c r="K790" s="182"/>
      <c r="L790" s="182"/>
      <c r="M790" s="182"/>
      <c r="N790" s="182"/>
      <c r="O790" s="182"/>
      <c r="P790" s="182"/>
      <c r="Q790" s="182"/>
      <c r="R790" s="182"/>
      <c r="S790" s="201"/>
      <c r="T790" s="202"/>
      <c r="U790" s="203"/>
      <c r="V790" s="203"/>
      <c r="W790" s="204"/>
    </row>
    <row r="791" spans="2:23">
      <c r="B791" s="173"/>
      <c r="C791" s="174"/>
      <c r="D791" s="174"/>
      <c r="E791" s="175"/>
      <c r="F791" s="174"/>
      <c r="G791" s="176"/>
      <c r="H791" s="176"/>
      <c r="I791" s="182"/>
      <c r="J791" s="182"/>
      <c r="K791" s="182"/>
      <c r="L791" s="182"/>
      <c r="M791" s="182"/>
      <c r="N791" s="182"/>
      <c r="O791" s="182"/>
      <c r="P791" s="182"/>
      <c r="Q791" s="182"/>
      <c r="R791" s="182"/>
      <c r="S791" s="201"/>
      <c r="T791" s="202"/>
      <c r="U791" s="203"/>
      <c r="V791" s="203"/>
      <c r="W791" s="204"/>
    </row>
    <row r="792" spans="2:23">
      <c r="B792" s="173"/>
      <c r="C792" s="174"/>
      <c r="D792" s="174"/>
      <c r="E792" s="175"/>
      <c r="F792" s="174"/>
      <c r="G792" s="176"/>
      <c r="H792" s="176"/>
      <c r="I792" s="182"/>
      <c r="J792" s="182"/>
      <c r="K792" s="182"/>
      <c r="L792" s="182"/>
      <c r="M792" s="182"/>
      <c r="N792" s="182"/>
      <c r="O792" s="182"/>
      <c r="P792" s="182"/>
      <c r="Q792" s="182"/>
      <c r="R792" s="182"/>
      <c r="S792" s="201"/>
      <c r="T792" s="202"/>
      <c r="U792" s="203"/>
      <c r="V792" s="203"/>
      <c r="W792" s="204"/>
    </row>
    <row r="793" spans="2:23">
      <c r="B793" s="173"/>
      <c r="C793" s="174"/>
      <c r="D793" s="174"/>
      <c r="E793" s="175"/>
      <c r="F793" s="174"/>
      <c r="G793" s="176"/>
      <c r="H793" s="176"/>
      <c r="I793" s="182"/>
      <c r="J793" s="182"/>
      <c r="K793" s="182"/>
      <c r="L793" s="182"/>
      <c r="M793" s="182"/>
      <c r="N793" s="182"/>
      <c r="O793" s="182"/>
      <c r="P793" s="182"/>
      <c r="Q793" s="182"/>
      <c r="R793" s="182"/>
      <c r="S793" s="201"/>
      <c r="T793" s="202"/>
      <c r="U793" s="203"/>
      <c r="V793" s="203"/>
      <c r="W793" s="204"/>
    </row>
    <row r="794" spans="2:23">
      <c r="B794" s="173"/>
      <c r="C794" s="174"/>
      <c r="D794" s="174"/>
      <c r="E794" s="175"/>
      <c r="F794" s="174"/>
      <c r="G794" s="176"/>
      <c r="H794" s="176"/>
      <c r="I794" s="182"/>
      <c r="J794" s="182"/>
      <c r="K794" s="182"/>
      <c r="L794" s="182"/>
      <c r="M794" s="182"/>
      <c r="N794" s="182"/>
      <c r="O794" s="182"/>
      <c r="P794" s="182"/>
      <c r="Q794" s="182"/>
      <c r="R794" s="182"/>
      <c r="S794" s="201"/>
      <c r="T794" s="202"/>
      <c r="U794" s="203"/>
      <c r="V794" s="203"/>
      <c r="W794" s="204"/>
    </row>
    <row r="795" spans="2:23">
      <c r="B795" s="173"/>
      <c r="C795" s="174"/>
      <c r="D795" s="174"/>
      <c r="E795" s="175"/>
      <c r="F795" s="174"/>
      <c r="G795" s="176"/>
      <c r="H795" s="176"/>
      <c r="I795" s="182"/>
      <c r="J795" s="182"/>
      <c r="K795" s="182"/>
      <c r="L795" s="182"/>
      <c r="M795" s="182"/>
      <c r="N795" s="182"/>
      <c r="O795" s="182"/>
      <c r="P795" s="182"/>
      <c r="Q795" s="182"/>
      <c r="R795" s="182"/>
      <c r="S795" s="201"/>
      <c r="T795" s="202"/>
      <c r="U795" s="203"/>
      <c r="V795" s="203"/>
      <c r="W795" s="204"/>
    </row>
    <row r="796" spans="2:23">
      <c r="B796" s="173"/>
      <c r="C796" s="174"/>
      <c r="D796" s="174"/>
      <c r="E796" s="175"/>
      <c r="F796" s="174"/>
      <c r="G796" s="176"/>
      <c r="H796" s="176"/>
      <c r="I796" s="182"/>
      <c r="J796" s="182"/>
      <c r="K796" s="182"/>
      <c r="L796" s="182"/>
      <c r="M796" s="182"/>
      <c r="N796" s="182"/>
      <c r="O796" s="182"/>
      <c r="P796" s="182"/>
      <c r="Q796" s="182"/>
      <c r="R796" s="182"/>
      <c r="S796" s="201"/>
      <c r="T796" s="202"/>
      <c r="U796" s="203"/>
      <c r="V796" s="203"/>
      <c r="W796" s="204"/>
    </row>
    <row r="797" spans="2:23">
      <c r="B797" s="173"/>
      <c r="C797" s="174"/>
      <c r="D797" s="174"/>
      <c r="E797" s="175"/>
      <c r="F797" s="174"/>
      <c r="G797" s="176"/>
      <c r="H797" s="176"/>
      <c r="I797" s="182"/>
      <c r="J797" s="182"/>
      <c r="K797" s="182"/>
      <c r="L797" s="182"/>
      <c r="M797" s="182"/>
      <c r="N797" s="182"/>
      <c r="O797" s="182"/>
      <c r="P797" s="182"/>
      <c r="Q797" s="182"/>
      <c r="R797" s="182"/>
      <c r="S797" s="201"/>
      <c r="T797" s="202"/>
      <c r="U797" s="203"/>
      <c r="V797" s="203"/>
      <c r="W797" s="204"/>
    </row>
    <row r="798" spans="2:23">
      <c r="B798" s="173"/>
      <c r="C798" s="174"/>
      <c r="D798" s="174"/>
      <c r="E798" s="175"/>
      <c r="F798" s="174"/>
      <c r="G798" s="176"/>
      <c r="H798" s="176"/>
      <c r="I798" s="182"/>
      <c r="J798" s="182"/>
      <c r="K798" s="182"/>
      <c r="L798" s="182"/>
      <c r="M798" s="182"/>
      <c r="N798" s="182"/>
      <c r="O798" s="182"/>
      <c r="P798" s="182"/>
      <c r="Q798" s="182"/>
      <c r="R798" s="182"/>
      <c r="S798" s="201"/>
      <c r="T798" s="202"/>
      <c r="U798" s="203"/>
      <c r="V798" s="203"/>
      <c r="W798" s="204"/>
    </row>
    <row r="799" spans="2:23">
      <c r="B799" s="173"/>
      <c r="C799" s="174"/>
      <c r="D799" s="174"/>
      <c r="E799" s="175"/>
      <c r="F799" s="174"/>
      <c r="G799" s="176"/>
      <c r="H799" s="176"/>
      <c r="I799" s="182"/>
      <c r="J799" s="182"/>
      <c r="K799" s="182"/>
      <c r="L799" s="182"/>
      <c r="M799" s="182"/>
      <c r="N799" s="182"/>
      <c r="O799" s="182"/>
      <c r="P799" s="182"/>
      <c r="Q799" s="182"/>
      <c r="R799" s="182"/>
      <c r="S799" s="201"/>
      <c r="T799" s="202"/>
      <c r="U799" s="203"/>
      <c r="V799" s="203"/>
      <c r="W799" s="204"/>
    </row>
    <row r="800" spans="2:23">
      <c r="B800" s="173"/>
      <c r="C800" s="174"/>
      <c r="D800" s="174"/>
      <c r="E800" s="175"/>
      <c r="F800" s="174"/>
      <c r="G800" s="176"/>
      <c r="H800" s="176"/>
      <c r="I800" s="182"/>
      <c r="J800" s="182"/>
      <c r="K800" s="182"/>
      <c r="L800" s="182"/>
      <c r="M800" s="182"/>
      <c r="N800" s="182"/>
      <c r="O800" s="182"/>
      <c r="P800" s="182"/>
      <c r="Q800" s="182"/>
      <c r="R800" s="182"/>
      <c r="S800" s="201"/>
      <c r="T800" s="202"/>
      <c r="U800" s="203"/>
      <c r="V800" s="203"/>
      <c r="W800" s="204"/>
    </row>
    <row r="801" spans="2:23">
      <c r="B801" s="173"/>
      <c r="C801" s="174"/>
      <c r="D801" s="174"/>
      <c r="E801" s="175"/>
      <c r="F801" s="174"/>
      <c r="G801" s="176"/>
      <c r="H801" s="176"/>
      <c r="I801" s="182"/>
      <c r="J801" s="182"/>
      <c r="K801" s="182"/>
      <c r="L801" s="182"/>
      <c r="M801" s="182"/>
      <c r="N801" s="182"/>
      <c r="O801" s="182"/>
      <c r="P801" s="182"/>
      <c r="Q801" s="182"/>
      <c r="R801" s="182"/>
      <c r="S801" s="201"/>
      <c r="T801" s="202"/>
      <c r="U801" s="203"/>
      <c r="V801" s="203"/>
      <c r="W801" s="204"/>
    </row>
    <row r="802" spans="2:23">
      <c r="B802" s="173"/>
      <c r="C802" s="174"/>
      <c r="D802" s="174"/>
      <c r="E802" s="175"/>
      <c r="F802" s="174"/>
      <c r="G802" s="176"/>
      <c r="H802" s="176"/>
      <c r="I802" s="182"/>
      <c r="J802" s="182"/>
      <c r="K802" s="182"/>
      <c r="L802" s="182"/>
      <c r="M802" s="182"/>
      <c r="N802" s="182"/>
      <c r="O802" s="182"/>
      <c r="P802" s="182"/>
      <c r="Q802" s="182"/>
      <c r="R802" s="182"/>
      <c r="S802" s="201"/>
      <c r="T802" s="202"/>
      <c r="U802" s="203"/>
      <c r="V802" s="203"/>
      <c r="W802" s="204"/>
    </row>
    <row r="803" spans="2:23">
      <c r="B803" s="173"/>
      <c r="C803" s="174"/>
      <c r="D803" s="174"/>
      <c r="E803" s="175"/>
      <c r="F803" s="174"/>
      <c r="G803" s="176"/>
      <c r="H803" s="176"/>
      <c r="I803" s="182"/>
      <c r="J803" s="182"/>
      <c r="K803" s="182"/>
      <c r="L803" s="182"/>
      <c r="M803" s="182"/>
      <c r="N803" s="182"/>
      <c r="O803" s="182"/>
      <c r="P803" s="182"/>
      <c r="Q803" s="182"/>
      <c r="R803" s="182"/>
      <c r="S803" s="201"/>
      <c r="T803" s="202"/>
      <c r="U803" s="203"/>
      <c r="V803" s="203"/>
      <c r="W803" s="204"/>
    </row>
    <row r="804" spans="2:23">
      <c r="B804" s="173"/>
      <c r="C804" s="174"/>
      <c r="D804" s="174"/>
      <c r="E804" s="175"/>
      <c r="F804" s="174"/>
      <c r="G804" s="176"/>
      <c r="H804" s="176"/>
      <c r="I804" s="182"/>
      <c r="J804" s="182"/>
      <c r="K804" s="182"/>
      <c r="L804" s="182"/>
      <c r="M804" s="182"/>
      <c r="N804" s="182"/>
      <c r="O804" s="182"/>
      <c r="P804" s="182"/>
      <c r="Q804" s="182"/>
      <c r="R804" s="182"/>
      <c r="S804" s="201"/>
      <c r="T804" s="202"/>
      <c r="U804" s="203"/>
      <c r="V804" s="203"/>
      <c r="W804" s="204"/>
    </row>
    <row r="805" spans="2:23">
      <c r="B805" s="173"/>
      <c r="C805" s="174"/>
      <c r="D805" s="174"/>
      <c r="E805" s="175"/>
      <c r="F805" s="174"/>
      <c r="G805" s="176"/>
      <c r="H805" s="176"/>
      <c r="I805" s="182"/>
      <c r="J805" s="182"/>
      <c r="K805" s="182"/>
      <c r="L805" s="182"/>
      <c r="M805" s="182"/>
      <c r="N805" s="182"/>
      <c r="O805" s="182"/>
      <c r="P805" s="182"/>
      <c r="Q805" s="182"/>
      <c r="R805" s="182"/>
      <c r="S805" s="201"/>
      <c r="T805" s="202"/>
      <c r="U805" s="203"/>
      <c r="V805" s="203"/>
      <c r="W805" s="204"/>
    </row>
    <row r="806" spans="2:23">
      <c r="B806" s="173"/>
      <c r="C806" s="174"/>
      <c r="D806" s="174"/>
      <c r="E806" s="175"/>
      <c r="F806" s="174"/>
      <c r="G806" s="176"/>
      <c r="H806" s="176"/>
      <c r="I806" s="182"/>
      <c r="J806" s="182"/>
      <c r="K806" s="182"/>
      <c r="L806" s="182"/>
      <c r="M806" s="182"/>
      <c r="N806" s="182"/>
      <c r="O806" s="182"/>
      <c r="P806" s="182"/>
      <c r="Q806" s="182"/>
      <c r="R806" s="182"/>
      <c r="S806" s="201"/>
      <c r="T806" s="202"/>
      <c r="U806" s="203"/>
      <c r="V806" s="203"/>
      <c r="W806" s="204"/>
    </row>
    <row r="807" spans="2:23">
      <c r="B807" s="173"/>
      <c r="C807" s="174"/>
      <c r="D807" s="174"/>
      <c r="E807" s="175"/>
      <c r="F807" s="174"/>
      <c r="G807" s="176"/>
      <c r="H807" s="176"/>
      <c r="I807" s="182"/>
      <c r="J807" s="182"/>
      <c r="K807" s="182"/>
      <c r="L807" s="182"/>
      <c r="M807" s="182"/>
      <c r="N807" s="182"/>
      <c r="O807" s="182"/>
      <c r="P807" s="182"/>
      <c r="Q807" s="182"/>
      <c r="R807" s="182"/>
      <c r="S807" s="201"/>
      <c r="T807" s="202"/>
      <c r="U807" s="203"/>
      <c r="V807" s="203"/>
      <c r="W807" s="204"/>
    </row>
    <row r="808" spans="2:23">
      <c r="B808" s="173"/>
      <c r="C808" s="174"/>
      <c r="D808" s="174"/>
      <c r="E808" s="175"/>
      <c r="F808" s="174"/>
      <c r="G808" s="176"/>
      <c r="H808" s="176"/>
      <c r="I808" s="182"/>
      <c r="J808" s="182"/>
      <c r="K808" s="182"/>
      <c r="L808" s="182"/>
      <c r="M808" s="182"/>
      <c r="N808" s="182"/>
      <c r="O808" s="182"/>
      <c r="P808" s="182"/>
      <c r="Q808" s="182"/>
      <c r="R808" s="182"/>
      <c r="S808" s="201"/>
      <c r="T808" s="202"/>
      <c r="U808" s="203"/>
      <c r="V808" s="203"/>
      <c r="W808" s="204"/>
    </row>
    <row r="809" spans="2:23">
      <c r="B809" s="173"/>
      <c r="C809" s="174"/>
      <c r="D809" s="174"/>
      <c r="E809" s="175"/>
      <c r="F809" s="174"/>
      <c r="G809" s="176"/>
      <c r="H809" s="176"/>
      <c r="I809" s="182"/>
      <c r="J809" s="182"/>
      <c r="K809" s="182"/>
      <c r="L809" s="182"/>
      <c r="M809" s="182"/>
      <c r="N809" s="182"/>
      <c r="O809" s="182"/>
      <c r="P809" s="182"/>
      <c r="Q809" s="182"/>
      <c r="R809" s="182"/>
      <c r="S809" s="201"/>
      <c r="T809" s="202"/>
      <c r="U809" s="203"/>
      <c r="V809" s="203"/>
      <c r="W809" s="204"/>
    </row>
    <row r="810" spans="2:23">
      <c r="B810" s="173"/>
      <c r="C810" s="174"/>
      <c r="D810" s="174"/>
      <c r="E810" s="175"/>
      <c r="F810" s="174"/>
      <c r="G810" s="176"/>
      <c r="H810" s="176"/>
      <c r="I810" s="182"/>
      <c r="J810" s="182"/>
      <c r="K810" s="182"/>
      <c r="L810" s="182"/>
      <c r="M810" s="182"/>
      <c r="N810" s="182"/>
      <c r="O810" s="182"/>
      <c r="P810" s="182"/>
      <c r="Q810" s="182"/>
      <c r="R810" s="182"/>
      <c r="S810" s="201"/>
      <c r="T810" s="202"/>
      <c r="U810" s="203"/>
      <c r="V810" s="203"/>
      <c r="W810" s="204"/>
    </row>
    <row r="811" spans="2:23">
      <c r="B811" s="173"/>
      <c r="C811" s="174"/>
      <c r="D811" s="174"/>
      <c r="E811" s="175"/>
      <c r="F811" s="174"/>
      <c r="G811" s="176"/>
      <c r="H811" s="176"/>
      <c r="I811" s="182"/>
      <c r="J811" s="182"/>
      <c r="K811" s="182"/>
      <c r="L811" s="182"/>
      <c r="M811" s="182"/>
      <c r="N811" s="182"/>
      <c r="O811" s="182"/>
      <c r="P811" s="182"/>
      <c r="Q811" s="182"/>
      <c r="R811" s="182"/>
      <c r="S811" s="201"/>
      <c r="T811" s="202"/>
      <c r="U811" s="203"/>
      <c r="V811" s="203"/>
      <c r="W811" s="204"/>
    </row>
    <row r="812" spans="2:23">
      <c r="B812" s="173"/>
      <c r="C812" s="174"/>
      <c r="D812" s="174"/>
      <c r="E812" s="175"/>
      <c r="F812" s="174"/>
      <c r="G812" s="176"/>
      <c r="H812" s="176"/>
      <c r="I812" s="182"/>
      <c r="J812" s="182"/>
      <c r="K812" s="182"/>
      <c r="L812" s="182"/>
      <c r="M812" s="182"/>
      <c r="N812" s="182"/>
      <c r="O812" s="182"/>
      <c r="P812" s="182"/>
      <c r="Q812" s="182"/>
      <c r="R812" s="182"/>
      <c r="S812" s="201"/>
      <c r="T812" s="202"/>
      <c r="U812" s="203"/>
      <c r="V812" s="203"/>
      <c r="W812" s="204"/>
    </row>
    <row r="813" spans="2:23">
      <c r="B813" s="173"/>
      <c r="C813" s="174"/>
      <c r="D813" s="174"/>
      <c r="E813" s="175"/>
      <c r="F813" s="174"/>
      <c r="G813" s="176"/>
      <c r="H813" s="176"/>
      <c r="I813" s="182"/>
      <c r="J813" s="182"/>
      <c r="K813" s="182"/>
      <c r="L813" s="182"/>
      <c r="M813" s="182"/>
      <c r="N813" s="182"/>
      <c r="O813" s="182"/>
      <c r="P813" s="182"/>
      <c r="Q813" s="182"/>
      <c r="R813" s="182"/>
      <c r="S813" s="201"/>
      <c r="T813" s="202"/>
      <c r="U813" s="203"/>
      <c r="V813" s="203"/>
      <c r="W813" s="204"/>
    </row>
    <row r="814" spans="2:23">
      <c r="B814" s="173"/>
      <c r="C814" s="174"/>
      <c r="D814" s="174"/>
      <c r="E814" s="175"/>
      <c r="F814" s="174"/>
      <c r="G814" s="176"/>
      <c r="H814" s="176"/>
      <c r="I814" s="182"/>
      <c r="J814" s="182"/>
      <c r="K814" s="182"/>
      <c r="L814" s="182"/>
      <c r="M814" s="182"/>
      <c r="N814" s="182"/>
      <c r="O814" s="182"/>
      <c r="P814" s="182"/>
      <c r="Q814" s="182"/>
      <c r="R814" s="182"/>
      <c r="S814" s="201"/>
      <c r="T814" s="202"/>
      <c r="U814" s="203"/>
      <c r="V814" s="203"/>
      <c r="W814" s="204"/>
    </row>
    <row r="815" spans="2:23">
      <c r="B815" s="173"/>
      <c r="C815" s="174"/>
      <c r="D815" s="174"/>
      <c r="E815" s="175"/>
      <c r="F815" s="174"/>
      <c r="G815" s="176"/>
      <c r="H815" s="176"/>
      <c r="I815" s="182"/>
      <c r="J815" s="182"/>
      <c r="K815" s="182"/>
      <c r="L815" s="182"/>
      <c r="M815" s="182"/>
      <c r="N815" s="182"/>
      <c r="O815" s="182"/>
      <c r="P815" s="182"/>
      <c r="Q815" s="182"/>
      <c r="R815" s="182"/>
      <c r="S815" s="201"/>
      <c r="T815" s="202"/>
      <c r="U815" s="203"/>
      <c r="V815" s="203"/>
      <c r="W815" s="204"/>
    </row>
    <row r="816" spans="2:23">
      <c r="B816" s="173"/>
      <c r="C816" s="174"/>
      <c r="D816" s="174"/>
      <c r="E816" s="175"/>
      <c r="F816" s="174"/>
      <c r="G816" s="176"/>
      <c r="H816" s="176"/>
      <c r="I816" s="182"/>
      <c r="J816" s="182"/>
      <c r="K816" s="182"/>
      <c r="L816" s="182"/>
      <c r="M816" s="182"/>
      <c r="N816" s="182"/>
      <c r="O816" s="182"/>
      <c r="P816" s="182"/>
      <c r="Q816" s="182"/>
      <c r="R816" s="182"/>
      <c r="S816" s="201"/>
      <c r="T816" s="202"/>
      <c r="U816" s="203"/>
      <c r="V816" s="203"/>
      <c r="W816" s="204"/>
    </row>
    <row r="817" spans="2:23">
      <c r="B817" s="173"/>
      <c r="C817" s="174"/>
      <c r="D817" s="174"/>
      <c r="E817" s="175"/>
      <c r="F817" s="174"/>
      <c r="G817" s="176"/>
      <c r="H817" s="176"/>
      <c r="I817" s="182"/>
      <c r="J817" s="182"/>
      <c r="K817" s="182"/>
      <c r="L817" s="182"/>
      <c r="M817" s="182"/>
      <c r="N817" s="182"/>
      <c r="O817" s="182"/>
      <c r="P817" s="182"/>
      <c r="Q817" s="182"/>
      <c r="R817" s="182"/>
      <c r="S817" s="201"/>
      <c r="T817" s="202"/>
      <c r="U817" s="203"/>
      <c r="V817" s="203"/>
      <c r="W817" s="204"/>
    </row>
    <row r="818" spans="2:23">
      <c r="B818" s="173"/>
      <c r="C818" s="174"/>
      <c r="D818" s="174"/>
      <c r="E818" s="175"/>
      <c r="F818" s="174"/>
      <c r="G818" s="176"/>
      <c r="H818" s="176"/>
      <c r="I818" s="182"/>
      <c r="J818" s="182"/>
      <c r="K818" s="182"/>
      <c r="L818" s="182"/>
      <c r="M818" s="182"/>
      <c r="N818" s="182"/>
      <c r="O818" s="182"/>
      <c r="P818" s="182"/>
      <c r="Q818" s="182"/>
      <c r="R818" s="182"/>
      <c r="S818" s="201"/>
      <c r="T818" s="202"/>
      <c r="U818" s="203"/>
      <c r="V818" s="203"/>
      <c r="W818" s="204"/>
    </row>
    <row r="819" spans="2:23">
      <c r="B819" s="173"/>
      <c r="C819" s="174"/>
      <c r="D819" s="174"/>
      <c r="E819" s="175"/>
      <c r="F819" s="174"/>
      <c r="G819" s="176"/>
      <c r="H819" s="176"/>
      <c r="I819" s="182"/>
      <c r="J819" s="182"/>
      <c r="K819" s="182"/>
      <c r="L819" s="182"/>
      <c r="M819" s="182"/>
      <c r="N819" s="182"/>
      <c r="O819" s="182"/>
      <c r="P819" s="182"/>
      <c r="Q819" s="182"/>
      <c r="R819" s="182"/>
      <c r="S819" s="201"/>
      <c r="T819" s="202"/>
      <c r="U819" s="203"/>
      <c r="V819" s="203"/>
      <c r="W819" s="204"/>
    </row>
    <row r="820" spans="2:23">
      <c r="B820" s="173"/>
      <c r="C820" s="174"/>
      <c r="D820" s="174"/>
      <c r="E820" s="175"/>
      <c r="F820" s="174"/>
      <c r="G820" s="176"/>
      <c r="H820" s="176"/>
      <c r="I820" s="182"/>
      <c r="J820" s="182"/>
      <c r="K820" s="182"/>
      <c r="L820" s="182"/>
      <c r="M820" s="182"/>
      <c r="N820" s="182"/>
      <c r="O820" s="182"/>
      <c r="P820" s="182"/>
      <c r="Q820" s="182"/>
      <c r="R820" s="182"/>
      <c r="S820" s="201"/>
      <c r="T820" s="202"/>
      <c r="U820" s="203"/>
      <c r="V820" s="203"/>
      <c r="W820" s="204"/>
    </row>
    <row r="821" spans="2:23">
      <c r="B821" s="173"/>
      <c r="C821" s="174"/>
      <c r="D821" s="174"/>
      <c r="E821" s="175"/>
      <c r="F821" s="174"/>
      <c r="G821" s="176"/>
      <c r="H821" s="176"/>
      <c r="I821" s="182"/>
      <c r="J821" s="182"/>
      <c r="K821" s="182"/>
      <c r="L821" s="182"/>
      <c r="M821" s="182"/>
      <c r="N821" s="182"/>
      <c r="O821" s="182"/>
      <c r="P821" s="182"/>
      <c r="Q821" s="182"/>
      <c r="R821" s="182"/>
      <c r="S821" s="201"/>
      <c r="T821" s="202"/>
      <c r="U821" s="203"/>
      <c r="V821" s="203"/>
      <c r="W821" s="204"/>
    </row>
    <row r="822" spans="2:23">
      <c r="B822" s="173"/>
      <c r="C822" s="174"/>
      <c r="D822" s="174"/>
      <c r="E822" s="175"/>
      <c r="F822" s="174"/>
      <c r="G822" s="176"/>
      <c r="H822" s="176"/>
      <c r="I822" s="182"/>
      <c r="J822" s="182"/>
      <c r="K822" s="182"/>
      <c r="L822" s="182"/>
      <c r="M822" s="182"/>
      <c r="N822" s="182"/>
      <c r="O822" s="182"/>
      <c r="P822" s="182"/>
      <c r="Q822" s="182"/>
      <c r="R822" s="182"/>
      <c r="S822" s="201"/>
      <c r="T822" s="202"/>
      <c r="U822" s="203"/>
      <c r="V822" s="203"/>
      <c r="W822" s="204"/>
    </row>
    <row r="823" spans="2:23">
      <c r="B823" s="173"/>
      <c r="C823" s="174"/>
      <c r="D823" s="174"/>
      <c r="E823" s="175"/>
      <c r="F823" s="174"/>
      <c r="G823" s="176"/>
      <c r="H823" s="176"/>
      <c r="I823" s="182"/>
      <c r="J823" s="182"/>
      <c r="K823" s="182"/>
      <c r="L823" s="182"/>
      <c r="M823" s="182"/>
      <c r="N823" s="182"/>
      <c r="O823" s="182"/>
      <c r="P823" s="182"/>
      <c r="Q823" s="182"/>
      <c r="R823" s="182"/>
      <c r="S823" s="201"/>
      <c r="T823" s="202"/>
      <c r="U823" s="203"/>
      <c r="V823" s="203"/>
      <c r="W823" s="204"/>
    </row>
    <row r="824" spans="2:23">
      <c r="B824" s="173"/>
      <c r="C824" s="174"/>
      <c r="D824" s="174"/>
      <c r="E824" s="175"/>
      <c r="F824" s="174"/>
      <c r="G824" s="176"/>
      <c r="H824" s="176"/>
      <c r="I824" s="182"/>
      <c r="J824" s="182"/>
      <c r="K824" s="182"/>
      <c r="L824" s="182"/>
      <c r="M824" s="182"/>
      <c r="N824" s="182"/>
      <c r="O824" s="182"/>
      <c r="P824" s="182"/>
      <c r="Q824" s="182"/>
      <c r="R824" s="182"/>
      <c r="S824" s="201"/>
      <c r="T824" s="202"/>
      <c r="U824" s="203"/>
      <c r="V824" s="203"/>
      <c r="W824" s="204"/>
    </row>
    <row r="825" spans="2:23">
      <c r="B825" s="173"/>
      <c r="C825" s="174"/>
      <c r="D825" s="174"/>
      <c r="E825" s="175"/>
      <c r="F825" s="174"/>
      <c r="G825" s="176"/>
      <c r="H825" s="176"/>
      <c r="I825" s="182"/>
      <c r="J825" s="182"/>
      <c r="K825" s="182"/>
      <c r="L825" s="182"/>
      <c r="M825" s="182"/>
      <c r="N825" s="182"/>
      <c r="O825" s="182"/>
      <c r="P825" s="182"/>
      <c r="Q825" s="182"/>
      <c r="R825" s="182"/>
      <c r="S825" s="201"/>
      <c r="T825" s="202"/>
      <c r="U825" s="203"/>
      <c r="V825" s="203"/>
      <c r="W825" s="204"/>
    </row>
    <row r="826" spans="2:23">
      <c r="B826" s="173"/>
      <c r="C826" s="174"/>
      <c r="D826" s="174"/>
      <c r="E826" s="175"/>
      <c r="F826" s="174"/>
      <c r="G826" s="176"/>
      <c r="H826" s="176"/>
      <c r="I826" s="182"/>
      <c r="J826" s="182"/>
      <c r="K826" s="182"/>
      <c r="L826" s="182"/>
      <c r="M826" s="182"/>
      <c r="N826" s="182"/>
      <c r="O826" s="182"/>
      <c r="P826" s="182"/>
      <c r="Q826" s="182"/>
      <c r="R826" s="182"/>
      <c r="S826" s="201"/>
      <c r="T826" s="202"/>
      <c r="U826" s="203"/>
      <c r="V826" s="203"/>
      <c r="W826" s="204"/>
    </row>
    <row r="827" spans="2:23">
      <c r="B827" s="173"/>
      <c r="C827" s="174"/>
      <c r="D827" s="174"/>
      <c r="E827" s="175"/>
      <c r="F827" s="174"/>
      <c r="G827" s="176"/>
      <c r="H827" s="176"/>
      <c r="I827" s="182"/>
      <c r="J827" s="182"/>
      <c r="K827" s="182"/>
      <c r="L827" s="182"/>
      <c r="M827" s="182"/>
      <c r="N827" s="182"/>
      <c r="O827" s="182"/>
      <c r="P827" s="182"/>
      <c r="Q827" s="182"/>
      <c r="R827" s="182"/>
      <c r="S827" s="201"/>
      <c r="T827" s="202"/>
      <c r="U827" s="203"/>
      <c r="V827" s="203"/>
      <c r="W827" s="204"/>
    </row>
    <row r="828" spans="2:23">
      <c r="B828" s="173"/>
      <c r="C828" s="174"/>
      <c r="D828" s="174"/>
      <c r="E828" s="175"/>
      <c r="F828" s="174"/>
      <c r="G828" s="176"/>
      <c r="H828" s="176"/>
      <c r="I828" s="182"/>
      <c r="J828" s="182"/>
      <c r="K828" s="182"/>
      <c r="L828" s="182"/>
      <c r="M828" s="182"/>
      <c r="N828" s="182"/>
      <c r="O828" s="182"/>
      <c r="P828" s="182"/>
      <c r="Q828" s="182"/>
      <c r="R828" s="182"/>
      <c r="S828" s="201"/>
      <c r="T828" s="202"/>
      <c r="U828" s="203"/>
      <c r="V828" s="203"/>
      <c r="W828" s="204"/>
    </row>
    <row r="829" spans="2:23">
      <c r="B829" s="173"/>
      <c r="C829" s="174"/>
      <c r="D829" s="174"/>
      <c r="E829" s="175"/>
      <c r="F829" s="174"/>
      <c r="G829" s="176"/>
      <c r="H829" s="176"/>
      <c r="I829" s="182"/>
      <c r="J829" s="182"/>
      <c r="K829" s="182"/>
      <c r="L829" s="182"/>
      <c r="M829" s="182"/>
      <c r="N829" s="182"/>
      <c r="O829" s="182"/>
      <c r="P829" s="182"/>
      <c r="Q829" s="182"/>
      <c r="R829" s="182"/>
      <c r="S829" s="201"/>
      <c r="T829" s="202"/>
      <c r="U829" s="203"/>
      <c r="V829" s="203"/>
      <c r="W829" s="204"/>
    </row>
    <row r="830" spans="2:23">
      <c r="B830" s="173"/>
      <c r="C830" s="174"/>
      <c r="D830" s="174"/>
      <c r="E830" s="175"/>
      <c r="F830" s="174"/>
      <c r="G830" s="176"/>
      <c r="H830" s="176"/>
      <c r="I830" s="182"/>
      <c r="J830" s="182"/>
      <c r="K830" s="182"/>
      <c r="L830" s="182"/>
      <c r="M830" s="182"/>
      <c r="N830" s="182"/>
      <c r="O830" s="182"/>
      <c r="P830" s="182"/>
      <c r="Q830" s="182"/>
      <c r="R830" s="182"/>
      <c r="S830" s="201"/>
      <c r="T830" s="202"/>
      <c r="U830" s="203"/>
      <c r="V830" s="203"/>
      <c r="W830" s="204"/>
    </row>
    <row r="831" spans="2:23">
      <c r="B831" s="173"/>
      <c r="C831" s="174"/>
      <c r="D831" s="174"/>
      <c r="E831" s="175"/>
      <c r="F831" s="174"/>
      <c r="G831" s="176"/>
      <c r="H831" s="176"/>
      <c r="I831" s="182"/>
      <c r="J831" s="182"/>
      <c r="K831" s="182"/>
      <c r="L831" s="182"/>
      <c r="M831" s="182"/>
      <c r="N831" s="182"/>
      <c r="O831" s="182"/>
      <c r="P831" s="182"/>
      <c r="Q831" s="182"/>
      <c r="R831" s="182"/>
      <c r="S831" s="201"/>
      <c r="T831" s="202"/>
      <c r="U831" s="203"/>
      <c r="V831" s="203"/>
      <c r="W831" s="204"/>
    </row>
    <row r="832" spans="2:23">
      <c r="B832" s="173"/>
      <c r="C832" s="174"/>
      <c r="D832" s="174"/>
      <c r="E832" s="175"/>
      <c r="F832" s="174"/>
      <c r="G832" s="176"/>
      <c r="H832" s="176"/>
      <c r="I832" s="182"/>
      <c r="J832" s="182"/>
      <c r="K832" s="182"/>
      <c r="L832" s="182"/>
      <c r="M832" s="182"/>
      <c r="N832" s="182"/>
      <c r="O832" s="182"/>
      <c r="P832" s="182"/>
      <c r="Q832" s="182"/>
      <c r="R832" s="182"/>
      <c r="S832" s="201"/>
      <c r="T832" s="202"/>
      <c r="U832" s="203"/>
      <c r="V832" s="203"/>
      <c r="W832" s="204"/>
    </row>
    <row r="833" spans="2:23">
      <c r="B833" s="173"/>
      <c r="C833" s="174"/>
      <c r="D833" s="174"/>
      <c r="E833" s="175"/>
      <c r="F833" s="174"/>
      <c r="G833" s="176"/>
      <c r="H833" s="176"/>
      <c r="I833" s="182"/>
      <c r="J833" s="182"/>
      <c r="K833" s="182"/>
      <c r="L833" s="182"/>
      <c r="M833" s="182"/>
      <c r="N833" s="182"/>
      <c r="O833" s="182"/>
      <c r="P833" s="182"/>
      <c r="Q833" s="182"/>
      <c r="R833" s="182"/>
      <c r="S833" s="201"/>
      <c r="T833" s="202"/>
      <c r="U833" s="203"/>
      <c r="V833" s="203"/>
      <c r="W833" s="204"/>
    </row>
    <row r="834" spans="2:23">
      <c r="B834" s="173"/>
      <c r="C834" s="174"/>
      <c r="D834" s="174"/>
      <c r="E834" s="175"/>
      <c r="F834" s="174"/>
      <c r="G834" s="176"/>
      <c r="H834" s="176"/>
      <c r="I834" s="182"/>
      <c r="J834" s="182"/>
      <c r="K834" s="182"/>
      <c r="L834" s="182"/>
      <c r="M834" s="182"/>
      <c r="N834" s="182"/>
      <c r="O834" s="182"/>
      <c r="P834" s="182"/>
      <c r="Q834" s="182"/>
      <c r="R834" s="182"/>
      <c r="S834" s="201"/>
      <c r="T834" s="202"/>
      <c r="U834" s="203"/>
      <c r="V834" s="203"/>
      <c r="W834" s="204"/>
    </row>
    <row r="835" spans="2:23">
      <c r="B835" s="173"/>
      <c r="C835" s="174"/>
      <c r="D835" s="174"/>
      <c r="E835" s="175"/>
      <c r="F835" s="174"/>
      <c r="G835" s="176"/>
      <c r="H835" s="176"/>
      <c r="I835" s="182"/>
      <c r="J835" s="182"/>
      <c r="K835" s="182"/>
      <c r="L835" s="182"/>
      <c r="M835" s="182"/>
      <c r="N835" s="182"/>
      <c r="O835" s="182"/>
      <c r="P835" s="182"/>
      <c r="Q835" s="182"/>
      <c r="R835" s="182"/>
      <c r="S835" s="201"/>
      <c r="T835" s="202"/>
      <c r="U835" s="203"/>
      <c r="V835" s="203"/>
      <c r="W835" s="204"/>
    </row>
    <row r="836" spans="2:23">
      <c r="B836" s="173"/>
      <c r="C836" s="174"/>
      <c r="D836" s="174"/>
      <c r="E836" s="175"/>
      <c r="F836" s="174"/>
      <c r="G836" s="176"/>
      <c r="H836" s="176"/>
      <c r="I836" s="182"/>
      <c r="J836" s="182"/>
      <c r="K836" s="182"/>
      <c r="L836" s="182"/>
      <c r="M836" s="182"/>
      <c r="N836" s="182"/>
      <c r="O836" s="182"/>
      <c r="P836" s="182"/>
      <c r="Q836" s="182"/>
      <c r="R836" s="182"/>
      <c r="S836" s="201"/>
      <c r="T836" s="202"/>
      <c r="U836" s="203"/>
      <c r="V836" s="203"/>
      <c r="W836" s="204"/>
    </row>
    <row r="837" spans="2:23">
      <c r="B837" s="173"/>
      <c r="C837" s="174"/>
      <c r="D837" s="174"/>
      <c r="E837" s="175"/>
      <c r="F837" s="174"/>
      <c r="G837" s="176"/>
      <c r="H837" s="176"/>
      <c r="I837" s="182"/>
      <c r="J837" s="182"/>
      <c r="K837" s="182"/>
      <c r="L837" s="182"/>
      <c r="M837" s="182"/>
      <c r="N837" s="182"/>
      <c r="O837" s="182"/>
      <c r="P837" s="182"/>
      <c r="Q837" s="182"/>
      <c r="R837" s="182"/>
      <c r="S837" s="201"/>
      <c r="T837" s="202"/>
      <c r="U837" s="203"/>
      <c r="V837" s="203"/>
      <c r="W837" s="204"/>
    </row>
    <row r="838" spans="2:23">
      <c r="B838" s="173"/>
      <c r="C838" s="174"/>
      <c r="D838" s="174"/>
      <c r="E838" s="175"/>
      <c r="F838" s="174"/>
      <c r="G838" s="176"/>
      <c r="H838" s="176"/>
      <c r="I838" s="182"/>
      <c r="J838" s="182"/>
      <c r="K838" s="182"/>
      <c r="L838" s="182"/>
      <c r="M838" s="182"/>
      <c r="N838" s="182"/>
      <c r="O838" s="182"/>
      <c r="P838" s="182"/>
      <c r="Q838" s="182"/>
      <c r="R838" s="182"/>
      <c r="S838" s="201"/>
      <c r="T838" s="202"/>
      <c r="U838" s="203"/>
      <c r="V838" s="203"/>
      <c r="W838" s="204"/>
    </row>
    <row r="839" spans="2:23">
      <c r="B839" s="173"/>
      <c r="C839" s="174"/>
      <c r="D839" s="174"/>
      <c r="E839" s="175"/>
      <c r="F839" s="174"/>
      <c r="G839" s="176"/>
      <c r="H839" s="176"/>
      <c r="I839" s="182"/>
      <c r="J839" s="182"/>
      <c r="K839" s="182"/>
      <c r="L839" s="182"/>
      <c r="M839" s="182"/>
      <c r="N839" s="182"/>
      <c r="O839" s="182"/>
      <c r="P839" s="182"/>
      <c r="Q839" s="182"/>
      <c r="R839" s="182"/>
      <c r="S839" s="201"/>
      <c r="T839" s="202"/>
      <c r="U839" s="203"/>
      <c r="V839" s="203"/>
      <c r="W839" s="204"/>
    </row>
    <row r="840" spans="2:23">
      <c r="B840" s="173"/>
      <c r="C840" s="174"/>
      <c r="D840" s="174"/>
      <c r="E840" s="175"/>
      <c r="F840" s="174"/>
      <c r="G840" s="176"/>
      <c r="H840" s="176"/>
      <c r="I840" s="182"/>
      <c r="J840" s="182"/>
      <c r="K840" s="182"/>
      <c r="L840" s="182"/>
      <c r="M840" s="182"/>
      <c r="N840" s="182"/>
      <c r="O840" s="182"/>
      <c r="P840" s="182"/>
      <c r="Q840" s="182"/>
      <c r="R840" s="182"/>
      <c r="S840" s="201"/>
      <c r="T840" s="202"/>
      <c r="U840" s="203"/>
      <c r="V840" s="203"/>
      <c r="W840" s="204"/>
    </row>
    <row r="841" spans="2:23">
      <c r="B841" s="173"/>
      <c r="C841" s="174"/>
      <c r="D841" s="174"/>
      <c r="E841" s="175"/>
      <c r="F841" s="174"/>
      <c r="G841" s="176"/>
      <c r="H841" s="176"/>
      <c r="I841" s="182"/>
      <c r="J841" s="182"/>
      <c r="K841" s="182"/>
      <c r="L841" s="182"/>
      <c r="M841" s="182"/>
      <c r="N841" s="182"/>
      <c r="O841" s="182"/>
      <c r="P841" s="182"/>
      <c r="Q841" s="182"/>
      <c r="R841" s="182"/>
      <c r="S841" s="201"/>
      <c r="T841" s="202"/>
      <c r="U841" s="203"/>
      <c r="V841" s="203"/>
      <c r="W841" s="204"/>
    </row>
    <row r="842" spans="2:23">
      <c r="B842" s="173"/>
      <c r="C842" s="174"/>
      <c r="D842" s="174"/>
      <c r="E842" s="175"/>
      <c r="F842" s="174"/>
      <c r="G842" s="176"/>
      <c r="H842" s="176"/>
      <c r="I842" s="182"/>
      <c r="J842" s="182"/>
      <c r="K842" s="182"/>
      <c r="L842" s="182"/>
      <c r="M842" s="182"/>
      <c r="N842" s="182"/>
      <c r="O842" s="182"/>
      <c r="P842" s="182"/>
      <c r="Q842" s="182"/>
      <c r="R842" s="182"/>
      <c r="S842" s="201"/>
      <c r="T842" s="202"/>
      <c r="U842" s="203"/>
      <c r="V842" s="203"/>
      <c r="W842" s="204"/>
    </row>
    <row r="843" spans="2:23">
      <c r="B843" s="173"/>
      <c r="C843" s="174"/>
      <c r="D843" s="174"/>
      <c r="E843" s="175"/>
      <c r="F843" s="174"/>
      <c r="G843" s="176"/>
      <c r="H843" s="176"/>
      <c r="I843" s="182"/>
      <c r="J843" s="182"/>
      <c r="K843" s="182"/>
      <c r="L843" s="182"/>
      <c r="M843" s="182"/>
      <c r="N843" s="182"/>
      <c r="O843" s="182"/>
      <c r="P843" s="182"/>
      <c r="Q843" s="182"/>
      <c r="R843" s="182"/>
      <c r="S843" s="201"/>
      <c r="T843" s="202"/>
      <c r="U843" s="203"/>
      <c r="V843" s="203"/>
      <c r="W843" s="204"/>
    </row>
    <row r="844" spans="2:23">
      <c r="B844" s="173"/>
      <c r="C844" s="174"/>
      <c r="D844" s="174"/>
      <c r="E844" s="175"/>
      <c r="F844" s="174"/>
      <c r="G844" s="176"/>
      <c r="H844" s="176"/>
      <c r="I844" s="182"/>
      <c r="J844" s="182"/>
      <c r="K844" s="182"/>
      <c r="L844" s="182"/>
      <c r="M844" s="182"/>
      <c r="N844" s="182"/>
      <c r="O844" s="182"/>
      <c r="P844" s="182"/>
      <c r="Q844" s="182"/>
      <c r="R844" s="182"/>
      <c r="S844" s="201"/>
      <c r="T844" s="202"/>
      <c r="U844" s="203"/>
      <c r="V844" s="203"/>
      <c r="W844" s="204"/>
    </row>
    <row r="845" spans="2:23">
      <c r="B845" s="173"/>
      <c r="C845" s="174"/>
      <c r="D845" s="174"/>
      <c r="E845" s="175"/>
      <c r="F845" s="174"/>
      <c r="G845" s="176"/>
      <c r="H845" s="176"/>
      <c r="I845" s="182"/>
      <c r="J845" s="182"/>
      <c r="K845" s="182"/>
      <c r="L845" s="182"/>
      <c r="M845" s="182"/>
      <c r="N845" s="182"/>
      <c r="O845" s="182"/>
      <c r="P845" s="182"/>
      <c r="Q845" s="182"/>
      <c r="R845" s="182"/>
      <c r="S845" s="201"/>
      <c r="T845" s="202"/>
      <c r="U845" s="203"/>
      <c r="V845" s="203"/>
      <c r="W845" s="204"/>
    </row>
    <row r="846" spans="2:23">
      <c r="B846" s="173"/>
      <c r="C846" s="174"/>
      <c r="D846" s="174"/>
      <c r="E846" s="175"/>
      <c r="F846" s="174"/>
      <c r="G846" s="176"/>
      <c r="H846" s="176"/>
      <c r="I846" s="182"/>
      <c r="J846" s="182"/>
      <c r="K846" s="182"/>
      <c r="L846" s="182"/>
      <c r="M846" s="182"/>
      <c r="N846" s="182"/>
      <c r="O846" s="182"/>
      <c r="P846" s="182"/>
      <c r="Q846" s="182"/>
      <c r="R846" s="182"/>
      <c r="S846" s="201"/>
      <c r="T846" s="202"/>
      <c r="U846" s="203"/>
      <c r="V846" s="203"/>
      <c r="W846" s="204"/>
    </row>
    <row r="847" spans="2:23">
      <c r="B847" s="173"/>
      <c r="C847" s="174"/>
      <c r="D847" s="174"/>
      <c r="E847" s="175"/>
      <c r="F847" s="174"/>
      <c r="G847" s="176"/>
      <c r="H847" s="176"/>
      <c r="I847" s="182"/>
      <c r="J847" s="182"/>
      <c r="K847" s="182"/>
      <c r="L847" s="182"/>
      <c r="M847" s="182"/>
      <c r="N847" s="182"/>
      <c r="O847" s="182"/>
      <c r="P847" s="182"/>
      <c r="Q847" s="182"/>
      <c r="R847" s="182"/>
      <c r="S847" s="201"/>
      <c r="T847" s="202"/>
      <c r="U847" s="203"/>
      <c r="V847" s="203"/>
      <c r="W847" s="204"/>
    </row>
    <row r="848" spans="2:23">
      <c r="B848" s="173"/>
      <c r="C848" s="174"/>
      <c r="D848" s="174"/>
      <c r="E848" s="175"/>
      <c r="F848" s="174"/>
      <c r="G848" s="176"/>
      <c r="H848" s="176"/>
      <c r="I848" s="182"/>
      <c r="J848" s="182"/>
      <c r="K848" s="182"/>
      <c r="L848" s="182"/>
      <c r="M848" s="182"/>
      <c r="N848" s="182"/>
      <c r="O848" s="182"/>
      <c r="P848" s="182"/>
      <c r="Q848" s="182"/>
      <c r="R848" s="182"/>
      <c r="S848" s="201"/>
      <c r="T848" s="202"/>
      <c r="U848" s="203"/>
      <c r="V848" s="203"/>
      <c r="W848" s="204"/>
    </row>
    <row r="849" spans="2:23">
      <c r="B849" s="173"/>
      <c r="C849" s="174"/>
      <c r="D849" s="174"/>
      <c r="E849" s="175"/>
      <c r="F849" s="174"/>
      <c r="G849" s="176"/>
      <c r="H849" s="176"/>
      <c r="I849" s="182"/>
      <c r="J849" s="182"/>
      <c r="K849" s="182"/>
      <c r="L849" s="182"/>
      <c r="M849" s="182"/>
      <c r="N849" s="182"/>
      <c r="O849" s="182"/>
      <c r="P849" s="182"/>
      <c r="Q849" s="182"/>
      <c r="R849" s="182"/>
      <c r="S849" s="201"/>
      <c r="T849" s="202"/>
      <c r="U849" s="203"/>
      <c r="V849" s="203"/>
      <c r="W849" s="204"/>
    </row>
    <row r="850" spans="2:23">
      <c r="B850" s="173"/>
      <c r="C850" s="174"/>
      <c r="D850" s="174"/>
      <c r="E850" s="175"/>
      <c r="F850" s="174"/>
      <c r="G850" s="176"/>
      <c r="H850" s="176"/>
      <c r="I850" s="182"/>
      <c r="J850" s="182"/>
      <c r="K850" s="182"/>
      <c r="L850" s="182"/>
      <c r="M850" s="182"/>
      <c r="N850" s="182"/>
      <c r="O850" s="182"/>
      <c r="P850" s="182"/>
      <c r="Q850" s="182"/>
      <c r="R850" s="182"/>
      <c r="S850" s="201"/>
      <c r="T850" s="202"/>
      <c r="U850" s="203"/>
      <c r="V850" s="203"/>
      <c r="W850" s="204"/>
    </row>
    <row r="851" spans="2:23">
      <c r="B851" s="173"/>
      <c r="C851" s="174"/>
      <c r="D851" s="174"/>
      <c r="E851" s="175"/>
      <c r="F851" s="174"/>
      <c r="G851" s="176"/>
      <c r="H851" s="176"/>
      <c r="I851" s="182"/>
      <c r="J851" s="182"/>
      <c r="K851" s="182"/>
      <c r="L851" s="182"/>
      <c r="M851" s="182"/>
      <c r="N851" s="182"/>
      <c r="O851" s="182"/>
      <c r="P851" s="182"/>
      <c r="Q851" s="182"/>
      <c r="R851" s="182"/>
      <c r="S851" s="201"/>
      <c r="T851" s="202"/>
      <c r="U851" s="203"/>
      <c r="V851" s="203"/>
      <c r="W851" s="204"/>
    </row>
    <row r="852" spans="2:23">
      <c r="B852" s="173"/>
      <c r="C852" s="174"/>
      <c r="D852" s="174"/>
      <c r="E852" s="175"/>
      <c r="F852" s="174"/>
      <c r="G852" s="176"/>
      <c r="H852" s="176"/>
      <c r="I852" s="182"/>
      <c r="J852" s="182"/>
      <c r="K852" s="182"/>
      <c r="L852" s="182"/>
      <c r="M852" s="182"/>
      <c r="N852" s="182"/>
      <c r="O852" s="182"/>
      <c r="P852" s="182"/>
      <c r="Q852" s="182"/>
      <c r="R852" s="182"/>
      <c r="S852" s="201"/>
      <c r="T852" s="202"/>
      <c r="U852" s="203"/>
      <c r="V852" s="203"/>
      <c r="W852" s="204"/>
    </row>
    <row r="853" spans="2:23">
      <c r="B853" s="173"/>
      <c r="C853" s="174"/>
      <c r="D853" s="174"/>
      <c r="E853" s="175"/>
      <c r="F853" s="174"/>
      <c r="G853" s="176"/>
      <c r="H853" s="176"/>
      <c r="I853" s="182"/>
      <c r="J853" s="182"/>
      <c r="K853" s="182"/>
      <c r="L853" s="182"/>
      <c r="M853" s="182"/>
      <c r="N853" s="182"/>
      <c r="O853" s="182"/>
      <c r="P853" s="182"/>
      <c r="Q853" s="182"/>
      <c r="R853" s="182"/>
      <c r="S853" s="201"/>
      <c r="T853" s="202"/>
      <c r="U853" s="203"/>
      <c r="V853" s="203"/>
      <c r="W853" s="204"/>
    </row>
    <row r="854" spans="2:23">
      <c r="B854" s="173"/>
      <c r="C854" s="174"/>
      <c r="D854" s="174"/>
      <c r="E854" s="175"/>
      <c r="F854" s="174"/>
      <c r="G854" s="176"/>
      <c r="H854" s="176"/>
      <c r="I854" s="182"/>
      <c r="J854" s="182"/>
      <c r="K854" s="182"/>
      <c r="L854" s="182"/>
      <c r="M854" s="182"/>
      <c r="N854" s="182"/>
      <c r="O854" s="182"/>
      <c r="P854" s="182"/>
      <c r="Q854" s="182"/>
      <c r="R854" s="182"/>
      <c r="S854" s="201"/>
      <c r="T854" s="202"/>
      <c r="U854" s="203"/>
      <c r="V854" s="203"/>
      <c r="W854" s="204"/>
    </row>
    <row r="855" spans="2:23">
      <c r="B855" s="173"/>
      <c r="C855" s="174"/>
      <c r="D855" s="174"/>
      <c r="E855" s="175"/>
      <c r="F855" s="174"/>
      <c r="G855" s="176"/>
      <c r="H855" s="176"/>
      <c r="I855" s="182"/>
      <c r="J855" s="182"/>
      <c r="K855" s="182"/>
      <c r="L855" s="182"/>
      <c r="M855" s="182"/>
      <c r="N855" s="182"/>
      <c r="O855" s="182"/>
      <c r="P855" s="182"/>
      <c r="Q855" s="182"/>
      <c r="R855" s="182"/>
      <c r="S855" s="201"/>
      <c r="T855" s="202"/>
      <c r="U855" s="203"/>
      <c r="V855" s="203"/>
      <c r="W855" s="204"/>
    </row>
    <row r="856" spans="2:23">
      <c r="B856" s="173"/>
      <c r="C856" s="174"/>
      <c r="D856" s="174"/>
      <c r="E856" s="175"/>
      <c r="F856" s="174"/>
      <c r="G856" s="176"/>
      <c r="H856" s="176"/>
      <c r="I856" s="182"/>
      <c r="J856" s="182"/>
      <c r="K856" s="182"/>
      <c r="L856" s="182"/>
      <c r="M856" s="182"/>
      <c r="N856" s="182"/>
      <c r="O856" s="182"/>
      <c r="P856" s="182"/>
      <c r="Q856" s="182"/>
      <c r="R856" s="182"/>
      <c r="S856" s="201"/>
      <c r="T856" s="202"/>
      <c r="U856" s="203"/>
      <c r="V856" s="203"/>
      <c r="W856" s="204"/>
    </row>
    <row r="857" spans="2:23">
      <c r="B857" s="173"/>
      <c r="C857" s="174"/>
      <c r="D857" s="174"/>
      <c r="E857" s="175"/>
      <c r="F857" s="174"/>
      <c r="G857" s="176"/>
      <c r="H857" s="176"/>
      <c r="I857" s="182"/>
      <c r="J857" s="182"/>
      <c r="K857" s="182"/>
      <c r="L857" s="182"/>
      <c r="M857" s="182"/>
      <c r="N857" s="182"/>
      <c r="O857" s="182"/>
      <c r="P857" s="182"/>
      <c r="Q857" s="182"/>
      <c r="R857" s="182"/>
      <c r="S857" s="201"/>
      <c r="T857" s="202"/>
      <c r="U857" s="203"/>
      <c r="V857" s="203"/>
      <c r="W857" s="204"/>
    </row>
    <row r="858" spans="2:23">
      <c r="B858" s="173"/>
      <c r="C858" s="174"/>
      <c r="D858" s="174"/>
      <c r="E858" s="175"/>
      <c r="F858" s="174"/>
      <c r="G858" s="176"/>
      <c r="H858" s="176"/>
      <c r="I858" s="182"/>
      <c r="J858" s="182"/>
      <c r="K858" s="182"/>
      <c r="L858" s="182"/>
      <c r="M858" s="182"/>
      <c r="N858" s="182"/>
      <c r="O858" s="182"/>
      <c r="P858" s="182"/>
      <c r="Q858" s="182"/>
      <c r="R858" s="182"/>
      <c r="S858" s="201"/>
      <c r="T858" s="202"/>
      <c r="U858" s="203"/>
      <c r="V858" s="203"/>
      <c r="W858" s="204"/>
    </row>
    <row r="859" spans="2:23">
      <c r="B859" s="173"/>
      <c r="C859" s="174"/>
      <c r="D859" s="174"/>
      <c r="E859" s="175"/>
      <c r="F859" s="174"/>
      <c r="G859" s="176"/>
      <c r="H859" s="176"/>
      <c r="I859" s="182"/>
      <c r="J859" s="182"/>
      <c r="K859" s="182"/>
      <c r="L859" s="182"/>
      <c r="M859" s="182"/>
      <c r="N859" s="182"/>
      <c r="O859" s="182"/>
      <c r="P859" s="182"/>
      <c r="Q859" s="182"/>
      <c r="R859" s="182"/>
      <c r="S859" s="201"/>
      <c r="T859" s="202"/>
      <c r="U859" s="203"/>
      <c r="V859" s="203"/>
      <c r="W859" s="204"/>
    </row>
    <row r="860" spans="2:23">
      <c r="B860" s="173"/>
      <c r="C860" s="174"/>
      <c r="D860" s="174"/>
      <c r="E860" s="175"/>
      <c r="F860" s="174"/>
      <c r="G860" s="176"/>
      <c r="H860" s="176"/>
      <c r="I860" s="182"/>
      <c r="J860" s="182"/>
      <c r="K860" s="182"/>
      <c r="L860" s="182"/>
      <c r="M860" s="182"/>
      <c r="N860" s="182"/>
      <c r="O860" s="182"/>
      <c r="P860" s="182"/>
      <c r="Q860" s="182"/>
      <c r="R860" s="182"/>
      <c r="S860" s="201"/>
      <c r="T860" s="202"/>
      <c r="U860" s="203"/>
      <c r="V860" s="203"/>
      <c r="W860" s="204"/>
    </row>
    <row r="861" spans="2:23">
      <c r="B861" s="173"/>
      <c r="C861" s="174"/>
      <c r="D861" s="174"/>
      <c r="E861" s="175"/>
      <c r="F861" s="174"/>
      <c r="G861" s="176"/>
      <c r="H861" s="176"/>
      <c r="I861" s="182"/>
      <c r="J861" s="182"/>
      <c r="K861" s="182"/>
      <c r="L861" s="182"/>
      <c r="M861" s="182"/>
      <c r="N861" s="182"/>
      <c r="O861" s="182"/>
      <c r="P861" s="182"/>
      <c r="Q861" s="182"/>
      <c r="R861" s="182"/>
      <c r="S861" s="201"/>
      <c r="T861" s="202"/>
      <c r="U861" s="203"/>
      <c r="V861" s="203"/>
      <c r="W861" s="204"/>
    </row>
    <row r="862" spans="2:23">
      <c r="B862" s="173"/>
      <c r="C862" s="174"/>
      <c r="D862" s="174"/>
      <c r="E862" s="175"/>
      <c r="F862" s="174"/>
      <c r="G862" s="176"/>
      <c r="H862" s="176"/>
      <c r="I862" s="182"/>
      <c r="J862" s="182"/>
      <c r="K862" s="182"/>
      <c r="L862" s="182"/>
      <c r="M862" s="182"/>
      <c r="N862" s="182"/>
      <c r="O862" s="182"/>
      <c r="P862" s="182"/>
      <c r="Q862" s="182"/>
      <c r="R862" s="182"/>
      <c r="S862" s="201"/>
      <c r="T862" s="202"/>
      <c r="U862" s="203"/>
      <c r="V862" s="203"/>
      <c r="W862" s="204"/>
    </row>
    <row r="863" spans="2:23">
      <c r="B863" s="173"/>
      <c r="C863" s="174"/>
      <c r="D863" s="174"/>
      <c r="E863" s="175"/>
      <c r="F863" s="174"/>
      <c r="G863" s="176"/>
      <c r="H863" s="176"/>
      <c r="I863" s="182"/>
      <c r="J863" s="182"/>
      <c r="K863" s="182"/>
      <c r="L863" s="182"/>
      <c r="M863" s="182"/>
      <c r="N863" s="182"/>
      <c r="O863" s="182"/>
      <c r="P863" s="182"/>
      <c r="Q863" s="182"/>
      <c r="R863" s="182"/>
      <c r="S863" s="201"/>
      <c r="T863" s="202"/>
      <c r="U863" s="203"/>
      <c r="V863" s="203"/>
      <c r="W863" s="204"/>
    </row>
    <row r="864" spans="2:23">
      <c r="B864" s="173"/>
      <c r="C864" s="174"/>
      <c r="D864" s="174"/>
      <c r="E864" s="175"/>
      <c r="F864" s="174"/>
      <c r="G864" s="176"/>
      <c r="H864" s="176"/>
      <c r="I864" s="182"/>
      <c r="J864" s="182"/>
      <c r="K864" s="182"/>
      <c r="L864" s="182"/>
      <c r="M864" s="182"/>
      <c r="N864" s="182"/>
      <c r="O864" s="182"/>
      <c r="P864" s="182"/>
      <c r="Q864" s="182"/>
      <c r="R864" s="182"/>
      <c r="S864" s="201"/>
      <c r="T864" s="202"/>
      <c r="U864" s="203"/>
      <c r="V864" s="203"/>
      <c r="W864" s="204"/>
    </row>
    <row r="865" spans="2:23">
      <c r="B865" s="173"/>
      <c r="C865" s="174"/>
      <c r="D865" s="174"/>
      <c r="E865" s="175"/>
      <c r="F865" s="174"/>
      <c r="G865" s="176"/>
      <c r="H865" s="176"/>
      <c r="I865" s="182"/>
      <c r="J865" s="182"/>
      <c r="K865" s="182"/>
      <c r="L865" s="182"/>
      <c r="M865" s="182"/>
      <c r="N865" s="182"/>
      <c r="O865" s="182"/>
      <c r="P865" s="182"/>
      <c r="Q865" s="182"/>
      <c r="R865" s="182"/>
      <c r="S865" s="201"/>
      <c r="T865" s="202"/>
      <c r="U865" s="203"/>
      <c r="V865" s="203"/>
      <c r="W865" s="204"/>
    </row>
    <row r="866" spans="2:23">
      <c r="B866" s="173"/>
      <c r="C866" s="174"/>
      <c r="D866" s="174"/>
      <c r="E866" s="175"/>
      <c r="F866" s="174"/>
      <c r="G866" s="176"/>
      <c r="H866" s="176"/>
      <c r="I866" s="182"/>
      <c r="J866" s="182"/>
      <c r="K866" s="182"/>
      <c r="L866" s="182"/>
      <c r="M866" s="182"/>
      <c r="N866" s="182"/>
      <c r="O866" s="182"/>
      <c r="P866" s="182"/>
      <c r="Q866" s="182"/>
      <c r="R866" s="182"/>
      <c r="S866" s="201"/>
      <c r="T866" s="202"/>
      <c r="U866" s="203"/>
      <c r="V866" s="203"/>
      <c r="W866" s="204"/>
    </row>
    <row r="867" spans="2:23">
      <c r="B867" s="173"/>
      <c r="C867" s="174"/>
      <c r="D867" s="174"/>
      <c r="E867" s="175"/>
      <c r="F867" s="174"/>
      <c r="G867" s="176"/>
      <c r="H867" s="176"/>
      <c r="I867" s="182"/>
      <c r="J867" s="182"/>
      <c r="K867" s="182"/>
      <c r="L867" s="182"/>
      <c r="M867" s="182"/>
      <c r="N867" s="182"/>
      <c r="O867" s="182"/>
      <c r="P867" s="182"/>
      <c r="Q867" s="182"/>
      <c r="R867" s="182"/>
      <c r="S867" s="201"/>
      <c r="T867" s="202"/>
      <c r="U867" s="203"/>
      <c r="V867" s="203"/>
      <c r="W867" s="204"/>
    </row>
    <row r="868" spans="2:23">
      <c r="B868" s="173"/>
      <c r="C868" s="174"/>
      <c r="D868" s="174"/>
      <c r="E868" s="175"/>
      <c r="F868" s="174"/>
      <c r="G868" s="176"/>
      <c r="H868" s="176"/>
      <c r="I868" s="182"/>
      <c r="J868" s="182"/>
      <c r="K868" s="182"/>
      <c r="L868" s="182"/>
      <c r="M868" s="182"/>
      <c r="N868" s="182"/>
      <c r="O868" s="182"/>
      <c r="P868" s="182"/>
      <c r="Q868" s="182"/>
      <c r="R868" s="182"/>
      <c r="S868" s="201"/>
      <c r="T868" s="202"/>
      <c r="U868" s="203"/>
      <c r="V868" s="203"/>
      <c r="W868" s="204"/>
    </row>
    <row r="869" spans="2:23">
      <c r="B869" s="173"/>
      <c r="C869" s="174"/>
      <c r="D869" s="174"/>
      <c r="E869" s="175"/>
      <c r="F869" s="174"/>
      <c r="G869" s="176"/>
      <c r="H869" s="176"/>
      <c r="I869" s="182"/>
      <c r="J869" s="182"/>
      <c r="K869" s="182"/>
      <c r="L869" s="182"/>
      <c r="M869" s="182"/>
      <c r="N869" s="182"/>
      <c r="O869" s="182"/>
      <c r="P869" s="182"/>
      <c r="Q869" s="182"/>
      <c r="R869" s="182"/>
      <c r="S869" s="201"/>
      <c r="T869" s="202"/>
      <c r="U869" s="203"/>
      <c r="V869" s="203"/>
      <c r="W869" s="204"/>
    </row>
    <row r="870" spans="2:23">
      <c r="B870" s="173"/>
      <c r="C870" s="174"/>
      <c r="D870" s="174"/>
      <c r="E870" s="175"/>
      <c r="F870" s="174"/>
      <c r="G870" s="176"/>
      <c r="H870" s="176"/>
      <c r="I870" s="182"/>
      <c r="J870" s="182"/>
      <c r="K870" s="182"/>
      <c r="L870" s="182"/>
      <c r="M870" s="182"/>
      <c r="N870" s="182"/>
      <c r="O870" s="182"/>
      <c r="P870" s="182"/>
      <c r="Q870" s="182"/>
      <c r="R870" s="182"/>
      <c r="S870" s="201"/>
      <c r="T870" s="202"/>
      <c r="U870" s="203"/>
      <c r="V870" s="203"/>
      <c r="W870" s="204"/>
    </row>
    <row r="871" spans="2:23">
      <c r="B871" s="173"/>
      <c r="C871" s="174"/>
      <c r="D871" s="174"/>
      <c r="E871" s="175"/>
      <c r="F871" s="174"/>
      <c r="G871" s="176"/>
      <c r="H871" s="176"/>
      <c r="I871" s="182"/>
      <c r="J871" s="182"/>
      <c r="K871" s="182"/>
      <c r="L871" s="182"/>
      <c r="M871" s="182"/>
      <c r="N871" s="182"/>
      <c r="O871" s="182"/>
      <c r="P871" s="182"/>
      <c r="Q871" s="182"/>
      <c r="R871" s="182"/>
      <c r="S871" s="201"/>
      <c r="T871" s="202"/>
      <c r="U871" s="203"/>
      <c r="V871" s="203"/>
      <c r="W871" s="204"/>
    </row>
    <row r="872" spans="2:23">
      <c r="B872" s="173"/>
      <c r="C872" s="174"/>
      <c r="D872" s="174"/>
      <c r="E872" s="175"/>
      <c r="F872" s="174"/>
      <c r="G872" s="176"/>
      <c r="H872" s="176"/>
      <c r="I872" s="182"/>
      <c r="J872" s="182"/>
      <c r="K872" s="182"/>
      <c r="L872" s="182"/>
      <c r="M872" s="182"/>
      <c r="N872" s="182"/>
      <c r="O872" s="182"/>
      <c r="P872" s="182"/>
      <c r="Q872" s="182"/>
      <c r="R872" s="182"/>
      <c r="S872" s="201"/>
      <c r="T872" s="202"/>
      <c r="U872" s="203"/>
      <c r="V872" s="203"/>
      <c r="W872" s="204"/>
    </row>
    <row r="873" spans="2:23">
      <c r="B873" s="173"/>
      <c r="C873" s="174"/>
      <c r="D873" s="174"/>
      <c r="E873" s="175"/>
      <c r="F873" s="174"/>
      <c r="G873" s="176"/>
      <c r="H873" s="176"/>
      <c r="I873" s="182"/>
      <c r="J873" s="182"/>
      <c r="K873" s="182"/>
      <c r="L873" s="182"/>
      <c r="M873" s="182"/>
      <c r="N873" s="182"/>
      <c r="O873" s="182"/>
      <c r="P873" s="182"/>
      <c r="Q873" s="182"/>
      <c r="R873" s="182"/>
      <c r="S873" s="201"/>
      <c r="T873" s="202"/>
      <c r="U873" s="203"/>
      <c r="V873" s="203"/>
      <c r="W873" s="204"/>
    </row>
    <row r="874" spans="2:23">
      <c r="B874" s="173"/>
      <c r="C874" s="174"/>
      <c r="D874" s="174"/>
      <c r="E874" s="175"/>
      <c r="F874" s="174"/>
      <c r="G874" s="176"/>
      <c r="H874" s="176"/>
      <c r="I874" s="182"/>
      <c r="J874" s="182"/>
      <c r="K874" s="182"/>
      <c r="L874" s="182"/>
      <c r="M874" s="182"/>
      <c r="N874" s="182"/>
      <c r="O874" s="182"/>
      <c r="P874" s="182"/>
      <c r="Q874" s="182"/>
      <c r="R874" s="182"/>
      <c r="S874" s="201"/>
      <c r="T874" s="202"/>
      <c r="U874" s="203"/>
      <c r="V874" s="203"/>
      <c r="W874" s="204"/>
    </row>
    <row r="875" spans="2:23">
      <c r="B875" s="173"/>
      <c r="C875" s="174"/>
      <c r="D875" s="174"/>
      <c r="E875" s="175"/>
      <c r="F875" s="174"/>
      <c r="G875" s="176"/>
      <c r="H875" s="176"/>
      <c r="I875" s="182"/>
      <c r="J875" s="182"/>
      <c r="K875" s="182"/>
      <c r="L875" s="182"/>
      <c r="M875" s="182"/>
      <c r="N875" s="182"/>
      <c r="O875" s="182"/>
      <c r="P875" s="182"/>
      <c r="Q875" s="182"/>
      <c r="R875" s="182"/>
      <c r="S875" s="201"/>
      <c r="T875" s="202"/>
      <c r="U875" s="203"/>
      <c r="V875" s="203"/>
      <c r="W875" s="204"/>
    </row>
    <row r="876" spans="2:23">
      <c r="B876" s="173"/>
      <c r="C876" s="174"/>
      <c r="D876" s="174"/>
      <c r="E876" s="175"/>
      <c r="F876" s="174"/>
      <c r="G876" s="176"/>
      <c r="H876" s="176"/>
      <c r="I876" s="182"/>
      <c r="J876" s="182"/>
      <c r="K876" s="182"/>
      <c r="L876" s="182"/>
      <c r="M876" s="182"/>
      <c r="N876" s="182"/>
      <c r="O876" s="182"/>
      <c r="P876" s="182"/>
      <c r="Q876" s="182"/>
      <c r="R876" s="182"/>
      <c r="S876" s="201"/>
      <c r="T876" s="202"/>
      <c r="U876" s="203"/>
      <c r="V876" s="203"/>
      <c r="W876" s="204"/>
    </row>
    <row r="877" spans="2:23">
      <c r="B877" s="173"/>
      <c r="C877" s="174"/>
      <c r="D877" s="174"/>
      <c r="E877" s="175"/>
      <c r="F877" s="174"/>
      <c r="G877" s="176"/>
      <c r="H877" s="176"/>
      <c r="I877" s="182"/>
      <c r="J877" s="182"/>
      <c r="K877" s="182"/>
      <c r="L877" s="182"/>
      <c r="M877" s="182"/>
      <c r="N877" s="182"/>
      <c r="O877" s="182"/>
      <c r="P877" s="182"/>
      <c r="Q877" s="182"/>
      <c r="R877" s="182"/>
      <c r="S877" s="201"/>
      <c r="T877" s="202"/>
      <c r="U877" s="203"/>
      <c r="V877" s="203"/>
      <c r="W877" s="204"/>
    </row>
    <row r="878" spans="2:23">
      <c r="B878" s="173"/>
      <c r="C878" s="174"/>
      <c r="D878" s="174"/>
      <c r="E878" s="175"/>
      <c r="F878" s="174"/>
      <c r="G878" s="176"/>
      <c r="H878" s="176"/>
      <c r="I878" s="182"/>
      <c r="J878" s="182"/>
      <c r="K878" s="182"/>
      <c r="L878" s="182"/>
      <c r="M878" s="182"/>
      <c r="N878" s="182"/>
      <c r="O878" s="182"/>
      <c r="P878" s="182"/>
      <c r="Q878" s="182"/>
      <c r="R878" s="182"/>
      <c r="S878" s="201"/>
      <c r="T878" s="202"/>
      <c r="U878" s="203"/>
      <c r="V878" s="203"/>
      <c r="W878" s="204"/>
    </row>
    <row r="879" spans="2:23">
      <c r="B879" s="173"/>
      <c r="C879" s="174"/>
      <c r="D879" s="174"/>
      <c r="E879" s="175"/>
      <c r="F879" s="174"/>
      <c r="G879" s="176"/>
      <c r="H879" s="176"/>
      <c r="I879" s="182"/>
      <c r="J879" s="182"/>
      <c r="K879" s="182"/>
      <c r="L879" s="182"/>
      <c r="M879" s="182"/>
      <c r="N879" s="182"/>
      <c r="O879" s="182"/>
      <c r="P879" s="182"/>
      <c r="Q879" s="182"/>
      <c r="R879" s="182"/>
      <c r="S879" s="201"/>
      <c r="T879" s="202"/>
      <c r="U879" s="203"/>
      <c r="V879" s="203"/>
      <c r="W879" s="204"/>
    </row>
    <row r="880" spans="2:23">
      <c r="B880" s="173"/>
      <c r="C880" s="174"/>
      <c r="D880" s="174"/>
      <c r="E880" s="175"/>
      <c r="F880" s="174"/>
      <c r="G880" s="176"/>
      <c r="H880" s="176"/>
      <c r="I880" s="182"/>
      <c r="J880" s="182"/>
      <c r="K880" s="182"/>
      <c r="L880" s="182"/>
      <c r="M880" s="182"/>
      <c r="N880" s="182"/>
      <c r="O880" s="182"/>
      <c r="P880" s="182"/>
      <c r="Q880" s="182"/>
      <c r="R880" s="182"/>
      <c r="S880" s="201"/>
      <c r="T880" s="202"/>
      <c r="U880" s="203"/>
      <c r="V880" s="203"/>
      <c r="W880" s="204"/>
    </row>
    <row r="881" spans="2:23">
      <c r="B881" s="173"/>
      <c r="C881" s="174"/>
      <c r="D881" s="174"/>
      <c r="E881" s="175"/>
      <c r="F881" s="174"/>
      <c r="G881" s="176"/>
      <c r="H881" s="176"/>
      <c r="I881" s="182"/>
      <c r="J881" s="182"/>
      <c r="K881" s="182"/>
      <c r="L881" s="182"/>
      <c r="M881" s="182"/>
      <c r="N881" s="182"/>
      <c r="O881" s="182"/>
      <c r="P881" s="182"/>
      <c r="Q881" s="182"/>
      <c r="R881" s="182"/>
      <c r="S881" s="201"/>
      <c r="T881" s="202"/>
      <c r="U881" s="203"/>
      <c r="V881" s="203"/>
      <c r="W881" s="204"/>
    </row>
    <row r="882" spans="2:23">
      <c r="B882" s="173"/>
      <c r="C882" s="174"/>
      <c r="D882" s="174"/>
      <c r="E882" s="175"/>
      <c r="F882" s="174"/>
      <c r="G882" s="176"/>
      <c r="H882" s="176"/>
      <c r="I882" s="182"/>
      <c r="J882" s="182"/>
      <c r="K882" s="182"/>
      <c r="L882" s="182"/>
      <c r="M882" s="182"/>
      <c r="N882" s="182"/>
      <c r="O882" s="182"/>
      <c r="P882" s="182"/>
      <c r="Q882" s="182"/>
      <c r="R882" s="182"/>
      <c r="S882" s="201"/>
      <c r="T882" s="202"/>
      <c r="U882" s="203"/>
      <c r="V882" s="203"/>
      <c r="W882" s="204"/>
    </row>
    <row r="883" spans="2:23">
      <c r="B883" s="173"/>
      <c r="C883" s="174"/>
      <c r="D883" s="174"/>
      <c r="E883" s="175"/>
      <c r="F883" s="174"/>
      <c r="G883" s="176"/>
      <c r="H883" s="176"/>
      <c r="I883" s="182"/>
      <c r="J883" s="182"/>
      <c r="K883" s="182"/>
      <c r="L883" s="182"/>
      <c r="M883" s="182"/>
      <c r="N883" s="182"/>
      <c r="O883" s="182"/>
      <c r="P883" s="182"/>
      <c r="Q883" s="182"/>
      <c r="R883" s="182"/>
      <c r="S883" s="201"/>
      <c r="T883" s="202"/>
      <c r="U883" s="203"/>
      <c r="V883" s="203"/>
      <c r="W883" s="204"/>
    </row>
    <row r="884" spans="2:23">
      <c r="B884" s="173"/>
      <c r="C884" s="174"/>
      <c r="D884" s="174"/>
      <c r="E884" s="175"/>
      <c r="F884" s="174"/>
      <c r="G884" s="176"/>
      <c r="H884" s="176"/>
      <c r="I884" s="182"/>
      <c r="J884" s="182"/>
      <c r="K884" s="182"/>
      <c r="L884" s="182"/>
      <c r="M884" s="182"/>
      <c r="N884" s="182"/>
      <c r="O884" s="182"/>
      <c r="P884" s="182"/>
      <c r="Q884" s="182"/>
      <c r="R884" s="182"/>
      <c r="S884" s="201"/>
      <c r="T884" s="202"/>
      <c r="U884" s="203"/>
      <c r="V884" s="203"/>
      <c r="W884" s="204"/>
    </row>
    <row r="885" spans="2:23">
      <c r="B885" s="173"/>
      <c r="C885" s="174"/>
      <c r="D885" s="174"/>
      <c r="E885" s="175"/>
      <c r="F885" s="174"/>
      <c r="G885" s="176"/>
      <c r="H885" s="176"/>
      <c r="I885" s="182"/>
      <c r="J885" s="182"/>
      <c r="K885" s="182"/>
      <c r="L885" s="182"/>
      <c r="M885" s="182"/>
      <c r="N885" s="182"/>
      <c r="O885" s="182"/>
      <c r="P885" s="182"/>
      <c r="Q885" s="182"/>
      <c r="R885" s="182"/>
      <c r="S885" s="201"/>
      <c r="T885" s="202"/>
      <c r="U885" s="203"/>
      <c r="V885" s="203"/>
      <c r="W885" s="204"/>
    </row>
    <row r="886" spans="2:23">
      <c r="B886" s="173"/>
      <c r="C886" s="174"/>
      <c r="D886" s="174"/>
      <c r="E886" s="175"/>
      <c r="F886" s="174"/>
      <c r="G886" s="176"/>
      <c r="H886" s="176"/>
      <c r="I886" s="182"/>
      <c r="J886" s="182"/>
      <c r="K886" s="182"/>
      <c r="L886" s="182"/>
      <c r="M886" s="182"/>
      <c r="N886" s="182"/>
      <c r="O886" s="182"/>
      <c r="P886" s="182"/>
      <c r="Q886" s="182"/>
      <c r="R886" s="182"/>
      <c r="S886" s="201"/>
      <c r="T886" s="202"/>
      <c r="U886" s="203"/>
      <c r="V886" s="203"/>
      <c r="W886" s="204"/>
    </row>
    <row r="887" spans="2:23">
      <c r="B887" s="173"/>
      <c r="C887" s="174"/>
      <c r="D887" s="174"/>
      <c r="E887" s="175"/>
      <c r="F887" s="174"/>
      <c r="G887" s="176"/>
      <c r="H887" s="176"/>
      <c r="I887" s="182"/>
      <c r="J887" s="182"/>
      <c r="K887" s="182"/>
      <c r="L887" s="182"/>
      <c r="M887" s="182"/>
      <c r="N887" s="182"/>
      <c r="O887" s="182"/>
      <c r="P887" s="182"/>
      <c r="Q887" s="182"/>
      <c r="R887" s="182"/>
      <c r="S887" s="201"/>
      <c r="T887" s="202"/>
      <c r="U887" s="203"/>
      <c r="V887" s="203"/>
      <c r="W887" s="204"/>
    </row>
    <row r="888" spans="2:23">
      <c r="B888" s="173"/>
      <c r="C888" s="174"/>
      <c r="D888" s="174"/>
      <c r="E888" s="175"/>
      <c r="F888" s="174"/>
      <c r="G888" s="176"/>
      <c r="H888" s="176"/>
      <c r="I888" s="182"/>
      <c r="J888" s="182"/>
      <c r="K888" s="182"/>
      <c r="L888" s="182"/>
      <c r="M888" s="182"/>
      <c r="N888" s="182"/>
      <c r="O888" s="182"/>
      <c r="P888" s="182"/>
      <c r="Q888" s="182"/>
      <c r="R888" s="182"/>
      <c r="S888" s="201"/>
      <c r="T888" s="202"/>
      <c r="U888" s="203"/>
      <c r="V888" s="203"/>
      <c r="W888" s="204"/>
    </row>
    <row r="889" spans="2:23">
      <c r="B889" s="173"/>
      <c r="C889" s="174"/>
      <c r="D889" s="174"/>
      <c r="E889" s="175"/>
      <c r="F889" s="174"/>
      <c r="G889" s="176"/>
      <c r="H889" s="176"/>
      <c r="I889" s="182"/>
      <c r="J889" s="182"/>
      <c r="K889" s="182"/>
      <c r="L889" s="182"/>
      <c r="M889" s="182"/>
      <c r="N889" s="182"/>
      <c r="O889" s="182"/>
      <c r="P889" s="182"/>
      <c r="Q889" s="182"/>
      <c r="R889" s="182"/>
      <c r="S889" s="201"/>
      <c r="T889" s="202"/>
      <c r="U889" s="203"/>
      <c r="V889" s="203"/>
      <c r="W889" s="204"/>
    </row>
    <row r="890" spans="2:23">
      <c r="B890" s="173"/>
      <c r="C890" s="174"/>
      <c r="D890" s="174"/>
      <c r="E890" s="175"/>
      <c r="F890" s="174"/>
      <c r="G890" s="176"/>
      <c r="H890" s="176"/>
      <c r="I890" s="182"/>
      <c r="J890" s="182"/>
      <c r="K890" s="182"/>
      <c r="L890" s="182"/>
      <c r="M890" s="182"/>
      <c r="N890" s="182"/>
      <c r="O890" s="182"/>
      <c r="P890" s="182"/>
      <c r="Q890" s="182"/>
      <c r="R890" s="182"/>
      <c r="S890" s="201"/>
      <c r="T890" s="202"/>
      <c r="U890" s="203"/>
      <c r="V890" s="203"/>
      <c r="W890" s="204"/>
    </row>
    <row r="891" spans="2:23">
      <c r="B891" s="173"/>
      <c r="C891" s="174"/>
      <c r="D891" s="174"/>
      <c r="E891" s="175"/>
      <c r="F891" s="174"/>
      <c r="G891" s="176"/>
      <c r="H891" s="176"/>
      <c r="I891" s="182"/>
      <c r="J891" s="182"/>
      <c r="K891" s="182"/>
      <c r="L891" s="182"/>
      <c r="M891" s="182"/>
      <c r="N891" s="182"/>
      <c r="O891" s="182"/>
      <c r="P891" s="182"/>
      <c r="Q891" s="182"/>
      <c r="R891" s="182"/>
      <c r="S891" s="201"/>
      <c r="T891" s="202"/>
      <c r="U891" s="203"/>
      <c r="V891" s="203"/>
      <c r="W891" s="204"/>
    </row>
    <row r="892" spans="2:23">
      <c r="B892" s="173"/>
      <c r="C892" s="174"/>
      <c r="D892" s="174"/>
      <c r="E892" s="175"/>
      <c r="F892" s="174"/>
      <c r="G892" s="176"/>
      <c r="H892" s="176"/>
      <c r="I892" s="182"/>
      <c r="J892" s="182"/>
      <c r="K892" s="182"/>
      <c r="L892" s="182"/>
      <c r="M892" s="182"/>
      <c r="N892" s="182"/>
      <c r="O892" s="182"/>
      <c r="P892" s="182"/>
      <c r="Q892" s="182"/>
      <c r="R892" s="182"/>
      <c r="S892" s="201"/>
      <c r="T892" s="202"/>
      <c r="U892" s="203"/>
      <c r="V892" s="203"/>
      <c r="W892" s="204"/>
    </row>
    <row r="893" spans="2:23">
      <c r="B893" s="173"/>
      <c r="C893" s="174"/>
      <c r="D893" s="174"/>
      <c r="E893" s="175"/>
      <c r="F893" s="174"/>
      <c r="G893" s="176"/>
      <c r="H893" s="176"/>
      <c r="I893" s="182"/>
      <c r="J893" s="182"/>
      <c r="K893" s="182"/>
      <c r="L893" s="182"/>
      <c r="M893" s="182"/>
      <c r="N893" s="182"/>
      <c r="O893" s="182"/>
      <c r="P893" s="182"/>
      <c r="Q893" s="182"/>
      <c r="R893" s="182"/>
      <c r="S893" s="201"/>
      <c r="T893" s="202"/>
      <c r="U893" s="203"/>
      <c r="V893" s="203"/>
      <c r="W893" s="204"/>
    </row>
    <row r="894" spans="2:23">
      <c r="B894" s="173"/>
      <c r="C894" s="174"/>
      <c r="D894" s="174"/>
      <c r="E894" s="175"/>
      <c r="F894" s="174"/>
      <c r="G894" s="176"/>
      <c r="H894" s="176"/>
      <c r="I894" s="182"/>
      <c r="J894" s="182"/>
      <c r="K894" s="182"/>
      <c r="L894" s="182"/>
      <c r="M894" s="182"/>
      <c r="N894" s="182"/>
      <c r="O894" s="182"/>
      <c r="P894" s="182"/>
      <c r="Q894" s="182"/>
      <c r="R894" s="182"/>
      <c r="S894" s="201"/>
      <c r="T894" s="202"/>
      <c r="U894" s="203"/>
      <c r="V894" s="203"/>
      <c r="W894" s="204"/>
    </row>
    <row r="895" spans="2:23">
      <c r="B895" s="173"/>
      <c r="C895" s="174"/>
      <c r="D895" s="174"/>
      <c r="E895" s="175"/>
      <c r="F895" s="174"/>
      <c r="G895" s="176"/>
      <c r="H895" s="176"/>
      <c r="I895" s="182"/>
      <c r="J895" s="182"/>
      <c r="K895" s="182"/>
      <c r="L895" s="182"/>
      <c r="M895" s="182"/>
      <c r="N895" s="182"/>
      <c r="O895" s="182"/>
      <c r="P895" s="182"/>
      <c r="Q895" s="182"/>
      <c r="R895" s="182"/>
      <c r="S895" s="201"/>
      <c r="T895" s="202"/>
      <c r="U895" s="203"/>
      <c r="V895" s="203"/>
      <c r="W895" s="204"/>
    </row>
    <row r="896" spans="2:23">
      <c r="B896" s="173"/>
      <c r="C896" s="174"/>
      <c r="D896" s="174"/>
      <c r="E896" s="175"/>
      <c r="F896" s="174"/>
      <c r="G896" s="176"/>
      <c r="H896" s="176"/>
      <c r="I896" s="182"/>
      <c r="J896" s="182"/>
      <c r="K896" s="182"/>
      <c r="L896" s="182"/>
      <c r="M896" s="182"/>
      <c r="N896" s="182"/>
      <c r="O896" s="182"/>
      <c r="P896" s="182"/>
      <c r="Q896" s="182"/>
      <c r="R896" s="182"/>
      <c r="S896" s="201"/>
      <c r="T896" s="202"/>
      <c r="U896" s="203"/>
      <c r="V896" s="203"/>
      <c r="W896" s="204"/>
    </row>
    <row r="897" spans="2:23">
      <c r="B897" s="173"/>
      <c r="C897" s="174"/>
      <c r="D897" s="174"/>
      <c r="E897" s="175"/>
      <c r="F897" s="174"/>
      <c r="G897" s="176"/>
      <c r="H897" s="176"/>
      <c r="I897" s="182"/>
      <c r="J897" s="182"/>
      <c r="K897" s="182"/>
      <c r="L897" s="182"/>
      <c r="M897" s="182"/>
      <c r="N897" s="182"/>
      <c r="O897" s="182"/>
      <c r="P897" s="182"/>
      <c r="Q897" s="182"/>
      <c r="R897" s="182"/>
      <c r="S897" s="201"/>
      <c r="T897" s="202"/>
      <c r="U897" s="203"/>
      <c r="V897" s="203"/>
      <c r="W897" s="204"/>
    </row>
    <row r="898" spans="2:23">
      <c r="B898" s="173"/>
      <c r="C898" s="174"/>
      <c r="D898" s="174"/>
      <c r="E898" s="175"/>
      <c r="F898" s="174"/>
      <c r="G898" s="176"/>
      <c r="H898" s="176"/>
      <c r="I898" s="182"/>
      <c r="J898" s="182"/>
      <c r="K898" s="182"/>
      <c r="L898" s="182"/>
      <c r="M898" s="182"/>
      <c r="N898" s="182"/>
      <c r="O898" s="182"/>
      <c r="P898" s="182"/>
      <c r="Q898" s="182"/>
      <c r="R898" s="182"/>
      <c r="S898" s="201"/>
      <c r="T898" s="202"/>
      <c r="U898" s="203"/>
      <c r="V898" s="203"/>
      <c r="W898" s="204"/>
    </row>
    <row r="899" spans="2:23">
      <c r="B899" s="173"/>
      <c r="C899" s="174"/>
      <c r="D899" s="174"/>
      <c r="E899" s="175"/>
      <c r="F899" s="174"/>
      <c r="G899" s="176"/>
      <c r="H899" s="176"/>
      <c r="I899" s="182"/>
      <c r="J899" s="182"/>
      <c r="K899" s="182"/>
      <c r="L899" s="182"/>
      <c r="M899" s="182"/>
      <c r="N899" s="182"/>
      <c r="O899" s="182"/>
      <c r="P899" s="182"/>
      <c r="Q899" s="182"/>
      <c r="R899" s="182"/>
      <c r="S899" s="201"/>
      <c r="T899" s="202"/>
      <c r="U899" s="203"/>
      <c r="V899" s="203"/>
      <c r="W899" s="204"/>
    </row>
    <row r="900" spans="2:23">
      <c r="B900" s="173"/>
      <c r="C900" s="174"/>
      <c r="D900" s="174"/>
      <c r="E900" s="175"/>
      <c r="F900" s="174"/>
      <c r="G900" s="176"/>
      <c r="H900" s="176"/>
      <c r="I900" s="182"/>
      <c r="J900" s="182"/>
      <c r="K900" s="182"/>
      <c r="L900" s="182"/>
      <c r="M900" s="182"/>
      <c r="N900" s="182"/>
      <c r="O900" s="182"/>
      <c r="P900" s="182"/>
      <c r="Q900" s="182"/>
      <c r="R900" s="182"/>
      <c r="S900" s="201"/>
      <c r="T900" s="202"/>
      <c r="U900" s="203"/>
      <c r="V900" s="203"/>
      <c r="W900" s="204"/>
    </row>
    <row r="901" spans="2:23">
      <c r="B901" s="173"/>
      <c r="C901" s="174"/>
      <c r="D901" s="174"/>
      <c r="E901" s="175"/>
      <c r="F901" s="174"/>
      <c r="G901" s="176"/>
      <c r="H901" s="176"/>
      <c r="I901" s="182"/>
      <c r="J901" s="182"/>
      <c r="K901" s="182"/>
      <c r="L901" s="182"/>
      <c r="M901" s="182"/>
      <c r="N901" s="182"/>
      <c r="O901" s="182"/>
      <c r="P901" s="182"/>
      <c r="Q901" s="182"/>
      <c r="R901" s="182"/>
      <c r="S901" s="201"/>
      <c r="T901" s="202"/>
      <c r="U901" s="203"/>
      <c r="V901" s="203"/>
      <c r="W901" s="204"/>
    </row>
    <row r="902" spans="2:23">
      <c r="B902" s="173"/>
      <c r="C902" s="174"/>
      <c r="D902" s="174"/>
      <c r="E902" s="175"/>
      <c r="F902" s="174"/>
      <c r="G902" s="176"/>
      <c r="H902" s="176"/>
      <c r="I902" s="182"/>
      <c r="J902" s="182"/>
      <c r="K902" s="182"/>
      <c r="L902" s="182"/>
      <c r="M902" s="182"/>
      <c r="N902" s="182"/>
      <c r="O902" s="182"/>
      <c r="P902" s="182"/>
      <c r="Q902" s="182"/>
      <c r="R902" s="182"/>
      <c r="S902" s="201"/>
      <c r="T902" s="202"/>
      <c r="U902" s="203"/>
      <c r="V902" s="203"/>
      <c r="W902" s="204"/>
    </row>
    <row r="903" spans="2:23">
      <c r="B903" s="173"/>
      <c r="C903" s="174"/>
      <c r="D903" s="174"/>
      <c r="E903" s="175"/>
      <c r="F903" s="174"/>
      <c r="G903" s="176"/>
      <c r="H903" s="176"/>
      <c r="I903" s="182"/>
      <c r="J903" s="182"/>
      <c r="K903" s="182"/>
      <c r="L903" s="182"/>
      <c r="M903" s="182"/>
      <c r="N903" s="182"/>
      <c r="O903" s="182"/>
      <c r="P903" s="182"/>
      <c r="Q903" s="182"/>
      <c r="R903" s="182"/>
      <c r="S903" s="201"/>
      <c r="T903" s="202"/>
      <c r="U903" s="203"/>
      <c r="V903" s="203"/>
      <c r="W903" s="204"/>
    </row>
    <row r="904" spans="2:23">
      <c r="B904" s="173"/>
      <c r="C904" s="174"/>
      <c r="D904" s="174"/>
      <c r="E904" s="175"/>
      <c r="F904" s="174"/>
      <c r="G904" s="176"/>
      <c r="H904" s="176"/>
      <c r="I904" s="182"/>
      <c r="J904" s="182"/>
      <c r="K904" s="182"/>
      <c r="L904" s="182"/>
      <c r="M904" s="182"/>
      <c r="N904" s="182"/>
      <c r="O904" s="182"/>
      <c r="P904" s="182"/>
      <c r="Q904" s="182"/>
      <c r="R904" s="182"/>
      <c r="S904" s="201"/>
      <c r="T904" s="202"/>
      <c r="U904" s="203"/>
      <c r="V904" s="203"/>
      <c r="W904" s="204"/>
    </row>
    <row r="905" spans="2:23">
      <c r="B905" s="173"/>
      <c r="C905" s="174"/>
      <c r="D905" s="174"/>
      <c r="E905" s="175"/>
      <c r="F905" s="174"/>
      <c r="G905" s="176"/>
      <c r="H905" s="176"/>
      <c r="I905" s="182"/>
      <c r="J905" s="182"/>
      <c r="K905" s="182"/>
      <c r="L905" s="182"/>
      <c r="M905" s="182"/>
      <c r="N905" s="182"/>
      <c r="O905" s="182"/>
      <c r="P905" s="182"/>
      <c r="Q905" s="182"/>
      <c r="R905" s="182"/>
      <c r="S905" s="201"/>
      <c r="T905" s="202"/>
      <c r="U905" s="203"/>
      <c r="V905" s="203"/>
      <c r="W905" s="204"/>
    </row>
    <row r="906" spans="2:23">
      <c r="B906" s="173"/>
      <c r="C906" s="174"/>
      <c r="D906" s="174"/>
      <c r="E906" s="175"/>
      <c r="F906" s="174"/>
      <c r="G906" s="176"/>
      <c r="H906" s="176"/>
      <c r="I906" s="182"/>
      <c r="J906" s="182"/>
      <c r="K906" s="182"/>
      <c r="L906" s="182"/>
      <c r="M906" s="182"/>
      <c r="N906" s="182"/>
      <c r="O906" s="182"/>
      <c r="P906" s="182"/>
      <c r="Q906" s="182"/>
      <c r="R906" s="182"/>
      <c r="S906" s="201"/>
      <c r="T906" s="202"/>
      <c r="U906" s="203"/>
      <c r="V906" s="203"/>
      <c r="W906" s="204"/>
    </row>
    <row r="907" spans="2:23">
      <c r="B907" s="173"/>
      <c r="C907" s="174"/>
      <c r="D907" s="174"/>
      <c r="E907" s="175"/>
      <c r="F907" s="174"/>
      <c r="G907" s="176"/>
      <c r="H907" s="176"/>
      <c r="I907" s="182"/>
      <c r="J907" s="182"/>
      <c r="K907" s="182"/>
      <c r="L907" s="182"/>
      <c r="M907" s="182"/>
      <c r="N907" s="182"/>
      <c r="O907" s="182"/>
      <c r="P907" s="182"/>
      <c r="Q907" s="182"/>
      <c r="R907" s="182"/>
      <c r="S907" s="201"/>
      <c r="T907" s="202"/>
      <c r="U907" s="203"/>
      <c r="V907" s="203"/>
      <c r="W907" s="204"/>
    </row>
    <row r="908" spans="2:23">
      <c r="B908" s="173"/>
      <c r="C908" s="174"/>
      <c r="D908" s="174"/>
      <c r="E908" s="175"/>
      <c r="F908" s="174"/>
      <c r="G908" s="176"/>
      <c r="H908" s="176"/>
      <c r="I908" s="182"/>
      <c r="J908" s="182"/>
      <c r="K908" s="182"/>
      <c r="L908" s="182"/>
      <c r="M908" s="182"/>
      <c r="N908" s="182"/>
      <c r="O908" s="182"/>
      <c r="P908" s="182"/>
      <c r="Q908" s="182"/>
      <c r="R908" s="182"/>
      <c r="S908" s="201"/>
      <c r="T908" s="202"/>
      <c r="U908" s="203"/>
      <c r="V908" s="203"/>
      <c r="W908" s="204"/>
    </row>
    <row r="909" spans="2:23">
      <c r="B909" s="173"/>
      <c r="C909" s="174"/>
      <c r="D909" s="174"/>
      <c r="E909" s="175"/>
      <c r="F909" s="174"/>
      <c r="G909" s="176"/>
      <c r="H909" s="176"/>
      <c r="I909" s="182"/>
      <c r="J909" s="182"/>
      <c r="K909" s="182"/>
      <c r="L909" s="182"/>
      <c r="M909" s="182"/>
      <c r="N909" s="182"/>
      <c r="O909" s="182"/>
      <c r="P909" s="182"/>
      <c r="Q909" s="182"/>
      <c r="R909" s="182"/>
      <c r="S909" s="201"/>
      <c r="T909" s="202"/>
      <c r="U909" s="203"/>
      <c r="V909" s="203"/>
      <c r="W909" s="204"/>
    </row>
    <row r="910" spans="2:23">
      <c r="B910" s="173"/>
      <c r="C910" s="174"/>
      <c r="D910" s="174"/>
      <c r="E910" s="175"/>
      <c r="F910" s="174"/>
      <c r="G910" s="176"/>
      <c r="H910" s="176"/>
      <c r="I910" s="182"/>
      <c r="J910" s="182"/>
      <c r="K910" s="182"/>
      <c r="L910" s="182"/>
      <c r="M910" s="182"/>
      <c r="N910" s="182"/>
      <c r="O910" s="182"/>
      <c r="P910" s="182"/>
      <c r="Q910" s="182"/>
      <c r="R910" s="182"/>
      <c r="S910" s="201"/>
      <c r="T910" s="202"/>
      <c r="U910" s="203"/>
      <c r="V910" s="203"/>
      <c r="W910" s="204"/>
    </row>
    <row r="911" spans="2:23">
      <c r="B911" s="173"/>
      <c r="C911" s="174"/>
      <c r="D911" s="174"/>
      <c r="E911" s="175"/>
      <c r="F911" s="174"/>
      <c r="G911" s="176"/>
      <c r="H911" s="176"/>
      <c r="I911" s="182"/>
      <c r="J911" s="182"/>
      <c r="K911" s="182"/>
      <c r="L911" s="182"/>
      <c r="M911" s="182"/>
      <c r="N911" s="182"/>
      <c r="O911" s="182"/>
      <c r="P911" s="182"/>
      <c r="Q911" s="182"/>
      <c r="R911" s="182"/>
      <c r="S911" s="201"/>
      <c r="T911" s="202"/>
      <c r="U911" s="203"/>
      <c r="V911" s="203"/>
      <c r="W911" s="204"/>
    </row>
    <row r="912" spans="2:23">
      <c r="B912" s="173"/>
      <c r="C912" s="174"/>
      <c r="D912" s="174"/>
      <c r="E912" s="175"/>
      <c r="F912" s="174"/>
      <c r="G912" s="176"/>
      <c r="H912" s="176"/>
      <c r="I912" s="182"/>
      <c r="J912" s="182"/>
      <c r="K912" s="182"/>
      <c r="L912" s="182"/>
      <c r="M912" s="182"/>
      <c r="N912" s="182"/>
      <c r="O912" s="182"/>
      <c r="P912" s="182"/>
      <c r="Q912" s="182"/>
      <c r="R912" s="182"/>
      <c r="S912" s="201"/>
      <c r="T912" s="202"/>
      <c r="U912" s="203"/>
      <c r="V912" s="203"/>
      <c r="W912" s="204"/>
    </row>
    <row r="913" spans="2:23">
      <c r="B913" s="173"/>
      <c r="C913" s="174"/>
      <c r="D913" s="174"/>
      <c r="E913" s="175"/>
      <c r="F913" s="174"/>
      <c r="G913" s="176"/>
      <c r="H913" s="176"/>
      <c r="I913" s="182"/>
      <c r="J913" s="182"/>
      <c r="K913" s="182"/>
      <c r="L913" s="182"/>
      <c r="M913" s="182"/>
      <c r="N913" s="182"/>
      <c r="O913" s="182"/>
      <c r="P913" s="182"/>
      <c r="Q913" s="182"/>
      <c r="R913" s="182"/>
      <c r="S913" s="201"/>
      <c r="T913" s="202"/>
      <c r="U913" s="203"/>
      <c r="V913" s="203"/>
      <c r="W913" s="204"/>
    </row>
    <row r="914" spans="2:23">
      <c r="B914" s="173"/>
      <c r="C914" s="174"/>
      <c r="D914" s="174"/>
      <c r="E914" s="175"/>
      <c r="F914" s="174"/>
      <c r="G914" s="176"/>
      <c r="H914" s="176"/>
      <c r="I914" s="182"/>
      <c r="J914" s="182"/>
      <c r="K914" s="182"/>
      <c r="L914" s="182"/>
      <c r="M914" s="182"/>
      <c r="N914" s="182"/>
      <c r="O914" s="182"/>
      <c r="P914" s="182"/>
      <c r="Q914" s="182"/>
      <c r="R914" s="182"/>
      <c r="S914" s="201"/>
      <c r="T914" s="202"/>
      <c r="U914" s="203"/>
      <c r="V914" s="203"/>
      <c r="W914" s="204"/>
    </row>
    <row r="915" spans="2:23">
      <c r="B915" s="173"/>
      <c r="C915" s="174"/>
      <c r="D915" s="174"/>
      <c r="E915" s="175"/>
      <c r="F915" s="174"/>
      <c r="G915" s="176"/>
      <c r="H915" s="176"/>
      <c r="I915" s="182"/>
      <c r="J915" s="182"/>
      <c r="K915" s="182"/>
      <c r="L915" s="182"/>
      <c r="M915" s="182"/>
      <c r="N915" s="182"/>
      <c r="O915" s="182"/>
      <c r="P915" s="182"/>
      <c r="Q915" s="182"/>
      <c r="R915" s="182"/>
      <c r="S915" s="201"/>
      <c r="T915" s="202"/>
      <c r="U915" s="203"/>
      <c r="V915" s="203"/>
      <c r="W915" s="204"/>
    </row>
    <row r="916" spans="2:23">
      <c r="B916" s="173"/>
      <c r="C916" s="174"/>
      <c r="D916" s="174"/>
      <c r="E916" s="175"/>
      <c r="F916" s="174"/>
      <c r="G916" s="176"/>
      <c r="H916" s="176"/>
      <c r="I916" s="182"/>
      <c r="J916" s="182"/>
      <c r="K916" s="182"/>
      <c r="L916" s="182"/>
      <c r="M916" s="182"/>
      <c r="N916" s="182"/>
      <c r="O916" s="182"/>
      <c r="P916" s="182"/>
      <c r="Q916" s="182"/>
      <c r="R916" s="182"/>
      <c r="S916" s="201"/>
      <c r="T916" s="202"/>
      <c r="U916" s="203"/>
      <c r="V916" s="203"/>
      <c r="W916" s="204"/>
    </row>
    <row r="917" spans="2:23">
      <c r="B917" s="173"/>
      <c r="C917" s="174"/>
      <c r="D917" s="174"/>
      <c r="E917" s="175"/>
      <c r="F917" s="174"/>
      <c r="G917" s="176"/>
      <c r="H917" s="176"/>
      <c r="I917" s="182"/>
      <c r="J917" s="182"/>
      <c r="K917" s="182"/>
      <c r="L917" s="182"/>
      <c r="M917" s="182"/>
      <c r="N917" s="182"/>
      <c r="O917" s="182"/>
      <c r="P917" s="182"/>
      <c r="Q917" s="182"/>
      <c r="R917" s="182"/>
      <c r="S917" s="201"/>
      <c r="T917" s="202"/>
      <c r="U917" s="203"/>
      <c r="V917" s="203"/>
      <c r="W917" s="204"/>
    </row>
    <row r="918" spans="2:23">
      <c r="B918" s="173"/>
      <c r="C918" s="174"/>
      <c r="D918" s="174"/>
      <c r="E918" s="175"/>
      <c r="F918" s="174"/>
      <c r="G918" s="176"/>
      <c r="H918" s="176"/>
      <c r="I918" s="182"/>
      <c r="J918" s="182"/>
      <c r="K918" s="182"/>
      <c r="L918" s="182"/>
      <c r="M918" s="182"/>
      <c r="N918" s="182"/>
      <c r="O918" s="182"/>
      <c r="P918" s="182"/>
      <c r="Q918" s="182"/>
      <c r="R918" s="182"/>
      <c r="S918" s="201"/>
      <c r="T918" s="202"/>
      <c r="U918" s="203"/>
      <c r="V918" s="203"/>
      <c r="W918" s="204"/>
    </row>
    <row r="919" spans="2:23">
      <c r="B919" s="173"/>
      <c r="C919" s="174"/>
      <c r="D919" s="174"/>
      <c r="E919" s="175"/>
      <c r="F919" s="174"/>
      <c r="G919" s="176"/>
      <c r="H919" s="176"/>
      <c r="I919" s="182"/>
      <c r="J919" s="182"/>
      <c r="K919" s="182"/>
      <c r="L919" s="182"/>
      <c r="M919" s="182"/>
      <c r="N919" s="182"/>
      <c r="O919" s="182"/>
      <c r="P919" s="182"/>
      <c r="Q919" s="182"/>
      <c r="R919" s="182"/>
      <c r="S919" s="201"/>
      <c r="T919" s="202"/>
      <c r="U919" s="203"/>
      <c r="V919" s="203"/>
      <c r="W919" s="204"/>
    </row>
    <row r="920" spans="2:23">
      <c r="B920" s="173"/>
      <c r="C920" s="174"/>
      <c r="D920" s="174"/>
      <c r="E920" s="175"/>
      <c r="F920" s="174"/>
      <c r="G920" s="176"/>
      <c r="H920" s="176"/>
      <c r="I920" s="182"/>
      <c r="J920" s="182"/>
      <c r="K920" s="182"/>
      <c r="L920" s="182"/>
      <c r="M920" s="182"/>
      <c r="N920" s="182"/>
      <c r="O920" s="182"/>
      <c r="P920" s="182"/>
      <c r="Q920" s="182"/>
      <c r="R920" s="182"/>
      <c r="S920" s="201"/>
      <c r="T920" s="202"/>
      <c r="U920" s="203"/>
      <c r="V920" s="203"/>
      <c r="W920" s="204"/>
    </row>
    <row r="921" spans="2:23">
      <c r="B921" s="173"/>
      <c r="C921" s="174"/>
      <c r="D921" s="174"/>
      <c r="E921" s="175"/>
      <c r="F921" s="174"/>
      <c r="G921" s="176"/>
      <c r="H921" s="176"/>
      <c r="I921" s="182"/>
      <c r="J921" s="182"/>
      <c r="K921" s="182"/>
      <c r="L921" s="182"/>
      <c r="M921" s="182"/>
      <c r="N921" s="182"/>
      <c r="O921" s="182"/>
      <c r="P921" s="182"/>
      <c r="Q921" s="182"/>
      <c r="R921" s="182"/>
      <c r="S921" s="201"/>
      <c r="T921" s="202"/>
      <c r="U921" s="203"/>
      <c r="V921" s="203"/>
      <c r="W921" s="204"/>
    </row>
    <row r="922" spans="2:23">
      <c r="B922" s="173"/>
      <c r="C922" s="174"/>
      <c r="D922" s="174"/>
      <c r="E922" s="175"/>
      <c r="F922" s="174"/>
      <c r="G922" s="176"/>
      <c r="H922" s="176"/>
      <c r="I922" s="182"/>
      <c r="J922" s="182"/>
      <c r="K922" s="182"/>
      <c r="L922" s="182"/>
      <c r="M922" s="182"/>
      <c r="N922" s="182"/>
      <c r="O922" s="182"/>
      <c r="P922" s="182"/>
      <c r="Q922" s="182"/>
      <c r="R922" s="182"/>
      <c r="S922" s="201"/>
      <c r="T922" s="202"/>
      <c r="U922" s="203"/>
      <c r="V922" s="203"/>
      <c r="W922" s="204"/>
    </row>
    <row r="923" spans="2:23">
      <c r="B923" s="173"/>
      <c r="C923" s="174"/>
      <c r="D923" s="174"/>
      <c r="E923" s="175"/>
      <c r="F923" s="174"/>
      <c r="G923" s="176"/>
      <c r="H923" s="176"/>
      <c r="I923" s="182"/>
      <c r="J923" s="182"/>
      <c r="K923" s="182"/>
      <c r="L923" s="182"/>
      <c r="M923" s="182"/>
      <c r="N923" s="182"/>
      <c r="O923" s="182"/>
      <c r="P923" s="182"/>
      <c r="Q923" s="182"/>
      <c r="R923" s="182"/>
      <c r="S923" s="201"/>
      <c r="T923" s="202"/>
      <c r="U923" s="203"/>
      <c r="V923" s="203"/>
      <c r="W923" s="204"/>
    </row>
    <row r="924" spans="2:23">
      <c r="B924" s="173"/>
      <c r="C924" s="174"/>
      <c r="D924" s="174"/>
      <c r="E924" s="175"/>
      <c r="F924" s="174"/>
      <c r="G924" s="176"/>
      <c r="H924" s="176"/>
      <c r="I924" s="182"/>
      <c r="J924" s="182"/>
      <c r="K924" s="182"/>
      <c r="L924" s="182"/>
      <c r="M924" s="182"/>
      <c r="N924" s="182"/>
      <c r="O924" s="182"/>
      <c r="P924" s="182"/>
      <c r="Q924" s="182"/>
      <c r="R924" s="182"/>
      <c r="S924" s="201"/>
      <c r="T924" s="202"/>
      <c r="U924" s="203"/>
      <c r="V924" s="203"/>
      <c r="W924" s="204"/>
    </row>
    <row r="925" spans="2:23">
      <c r="B925" s="173"/>
      <c r="C925" s="174"/>
      <c r="D925" s="174"/>
      <c r="E925" s="175"/>
      <c r="F925" s="174"/>
      <c r="G925" s="176"/>
      <c r="H925" s="176"/>
      <c r="I925" s="182"/>
      <c r="J925" s="182"/>
      <c r="K925" s="182"/>
      <c r="L925" s="182"/>
      <c r="M925" s="182"/>
      <c r="N925" s="182"/>
      <c r="O925" s="182"/>
      <c r="P925" s="182"/>
      <c r="Q925" s="182"/>
      <c r="R925" s="182"/>
      <c r="S925" s="201"/>
      <c r="T925" s="202"/>
      <c r="U925" s="203"/>
      <c r="V925" s="203"/>
      <c r="W925" s="204"/>
    </row>
    <row r="926" spans="2:23">
      <c r="B926" s="173"/>
      <c r="C926" s="174"/>
      <c r="D926" s="174"/>
      <c r="E926" s="175"/>
      <c r="F926" s="174"/>
      <c r="G926" s="176"/>
      <c r="H926" s="176"/>
      <c r="I926" s="182"/>
      <c r="J926" s="182"/>
      <c r="K926" s="182"/>
      <c r="L926" s="182"/>
      <c r="M926" s="182"/>
      <c r="N926" s="182"/>
      <c r="O926" s="182"/>
      <c r="P926" s="182"/>
      <c r="Q926" s="182"/>
      <c r="R926" s="182"/>
      <c r="S926" s="201"/>
      <c r="T926" s="202"/>
      <c r="U926" s="203"/>
      <c r="V926" s="203"/>
      <c r="W926" s="204"/>
    </row>
    <row r="927" spans="2:23">
      <c r="B927" s="173"/>
      <c r="C927" s="174"/>
      <c r="D927" s="174"/>
      <c r="E927" s="175"/>
      <c r="F927" s="174"/>
      <c r="G927" s="176"/>
      <c r="H927" s="176"/>
      <c r="I927" s="182"/>
      <c r="J927" s="182"/>
      <c r="K927" s="182"/>
      <c r="L927" s="182"/>
      <c r="M927" s="182"/>
      <c r="N927" s="182"/>
      <c r="O927" s="182"/>
      <c r="P927" s="182"/>
      <c r="Q927" s="182"/>
      <c r="R927" s="182"/>
      <c r="S927" s="201"/>
      <c r="T927" s="202"/>
      <c r="U927" s="203"/>
      <c r="V927" s="203"/>
      <c r="W927" s="204"/>
    </row>
    <row r="928" spans="2:23">
      <c r="B928" s="173"/>
      <c r="C928" s="174"/>
      <c r="D928" s="174"/>
      <c r="E928" s="175"/>
      <c r="F928" s="174"/>
      <c r="G928" s="176"/>
      <c r="H928" s="176"/>
      <c r="I928" s="182"/>
      <c r="J928" s="182"/>
      <c r="K928" s="182"/>
      <c r="L928" s="182"/>
      <c r="M928" s="182"/>
      <c r="N928" s="182"/>
      <c r="O928" s="182"/>
      <c r="P928" s="182"/>
      <c r="Q928" s="182"/>
      <c r="R928" s="182"/>
      <c r="S928" s="201"/>
      <c r="T928" s="202"/>
      <c r="U928" s="203"/>
      <c r="V928" s="203"/>
      <c r="W928" s="204"/>
    </row>
    <row r="929" spans="2:23">
      <c r="B929" s="173"/>
      <c r="C929" s="174"/>
      <c r="D929" s="174"/>
      <c r="E929" s="175"/>
      <c r="F929" s="174"/>
      <c r="G929" s="176"/>
      <c r="H929" s="176"/>
      <c r="I929" s="182"/>
      <c r="J929" s="182"/>
      <c r="K929" s="182"/>
      <c r="L929" s="182"/>
      <c r="M929" s="182"/>
      <c r="N929" s="182"/>
      <c r="O929" s="182"/>
      <c r="P929" s="182"/>
      <c r="Q929" s="182"/>
      <c r="R929" s="182"/>
      <c r="S929" s="201"/>
      <c r="T929" s="202"/>
      <c r="U929" s="203"/>
      <c r="V929" s="203"/>
      <c r="W929" s="204"/>
    </row>
    <row r="930" spans="2:23">
      <c r="B930" s="173"/>
      <c r="C930" s="174"/>
      <c r="D930" s="174"/>
      <c r="E930" s="175"/>
      <c r="F930" s="174"/>
      <c r="G930" s="176"/>
      <c r="H930" s="176"/>
      <c r="I930" s="182"/>
      <c r="J930" s="182"/>
      <c r="K930" s="182"/>
      <c r="L930" s="182"/>
      <c r="M930" s="182"/>
      <c r="N930" s="182"/>
      <c r="O930" s="182"/>
      <c r="P930" s="182"/>
      <c r="Q930" s="182"/>
      <c r="R930" s="182"/>
      <c r="S930" s="201"/>
      <c r="T930" s="202"/>
      <c r="U930" s="203"/>
      <c r="V930" s="203"/>
      <c r="W930" s="204"/>
    </row>
    <row r="931" spans="2:23">
      <c r="B931" s="173"/>
      <c r="C931" s="174"/>
      <c r="D931" s="174"/>
      <c r="E931" s="175"/>
      <c r="F931" s="174"/>
      <c r="G931" s="176"/>
      <c r="H931" s="176"/>
      <c r="I931" s="182"/>
      <c r="J931" s="182"/>
      <c r="K931" s="182"/>
      <c r="L931" s="182"/>
      <c r="M931" s="182"/>
      <c r="N931" s="182"/>
      <c r="O931" s="182"/>
      <c r="P931" s="182"/>
      <c r="Q931" s="182"/>
      <c r="R931" s="182"/>
      <c r="S931" s="201"/>
      <c r="T931" s="202"/>
      <c r="U931" s="203"/>
      <c r="V931" s="203"/>
      <c r="W931" s="204"/>
    </row>
    <row r="932" spans="2:23">
      <c r="B932" s="173"/>
      <c r="C932" s="174"/>
      <c r="D932" s="174"/>
      <c r="E932" s="175"/>
      <c r="F932" s="174"/>
      <c r="G932" s="176"/>
      <c r="H932" s="176"/>
      <c r="I932" s="182"/>
      <c r="J932" s="182"/>
      <c r="K932" s="182"/>
      <c r="L932" s="182"/>
      <c r="M932" s="182"/>
      <c r="N932" s="182"/>
      <c r="O932" s="182"/>
      <c r="P932" s="182"/>
      <c r="Q932" s="182"/>
      <c r="R932" s="182"/>
      <c r="S932" s="201"/>
      <c r="T932" s="202"/>
      <c r="U932" s="203"/>
      <c r="V932" s="203"/>
      <c r="W932" s="204"/>
    </row>
    <row r="933" spans="2:23">
      <c r="B933" s="173"/>
      <c r="C933" s="174"/>
      <c r="D933" s="174"/>
      <c r="E933" s="175"/>
      <c r="F933" s="174"/>
      <c r="G933" s="176"/>
      <c r="H933" s="176"/>
      <c r="I933" s="182"/>
      <c r="J933" s="182"/>
      <c r="K933" s="182"/>
      <c r="L933" s="182"/>
      <c r="M933" s="182"/>
      <c r="N933" s="182"/>
      <c r="O933" s="182"/>
      <c r="P933" s="182"/>
      <c r="Q933" s="182"/>
      <c r="R933" s="182"/>
      <c r="S933" s="201"/>
      <c r="T933" s="202"/>
      <c r="U933" s="203"/>
      <c r="V933" s="203"/>
      <c r="W933" s="204"/>
    </row>
    <row r="934" spans="2:23">
      <c r="B934" s="173"/>
      <c r="C934" s="174"/>
      <c r="D934" s="174"/>
      <c r="E934" s="175"/>
      <c r="F934" s="174"/>
      <c r="G934" s="176"/>
      <c r="H934" s="176"/>
      <c r="I934" s="182"/>
      <c r="J934" s="182"/>
      <c r="K934" s="182"/>
      <c r="L934" s="182"/>
      <c r="M934" s="182"/>
      <c r="N934" s="182"/>
      <c r="O934" s="182"/>
      <c r="P934" s="182"/>
      <c r="Q934" s="182"/>
      <c r="R934" s="182"/>
      <c r="S934" s="201"/>
      <c r="T934" s="202"/>
      <c r="U934" s="203"/>
      <c r="V934" s="203"/>
      <c r="W934" s="204"/>
    </row>
    <row r="935" spans="2:23">
      <c r="B935" s="173"/>
      <c r="C935" s="174"/>
      <c r="D935" s="174"/>
      <c r="E935" s="175"/>
      <c r="F935" s="174"/>
      <c r="G935" s="176"/>
      <c r="H935" s="176"/>
      <c r="I935" s="182"/>
      <c r="J935" s="182"/>
      <c r="K935" s="182"/>
      <c r="L935" s="182"/>
      <c r="M935" s="182"/>
      <c r="N935" s="182"/>
      <c r="O935" s="182"/>
      <c r="P935" s="182"/>
      <c r="Q935" s="182"/>
      <c r="R935" s="182"/>
      <c r="S935" s="201"/>
      <c r="T935" s="202"/>
      <c r="U935" s="203"/>
      <c r="V935" s="203"/>
      <c r="W935" s="204"/>
    </row>
    <row r="936" spans="2:23">
      <c r="B936" s="173"/>
      <c r="C936" s="174"/>
      <c r="D936" s="174"/>
      <c r="E936" s="175"/>
      <c r="F936" s="174"/>
      <c r="G936" s="176"/>
      <c r="H936" s="176"/>
      <c r="I936" s="182"/>
      <c r="J936" s="182"/>
      <c r="K936" s="182"/>
      <c r="L936" s="182"/>
      <c r="M936" s="182"/>
      <c r="N936" s="182"/>
      <c r="O936" s="182"/>
      <c r="P936" s="182"/>
      <c r="Q936" s="182"/>
      <c r="R936" s="182"/>
      <c r="S936" s="201"/>
      <c r="T936" s="202"/>
      <c r="U936" s="203"/>
      <c r="V936" s="203"/>
      <c r="W936" s="204"/>
    </row>
    <row r="937" spans="2:23">
      <c r="B937" s="173"/>
      <c r="C937" s="174"/>
      <c r="D937" s="174"/>
      <c r="E937" s="175"/>
      <c r="F937" s="174"/>
      <c r="G937" s="176"/>
      <c r="H937" s="176"/>
      <c r="I937" s="182"/>
      <c r="J937" s="182"/>
      <c r="K937" s="182"/>
      <c r="L937" s="182"/>
      <c r="M937" s="182"/>
      <c r="N937" s="182"/>
      <c r="O937" s="182"/>
      <c r="P937" s="182"/>
      <c r="Q937" s="182"/>
      <c r="R937" s="182"/>
      <c r="S937" s="201"/>
      <c r="T937" s="202"/>
      <c r="U937" s="203"/>
      <c r="V937" s="203"/>
      <c r="W937" s="204"/>
    </row>
    <row r="938" spans="2:23">
      <c r="B938" s="173"/>
      <c r="C938" s="174"/>
      <c r="D938" s="174"/>
      <c r="E938" s="175"/>
      <c r="F938" s="174"/>
      <c r="G938" s="176"/>
      <c r="H938" s="176"/>
      <c r="I938" s="182"/>
      <c r="J938" s="182"/>
      <c r="K938" s="182"/>
      <c r="L938" s="182"/>
      <c r="M938" s="182"/>
      <c r="N938" s="182"/>
      <c r="O938" s="182"/>
      <c r="P938" s="182"/>
      <c r="Q938" s="182"/>
      <c r="R938" s="182"/>
      <c r="S938" s="201"/>
      <c r="T938" s="202"/>
      <c r="U938" s="203"/>
      <c r="V938" s="203"/>
      <c r="W938" s="204"/>
    </row>
    <row r="939" spans="2:23">
      <c r="B939" s="173"/>
      <c r="C939" s="174"/>
      <c r="D939" s="174"/>
      <c r="E939" s="175"/>
      <c r="F939" s="174"/>
      <c r="G939" s="176"/>
      <c r="H939" s="176"/>
      <c r="I939" s="182"/>
      <c r="J939" s="182"/>
      <c r="K939" s="182"/>
      <c r="L939" s="182"/>
      <c r="M939" s="182"/>
      <c r="N939" s="182"/>
      <c r="O939" s="182"/>
      <c r="P939" s="182"/>
      <c r="Q939" s="182"/>
      <c r="R939" s="182"/>
      <c r="S939" s="201"/>
      <c r="T939" s="202"/>
      <c r="U939" s="203"/>
      <c r="V939" s="203"/>
      <c r="W939" s="204"/>
    </row>
    <row r="940" spans="2:23">
      <c r="B940" s="173"/>
      <c r="C940" s="174"/>
      <c r="D940" s="174"/>
      <c r="E940" s="175"/>
      <c r="F940" s="174"/>
      <c r="G940" s="176"/>
      <c r="H940" s="176"/>
      <c r="I940" s="182"/>
      <c r="J940" s="182"/>
      <c r="K940" s="182"/>
      <c r="L940" s="182"/>
      <c r="M940" s="182"/>
      <c r="N940" s="182"/>
      <c r="O940" s="182"/>
      <c r="P940" s="182"/>
      <c r="Q940" s="182"/>
      <c r="R940" s="182"/>
      <c r="S940" s="201"/>
      <c r="T940" s="202"/>
      <c r="U940" s="203"/>
      <c r="V940" s="203"/>
      <c r="W940" s="204"/>
    </row>
    <row r="941" spans="2:23">
      <c r="B941" s="173"/>
      <c r="C941" s="174"/>
      <c r="D941" s="174"/>
      <c r="E941" s="175"/>
      <c r="F941" s="174"/>
      <c r="G941" s="176"/>
      <c r="H941" s="176"/>
      <c r="I941" s="182"/>
      <c r="J941" s="182"/>
      <c r="K941" s="182"/>
      <c r="L941" s="182"/>
      <c r="M941" s="182"/>
      <c r="N941" s="182"/>
      <c r="O941" s="182"/>
      <c r="P941" s="182"/>
      <c r="Q941" s="182"/>
      <c r="R941" s="182"/>
      <c r="S941" s="201"/>
      <c r="T941" s="202"/>
      <c r="U941" s="203"/>
      <c r="V941" s="203"/>
      <c r="W941" s="204"/>
    </row>
    <row r="942" spans="2:23">
      <c r="B942" s="173"/>
      <c r="C942" s="174"/>
      <c r="D942" s="174"/>
      <c r="E942" s="175"/>
      <c r="F942" s="174"/>
      <c r="G942" s="176"/>
      <c r="H942" s="176"/>
      <c r="I942" s="182"/>
      <c r="J942" s="182"/>
      <c r="K942" s="182"/>
      <c r="L942" s="182"/>
      <c r="M942" s="182"/>
      <c r="N942" s="182"/>
      <c r="O942" s="182"/>
      <c r="P942" s="182"/>
      <c r="Q942" s="182"/>
      <c r="R942" s="182"/>
      <c r="S942" s="201"/>
      <c r="T942" s="202"/>
      <c r="U942" s="203"/>
      <c r="V942" s="203"/>
      <c r="W942" s="204"/>
    </row>
    <row r="943" spans="2:23">
      <c r="B943" s="173"/>
      <c r="C943" s="174"/>
      <c r="D943" s="174"/>
      <c r="E943" s="175"/>
      <c r="F943" s="174"/>
      <c r="G943" s="176"/>
      <c r="H943" s="176"/>
      <c r="I943" s="182"/>
      <c r="J943" s="182"/>
      <c r="K943" s="182"/>
      <c r="L943" s="182"/>
      <c r="M943" s="182"/>
      <c r="N943" s="182"/>
      <c r="O943" s="182"/>
      <c r="P943" s="182"/>
      <c r="Q943" s="182"/>
      <c r="R943" s="182"/>
      <c r="S943" s="201"/>
      <c r="T943" s="202"/>
      <c r="U943" s="203"/>
      <c r="V943" s="203"/>
      <c r="W943" s="204"/>
    </row>
    <row r="944" spans="2:23">
      <c r="B944" s="173"/>
      <c r="C944" s="174"/>
      <c r="D944" s="174"/>
      <c r="E944" s="175"/>
      <c r="F944" s="174"/>
      <c r="G944" s="176"/>
      <c r="H944" s="176"/>
      <c r="I944" s="182"/>
      <c r="J944" s="182"/>
      <c r="K944" s="182"/>
      <c r="L944" s="182"/>
      <c r="M944" s="182"/>
      <c r="N944" s="182"/>
      <c r="O944" s="182"/>
      <c r="P944" s="182"/>
      <c r="Q944" s="182"/>
      <c r="R944" s="182"/>
      <c r="S944" s="201"/>
      <c r="T944" s="202"/>
      <c r="U944" s="203"/>
      <c r="V944" s="203"/>
      <c r="W944" s="204"/>
    </row>
    <row r="945" spans="2:23">
      <c r="B945" s="173"/>
      <c r="C945" s="174"/>
      <c r="D945" s="174"/>
      <c r="E945" s="175"/>
      <c r="F945" s="174"/>
      <c r="G945" s="176"/>
      <c r="H945" s="176"/>
      <c r="I945" s="182"/>
      <c r="J945" s="182"/>
      <c r="K945" s="182"/>
      <c r="L945" s="182"/>
      <c r="M945" s="182"/>
      <c r="N945" s="182"/>
      <c r="O945" s="182"/>
      <c r="P945" s="182"/>
      <c r="Q945" s="182"/>
      <c r="R945" s="182"/>
      <c r="S945" s="201"/>
      <c r="T945" s="202"/>
      <c r="U945" s="203"/>
      <c r="V945" s="203"/>
      <c r="W945" s="204"/>
    </row>
    <row r="946" spans="2:23">
      <c r="B946" s="173"/>
      <c r="C946" s="174"/>
      <c r="D946" s="174"/>
      <c r="E946" s="175"/>
      <c r="F946" s="174"/>
      <c r="G946" s="176"/>
      <c r="H946" s="176"/>
      <c r="I946" s="182"/>
      <c r="J946" s="182"/>
      <c r="K946" s="182"/>
      <c r="L946" s="182"/>
      <c r="M946" s="182"/>
      <c r="N946" s="182"/>
      <c r="O946" s="182"/>
      <c r="P946" s="182"/>
      <c r="Q946" s="182"/>
      <c r="R946" s="182"/>
      <c r="S946" s="201"/>
      <c r="T946" s="202"/>
      <c r="U946" s="203"/>
      <c r="V946" s="203"/>
      <c r="W946" s="204"/>
    </row>
    <row r="947" spans="2:23">
      <c r="B947" s="173"/>
      <c r="C947" s="174"/>
      <c r="D947" s="174"/>
      <c r="E947" s="175"/>
      <c r="F947" s="174"/>
      <c r="G947" s="176"/>
      <c r="H947" s="176"/>
      <c r="I947" s="182"/>
      <c r="J947" s="182"/>
      <c r="K947" s="182"/>
      <c r="L947" s="182"/>
      <c r="M947" s="182"/>
      <c r="N947" s="182"/>
      <c r="O947" s="182"/>
      <c r="P947" s="182"/>
      <c r="Q947" s="182"/>
      <c r="R947" s="182"/>
      <c r="S947" s="201"/>
      <c r="T947" s="202"/>
      <c r="U947" s="203"/>
      <c r="V947" s="203"/>
      <c r="W947" s="204"/>
    </row>
    <row r="948" spans="2:23">
      <c r="B948" s="173"/>
      <c r="C948" s="174"/>
      <c r="D948" s="174"/>
      <c r="E948" s="175"/>
      <c r="F948" s="174"/>
      <c r="G948" s="176"/>
      <c r="H948" s="176"/>
      <c r="I948" s="182"/>
      <c r="J948" s="182"/>
      <c r="K948" s="182"/>
      <c r="L948" s="182"/>
      <c r="M948" s="182"/>
      <c r="N948" s="182"/>
      <c r="O948" s="182"/>
      <c r="P948" s="182"/>
      <c r="Q948" s="182"/>
      <c r="R948" s="182"/>
      <c r="S948" s="201"/>
      <c r="T948" s="202"/>
      <c r="U948" s="203"/>
      <c r="V948" s="203"/>
      <c r="W948" s="204"/>
    </row>
    <row r="949" spans="2:23">
      <c r="B949" s="173"/>
      <c r="C949" s="174"/>
      <c r="D949" s="174"/>
      <c r="E949" s="175"/>
      <c r="F949" s="174"/>
      <c r="G949" s="176"/>
      <c r="H949" s="176"/>
      <c r="I949" s="182"/>
      <c r="J949" s="182"/>
      <c r="K949" s="182"/>
      <c r="L949" s="182"/>
      <c r="M949" s="182"/>
      <c r="N949" s="182"/>
      <c r="O949" s="182"/>
      <c r="P949" s="182"/>
      <c r="Q949" s="182"/>
      <c r="R949" s="182"/>
      <c r="S949" s="201"/>
      <c r="T949" s="202"/>
      <c r="U949" s="203"/>
      <c r="V949" s="203"/>
      <c r="W949" s="204"/>
    </row>
    <row r="950" spans="2:23">
      <c r="B950" s="173"/>
      <c r="C950" s="174"/>
      <c r="D950" s="174"/>
      <c r="E950" s="175"/>
      <c r="F950" s="174"/>
      <c r="G950" s="176"/>
      <c r="H950" s="176"/>
      <c r="I950" s="182"/>
      <c r="J950" s="182"/>
      <c r="K950" s="182"/>
      <c r="L950" s="182"/>
      <c r="M950" s="182"/>
      <c r="N950" s="182"/>
      <c r="O950" s="182"/>
      <c r="P950" s="182"/>
      <c r="Q950" s="182"/>
      <c r="R950" s="182"/>
      <c r="S950" s="201"/>
      <c r="T950" s="202"/>
      <c r="U950" s="203"/>
      <c r="V950" s="203"/>
      <c r="W950" s="204"/>
    </row>
    <row r="951" spans="2:23">
      <c r="B951" s="173"/>
      <c r="C951" s="174"/>
      <c r="D951" s="174"/>
      <c r="E951" s="175"/>
      <c r="F951" s="174"/>
      <c r="G951" s="176"/>
      <c r="H951" s="176"/>
      <c r="I951" s="182"/>
      <c r="J951" s="182"/>
      <c r="K951" s="182"/>
      <c r="L951" s="182"/>
      <c r="M951" s="182"/>
      <c r="N951" s="182"/>
      <c r="O951" s="182"/>
      <c r="P951" s="182"/>
      <c r="Q951" s="182"/>
      <c r="R951" s="182"/>
      <c r="S951" s="201"/>
      <c r="T951" s="202"/>
      <c r="U951" s="203"/>
      <c r="V951" s="203"/>
      <c r="W951" s="204"/>
    </row>
    <row r="952" spans="2:23">
      <c r="B952" s="173"/>
      <c r="C952" s="174"/>
      <c r="D952" s="174"/>
      <c r="E952" s="175"/>
      <c r="F952" s="174"/>
      <c r="G952" s="176"/>
      <c r="H952" s="176"/>
      <c r="I952" s="182"/>
      <c r="J952" s="182"/>
      <c r="K952" s="182"/>
      <c r="L952" s="182"/>
      <c r="M952" s="182"/>
      <c r="N952" s="182"/>
      <c r="O952" s="182"/>
      <c r="P952" s="182"/>
      <c r="Q952" s="182"/>
      <c r="R952" s="182"/>
      <c r="S952" s="201"/>
      <c r="T952" s="202"/>
      <c r="U952" s="203"/>
      <c r="V952" s="203"/>
      <c r="W952" s="204"/>
    </row>
    <row r="953" spans="2:23">
      <c r="B953" s="173"/>
      <c r="C953" s="174"/>
      <c r="D953" s="174"/>
      <c r="E953" s="175"/>
      <c r="F953" s="174"/>
      <c r="G953" s="176"/>
      <c r="H953" s="176"/>
      <c r="I953" s="182"/>
      <c r="J953" s="182"/>
      <c r="K953" s="182"/>
      <c r="L953" s="182"/>
      <c r="M953" s="182"/>
      <c r="N953" s="182"/>
      <c r="O953" s="182"/>
      <c r="P953" s="182"/>
      <c r="Q953" s="182"/>
      <c r="R953" s="182"/>
      <c r="S953" s="201"/>
      <c r="T953" s="202"/>
      <c r="U953" s="203"/>
      <c r="V953" s="203"/>
      <c r="W953" s="204"/>
    </row>
    <row r="954" spans="2:23">
      <c r="B954" s="173"/>
      <c r="C954" s="174"/>
      <c r="D954" s="174"/>
      <c r="E954" s="175"/>
      <c r="F954" s="174"/>
      <c r="G954" s="176"/>
      <c r="H954" s="176"/>
      <c r="I954" s="182"/>
      <c r="J954" s="182"/>
      <c r="K954" s="182"/>
      <c r="L954" s="182"/>
      <c r="M954" s="182"/>
      <c r="N954" s="182"/>
      <c r="O954" s="182"/>
      <c r="P954" s="182"/>
      <c r="Q954" s="182"/>
      <c r="R954" s="182"/>
      <c r="S954" s="201"/>
      <c r="T954" s="202"/>
      <c r="U954" s="203"/>
      <c r="V954" s="203"/>
      <c r="W954" s="204"/>
    </row>
    <row r="955" spans="2:23">
      <c r="B955" s="173"/>
      <c r="C955" s="174"/>
      <c r="D955" s="174"/>
      <c r="E955" s="175"/>
      <c r="F955" s="174"/>
      <c r="G955" s="176"/>
      <c r="H955" s="176"/>
      <c r="I955" s="182"/>
      <c r="J955" s="182"/>
      <c r="K955" s="182"/>
      <c r="L955" s="182"/>
      <c r="M955" s="182"/>
      <c r="N955" s="182"/>
      <c r="O955" s="182"/>
      <c r="P955" s="182"/>
      <c r="Q955" s="182"/>
      <c r="R955" s="182"/>
      <c r="S955" s="201"/>
      <c r="T955" s="202"/>
      <c r="U955" s="203"/>
      <c r="V955" s="203"/>
      <c r="W955" s="204"/>
    </row>
    <row r="956" spans="2:23">
      <c r="B956" s="173"/>
      <c r="C956" s="174"/>
      <c r="D956" s="174"/>
      <c r="E956" s="175"/>
      <c r="F956" s="174"/>
      <c r="G956" s="176"/>
      <c r="H956" s="176"/>
      <c r="I956" s="182"/>
      <c r="J956" s="182"/>
      <c r="K956" s="182"/>
      <c r="L956" s="182"/>
      <c r="M956" s="182"/>
      <c r="N956" s="182"/>
      <c r="O956" s="182"/>
      <c r="P956" s="182"/>
      <c r="Q956" s="182"/>
      <c r="R956" s="182"/>
      <c r="S956" s="201"/>
      <c r="T956" s="202"/>
      <c r="U956" s="203"/>
      <c r="V956" s="203"/>
      <c r="W956" s="204"/>
    </row>
    <row r="957" spans="2:23">
      <c r="B957" s="173"/>
      <c r="C957" s="174"/>
      <c r="D957" s="174"/>
      <c r="E957" s="175"/>
      <c r="F957" s="174"/>
      <c r="G957" s="176"/>
      <c r="H957" s="176"/>
      <c r="I957" s="182"/>
      <c r="J957" s="182"/>
      <c r="K957" s="182"/>
      <c r="L957" s="182"/>
      <c r="M957" s="182"/>
      <c r="N957" s="182"/>
      <c r="O957" s="182"/>
      <c r="P957" s="182"/>
      <c r="Q957" s="182"/>
      <c r="R957" s="182"/>
      <c r="S957" s="201"/>
      <c r="T957" s="202"/>
      <c r="U957" s="203"/>
      <c r="V957" s="203"/>
      <c r="W957" s="204"/>
    </row>
    <row r="958" spans="2:23">
      <c r="B958" s="173"/>
      <c r="C958" s="174"/>
      <c r="D958" s="174"/>
      <c r="E958" s="175"/>
      <c r="F958" s="174"/>
      <c r="G958" s="176"/>
      <c r="H958" s="176"/>
      <c r="I958" s="182"/>
      <c r="J958" s="182"/>
      <c r="K958" s="182"/>
      <c r="L958" s="182"/>
      <c r="M958" s="182"/>
      <c r="N958" s="182"/>
      <c r="O958" s="182"/>
      <c r="P958" s="182"/>
      <c r="Q958" s="182"/>
      <c r="R958" s="182"/>
      <c r="S958" s="201"/>
      <c r="T958" s="202"/>
      <c r="U958" s="203"/>
      <c r="V958" s="203"/>
      <c r="W958" s="204"/>
    </row>
    <row r="959" spans="2:23">
      <c r="B959" s="173"/>
      <c r="C959" s="174"/>
      <c r="D959" s="174"/>
      <c r="E959" s="175"/>
      <c r="F959" s="174"/>
      <c r="G959" s="176"/>
      <c r="H959" s="176"/>
      <c r="I959" s="182"/>
      <c r="J959" s="182"/>
      <c r="K959" s="182"/>
      <c r="L959" s="182"/>
      <c r="M959" s="182"/>
      <c r="N959" s="182"/>
      <c r="O959" s="182"/>
      <c r="P959" s="182"/>
      <c r="Q959" s="182"/>
      <c r="R959" s="182"/>
      <c r="S959" s="201"/>
      <c r="T959" s="202"/>
      <c r="U959" s="203"/>
      <c r="V959" s="203"/>
      <c r="W959" s="204"/>
    </row>
    <row r="960" spans="2:23">
      <c r="B960" s="173"/>
      <c r="C960" s="174"/>
      <c r="D960" s="174"/>
      <c r="E960" s="175"/>
      <c r="F960" s="174"/>
      <c r="G960" s="176"/>
      <c r="H960" s="176"/>
      <c r="I960" s="182"/>
      <c r="J960" s="182"/>
      <c r="K960" s="182"/>
      <c r="L960" s="182"/>
      <c r="M960" s="182"/>
      <c r="N960" s="182"/>
      <c r="O960" s="182"/>
      <c r="P960" s="182"/>
      <c r="Q960" s="182"/>
      <c r="R960" s="182"/>
      <c r="S960" s="201"/>
      <c r="T960" s="202"/>
      <c r="U960" s="203"/>
      <c r="V960" s="203"/>
      <c r="W960" s="204"/>
    </row>
    <row r="961" spans="2:23">
      <c r="B961" s="173"/>
      <c r="C961" s="174"/>
      <c r="D961" s="174"/>
      <c r="E961" s="175"/>
      <c r="F961" s="174"/>
      <c r="G961" s="176"/>
      <c r="H961" s="176"/>
      <c r="I961" s="182"/>
      <c r="J961" s="182"/>
      <c r="K961" s="182"/>
      <c r="L961" s="182"/>
      <c r="M961" s="182"/>
      <c r="N961" s="182"/>
      <c r="O961" s="182"/>
      <c r="P961" s="182"/>
      <c r="Q961" s="182"/>
      <c r="R961" s="182"/>
      <c r="S961" s="201"/>
      <c r="T961" s="202"/>
      <c r="U961" s="203"/>
      <c r="V961" s="203"/>
      <c r="W961" s="204"/>
    </row>
    <row r="962" spans="2:23">
      <c r="B962" s="173"/>
      <c r="C962" s="174"/>
      <c r="D962" s="174"/>
      <c r="E962" s="175"/>
      <c r="F962" s="174"/>
      <c r="G962" s="176"/>
      <c r="H962" s="176"/>
      <c r="I962" s="182"/>
      <c r="J962" s="182"/>
      <c r="K962" s="182"/>
      <c r="L962" s="182"/>
      <c r="M962" s="182"/>
      <c r="N962" s="182"/>
      <c r="O962" s="182"/>
      <c r="P962" s="182"/>
      <c r="Q962" s="182"/>
      <c r="R962" s="182"/>
      <c r="S962" s="201"/>
      <c r="T962" s="202"/>
      <c r="U962" s="203"/>
      <c r="V962" s="203"/>
      <c r="W962" s="204"/>
    </row>
    <row r="963" spans="2:23">
      <c r="B963" s="173"/>
      <c r="C963" s="174"/>
      <c r="D963" s="174"/>
      <c r="E963" s="175"/>
      <c r="F963" s="174"/>
      <c r="G963" s="176"/>
      <c r="H963" s="176"/>
      <c r="I963" s="182"/>
      <c r="J963" s="182"/>
      <c r="K963" s="182"/>
      <c r="L963" s="182"/>
      <c r="M963" s="182"/>
      <c r="N963" s="182"/>
      <c r="O963" s="182"/>
      <c r="P963" s="182"/>
      <c r="Q963" s="182"/>
      <c r="R963" s="182"/>
      <c r="S963" s="201"/>
      <c r="T963" s="202"/>
      <c r="U963" s="203"/>
      <c r="V963" s="203"/>
      <c r="W963" s="204"/>
    </row>
    <row r="964" spans="2:23">
      <c r="B964" s="173"/>
      <c r="C964" s="174"/>
      <c r="D964" s="174"/>
      <c r="E964" s="175"/>
      <c r="F964" s="174"/>
      <c r="G964" s="176"/>
      <c r="H964" s="176"/>
      <c r="I964" s="182"/>
      <c r="J964" s="182"/>
      <c r="K964" s="182"/>
      <c r="L964" s="182"/>
      <c r="M964" s="182"/>
      <c r="N964" s="182"/>
      <c r="O964" s="182"/>
      <c r="P964" s="182"/>
      <c r="Q964" s="182"/>
      <c r="R964" s="182"/>
      <c r="S964" s="201"/>
      <c r="T964" s="202"/>
      <c r="U964" s="203"/>
      <c r="V964" s="203"/>
      <c r="W964" s="204"/>
    </row>
    <row r="965" spans="2:23">
      <c r="B965" s="173"/>
      <c r="C965" s="174"/>
      <c r="D965" s="174"/>
      <c r="E965" s="175"/>
      <c r="F965" s="174"/>
      <c r="G965" s="176"/>
      <c r="H965" s="176"/>
      <c r="I965" s="182"/>
      <c r="J965" s="182"/>
      <c r="K965" s="182"/>
      <c r="L965" s="182"/>
      <c r="M965" s="182"/>
      <c r="N965" s="182"/>
      <c r="O965" s="182"/>
      <c r="P965" s="182"/>
      <c r="Q965" s="182"/>
      <c r="R965" s="182"/>
      <c r="S965" s="201"/>
      <c r="T965" s="202"/>
      <c r="U965" s="203"/>
      <c r="V965" s="203"/>
      <c r="W965" s="204"/>
    </row>
    <row r="966" spans="2:23">
      <c r="B966" s="173"/>
      <c r="C966" s="174"/>
      <c r="D966" s="174"/>
      <c r="E966" s="175"/>
      <c r="F966" s="174"/>
      <c r="G966" s="176"/>
      <c r="H966" s="176"/>
      <c r="I966" s="182"/>
      <c r="J966" s="182"/>
      <c r="K966" s="182"/>
      <c r="L966" s="182"/>
      <c r="M966" s="182"/>
      <c r="N966" s="182"/>
      <c r="O966" s="182"/>
      <c r="P966" s="182"/>
      <c r="Q966" s="182"/>
      <c r="R966" s="182"/>
      <c r="S966" s="201"/>
      <c r="T966" s="202"/>
      <c r="U966" s="203"/>
      <c r="V966" s="203"/>
      <c r="W966" s="204"/>
    </row>
    <row r="967" spans="2:23">
      <c r="B967" s="173"/>
      <c r="C967" s="174"/>
      <c r="D967" s="174"/>
      <c r="E967" s="175"/>
      <c r="F967" s="174"/>
      <c r="G967" s="176"/>
      <c r="H967" s="176"/>
      <c r="I967" s="182"/>
      <c r="J967" s="182"/>
      <c r="K967" s="182"/>
      <c r="L967" s="182"/>
      <c r="M967" s="182"/>
      <c r="N967" s="182"/>
      <c r="O967" s="182"/>
      <c r="P967" s="182"/>
      <c r="Q967" s="182"/>
      <c r="R967" s="182"/>
      <c r="S967" s="201"/>
      <c r="T967" s="202"/>
      <c r="U967" s="203"/>
      <c r="V967" s="203"/>
      <c r="W967" s="204"/>
    </row>
    <row r="968" spans="2:23">
      <c r="B968" s="173"/>
      <c r="C968" s="174"/>
      <c r="D968" s="174"/>
      <c r="E968" s="175"/>
      <c r="F968" s="174"/>
      <c r="G968" s="176"/>
      <c r="H968" s="176"/>
      <c r="I968" s="182"/>
      <c r="J968" s="182"/>
      <c r="K968" s="182"/>
      <c r="L968" s="182"/>
      <c r="M968" s="182"/>
      <c r="N968" s="182"/>
      <c r="O968" s="182"/>
      <c r="P968" s="182"/>
      <c r="Q968" s="182"/>
      <c r="R968" s="182"/>
      <c r="S968" s="201"/>
      <c r="T968" s="202"/>
      <c r="U968" s="203"/>
      <c r="V968" s="203"/>
      <c r="W968" s="204"/>
    </row>
    <row r="969" spans="2:23">
      <c r="B969" s="173"/>
      <c r="C969" s="174"/>
      <c r="D969" s="174"/>
      <c r="E969" s="175"/>
      <c r="F969" s="174"/>
      <c r="G969" s="176"/>
      <c r="H969" s="176"/>
      <c r="I969" s="182"/>
      <c r="J969" s="182"/>
      <c r="K969" s="182"/>
      <c r="L969" s="182"/>
      <c r="M969" s="182"/>
      <c r="N969" s="182"/>
      <c r="O969" s="182"/>
      <c r="P969" s="182"/>
      <c r="Q969" s="182"/>
      <c r="R969" s="182"/>
      <c r="S969" s="201"/>
      <c r="T969" s="202"/>
      <c r="U969" s="203"/>
      <c r="V969" s="203"/>
      <c r="W969" s="204"/>
    </row>
    <row r="970" spans="2:23">
      <c r="B970" s="173"/>
      <c r="C970" s="174"/>
      <c r="D970" s="174"/>
      <c r="E970" s="175"/>
      <c r="F970" s="174"/>
      <c r="G970" s="176"/>
      <c r="H970" s="176"/>
      <c r="I970" s="182"/>
      <c r="J970" s="182"/>
      <c r="K970" s="182"/>
      <c r="L970" s="182"/>
      <c r="M970" s="182"/>
      <c r="N970" s="182"/>
      <c r="O970" s="182"/>
      <c r="P970" s="182"/>
      <c r="Q970" s="182"/>
      <c r="R970" s="182"/>
      <c r="S970" s="201"/>
      <c r="T970" s="202"/>
      <c r="U970" s="203"/>
      <c r="V970" s="203"/>
      <c r="W970" s="204"/>
    </row>
    <row r="971" spans="2:23">
      <c r="B971" s="173"/>
      <c r="C971" s="174"/>
      <c r="D971" s="174"/>
      <c r="E971" s="175"/>
      <c r="F971" s="174"/>
      <c r="G971" s="176"/>
      <c r="H971" s="176"/>
      <c r="I971" s="182"/>
      <c r="J971" s="182"/>
      <c r="K971" s="182"/>
      <c r="L971" s="182"/>
      <c r="M971" s="182"/>
      <c r="N971" s="182"/>
      <c r="O971" s="182"/>
      <c r="P971" s="182"/>
      <c r="Q971" s="182"/>
      <c r="R971" s="182"/>
      <c r="S971" s="201"/>
      <c r="T971" s="202"/>
      <c r="U971" s="203"/>
      <c r="V971" s="203"/>
      <c r="W971" s="204"/>
    </row>
    <row r="972" spans="2:23">
      <c r="B972" s="173"/>
      <c r="C972" s="174"/>
      <c r="D972" s="174"/>
      <c r="E972" s="175"/>
      <c r="F972" s="174"/>
      <c r="G972" s="176"/>
      <c r="H972" s="176"/>
      <c r="I972" s="182"/>
      <c r="J972" s="182"/>
      <c r="K972" s="182"/>
      <c r="L972" s="182"/>
      <c r="M972" s="182"/>
      <c r="N972" s="182"/>
      <c r="O972" s="182"/>
      <c r="P972" s="182"/>
      <c r="Q972" s="182"/>
      <c r="R972" s="182"/>
      <c r="S972" s="201"/>
      <c r="T972" s="202"/>
      <c r="U972" s="203"/>
      <c r="V972" s="203"/>
      <c r="W972" s="204"/>
    </row>
    <row r="973" spans="2:23">
      <c r="B973" s="173"/>
      <c r="C973" s="174"/>
      <c r="D973" s="174"/>
      <c r="E973" s="175"/>
      <c r="F973" s="174"/>
      <c r="G973" s="176"/>
      <c r="H973" s="176"/>
      <c r="I973" s="182"/>
      <c r="J973" s="182"/>
      <c r="K973" s="182"/>
      <c r="L973" s="182"/>
      <c r="M973" s="182"/>
      <c r="N973" s="182"/>
      <c r="O973" s="182"/>
      <c r="P973" s="182"/>
      <c r="Q973" s="182"/>
      <c r="R973" s="182"/>
      <c r="S973" s="201"/>
      <c r="T973" s="202"/>
      <c r="U973" s="203"/>
      <c r="V973" s="203"/>
      <c r="W973" s="204"/>
    </row>
    <row r="974" spans="2:23">
      <c r="B974" s="173"/>
      <c r="C974" s="174"/>
      <c r="D974" s="174"/>
      <c r="E974" s="175"/>
      <c r="F974" s="174"/>
      <c r="G974" s="176"/>
      <c r="H974" s="176"/>
      <c r="I974" s="182"/>
      <c r="J974" s="182"/>
      <c r="K974" s="182"/>
      <c r="L974" s="182"/>
      <c r="M974" s="182"/>
      <c r="N974" s="182"/>
      <c r="O974" s="182"/>
      <c r="P974" s="182"/>
      <c r="Q974" s="182"/>
      <c r="R974" s="182"/>
      <c r="S974" s="201"/>
      <c r="T974" s="202"/>
      <c r="U974" s="203"/>
      <c r="V974" s="203"/>
      <c r="W974" s="204"/>
    </row>
    <row r="975" spans="2:23">
      <c r="B975" s="173"/>
      <c r="C975" s="174"/>
      <c r="D975" s="174"/>
      <c r="E975" s="175"/>
      <c r="F975" s="174"/>
      <c r="G975" s="176"/>
      <c r="H975" s="176"/>
      <c r="I975" s="182"/>
      <c r="J975" s="182"/>
      <c r="K975" s="182"/>
      <c r="L975" s="182"/>
      <c r="M975" s="182"/>
      <c r="N975" s="182"/>
      <c r="O975" s="182"/>
      <c r="P975" s="182"/>
      <c r="Q975" s="182"/>
      <c r="R975" s="182"/>
      <c r="S975" s="201"/>
      <c r="T975" s="202"/>
      <c r="U975" s="203"/>
      <c r="V975" s="203"/>
      <c r="W975" s="204"/>
    </row>
    <row r="976" spans="2:23">
      <c r="B976" s="173"/>
      <c r="C976" s="174"/>
      <c r="D976" s="174"/>
      <c r="E976" s="175"/>
      <c r="F976" s="174"/>
      <c r="G976" s="176"/>
      <c r="H976" s="176"/>
      <c r="I976" s="182"/>
      <c r="J976" s="182"/>
      <c r="K976" s="182"/>
      <c r="L976" s="182"/>
      <c r="M976" s="182"/>
      <c r="N976" s="182"/>
      <c r="O976" s="182"/>
      <c r="P976" s="182"/>
      <c r="Q976" s="182"/>
      <c r="R976" s="182"/>
      <c r="S976" s="201"/>
      <c r="T976" s="202"/>
      <c r="U976" s="203"/>
      <c r="V976" s="203"/>
      <c r="W976" s="204"/>
    </row>
    <row r="977" spans="2:23">
      <c r="B977" s="173"/>
      <c r="C977" s="174"/>
      <c r="D977" s="174"/>
      <c r="E977" s="175"/>
      <c r="F977" s="174"/>
      <c r="G977" s="176"/>
      <c r="H977" s="176"/>
      <c r="I977" s="182"/>
      <c r="J977" s="182"/>
      <c r="K977" s="182"/>
      <c r="L977" s="182"/>
      <c r="M977" s="182"/>
      <c r="N977" s="182"/>
      <c r="O977" s="182"/>
      <c r="P977" s="182"/>
      <c r="Q977" s="182"/>
      <c r="R977" s="182"/>
      <c r="S977" s="201"/>
      <c r="T977" s="202"/>
      <c r="U977" s="203"/>
      <c r="V977" s="203"/>
      <c r="W977" s="204"/>
    </row>
    <row r="978" spans="2:23">
      <c r="B978" s="173"/>
      <c r="C978" s="174"/>
      <c r="D978" s="174"/>
      <c r="E978" s="175"/>
      <c r="F978" s="174"/>
      <c r="G978" s="176"/>
      <c r="H978" s="176"/>
      <c r="I978" s="182"/>
      <c r="J978" s="182"/>
      <c r="K978" s="182"/>
      <c r="L978" s="182"/>
      <c r="M978" s="182"/>
      <c r="N978" s="182"/>
      <c r="O978" s="182"/>
      <c r="P978" s="182"/>
      <c r="Q978" s="182"/>
      <c r="R978" s="182"/>
      <c r="S978" s="201"/>
      <c r="T978" s="202"/>
      <c r="U978" s="203"/>
      <c r="V978" s="203"/>
      <c r="W978" s="204"/>
    </row>
    <row r="979" spans="2:23">
      <c r="B979" s="173"/>
      <c r="C979" s="174"/>
      <c r="D979" s="174"/>
      <c r="E979" s="175"/>
      <c r="F979" s="174"/>
      <c r="G979" s="176"/>
      <c r="H979" s="176"/>
      <c r="I979" s="182"/>
      <c r="J979" s="182"/>
      <c r="K979" s="182"/>
      <c r="L979" s="182"/>
      <c r="M979" s="182"/>
      <c r="N979" s="182"/>
      <c r="O979" s="182"/>
      <c r="P979" s="182"/>
      <c r="Q979" s="182"/>
      <c r="R979" s="182"/>
      <c r="S979" s="201"/>
      <c r="T979" s="202"/>
      <c r="U979" s="203"/>
      <c r="V979" s="203"/>
      <c r="W979" s="204"/>
    </row>
    <row r="980" spans="2:23">
      <c r="B980" s="173"/>
      <c r="C980" s="174"/>
      <c r="D980" s="174"/>
      <c r="E980" s="175"/>
      <c r="F980" s="174"/>
      <c r="G980" s="176"/>
      <c r="H980" s="176"/>
      <c r="I980" s="182"/>
      <c r="J980" s="182"/>
      <c r="K980" s="182"/>
      <c r="L980" s="182"/>
      <c r="M980" s="182"/>
      <c r="N980" s="182"/>
      <c r="O980" s="182"/>
      <c r="P980" s="182"/>
      <c r="Q980" s="182"/>
      <c r="R980" s="182"/>
      <c r="S980" s="201"/>
      <c r="T980" s="202"/>
      <c r="U980" s="203"/>
      <c r="V980" s="203"/>
      <c r="W980" s="204"/>
    </row>
    <row r="981" spans="2:23">
      <c r="B981" s="173"/>
      <c r="C981" s="174"/>
      <c r="D981" s="174"/>
      <c r="E981" s="175"/>
      <c r="F981" s="174"/>
      <c r="G981" s="176"/>
      <c r="H981" s="176"/>
      <c r="I981" s="182"/>
      <c r="J981" s="182"/>
      <c r="K981" s="182"/>
      <c r="L981" s="182"/>
      <c r="M981" s="182"/>
      <c r="N981" s="182"/>
      <c r="O981" s="182"/>
      <c r="P981" s="182"/>
      <c r="Q981" s="182"/>
      <c r="R981" s="182"/>
      <c r="S981" s="201"/>
      <c r="T981" s="202"/>
      <c r="U981" s="203"/>
      <c r="V981" s="203"/>
      <c r="W981" s="204"/>
    </row>
    <row r="982" spans="2:23">
      <c r="B982" s="173"/>
      <c r="C982" s="174"/>
      <c r="D982" s="174"/>
      <c r="E982" s="175"/>
      <c r="F982" s="174"/>
      <c r="G982" s="176"/>
      <c r="H982" s="176"/>
      <c r="I982" s="182"/>
      <c r="J982" s="182"/>
      <c r="K982" s="182"/>
      <c r="L982" s="182"/>
      <c r="M982" s="182"/>
      <c r="N982" s="182"/>
      <c r="O982" s="182"/>
      <c r="P982" s="182"/>
      <c r="Q982" s="182"/>
      <c r="R982" s="182"/>
      <c r="S982" s="201"/>
      <c r="T982" s="202"/>
      <c r="U982" s="203"/>
      <c r="V982" s="203"/>
      <c r="W982" s="204"/>
    </row>
    <row r="983" spans="2:23">
      <c r="B983" s="173"/>
      <c r="C983" s="174"/>
      <c r="D983" s="174"/>
      <c r="E983" s="175"/>
      <c r="F983" s="174"/>
      <c r="G983" s="176"/>
      <c r="H983" s="176"/>
      <c r="I983" s="182"/>
      <c r="J983" s="182"/>
      <c r="K983" s="182"/>
      <c r="L983" s="182"/>
      <c r="M983" s="182"/>
      <c r="N983" s="182"/>
      <c r="O983" s="182"/>
      <c r="P983" s="182"/>
      <c r="Q983" s="182"/>
      <c r="R983" s="182"/>
      <c r="S983" s="201"/>
      <c r="T983" s="202"/>
      <c r="U983" s="203"/>
      <c r="V983" s="203"/>
      <c r="W983" s="204"/>
    </row>
    <row r="984" spans="2:23">
      <c r="B984" s="173"/>
      <c r="C984" s="174"/>
      <c r="D984" s="174"/>
      <c r="E984" s="175"/>
      <c r="F984" s="174"/>
      <c r="G984" s="176"/>
      <c r="H984" s="176"/>
      <c r="I984" s="182"/>
      <c r="J984" s="182"/>
      <c r="K984" s="182"/>
      <c r="L984" s="182"/>
      <c r="M984" s="182"/>
      <c r="N984" s="182"/>
      <c r="O984" s="182"/>
      <c r="P984" s="182"/>
      <c r="Q984" s="182"/>
      <c r="R984" s="182"/>
      <c r="S984" s="201"/>
      <c r="T984" s="202"/>
      <c r="U984" s="203"/>
      <c r="V984" s="203"/>
      <c r="W984" s="204"/>
    </row>
    <row r="985" spans="2:23">
      <c r="B985" s="173"/>
      <c r="C985" s="174"/>
      <c r="D985" s="174"/>
      <c r="E985" s="175"/>
      <c r="F985" s="174"/>
      <c r="G985" s="176"/>
      <c r="H985" s="176"/>
      <c r="I985" s="182"/>
      <c r="J985" s="182"/>
      <c r="K985" s="182"/>
      <c r="L985" s="182"/>
      <c r="M985" s="182"/>
      <c r="N985" s="182"/>
      <c r="O985" s="182"/>
      <c r="P985" s="182"/>
      <c r="Q985" s="182"/>
      <c r="R985" s="182"/>
      <c r="S985" s="201"/>
      <c r="T985" s="202"/>
      <c r="U985" s="203"/>
      <c r="V985" s="203"/>
      <c r="W985" s="204"/>
    </row>
    <row r="986" spans="2:23">
      <c r="B986" s="173"/>
      <c r="C986" s="174"/>
      <c r="D986" s="174"/>
      <c r="E986" s="175"/>
      <c r="F986" s="174"/>
      <c r="G986" s="176"/>
      <c r="H986" s="176"/>
      <c r="I986" s="182"/>
      <c r="J986" s="182"/>
      <c r="K986" s="182"/>
      <c r="L986" s="182"/>
      <c r="M986" s="182"/>
      <c r="N986" s="182"/>
      <c r="O986" s="182"/>
      <c r="P986" s="182"/>
      <c r="Q986" s="182"/>
      <c r="R986" s="182"/>
      <c r="S986" s="201"/>
      <c r="T986" s="202"/>
      <c r="U986" s="203"/>
      <c r="V986" s="203"/>
      <c r="W986" s="204"/>
    </row>
    <row r="987" spans="2:23">
      <c r="B987" s="173"/>
      <c r="C987" s="174"/>
      <c r="D987" s="174"/>
      <c r="E987" s="175"/>
      <c r="F987" s="174"/>
      <c r="G987" s="176"/>
      <c r="H987" s="176"/>
      <c r="I987" s="182"/>
      <c r="J987" s="182"/>
      <c r="K987" s="182"/>
      <c r="L987" s="182"/>
      <c r="M987" s="182"/>
      <c r="N987" s="182"/>
      <c r="O987" s="182"/>
      <c r="P987" s="182"/>
      <c r="Q987" s="182"/>
      <c r="R987" s="182"/>
      <c r="S987" s="201"/>
      <c r="T987" s="202"/>
      <c r="U987" s="203"/>
      <c r="V987" s="203"/>
      <c r="W987" s="204"/>
    </row>
    <row r="988" spans="2:23">
      <c r="B988" s="173"/>
      <c r="C988" s="174"/>
      <c r="D988" s="174"/>
      <c r="E988" s="175"/>
      <c r="F988" s="174"/>
      <c r="G988" s="176"/>
      <c r="H988" s="176"/>
      <c r="I988" s="182"/>
      <c r="J988" s="182"/>
      <c r="K988" s="182"/>
      <c r="L988" s="182"/>
      <c r="M988" s="182"/>
      <c r="N988" s="182"/>
      <c r="O988" s="182"/>
      <c r="P988" s="182"/>
      <c r="Q988" s="182"/>
      <c r="R988" s="182"/>
      <c r="S988" s="201"/>
      <c r="T988" s="202"/>
      <c r="U988" s="203"/>
      <c r="V988" s="203"/>
      <c r="W988" s="204"/>
    </row>
    <row r="989" spans="2:23">
      <c r="B989" s="173"/>
      <c r="C989" s="174"/>
      <c r="D989" s="174"/>
      <c r="E989" s="175"/>
      <c r="F989" s="174"/>
      <c r="G989" s="176"/>
      <c r="H989" s="176"/>
      <c r="I989" s="182"/>
      <c r="J989" s="182"/>
      <c r="K989" s="182"/>
      <c r="L989" s="182"/>
      <c r="M989" s="182"/>
      <c r="N989" s="182"/>
      <c r="O989" s="182"/>
      <c r="P989" s="182"/>
      <c r="Q989" s="182"/>
      <c r="R989" s="182"/>
      <c r="S989" s="201"/>
      <c r="T989" s="202"/>
      <c r="U989" s="203"/>
      <c r="V989" s="203"/>
      <c r="W989" s="204"/>
    </row>
    <row r="990" spans="2:23">
      <c r="B990" s="173"/>
      <c r="C990" s="174"/>
      <c r="D990" s="174"/>
      <c r="E990" s="175"/>
      <c r="F990" s="174"/>
      <c r="G990" s="176"/>
      <c r="H990" s="176"/>
      <c r="I990" s="182"/>
      <c r="J990" s="182"/>
      <c r="K990" s="182"/>
      <c r="L990" s="182"/>
      <c r="M990" s="182"/>
      <c r="N990" s="182"/>
      <c r="O990" s="182"/>
      <c r="P990" s="182"/>
      <c r="Q990" s="182"/>
      <c r="R990" s="182"/>
      <c r="S990" s="201"/>
      <c r="T990" s="202"/>
      <c r="U990" s="203"/>
      <c r="V990" s="203"/>
      <c r="W990" s="204"/>
    </row>
    <row r="991" spans="2:23">
      <c r="B991" s="173"/>
      <c r="C991" s="174"/>
      <c r="D991" s="174"/>
      <c r="E991" s="175"/>
      <c r="F991" s="174"/>
      <c r="G991" s="176"/>
      <c r="H991" s="176"/>
      <c r="I991" s="182"/>
      <c r="J991" s="182"/>
      <c r="K991" s="182"/>
      <c r="L991" s="182"/>
      <c r="M991" s="182"/>
      <c r="N991" s="182"/>
      <c r="O991" s="182"/>
      <c r="P991" s="182"/>
      <c r="Q991" s="182"/>
      <c r="R991" s="182"/>
      <c r="S991" s="201"/>
      <c r="T991" s="202"/>
      <c r="U991" s="203"/>
      <c r="V991" s="203"/>
      <c r="W991" s="204"/>
    </row>
    <row r="992" spans="2:23">
      <c r="B992" s="173"/>
      <c r="C992" s="174"/>
      <c r="D992" s="174"/>
      <c r="E992" s="175"/>
      <c r="F992" s="174"/>
      <c r="G992" s="176"/>
      <c r="H992" s="176"/>
      <c r="I992" s="182"/>
      <c r="J992" s="182"/>
      <c r="K992" s="182"/>
      <c r="L992" s="182"/>
      <c r="M992" s="182"/>
      <c r="N992" s="182"/>
      <c r="O992" s="182"/>
      <c r="P992" s="182"/>
      <c r="Q992" s="182"/>
      <c r="R992" s="182"/>
      <c r="S992" s="201"/>
      <c r="T992" s="202"/>
      <c r="U992" s="203"/>
      <c r="V992" s="203"/>
      <c r="W992" s="204"/>
    </row>
    <row r="993" spans="2:23">
      <c r="B993" s="173"/>
      <c r="C993" s="174"/>
      <c r="D993" s="174"/>
      <c r="E993" s="175"/>
      <c r="F993" s="174"/>
      <c r="G993" s="176"/>
      <c r="H993" s="176"/>
      <c r="I993" s="182"/>
      <c r="J993" s="182"/>
      <c r="K993" s="182"/>
      <c r="L993" s="182"/>
      <c r="M993" s="182"/>
      <c r="N993" s="182"/>
      <c r="O993" s="182"/>
      <c r="P993" s="182"/>
      <c r="Q993" s="182"/>
      <c r="R993" s="182"/>
      <c r="S993" s="201"/>
      <c r="T993" s="202"/>
      <c r="U993" s="203"/>
      <c r="V993" s="203"/>
      <c r="W993" s="204"/>
    </row>
    <row r="994" spans="2:23">
      <c r="B994" s="173"/>
      <c r="C994" s="174"/>
      <c r="D994" s="174"/>
      <c r="E994" s="175"/>
      <c r="F994" s="174"/>
      <c r="G994" s="176"/>
      <c r="H994" s="176"/>
      <c r="I994" s="182"/>
      <c r="J994" s="182"/>
      <c r="K994" s="182"/>
      <c r="L994" s="182"/>
      <c r="M994" s="182"/>
      <c r="N994" s="182"/>
      <c r="O994" s="182"/>
      <c r="P994" s="182"/>
      <c r="Q994" s="182"/>
      <c r="R994" s="182"/>
      <c r="S994" s="201"/>
      <c r="T994" s="202"/>
      <c r="U994" s="203"/>
      <c r="V994" s="203"/>
      <c r="W994" s="204"/>
    </row>
    <row r="995" spans="2:23">
      <c r="B995" s="173"/>
      <c r="C995" s="174"/>
      <c r="D995" s="174"/>
      <c r="E995" s="175"/>
      <c r="F995" s="174"/>
      <c r="G995" s="176"/>
      <c r="H995" s="176"/>
      <c r="I995" s="182"/>
      <c r="J995" s="182"/>
      <c r="K995" s="182"/>
      <c r="L995" s="182"/>
      <c r="M995" s="182"/>
      <c r="N995" s="182"/>
      <c r="O995" s="182"/>
      <c r="P995" s="182"/>
      <c r="Q995" s="182"/>
      <c r="R995" s="182"/>
      <c r="S995" s="201"/>
      <c r="T995" s="202"/>
      <c r="U995" s="203"/>
      <c r="V995" s="203"/>
      <c r="W995" s="204"/>
    </row>
    <row r="996" spans="2:23">
      <c r="B996" s="173"/>
      <c r="C996" s="174"/>
      <c r="D996" s="174"/>
      <c r="E996" s="175"/>
      <c r="F996" s="174"/>
      <c r="G996" s="176"/>
      <c r="H996" s="176"/>
      <c r="I996" s="182"/>
      <c r="J996" s="182"/>
      <c r="K996" s="182"/>
      <c r="L996" s="182"/>
      <c r="M996" s="182"/>
      <c r="N996" s="182"/>
      <c r="O996" s="182"/>
      <c r="P996" s="182"/>
      <c r="Q996" s="182"/>
      <c r="R996" s="182"/>
      <c r="S996" s="201"/>
      <c r="T996" s="202"/>
      <c r="U996" s="203"/>
      <c r="V996" s="203"/>
      <c r="W996" s="204"/>
    </row>
    <row r="997" spans="2:23">
      <c r="B997" s="173"/>
      <c r="C997" s="174"/>
      <c r="D997" s="174"/>
      <c r="E997" s="175"/>
      <c r="F997" s="174"/>
      <c r="G997" s="176"/>
      <c r="H997" s="176"/>
      <c r="I997" s="182"/>
      <c r="J997" s="182"/>
      <c r="K997" s="182"/>
      <c r="L997" s="182"/>
      <c r="M997" s="182"/>
      <c r="N997" s="182"/>
      <c r="O997" s="182"/>
      <c r="P997" s="182"/>
      <c r="Q997" s="182"/>
      <c r="R997" s="182"/>
      <c r="S997" s="201"/>
      <c r="T997" s="202"/>
      <c r="U997" s="203"/>
      <c r="V997" s="203"/>
      <c r="W997" s="204"/>
    </row>
    <row r="998" spans="2:23">
      <c r="B998" s="173"/>
      <c r="C998" s="174"/>
      <c r="D998" s="174"/>
      <c r="E998" s="175"/>
      <c r="F998" s="174"/>
      <c r="G998" s="176"/>
      <c r="H998" s="176"/>
      <c r="I998" s="182"/>
      <c r="J998" s="182"/>
      <c r="K998" s="182"/>
      <c r="L998" s="182"/>
      <c r="M998" s="182"/>
      <c r="N998" s="182"/>
      <c r="O998" s="182"/>
      <c r="P998" s="182"/>
      <c r="Q998" s="182"/>
      <c r="R998" s="182"/>
      <c r="S998" s="201"/>
      <c r="T998" s="202"/>
      <c r="U998" s="203"/>
      <c r="V998" s="203"/>
      <c r="W998" s="204"/>
    </row>
    <row r="999" spans="2:23">
      <c r="B999" s="173"/>
      <c r="C999" s="174"/>
      <c r="D999" s="174"/>
      <c r="E999" s="175"/>
      <c r="F999" s="174"/>
      <c r="G999" s="176"/>
      <c r="H999" s="176"/>
      <c r="I999" s="182"/>
      <c r="J999" s="182"/>
      <c r="K999" s="182"/>
      <c r="L999" s="182"/>
      <c r="M999" s="182"/>
      <c r="N999" s="182"/>
      <c r="O999" s="182"/>
      <c r="P999" s="182"/>
      <c r="Q999" s="182"/>
      <c r="R999" s="182"/>
      <c r="S999" s="201"/>
      <c r="T999" s="202"/>
      <c r="U999" s="203"/>
      <c r="V999" s="203"/>
      <c r="W999" s="204"/>
    </row>
    <row r="1000" spans="2:23">
      <c r="B1000" s="173"/>
      <c r="C1000" s="174"/>
      <c r="D1000" s="174"/>
      <c r="E1000" s="175"/>
      <c r="F1000" s="174"/>
      <c r="G1000" s="176"/>
      <c r="H1000" s="176"/>
      <c r="I1000" s="182"/>
      <c r="J1000" s="182"/>
      <c r="K1000" s="182"/>
      <c r="L1000" s="182"/>
      <c r="M1000" s="182"/>
      <c r="N1000" s="182"/>
      <c r="O1000" s="182"/>
      <c r="P1000" s="182"/>
      <c r="Q1000" s="182"/>
      <c r="R1000" s="182"/>
      <c r="S1000" s="201"/>
      <c r="T1000" s="202"/>
      <c r="U1000" s="203"/>
      <c r="V1000" s="203"/>
      <c r="W1000" s="204"/>
    </row>
    <row r="1001" spans="2:23">
      <c r="B1001" s="173"/>
      <c r="C1001" s="174"/>
      <c r="D1001" s="174"/>
      <c r="E1001" s="175"/>
      <c r="F1001" s="174"/>
      <c r="G1001" s="176"/>
      <c r="H1001" s="176"/>
      <c r="I1001" s="182"/>
      <c r="J1001" s="182"/>
      <c r="K1001" s="182"/>
      <c r="L1001" s="182"/>
      <c r="M1001" s="182"/>
      <c r="N1001" s="182"/>
      <c r="O1001" s="182"/>
      <c r="P1001" s="182"/>
      <c r="Q1001" s="182"/>
      <c r="R1001" s="182"/>
      <c r="S1001" s="201"/>
      <c r="T1001" s="202"/>
      <c r="U1001" s="203"/>
      <c r="V1001" s="203"/>
      <c r="W1001" s="204"/>
    </row>
    <row r="1002" spans="2:23">
      <c r="B1002" s="173"/>
      <c r="C1002" s="174"/>
      <c r="D1002" s="174"/>
      <c r="E1002" s="175"/>
      <c r="F1002" s="174"/>
      <c r="G1002" s="176"/>
      <c r="H1002" s="176"/>
      <c r="I1002" s="182"/>
      <c r="J1002" s="182"/>
      <c r="K1002" s="182"/>
      <c r="L1002" s="182"/>
      <c r="M1002" s="182"/>
      <c r="N1002" s="182"/>
      <c r="O1002" s="182"/>
      <c r="P1002" s="182"/>
      <c r="Q1002" s="182"/>
      <c r="R1002" s="182"/>
      <c r="S1002" s="201"/>
      <c r="T1002" s="202"/>
      <c r="U1002" s="203"/>
      <c r="V1002" s="203"/>
      <c r="W1002" s="204"/>
    </row>
    <row r="1003" spans="2:23">
      <c r="B1003" s="173"/>
      <c r="C1003" s="174"/>
      <c r="D1003" s="174"/>
      <c r="E1003" s="175"/>
      <c r="F1003" s="174"/>
      <c r="G1003" s="176"/>
      <c r="H1003" s="176"/>
      <c r="I1003" s="182"/>
      <c r="J1003" s="182"/>
      <c r="K1003" s="182"/>
      <c r="L1003" s="182"/>
      <c r="M1003" s="182"/>
      <c r="N1003" s="182"/>
      <c r="O1003" s="182"/>
      <c r="P1003" s="182"/>
      <c r="Q1003" s="182"/>
      <c r="R1003" s="182"/>
      <c r="S1003" s="201"/>
      <c r="T1003" s="202"/>
      <c r="U1003" s="203"/>
      <c r="V1003" s="203"/>
      <c r="W1003" s="204"/>
    </row>
    <row r="1004" spans="2:23">
      <c r="B1004" s="173"/>
      <c r="C1004" s="174"/>
      <c r="D1004" s="174"/>
      <c r="E1004" s="175"/>
      <c r="F1004" s="174"/>
      <c r="G1004" s="176"/>
      <c r="H1004" s="176"/>
      <c r="I1004" s="182"/>
      <c r="J1004" s="182"/>
      <c r="K1004" s="182"/>
      <c r="L1004" s="182"/>
      <c r="M1004" s="182"/>
      <c r="N1004" s="182"/>
      <c r="O1004" s="182"/>
      <c r="P1004" s="182"/>
      <c r="Q1004" s="182"/>
      <c r="R1004" s="182"/>
      <c r="S1004" s="201"/>
      <c r="T1004" s="202"/>
      <c r="U1004" s="203"/>
      <c r="V1004" s="203"/>
      <c r="W1004" s="204"/>
    </row>
    <row r="1005" spans="2:23">
      <c r="B1005" s="173"/>
      <c r="C1005" s="174"/>
      <c r="D1005" s="174"/>
      <c r="E1005" s="175"/>
      <c r="F1005" s="174"/>
      <c r="G1005" s="176"/>
      <c r="H1005" s="176"/>
      <c r="I1005" s="182"/>
      <c r="J1005" s="182"/>
      <c r="K1005" s="182"/>
      <c r="L1005" s="182"/>
      <c r="M1005" s="182"/>
      <c r="N1005" s="182"/>
      <c r="O1005" s="182"/>
      <c r="P1005" s="182"/>
      <c r="Q1005" s="182"/>
      <c r="R1005" s="182"/>
      <c r="S1005" s="201"/>
      <c r="T1005" s="202"/>
      <c r="U1005" s="203"/>
      <c r="V1005" s="203"/>
      <c r="W1005" s="204"/>
    </row>
    <row r="1006" spans="2:23">
      <c r="B1006" s="173"/>
      <c r="C1006" s="174"/>
      <c r="D1006" s="174"/>
      <c r="E1006" s="175"/>
      <c r="F1006" s="174"/>
      <c r="G1006" s="176"/>
      <c r="H1006" s="176"/>
      <c r="I1006" s="182"/>
      <c r="J1006" s="182"/>
      <c r="K1006" s="182"/>
      <c r="L1006" s="182"/>
      <c r="M1006" s="182"/>
      <c r="N1006" s="182"/>
      <c r="O1006" s="182"/>
      <c r="P1006" s="182"/>
      <c r="Q1006" s="182"/>
      <c r="R1006" s="182"/>
      <c r="S1006" s="201"/>
      <c r="T1006" s="202"/>
      <c r="U1006" s="203"/>
      <c r="V1006" s="203"/>
      <c r="W1006" s="204"/>
    </row>
    <row r="1007" spans="2:23">
      <c r="B1007" s="173"/>
      <c r="C1007" s="174"/>
      <c r="D1007" s="174"/>
      <c r="E1007" s="175"/>
      <c r="F1007" s="174"/>
      <c r="G1007" s="176"/>
      <c r="H1007" s="176"/>
      <c r="I1007" s="182"/>
      <c r="J1007" s="182"/>
      <c r="K1007" s="182"/>
      <c r="L1007" s="182"/>
      <c r="M1007" s="182"/>
      <c r="N1007" s="182"/>
      <c r="O1007" s="182"/>
      <c r="P1007" s="182"/>
      <c r="Q1007" s="182"/>
      <c r="R1007" s="182"/>
      <c r="S1007" s="201"/>
      <c r="T1007" s="202"/>
      <c r="U1007" s="203"/>
      <c r="V1007" s="203"/>
      <c r="W1007" s="204"/>
    </row>
    <row r="1008" spans="2:23">
      <c r="B1008" s="173"/>
      <c r="C1008" s="174"/>
      <c r="D1008" s="174"/>
      <c r="E1008" s="175"/>
      <c r="F1008" s="174"/>
      <c r="G1008" s="176"/>
      <c r="H1008" s="176"/>
      <c r="I1008" s="182"/>
      <c r="J1008" s="182"/>
      <c r="K1008" s="182"/>
      <c r="L1008" s="182"/>
      <c r="M1008" s="182"/>
      <c r="N1008" s="182"/>
      <c r="O1008" s="182"/>
      <c r="P1008" s="182"/>
      <c r="Q1008" s="182"/>
      <c r="R1008" s="182"/>
      <c r="S1008" s="201"/>
      <c r="T1008" s="202"/>
      <c r="U1008" s="203"/>
      <c r="V1008" s="203"/>
      <c r="W1008" s="204"/>
    </row>
    <row r="1009" spans="2:23">
      <c r="B1009" s="173"/>
      <c r="C1009" s="174"/>
      <c r="D1009" s="174"/>
      <c r="E1009" s="175"/>
      <c r="F1009" s="174"/>
      <c r="G1009" s="176"/>
      <c r="H1009" s="176"/>
      <c r="I1009" s="182"/>
      <c r="J1009" s="182"/>
      <c r="K1009" s="182"/>
      <c r="L1009" s="182"/>
      <c r="M1009" s="182"/>
      <c r="N1009" s="182"/>
      <c r="O1009" s="182"/>
      <c r="P1009" s="182"/>
      <c r="Q1009" s="182"/>
      <c r="R1009" s="182"/>
      <c r="S1009" s="201"/>
      <c r="T1009" s="202"/>
      <c r="U1009" s="203"/>
      <c r="V1009" s="203"/>
      <c r="W1009" s="204"/>
    </row>
    <row r="1010" spans="2:23">
      <c r="B1010" s="173"/>
      <c r="C1010" s="174"/>
      <c r="D1010" s="174"/>
      <c r="E1010" s="175"/>
      <c r="F1010" s="174"/>
      <c r="G1010" s="176"/>
      <c r="H1010" s="176"/>
      <c r="I1010" s="182"/>
      <c r="J1010" s="182"/>
      <c r="K1010" s="182"/>
      <c r="L1010" s="182"/>
      <c r="M1010" s="182"/>
      <c r="N1010" s="182"/>
      <c r="O1010" s="182"/>
      <c r="P1010" s="182"/>
      <c r="Q1010" s="182"/>
      <c r="R1010" s="182"/>
      <c r="S1010" s="201"/>
      <c r="T1010" s="202"/>
      <c r="U1010" s="203"/>
      <c r="V1010" s="203"/>
      <c r="W1010" s="204"/>
    </row>
    <row r="1011" spans="2:23">
      <c r="B1011" s="173"/>
      <c r="C1011" s="174"/>
      <c r="D1011" s="174"/>
      <c r="E1011" s="175"/>
      <c r="F1011" s="174"/>
      <c r="G1011" s="176"/>
      <c r="H1011" s="176"/>
      <c r="I1011" s="182"/>
      <c r="J1011" s="182"/>
      <c r="K1011" s="182"/>
      <c r="L1011" s="182"/>
      <c r="M1011" s="182"/>
      <c r="N1011" s="182"/>
      <c r="O1011" s="182"/>
      <c r="P1011" s="182"/>
      <c r="Q1011" s="182"/>
      <c r="R1011" s="182"/>
      <c r="S1011" s="201"/>
      <c r="T1011" s="202"/>
      <c r="U1011" s="203"/>
      <c r="V1011" s="203"/>
      <c r="W1011" s="204"/>
    </row>
    <row r="1012" spans="2:23">
      <c r="B1012" s="173"/>
      <c r="C1012" s="174"/>
      <c r="D1012" s="174"/>
      <c r="E1012" s="175"/>
      <c r="F1012" s="174"/>
      <c r="G1012" s="176"/>
      <c r="H1012" s="176"/>
      <c r="I1012" s="182"/>
      <c r="J1012" s="182"/>
      <c r="K1012" s="182"/>
      <c r="L1012" s="182"/>
      <c r="M1012" s="182"/>
      <c r="N1012" s="182"/>
      <c r="O1012" s="182"/>
      <c r="P1012" s="182"/>
      <c r="Q1012" s="182"/>
      <c r="R1012" s="182"/>
      <c r="S1012" s="201"/>
      <c r="T1012" s="202"/>
      <c r="U1012" s="203"/>
      <c r="V1012" s="203"/>
      <c r="W1012" s="204"/>
    </row>
    <row r="1013" spans="2:23">
      <c r="B1013" s="173"/>
      <c r="C1013" s="174"/>
      <c r="D1013" s="174"/>
      <c r="E1013" s="175"/>
      <c r="F1013" s="174"/>
      <c r="G1013" s="176"/>
      <c r="H1013" s="176"/>
      <c r="I1013" s="182"/>
      <c r="J1013" s="182"/>
      <c r="K1013" s="182"/>
      <c r="L1013" s="182"/>
      <c r="M1013" s="182"/>
      <c r="N1013" s="182"/>
      <c r="O1013" s="182"/>
      <c r="P1013" s="182"/>
      <c r="Q1013" s="182"/>
      <c r="R1013" s="182"/>
      <c r="S1013" s="201"/>
      <c r="T1013" s="202"/>
      <c r="U1013" s="203"/>
      <c r="V1013" s="203"/>
      <c r="W1013" s="204"/>
    </row>
    <row r="1014" spans="2:23">
      <c r="B1014" s="173"/>
      <c r="C1014" s="174"/>
      <c r="D1014" s="174"/>
      <c r="E1014" s="175"/>
      <c r="F1014" s="174"/>
      <c r="G1014" s="176"/>
      <c r="H1014" s="176"/>
      <c r="I1014" s="182"/>
      <c r="J1014" s="182"/>
      <c r="K1014" s="182"/>
      <c r="L1014" s="182"/>
      <c r="M1014" s="182"/>
      <c r="N1014" s="182"/>
      <c r="O1014" s="182"/>
      <c r="P1014" s="182"/>
      <c r="Q1014" s="182"/>
      <c r="R1014" s="182"/>
      <c r="S1014" s="201"/>
      <c r="T1014" s="202"/>
      <c r="U1014" s="203"/>
      <c r="V1014" s="203"/>
      <c r="W1014" s="204"/>
    </row>
    <row r="1015" spans="2:23">
      <c r="B1015" s="173"/>
      <c r="C1015" s="174"/>
      <c r="D1015" s="174"/>
      <c r="E1015" s="175"/>
      <c r="F1015" s="174"/>
      <c r="G1015" s="176"/>
      <c r="H1015" s="176"/>
      <c r="I1015" s="182"/>
      <c r="J1015" s="182"/>
      <c r="K1015" s="182"/>
      <c r="L1015" s="182"/>
      <c r="M1015" s="182"/>
      <c r="N1015" s="182"/>
      <c r="O1015" s="182"/>
      <c r="P1015" s="182"/>
      <c r="Q1015" s="182"/>
      <c r="R1015" s="182"/>
      <c r="S1015" s="201"/>
      <c r="T1015" s="202"/>
      <c r="U1015" s="203"/>
      <c r="V1015" s="203"/>
      <c r="W1015" s="204"/>
    </row>
    <row r="1016" spans="2:23">
      <c r="B1016" s="173"/>
      <c r="C1016" s="174"/>
      <c r="D1016" s="174"/>
      <c r="E1016" s="175"/>
      <c r="F1016" s="174"/>
      <c r="G1016" s="176"/>
      <c r="H1016" s="176"/>
      <c r="I1016" s="182"/>
      <c r="J1016" s="182"/>
      <c r="K1016" s="182"/>
      <c r="L1016" s="182"/>
      <c r="M1016" s="182"/>
      <c r="N1016" s="182"/>
      <c r="O1016" s="182"/>
      <c r="P1016" s="182"/>
      <c r="Q1016" s="182"/>
      <c r="R1016" s="182"/>
      <c r="S1016" s="201"/>
      <c r="T1016" s="202"/>
      <c r="U1016" s="203"/>
      <c r="V1016" s="203"/>
      <c r="W1016" s="204"/>
    </row>
    <row r="1017" spans="2:23">
      <c r="B1017" s="173"/>
      <c r="C1017" s="174"/>
      <c r="D1017" s="174"/>
      <c r="E1017" s="175"/>
      <c r="F1017" s="174"/>
      <c r="G1017" s="176"/>
      <c r="H1017" s="176"/>
      <c r="I1017" s="182"/>
      <c r="J1017" s="182"/>
      <c r="K1017" s="182"/>
      <c r="L1017" s="182"/>
      <c r="M1017" s="182"/>
      <c r="N1017" s="182"/>
      <c r="O1017" s="182"/>
      <c r="P1017" s="182"/>
      <c r="Q1017" s="182"/>
      <c r="R1017" s="182"/>
      <c r="S1017" s="201"/>
      <c r="T1017" s="202"/>
      <c r="U1017" s="203"/>
      <c r="V1017" s="203"/>
      <c r="W1017" s="204"/>
    </row>
    <row r="1018" spans="2:23">
      <c r="B1018" s="173"/>
      <c r="C1018" s="174"/>
      <c r="D1018" s="174"/>
      <c r="E1018" s="175"/>
      <c r="F1018" s="174"/>
      <c r="G1018" s="176"/>
      <c r="H1018" s="176"/>
      <c r="I1018" s="182"/>
      <c r="J1018" s="182"/>
      <c r="K1018" s="182"/>
      <c r="L1018" s="182"/>
      <c r="M1018" s="182"/>
      <c r="N1018" s="182"/>
      <c r="O1018" s="182"/>
      <c r="P1018" s="182"/>
      <c r="Q1018" s="182"/>
      <c r="R1018" s="182"/>
      <c r="S1018" s="201"/>
      <c r="T1018" s="202"/>
      <c r="U1018" s="203"/>
      <c r="V1018" s="203"/>
      <c r="W1018" s="204"/>
    </row>
    <row r="1019" spans="2:23">
      <c r="B1019" s="173"/>
      <c r="C1019" s="174"/>
      <c r="D1019" s="174"/>
      <c r="E1019" s="175"/>
      <c r="F1019" s="174"/>
      <c r="G1019" s="176"/>
      <c r="H1019" s="176"/>
      <c r="I1019" s="182"/>
      <c r="J1019" s="182"/>
      <c r="K1019" s="182"/>
      <c r="L1019" s="182"/>
      <c r="M1019" s="182"/>
      <c r="N1019" s="182"/>
      <c r="O1019" s="182"/>
      <c r="P1019" s="182"/>
      <c r="Q1019" s="182"/>
      <c r="R1019" s="182"/>
      <c r="S1019" s="201"/>
      <c r="T1019" s="202"/>
      <c r="U1019" s="203"/>
      <c r="V1019" s="203"/>
      <c r="W1019" s="204"/>
    </row>
    <row r="1020" spans="2:23">
      <c r="B1020" s="173"/>
      <c r="C1020" s="174"/>
      <c r="D1020" s="174"/>
      <c r="E1020" s="175"/>
      <c r="F1020" s="174"/>
      <c r="G1020" s="176"/>
      <c r="H1020" s="176"/>
      <c r="I1020" s="182"/>
      <c r="J1020" s="182"/>
      <c r="K1020" s="182"/>
      <c r="L1020" s="182"/>
      <c r="M1020" s="182"/>
      <c r="N1020" s="182"/>
      <c r="O1020" s="182"/>
      <c r="P1020" s="182"/>
      <c r="Q1020" s="182"/>
      <c r="R1020" s="182"/>
      <c r="S1020" s="201"/>
      <c r="T1020" s="202"/>
      <c r="U1020" s="203"/>
      <c r="V1020" s="203"/>
      <c r="W1020" s="204"/>
    </row>
    <row r="1021" spans="2:23">
      <c r="B1021" s="173"/>
      <c r="C1021" s="174"/>
      <c r="D1021" s="174"/>
      <c r="E1021" s="175"/>
      <c r="F1021" s="174"/>
      <c r="G1021" s="176"/>
      <c r="H1021" s="176"/>
      <c r="I1021" s="182"/>
      <c r="J1021" s="182"/>
      <c r="K1021" s="182"/>
      <c r="L1021" s="182"/>
      <c r="M1021" s="182"/>
      <c r="N1021" s="182"/>
      <c r="O1021" s="182"/>
      <c r="P1021" s="182"/>
      <c r="Q1021" s="182"/>
      <c r="R1021" s="182"/>
      <c r="S1021" s="201"/>
      <c r="T1021" s="202"/>
      <c r="U1021" s="203"/>
      <c r="V1021" s="203"/>
      <c r="W1021" s="204"/>
    </row>
    <row r="1022" spans="2:23">
      <c r="B1022" s="173"/>
      <c r="C1022" s="174"/>
      <c r="D1022" s="174"/>
      <c r="E1022" s="175"/>
      <c r="F1022" s="174"/>
      <c r="G1022" s="176"/>
      <c r="H1022" s="176"/>
      <c r="I1022" s="182"/>
      <c r="J1022" s="182"/>
      <c r="K1022" s="182"/>
      <c r="L1022" s="182"/>
      <c r="M1022" s="182"/>
      <c r="N1022" s="182"/>
      <c r="O1022" s="182"/>
      <c r="P1022" s="182"/>
      <c r="Q1022" s="182"/>
      <c r="R1022" s="182"/>
      <c r="S1022" s="201"/>
      <c r="T1022" s="202"/>
      <c r="U1022" s="203"/>
      <c r="V1022" s="203"/>
      <c r="W1022" s="204"/>
    </row>
    <row r="1023" spans="2:23">
      <c r="B1023" s="173"/>
      <c r="C1023" s="174"/>
      <c r="D1023" s="174"/>
      <c r="E1023" s="175"/>
      <c r="F1023" s="174"/>
      <c r="G1023" s="176"/>
      <c r="H1023" s="176"/>
      <c r="I1023" s="182"/>
      <c r="J1023" s="182"/>
      <c r="K1023" s="182"/>
      <c r="L1023" s="182"/>
      <c r="M1023" s="182"/>
      <c r="N1023" s="182"/>
      <c r="O1023" s="182"/>
      <c r="P1023" s="182"/>
      <c r="Q1023" s="182"/>
      <c r="R1023" s="182"/>
      <c r="S1023" s="201"/>
      <c r="T1023" s="202"/>
      <c r="U1023" s="203"/>
      <c r="V1023" s="203"/>
      <c r="W1023" s="204"/>
    </row>
    <row r="1024" spans="2:23">
      <c r="B1024" s="173"/>
      <c r="C1024" s="174"/>
      <c r="D1024" s="174"/>
      <c r="E1024" s="175"/>
      <c r="F1024" s="174"/>
      <c r="G1024" s="176"/>
      <c r="H1024" s="176"/>
      <c r="I1024" s="182"/>
      <c r="J1024" s="182"/>
      <c r="K1024" s="182"/>
      <c r="L1024" s="182"/>
      <c r="M1024" s="182"/>
      <c r="N1024" s="182"/>
      <c r="O1024" s="182"/>
      <c r="P1024" s="182"/>
      <c r="Q1024" s="182"/>
      <c r="R1024" s="182"/>
      <c r="S1024" s="201"/>
      <c r="T1024" s="202"/>
      <c r="U1024" s="203"/>
      <c r="V1024" s="203"/>
      <c r="W1024" s="204"/>
    </row>
    <row r="1025" spans="2:23">
      <c r="B1025" s="173"/>
      <c r="C1025" s="174"/>
      <c r="D1025" s="174"/>
      <c r="E1025" s="175"/>
      <c r="F1025" s="174"/>
      <c r="G1025" s="176"/>
      <c r="H1025" s="176"/>
      <c r="I1025" s="182"/>
      <c r="J1025" s="182"/>
      <c r="K1025" s="182"/>
      <c r="L1025" s="182"/>
      <c r="M1025" s="182"/>
      <c r="N1025" s="182"/>
      <c r="O1025" s="182"/>
      <c r="P1025" s="182"/>
      <c r="Q1025" s="182"/>
      <c r="R1025" s="182"/>
      <c r="S1025" s="201"/>
      <c r="T1025" s="202"/>
      <c r="U1025" s="203"/>
      <c r="V1025" s="203"/>
      <c r="W1025" s="204"/>
    </row>
    <row r="1026" spans="2:23">
      <c r="B1026" s="173"/>
      <c r="C1026" s="174"/>
      <c r="D1026" s="174"/>
      <c r="E1026" s="175"/>
      <c r="F1026" s="174"/>
      <c r="G1026" s="176"/>
      <c r="H1026" s="176"/>
      <c r="I1026" s="182"/>
      <c r="J1026" s="182"/>
      <c r="K1026" s="182"/>
      <c r="L1026" s="182"/>
      <c r="M1026" s="182"/>
      <c r="N1026" s="182"/>
      <c r="O1026" s="182"/>
      <c r="P1026" s="182"/>
      <c r="Q1026" s="182"/>
      <c r="R1026" s="182"/>
      <c r="S1026" s="201"/>
      <c r="T1026" s="202"/>
      <c r="U1026" s="203"/>
      <c r="V1026" s="203"/>
      <c r="W1026" s="204"/>
    </row>
    <row r="1027" spans="2:23">
      <c r="B1027" s="173"/>
      <c r="C1027" s="174"/>
      <c r="D1027" s="174"/>
      <c r="E1027" s="175"/>
      <c r="F1027" s="174"/>
      <c r="G1027" s="176"/>
      <c r="H1027" s="176"/>
      <c r="I1027" s="182"/>
      <c r="J1027" s="182"/>
      <c r="K1027" s="182"/>
      <c r="L1027" s="182"/>
      <c r="M1027" s="182"/>
      <c r="N1027" s="182"/>
      <c r="O1027" s="182"/>
      <c r="P1027" s="182"/>
      <c r="Q1027" s="182"/>
      <c r="R1027" s="182"/>
      <c r="S1027" s="201"/>
      <c r="T1027" s="202"/>
      <c r="U1027" s="203"/>
      <c r="V1027" s="203"/>
      <c r="W1027" s="204"/>
    </row>
    <row r="1028" spans="2:23">
      <c r="B1028" s="173"/>
      <c r="C1028" s="174"/>
      <c r="D1028" s="174"/>
      <c r="E1028" s="175"/>
      <c r="F1028" s="174"/>
      <c r="G1028" s="176"/>
      <c r="H1028" s="176"/>
      <c r="I1028" s="182"/>
      <c r="J1028" s="182"/>
      <c r="K1028" s="182"/>
      <c r="L1028" s="182"/>
      <c r="M1028" s="182"/>
      <c r="N1028" s="182"/>
      <c r="O1028" s="182"/>
      <c r="P1028" s="182"/>
      <c r="Q1028" s="182"/>
      <c r="R1028" s="182"/>
      <c r="S1028" s="201"/>
      <c r="T1028" s="202"/>
      <c r="U1028" s="203"/>
      <c r="V1028" s="203"/>
      <c r="W1028" s="204"/>
    </row>
    <row r="1029" spans="2:23">
      <c r="B1029" s="173"/>
      <c r="C1029" s="174"/>
      <c r="D1029" s="174"/>
      <c r="E1029" s="175"/>
      <c r="F1029" s="174"/>
      <c r="G1029" s="176"/>
      <c r="H1029" s="176"/>
      <c r="I1029" s="182"/>
      <c r="J1029" s="182"/>
      <c r="K1029" s="182"/>
      <c r="L1029" s="182"/>
      <c r="M1029" s="182"/>
      <c r="N1029" s="182"/>
      <c r="O1029" s="182"/>
      <c r="P1029" s="182"/>
      <c r="Q1029" s="182"/>
      <c r="R1029" s="182"/>
      <c r="S1029" s="201"/>
      <c r="T1029" s="202"/>
      <c r="U1029" s="203"/>
      <c r="V1029" s="203"/>
      <c r="W1029" s="204"/>
    </row>
    <row r="1030" spans="2:23">
      <c r="B1030" s="173"/>
      <c r="C1030" s="174"/>
      <c r="D1030" s="174"/>
      <c r="E1030" s="175"/>
      <c r="F1030" s="174"/>
      <c r="G1030" s="176"/>
      <c r="H1030" s="176"/>
      <c r="I1030" s="182"/>
      <c r="J1030" s="182"/>
      <c r="K1030" s="182"/>
      <c r="L1030" s="182"/>
      <c r="M1030" s="182"/>
      <c r="N1030" s="182"/>
      <c r="O1030" s="182"/>
      <c r="P1030" s="182"/>
      <c r="Q1030" s="182"/>
      <c r="R1030" s="182"/>
      <c r="S1030" s="201"/>
      <c r="T1030" s="202"/>
      <c r="U1030" s="203"/>
      <c r="V1030" s="203"/>
      <c r="W1030" s="204"/>
    </row>
    <row r="1031" spans="2:23">
      <c r="B1031" s="173"/>
      <c r="C1031" s="174"/>
      <c r="D1031" s="174"/>
      <c r="E1031" s="175"/>
      <c r="F1031" s="174"/>
      <c r="G1031" s="176"/>
      <c r="H1031" s="176"/>
      <c r="I1031" s="182"/>
      <c r="J1031" s="182"/>
      <c r="K1031" s="182"/>
      <c r="L1031" s="182"/>
      <c r="M1031" s="182"/>
      <c r="N1031" s="182"/>
      <c r="O1031" s="182"/>
      <c r="P1031" s="182"/>
      <c r="Q1031" s="182"/>
      <c r="R1031" s="182"/>
      <c r="S1031" s="201"/>
      <c r="T1031" s="202"/>
      <c r="U1031" s="203"/>
      <c r="V1031" s="203"/>
      <c r="W1031" s="204"/>
    </row>
    <row r="1032" spans="2:23">
      <c r="B1032" s="173"/>
      <c r="C1032" s="174"/>
      <c r="D1032" s="174"/>
      <c r="E1032" s="175"/>
      <c r="F1032" s="174"/>
      <c r="G1032" s="176"/>
      <c r="H1032" s="176"/>
      <c r="I1032" s="182"/>
      <c r="J1032" s="182"/>
      <c r="K1032" s="182"/>
      <c r="L1032" s="182"/>
      <c r="M1032" s="182"/>
      <c r="N1032" s="182"/>
      <c r="O1032" s="182"/>
      <c r="P1032" s="182"/>
      <c r="Q1032" s="182"/>
      <c r="R1032" s="182"/>
      <c r="S1032" s="201"/>
      <c r="T1032" s="202"/>
      <c r="U1032" s="203"/>
      <c r="V1032" s="203"/>
      <c r="W1032" s="204"/>
    </row>
    <row r="1033" spans="2:23">
      <c r="B1033" s="173"/>
      <c r="C1033" s="174"/>
      <c r="D1033" s="174"/>
      <c r="E1033" s="175"/>
      <c r="F1033" s="174"/>
      <c r="G1033" s="176"/>
      <c r="H1033" s="176"/>
      <c r="I1033" s="182"/>
      <c r="J1033" s="182"/>
      <c r="K1033" s="182"/>
      <c r="L1033" s="182"/>
      <c r="M1033" s="182"/>
      <c r="N1033" s="182"/>
      <c r="O1033" s="182"/>
      <c r="P1033" s="182"/>
      <c r="Q1033" s="182"/>
      <c r="R1033" s="182"/>
      <c r="S1033" s="201"/>
      <c r="T1033" s="202"/>
      <c r="U1033" s="203"/>
      <c r="V1033" s="203"/>
      <c r="W1033" s="204"/>
    </row>
    <row r="1034" spans="2:23">
      <c r="B1034" s="173"/>
      <c r="C1034" s="174"/>
      <c r="D1034" s="174"/>
      <c r="E1034" s="175"/>
      <c r="F1034" s="174"/>
      <c r="G1034" s="176"/>
      <c r="H1034" s="176"/>
      <c r="I1034" s="182"/>
      <c r="J1034" s="182"/>
      <c r="K1034" s="182"/>
      <c r="L1034" s="182"/>
      <c r="M1034" s="182"/>
      <c r="N1034" s="182"/>
      <c r="O1034" s="182"/>
      <c r="P1034" s="182"/>
      <c r="Q1034" s="182"/>
      <c r="R1034" s="182"/>
      <c r="S1034" s="201"/>
      <c r="T1034" s="202"/>
      <c r="U1034" s="203"/>
      <c r="V1034" s="203"/>
      <c r="W1034" s="204"/>
    </row>
    <row r="1035" spans="2:23">
      <c r="B1035" s="173"/>
      <c r="C1035" s="174"/>
      <c r="D1035" s="174"/>
      <c r="E1035" s="175"/>
      <c r="F1035" s="174"/>
      <c r="G1035" s="176"/>
      <c r="H1035" s="176"/>
      <c r="I1035" s="182"/>
      <c r="J1035" s="182"/>
      <c r="K1035" s="182"/>
      <c r="L1035" s="182"/>
      <c r="M1035" s="182"/>
      <c r="N1035" s="182"/>
      <c r="O1035" s="182"/>
      <c r="P1035" s="182"/>
      <c r="Q1035" s="182"/>
      <c r="R1035" s="182"/>
      <c r="S1035" s="201"/>
      <c r="T1035" s="202"/>
      <c r="U1035" s="203"/>
      <c r="V1035" s="203"/>
      <c r="W1035" s="204"/>
    </row>
    <row r="1036" spans="2:23">
      <c r="B1036" s="173"/>
      <c r="C1036" s="174"/>
      <c r="D1036" s="174"/>
      <c r="E1036" s="175"/>
      <c r="F1036" s="174"/>
      <c r="G1036" s="176"/>
      <c r="H1036" s="176"/>
      <c r="I1036" s="182"/>
      <c r="J1036" s="182"/>
      <c r="K1036" s="182"/>
      <c r="L1036" s="182"/>
      <c r="M1036" s="182"/>
      <c r="N1036" s="182"/>
      <c r="O1036" s="182"/>
      <c r="P1036" s="182"/>
      <c r="Q1036" s="182"/>
      <c r="R1036" s="182"/>
      <c r="S1036" s="201"/>
      <c r="T1036" s="202"/>
      <c r="U1036" s="203"/>
      <c r="V1036" s="203"/>
      <c r="W1036" s="204"/>
    </row>
    <row r="1037" spans="2:23">
      <c r="B1037" s="173"/>
      <c r="C1037" s="174"/>
      <c r="D1037" s="174"/>
      <c r="E1037" s="175"/>
      <c r="F1037" s="174"/>
      <c r="G1037" s="176"/>
      <c r="H1037" s="176"/>
      <c r="I1037" s="182"/>
      <c r="J1037" s="182"/>
      <c r="K1037" s="182"/>
      <c r="L1037" s="182"/>
      <c r="M1037" s="182"/>
      <c r="N1037" s="182"/>
      <c r="O1037" s="182"/>
      <c r="P1037" s="182"/>
      <c r="Q1037" s="182"/>
      <c r="R1037" s="182"/>
      <c r="S1037" s="201"/>
      <c r="T1037" s="202"/>
      <c r="U1037" s="203"/>
      <c r="V1037" s="203"/>
      <c r="W1037" s="204"/>
    </row>
    <row r="1038" spans="2:23">
      <c r="B1038" s="173"/>
      <c r="C1038" s="174"/>
      <c r="D1038" s="174"/>
      <c r="E1038" s="175"/>
      <c r="F1038" s="174"/>
      <c r="G1038" s="176"/>
      <c r="H1038" s="176"/>
      <c r="I1038" s="182"/>
      <c r="J1038" s="182"/>
      <c r="K1038" s="182"/>
      <c r="L1038" s="182"/>
      <c r="M1038" s="182"/>
      <c r="N1038" s="182"/>
      <c r="O1038" s="182"/>
      <c r="P1038" s="182"/>
      <c r="Q1038" s="182"/>
      <c r="R1038" s="182"/>
      <c r="S1038" s="201"/>
      <c r="T1038" s="202"/>
      <c r="U1038" s="203"/>
      <c r="V1038" s="203"/>
      <c r="W1038" s="204"/>
    </row>
    <row r="1039" spans="2:23">
      <c r="B1039" s="173"/>
      <c r="C1039" s="174"/>
      <c r="D1039" s="174"/>
      <c r="E1039" s="175"/>
      <c r="F1039" s="174"/>
      <c r="G1039" s="176"/>
      <c r="H1039" s="176"/>
      <c r="I1039" s="182"/>
      <c r="J1039" s="182"/>
      <c r="K1039" s="182"/>
      <c r="L1039" s="182"/>
      <c r="M1039" s="182"/>
      <c r="N1039" s="182"/>
      <c r="O1039" s="182"/>
      <c r="P1039" s="182"/>
      <c r="Q1039" s="182"/>
      <c r="R1039" s="182"/>
      <c r="S1039" s="201"/>
      <c r="T1039" s="202"/>
      <c r="U1039" s="203"/>
      <c r="V1039" s="203"/>
      <c r="W1039" s="204"/>
    </row>
    <row r="1040" spans="2:23">
      <c r="B1040" s="173"/>
      <c r="C1040" s="174"/>
      <c r="D1040" s="174"/>
      <c r="E1040" s="175"/>
      <c r="F1040" s="174"/>
      <c r="G1040" s="176"/>
      <c r="H1040" s="176"/>
      <c r="I1040" s="182"/>
      <c r="J1040" s="182"/>
      <c r="K1040" s="182"/>
      <c r="L1040" s="182"/>
      <c r="M1040" s="182"/>
      <c r="N1040" s="182"/>
      <c r="O1040" s="182"/>
      <c r="P1040" s="182"/>
      <c r="Q1040" s="182"/>
      <c r="R1040" s="182"/>
      <c r="S1040" s="201"/>
      <c r="T1040" s="202"/>
      <c r="U1040" s="203"/>
      <c r="V1040" s="203"/>
      <c r="W1040" s="204"/>
    </row>
    <row r="1041" spans="2:23">
      <c r="B1041" s="173"/>
      <c r="C1041" s="174"/>
      <c r="D1041" s="174"/>
      <c r="E1041" s="175"/>
      <c r="F1041" s="174"/>
      <c r="G1041" s="176"/>
      <c r="H1041" s="176"/>
      <c r="I1041" s="182"/>
      <c r="J1041" s="182"/>
      <c r="K1041" s="182"/>
      <c r="L1041" s="182"/>
      <c r="M1041" s="182"/>
      <c r="N1041" s="182"/>
      <c r="O1041" s="182"/>
      <c r="P1041" s="182"/>
      <c r="Q1041" s="182"/>
      <c r="R1041" s="182"/>
      <c r="S1041" s="201"/>
      <c r="T1041" s="202"/>
      <c r="U1041" s="203"/>
      <c r="V1041" s="203"/>
      <c r="W1041" s="204"/>
    </row>
    <row r="1042" spans="2:23">
      <c r="B1042" s="173"/>
      <c r="C1042" s="174"/>
      <c r="D1042" s="174"/>
      <c r="E1042" s="175"/>
      <c r="F1042" s="174"/>
      <c r="G1042" s="176"/>
      <c r="H1042" s="176"/>
      <c r="I1042" s="182"/>
      <c r="J1042" s="182"/>
      <c r="K1042" s="182"/>
      <c r="L1042" s="182"/>
      <c r="M1042" s="182"/>
      <c r="N1042" s="182"/>
      <c r="O1042" s="182"/>
      <c r="P1042" s="182"/>
      <c r="Q1042" s="182"/>
      <c r="R1042" s="182"/>
      <c r="S1042" s="201"/>
      <c r="T1042" s="202"/>
      <c r="U1042" s="203"/>
      <c r="V1042" s="203"/>
      <c r="W1042" s="204"/>
    </row>
    <row r="1043" spans="2:23">
      <c r="B1043" s="173"/>
      <c r="C1043" s="174"/>
      <c r="D1043" s="174"/>
      <c r="E1043" s="175"/>
      <c r="F1043" s="174"/>
      <c r="G1043" s="176"/>
      <c r="H1043" s="176"/>
      <c r="I1043" s="182"/>
      <c r="J1043" s="182"/>
      <c r="K1043" s="182"/>
      <c r="L1043" s="182"/>
      <c r="M1043" s="182"/>
      <c r="N1043" s="182"/>
      <c r="O1043" s="182"/>
      <c r="P1043" s="182"/>
      <c r="Q1043" s="182"/>
      <c r="R1043" s="182"/>
      <c r="S1043" s="201"/>
      <c r="T1043" s="202"/>
      <c r="U1043" s="203"/>
      <c r="V1043" s="203"/>
      <c r="W1043" s="204"/>
    </row>
    <row r="1044" spans="2:23">
      <c r="B1044" s="173"/>
      <c r="C1044" s="174"/>
      <c r="D1044" s="174"/>
      <c r="E1044" s="175"/>
      <c r="F1044" s="174"/>
      <c r="G1044" s="176"/>
      <c r="H1044" s="176"/>
      <c r="I1044" s="182"/>
      <c r="J1044" s="182"/>
      <c r="K1044" s="182"/>
      <c r="L1044" s="182"/>
      <c r="M1044" s="182"/>
      <c r="N1044" s="182"/>
      <c r="O1044" s="182"/>
      <c r="P1044" s="182"/>
      <c r="Q1044" s="182"/>
      <c r="R1044" s="182"/>
      <c r="S1044" s="201"/>
      <c r="T1044" s="202"/>
      <c r="U1044" s="203"/>
      <c r="V1044" s="203"/>
      <c r="W1044" s="204"/>
    </row>
    <row r="1045" spans="2:23">
      <c r="B1045" s="173"/>
      <c r="C1045" s="174"/>
      <c r="D1045" s="174"/>
      <c r="E1045" s="175"/>
      <c r="F1045" s="174"/>
      <c r="G1045" s="176"/>
      <c r="H1045" s="176"/>
      <c r="I1045" s="182"/>
      <c r="J1045" s="182"/>
      <c r="K1045" s="182"/>
      <c r="L1045" s="182"/>
      <c r="M1045" s="182"/>
      <c r="N1045" s="182"/>
      <c r="O1045" s="182"/>
      <c r="P1045" s="182"/>
      <c r="Q1045" s="182"/>
      <c r="R1045" s="182"/>
      <c r="S1045" s="201"/>
      <c r="T1045" s="202"/>
      <c r="U1045" s="203"/>
      <c r="V1045" s="203"/>
      <c r="W1045" s="204"/>
    </row>
    <row r="1046" spans="2:23">
      <c r="B1046" s="173"/>
      <c r="C1046" s="174"/>
      <c r="D1046" s="174"/>
      <c r="E1046" s="175"/>
      <c r="F1046" s="174"/>
      <c r="G1046" s="176"/>
      <c r="H1046" s="176"/>
      <c r="I1046" s="182"/>
      <c r="J1046" s="182"/>
      <c r="K1046" s="182"/>
      <c r="L1046" s="182"/>
      <c r="M1046" s="182"/>
      <c r="N1046" s="182"/>
      <c r="O1046" s="182"/>
      <c r="P1046" s="182"/>
      <c r="Q1046" s="182"/>
      <c r="R1046" s="182"/>
      <c r="S1046" s="201"/>
      <c r="T1046" s="202"/>
      <c r="U1046" s="203"/>
      <c r="V1046" s="203"/>
      <c r="W1046" s="204"/>
    </row>
    <row r="1047" spans="2:23">
      <c r="B1047" s="173"/>
      <c r="C1047" s="174"/>
      <c r="D1047" s="174"/>
      <c r="E1047" s="175"/>
      <c r="F1047" s="174"/>
      <c r="G1047" s="176"/>
      <c r="H1047" s="176"/>
      <c r="I1047" s="182"/>
      <c r="J1047" s="182"/>
      <c r="K1047" s="182"/>
      <c r="L1047" s="182"/>
      <c r="M1047" s="182"/>
      <c r="N1047" s="182"/>
      <c r="O1047" s="182"/>
      <c r="P1047" s="182"/>
      <c r="Q1047" s="182"/>
      <c r="R1047" s="182"/>
      <c r="S1047" s="201"/>
      <c r="T1047" s="202"/>
      <c r="U1047" s="203"/>
      <c r="V1047" s="203"/>
      <c r="W1047" s="204"/>
    </row>
    <row r="1048" spans="2:23">
      <c r="B1048" s="173"/>
      <c r="C1048" s="174"/>
      <c r="D1048" s="174"/>
      <c r="E1048" s="175"/>
      <c r="F1048" s="174"/>
      <c r="G1048" s="176"/>
      <c r="H1048" s="176"/>
      <c r="I1048" s="182"/>
      <c r="J1048" s="182"/>
      <c r="K1048" s="182"/>
      <c r="L1048" s="182"/>
      <c r="M1048" s="182"/>
      <c r="N1048" s="182"/>
      <c r="O1048" s="182"/>
      <c r="P1048" s="182"/>
      <c r="Q1048" s="182"/>
      <c r="R1048" s="182"/>
      <c r="S1048" s="201"/>
      <c r="T1048" s="202"/>
      <c r="U1048" s="203"/>
      <c r="V1048" s="203"/>
      <c r="W1048" s="204"/>
    </row>
    <row r="1049" spans="2:23">
      <c r="B1049" s="173"/>
      <c r="C1049" s="174"/>
      <c r="D1049" s="174"/>
      <c r="E1049" s="175"/>
      <c r="F1049" s="174"/>
      <c r="G1049" s="176"/>
      <c r="H1049" s="176"/>
      <c r="I1049" s="182"/>
      <c r="J1049" s="182"/>
      <c r="K1049" s="182"/>
      <c r="L1049" s="182"/>
      <c r="M1049" s="182"/>
      <c r="N1049" s="182"/>
      <c r="O1049" s="182"/>
      <c r="P1049" s="182"/>
      <c r="Q1049" s="182"/>
      <c r="R1049" s="182"/>
      <c r="S1049" s="201"/>
      <c r="T1049" s="202"/>
      <c r="U1049" s="203"/>
      <c r="V1049" s="203"/>
      <c r="W1049" s="204"/>
    </row>
    <row r="1050" spans="2:23">
      <c r="B1050" s="173"/>
      <c r="C1050" s="174"/>
      <c r="D1050" s="174"/>
      <c r="E1050" s="175"/>
      <c r="F1050" s="174"/>
      <c r="G1050" s="176"/>
      <c r="H1050" s="176"/>
      <c r="I1050" s="182"/>
      <c r="J1050" s="182"/>
      <c r="K1050" s="182"/>
      <c r="L1050" s="182"/>
      <c r="M1050" s="182"/>
      <c r="N1050" s="182"/>
      <c r="O1050" s="182"/>
      <c r="P1050" s="182"/>
      <c r="Q1050" s="182"/>
      <c r="R1050" s="182"/>
      <c r="S1050" s="201"/>
      <c r="T1050" s="202"/>
      <c r="U1050" s="203"/>
      <c r="V1050" s="203"/>
      <c r="W1050" s="204"/>
    </row>
    <row r="1051" spans="2:23">
      <c r="B1051" s="173"/>
      <c r="C1051" s="174"/>
      <c r="D1051" s="174"/>
      <c r="E1051" s="175"/>
      <c r="F1051" s="174"/>
      <c r="G1051" s="176"/>
      <c r="H1051" s="176"/>
      <c r="I1051" s="182"/>
      <c r="J1051" s="182"/>
      <c r="K1051" s="182"/>
      <c r="L1051" s="182"/>
      <c r="M1051" s="182"/>
      <c r="N1051" s="182"/>
      <c r="O1051" s="182"/>
      <c r="P1051" s="182"/>
      <c r="Q1051" s="182"/>
      <c r="R1051" s="182"/>
      <c r="S1051" s="201"/>
      <c r="T1051" s="202"/>
      <c r="U1051" s="203"/>
      <c r="V1051" s="203"/>
      <c r="W1051" s="204"/>
    </row>
    <row r="1052" spans="2:23">
      <c r="B1052" s="173"/>
      <c r="C1052" s="174"/>
      <c r="D1052" s="174"/>
      <c r="E1052" s="175"/>
      <c r="F1052" s="174"/>
      <c r="G1052" s="176"/>
      <c r="H1052" s="176"/>
      <c r="I1052" s="182"/>
      <c r="J1052" s="182"/>
      <c r="K1052" s="182"/>
      <c r="L1052" s="182"/>
      <c r="M1052" s="182"/>
      <c r="N1052" s="182"/>
      <c r="O1052" s="182"/>
      <c r="P1052" s="182"/>
      <c r="Q1052" s="182"/>
      <c r="R1052" s="182"/>
      <c r="S1052" s="201"/>
      <c r="T1052" s="202"/>
      <c r="U1052" s="203"/>
      <c r="V1052" s="203"/>
      <c r="W1052" s="204"/>
    </row>
    <row r="1053" spans="2:23">
      <c r="B1053" s="173"/>
      <c r="C1053" s="174"/>
      <c r="D1053" s="174"/>
      <c r="E1053" s="175"/>
      <c r="F1053" s="174"/>
      <c r="G1053" s="176"/>
      <c r="H1053" s="176"/>
      <c r="I1053" s="182"/>
      <c r="J1053" s="182"/>
      <c r="K1053" s="182"/>
      <c r="L1053" s="182"/>
      <c r="M1053" s="182"/>
      <c r="N1053" s="182"/>
      <c r="O1053" s="182"/>
      <c r="P1053" s="182"/>
      <c r="Q1053" s="182"/>
      <c r="R1053" s="182"/>
      <c r="S1053" s="201"/>
      <c r="T1053" s="202"/>
      <c r="U1053" s="203"/>
      <c r="V1053" s="203"/>
      <c r="W1053" s="204"/>
    </row>
    <row r="1054" spans="2:23">
      <c r="B1054" s="173"/>
      <c r="C1054" s="174"/>
      <c r="D1054" s="174"/>
      <c r="E1054" s="175"/>
      <c r="F1054" s="174"/>
      <c r="G1054" s="176"/>
      <c r="H1054" s="176"/>
      <c r="I1054" s="182"/>
      <c r="J1054" s="182"/>
      <c r="K1054" s="182"/>
      <c r="L1054" s="182"/>
      <c r="M1054" s="182"/>
      <c r="N1054" s="182"/>
      <c r="O1054" s="182"/>
      <c r="P1054" s="182"/>
      <c r="Q1054" s="182"/>
      <c r="R1054" s="182"/>
      <c r="S1054" s="201"/>
      <c r="T1054" s="202"/>
      <c r="U1054" s="203"/>
      <c r="V1054" s="203"/>
      <c r="W1054" s="204"/>
    </row>
    <row r="1055" spans="2:23">
      <c r="B1055" s="173"/>
      <c r="C1055" s="174"/>
      <c r="D1055" s="174"/>
      <c r="E1055" s="175"/>
      <c r="F1055" s="174"/>
      <c r="G1055" s="176"/>
      <c r="H1055" s="176"/>
      <c r="I1055" s="182"/>
      <c r="J1055" s="182"/>
      <c r="K1055" s="182"/>
      <c r="L1055" s="182"/>
      <c r="M1055" s="182"/>
      <c r="N1055" s="182"/>
      <c r="O1055" s="182"/>
      <c r="P1055" s="182"/>
      <c r="Q1055" s="182"/>
      <c r="R1055" s="182"/>
      <c r="S1055" s="201"/>
      <c r="T1055" s="202"/>
      <c r="U1055" s="203"/>
      <c r="V1055" s="203"/>
      <c r="W1055" s="204"/>
    </row>
    <row r="1056" spans="2:23">
      <c r="B1056" s="173"/>
      <c r="C1056" s="174"/>
      <c r="D1056" s="174"/>
      <c r="E1056" s="175"/>
      <c r="F1056" s="174"/>
      <c r="G1056" s="176"/>
      <c r="H1056" s="176"/>
      <c r="I1056" s="182"/>
      <c r="J1056" s="182"/>
      <c r="K1056" s="182"/>
      <c r="L1056" s="182"/>
      <c r="M1056" s="182"/>
      <c r="N1056" s="182"/>
      <c r="O1056" s="182"/>
      <c r="P1056" s="182"/>
      <c r="Q1056" s="182"/>
      <c r="R1056" s="182"/>
      <c r="S1056" s="201"/>
      <c r="T1056" s="202"/>
      <c r="U1056" s="203"/>
      <c r="V1056" s="203"/>
      <c r="W1056" s="204"/>
    </row>
    <row r="1057" spans="2:23">
      <c r="B1057" s="173"/>
      <c r="C1057" s="174"/>
      <c r="D1057" s="174"/>
      <c r="E1057" s="175"/>
      <c r="F1057" s="174"/>
      <c r="G1057" s="176"/>
      <c r="H1057" s="176"/>
      <c r="I1057" s="182"/>
      <c r="J1057" s="182"/>
      <c r="K1057" s="182"/>
      <c r="L1057" s="182"/>
      <c r="M1057" s="182"/>
      <c r="N1057" s="182"/>
      <c r="O1057" s="182"/>
      <c r="P1057" s="182"/>
      <c r="Q1057" s="182"/>
      <c r="R1057" s="182"/>
      <c r="S1057" s="201"/>
      <c r="T1057" s="202"/>
      <c r="U1057" s="203"/>
      <c r="V1057" s="203"/>
      <c r="W1057" s="204"/>
    </row>
    <row r="1058" spans="2:23">
      <c r="B1058" s="173"/>
      <c r="C1058" s="174"/>
      <c r="D1058" s="174"/>
      <c r="E1058" s="175"/>
      <c r="F1058" s="174"/>
      <c r="G1058" s="176"/>
      <c r="H1058" s="176"/>
      <c r="I1058" s="182"/>
      <c r="J1058" s="182"/>
      <c r="K1058" s="182"/>
      <c r="L1058" s="182"/>
      <c r="M1058" s="182"/>
      <c r="N1058" s="182"/>
      <c r="O1058" s="182"/>
      <c r="P1058" s="182"/>
      <c r="Q1058" s="182"/>
      <c r="R1058" s="182"/>
      <c r="S1058" s="201"/>
      <c r="T1058" s="202"/>
      <c r="U1058" s="203"/>
      <c r="V1058" s="203"/>
      <c r="W1058" s="204"/>
    </row>
    <row r="1059" spans="2:23">
      <c r="B1059" s="173"/>
      <c r="C1059" s="174"/>
      <c r="D1059" s="174"/>
      <c r="E1059" s="175"/>
      <c r="F1059" s="174"/>
      <c r="G1059" s="176"/>
      <c r="H1059" s="176"/>
      <c r="I1059" s="182"/>
      <c r="J1059" s="182"/>
      <c r="K1059" s="182"/>
      <c r="L1059" s="182"/>
      <c r="M1059" s="182"/>
      <c r="N1059" s="182"/>
      <c r="O1059" s="182"/>
      <c r="P1059" s="182"/>
      <c r="Q1059" s="182"/>
      <c r="R1059" s="182"/>
      <c r="S1059" s="201"/>
      <c r="T1059" s="202"/>
      <c r="U1059" s="203"/>
      <c r="V1059" s="203"/>
      <c r="W1059" s="204"/>
    </row>
    <row r="1060" spans="2:23">
      <c r="B1060" s="173"/>
      <c r="C1060" s="174"/>
      <c r="D1060" s="174"/>
      <c r="E1060" s="175"/>
      <c r="F1060" s="174"/>
      <c r="G1060" s="176"/>
      <c r="H1060" s="176"/>
      <c r="I1060" s="182"/>
      <c r="J1060" s="182"/>
      <c r="K1060" s="182"/>
      <c r="L1060" s="182"/>
      <c r="M1060" s="182"/>
      <c r="N1060" s="182"/>
      <c r="O1060" s="182"/>
      <c r="P1060" s="182"/>
      <c r="Q1060" s="182"/>
      <c r="R1060" s="182"/>
      <c r="S1060" s="201"/>
      <c r="T1060" s="202"/>
      <c r="U1060" s="203"/>
      <c r="V1060" s="203"/>
      <c r="W1060" s="204"/>
    </row>
    <row r="1061" spans="2:23">
      <c r="B1061" s="173"/>
      <c r="C1061" s="174"/>
      <c r="D1061" s="174"/>
      <c r="E1061" s="175"/>
      <c r="F1061" s="174"/>
      <c r="G1061" s="176"/>
      <c r="H1061" s="176"/>
      <c r="I1061" s="182"/>
      <c r="J1061" s="182"/>
      <c r="K1061" s="182"/>
      <c r="L1061" s="182"/>
      <c r="M1061" s="182"/>
      <c r="N1061" s="182"/>
      <c r="O1061" s="182"/>
      <c r="P1061" s="182"/>
      <c r="Q1061" s="182"/>
      <c r="R1061" s="182"/>
      <c r="S1061" s="201"/>
      <c r="T1061" s="202"/>
      <c r="U1061" s="203"/>
      <c r="V1061" s="203"/>
      <c r="W1061" s="204"/>
    </row>
    <row r="1062" spans="2:23">
      <c r="B1062" s="173"/>
      <c r="C1062" s="174"/>
      <c r="D1062" s="174"/>
      <c r="E1062" s="175"/>
      <c r="F1062" s="174"/>
      <c r="G1062" s="176"/>
      <c r="H1062" s="176"/>
      <c r="I1062" s="182"/>
      <c r="J1062" s="182"/>
      <c r="K1062" s="182"/>
      <c r="L1062" s="182"/>
      <c r="M1062" s="182"/>
      <c r="N1062" s="182"/>
      <c r="O1062" s="182"/>
      <c r="P1062" s="182"/>
      <c r="Q1062" s="182"/>
      <c r="R1062" s="182"/>
      <c r="S1062" s="201"/>
      <c r="T1062" s="202"/>
      <c r="U1062" s="203"/>
      <c r="V1062" s="203"/>
      <c r="W1062" s="204"/>
    </row>
    <row r="1063" spans="2:23">
      <c r="B1063" s="173"/>
      <c r="C1063" s="174"/>
      <c r="D1063" s="174"/>
      <c r="E1063" s="175"/>
      <c r="F1063" s="174"/>
      <c r="G1063" s="176"/>
      <c r="H1063" s="176"/>
      <c r="I1063" s="182"/>
      <c r="J1063" s="182"/>
      <c r="K1063" s="182"/>
      <c r="L1063" s="182"/>
      <c r="M1063" s="182"/>
      <c r="N1063" s="182"/>
      <c r="O1063" s="182"/>
      <c r="P1063" s="182"/>
      <c r="Q1063" s="182"/>
      <c r="R1063" s="182"/>
      <c r="S1063" s="201"/>
      <c r="T1063" s="202"/>
      <c r="U1063" s="203"/>
      <c r="V1063" s="203"/>
      <c r="W1063" s="204"/>
    </row>
    <row r="1064" spans="2:23">
      <c r="B1064" s="173"/>
      <c r="C1064" s="174"/>
      <c r="D1064" s="174"/>
      <c r="E1064" s="175"/>
      <c r="F1064" s="174"/>
      <c r="G1064" s="176"/>
      <c r="H1064" s="176"/>
      <c r="I1064" s="182"/>
      <c r="J1064" s="182"/>
      <c r="K1064" s="182"/>
      <c r="L1064" s="182"/>
      <c r="M1064" s="182"/>
      <c r="N1064" s="182"/>
      <c r="O1064" s="182"/>
      <c r="P1064" s="182"/>
      <c r="Q1064" s="182"/>
      <c r="R1064" s="182"/>
      <c r="S1064" s="201"/>
      <c r="T1064" s="202"/>
      <c r="U1064" s="203"/>
      <c r="V1064" s="203"/>
      <c r="W1064" s="204"/>
    </row>
    <row r="1065" spans="2:23">
      <c r="B1065" s="173"/>
      <c r="C1065" s="174"/>
      <c r="D1065" s="174"/>
      <c r="E1065" s="175"/>
      <c r="F1065" s="174"/>
      <c r="G1065" s="176"/>
      <c r="H1065" s="176"/>
      <c r="I1065" s="182"/>
      <c r="J1065" s="182"/>
      <c r="K1065" s="182"/>
      <c r="L1065" s="182"/>
      <c r="M1065" s="182"/>
      <c r="N1065" s="182"/>
      <c r="O1065" s="182"/>
      <c r="P1065" s="182"/>
      <c r="Q1065" s="182"/>
      <c r="R1065" s="182"/>
      <c r="S1065" s="201"/>
      <c r="T1065" s="202"/>
      <c r="U1065" s="203"/>
      <c r="V1065" s="203"/>
      <c r="W1065" s="204"/>
    </row>
    <row r="1066" spans="2:23">
      <c r="B1066" s="173"/>
      <c r="C1066" s="174"/>
      <c r="D1066" s="174"/>
      <c r="E1066" s="175"/>
      <c r="F1066" s="174"/>
      <c r="G1066" s="176"/>
      <c r="H1066" s="176"/>
      <c r="I1066" s="182"/>
      <c r="J1066" s="182"/>
      <c r="K1066" s="182"/>
      <c r="L1066" s="182"/>
      <c r="M1066" s="182"/>
      <c r="N1066" s="182"/>
      <c r="O1066" s="182"/>
      <c r="P1066" s="182"/>
      <c r="Q1066" s="182"/>
      <c r="R1066" s="182"/>
      <c r="S1066" s="201"/>
      <c r="T1066" s="202"/>
      <c r="U1066" s="203"/>
      <c r="V1066" s="203"/>
      <c r="W1066" s="204"/>
    </row>
    <row r="1067" spans="2:23">
      <c r="B1067" s="173"/>
      <c r="C1067" s="174"/>
      <c r="D1067" s="174"/>
      <c r="E1067" s="175"/>
      <c r="F1067" s="174"/>
      <c r="G1067" s="176"/>
      <c r="H1067" s="176"/>
      <c r="I1067" s="182"/>
      <c r="J1067" s="182"/>
      <c r="K1067" s="182"/>
      <c r="L1067" s="182"/>
      <c r="M1067" s="182"/>
      <c r="N1067" s="182"/>
      <c r="O1067" s="182"/>
      <c r="P1067" s="182"/>
      <c r="Q1067" s="182"/>
      <c r="R1067" s="182"/>
      <c r="S1067" s="201"/>
      <c r="T1067" s="202"/>
      <c r="U1067" s="203"/>
      <c r="V1067" s="203"/>
      <c r="W1067" s="204"/>
    </row>
    <row r="1068" spans="2:23">
      <c r="B1068" s="173"/>
      <c r="C1068" s="174"/>
      <c r="D1068" s="174"/>
      <c r="E1068" s="175"/>
      <c r="F1068" s="174"/>
      <c r="G1068" s="176"/>
      <c r="H1068" s="176"/>
      <c r="I1068" s="182"/>
      <c r="J1068" s="182"/>
      <c r="K1068" s="182"/>
      <c r="L1068" s="182"/>
      <c r="M1068" s="182"/>
      <c r="N1068" s="182"/>
      <c r="O1068" s="182"/>
      <c r="P1068" s="182"/>
      <c r="Q1068" s="182"/>
      <c r="R1068" s="182"/>
      <c r="S1068" s="201"/>
      <c r="T1068" s="202"/>
      <c r="U1068" s="203"/>
      <c r="V1068" s="203"/>
      <c r="W1068" s="204"/>
    </row>
    <row r="1069" spans="2:23">
      <c r="B1069" s="173"/>
      <c r="C1069" s="174"/>
      <c r="D1069" s="174"/>
      <c r="E1069" s="175"/>
      <c r="F1069" s="174"/>
      <c r="G1069" s="176"/>
      <c r="H1069" s="176"/>
      <c r="I1069" s="182"/>
      <c r="J1069" s="182"/>
      <c r="K1069" s="182"/>
      <c r="L1069" s="182"/>
      <c r="M1069" s="182"/>
      <c r="N1069" s="182"/>
      <c r="O1069" s="182"/>
      <c r="P1069" s="182"/>
      <c r="Q1069" s="182"/>
      <c r="R1069" s="182"/>
      <c r="S1069" s="201"/>
      <c r="T1069" s="202"/>
      <c r="U1069" s="203"/>
      <c r="V1069" s="203"/>
      <c r="W1069" s="204"/>
    </row>
    <row r="1070" spans="2:23">
      <c r="B1070" s="173"/>
      <c r="C1070" s="174"/>
      <c r="D1070" s="174"/>
      <c r="E1070" s="175"/>
      <c r="F1070" s="174"/>
      <c r="G1070" s="176"/>
      <c r="H1070" s="176"/>
      <c r="I1070" s="182"/>
      <c r="J1070" s="182"/>
      <c r="K1070" s="182"/>
      <c r="L1070" s="182"/>
      <c r="M1070" s="182"/>
      <c r="N1070" s="182"/>
      <c r="O1070" s="182"/>
      <c r="P1070" s="182"/>
      <c r="Q1070" s="182"/>
      <c r="R1070" s="182"/>
      <c r="S1070" s="201"/>
      <c r="T1070" s="202"/>
      <c r="U1070" s="203"/>
      <c r="V1070" s="203"/>
      <c r="W1070" s="204"/>
    </row>
    <row r="1071" spans="2:23">
      <c r="B1071" s="173"/>
      <c r="C1071" s="174"/>
      <c r="D1071" s="174"/>
      <c r="E1071" s="175"/>
      <c r="F1071" s="174"/>
      <c r="G1071" s="176"/>
      <c r="H1071" s="176"/>
      <c r="I1071" s="182"/>
      <c r="J1071" s="182"/>
      <c r="K1071" s="182"/>
      <c r="L1071" s="182"/>
      <c r="M1071" s="182"/>
      <c r="N1071" s="182"/>
      <c r="O1071" s="182"/>
      <c r="P1071" s="182"/>
      <c r="Q1071" s="182"/>
      <c r="R1071" s="182"/>
      <c r="S1071" s="201"/>
      <c r="T1071" s="202"/>
      <c r="U1071" s="203"/>
      <c r="V1071" s="203"/>
      <c r="W1071" s="204"/>
    </row>
    <row r="1072" spans="2:23">
      <c r="B1072" s="173"/>
      <c r="C1072" s="174"/>
      <c r="D1072" s="174"/>
      <c r="E1072" s="175"/>
      <c r="F1072" s="174"/>
      <c r="G1072" s="176"/>
      <c r="H1072" s="176"/>
      <c r="I1072" s="182"/>
      <c r="J1072" s="182"/>
      <c r="K1072" s="182"/>
      <c r="L1072" s="182"/>
      <c r="M1072" s="182"/>
      <c r="N1072" s="182"/>
      <c r="O1072" s="182"/>
      <c r="P1072" s="182"/>
      <c r="Q1072" s="182"/>
      <c r="R1072" s="182"/>
      <c r="S1072" s="201"/>
      <c r="T1072" s="202"/>
      <c r="U1072" s="203"/>
      <c r="V1072" s="203"/>
      <c r="W1072" s="204"/>
    </row>
    <row r="1073" spans="2:23">
      <c r="B1073" s="173"/>
      <c r="C1073" s="174"/>
      <c r="D1073" s="174"/>
      <c r="E1073" s="175"/>
      <c r="F1073" s="174"/>
      <c r="G1073" s="176"/>
      <c r="H1073" s="176"/>
      <c r="I1073" s="182"/>
      <c r="J1073" s="182"/>
      <c r="K1073" s="182"/>
      <c r="L1073" s="182"/>
      <c r="M1073" s="182"/>
      <c r="N1073" s="182"/>
      <c r="O1073" s="182"/>
      <c r="P1073" s="182"/>
      <c r="Q1073" s="182"/>
      <c r="R1073" s="182"/>
      <c r="S1073" s="201"/>
      <c r="T1073" s="202"/>
      <c r="U1073" s="203"/>
      <c r="V1073" s="203"/>
      <c r="W1073" s="204"/>
    </row>
    <row r="1074" spans="2:23">
      <c r="B1074" s="173"/>
      <c r="C1074" s="174"/>
      <c r="D1074" s="174"/>
      <c r="E1074" s="175"/>
      <c r="F1074" s="174"/>
      <c r="G1074" s="176"/>
      <c r="H1074" s="176"/>
      <c r="I1074" s="182"/>
      <c r="J1074" s="182"/>
      <c r="K1074" s="182"/>
      <c r="L1074" s="182"/>
      <c r="M1074" s="182"/>
      <c r="N1074" s="182"/>
      <c r="O1074" s="182"/>
      <c r="P1074" s="182"/>
      <c r="Q1074" s="182"/>
      <c r="R1074" s="182"/>
      <c r="S1074" s="201"/>
      <c r="T1074" s="202"/>
      <c r="U1074" s="203"/>
      <c r="V1074" s="203"/>
      <c r="W1074" s="204"/>
    </row>
    <row r="1075" spans="2:23">
      <c r="B1075" s="173"/>
      <c r="C1075" s="174"/>
      <c r="D1075" s="174"/>
      <c r="E1075" s="175"/>
      <c r="F1075" s="174"/>
      <c r="G1075" s="176"/>
      <c r="H1075" s="176"/>
      <c r="I1075" s="182"/>
      <c r="J1075" s="182"/>
      <c r="K1075" s="182"/>
      <c r="L1075" s="182"/>
      <c r="M1075" s="182"/>
      <c r="N1075" s="182"/>
      <c r="O1075" s="182"/>
      <c r="P1075" s="182"/>
      <c r="Q1075" s="182"/>
      <c r="R1075" s="182"/>
      <c r="S1075" s="201"/>
      <c r="T1075" s="202"/>
      <c r="U1075" s="203"/>
      <c r="V1075" s="203"/>
      <c r="W1075" s="204"/>
    </row>
    <row r="1076" spans="2:23">
      <c r="B1076" s="173"/>
      <c r="C1076" s="174"/>
      <c r="D1076" s="174"/>
      <c r="E1076" s="175"/>
      <c r="F1076" s="174"/>
      <c r="G1076" s="176"/>
      <c r="H1076" s="176"/>
      <c r="I1076" s="182"/>
      <c r="J1076" s="182"/>
      <c r="K1076" s="182"/>
      <c r="L1076" s="182"/>
      <c r="M1076" s="182"/>
      <c r="N1076" s="182"/>
      <c r="O1076" s="182"/>
      <c r="P1076" s="182"/>
      <c r="Q1076" s="182"/>
      <c r="R1076" s="182"/>
      <c r="S1076" s="201"/>
      <c r="T1076" s="202"/>
      <c r="U1076" s="203"/>
      <c r="V1076" s="203"/>
      <c r="W1076" s="204"/>
    </row>
    <row r="1077" spans="2:23">
      <c r="B1077" s="173"/>
      <c r="C1077" s="174"/>
      <c r="D1077" s="174"/>
      <c r="E1077" s="175"/>
      <c r="F1077" s="174"/>
      <c r="G1077" s="176"/>
      <c r="H1077" s="176"/>
      <c r="I1077" s="182"/>
      <c r="J1077" s="182"/>
      <c r="K1077" s="182"/>
      <c r="L1077" s="182"/>
      <c r="M1077" s="182"/>
      <c r="N1077" s="182"/>
      <c r="O1077" s="182"/>
      <c r="P1077" s="182"/>
      <c r="Q1077" s="182"/>
      <c r="R1077" s="182"/>
      <c r="S1077" s="201"/>
      <c r="T1077" s="202"/>
      <c r="U1077" s="203"/>
      <c r="V1077" s="203"/>
      <c r="W1077" s="204"/>
    </row>
    <row r="1078" spans="2:23">
      <c r="B1078" s="173"/>
      <c r="C1078" s="174"/>
      <c r="D1078" s="174"/>
      <c r="E1078" s="175"/>
      <c r="F1078" s="174"/>
      <c r="G1078" s="176"/>
      <c r="H1078" s="176"/>
      <c r="I1078" s="182"/>
      <c r="J1078" s="182"/>
      <c r="K1078" s="182"/>
      <c r="L1078" s="182"/>
      <c r="M1078" s="182"/>
      <c r="N1078" s="182"/>
      <c r="O1078" s="182"/>
      <c r="P1078" s="182"/>
      <c r="Q1078" s="182"/>
      <c r="R1078" s="182"/>
      <c r="S1078" s="201"/>
      <c r="T1078" s="202"/>
      <c r="U1078" s="203"/>
      <c r="V1078" s="203"/>
      <c r="W1078" s="204"/>
    </row>
    <row r="1079" spans="2:23">
      <c r="B1079" s="173"/>
      <c r="C1079" s="174"/>
      <c r="D1079" s="174"/>
      <c r="E1079" s="175"/>
      <c r="F1079" s="174"/>
      <c r="G1079" s="176"/>
      <c r="H1079" s="176"/>
      <c r="I1079" s="182"/>
      <c r="J1079" s="182"/>
      <c r="K1079" s="182"/>
      <c r="L1079" s="182"/>
      <c r="M1079" s="182"/>
      <c r="N1079" s="182"/>
      <c r="O1079" s="182"/>
      <c r="P1079" s="182"/>
      <c r="Q1079" s="182"/>
      <c r="R1079" s="182"/>
      <c r="S1079" s="201"/>
      <c r="T1079" s="202"/>
      <c r="U1079" s="203"/>
      <c r="V1079" s="203"/>
      <c r="W1079" s="204"/>
    </row>
    <row r="1080" spans="2:23">
      <c r="B1080" s="173"/>
      <c r="C1080" s="174"/>
      <c r="D1080" s="174"/>
      <c r="E1080" s="175"/>
      <c r="F1080" s="174"/>
      <c r="G1080" s="176"/>
      <c r="H1080" s="176"/>
      <c r="I1080" s="182"/>
      <c r="J1080" s="182"/>
      <c r="K1080" s="182"/>
      <c r="L1080" s="182"/>
      <c r="M1080" s="182"/>
      <c r="N1080" s="182"/>
      <c r="O1080" s="182"/>
      <c r="P1080" s="182"/>
      <c r="Q1080" s="182"/>
      <c r="R1080" s="182"/>
      <c r="S1080" s="201"/>
      <c r="T1080" s="202"/>
      <c r="U1080" s="203"/>
      <c r="V1080" s="203"/>
      <c r="W1080" s="204"/>
    </row>
    <row r="1081" spans="2:23">
      <c r="B1081" s="173"/>
      <c r="C1081" s="174"/>
      <c r="D1081" s="174"/>
      <c r="E1081" s="175"/>
      <c r="F1081" s="174"/>
      <c r="G1081" s="176"/>
      <c r="H1081" s="176"/>
      <c r="I1081" s="182"/>
      <c r="J1081" s="182"/>
      <c r="K1081" s="182"/>
      <c r="L1081" s="182"/>
      <c r="M1081" s="182"/>
      <c r="N1081" s="182"/>
      <c r="O1081" s="182"/>
      <c r="P1081" s="182"/>
      <c r="Q1081" s="182"/>
      <c r="R1081" s="182"/>
      <c r="S1081" s="201"/>
      <c r="T1081" s="202"/>
      <c r="U1081" s="203"/>
      <c r="V1081" s="203"/>
      <c r="W1081" s="204"/>
    </row>
    <row r="1082" spans="2:23">
      <c r="B1082" s="173"/>
      <c r="C1082" s="174"/>
      <c r="D1082" s="174"/>
      <c r="E1082" s="175"/>
      <c r="F1082" s="174"/>
      <c r="G1082" s="176"/>
      <c r="H1082" s="176"/>
      <c r="I1082" s="182"/>
      <c r="J1082" s="182"/>
      <c r="K1082" s="182"/>
      <c r="L1082" s="182"/>
      <c r="M1082" s="182"/>
      <c r="N1082" s="182"/>
      <c r="O1082" s="182"/>
      <c r="P1082" s="182"/>
      <c r="Q1082" s="182"/>
      <c r="R1082" s="182"/>
      <c r="S1082" s="201"/>
      <c r="T1082" s="202"/>
      <c r="U1082" s="203"/>
      <c r="V1082" s="203"/>
      <c r="W1082" s="204"/>
    </row>
    <row r="1083" spans="2:23">
      <c r="B1083" s="173"/>
      <c r="C1083" s="174"/>
      <c r="D1083" s="174"/>
      <c r="E1083" s="175"/>
      <c r="F1083" s="174"/>
      <c r="G1083" s="176"/>
      <c r="H1083" s="176"/>
      <c r="I1083" s="182"/>
      <c r="J1083" s="182"/>
      <c r="K1083" s="182"/>
      <c r="L1083" s="182"/>
      <c r="M1083" s="182"/>
      <c r="N1083" s="182"/>
      <c r="O1083" s="182"/>
      <c r="P1083" s="182"/>
      <c r="Q1083" s="182"/>
      <c r="R1083" s="182"/>
      <c r="S1083" s="201"/>
      <c r="T1083" s="202"/>
      <c r="U1083" s="203"/>
      <c r="V1083" s="203"/>
      <c r="W1083" s="204"/>
    </row>
    <row r="1084" spans="2:23">
      <c r="B1084" s="173"/>
      <c r="C1084" s="174"/>
      <c r="D1084" s="174"/>
      <c r="E1084" s="175"/>
      <c r="F1084" s="174"/>
      <c r="G1084" s="176"/>
      <c r="H1084" s="176"/>
      <c r="I1084" s="182"/>
      <c r="J1084" s="182"/>
      <c r="K1084" s="182"/>
      <c r="L1084" s="182"/>
      <c r="M1084" s="182"/>
      <c r="N1084" s="182"/>
      <c r="O1084" s="182"/>
      <c r="P1084" s="182"/>
      <c r="Q1084" s="182"/>
      <c r="R1084" s="182"/>
      <c r="S1084" s="201"/>
      <c r="T1084" s="202"/>
      <c r="U1084" s="203"/>
      <c r="V1084" s="203"/>
      <c r="W1084" s="204"/>
    </row>
    <row r="1085" spans="2:23">
      <c r="B1085" s="173"/>
      <c r="C1085" s="174"/>
      <c r="D1085" s="174"/>
      <c r="E1085" s="175"/>
      <c r="F1085" s="174"/>
      <c r="G1085" s="176"/>
      <c r="H1085" s="176"/>
      <c r="I1085" s="182"/>
      <c r="J1085" s="182"/>
      <c r="K1085" s="182"/>
      <c r="L1085" s="182"/>
      <c r="M1085" s="182"/>
      <c r="N1085" s="182"/>
      <c r="O1085" s="182"/>
      <c r="P1085" s="182"/>
      <c r="Q1085" s="182"/>
      <c r="R1085" s="182"/>
      <c r="S1085" s="201"/>
      <c r="T1085" s="202"/>
      <c r="U1085" s="203"/>
      <c r="V1085" s="203"/>
      <c r="W1085" s="204"/>
    </row>
    <row r="1086" spans="2:23">
      <c r="B1086" s="173"/>
      <c r="C1086" s="174"/>
      <c r="D1086" s="174"/>
      <c r="E1086" s="175"/>
      <c r="F1086" s="174"/>
      <c r="G1086" s="176"/>
      <c r="H1086" s="176"/>
      <c r="I1086" s="182"/>
      <c r="J1086" s="182"/>
      <c r="K1086" s="182"/>
      <c r="L1086" s="182"/>
      <c r="M1086" s="182"/>
      <c r="N1086" s="182"/>
      <c r="O1086" s="182"/>
      <c r="P1086" s="182"/>
      <c r="Q1086" s="182"/>
      <c r="R1086" s="182"/>
      <c r="S1086" s="201"/>
      <c r="T1086" s="202"/>
      <c r="U1086" s="203"/>
      <c r="V1086" s="203"/>
      <c r="W1086" s="204"/>
    </row>
    <row r="1087" spans="2:23">
      <c r="B1087" s="173"/>
      <c r="C1087" s="174"/>
      <c r="D1087" s="174"/>
      <c r="E1087" s="175"/>
      <c r="F1087" s="174"/>
      <c r="G1087" s="176"/>
      <c r="H1087" s="176"/>
      <c r="I1087" s="182"/>
      <c r="J1087" s="182"/>
      <c r="K1087" s="182"/>
      <c r="L1087" s="182"/>
      <c r="M1087" s="182"/>
      <c r="N1087" s="182"/>
      <c r="O1087" s="182"/>
      <c r="P1087" s="182"/>
      <c r="Q1087" s="182"/>
      <c r="R1087" s="182"/>
      <c r="S1087" s="201"/>
      <c r="T1087" s="202"/>
      <c r="U1087" s="203"/>
      <c r="V1087" s="203"/>
      <c r="W1087" s="204"/>
    </row>
    <row r="1088" spans="2:23">
      <c r="B1088" s="173"/>
      <c r="C1088" s="174"/>
      <c r="D1088" s="174"/>
      <c r="E1088" s="175"/>
      <c r="F1088" s="174"/>
      <c r="G1088" s="176"/>
      <c r="H1088" s="176"/>
      <c r="I1088" s="182"/>
      <c r="J1088" s="182"/>
      <c r="K1088" s="182"/>
      <c r="L1088" s="182"/>
      <c r="M1088" s="182"/>
      <c r="N1088" s="182"/>
      <c r="O1088" s="182"/>
      <c r="P1088" s="182"/>
      <c r="Q1088" s="182"/>
      <c r="R1088" s="182"/>
      <c r="S1088" s="201"/>
      <c r="T1088" s="202"/>
      <c r="U1088" s="203"/>
      <c r="V1088" s="203"/>
      <c r="W1088" s="204"/>
    </row>
    <row r="1089" spans="2:23">
      <c r="B1089" s="173"/>
      <c r="C1089" s="174"/>
      <c r="D1089" s="174"/>
      <c r="E1089" s="175"/>
      <c r="F1089" s="174"/>
      <c r="G1089" s="176"/>
      <c r="H1089" s="176"/>
      <c r="I1089" s="182"/>
      <c r="J1089" s="182"/>
      <c r="K1089" s="182"/>
      <c r="L1089" s="182"/>
      <c r="M1089" s="182"/>
      <c r="N1089" s="182"/>
      <c r="O1089" s="182"/>
      <c r="P1089" s="182"/>
      <c r="Q1089" s="182"/>
      <c r="R1089" s="182"/>
      <c r="S1089" s="201"/>
      <c r="T1089" s="202"/>
      <c r="U1089" s="203"/>
      <c r="V1089" s="203"/>
      <c r="W1089" s="204"/>
    </row>
    <row r="1090" spans="2:23">
      <c r="B1090" s="173"/>
      <c r="C1090" s="174"/>
      <c r="D1090" s="174"/>
      <c r="E1090" s="175"/>
      <c r="F1090" s="174"/>
      <c r="G1090" s="176"/>
      <c r="H1090" s="176"/>
      <c r="I1090" s="182"/>
      <c r="J1090" s="182"/>
      <c r="K1090" s="182"/>
      <c r="L1090" s="182"/>
      <c r="M1090" s="182"/>
      <c r="N1090" s="182"/>
      <c r="O1090" s="182"/>
      <c r="P1090" s="182"/>
      <c r="Q1090" s="182"/>
      <c r="R1090" s="182"/>
      <c r="S1090" s="201"/>
      <c r="T1090" s="202"/>
      <c r="U1090" s="203"/>
      <c r="V1090" s="203"/>
      <c r="W1090" s="204"/>
    </row>
    <row r="1091" spans="2:23">
      <c r="B1091" s="173"/>
      <c r="C1091" s="174"/>
      <c r="D1091" s="174"/>
      <c r="E1091" s="175"/>
      <c r="F1091" s="174"/>
      <c r="G1091" s="176"/>
      <c r="H1091" s="176"/>
      <c r="I1091" s="182"/>
      <c r="J1091" s="182"/>
      <c r="K1091" s="182"/>
      <c r="L1091" s="182"/>
      <c r="M1091" s="182"/>
      <c r="N1091" s="182"/>
      <c r="O1091" s="182"/>
      <c r="P1091" s="182"/>
      <c r="Q1091" s="182"/>
      <c r="R1091" s="182"/>
      <c r="S1091" s="201"/>
      <c r="T1091" s="202"/>
      <c r="U1091" s="203"/>
      <c r="V1091" s="203"/>
      <c r="W1091" s="204"/>
    </row>
    <row r="1092" spans="2:23">
      <c r="B1092" s="173"/>
      <c r="C1092" s="174"/>
      <c r="D1092" s="174"/>
      <c r="E1092" s="175"/>
      <c r="F1092" s="174"/>
      <c r="G1092" s="176"/>
      <c r="H1092" s="176"/>
      <c r="I1092" s="182"/>
      <c r="J1092" s="182"/>
      <c r="K1092" s="182"/>
      <c r="L1092" s="182"/>
      <c r="M1092" s="182"/>
      <c r="N1092" s="182"/>
      <c r="O1092" s="182"/>
      <c r="P1092" s="182"/>
      <c r="Q1092" s="182"/>
      <c r="R1092" s="182"/>
      <c r="S1092" s="201"/>
      <c r="T1092" s="202"/>
      <c r="U1092" s="203"/>
      <c r="V1092" s="203"/>
      <c r="W1092" s="204"/>
    </row>
    <row r="1093" spans="2:23">
      <c r="B1093" s="173"/>
      <c r="C1093" s="174"/>
      <c r="D1093" s="174"/>
      <c r="E1093" s="175"/>
      <c r="F1093" s="174"/>
      <c r="G1093" s="176"/>
      <c r="H1093" s="176"/>
      <c r="I1093" s="182"/>
      <c r="J1093" s="182"/>
      <c r="K1093" s="182"/>
      <c r="L1093" s="182"/>
      <c r="M1093" s="182"/>
      <c r="N1093" s="182"/>
      <c r="O1093" s="182"/>
      <c r="P1093" s="182"/>
      <c r="Q1093" s="182"/>
      <c r="R1093" s="182"/>
      <c r="S1093" s="201"/>
      <c r="T1093" s="202"/>
      <c r="U1093" s="203"/>
      <c r="V1093" s="203"/>
      <c r="W1093" s="204"/>
    </row>
    <row r="1094" spans="2:23">
      <c r="B1094" s="173"/>
      <c r="C1094" s="174"/>
      <c r="D1094" s="174"/>
      <c r="E1094" s="175"/>
      <c r="F1094" s="174"/>
      <c r="G1094" s="176"/>
      <c r="H1094" s="176"/>
      <c r="I1094" s="182"/>
      <c r="J1094" s="182"/>
      <c r="K1094" s="182"/>
      <c r="L1094" s="182"/>
      <c r="M1094" s="182"/>
      <c r="N1094" s="182"/>
      <c r="O1094" s="182"/>
      <c r="P1094" s="182"/>
      <c r="Q1094" s="182"/>
      <c r="R1094" s="182"/>
      <c r="S1094" s="201"/>
      <c r="T1094" s="202"/>
      <c r="U1094" s="203"/>
      <c r="V1094" s="203"/>
      <c r="W1094" s="204"/>
    </row>
    <row r="1095" spans="2:23">
      <c r="B1095" s="173"/>
      <c r="C1095" s="174"/>
      <c r="D1095" s="174"/>
      <c r="E1095" s="175"/>
      <c r="F1095" s="174"/>
      <c r="G1095" s="176"/>
      <c r="H1095" s="176"/>
      <c r="I1095" s="182"/>
      <c r="J1095" s="182"/>
      <c r="K1095" s="182"/>
      <c r="L1095" s="182"/>
      <c r="M1095" s="182"/>
      <c r="N1095" s="182"/>
      <c r="O1095" s="182"/>
      <c r="P1095" s="182"/>
      <c r="Q1095" s="182"/>
      <c r="R1095" s="182"/>
      <c r="S1095" s="201"/>
      <c r="T1095" s="202"/>
      <c r="U1095" s="203"/>
      <c r="V1095" s="203"/>
      <c r="W1095" s="204"/>
    </row>
    <row r="1096" spans="2:23">
      <c r="B1096" s="173"/>
      <c r="C1096" s="174"/>
      <c r="D1096" s="174"/>
      <c r="E1096" s="175"/>
      <c r="F1096" s="174"/>
      <c r="G1096" s="176"/>
      <c r="H1096" s="176"/>
      <c r="I1096" s="182"/>
      <c r="J1096" s="182"/>
      <c r="K1096" s="182"/>
      <c r="L1096" s="182"/>
      <c r="M1096" s="182"/>
      <c r="N1096" s="182"/>
      <c r="O1096" s="182"/>
      <c r="P1096" s="182"/>
      <c r="Q1096" s="182"/>
      <c r="R1096" s="182"/>
      <c r="S1096" s="201"/>
      <c r="T1096" s="202"/>
      <c r="U1096" s="203"/>
      <c r="V1096" s="203"/>
      <c r="W1096" s="204"/>
    </row>
    <row r="1097" spans="2:23">
      <c r="B1097" s="173"/>
      <c r="C1097" s="174"/>
      <c r="D1097" s="174"/>
      <c r="E1097" s="175"/>
      <c r="F1097" s="174"/>
      <c r="G1097" s="176"/>
      <c r="H1097" s="176"/>
      <c r="I1097" s="182"/>
      <c r="J1097" s="182"/>
      <c r="K1097" s="182"/>
      <c r="L1097" s="182"/>
      <c r="M1097" s="182"/>
      <c r="N1097" s="182"/>
      <c r="O1097" s="182"/>
      <c r="P1097" s="182"/>
      <c r="Q1097" s="182"/>
      <c r="R1097" s="182"/>
      <c r="S1097" s="201"/>
      <c r="T1097" s="202"/>
      <c r="U1097" s="203"/>
      <c r="V1097" s="203"/>
      <c r="W1097" s="204"/>
    </row>
    <row r="1098" spans="2:23">
      <c r="B1098" s="173"/>
      <c r="C1098" s="174"/>
      <c r="D1098" s="174"/>
      <c r="E1098" s="175"/>
      <c r="F1098" s="174"/>
      <c r="G1098" s="176"/>
      <c r="H1098" s="176"/>
      <c r="I1098" s="182"/>
      <c r="J1098" s="182"/>
      <c r="K1098" s="182"/>
      <c r="L1098" s="182"/>
      <c r="M1098" s="182"/>
      <c r="N1098" s="182"/>
      <c r="O1098" s="182"/>
      <c r="P1098" s="182"/>
      <c r="Q1098" s="182"/>
      <c r="R1098" s="182"/>
      <c r="S1098" s="201"/>
      <c r="T1098" s="202"/>
      <c r="U1098" s="203"/>
      <c r="V1098" s="203"/>
      <c r="W1098" s="204"/>
    </row>
    <row r="1099" spans="2:23">
      <c r="B1099" s="173"/>
      <c r="C1099" s="174"/>
      <c r="D1099" s="174"/>
      <c r="E1099" s="175"/>
      <c r="F1099" s="174"/>
      <c r="G1099" s="176"/>
      <c r="H1099" s="176"/>
      <c r="I1099" s="182"/>
      <c r="J1099" s="182"/>
      <c r="K1099" s="182"/>
      <c r="L1099" s="182"/>
      <c r="M1099" s="182"/>
      <c r="N1099" s="182"/>
      <c r="O1099" s="182"/>
      <c r="P1099" s="182"/>
      <c r="Q1099" s="182"/>
      <c r="R1099" s="182"/>
      <c r="S1099" s="201"/>
      <c r="T1099" s="202"/>
      <c r="U1099" s="203"/>
      <c r="V1099" s="203"/>
      <c r="W1099" s="204"/>
    </row>
    <row r="1100" spans="2:23">
      <c r="B1100" s="173"/>
      <c r="C1100" s="174"/>
      <c r="D1100" s="174"/>
      <c r="E1100" s="175"/>
      <c r="F1100" s="174"/>
      <c r="G1100" s="176"/>
      <c r="H1100" s="176"/>
      <c r="I1100" s="182"/>
      <c r="J1100" s="182"/>
      <c r="K1100" s="182"/>
      <c r="L1100" s="182"/>
      <c r="M1100" s="182"/>
      <c r="N1100" s="182"/>
      <c r="O1100" s="182"/>
      <c r="P1100" s="182"/>
      <c r="Q1100" s="182"/>
      <c r="R1100" s="182"/>
      <c r="S1100" s="201"/>
      <c r="T1100" s="202"/>
      <c r="U1100" s="203"/>
      <c r="V1100" s="203"/>
      <c r="W1100" s="204"/>
    </row>
    <row r="1101" spans="2:23">
      <c r="B1101" s="173"/>
      <c r="C1101" s="174"/>
      <c r="D1101" s="174"/>
      <c r="E1101" s="175"/>
      <c r="F1101" s="174"/>
      <c r="G1101" s="176"/>
      <c r="H1101" s="176"/>
      <c r="I1101" s="182"/>
      <c r="J1101" s="182"/>
      <c r="K1101" s="182"/>
      <c r="L1101" s="182"/>
      <c r="M1101" s="182"/>
      <c r="N1101" s="182"/>
      <c r="O1101" s="182"/>
      <c r="P1101" s="182"/>
      <c r="Q1101" s="182"/>
      <c r="R1101" s="182"/>
      <c r="S1101" s="201"/>
      <c r="T1101" s="202"/>
      <c r="U1101" s="203"/>
      <c r="V1101" s="203"/>
      <c r="W1101" s="204"/>
    </row>
    <row r="1102" spans="2:23">
      <c r="B1102" s="173"/>
      <c r="C1102" s="174"/>
      <c r="D1102" s="174"/>
      <c r="E1102" s="175"/>
      <c r="F1102" s="174"/>
      <c r="G1102" s="176"/>
      <c r="H1102" s="176"/>
      <c r="I1102" s="182"/>
      <c r="J1102" s="182"/>
      <c r="K1102" s="182"/>
      <c r="L1102" s="182"/>
      <c r="M1102" s="182"/>
      <c r="N1102" s="182"/>
      <c r="O1102" s="182"/>
      <c r="P1102" s="182"/>
      <c r="Q1102" s="182"/>
      <c r="R1102" s="182"/>
      <c r="S1102" s="201"/>
      <c r="T1102" s="202"/>
      <c r="U1102" s="203"/>
      <c r="V1102" s="203"/>
      <c r="W1102" s="204"/>
    </row>
    <row r="1103" spans="2:23">
      <c r="B1103" s="173"/>
      <c r="C1103" s="174"/>
      <c r="D1103" s="174"/>
      <c r="E1103" s="175"/>
      <c r="F1103" s="174"/>
      <c r="G1103" s="176"/>
      <c r="H1103" s="176"/>
      <c r="I1103" s="182"/>
      <c r="J1103" s="182"/>
      <c r="K1103" s="182"/>
      <c r="L1103" s="182"/>
      <c r="M1103" s="182"/>
      <c r="N1103" s="182"/>
      <c r="O1103" s="182"/>
      <c r="P1103" s="182"/>
      <c r="Q1103" s="182"/>
      <c r="R1103" s="182"/>
      <c r="S1103" s="201"/>
      <c r="T1103" s="202"/>
      <c r="U1103" s="203"/>
      <c r="V1103" s="203"/>
      <c r="W1103" s="204"/>
    </row>
    <row r="1104" spans="2:23">
      <c r="B1104" s="173"/>
      <c r="C1104" s="174"/>
      <c r="D1104" s="174"/>
      <c r="E1104" s="175"/>
      <c r="F1104" s="174"/>
      <c r="G1104" s="176"/>
      <c r="H1104" s="176"/>
      <c r="I1104" s="182"/>
      <c r="J1104" s="182"/>
      <c r="K1104" s="182"/>
      <c r="L1104" s="182"/>
      <c r="M1104" s="182"/>
      <c r="N1104" s="182"/>
      <c r="O1104" s="182"/>
      <c r="P1104" s="182"/>
      <c r="Q1104" s="182"/>
      <c r="R1104" s="182"/>
      <c r="S1104" s="201"/>
      <c r="T1104" s="202"/>
      <c r="U1104" s="203"/>
      <c r="V1104" s="203"/>
      <c r="W1104" s="204"/>
    </row>
    <row r="1105" spans="2:23">
      <c r="B1105" s="173"/>
      <c r="C1105" s="174"/>
      <c r="D1105" s="174"/>
      <c r="E1105" s="175"/>
      <c r="F1105" s="174"/>
      <c r="G1105" s="176"/>
      <c r="H1105" s="176"/>
      <c r="I1105" s="182"/>
      <c r="J1105" s="182"/>
      <c r="K1105" s="182"/>
      <c r="L1105" s="182"/>
      <c r="M1105" s="182"/>
      <c r="N1105" s="182"/>
      <c r="O1105" s="182"/>
      <c r="P1105" s="182"/>
      <c r="Q1105" s="182"/>
      <c r="R1105" s="182"/>
      <c r="S1105" s="201"/>
      <c r="T1105" s="202"/>
      <c r="U1105" s="203"/>
      <c r="V1105" s="203"/>
      <c r="W1105" s="204"/>
    </row>
    <row r="1106" spans="2:23">
      <c r="B1106" s="173"/>
      <c r="C1106" s="174"/>
      <c r="D1106" s="174"/>
      <c r="E1106" s="175"/>
      <c r="F1106" s="174"/>
      <c r="G1106" s="176"/>
      <c r="H1106" s="176"/>
      <c r="I1106" s="182"/>
      <c r="J1106" s="182"/>
      <c r="K1106" s="182"/>
      <c r="L1106" s="182"/>
      <c r="M1106" s="182"/>
      <c r="N1106" s="182"/>
      <c r="O1106" s="182"/>
      <c r="P1106" s="182"/>
      <c r="Q1106" s="182"/>
      <c r="R1106" s="182"/>
      <c r="S1106" s="201"/>
      <c r="T1106" s="202"/>
      <c r="U1106" s="203"/>
      <c r="V1106" s="203"/>
      <c r="W1106" s="204"/>
    </row>
    <row r="1107" spans="2:23">
      <c r="B1107" s="173"/>
      <c r="C1107" s="174"/>
      <c r="D1107" s="174"/>
      <c r="E1107" s="175"/>
      <c r="F1107" s="174"/>
      <c r="G1107" s="176"/>
      <c r="H1107" s="176"/>
      <c r="I1107" s="182"/>
      <c r="J1107" s="182"/>
      <c r="K1107" s="182"/>
      <c r="L1107" s="182"/>
      <c r="M1107" s="182"/>
      <c r="N1107" s="182"/>
      <c r="O1107" s="182"/>
      <c r="P1107" s="182"/>
      <c r="Q1107" s="182"/>
      <c r="R1107" s="182"/>
      <c r="S1107" s="201"/>
      <c r="T1107" s="202"/>
      <c r="U1107" s="203"/>
      <c r="V1107" s="203"/>
      <c r="W1107" s="204"/>
    </row>
    <row r="1108" spans="2:23">
      <c r="B1108" s="173"/>
      <c r="C1108" s="174"/>
      <c r="D1108" s="174"/>
      <c r="E1108" s="175"/>
      <c r="F1108" s="174"/>
      <c r="G1108" s="176"/>
      <c r="H1108" s="176"/>
      <c r="I1108" s="182"/>
      <c r="J1108" s="182"/>
      <c r="K1108" s="182"/>
      <c r="L1108" s="182"/>
      <c r="M1108" s="182"/>
      <c r="N1108" s="182"/>
      <c r="O1108" s="182"/>
      <c r="P1108" s="182"/>
      <c r="Q1108" s="182"/>
      <c r="R1108" s="182"/>
      <c r="S1108" s="201"/>
      <c r="T1108" s="202"/>
      <c r="U1108" s="203"/>
      <c r="V1108" s="203"/>
      <c r="W1108" s="204"/>
    </row>
    <row r="1109" spans="2:23">
      <c r="B1109" s="173"/>
      <c r="C1109" s="174"/>
      <c r="D1109" s="174"/>
      <c r="E1109" s="175"/>
      <c r="F1109" s="174"/>
      <c r="G1109" s="176"/>
      <c r="H1109" s="176"/>
      <c r="I1109" s="182"/>
      <c r="J1109" s="182"/>
      <c r="K1109" s="182"/>
      <c r="L1109" s="182"/>
      <c r="M1109" s="182"/>
      <c r="N1109" s="182"/>
      <c r="O1109" s="182"/>
      <c r="P1109" s="182"/>
      <c r="Q1109" s="182"/>
      <c r="R1109" s="182"/>
      <c r="S1109" s="201"/>
      <c r="T1109" s="202"/>
      <c r="U1109" s="203"/>
      <c r="V1109" s="203"/>
      <c r="W1109" s="204"/>
    </row>
    <row r="1110" spans="2:23">
      <c r="B1110" s="173"/>
      <c r="C1110" s="174"/>
      <c r="D1110" s="174"/>
      <c r="E1110" s="175"/>
      <c r="F1110" s="174"/>
      <c r="G1110" s="176"/>
      <c r="H1110" s="176"/>
      <c r="I1110" s="182"/>
      <c r="J1110" s="182"/>
      <c r="K1110" s="182"/>
      <c r="L1110" s="182"/>
      <c r="M1110" s="182"/>
      <c r="N1110" s="182"/>
      <c r="O1110" s="182"/>
      <c r="P1110" s="182"/>
      <c r="Q1110" s="182"/>
      <c r="R1110" s="182"/>
      <c r="S1110" s="201"/>
      <c r="T1110" s="202"/>
      <c r="U1110" s="203"/>
      <c r="V1110" s="203"/>
      <c r="W1110" s="204"/>
    </row>
    <row r="1111" spans="2:23">
      <c r="B1111" s="173"/>
      <c r="C1111" s="174"/>
      <c r="D1111" s="174"/>
      <c r="E1111" s="175"/>
      <c r="F1111" s="174"/>
      <c r="G1111" s="176"/>
      <c r="H1111" s="176"/>
      <c r="I1111" s="182"/>
      <c r="J1111" s="182"/>
      <c r="K1111" s="182"/>
      <c r="L1111" s="182"/>
      <c r="M1111" s="182"/>
      <c r="N1111" s="182"/>
      <c r="O1111" s="182"/>
      <c r="P1111" s="182"/>
      <c r="Q1111" s="182"/>
      <c r="R1111" s="182"/>
      <c r="S1111" s="201"/>
      <c r="T1111" s="202"/>
      <c r="U1111" s="203"/>
      <c r="V1111" s="203"/>
      <c r="W1111" s="204"/>
    </row>
    <row r="1112" spans="2:23">
      <c r="B1112" s="173"/>
      <c r="C1112" s="174"/>
      <c r="D1112" s="174"/>
      <c r="E1112" s="175"/>
      <c r="F1112" s="174"/>
      <c r="G1112" s="176"/>
      <c r="H1112" s="176"/>
      <c r="I1112" s="182"/>
      <c r="J1112" s="182"/>
      <c r="K1112" s="182"/>
      <c r="L1112" s="182"/>
      <c r="M1112" s="182"/>
      <c r="N1112" s="182"/>
      <c r="O1112" s="182"/>
      <c r="P1112" s="182"/>
      <c r="Q1112" s="182"/>
      <c r="R1112" s="182"/>
      <c r="S1112" s="201"/>
      <c r="T1112" s="202"/>
      <c r="U1112" s="203"/>
      <c r="V1112" s="203"/>
      <c r="W1112" s="204"/>
    </row>
    <row r="1113" spans="2:23">
      <c r="B1113" s="173"/>
      <c r="C1113" s="174"/>
      <c r="D1113" s="174"/>
      <c r="E1113" s="175"/>
      <c r="F1113" s="174"/>
      <c r="G1113" s="176"/>
      <c r="H1113" s="176"/>
      <c r="I1113" s="182"/>
      <c r="J1113" s="182"/>
      <c r="K1113" s="182"/>
      <c r="L1113" s="182"/>
      <c r="M1113" s="182"/>
      <c r="N1113" s="182"/>
      <c r="O1113" s="182"/>
      <c r="P1113" s="182"/>
      <c r="Q1113" s="182"/>
      <c r="R1113" s="182"/>
      <c r="S1113" s="201"/>
      <c r="T1113" s="202"/>
      <c r="U1113" s="203"/>
      <c r="V1113" s="203"/>
      <c r="W1113" s="204"/>
    </row>
    <row r="1114" spans="2:23">
      <c r="B1114" s="173"/>
      <c r="C1114" s="174"/>
      <c r="D1114" s="174"/>
      <c r="E1114" s="175"/>
      <c r="F1114" s="174"/>
      <c r="G1114" s="176"/>
      <c r="H1114" s="176"/>
      <c r="I1114" s="182"/>
      <c r="J1114" s="182"/>
      <c r="K1114" s="182"/>
      <c r="L1114" s="182"/>
      <c r="M1114" s="182"/>
      <c r="N1114" s="182"/>
      <c r="O1114" s="182"/>
      <c r="P1114" s="182"/>
      <c r="Q1114" s="182"/>
      <c r="R1114" s="182"/>
      <c r="S1114" s="201"/>
      <c r="T1114" s="202"/>
      <c r="U1114" s="203"/>
      <c r="V1114" s="203"/>
      <c r="W1114" s="204"/>
    </row>
    <row r="1115" spans="2:23">
      <c r="B1115" s="173"/>
      <c r="C1115" s="174"/>
      <c r="D1115" s="174"/>
      <c r="E1115" s="175"/>
      <c r="F1115" s="174"/>
      <c r="G1115" s="176"/>
      <c r="H1115" s="176"/>
      <c r="I1115" s="182"/>
      <c r="J1115" s="182"/>
      <c r="K1115" s="182"/>
      <c r="L1115" s="182"/>
      <c r="M1115" s="182"/>
      <c r="N1115" s="182"/>
      <c r="O1115" s="182"/>
      <c r="P1115" s="182"/>
      <c r="Q1115" s="182"/>
      <c r="R1115" s="182"/>
      <c r="S1115" s="201"/>
      <c r="T1115" s="202"/>
      <c r="U1115" s="203"/>
      <c r="V1115" s="203"/>
      <c r="W1115" s="204"/>
    </row>
    <row r="1116" spans="2:23">
      <c r="B1116" s="173"/>
      <c r="C1116" s="174"/>
      <c r="D1116" s="174"/>
      <c r="E1116" s="175"/>
      <c r="F1116" s="174"/>
      <c r="G1116" s="176"/>
      <c r="H1116" s="176"/>
      <c r="I1116" s="182"/>
      <c r="J1116" s="182"/>
      <c r="K1116" s="182"/>
      <c r="L1116" s="182"/>
      <c r="M1116" s="182"/>
      <c r="N1116" s="182"/>
      <c r="O1116" s="182"/>
      <c r="P1116" s="182"/>
      <c r="Q1116" s="182"/>
      <c r="R1116" s="182"/>
      <c r="S1116" s="201"/>
      <c r="T1116" s="202"/>
      <c r="U1116" s="203"/>
      <c r="V1116" s="203"/>
      <c r="W1116" s="204"/>
    </row>
    <row r="1117" spans="2:23">
      <c r="B1117" s="173"/>
      <c r="C1117" s="174"/>
      <c r="D1117" s="174"/>
      <c r="E1117" s="175"/>
      <c r="F1117" s="174"/>
      <c r="G1117" s="176"/>
      <c r="H1117" s="176"/>
      <c r="I1117" s="182"/>
      <c r="J1117" s="182"/>
      <c r="K1117" s="182"/>
      <c r="L1117" s="182"/>
      <c r="M1117" s="182"/>
      <c r="N1117" s="182"/>
      <c r="O1117" s="182"/>
      <c r="P1117" s="182"/>
      <c r="Q1117" s="182"/>
      <c r="R1117" s="182"/>
      <c r="S1117" s="201"/>
      <c r="T1117" s="202"/>
      <c r="U1117" s="203"/>
      <c r="V1117" s="203"/>
      <c r="W1117" s="204"/>
    </row>
    <row r="1118" spans="2:23">
      <c r="B1118" s="173"/>
      <c r="C1118" s="174"/>
      <c r="D1118" s="174"/>
      <c r="E1118" s="175"/>
      <c r="F1118" s="174"/>
      <c r="G1118" s="176"/>
      <c r="H1118" s="176"/>
      <c r="I1118" s="182"/>
      <c r="J1118" s="182"/>
      <c r="K1118" s="182"/>
      <c r="L1118" s="182"/>
      <c r="M1118" s="182"/>
      <c r="N1118" s="182"/>
      <c r="O1118" s="182"/>
      <c r="P1118" s="182"/>
      <c r="Q1118" s="182"/>
      <c r="R1118" s="182"/>
      <c r="S1118" s="201"/>
      <c r="T1118" s="202"/>
      <c r="U1118" s="203"/>
      <c r="V1118" s="203"/>
      <c r="W1118" s="204"/>
    </row>
    <row r="1119" spans="2:23">
      <c r="B1119" s="173"/>
      <c r="C1119" s="174"/>
      <c r="D1119" s="174"/>
      <c r="E1119" s="175"/>
      <c r="F1119" s="174"/>
      <c r="G1119" s="176"/>
      <c r="H1119" s="176"/>
      <c r="I1119" s="182"/>
      <c r="J1119" s="182"/>
      <c r="K1119" s="182"/>
      <c r="L1119" s="182"/>
      <c r="M1119" s="182"/>
      <c r="N1119" s="182"/>
      <c r="O1119" s="182"/>
      <c r="P1119" s="182"/>
      <c r="Q1119" s="182"/>
      <c r="R1119" s="182"/>
      <c r="S1119" s="201"/>
      <c r="T1119" s="202"/>
      <c r="U1119" s="203"/>
      <c r="V1119" s="203"/>
      <c r="W1119" s="204"/>
    </row>
    <row r="1120" spans="2:23">
      <c r="B1120" s="173"/>
      <c r="C1120" s="174"/>
      <c r="D1120" s="174"/>
      <c r="E1120" s="175"/>
      <c r="F1120" s="174"/>
      <c r="G1120" s="176"/>
      <c r="H1120" s="176"/>
      <c r="I1120" s="182"/>
      <c r="J1120" s="182"/>
      <c r="K1120" s="182"/>
      <c r="L1120" s="182"/>
      <c r="M1120" s="182"/>
      <c r="N1120" s="182"/>
      <c r="O1120" s="182"/>
      <c r="P1120" s="182"/>
      <c r="Q1120" s="182"/>
      <c r="R1120" s="182"/>
      <c r="S1120" s="201"/>
      <c r="T1120" s="202"/>
      <c r="U1120" s="203"/>
      <c r="V1120" s="203"/>
      <c r="W1120" s="204"/>
    </row>
    <row r="1121" spans="2:23">
      <c r="B1121" s="173"/>
      <c r="C1121" s="174"/>
      <c r="D1121" s="174"/>
      <c r="E1121" s="175"/>
      <c r="F1121" s="174"/>
      <c r="G1121" s="176"/>
      <c r="H1121" s="176"/>
      <c r="I1121" s="182"/>
      <c r="J1121" s="182"/>
      <c r="K1121" s="182"/>
      <c r="L1121" s="182"/>
      <c r="M1121" s="182"/>
      <c r="N1121" s="182"/>
      <c r="O1121" s="182"/>
      <c r="P1121" s="182"/>
      <c r="Q1121" s="182"/>
      <c r="R1121" s="182"/>
      <c r="S1121" s="201"/>
      <c r="T1121" s="202"/>
      <c r="U1121" s="203"/>
      <c r="V1121" s="203"/>
      <c r="W1121" s="204"/>
    </row>
    <row r="1122" spans="2:23">
      <c r="B1122" s="173"/>
      <c r="C1122" s="174"/>
      <c r="D1122" s="174"/>
      <c r="E1122" s="175"/>
      <c r="F1122" s="174"/>
      <c r="G1122" s="176"/>
      <c r="H1122" s="176"/>
      <c r="I1122" s="182"/>
      <c r="J1122" s="182"/>
      <c r="K1122" s="182"/>
      <c r="L1122" s="182"/>
      <c r="M1122" s="182"/>
      <c r="N1122" s="182"/>
      <c r="O1122" s="182"/>
      <c r="P1122" s="182"/>
      <c r="Q1122" s="182"/>
      <c r="R1122" s="182"/>
      <c r="S1122" s="201"/>
      <c r="T1122" s="202"/>
      <c r="U1122" s="203"/>
      <c r="V1122" s="203"/>
      <c r="W1122" s="204"/>
    </row>
    <row r="1123" spans="2:23">
      <c r="B1123" s="173"/>
      <c r="C1123" s="174"/>
      <c r="D1123" s="174"/>
      <c r="E1123" s="175"/>
      <c r="F1123" s="174"/>
      <c r="G1123" s="176"/>
      <c r="H1123" s="176"/>
      <c r="I1123" s="182"/>
      <c r="J1123" s="182"/>
      <c r="K1123" s="182"/>
      <c r="L1123" s="182"/>
      <c r="M1123" s="182"/>
      <c r="N1123" s="182"/>
      <c r="O1123" s="182"/>
      <c r="P1123" s="182"/>
      <c r="Q1123" s="182"/>
      <c r="R1123" s="182"/>
      <c r="S1123" s="201"/>
      <c r="T1123" s="202"/>
      <c r="U1123" s="203"/>
      <c r="V1123" s="203"/>
      <c r="W1123" s="204"/>
    </row>
    <row r="1124" spans="2:23">
      <c r="B1124" s="173"/>
      <c r="C1124" s="174"/>
      <c r="D1124" s="174"/>
      <c r="E1124" s="175"/>
      <c r="F1124" s="174"/>
      <c r="G1124" s="176"/>
      <c r="H1124" s="176"/>
      <c r="I1124" s="182"/>
      <c r="J1124" s="182"/>
      <c r="K1124" s="182"/>
      <c r="L1124" s="182"/>
      <c r="M1124" s="182"/>
      <c r="N1124" s="182"/>
      <c r="O1124" s="182"/>
      <c r="P1124" s="182"/>
      <c r="Q1124" s="182"/>
      <c r="R1124" s="182"/>
      <c r="S1124" s="201"/>
      <c r="T1124" s="202"/>
      <c r="U1124" s="203"/>
      <c r="V1124" s="203"/>
      <c r="W1124" s="204"/>
    </row>
    <row r="1125" spans="2:23">
      <c r="B1125" s="173"/>
      <c r="C1125" s="174"/>
      <c r="D1125" s="174"/>
      <c r="E1125" s="175"/>
      <c r="F1125" s="174"/>
      <c r="G1125" s="176"/>
      <c r="H1125" s="176"/>
      <c r="I1125" s="182"/>
      <c r="J1125" s="182"/>
      <c r="K1125" s="182"/>
      <c r="L1125" s="182"/>
      <c r="M1125" s="182"/>
      <c r="N1125" s="182"/>
      <c r="O1125" s="182"/>
      <c r="P1125" s="182"/>
      <c r="Q1125" s="182"/>
      <c r="R1125" s="182"/>
      <c r="S1125" s="201"/>
      <c r="T1125" s="202"/>
      <c r="U1125" s="203"/>
      <c r="V1125" s="203"/>
      <c r="W1125" s="204"/>
    </row>
    <row r="1126" spans="2:23">
      <c r="B1126" s="173"/>
      <c r="C1126" s="174"/>
      <c r="D1126" s="174"/>
      <c r="E1126" s="175"/>
      <c r="F1126" s="174"/>
      <c r="G1126" s="176"/>
      <c r="H1126" s="176"/>
      <c r="I1126" s="182"/>
      <c r="J1126" s="182"/>
      <c r="K1126" s="182"/>
      <c r="L1126" s="182"/>
      <c r="M1126" s="182"/>
      <c r="N1126" s="182"/>
      <c r="O1126" s="182"/>
      <c r="P1126" s="182"/>
      <c r="Q1126" s="182"/>
      <c r="R1126" s="182"/>
      <c r="S1126" s="201"/>
      <c r="T1126" s="202"/>
      <c r="U1126" s="203"/>
      <c r="V1126" s="203"/>
      <c r="W1126" s="204"/>
    </row>
    <row r="1127" spans="2:23">
      <c r="B1127" s="173"/>
      <c r="C1127" s="174"/>
      <c r="D1127" s="174"/>
      <c r="E1127" s="175"/>
      <c r="F1127" s="174"/>
      <c r="G1127" s="176"/>
      <c r="H1127" s="176"/>
      <c r="I1127" s="182"/>
      <c r="J1127" s="182"/>
      <c r="K1127" s="182"/>
      <c r="L1127" s="182"/>
      <c r="M1127" s="182"/>
      <c r="N1127" s="182"/>
      <c r="O1127" s="182"/>
      <c r="P1127" s="182"/>
      <c r="Q1127" s="182"/>
      <c r="R1127" s="182"/>
      <c r="S1127" s="201"/>
      <c r="T1127" s="202"/>
      <c r="U1127" s="203"/>
      <c r="V1127" s="203"/>
      <c r="W1127" s="204"/>
    </row>
    <row r="1128" spans="2:23">
      <c r="B1128" s="173"/>
      <c r="C1128" s="174"/>
      <c r="D1128" s="174"/>
      <c r="E1128" s="175"/>
      <c r="F1128" s="174"/>
      <c r="G1128" s="176"/>
      <c r="H1128" s="176"/>
      <c r="I1128" s="182"/>
      <c r="J1128" s="182"/>
      <c r="K1128" s="182"/>
      <c r="L1128" s="182"/>
      <c r="M1128" s="182"/>
      <c r="N1128" s="182"/>
      <c r="O1128" s="182"/>
      <c r="P1128" s="182"/>
      <c r="Q1128" s="182"/>
      <c r="R1128" s="182"/>
      <c r="S1128" s="201"/>
      <c r="T1128" s="202"/>
      <c r="U1128" s="203"/>
      <c r="V1128" s="203"/>
      <c r="W1128" s="204"/>
    </row>
    <row r="1129" spans="2:23">
      <c r="B1129" s="173"/>
      <c r="C1129" s="174"/>
      <c r="D1129" s="174"/>
      <c r="E1129" s="175"/>
      <c r="F1129" s="174"/>
      <c r="G1129" s="176"/>
      <c r="H1129" s="176"/>
      <c r="I1129" s="182"/>
      <c r="J1129" s="182"/>
      <c r="K1129" s="182"/>
      <c r="L1129" s="182"/>
      <c r="M1129" s="182"/>
      <c r="N1129" s="182"/>
      <c r="O1129" s="182"/>
      <c r="P1129" s="182"/>
      <c r="Q1129" s="182"/>
      <c r="R1129" s="182"/>
      <c r="S1129" s="201"/>
      <c r="T1129" s="202"/>
      <c r="U1129" s="203"/>
      <c r="V1129" s="203"/>
      <c r="W1129" s="204"/>
    </row>
    <row r="1130" spans="2:23">
      <c r="B1130" s="173"/>
      <c r="C1130" s="174"/>
      <c r="D1130" s="174"/>
      <c r="E1130" s="175"/>
      <c r="F1130" s="174"/>
      <c r="G1130" s="176"/>
      <c r="H1130" s="176"/>
      <c r="I1130" s="182"/>
      <c r="J1130" s="182"/>
      <c r="K1130" s="182"/>
      <c r="L1130" s="182"/>
      <c r="M1130" s="182"/>
      <c r="N1130" s="182"/>
      <c r="O1130" s="182"/>
      <c r="P1130" s="182"/>
      <c r="Q1130" s="182"/>
      <c r="R1130" s="182"/>
      <c r="S1130" s="201"/>
      <c r="T1130" s="202"/>
      <c r="U1130" s="203"/>
      <c r="V1130" s="203"/>
      <c r="W1130" s="204"/>
    </row>
    <row r="1131" spans="2:23">
      <c r="B1131" s="173"/>
      <c r="C1131" s="174"/>
      <c r="D1131" s="174"/>
      <c r="E1131" s="175"/>
      <c r="F1131" s="174"/>
      <c r="G1131" s="176"/>
      <c r="H1131" s="176"/>
      <c r="I1131" s="182"/>
      <c r="J1131" s="182"/>
      <c r="K1131" s="182"/>
      <c r="L1131" s="182"/>
      <c r="M1131" s="182"/>
      <c r="N1131" s="182"/>
      <c r="O1131" s="182"/>
      <c r="P1131" s="182"/>
      <c r="Q1131" s="182"/>
      <c r="R1131" s="182"/>
      <c r="S1131" s="201"/>
      <c r="T1131" s="202"/>
      <c r="U1131" s="203"/>
      <c r="V1131" s="203"/>
      <c r="W1131" s="204"/>
    </row>
    <row r="1132" spans="2:23">
      <c r="B1132" s="173"/>
      <c r="C1132" s="174"/>
      <c r="D1132" s="174"/>
      <c r="E1132" s="175"/>
      <c r="F1132" s="174"/>
      <c r="G1132" s="176"/>
      <c r="H1132" s="176"/>
      <c r="I1132" s="182"/>
      <c r="J1132" s="182"/>
      <c r="K1132" s="182"/>
      <c r="L1132" s="182"/>
      <c r="M1132" s="182"/>
      <c r="N1132" s="182"/>
      <c r="O1132" s="182"/>
      <c r="P1132" s="182"/>
      <c r="Q1132" s="182"/>
      <c r="R1132" s="182"/>
      <c r="S1132" s="201"/>
      <c r="T1132" s="202"/>
      <c r="U1132" s="203"/>
      <c r="V1132" s="203"/>
      <c r="W1132" s="204"/>
    </row>
    <row r="1133" spans="2:23">
      <c r="B1133" s="173"/>
      <c r="C1133" s="174"/>
      <c r="D1133" s="174"/>
      <c r="E1133" s="175"/>
      <c r="F1133" s="174"/>
      <c r="G1133" s="176"/>
      <c r="H1133" s="176"/>
      <c r="I1133" s="182"/>
      <c r="J1133" s="182"/>
      <c r="K1133" s="182"/>
      <c r="L1133" s="182"/>
      <c r="M1133" s="182"/>
      <c r="N1133" s="182"/>
      <c r="O1133" s="182"/>
      <c r="P1133" s="182"/>
      <c r="Q1133" s="182"/>
      <c r="R1133" s="182"/>
      <c r="S1133" s="201"/>
      <c r="T1133" s="202"/>
      <c r="U1133" s="203"/>
      <c r="V1133" s="203"/>
      <c r="W1133" s="204"/>
    </row>
    <row r="1134" spans="2:23">
      <c r="B1134" s="173"/>
      <c r="C1134" s="174"/>
      <c r="D1134" s="174"/>
      <c r="E1134" s="175"/>
      <c r="F1134" s="174"/>
      <c r="G1134" s="176"/>
      <c r="H1134" s="176"/>
      <c r="I1134" s="182"/>
      <c r="J1134" s="182"/>
      <c r="K1134" s="182"/>
      <c r="L1134" s="182"/>
      <c r="M1134" s="182"/>
      <c r="N1134" s="182"/>
      <c r="O1134" s="182"/>
      <c r="P1134" s="182"/>
      <c r="Q1134" s="182"/>
      <c r="R1134" s="182"/>
      <c r="S1134" s="201"/>
      <c r="T1134" s="202"/>
      <c r="U1134" s="203"/>
      <c r="V1134" s="203"/>
      <c r="W1134" s="204"/>
    </row>
    <row r="1135" spans="2:23">
      <c r="B1135" s="173"/>
      <c r="C1135" s="174"/>
      <c r="D1135" s="174"/>
      <c r="E1135" s="175"/>
      <c r="F1135" s="174"/>
      <c r="G1135" s="176"/>
      <c r="H1135" s="176"/>
      <c r="I1135" s="182"/>
      <c r="J1135" s="182"/>
      <c r="K1135" s="182"/>
      <c r="L1135" s="182"/>
      <c r="M1135" s="182"/>
      <c r="N1135" s="182"/>
      <c r="O1135" s="182"/>
      <c r="P1135" s="182"/>
      <c r="Q1135" s="182"/>
      <c r="R1135" s="182"/>
      <c r="S1135" s="201"/>
      <c r="T1135" s="202"/>
      <c r="U1135" s="203"/>
      <c r="V1135" s="203"/>
      <c r="W1135" s="204"/>
    </row>
    <row r="1136" spans="2:23">
      <c r="B1136" s="173"/>
      <c r="C1136" s="174"/>
      <c r="D1136" s="174"/>
      <c r="E1136" s="175"/>
      <c r="F1136" s="174"/>
      <c r="G1136" s="176"/>
      <c r="H1136" s="176"/>
      <c r="I1136" s="182"/>
      <c r="J1136" s="182"/>
      <c r="K1136" s="182"/>
      <c r="L1136" s="182"/>
      <c r="M1136" s="182"/>
      <c r="N1136" s="182"/>
      <c r="O1136" s="182"/>
      <c r="P1136" s="182"/>
      <c r="Q1136" s="182"/>
      <c r="R1136" s="182"/>
      <c r="S1136" s="201"/>
      <c r="T1136" s="202"/>
      <c r="U1136" s="203"/>
      <c r="V1136" s="203"/>
      <c r="W1136" s="204"/>
    </row>
    <row r="1137" spans="2:23">
      <c r="B1137" s="173"/>
      <c r="C1137" s="174"/>
      <c r="D1137" s="174"/>
      <c r="E1137" s="175"/>
      <c r="F1137" s="174"/>
      <c r="G1137" s="176"/>
      <c r="H1137" s="176"/>
      <c r="I1137" s="182"/>
      <c r="J1137" s="182"/>
      <c r="K1137" s="182"/>
      <c r="L1137" s="182"/>
      <c r="M1137" s="182"/>
      <c r="N1137" s="182"/>
      <c r="O1137" s="182"/>
      <c r="P1137" s="182"/>
      <c r="Q1137" s="182"/>
      <c r="R1137" s="182"/>
      <c r="S1137" s="201"/>
      <c r="T1137" s="202"/>
      <c r="U1137" s="203"/>
      <c r="V1137" s="203"/>
      <c r="W1137" s="204"/>
    </row>
    <row r="1138" spans="2:23">
      <c r="B1138" s="173"/>
      <c r="C1138" s="174"/>
      <c r="D1138" s="174"/>
      <c r="E1138" s="175"/>
      <c r="F1138" s="174"/>
      <c r="G1138" s="176"/>
      <c r="H1138" s="176"/>
      <c r="I1138" s="182"/>
      <c r="J1138" s="182"/>
      <c r="K1138" s="182"/>
      <c r="L1138" s="182"/>
      <c r="M1138" s="182"/>
      <c r="N1138" s="182"/>
      <c r="O1138" s="182"/>
      <c r="P1138" s="182"/>
      <c r="Q1138" s="182"/>
      <c r="R1138" s="182"/>
      <c r="S1138" s="201"/>
      <c r="T1138" s="202"/>
      <c r="U1138" s="203"/>
      <c r="V1138" s="203"/>
      <c r="W1138" s="204"/>
    </row>
    <row r="1139" spans="2:23">
      <c r="B1139" s="173"/>
      <c r="C1139" s="174"/>
      <c r="D1139" s="174"/>
      <c r="E1139" s="175"/>
      <c r="F1139" s="174"/>
      <c r="G1139" s="176"/>
      <c r="H1139" s="176"/>
      <c r="I1139" s="182"/>
      <c r="J1139" s="182"/>
      <c r="K1139" s="182"/>
      <c r="L1139" s="182"/>
      <c r="M1139" s="182"/>
      <c r="N1139" s="182"/>
      <c r="O1139" s="182"/>
      <c r="P1139" s="182"/>
      <c r="Q1139" s="182"/>
      <c r="R1139" s="182"/>
      <c r="S1139" s="201"/>
      <c r="T1139" s="202"/>
      <c r="U1139" s="203"/>
      <c r="V1139" s="203"/>
      <c r="W1139" s="204"/>
    </row>
    <row r="1140" spans="2:23">
      <c r="B1140" s="173"/>
      <c r="C1140" s="174"/>
      <c r="D1140" s="174"/>
      <c r="E1140" s="175"/>
      <c r="F1140" s="174"/>
      <c r="G1140" s="176"/>
      <c r="H1140" s="176"/>
      <c r="I1140" s="182"/>
      <c r="J1140" s="182"/>
      <c r="K1140" s="182"/>
      <c r="L1140" s="182"/>
      <c r="M1140" s="182"/>
      <c r="N1140" s="182"/>
      <c r="O1140" s="182"/>
      <c r="P1140" s="182"/>
      <c r="Q1140" s="182"/>
      <c r="R1140" s="182"/>
      <c r="S1140" s="201"/>
      <c r="T1140" s="202"/>
      <c r="U1140" s="203"/>
      <c r="V1140" s="203"/>
      <c r="W1140" s="204"/>
    </row>
    <row r="1141" spans="2:23">
      <c r="B1141" s="173"/>
      <c r="C1141" s="174"/>
      <c r="D1141" s="174"/>
      <c r="E1141" s="175"/>
      <c r="F1141" s="174"/>
      <c r="G1141" s="176"/>
      <c r="H1141" s="176"/>
      <c r="I1141" s="182"/>
      <c r="J1141" s="182"/>
      <c r="K1141" s="182"/>
      <c r="L1141" s="182"/>
      <c r="M1141" s="182"/>
      <c r="N1141" s="182"/>
      <c r="O1141" s="182"/>
      <c r="P1141" s="182"/>
      <c r="Q1141" s="182"/>
      <c r="R1141" s="182"/>
      <c r="S1141" s="201"/>
      <c r="T1141" s="202"/>
      <c r="U1141" s="203"/>
      <c r="V1141" s="203"/>
      <c r="W1141" s="204"/>
    </row>
    <row r="1142" spans="2:23">
      <c r="B1142" s="173"/>
      <c r="C1142" s="174"/>
      <c r="D1142" s="174"/>
      <c r="E1142" s="175"/>
      <c r="F1142" s="174"/>
      <c r="G1142" s="176"/>
      <c r="H1142" s="176"/>
      <c r="I1142" s="182"/>
      <c r="J1142" s="182"/>
      <c r="K1142" s="182"/>
      <c r="L1142" s="182"/>
      <c r="M1142" s="182"/>
      <c r="N1142" s="182"/>
      <c r="O1142" s="182"/>
      <c r="P1142" s="182"/>
      <c r="Q1142" s="182"/>
      <c r="R1142" s="182"/>
      <c r="S1142" s="201"/>
      <c r="T1142" s="202"/>
      <c r="U1142" s="203"/>
      <c r="V1142" s="203"/>
      <c r="W1142" s="204"/>
    </row>
    <row r="1143" spans="2:23">
      <c r="B1143" s="173"/>
      <c r="C1143" s="174"/>
      <c r="D1143" s="174"/>
      <c r="E1143" s="175"/>
      <c r="F1143" s="174"/>
      <c r="G1143" s="176"/>
      <c r="H1143" s="176"/>
      <c r="I1143" s="182"/>
      <c r="J1143" s="182"/>
      <c r="K1143" s="182"/>
      <c r="L1143" s="182"/>
      <c r="M1143" s="182"/>
      <c r="N1143" s="182"/>
      <c r="O1143" s="182"/>
      <c r="P1143" s="182"/>
      <c r="Q1143" s="182"/>
      <c r="R1143" s="182"/>
      <c r="S1143" s="201"/>
      <c r="T1143" s="202"/>
      <c r="U1143" s="203"/>
      <c r="V1143" s="203"/>
      <c r="W1143" s="204"/>
    </row>
    <row r="1144" spans="2:23">
      <c r="B1144" s="173"/>
      <c r="C1144" s="174"/>
      <c r="D1144" s="174"/>
      <c r="E1144" s="175"/>
      <c r="F1144" s="174"/>
      <c r="G1144" s="176"/>
      <c r="H1144" s="176"/>
      <c r="I1144" s="182"/>
      <c r="J1144" s="182"/>
      <c r="K1144" s="182"/>
      <c r="L1144" s="182"/>
      <c r="M1144" s="182"/>
      <c r="N1144" s="182"/>
      <c r="O1144" s="182"/>
      <c r="P1144" s="182"/>
      <c r="Q1144" s="182"/>
      <c r="R1144" s="182"/>
      <c r="S1144" s="201"/>
      <c r="T1144" s="202"/>
      <c r="U1144" s="203"/>
      <c r="V1144" s="203"/>
      <c r="W1144" s="204"/>
    </row>
    <row r="1145" spans="2:23">
      <c r="B1145" s="173"/>
      <c r="C1145" s="174"/>
      <c r="D1145" s="174"/>
      <c r="E1145" s="175"/>
      <c r="F1145" s="174"/>
      <c r="G1145" s="176"/>
      <c r="H1145" s="176"/>
      <c r="I1145" s="182"/>
      <c r="J1145" s="182"/>
      <c r="K1145" s="182"/>
      <c r="L1145" s="182"/>
      <c r="M1145" s="182"/>
      <c r="N1145" s="182"/>
      <c r="O1145" s="182"/>
      <c r="P1145" s="182"/>
      <c r="Q1145" s="182"/>
      <c r="R1145" s="182"/>
      <c r="S1145" s="201"/>
      <c r="T1145" s="202"/>
      <c r="U1145" s="203"/>
      <c r="V1145" s="203"/>
      <c r="W1145" s="204"/>
    </row>
    <row r="1146" spans="2:23">
      <c r="B1146" s="173"/>
      <c r="C1146" s="174"/>
      <c r="D1146" s="174"/>
      <c r="E1146" s="175"/>
      <c r="F1146" s="174"/>
      <c r="G1146" s="176"/>
      <c r="H1146" s="176"/>
      <c r="I1146" s="182"/>
      <c r="J1146" s="182"/>
      <c r="K1146" s="182"/>
      <c r="L1146" s="182"/>
      <c r="M1146" s="182"/>
      <c r="N1146" s="182"/>
      <c r="O1146" s="182"/>
      <c r="P1146" s="182"/>
      <c r="Q1146" s="182"/>
      <c r="R1146" s="182"/>
      <c r="S1146" s="201"/>
      <c r="T1146" s="202"/>
      <c r="U1146" s="203"/>
      <c r="V1146" s="203"/>
      <c r="W1146" s="204"/>
    </row>
    <row r="1147" spans="2:23">
      <c r="B1147" s="173"/>
      <c r="C1147" s="174"/>
      <c r="D1147" s="174"/>
      <c r="E1147" s="175"/>
      <c r="F1147" s="174"/>
      <c r="G1147" s="176"/>
      <c r="H1147" s="176"/>
      <c r="I1147" s="182"/>
      <c r="J1147" s="182"/>
      <c r="K1147" s="182"/>
      <c r="L1147" s="182"/>
      <c r="M1147" s="182"/>
      <c r="N1147" s="182"/>
      <c r="O1147" s="182"/>
      <c r="P1147" s="182"/>
      <c r="Q1147" s="182"/>
      <c r="R1147" s="182"/>
      <c r="S1147" s="201"/>
      <c r="T1147" s="202"/>
      <c r="U1147" s="203"/>
      <c r="V1147" s="203"/>
      <c r="W1147" s="204"/>
    </row>
    <row r="1148" spans="2:23">
      <c r="B1148" s="173"/>
      <c r="C1148" s="174"/>
      <c r="D1148" s="174"/>
      <c r="E1148" s="175"/>
      <c r="F1148" s="174"/>
      <c r="G1148" s="176"/>
      <c r="H1148" s="176"/>
      <c r="I1148" s="182"/>
      <c r="J1148" s="182"/>
      <c r="K1148" s="182"/>
      <c r="L1148" s="182"/>
      <c r="M1148" s="182"/>
      <c r="N1148" s="182"/>
      <c r="O1148" s="182"/>
      <c r="P1148" s="182"/>
      <c r="Q1148" s="182"/>
      <c r="R1148" s="182"/>
      <c r="S1148" s="201"/>
      <c r="T1148" s="202"/>
      <c r="U1148" s="203"/>
      <c r="V1148" s="203"/>
      <c r="W1148" s="204"/>
    </row>
    <row r="1149" spans="2:23">
      <c r="B1149" s="173"/>
      <c r="C1149" s="174"/>
      <c r="D1149" s="174"/>
      <c r="E1149" s="175"/>
      <c r="F1149" s="174"/>
      <c r="G1149" s="176"/>
      <c r="H1149" s="176"/>
      <c r="I1149" s="182"/>
      <c r="J1149" s="182"/>
      <c r="K1149" s="182"/>
      <c r="L1149" s="182"/>
      <c r="M1149" s="182"/>
      <c r="N1149" s="182"/>
      <c r="O1149" s="182"/>
      <c r="P1149" s="182"/>
      <c r="Q1149" s="182"/>
      <c r="R1149" s="182"/>
      <c r="S1149" s="201"/>
      <c r="T1149" s="202"/>
      <c r="U1149" s="203"/>
      <c r="V1149" s="203"/>
      <c r="W1149" s="204"/>
    </row>
    <row r="1150" spans="2:23">
      <c r="B1150" s="173"/>
      <c r="C1150" s="174"/>
      <c r="D1150" s="174"/>
      <c r="E1150" s="175"/>
      <c r="F1150" s="174"/>
      <c r="G1150" s="176"/>
      <c r="H1150" s="176"/>
      <c r="I1150" s="182"/>
      <c r="J1150" s="182"/>
      <c r="K1150" s="182"/>
      <c r="L1150" s="182"/>
      <c r="M1150" s="182"/>
      <c r="N1150" s="182"/>
      <c r="O1150" s="182"/>
      <c r="P1150" s="182"/>
      <c r="Q1150" s="182"/>
      <c r="R1150" s="182"/>
      <c r="S1150" s="201"/>
      <c r="T1150" s="202"/>
      <c r="U1150" s="203"/>
      <c r="V1150" s="203"/>
      <c r="W1150" s="204"/>
    </row>
    <row r="1151" spans="2:23">
      <c r="B1151" s="173"/>
      <c r="C1151" s="174"/>
      <c r="D1151" s="174"/>
      <c r="E1151" s="175"/>
      <c r="F1151" s="174"/>
      <c r="G1151" s="176"/>
      <c r="H1151" s="176"/>
      <c r="I1151" s="182"/>
      <c r="J1151" s="182"/>
      <c r="K1151" s="182"/>
      <c r="L1151" s="182"/>
      <c r="M1151" s="182"/>
      <c r="N1151" s="182"/>
      <c r="O1151" s="182"/>
      <c r="P1151" s="182"/>
      <c r="Q1151" s="182"/>
      <c r="R1151" s="182"/>
      <c r="S1151" s="201"/>
      <c r="T1151" s="202"/>
      <c r="U1151" s="203"/>
      <c r="V1151" s="203"/>
      <c r="W1151" s="204"/>
    </row>
    <row r="1152" spans="2:23">
      <c r="B1152" s="173"/>
      <c r="C1152" s="174"/>
      <c r="D1152" s="174"/>
      <c r="E1152" s="175"/>
      <c r="F1152" s="174"/>
      <c r="G1152" s="176"/>
      <c r="H1152" s="176"/>
      <c r="I1152" s="182"/>
      <c r="J1152" s="182"/>
      <c r="K1152" s="182"/>
      <c r="L1152" s="182"/>
      <c r="M1152" s="182"/>
      <c r="N1152" s="182"/>
      <c r="O1152" s="182"/>
      <c r="P1152" s="182"/>
      <c r="Q1152" s="182"/>
      <c r="R1152" s="182"/>
      <c r="S1152" s="201"/>
      <c r="T1152" s="202"/>
      <c r="U1152" s="203"/>
      <c r="V1152" s="203"/>
      <c r="W1152" s="204"/>
    </row>
    <row r="1153" spans="2:23">
      <c r="B1153" s="173"/>
      <c r="C1153" s="174"/>
      <c r="D1153" s="174"/>
      <c r="E1153" s="175"/>
      <c r="F1153" s="174"/>
      <c r="G1153" s="176"/>
      <c r="H1153" s="176"/>
      <c r="I1153" s="182"/>
      <c r="J1153" s="182"/>
      <c r="K1153" s="182"/>
      <c r="L1153" s="182"/>
      <c r="M1153" s="182"/>
      <c r="N1153" s="182"/>
      <c r="O1153" s="182"/>
      <c r="P1153" s="182"/>
      <c r="Q1153" s="182"/>
      <c r="R1153" s="182"/>
      <c r="S1153" s="201"/>
      <c r="T1153" s="202"/>
      <c r="U1153" s="203"/>
      <c r="V1153" s="203"/>
      <c r="W1153" s="204"/>
    </row>
    <row r="1154" spans="2:23">
      <c r="B1154" s="173"/>
      <c r="C1154" s="174"/>
      <c r="D1154" s="174"/>
      <c r="E1154" s="175"/>
      <c r="F1154" s="174"/>
      <c r="G1154" s="176"/>
      <c r="H1154" s="176"/>
      <c r="I1154" s="182"/>
      <c r="J1154" s="182"/>
      <c r="K1154" s="182"/>
      <c r="L1154" s="182"/>
      <c r="M1154" s="182"/>
      <c r="N1154" s="182"/>
      <c r="O1154" s="182"/>
      <c r="P1154" s="182"/>
      <c r="Q1154" s="182"/>
      <c r="R1154" s="182"/>
      <c r="S1154" s="201"/>
      <c r="T1154" s="202"/>
      <c r="U1154" s="203"/>
      <c r="V1154" s="203"/>
      <c r="W1154" s="204"/>
    </row>
    <row r="1155" spans="2:23">
      <c r="B1155" s="173"/>
      <c r="C1155" s="174"/>
      <c r="D1155" s="174"/>
      <c r="E1155" s="175"/>
      <c r="F1155" s="174"/>
      <c r="G1155" s="176"/>
      <c r="H1155" s="176"/>
      <c r="I1155" s="182"/>
      <c r="J1155" s="182"/>
      <c r="K1155" s="182"/>
      <c r="L1155" s="182"/>
      <c r="M1155" s="182"/>
      <c r="N1155" s="182"/>
      <c r="O1155" s="182"/>
      <c r="P1155" s="182"/>
      <c r="Q1155" s="182"/>
      <c r="R1155" s="182"/>
      <c r="S1155" s="201"/>
      <c r="T1155" s="202"/>
      <c r="U1155" s="203"/>
      <c r="V1155" s="203"/>
      <c r="W1155" s="204"/>
    </row>
    <row r="1156" spans="2:23">
      <c r="B1156" s="173"/>
      <c r="C1156" s="174"/>
      <c r="D1156" s="174"/>
      <c r="E1156" s="175"/>
      <c r="F1156" s="174"/>
      <c r="G1156" s="176"/>
      <c r="H1156" s="176"/>
      <c r="I1156" s="182"/>
      <c r="J1156" s="182"/>
      <c r="K1156" s="182"/>
      <c r="L1156" s="182"/>
      <c r="M1156" s="182"/>
      <c r="N1156" s="182"/>
      <c r="O1156" s="182"/>
      <c r="P1156" s="182"/>
      <c r="Q1156" s="182"/>
      <c r="R1156" s="182"/>
      <c r="S1156" s="201"/>
      <c r="T1156" s="202"/>
      <c r="U1156" s="203"/>
      <c r="V1156" s="203"/>
      <c r="W1156" s="204"/>
    </row>
    <row r="1157" spans="2:23">
      <c r="B1157" s="173"/>
      <c r="C1157" s="174"/>
      <c r="D1157" s="174"/>
      <c r="E1157" s="175"/>
      <c r="F1157" s="174"/>
      <c r="G1157" s="176"/>
      <c r="H1157" s="176"/>
      <c r="I1157" s="182"/>
      <c r="J1157" s="182"/>
      <c r="K1157" s="182"/>
      <c r="L1157" s="182"/>
      <c r="M1157" s="182"/>
      <c r="N1157" s="182"/>
      <c r="O1157" s="182"/>
      <c r="P1157" s="182"/>
      <c r="Q1157" s="182"/>
      <c r="R1157" s="182"/>
      <c r="S1157" s="201"/>
      <c r="T1157" s="202"/>
      <c r="U1157" s="203"/>
      <c r="V1157" s="203"/>
      <c r="W1157" s="204"/>
    </row>
    <row r="1158" spans="2:23">
      <c r="B1158" s="173"/>
      <c r="C1158" s="174"/>
      <c r="D1158" s="174"/>
      <c r="E1158" s="175"/>
      <c r="F1158" s="174"/>
      <c r="G1158" s="176"/>
      <c r="H1158" s="176"/>
      <c r="I1158" s="182"/>
      <c r="J1158" s="182"/>
      <c r="K1158" s="182"/>
      <c r="L1158" s="182"/>
      <c r="M1158" s="182"/>
      <c r="N1158" s="182"/>
      <c r="O1158" s="182"/>
      <c r="P1158" s="182"/>
      <c r="Q1158" s="182"/>
      <c r="R1158" s="182"/>
      <c r="S1158" s="201"/>
      <c r="T1158" s="202"/>
      <c r="U1158" s="203"/>
      <c r="V1158" s="203"/>
      <c r="W1158" s="204"/>
    </row>
    <row r="1159" spans="2:23">
      <c r="B1159" s="173"/>
      <c r="C1159" s="174"/>
      <c r="D1159" s="174"/>
      <c r="E1159" s="175"/>
      <c r="F1159" s="174"/>
      <c r="G1159" s="176"/>
      <c r="H1159" s="176"/>
      <c r="I1159" s="182"/>
      <c r="J1159" s="182"/>
      <c r="K1159" s="182"/>
      <c r="L1159" s="182"/>
      <c r="M1159" s="182"/>
      <c r="N1159" s="182"/>
      <c r="O1159" s="182"/>
      <c r="P1159" s="182"/>
      <c r="Q1159" s="182"/>
      <c r="R1159" s="182"/>
      <c r="S1159" s="201"/>
      <c r="T1159" s="202"/>
      <c r="U1159" s="203"/>
      <c r="V1159" s="203"/>
      <c r="W1159" s="204"/>
    </row>
    <row r="1160" spans="2:23">
      <c r="B1160" s="173"/>
      <c r="C1160" s="174"/>
      <c r="D1160" s="174"/>
      <c r="E1160" s="175"/>
      <c r="F1160" s="174"/>
      <c r="G1160" s="176"/>
      <c r="H1160" s="176"/>
      <c r="I1160" s="182"/>
      <c r="J1160" s="182"/>
      <c r="K1160" s="182"/>
      <c r="L1160" s="182"/>
      <c r="M1160" s="182"/>
      <c r="N1160" s="182"/>
      <c r="O1160" s="182"/>
      <c r="P1160" s="182"/>
      <c r="Q1160" s="182"/>
      <c r="R1160" s="182"/>
      <c r="S1160" s="201"/>
      <c r="T1160" s="202"/>
      <c r="U1160" s="203"/>
      <c r="V1160" s="203"/>
      <c r="W1160" s="204"/>
    </row>
    <row r="1161" spans="2:23">
      <c r="B1161" s="173"/>
      <c r="C1161" s="174"/>
      <c r="D1161" s="174"/>
      <c r="E1161" s="175"/>
      <c r="F1161" s="174"/>
      <c r="G1161" s="176"/>
      <c r="H1161" s="176"/>
      <c r="I1161" s="182"/>
      <c r="J1161" s="182"/>
      <c r="K1161" s="182"/>
      <c r="L1161" s="182"/>
      <c r="M1161" s="182"/>
      <c r="N1161" s="182"/>
      <c r="O1161" s="182"/>
      <c r="P1161" s="182"/>
      <c r="Q1161" s="182"/>
      <c r="R1161" s="182"/>
      <c r="S1161" s="201"/>
      <c r="T1161" s="202"/>
      <c r="U1161" s="203"/>
      <c r="V1161" s="203"/>
      <c r="W1161" s="204"/>
    </row>
    <row r="1162" spans="2:23">
      <c r="B1162" s="173"/>
      <c r="C1162" s="174"/>
      <c r="D1162" s="174"/>
      <c r="E1162" s="175"/>
      <c r="F1162" s="174"/>
      <c r="G1162" s="176"/>
      <c r="H1162" s="176"/>
      <c r="I1162" s="182"/>
      <c r="J1162" s="182"/>
      <c r="K1162" s="182"/>
      <c r="L1162" s="182"/>
      <c r="M1162" s="182"/>
      <c r="N1162" s="182"/>
      <c r="O1162" s="182"/>
      <c r="P1162" s="182"/>
      <c r="Q1162" s="182"/>
      <c r="R1162" s="182"/>
      <c r="S1162" s="201"/>
      <c r="T1162" s="202"/>
      <c r="U1162" s="203"/>
      <c r="V1162" s="203"/>
      <c r="W1162" s="204"/>
    </row>
    <row r="1163" spans="2:23">
      <c r="B1163" s="173"/>
      <c r="C1163" s="174"/>
      <c r="D1163" s="174"/>
      <c r="E1163" s="175"/>
      <c r="F1163" s="174"/>
      <c r="G1163" s="176"/>
      <c r="H1163" s="176"/>
      <c r="I1163" s="182"/>
      <c r="J1163" s="182"/>
      <c r="K1163" s="182"/>
      <c r="L1163" s="182"/>
      <c r="M1163" s="182"/>
      <c r="N1163" s="182"/>
      <c r="O1163" s="182"/>
      <c r="P1163" s="182"/>
      <c r="Q1163" s="182"/>
      <c r="R1163" s="182"/>
      <c r="S1163" s="201"/>
      <c r="T1163" s="202"/>
      <c r="U1163" s="203"/>
      <c r="V1163" s="203"/>
      <c r="W1163" s="204"/>
    </row>
    <row r="1164" spans="2:23">
      <c r="B1164" s="173"/>
      <c r="C1164" s="174"/>
      <c r="D1164" s="174"/>
      <c r="E1164" s="175"/>
      <c r="F1164" s="174"/>
      <c r="G1164" s="176"/>
      <c r="H1164" s="176"/>
      <c r="I1164" s="182"/>
      <c r="J1164" s="182"/>
      <c r="K1164" s="182"/>
      <c r="L1164" s="182"/>
      <c r="M1164" s="182"/>
      <c r="N1164" s="182"/>
      <c r="O1164" s="182"/>
      <c r="P1164" s="182"/>
      <c r="Q1164" s="182"/>
      <c r="R1164" s="182"/>
      <c r="S1164" s="201"/>
      <c r="T1164" s="202"/>
      <c r="U1164" s="203"/>
      <c r="V1164" s="203"/>
      <c r="W1164" s="204"/>
    </row>
    <row r="1165" spans="2:23">
      <c r="B1165" s="173"/>
      <c r="C1165" s="174"/>
      <c r="D1165" s="174"/>
      <c r="E1165" s="175"/>
      <c r="F1165" s="174"/>
      <c r="G1165" s="176"/>
      <c r="H1165" s="176"/>
      <c r="I1165" s="182"/>
      <c r="J1165" s="182"/>
      <c r="K1165" s="182"/>
      <c r="L1165" s="182"/>
      <c r="M1165" s="182"/>
      <c r="N1165" s="182"/>
      <c r="O1165" s="182"/>
      <c r="P1165" s="182"/>
      <c r="Q1165" s="182"/>
      <c r="R1165" s="182"/>
      <c r="S1165" s="201"/>
      <c r="T1165" s="202"/>
      <c r="U1165" s="203"/>
      <c r="V1165" s="203"/>
      <c r="W1165" s="204"/>
    </row>
    <row r="1166" spans="2:23">
      <c r="B1166" s="173"/>
      <c r="C1166" s="174"/>
      <c r="D1166" s="174"/>
      <c r="E1166" s="175"/>
      <c r="F1166" s="174"/>
      <c r="G1166" s="176"/>
      <c r="H1166" s="176"/>
      <c r="I1166" s="182"/>
      <c r="J1166" s="182"/>
      <c r="K1166" s="182"/>
      <c r="L1166" s="182"/>
      <c r="M1166" s="182"/>
      <c r="N1166" s="182"/>
      <c r="O1166" s="182"/>
      <c r="P1166" s="182"/>
      <c r="Q1166" s="182"/>
      <c r="R1166" s="182"/>
      <c r="S1166" s="201"/>
      <c r="T1166" s="202"/>
      <c r="U1166" s="203"/>
      <c r="V1166" s="203"/>
      <c r="W1166" s="204"/>
    </row>
    <row r="1167" spans="2:23">
      <c r="B1167" s="173"/>
      <c r="C1167" s="174"/>
      <c r="D1167" s="174"/>
      <c r="E1167" s="175"/>
      <c r="F1167" s="174"/>
      <c r="G1167" s="176"/>
      <c r="H1167" s="176"/>
      <c r="I1167" s="182"/>
      <c r="J1167" s="182"/>
      <c r="K1167" s="182"/>
      <c r="L1167" s="182"/>
      <c r="M1167" s="182"/>
      <c r="N1167" s="182"/>
      <c r="O1167" s="182"/>
      <c r="P1167" s="182"/>
      <c r="Q1167" s="182"/>
      <c r="R1167" s="182"/>
      <c r="S1167" s="201"/>
      <c r="T1167" s="202"/>
      <c r="U1167" s="203"/>
      <c r="V1167" s="203"/>
      <c r="W1167" s="204"/>
    </row>
    <row r="1168" spans="2:23">
      <c r="B1168" s="173"/>
      <c r="C1168" s="174"/>
      <c r="D1168" s="174"/>
      <c r="E1168" s="175"/>
      <c r="F1168" s="174"/>
      <c r="G1168" s="176"/>
      <c r="H1168" s="176"/>
      <c r="I1168" s="182"/>
      <c r="J1168" s="182"/>
      <c r="K1168" s="182"/>
      <c r="L1168" s="182"/>
      <c r="M1168" s="182"/>
      <c r="N1168" s="182"/>
      <c r="O1168" s="182"/>
      <c r="P1168" s="182"/>
      <c r="Q1168" s="182"/>
      <c r="R1168" s="182"/>
      <c r="S1168" s="201"/>
      <c r="T1168" s="202"/>
      <c r="U1168" s="203"/>
      <c r="V1168" s="203"/>
      <c r="W1168" s="204"/>
    </row>
    <row r="1169" spans="2:23">
      <c r="B1169" s="173"/>
      <c r="C1169" s="174"/>
      <c r="D1169" s="174"/>
      <c r="E1169" s="175"/>
      <c r="F1169" s="174"/>
      <c r="G1169" s="176"/>
      <c r="H1169" s="176"/>
      <c r="I1169" s="182"/>
      <c r="J1169" s="182"/>
      <c r="K1169" s="182"/>
      <c r="L1169" s="182"/>
      <c r="M1169" s="182"/>
      <c r="N1169" s="182"/>
      <c r="O1169" s="182"/>
      <c r="P1169" s="182"/>
      <c r="Q1169" s="182"/>
      <c r="R1169" s="182"/>
      <c r="S1169" s="201"/>
      <c r="T1169" s="202"/>
      <c r="U1169" s="203"/>
      <c r="V1169" s="203"/>
      <c r="W1169" s="204"/>
    </row>
    <row r="1170" spans="2:23">
      <c r="B1170" s="173"/>
      <c r="C1170" s="174"/>
      <c r="D1170" s="174"/>
      <c r="E1170" s="175"/>
      <c r="F1170" s="174"/>
      <c r="G1170" s="176"/>
      <c r="H1170" s="176"/>
      <c r="I1170" s="182"/>
      <c r="J1170" s="182"/>
      <c r="K1170" s="182"/>
      <c r="L1170" s="182"/>
      <c r="M1170" s="182"/>
      <c r="N1170" s="182"/>
      <c r="O1170" s="182"/>
      <c r="P1170" s="182"/>
      <c r="Q1170" s="182"/>
      <c r="R1170" s="182"/>
      <c r="S1170" s="201"/>
      <c r="T1170" s="202"/>
      <c r="U1170" s="203"/>
      <c r="V1170" s="203"/>
      <c r="W1170" s="204"/>
    </row>
    <row r="1171" spans="2:23">
      <c r="B1171" s="173"/>
      <c r="C1171" s="174"/>
      <c r="D1171" s="174"/>
      <c r="E1171" s="175"/>
      <c r="F1171" s="174"/>
      <c r="G1171" s="176"/>
      <c r="H1171" s="176"/>
      <c r="I1171" s="182"/>
      <c r="J1171" s="182"/>
      <c r="K1171" s="182"/>
      <c r="L1171" s="182"/>
      <c r="M1171" s="182"/>
      <c r="N1171" s="182"/>
      <c r="O1171" s="182"/>
      <c r="P1171" s="182"/>
      <c r="Q1171" s="182"/>
      <c r="R1171" s="182"/>
      <c r="S1171" s="201"/>
      <c r="T1171" s="202"/>
      <c r="U1171" s="203"/>
      <c r="V1171" s="203"/>
      <c r="W1171" s="204"/>
    </row>
    <row r="1172" spans="2:23">
      <c r="B1172" s="173"/>
      <c r="C1172" s="174"/>
      <c r="D1172" s="174"/>
      <c r="E1172" s="175"/>
      <c r="F1172" s="174"/>
      <c r="G1172" s="176"/>
      <c r="H1172" s="176"/>
      <c r="I1172" s="182"/>
      <c r="J1172" s="182"/>
      <c r="K1172" s="182"/>
      <c r="L1172" s="182"/>
      <c r="M1172" s="182"/>
      <c r="N1172" s="182"/>
      <c r="O1172" s="182"/>
      <c r="P1172" s="182"/>
      <c r="Q1172" s="182"/>
      <c r="R1172" s="182"/>
      <c r="S1172" s="201"/>
      <c r="T1172" s="202"/>
      <c r="U1172" s="203"/>
      <c r="V1172" s="203"/>
      <c r="W1172" s="204"/>
    </row>
    <row r="1173" spans="2:23">
      <c r="B1173" s="173"/>
      <c r="C1173" s="174"/>
      <c r="D1173" s="174"/>
      <c r="E1173" s="175"/>
      <c r="F1173" s="174"/>
      <c r="G1173" s="176"/>
      <c r="H1173" s="176"/>
      <c r="I1173" s="182"/>
      <c r="J1173" s="182"/>
      <c r="K1173" s="182"/>
      <c r="L1173" s="182"/>
      <c r="M1173" s="182"/>
      <c r="N1173" s="182"/>
      <c r="O1173" s="182"/>
      <c r="P1173" s="182"/>
      <c r="Q1173" s="182"/>
      <c r="R1173" s="182"/>
      <c r="S1173" s="201"/>
      <c r="T1173" s="202"/>
      <c r="U1173" s="203"/>
      <c r="V1173" s="203"/>
      <c r="W1173" s="204"/>
    </row>
    <row r="1174" spans="2:23">
      <c r="B1174" s="173"/>
      <c r="C1174" s="174"/>
      <c r="D1174" s="174"/>
      <c r="E1174" s="175"/>
      <c r="F1174" s="174"/>
      <c r="G1174" s="176"/>
      <c r="H1174" s="176"/>
      <c r="I1174" s="182"/>
      <c r="J1174" s="182"/>
      <c r="K1174" s="182"/>
      <c r="L1174" s="182"/>
      <c r="M1174" s="182"/>
      <c r="N1174" s="182"/>
      <c r="O1174" s="182"/>
      <c r="P1174" s="182"/>
      <c r="Q1174" s="182"/>
      <c r="R1174" s="182"/>
      <c r="S1174" s="201"/>
      <c r="T1174" s="202"/>
      <c r="U1174" s="203"/>
      <c r="V1174" s="203"/>
      <c r="W1174" s="204"/>
    </row>
    <row r="1175" spans="2:23">
      <c r="B1175" s="173"/>
      <c r="C1175" s="174"/>
      <c r="D1175" s="174"/>
      <c r="E1175" s="175"/>
      <c r="F1175" s="174"/>
      <c r="G1175" s="176"/>
      <c r="H1175" s="176"/>
      <c r="I1175" s="182"/>
      <c r="J1175" s="182"/>
      <c r="K1175" s="182"/>
      <c r="L1175" s="182"/>
      <c r="M1175" s="182"/>
      <c r="N1175" s="182"/>
      <c r="O1175" s="182"/>
      <c r="P1175" s="182"/>
      <c r="Q1175" s="182"/>
      <c r="R1175" s="182"/>
      <c r="S1175" s="201"/>
      <c r="T1175" s="202"/>
      <c r="U1175" s="203"/>
      <c r="V1175" s="203"/>
      <c r="W1175" s="204"/>
    </row>
    <row r="1176" spans="2:23">
      <c r="B1176" s="173"/>
      <c r="C1176" s="174"/>
      <c r="D1176" s="174"/>
      <c r="E1176" s="175"/>
      <c r="F1176" s="174"/>
      <c r="G1176" s="176"/>
      <c r="H1176" s="176"/>
      <c r="I1176" s="182"/>
      <c r="J1176" s="182"/>
      <c r="K1176" s="182"/>
      <c r="L1176" s="182"/>
      <c r="M1176" s="182"/>
      <c r="N1176" s="182"/>
      <c r="O1176" s="182"/>
      <c r="P1176" s="182"/>
      <c r="Q1176" s="182"/>
      <c r="R1176" s="182"/>
      <c r="S1176" s="201"/>
      <c r="T1176" s="202"/>
      <c r="U1176" s="203"/>
      <c r="V1176" s="203"/>
      <c r="W1176" s="204"/>
    </row>
    <row r="1177" spans="2:23">
      <c r="B1177" s="173"/>
      <c r="C1177" s="174"/>
      <c r="D1177" s="174"/>
      <c r="E1177" s="175"/>
      <c r="F1177" s="174"/>
      <c r="G1177" s="176"/>
      <c r="H1177" s="176"/>
      <c r="I1177" s="182"/>
      <c r="J1177" s="182"/>
      <c r="K1177" s="182"/>
      <c r="L1177" s="182"/>
      <c r="M1177" s="182"/>
      <c r="N1177" s="182"/>
      <c r="O1177" s="182"/>
      <c r="P1177" s="182"/>
      <c r="Q1177" s="182"/>
      <c r="R1177" s="182"/>
      <c r="S1177" s="201"/>
      <c r="T1177" s="202"/>
      <c r="U1177" s="203"/>
      <c r="V1177" s="203"/>
      <c r="W1177" s="204"/>
    </row>
    <row r="1178" spans="2:23">
      <c r="B1178" s="173"/>
      <c r="C1178" s="174"/>
      <c r="D1178" s="174"/>
      <c r="E1178" s="175"/>
      <c r="F1178" s="174"/>
      <c r="G1178" s="176"/>
      <c r="H1178" s="176"/>
      <c r="I1178" s="182"/>
      <c r="J1178" s="182"/>
      <c r="K1178" s="182"/>
      <c r="L1178" s="182"/>
      <c r="M1178" s="182"/>
      <c r="N1178" s="182"/>
      <c r="O1178" s="182"/>
      <c r="P1178" s="182"/>
      <c r="Q1178" s="182"/>
      <c r="R1178" s="182"/>
      <c r="S1178" s="201"/>
      <c r="T1178" s="202"/>
      <c r="U1178" s="203"/>
      <c r="V1178" s="203"/>
      <c r="W1178" s="204"/>
    </row>
    <row r="1179" spans="2:23">
      <c r="B1179" s="173"/>
      <c r="C1179" s="174"/>
      <c r="D1179" s="174"/>
      <c r="E1179" s="175"/>
      <c r="F1179" s="174"/>
      <c r="G1179" s="176"/>
      <c r="H1179" s="176"/>
      <c r="I1179" s="182"/>
      <c r="J1179" s="182"/>
      <c r="K1179" s="182"/>
      <c r="L1179" s="182"/>
      <c r="M1179" s="182"/>
      <c r="N1179" s="182"/>
      <c r="O1179" s="182"/>
      <c r="P1179" s="182"/>
      <c r="Q1179" s="182"/>
      <c r="R1179" s="182"/>
      <c r="S1179" s="201"/>
      <c r="T1179" s="202"/>
      <c r="U1179" s="203"/>
      <c r="V1179" s="203"/>
      <c r="W1179" s="204"/>
    </row>
    <row r="1180" spans="2:23">
      <c r="B1180" s="173"/>
      <c r="C1180" s="174"/>
      <c r="D1180" s="174"/>
      <c r="E1180" s="175"/>
      <c r="F1180" s="174"/>
      <c r="G1180" s="176"/>
      <c r="H1180" s="176"/>
      <c r="I1180" s="182"/>
      <c r="J1180" s="182"/>
      <c r="K1180" s="182"/>
      <c r="L1180" s="182"/>
      <c r="M1180" s="182"/>
      <c r="N1180" s="182"/>
      <c r="O1180" s="182"/>
      <c r="P1180" s="182"/>
      <c r="Q1180" s="182"/>
      <c r="R1180" s="182"/>
      <c r="S1180" s="201"/>
      <c r="T1180" s="202"/>
      <c r="U1180" s="203"/>
      <c r="V1180" s="203"/>
      <c r="W1180" s="204"/>
    </row>
    <row r="1181" spans="2:23">
      <c r="B1181" s="173"/>
      <c r="C1181" s="174"/>
      <c r="D1181" s="174"/>
      <c r="E1181" s="175"/>
      <c r="F1181" s="174"/>
      <c r="G1181" s="176"/>
      <c r="H1181" s="176"/>
      <c r="I1181" s="182"/>
      <c r="J1181" s="182"/>
      <c r="K1181" s="182"/>
      <c r="L1181" s="182"/>
      <c r="M1181" s="182"/>
      <c r="N1181" s="182"/>
      <c r="O1181" s="182"/>
      <c r="P1181" s="182"/>
      <c r="Q1181" s="182"/>
      <c r="R1181" s="182"/>
      <c r="S1181" s="201"/>
      <c r="T1181" s="202"/>
      <c r="U1181" s="203"/>
      <c r="V1181" s="203"/>
      <c r="W1181" s="204"/>
    </row>
    <row r="1182" spans="2:23">
      <c r="B1182" s="173"/>
      <c r="C1182" s="174"/>
      <c r="D1182" s="174"/>
      <c r="E1182" s="175"/>
      <c r="F1182" s="174"/>
      <c r="G1182" s="176"/>
      <c r="H1182" s="176"/>
      <c r="I1182" s="182"/>
      <c r="J1182" s="182"/>
      <c r="K1182" s="182"/>
      <c r="L1182" s="182"/>
      <c r="M1182" s="182"/>
      <c r="N1182" s="182"/>
      <c r="O1182" s="182"/>
      <c r="P1182" s="182"/>
      <c r="Q1182" s="182"/>
      <c r="R1182" s="182"/>
      <c r="S1182" s="201"/>
      <c r="T1182" s="202"/>
      <c r="U1182" s="203"/>
      <c r="V1182" s="203"/>
      <c r="W1182" s="204"/>
    </row>
    <row r="1183" spans="2:23">
      <c r="B1183" s="173"/>
      <c r="C1183" s="174"/>
      <c r="D1183" s="174"/>
      <c r="E1183" s="175"/>
      <c r="F1183" s="174"/>
      <c r="G1183" s="176"/>
      <c r="H1183" s="176"/>
      <c r="I1183" s="182"/>
      <c r="J1183" s="182"/>
      <c r="K1183" s="182"/>
      <c r="L1183" s="182"/>
      <c r="M1183" s="182"/>
      <c r="N1183" s="182"/>
      <c r="O1183" s="182"/>
      <c r="P1183" s="182"/>
      <c r="Q1183" s="182"/>
      <c r="R1183" s="182"/>
      <c r="S1183" s="201"/>
      <c r="T1183" s="202"/>
      <c r="U1183" s="203"/>
      <c r="V1183" s="203"/>
      <c r="W1183" s="204"/>
    </row>
    <row r="1184" spans="2:23">
      <c r="B1184" s="173"/>
      <c r="C1184" s="174"/>
      <c r="D1184" s="174"/>
      <c r="E1184" s="175"/>
      <c r="F1184" s="174"/>
      <c r="G1184" s="176"/>
      <c r="H1184" s="176"/>
      <c r="I1184" s="182"/>
      <c r="J1184" s="182"/>
      <c r="K1184" s="182"/>
      <c r="L1184" s="182"/>
      <c r="M1184" s="182"/>
      <c r="N1184" s="182"/>
      <c r="O1184" s="182"/>
      <c r="P1184" s="182"/>
      <c r="Q1184" s="182"/>
      <c r="R1184" s="182"/>
      <c r="S1184" s="201"/>
      <c r="T1184" s="202"/>
      <c r="U1184" s="203"/>
      <c r="V1184" s="203"/>
      <c r="W1184" s="204"/>
    </row>
    <row r="1185" spans="2:23">
      <c r="B1185" s="173"/>
      <c r="C1185" s="174"/>
      <c r="D1185" s="174"/>
      <c r="E1185" s="175"/>
      <c r="F1185" s="174"/>
      <c r="G1185" s="176"/>
      <c r="H1185" s="176"/>
      <c r="I1185" s="182"/>
      <c r="J1185" s="182"/>
      <c r="K1185" s="182"/>
      <c r="L1185" s="182"/>
      <c r="M1185" s="182"/>
      <c r="N1185" s="182"/>
      <c r="O1185" s="182"/>
      <c r="P1185" s="182"/>
      <c r="Q1185" s="182"/>
      <c r="R1185" s="182"/>
      <c r="S1185" s="201"/>
      <c r="T1185" s="202"/>
      <c r="U1185" s="203"/>
      <c r="V1185" s="203"/>
      <c r="W1185" s="204"/>
    </row>
    <row r="1186" spans="2:23">
      <c r="B1186" s="173"/>
      <c r="C1186" s="174"/>
      <c r="D1186" s="174"/>
      <c r="E1186" s="175"/>
      <c r="F1186" s="174"/>
      <c r="G1186" s="176"/>
      <c r="H1186" s="176"/>
      <c r="I1186" s="182"/>
      <c r="J1186" s="182"/>
      <c r="K1186" s="182"/>
      <c r="L1186" s="182"/>
      <c r="M1186" s="182"/>
      <c r="N1186" s="182"/>
      <c r="O1186" s="182"/>
      <c r="P1186" s="182"/>
      <c r="Q1186" s="182"/>
      <c r="R1186" s="182"/>
      <c r="S1186" s="201"/>
      <c r="T1186" s="202"/>
      <c r="U1186" s="203"/>
      <c r="V1186" s="203"/>
      <c r="W1186" s="204"/>
    </row>
    <row r="1187" spans="2:23">
      <c r="B1187" s="173"/>
      <c r="C1187" s="174"/>
      <c r="D1187" s="174"/>
      <c r="E1187" s="175"/>
      <c r="F1187" s="174"/>
      <c r="G1187" s="176"/>
      <c r="H1187" s="176"/>
      <c r="I1187" s="182"/>
      <c r="J1187" s="182"/>
      <c r="K1187" s="182"/>
      <c r="L1187" s="182"/>
      <c r="M1187" s="182"/>
      <c r="N1187" s="182"/>
      <c r="O1187" s="182"/>
      <c r="P1187" s="182"/>
      <c r="Q1187" s="182"/>
      <c r="R1187" s="182"/>
      <c r="S1187" s="201"/>
      <c r="T1187" s="202"/>
      <c r="U1187" s="203"/>
      <c r="V1187" s="203"/>
      <c r="W1187" s="204"/>
    </row>
    <row r="1188" spans="2:23">
      <c r="B1188" s="173"/>
      <c r="C1188" s="174"/>
      <c r="D1188" s="174"/>
      <c r="E1188" s="175"/>
      <c r="F1188" s="174"/>
      <c r="G1188" s="176"/>
      <c r="H1188" s="176"/>
      <c r="I1188" s="182"/>
      <c r="J1188" s="182"/>
      <c r="K1188" s="182"/>
      <c r="L1188" s="182"/>
      <c r="M1188" s="182"/>
      <c r="N1188" s="182"/>
      <c r="O1188" s="182"/>
      <c r="P1188" s="182"/>
      <c r="Q1188" s="182"/>
      <c r="R1188" s="182"/>
      <c r="S1188" s="201"/>
      <c r="T1188" s="202"/>
      <c r="U1188" s="203"/>
      <c r="V1188" s="203"/>
      <c r="W1188" s="204"/>
    </row>
    <row r="1189" spans="2:23">
      <c r="B1189" s="173"/>
      <c r="C1189" s="174"/>
      <c r="D1189" s="174"/>
      <c r="E1189" s="175"/>
      <c r="F1189" s="174"/>
      <c r="G1189" s="176"/>
      <c r="H1189" s="176"/>
      <c r="I1189" s="182"/>
      <c r="J1189" s="182"/>
      <c r="K1189" s="182"/>
      <c r="L1189" s="182"/>
      <c r="M1189" s="182"/>
      <c r="N1189" s="182"/>
      <c r="O1189" s="182"/>
      <c r="P1189" s="182"/>
      <c r="Q1189" s="182"/>
      <c r="R1189" s="182"/>
      <c r="S1189" s="201"/>
      <c r="T1189" s="202"/>
      <c r="U1189" s="203"/>
      <c r="V1189" s="203"/>
      <c r="W1189" s="204"/>
    </row>
    <row r="1190" spans="2:23">
      <c r="B1190" s="173"/>
      <c r="C1190" s="174"/>
      <c r="D1190" s="174"/>
      <c r="E1190" s="175"/>
      <c r="F1190" s="174"/>
      <c r="G1190" s="176"/>
      <c r="H1190" s="176"/>
      <c r="I1190" s="182"/>
      <c r="J1190" s="182"/>
      <c r="K1190" s="182"/>
      <c r="L1190" s="182"/>
      <c r="M1190" s="182"/>
      <c r="N1190" s="182"/>
      <c r="O1190" s="182"/>
      <c r="P1190" s="182"/>
      <c r="Q1190" s="182"/>
      <c r="R1190" s="182"/>
      <c r="S1190" s="201"/>
      <c r="T1190" s="202"/>
      <c r="U1190" s="203"/>
      <c r="V1190" s="203"/>
      <c r="W1190" s="204"/>
    </row>
    <row r="1191" spans="2:23">
      <c r="B1191" s="173"/>
      <c r="C1191" s="174"/>
      <c r="D1191" s="174"/>
      <c r="E1191" s="175"/>
      <c r="F1191" s="174"/>
      <c r="G1191" s="176"/>
      <c r="H1191" s="176"/>
      <c r="I1191" s="182"/>
      <c r="J1191" s="182"/>
      <c r="K1191" s="182"/>
      <c r="L1191" s="182"/>
      <c r="M1191" s="182"/>
      <c r="N1191" s="182"/>
      <c r="O1191" s="182"/>
      <c r="P1191" s="182"/>
      <c r="Q1191" s="182"/>
      <c r="R1191" s="182"/>
      <c r="S1191" s="201"/>
      <c r="T1191" s="202"/>
      <c r="U1191" s="203"/>
      <c r="V1191" s="203"/>
      <c r="W1191" s="204"/>
    </row>
    <row r="1192" spans="2:23">
      <c r="B1192" s="173"/>
      <c r="C1192" s="174"/>
      <c r="D1192" s="174"/>
      <c r="E1192" s="175"/>
      <c r="F1192" s="174"/>
      <c r="G1192" s="176"/>
      <c r="H1192" s="176"/>
      <c r="I1192" s="182"/>
      <c r="J1192" s="182"/>
      <c r="K1192" s="182"/>
      <c r="L1192" s="182"/>
      <c r="M1192" s="182"/>
      <c r="N1192" s="182"/>
      <c r="O1192" s="182"/>
      <c r="P1192" s="182"/>
      <c r="Q1192" s="182"/>
      <c r="R1192" s="182"/>
      <c r="S1192" s="201"/>
      <c r="T1192" s="202"/>
      <c r="U1192" s="203"/>
      <c r="V1192" s="203"/>
      <c r="W1192" s="204"/>
    </row>
    <row r="1193" spans="2:23">
      <c r="B1193" s="173"/>
      <c r="C1193" s="174"/>
      <c r="D1193" s="174"/>
      <c r="E1193" s="175"/>
      <c r="F1193" s="174"/>
      <c r="G1193" s="176"/>
      <c r="H1193" s="176"/>
      <c r="I1193" s="182"/>
      <c r="J1193" s="182"/>
      <c r="K1193" s="182"/>
      <c r="L1193" s="182"/>
      <c r="M1193" s="182"/>
      <c r="N1193" s="182"/>
      <c r="O1193" s="182"/>
      <c r="P1193" s="182"/>
      <c r="Q1193" s="182"/>
      <c r="R1193" s="182"/>
      <c r="S1193" s="201"/>
      <c r="T1193" s="202"/>
      <c r="U1193" s="203"/>
      <c r="V1193" s="203"/>
      <c r="W1193" s="204"/>
    </row>
    <row r="1194" spans="2:23">
      <c r="B1194" s="173"/>
      <c r="C1194" s="174"/>
      <c r="D1194" s="174"/>
      <c r="E1194" s="175"/>
      <c r="F1194" s="174"/>
      <c r="G1194" s="176"/>
      <c r="H1194" s="176"/>
      <c r="I1194" s="182"/>
      <c r="J1194" s="182"/>
      <c r="K1194" s="182"/>
      <c r="L1194" s="182"/>
      <c r="M1194" s="182"/>
      <c r="N1194" s="182"/>
      <c r="O1194" s="182"/>
      <c r="P1194" s="182"/>
      <c r="Q1194" s="182"/>
      <c r="R1194" s="182"/>
      <c r="S1194" s="201"/>
      <c r="T1194" s="202"/>
      <c r="U1194" s="203"/>
      <c r="V1194" s="203"/>
      <c r="W1194" s="204"/>
    </row>
    <row r="1195" spans="2:23">
      <c r="B1195" s="173"/>
      <c r="C1195" s="174"/>
      <c r="D1195" s="174"/>
      <c r="E1195" s="175"/>
      <c r="F1195" s="174"/>
      <c r="G1195" s="176"/>
      <c r="H1195" s="176"/>
      <c r="I1195" s="182"/>
      <c r="J1195" s="182"/>
      <c r="K1195" s="182"/>
      <c r="L1195" s="182"/>
      <c r="M1195" s="182"/>
      <c r="N1195" s="182"/>
      <c r="O1195" s="182"/>
      <c r="P1195" s="182"/>
      <c r="Q1195" s="182"/>
      <c r="R1195" s="182"/>
      <c r="S1195" s="201"/>
      <c r="T1195" s="202"/>
      <c r="U1195" s="203"/>
      <c r="V1195" s="203"/>
      <c r="W1195" s="204"/>
    </row>
    <row r="1196" spans="2:23">
      <c r="B1196" s="173"/>
      <c r="C1196" s="174"/>
      <c r="D1196" s="174"/>
      <c r="E1196" s="175"/>
      <c r="F1196" s="174"/>
      <c r="G1196" s="176"/>
      <c r="H1196" s="176"/>
      <c r="I1196" s="182"/>
      <c r="J1196" s="182"/>
      <c r="K1196" s="182"/>
      <c r="L1196" s="182"/>
      <c r="M1196" s="182"/>
      <c r="N1196" s="182"/>
      <c r="O1196" s="182"/>
      <c r="P1196" s="182"/>
      <c r="Q1196" s="182"/>
      <c r="R1196" s="182"/>
      <c r="S1196" s="201"/>
      <c r="T1196" s="202"/>
      <c r="U1196" s="203"/>
      <c r="V1196" s="203"/>
      <c r="W1196" s="204"/>
    </row>
    <row r="1197" spans="2:23">
      <c r="B1197" s="173"/>
      <c r="C1197" s="174"/>
      <c r="D1197" s="174"/>
      <c r="E1197" s="175"/>
      <c r="F1197" s="174"/>
      <c r="G1197" s="176"/>
      <c r="H1197" s="176"/>
      <c r="I1197" s="182"/>
      <c r="J1197" s="182"/>
      <c r="K1197" s="182"/>
      <c r="L1197" s="182"/>
      <c r="M1197" s="182"/>
      <c r="N1197" s="182"/>
      <c r="O1197" s="182"/>
      <c r="P1197" s="182"/>
      <c r="Q1197" s="182"/>
      <c r="R1197" s="182"/>
      <c r="S1197" s="201"/>
      <c r="T1197" s="202"/>
      <c r="U1197" s="203"/>
      <c r="V1197" s="203"/>
      <c r="W1197" s="204"/>
    </row>
    <row r="1198" spans="2:23">
      <c r="B1198" s="173"/>
      <c r="C1198" s="174"/>
      <c r="D1198" s="174"/>
      <c r="E1198" s="175"/>
      <c r="F1198" s="174"/>
      <c r="G1198" s="176"/>
      <c r="H1198" s="176"/>
      <c r="I1198" s="182"/>
      <c r="J1198" s="182"/>
      <c r="K1198" s="182"/>
      <c r="L1198" s="182"/>
      <c r="M1198" s="182"/>
      <c r="N1198" s="182"/>
      <c r="O1198" s="182"/>
      <c r="P1198" s="182"/>
      <c r="Q1198" s="182"/>
      <c r="R1198" s="182"/>
      <c r="S1198" s="201"/>
      <c r="T1198" s="202"/>
      <c r="U1198" s="203"/>
      <c r="V1198" s="203"/>
      <c r="W1198" s="204"/>
    </row>
    <row r="1199" spans="2:23">
      <c r="B1199" s="173"/>
      <c r="C1199" s="174"/>
      <c r="D1199" s="174"/>
      <c r="E1199" s="175"/>
      <c r="F1199" s="174"/>
      <c r="G1199" s="176"/>
      <c r="H1199" s="176"/>
      <c r="I1199" s="182"/>
      <c r="J1199" s="182"/>
      <c r="K1199" s="182"/>
      <c r="L1199" s="182"/>
      <c r="M1199" s="182"/>
      <c r="N1199" s="182"/>
      <c r="O1199" s="182"/>
      <c r="P1199" s="182"/>
      <c r="Q1199" s="182"/>
      <c r="R1199" s="182"/>
      <c r="S1199" s="201"/>
      <c r="T1199" s="202"/>
      <c r="U1199" s="203"/>
      <c r="V1199" s="203"/>
      <c r="W1199" s="204"/>
    </row>
    <row r="1200" spans="2:23">
      <c r="B1200" s="173"/>
      <c r="C1200" s="174"/>
      <c r="D1200" s="174"/>
      <c r="E1200" s="175"/>
      <c r="F1200" s="174"/>
      <c r="G1200" s="176"/>
      <c r="H1200" s="176"/>
      <c r="I1200" s="182"/>
      <c r="J1200" s="182"/>
      <c r="K1200" s="182"/>
      <c r="L1200" s="182"/>
      <c r="M1200" s="182"/>
      <c r="N1200" s="182"/>
      <c r="O1200" s="182"/>
      <c r="P1200" s="182"/>
      <c r="Q1200" s="182"/>
      <c r="R1200" s="182"/>
      <c r="S1200" s="201"/>
      <c r="T1200" s="202"/>
      <c r="U1200" s="203"/>
      <c r="V1200" s="203"/>
      <c r="W1200" s="204"/>
    </row>
    <row r="1201" spans="2:23">
      <c r="B1201" s="173"/>
      <c r="C1201" s="174"/>
      <c r="D1201" s="174"/>
      <c r="E1201" s="175"/>
      <c r="F1201" s="174"/>
      <c r="G1201" s="176"/>
      <c r="H1201" s="176"/>
      <c r="I1201" s="182"/>
      <c r="J1201" s="182"/>
      <c r="K1201" s="182"/>
      <c r="L1201" s="182"/>
      <c r="M1201" s="182"/>
      <c r="N1201" s="182"/>
      <c r="O1201" s="182"/>
      <c r="P1201" s="182"/>
      <c r="Q1201" s="182"/>
      <c r="R1201" s="182"/>
      <c r="S1201" s="201"/>
      <c r="T1201" s="202"/>
      <c r="U1201" s="203"/>
      <c r="V1201" s="203"/>
      <c r="W1201" s="204"/>
    </row>
    <row r="1202" spans="2:23">
      <c r="B1202" s="173"/>
      <c r="C1202" s="174"/>
      <c r="D1202" s="174"/>
      <c r="E1202" s="175"/>
      <c r="F1202" s="174"/>
      <c r="G1202" s="176"/>
      <c r="H1202" s="176"/>
      <c r="I1202" s="182"/>
      <c r="J1202" s="182"/>
      <c r="K1202" s="182"/>
      <c r="L1202" s="182"/>
      <c r="M1202" s="182"/>
      <c r="N1202" s="182"/>
      <c r="O1202" s="182"/>
      <c r="P1202" s="182"/>
      <c r="Q1202" s="182"/>
      <c r="R1202" s="182"/>
      <c r="S1202" s="201"/>
      <c r="T1202" s="202"/>
      <c r="U1202" s="203"/>
      <c r="V1202" s="203"/>
      <c r="W1202" s="204"/>
    </row>
    <row r="1203" spans="2:23">
      <c r="B1203" s="173"/>
      <c r="C1203" s="174"/>
      <c r="D1203" s="174"/>
      <c r="E1203" s="175"/>
      <c r="F1203" s="174"/>
      <c r="G1203" s="176"/>
      <c r="H1203" s="176"/>
      <c r="I1203" s="182"/>
      <c r="J1203" s="182"/>
      <c r="K1203" s="182"/>
      <c r="L1203" s="182"/>
      <c r="M1203" s="182"/>
      <c r="N1203" s="182"/>
      <c r="O1203" s="182"/>
      <c r="P1203" s="182"/>
      <c r="Q1203" s="182"/>
      <c r="R1203" s="182"/>
      <c r="S1203" s="201"/>
      <c r="T1203" s="202"/>
      <c r="U1203" s="203"/>
      <c r="V1203" s="203"/>
      <c r="W1203" s="204"/>
    </row>
    <row r="1204" spans="2:23">
      <c r="B1204" s="173"/>
      <c r="C1204" s="174"/>
      <c r="D1204" s="174"/>
      <c r="E1204" s="175"/>
      <c r="F1204" s="174"/>
      <c r="G1204" s="176"/>
      <c r="H1204" s="176"/>
      <c r="I1204" s="182"/>
      <c r="J1204" s="182"/>
      <c r="K1204" s="182"/>
      <c r="L1204" s="182"/>
      <c r="M1204" s="182"/>
      <c r="N1204" s="182"/>
      <c r="O1204" s="182"/>
      <c r="P1204" s="182"/>
      <c r="Q1204" s="182"/>
      <c r="R1204" s="182"/>
      <c r="S1204" s="201"/>
      <c r="T1204" s="202"/>
      <c r="U1204" s="203"/>
      <c r="V1204" s="203"/>
      <c r="W1204" s="204"/>
    </row>
    <row r="1205" spans="2:23">
      <c r="B1205" s="173"/>
      <c r="C1205" s="174"/>
      <c r="D1205" s="174"/>
      <c r="E1205" s="175"/>
      <c r="F1205" s="174"/>
      <c r="G1205" s="176"/>
      <c r="H1205" s="176"/>
      <c r="I1205" s="182"/>
      <c r="J1205" s="182"/>
      <c r="K1205" s="182"/>
      <c r="L1205" s="182"/>
      <c r="M1205" s="182"/>
      <c r="N1205" s="182"/>
      <c r="O1205" s="182"/>
      <c r="P1205" s="182"/>
      <c r="Q1205" s="182"/>
      <c r="R1205" s="182"/>
      <c r="S1205" s="201"/>
      <c r="T1205" s="202"/>
      <c r="U1205" s="203"/>
      <c r="V1205" s="203"/>
      <c r="W1205" s="204"/>
    </row>
    <row r="1206" spans="2:23">
      <c r="B1206" s="173"/>
      <c r="C1206" s="174"/>
      <c r="D1206" s="174"/>
      <c r="E1206" s="175"/>
      <c r="F1206" s="174"/>
      <c r="G1206" s="176"/>
      <c r="H1206" s="176"/>
      <c r="I1206" s="182"/>
      <c r="J1206" s="182"/>
      <c r="K1206" s="182"/>
      <c r="L1206" s="182"/>
      <c r="M1206" s="182"/>
      <c r="N1206" s="182"/>
      <c r="O1206" s="182"/>
      <c r="P1206" s="182"/>
      <c r="Q1206" s="182"/>
      <c r="R1206" s="182"/>
      <c r="S1206" s="201"/>
      <c r="T1206" s="202"/>
      <c r="U1206" s="203"/>
      <c r="V1206" s="203"/>
      <c r="W1206" s="204"/>
    </row>
    <row r="1207" spans="2:23">
      <c r="B1207" s="173"/>
      <c r="C1207" s="174"/>
      <c r="D1207" s="174"/>
      <c r="E1207" s="175"/>
      <c r="F1207" s="174"/>
      <c r="G1207" s="176"/>
      <c r="H1207" s="176"/>
      <c r="I1207" s="182"/>
      <c r="J1207" s="182"/>
      <c r="K1207" s="182"/>
      <c r="L1207" s="182"/>
      <c r="M1207" s="182"/>
      <c r="N1207" s="182"/>
      <c r="O1207" s="182"/>
      <c r="P1207" s="182"/>
      <c r="Q1207" s="182"/>
      <c r="R1207" s="182"/>
      <c r="S1207" s="201"/>
      <c r="T1207" s="202"/>
      <c r="U1207" s="203"/>
      <c r="V1207" s="203"/>
      <c r="W1207" s="204"/>
    </row>
    <row r="1208" spans="2:23">
      <c r="B1208" s="173"/>
      <c r="C1208" s="174"/>
      <c r="D1208" s="174"/>
      <c r="E1208" s="175"/>
      <c r="F1208" s="174"/>
      <c r="G1208" s="176"/>
      <c r="H1208" s="176"/>
      <c r="I1208" s="182"/>
      <c r="J1208" s="182"/>
      <c r="K1208" s="182"/>
      <c r="L1208" s="182"/>
      <c r="M1208" s="182"/>
      <c r="N1208" s="182"/>
      <c r="O1208" s="182"/>
      <c r="P1208" s="182"/>
      <c r="Q1208" s="182"/>
      <c r="R1208" s="182"/>
      <c r="S1208" s="201"/>
      <c r="T1208" s="202"/>
      <c r="U1208" s="203"/>
      <c r="V1208" s="203"/>
      <c r="W1208" s="204"/>
    </row>
    <row r="1209" spans="2:23">
      <c r="B1209" s="173"/>
      <c r="C1209" s="174"/>
      <c r="D1209" s="174"/>
      <c r="E1209" s="175"/>
      <c r="F1209" s="174"/>
      <c r="G1209" s="176"/>
      <c r="H1209" s="176"/>
      <c r="I1209" s="182"/>
      <c r="J1209" s="182"/>
      <c r="K1209" s="182"/>
      <c r="L1209" s="182"/>
      <c r="M1209" s="182"/>
      <c r="N1209" s="182"/>
      <c r="O1209" s="182"/>
      <c r="P1209" s="182"/>
      <c r="Q1209" s="182"/>
      <c r="R1209" s="182"/>
      <c r="S1209" s="201"/>
      <c r="T1209" s="202"/>
      <c r="U1209" s="203"/>
      <c r="V1209" s="203"/>
      <c r="W1209" s="204"/>
    </row>
    <row r="1210" spans="2:23">
      <c r="B1210" s="173"/>
      <c r="C1210" s="174"/>
      <c r="D1210" s="174"/>
      <c r="E1210" s="175"/>
      <c r="F1210" s="174"/>
      <c r="G1210" s="176"/>
      <c r="H1210" s="176"/>
      <c r="I1210" s="182"/>
      <c r="J1210" s="182"/>
      <c r="K1210" s="182"/>
      <c r="L1210" s="182"/>
      <c r="M1210" s="182"/>
      <c r="N1210" s="182"/>
      <c r="O1210" s="182"/>
      <c r="P1210" s="182"/>
      <c r="Q1210" s="182"/>
      <c r="R1210" s="182"/>
      <c r="S1210" s="201"/>
      <c r="T1210" s="202"/>
      <c r="U1210" s="203"/>
      <c r="V1210" s="203"/>
      <c r="W1210" s="204"/>
    </row>
    <row r="1211" spans="2:23">
      <c r="B1211" s="173"/>
      <c r="C1211" s="174"/>
      <c r="D1211" s="174"/>
      <c r="E1211" s="175"/>
      <c r="F1211" s="174"/>
      <c r="G1211" s="176"/>
      <c r="H1211" s="176"/>
      <c r="I1211" s="182"/>
      <c r="J1211" s="182"/>
      <c r="K1211" s="182"/>
      <c r="L1211" s="182"/>
      <c r="M1211" s="182"/>
      <c r="N1211" s="182"/>
      <c r="O1211" s="182"/>
      <c r="P1211" s="182"/>
      <c r="Q1211" s="182"/>
      <c r="R1211" s="182"/>
      <c r="S1211" s="201"/>
      <c r="T1211" s="202"/>
      <c r="U1211" s="203"/>
      <c r="V1211" s="203"/>
      <c r="W1211" s="204"/>
    </row>
    <row r="1212" spans="2:23">
      <c r="B1212" s="173"/>
      <c r="C1212" s="174"/>
      <c r="D1212" s="174"/>
      <c r="E1212" s="175"/>
      <c r="F1212" s="174"/>
      <c r="G1212" s="176"/>
      <c r="H1212" s="176"/>
      <c r="I1212" s="182"/>
      <c r="J1212" s="182"/>
      <c r="K1212" s="182"/>
      <c r="L1212" s="182"/>
      <c r="M1212" s="182"/>
      <c r="N1212" s="182"/>
      <c r="O1212" s="182"/>
      <c r="P1212" s="182"/>
      <c r="Q1212" s="182"/>
      <c r="R1212" s="182"/>
      <c r="S1212" s="201"/>
      <c r="T1212" s="202"/>
      <c r="U1212" s="203"/>
      <c r="V1212" s="203"/>
      <c r="W1212" s="204"/>
    </row>
    <row r="1213" spans="2:23">
      <c r="B1213" s="173"/>
      <c r="C1213" s="174"/>
      <c r="D1213" s="174"/>
      <c r="E1213" s="175"/>
      <c r="F1213" s="174"/>
      <c r="G1213" s="176"/>
      <c r="H1213" s="176"/>
      <c r="I1213" s="182"/>
      <c r="J1213" s="182"/>
      <c r="K1213" s="182"/>
      <c r="L1213" s="182"/>
      <c r="M1213" s="182"/>
      <c r="N1213" s="182"/>
      <c r="O1213" s="182"/>
      <c r="P1213" s="182"/>
      <c r="Q1213" s="182"/>
      <c r="R1213" s="182"/>
      <c r="S1213" s="201"/>
      <c r="T1213" s="202"/>
      <c r="U1213" s="203"/>
      <c r="V1213" s="203"/>
      <c r="W1213" s="204"/>
    </row>
    <row r="1214" spans="2:23">
      <c r="B1214" s="173"/>
      <c r="C1214" s="174"/>
      <c r="D1214" s="174"/>
      <c r="E1214" s="175"/>
      <c r="F1214" s="174"/>
      <c r="G1214" s="176"/>
      <c r="H1214" s="176"/>
      <c r="I1214" s="182"/>
      <c r="J1214" s="182"/>
      <c r="K1214" s="182"/>
      <c r="L1214" s="182"/>
      <c r="M1214" s="182"/>
      <c r="N1214" s="182"/>
      <c r="O1214" s="182"/>
      <c r="P1214" s="182"/>
      <c r="Q1214" s="182"/>
      <c r="R1214" s="182"/>
      <c r="S1214" s="201"/>
      <c r="T1214" s="202"/>
      <c r="U1214" s="203"/>
      <c r="V1214" s="203"/>
      <c r="W1214" s="204"/>
    </row>
    <row r="1215" spans="2:23">
      <c r="B1215" s="173"/>
      <c r="C1215" s="174"/>
      <c r="D1215" s="174"/>
      <c r="E1215" s="175"/>
      <c r="F1215" s="174"/>
      <c r="G1215" s="176"/>
      <c r="H1215" s="176"/>
      <c r="I1215" s="182"/>
      <c r="J1215" s="182"/>
      <c r="K1215" s="182"/>
      <c r="L1215" s="182"/>
      <c r="M1215" s="182"/>
      <c r="N1215" s="182"/>
      <c r="O1215" s="182"/>
      <c r="P1215" s="182"/>
      <c r="Q1215" s="182"/>
      <c r="R1215" s="182"/>
      <c r="S1215" s="201"/>
      <c r="T1215" s="202"/>
      <c r="U1215" s="203"/>
      <c r="V1215" s="203"/>
      <c r="W1215" s="204"/>
    </row>
    <row r="1216" spans="2:23">
      <c r="B1216" s="173"/>
      <c r="C1216" s="174"/>
      <c r="D1216" s="174"/>
      <c r="E1216" s="175"/>
      <c r="F1216" s="174"/>
      <c r="G1216" s="176"/>
      <c r="H1216" s="176"/>
      <c r="I1216" s="182"/>
      <c r="J1216" s="182"/>
      <c r="K1216" s="182"/>
      <c r="L1216" s="182"/>
      <c r="M1216" s="182"/>
      <c r="N1216" s="182"/>
      <c r="O1216" s="182"/>
      <c r="P1216" s="182"/>
      <c r="Q1216" s="182"/>
      <c r="R1216" s="182"/>
      <c r="S1216" s="201"/>
      <c r="T1216" s="202"/>
      <c r="U1216" s="203"/>
      <c r="V1216" s="203"/>
      <c r="W1216" s="204"/>
    </row>
    <row r="1217" spans="2:23">
      <c r="B1217" s="173"/>
      <c r="C1217" s="174"/>
      <c r="D1217" s="174"/>
      <c r="E1217" s="175"/>
      <c r="F1217" s="174"/>
      <c r="G1217" s="176"/>
      <c r="H1217" s="176"/>
      <c r="I1217" s="182"/>
      <c r="J1217" s="182"/>
      <c r="K1217" s="182"/>
      <c r="L1217" s="182"/>
      <c r="M1217" s="182"/>
      <c r="N1217" s="182"/>
      <c r="O1217" s="182"/>
      <c r="P1217" s="182"/>
      <c r="Q1217" s="182"/>
      <c r="R1217" s="182"/>
      <c r="S1217" s="201"/>
      <c r="T1217" s="202"/>
      <c r="U1217" s="203"/>
      <c r="V1217" s="203"/>
      <c r="W1217" s="204"/>
    </row>
    <row r="1218" spans="2:23">
      <c r="B1218" s="173"/>
      <c r="C1218" s="174"/>
      <c r="D1218" s="174"/>
      <c r="E1218" s="175"/>
      <c r="F1218" s="174"/>
      <c r="G1218" s="176"/>
      <c r="H1218" s="176"/>
      <c r="I1218" s="182"/>
      <c r="J1218" s="182"/>
      <c r="K1218" s="182"/>
      <c r="L1218" s="182"/>
      <c r="M1218" s="182"/>
      <c r="N1218" s="182"/>
      <c r="O1218" s="182"/>
      <c r="P1218" s="182"/>
      <c r="Q1218" s="182"/>
      <c r="R1218" s="182"/>
      <c r="S1218" s="201"/>
      <c r="T1218" s="202"/>
      <c r="U1218" s="203"/>
      <c r="V1218" s="203"/>
      <c r="W1218" s="204"/>
    </row>
    <row r="1219" spans="2:23">
      <c r="B1219" s="173"/>
      <c r="C1219" s="174"/>
      <c r="D1219" s="174"/>
      <c r="E1219" s="175"/>
      <c r="F1219" s="174"/>
      <c r="G1219" s="176"/>
      <c r="H1219" s="176"/>
      <c r="I1219" s="182"/>
      <c r="J1219" s="182"/>
      <c r="K1219" s="182"/>
      <c r="L1219" s="182"/>
      <c r="M1219" s="182"/>
      <c r="N1219" s="182"/>
      <c r="O1219" s="182"/>
      <c r="P1219" s="182"/>
      <c r="Q1219" s="182"/>
      <c r="R1219" s="182"/>
      <c r="S1219" s="201"/>
      <c r="T1219" s="202"/>
      <c r="U1219" s="203"/>
      <c r="V1219" s="203"/>
      <c r="W1219" s="204"/>
    </row>
    <row r="1220" spans="2:23">
      <c r="B1220" s="173"/>
      <c r="C1220" s="174"/>
      <c r="D1220" s="174"/>
      <c r="E1220" s="175"/>
      <c r="F1220" s="174"/>
      <c r="G1220" s="176"/>
      <c r="H1220" s="176"/>
      <c r="I1220" s="182"/>
      <c r="J1220" s="182"/>
      <c r="K1220" s="182"/>
      <c r="L1220" s="182"/>
      <c r="M1220" s="182"/>
      <c r="N1220" s="182"/>
      <c r="O1220" s="182"/>
      <c r="P1220" s="182"/>
      <c r="Q1220" s="182"/>
      <c r="R1220" s="182"/>
      <c r="S1220" s="201"/>
      <c r="T1220" s="202"/>
      <c r="U1220" s="203"/>
      <c r="V1220" s="203"/>
      <c r="W1220" s="204"/>
    </row>
    <row r="1221" spans="2:23">
      <c r="B1221" s="173"/>
      <c r="C1221" s="174"/>
      <c r="D1221" s="174"/>
      <c r="E1221" s="175"/>
      <c r="F1221" s="174"/>
      <c r="G1221" s="176"/>
      <c r="H1221" s="176"/>
      <c r="I1221" s="182"/>
      <c r="J1221" s="182"/>
      <c r="K1221" s="182"/>
      <c r="L1221" s="182"/>
      <c r="M1221" s="182"/>
      <c r="N1221" s="182"/>
      <c r="O1221" s="182"/>
      <c r="P1221" s="182"/>
      <c r="Q1221" s="182"/>
      <c r="R1221" s="182"/>
      <c r="S1221" s="201"/>
      <c r="T1221" s="202"/>
      <c r="U1221" s="203"/>
      <c r="V1221" s="203"/>
      <c r="W1221" s="204"/>
    </row>
    <row r="1222" spans="2:23">
      <c r="B1222" s="173"/>
      <c r="C1222" s="174"/>
      <c r="D1222" s="174"/>
      <c r="E1222" s="175"/>
      <c r="F1222" s="174"/>
      <c r="G1222" s="176"/>
      <c r="H1222" s="176"/>
      <c r="I1222" s="182"/>
      <c r="J1222" s="182"/>
      <c r="K1222" s="182"/>
      <c r="L1222" s="182"/>
      <c r="M1222" s="182"/>
      <c r="N1222" s="182"/>
      <c r="O1222" s="182"/>
      <c r="P1222" s="182"/>
      <c r="Q1222" s="182"/>
      <c r="R1222" s="182"/>
      <c r="S1222" s="201"/>
      <c r="T1222" s="202"/>
      <c r="U1222" s="203"/>
      <c r="V1222" s="203"/>
      <c r="W1222" s="204"/>
    </row>
    <row r="1223" spans="2:23">
      <c r="B1223" s="173"/>
      <c r="C1223" s="174"/>
      <c r="D1223" s="174"/>
      <c r="E1223" s="175"/>
      <c r="F1223" s="174"/>
      <c r="G1223" s="176"/>
      <c r="H1223" s="176"/>
      <c r="I1223" s="182"/>
      <c r="J1223" s="182"/>
      <c r="K1223" s="182"/>
      <c r="L1223" s="182"/>
      <c r="M1223" s="182"/>
      <c r="N1223" s="182"/>
      <c r="O1223" s="182"/>
      <c r="P1223" s="182"/>
      <c r="Q1223" s="182"/>
      <c r="R1223" s="182"/>
      <c r="S1223" s="201"/>
      <c r="T1223" s="202"/>
      <c r="U1223" s="203"/>
      <c r="V1223" s="203"/>
      <c r="W1223" s="204"/>
    </row>
    <row r="1224" spans="2:23">
      <c r="B1224" s="173"/>
      <c r="C1224" s="174"/>
      <c r="D1224" s="174"/>
      <c r="E1224" s="175"/>
      <c r="F1224" s="174"/>
      <c r="G1224" s="176"/>
      <c r="H1224" s="176"/>
      <c r="I1224" s="182"/>
      <c r="J1224" s="182"/>
      <c r="K1224" s="182"/>
      <c r="L1224" s="182"/>
      <c r="M1224" s="182"/>
      <c r="N1224" s="182"/>
      <c r="O1224" s="182"/>
      <c r="P1224" s="182"/>
      <c r="Q1224" s="182"/>
      <c r="R1224" s="182"/>
      <c r="S1224" s="201"/>
      <c r="T1224" s="202"/>
      <c r="U1224" s="203"/>
      <c r="V1224" s="203"/>
      <c r="W1224" s="204"/>
    </row>
    <row r="1225" spans="2:23">
      <c r="B1225" s="173"/>
      <c r="C1225" s="174"/>
      <c r="D1225" s="174"/>
      <c r="E1225" s="175"/>
      <c r="F1225" s="174"/>
      <c r="G1225" s="176"/>
      <c r="H1225" s="176"/>
      <c r="I1225" s="182"/>
      <c r="J1225" s="182"/>
      <c r="K1225" s="182"/>
      <c r="L1225" s="182"/>
      <c r="M1225" s="182"/>
      <c r="N1225" s="182"/>
      <c r="O1225" s="182"/>
      <c r="P1225" s="182"/>
      <c r="Q1225" s="182"/>
      <c r="R1225" s="182"/>
      <c r="S1225" s="201"/>
      <c r="T1225" s="202"/>
      <c r="U1225" s="203"/>
      <c r="V1225" s="203"/>
      <c r="W1225" s="204"/>
    </row>
    <row r="1226" spans="2:23">
      <c r="B1226" s="173"/>
      <c r="C1226" s="174"/>
      <c r="D1226" s="174"/>
      <c r="E1226" s="175"/>
      <c r="F1226" s="174"/>
      <c r="G1226" s="176"/>
      <c r="H1226" s="176"/>
      <c r="I1226" s="182"/>
      <c r="J1226" s="182"/>
      <c r="K1226" s="182"/>
      <c r="L1226" s="182"/>
      <c r="M1226" s="182"/>
      <c r="N1226" s="182"/>
      <c r="O1226" s="182"/>
      <c r="P1226" s="182"/>
      <c r="Q1226" s="182"/>
      <c r="R1226" s="182"/>
      <c r="S1226" s="201"/>
      <c r="T1226" s="202"/>
      <c r="U1226" s="203"/>
      <c r="V1226" s="203"/>
      <c r="W1226" s="204"/>
    </row>
    <row r="1227" spans="2:23">
      <c r="B1227" s="173"/>
      <c r="C1227" s="174"/>
      <c r="D1227" s="174"/>
      <c r="E1227" s="175"/>
      <c r="F1227" s="174"/>
      <c r="G1227" s="176"/>
      <c r="H1227" s="176"/>
      <c r="I1227" s="182"/>
      <c r="J1227" s="182"/>
      <c r="K1227" s="182"/>
      <c r="L1227" s="182"/>
      <c r="M1227" s="182"/>
      <c r="N1227" s="182"/>
      <c r="O1227" s="182"/>
      <c r="P1227" s="182"/>
      <c r="Q1227" s="182"/>
      <c r="R1227" s="182"/>
      <c r="S1227" s="201"/>
      <c r="T1227" s="202"/>
      <c r="U1227" s="203"/>
      <c r="V1227" s="203"/>
      <c r="W1227" s="204"/>
    </row>
    <row r="1228" spans="2:23">
      <c r="B1228" s="173"/>
      <c r="C1228" s="174"/>
      <c r="D1228" s="174"/>
      <c r="E1228" s="175"/>
      <c r="F1228" s="174"/>
      <c r="G1228" s="176"/>
      <c r="H1228" s="176"/>
      <c r="I1228" s="182"/>
      <c r="J1228" s="182"/>
      <c r="K1228" s="182"/>
      <c r="L1228" s="182"/>
      <c r="M1228" s="182"/>
      <c r="N1228" s="182"/>
      <c r="O1228" s="182"/>
      <c r="P1228" s="182"/>
      <c r="Q1228" s="182"/>
      <c r="R1228" s="182"/>
      <c r="S1228" s="201"/>
      <c r="T1228" s="202"/>
      <c r="U1228" s="203"/>
      <c r="V1228" s="203"/>
      <c r="W1228" s="204"/>
    </row>
    <row r="1229" spans="2:23">
      <c r="B1229" s="173"/>
      <c r="C1229" s="174"/>
      <c r="D1229" s="174"/>
      <c r="E1229" s="175"/>
      <c r="F1229" s="174"/>
      <c r="G1229" s="176"/>
      <c r="H1229" s="176"/>
      <c r="I1229" s="182"/>
      <c r="J1229" s="182"/>
      <c r="K1229" s="182"/>
      <c r="L1229" s="182"/>
      <c r="M1229" s="182"/>
      <c r="N1229" s="182"/>
      <c r="O1229" s="182"/>
      <c r="P1229" s="182"/>
      <c r="Q1229" s="182"/>
      <c r="R1229" s="182"/>
      <c r="S1229" s="201"/>
      <c r="T1229" s="202"/>
      <c r="U1229" s="203"/>
      <c r="V1229" s="203"/>
      <c r="W1229" s="204"/>
    </row>
    <row r="1230" spans="2:23">
      <c r="B1230" s="173"/>
      <c r="C1230" s="174"/>
      <c r="D1230" s="174"/>
      <c r="E1230" s="175"/>
      <c r="F1230" s="174"/>
      <c r="G1230" s="176"/>
      <c r="H1230" s="176"/>
      <c r="I1230" s="182"/>
      <c r="J1230" s="182"/>
      <c r="K1230" s="182"/>
      <c r="L1230" s="182"/>
      <c r="M1230" s="182"/>
      <c r="N1230" s="182"/>
      <c r="O1230" s="182"/>
      <c r="P1230" s="182"/>
      <c r="Q1230" s="182"/>
      <c r="R1230" s="182"/>
      <c r="S1230" s="201"/>
      <c r="T1230" s="202"/>
      <c r="U1230" s="203"/>
      <c r="V1230" s="203"/>
      <c r="W1230" s="204"/>
    </row>
    <row r="1231" spans="2:23">
      <c r="B1231" s="173"/>
      <c r="C1231" s="174"/>
      <c r="D1231" s="174"/>
      <c r="E1231" s="175"/>
      <c r="F1231" s="174"/>
      <c r="G1231" s="176"/>
      <c r="H1231" s="176"/>
      <c r="I1231" s="182"/>
      <c r="J1231" s="182"/>
      <c r="K1231" s="182"/>
      <c r="L1231" s="182"/>
      <c r="M1231" s="182"/>
      <c r="N1231" s="182"/>
      <c r="O1231" s="182"/>
      <c r="P1231" s="182"/>
      <c r="Q1231" s="182"/>
      <c r="R1231" s="182"/>
      <c r="S1231" s="201"/>
      <c r="T1231" s="202"/>
      <c r="U1231" s="203"/>
      <c r="V1231" s="203"/>
      <c r="W1231" s="204"/>
    </row>
    <row r="1232" spans="2:23">
      <c r="B1232" s="173"/>
      <c r="C1232" s="174"/>
      <c r="D1232" s="174"/>
      <c r="E1232" s="175"/>
      <c r="F1232" s="174"/>
      <c r="G1232" s="176"/>
      <c r="H1232" s="176"/>
      <c r="I1232" s="182"/>
      <c r="J1232" s="182"/>
      <c r="K1232" s="182"/>
      <c r="L1232" s="182"/>
      <c r="M1232" s="182"/>
      <c r="N1232" s="182"/>
      <c r="O1232" s="182"/>
      <c r="P1232" s="182"/>
      <c r="Q1232" s="182"/>
      <c r="R1232" s="182"/>
      <c r="S1232" s="201"/>
      <c r="T1232" s="202"/>
      <c r="U1232" s="203"/>
      <c r="V1232" s="203"/>
      <c r="W1232" s="204"/>
    </row>
    <row r="1233" spans="2:23">
      <c r="B1233" s="173"/>
      <c r="C1233" s="174"/>
      <c r="D1233" s="174"/>
      <c r="E1233" s="175"/>
      <c r="F1233" s="174"/>
      <c r="G1233" s="176"/>
      <c r="H1233" s="176"/>
      <c r="I1233" s="182"/>
      <c r="J1233" s="182"/>
      <c r="K1233" s="182"/>
      <c r="L1233" s="182"/>
      <c r="M1233" s="182"/>
      <c r="N1233" s="182"/>
      <c r="O1233" s="182"/>
      <c r="P1233" s="182"/>
      <c r="Q1233" s="182"/>
      <c r="R1233" s="182"/>
      <c r="S1233" s="201"/>
      <c r="T1233" s="202"/>
      <c r="U1233" s="203"/>
      <c r="V1233" s="203"/>
      <c r="W1233" s="204"/>
    </row>
    <row r="1234" spans="2:23">
      <c r="B1234" s="173"/>
      <c r="C1234" s="174"/>
      <c r="D1234" s="174"/>
      <c r="E1234" s="175"/>
      <c r="F1234" s="174"/>
      <c r="G1234" s="176"/>
      <c r="H1234" s="176"/>
      <c r="I1234" s="182"/>
      <c r="J1234" s="182"/>
      <c r="K1234" s="182"/>
      <c r="L1234" s="182"/>
      <c r="M1234" s="182"/>
      <c r="N1234" s="182"/>
      <c r="O1234" s="182"/>
      <c r="P1234" s="182"/>
      <c r="Q1234" s="182"/>
      <c r="R1234" s="182"/>
      <c r="S1234" s="201"/>
      <c r="T1234" s="202"/>
      <c r="U1234" s="203"/>
      <c r="V1234" s="203"/>
      <c r="W1234" s="204"/>
    </row>
    <row r="1235" spans="2:23">
      <c r="B1235" s="173"/>
      <c r="C1235" s="174"/>
      <c r="D1235" s="174"/>
      <c r="E1235" s="175"/>
      <c r="F1235" s="174"/>
      <c r="G1235" s="176"/>
      <c r="H1235" s="176"/>
      <c r="I1235" s="182"/>
      <c r="J1235" s="182"/>
      <c r="K1235" s="182"/>
      <c r="L1235" s="182"/>
      <c r="M1235" s="182"/>
      <c r="N1235" s="182"/>
      <c r="O1235" s="182"/>
      <c r="P1235" s="182"/>
      <c r="Q1235" s="182"/>
      <c r="R1235" s="182"/>
      <c r="S1235" s="201"/>
      <c r="T1235" s="202"/>
      <c r="U1235" s="203"/>
      <c r="V1235" s="203"/>
      <c r="W1235" s="204"/>
    </row>
    <row r="1236" spans="2:23">
      <c r="B1236" s="173"/>
      <c r="C1236" s="174"/>
      <c r="D1236" s="174"/>
      <c r="E1236" s="175"/>
      <c r="F1236" s="174"/>
      <c r="G1236" s="176"/>
      <c r="H1236" s="176"/>
      <c r="I1236" s="182"/>
      <c r="J1236" s="182"/>
      <c r="K1236" s="182"/>
      <c r="L1236" s="182"/>
      <c r="M1236" s="182"/>
      <c r="N1236" s="182"/>
      <c r="O1236" s="182"/>
      <c r="P1236" s="182"/>
      <c r="Q1236" s="182"/>
      <c r="R1236" s="182"/>
      <c r="S1236" s="201"/>
      <c r="T1236" s="202"/>
      <c r="U1236" s="203"/>
      <c r="V1236" s="203"/>
      <c r="W1236" s="204"/>
    </row>
    <row r="1237" spans="2:23">
      <c r="B1237" s="173"/>
      <c r="C1237" s="174"/>
      <c r="D1237" s="174"/>
      <c r="E1237" s="175"/>
      <c r="F1237" s="174"/>
      <c r="G1237" s="176"/>
      <c r="H1237" s="176"/>
      <c r="I1237" s="182"/>
      <c r="J1237" s="182"/>
      <c r="K1237" s="182"/>
      <c r="L1237" s="182"/>
      <c r="M1237" s="182"/>
      <c r="N1237" s="182"/>
      <c r="O1237" s="182"/>
      <c r="P1237" s="182"/>
      <c r="Q1237" s="182"/>
      <c r="R1237" s="182"/>
      <c r="S1237" s="201"/>
      <c r="T1237" s="202"/>
      <c r="U1237" s="203"/>
      <c r="V1237" s="203"/>
      <c r="W1237" s="204"/>
    </row>
    <row r="1238" spans="2:23">
      <c r="B1238" s="173"/>
      <c r="C1238" s="174"/>
      <c r="D1238" s="174"/>
      <c r="E1238" s="175"/>
      <c r="F1238" s="174"/>
      <c r="G1238" s="176"/>
      <c r="H1238" s="176"/>
      <c r="I1238" s="182"/>
      <c r="J1238" s="182"/>
      <c r="K1238" s="182"/>
      <c r="L1238" s="182"/>
      <c r="M1238" s="182"/>
      <c r="N1238" s="182"/>
      <c r="O1238" s="182"/>
      <c r="P1238" s="182"/>
      <c r="Q1238" s="182"/>
      <c r="R1238" s="182"/>
      <c r="S1238" s="201"/>
      <c r="T1238" s="202"/>
      <c r="U1238" s="203"/>
      <c r="V1238" s="203"/>
      <c r="W1238" s="204"/>
    </row>
    <row r="1239" spans="2:23">
      <c r="B1239" s="173"/>
      <c r="C1239" s="174"/>
      <c r="D1239" s="174"/>
      <c r="E1239" s="175"/>
      <c r="F1239" s="174"/>
      <c r="G1239" s="176"/>
      <c r="H1239" s="176"/>
      <c r="I1239" s="182"/>
      <c r="J1239" s="182"/>
      <c r="K1239" s="182"/>
      <c r="L1239" s="182"/>
      <c r="M1239" s="182"/>
      <c r="N1239" s="182"/>
      <c r="O1239" s="182"/>
      <c r="P1239" s="182"/>
      <c r="Q1239" s="182"/>
      <c r="R1239" s="182"/>
      <c r="S1239" s="201"/>
      <c r="T1239" s="202"/>
      <c r="U1239" s="203"/>
      <c r="V1239" s="203"/>
      <c r="W1239" s="204"/>
    </row>
    <row r="1240" spans="2:23">
      <c r="B1240" s="173"/>
      <c r="C1240" s="174"/>
      <c r="D1240" s="174"/>
      <c r="E1240" s="175"/>
      <c r="F1240" s="174"/>
      <c r="G1240" s="176"/>
      <c r="H1240" s="176"/>
      <c r="I1240" s="182"/>
      <c r="J1240" s="182"/>
      <c r="K1240" s="182"/>
      <c r="L1240" s="182"/>
      <c r="M1240" s="182"/>
      <c r="N1240" s="182"/>
      <c r="O1240" s="182"/>
      <c r="P1240" s="182"/>
      <c r="Q1240" s="182"/>
      <c r="R1240" s="182"/>
      <c r="S1240" s="201"/>
      <c r="T1240" s="202"/>
      <c r="U1240" s="203"/>
      <c r="V1240" s="203"/>
      <c r="W1240" s="204"/>
    </row>
    <row r="1241" spans="2:23">
      <c r="B1241" s="173"/>
      <c r="C1241" s="174"/>
      <c r="D1241" s="174"/>
      <c r="E1241" s="175"/>
      <c r="F1241" s="174"/>
      <c r="G1241" s="176"/>
      <c r="H1241" s="176"/>
      <c r="I1241" s="182"/>
      <c r="J1241" s="182"/>
      <c r="K1241" s="182"/>
      <c r="L1241" s="182"/>
      <c r="M1241" s="182"/>
      <c r="N1241" s="182"/>
      <c r="O1241" s="182"/>
      <c r="P1241" s="182"/>
      <c r="Q1241" s="182"/>
      <c r="R1241" s="182"/>
      <c r="S1241" s="201"/>
      <c r="T1241" s="202"/>
      <c r="U1241" s="203"/>
      <c r="V1241" s="203"/>
      <c r="W1241" s="204"/>
    </row>
    <row r="1242" spans="2:23">
      <c r="B1242" s="173"/>
      <c r="C1242" s="174"/>
      <c r="D1242" s="174"/>
      <c r="E1242" s="175"/>
      <c r="F1242" s="174"/>
      <c r="G1242" s="176"/>
      <c r="H1242" s="176"/>
      <c r="I1242" s="182"/>
      <c r="J1242" s="182"/>
      <c r="K1242" s="182"/>
      <c r="L1242" s="182"/>
      <c r="M1242" s="182"/>
      <c r="N1242" s="182"/>
      <c r="O1242" s="182"/>
      <c r="P1242" s="182"/>
      <c r="Q1242" s="182"/>
      <c r="R1242" s="182"/>
      <c r="S1242" s="201"/>
      <c r="T1242" s="202"/>
      <c r="U1242" s="203"/>
      <c r="V1242" s="203"/>
      <c r="W1242" s="204"/>
    </row>
    <row r="1243" spans="2:23">
      <c r="B1243" s="173"/>
      <c r="C1243" s="174"/>
      <c r="D1243" s="174"/>
      <c r="E1243" s="175"/>
      <c r="F1243" s="174"/>
      <c r="G1243" s="176"/>
      <c r="H1243" s="176"/>
      <c r="I1243" s="182"/>
      <c r="J1243" s="182"/>
      <c r="K1243" s="182"/>
      <c r="L1243" s="182"/>
      <c r="M1243" s="182"/>
      <c r="N1243" s="182"/>
      <c r="O1243" s="182"/>
      <c r="P1243" s="182"/>
      <c r="Q1243" s="182"/>
      <c r="R1243" s="182"/>
      <c r="S1243" s="201"/>
      <c r="T1243" s="202"/>
      <c r="U1243" s="203"/>
      <c r="V1243" s="203"/>
      <c r="W1243" s="204"/>
    </row>
    <row r="1244" spans="2:23">
      <c r="B1244" s="173"/>
      <c r="C1244" s="174"/>
      <c r="D1244" s="174"/>
      <c r="E1244" s="175"/>
      <c r="F1244" s="174"/>
      <c r="G1244" s="176"/>
      <c r="H1244" s="176"/>
      <c r="I1244" s="182"/>
      <c r="J1244" s="182"/>
      <c r="K1244" s="182"/>
      <c r="L1244" s="182"/>
      <c r="M1244" s="182"/>
      <c r="N1244" s="182"/>
      <c r="O1244" s="182"/>
      <c r="P1244" s="182"/>
      <c r="Q1244" s="182"/>
      <c r="R1244" s="182"/>
      <c r="S1244" s="201"/>
      <c r="T1244" s="202"/>
      <c r="U1244" s="203"/>
      <c r="V1244" s="203"/>
      <c r="W1244" s="204"/>
    </row>
    <row r="1245" spans="2:23">
      <c r="B1245" s="173"/>
      <c r="C1245" s="174"/>
      <c r="D1245" s="174"/>
      <c r="E1245" s="175"/>
      <c r="F1245" s="174"/>
      <c r="G1245" s="176"/>
      <c r="H1245" s="176"/>
      <c r="I1245" s="182"/>
      <c r="J1245" s="182"/>
      <c r="K1245" s="182"/>
      <c r="L1245" s="182"/>
      <c r="M1245" s="182"/>
      <c r="N1245" s="182"/>
      <c r="O1245" s="182"/>
      <c r="P1245" s="182"/>
      <c r="Q1245" s="182"/>
      <c r="R1245" s="182"/>
      <c r="S1245" s="201"/>
      <c r="T1245" s="202"/>
      <c r="U1245" s="203"/>
      <c r="V1245" s="203"/>
      <c r="W1245" s="204"/>
    </row>
    <row r="1246" spans="2:23">
      <c r="B1246" s="173"/>
      <c r="C1246" s="174"/>
      <c r="D1246" s="174"/>
      <c r="E1246" s="175"/>
      <c r="F1246" s="174"/>
      <c r="G1246" s="176"/>
      <c r="H1246" s="176"/>
      <c r="I1246" s="182"/>
      <c r="J1246" s="182"/>
      <c r="K1246" s="182"/>
      <c r="L1246" s="182"/>
      <c r="M1246" s="182"/>
      <c r="N1246" s="182"/>
      <c r="O1246" s="182"/>
      <c r="P1246" s="182"/>
      <c r="Q1246" s="182"/>
      <c r="R1246" s="182"/>
      <c r="S1246" s="201"/>
      <c r="T1246" s="202"/>
      <c r="U1246" s="203"/>
      <c r="V1246" s="203"/>
      <c r="W1246" s="204"/>
    </row>
    <row r="1247" spans="2:23">
      <c r="B1247" s="173"/>
      <c r="C1247" s="174"/>
      <c r="D1247" s="174"/>
      <c r="E1247" s="175"/>
      <c r="F1247" s="174"/>
      <c r="G1247" s="176"/>
      <c r="H1247" s="176"/>
      <c r="I1247" s="182"/>
      <c r="J1247" s="182"/>
      <c r="K1247" s="182"/>
      <c r="L1247" s="182"/>
      <c r="M1247" s="182"/>
      <c r="N1247" s="182"/>
      <c r="O1247" s="182"/>
      <c r="P1247" s="182"/>
      <c r="Q1247" s="182"/>
      <c r="R1247" s="182"/>
      <c r="S1247" s="201"/>
      <c r="T1247" s="202"/>
      <c r="U1247" s="203"/>
      <c r="V1247" s="203"/>
      <c r="W1247" s="204"/>
    </row>
    <row r="1248" spans="2:23">
      <c r="B1248" s="173"/>
      <c r="C1248" s="174"/>
      <c r="D1248" s="174"/>
      <c r="E1248" s="175"/>
      <c r="F1248" s="174"/>
      <c r="G1248" s="176"/>
      <c r="H1248" s="176"/>
      <c r="I1248" s="182"/>
      <c r="J1248" s="182"/>
      <c r="K1248" s="182"/>
      <c r="L1248" s="182"/>
      <c r="M1248" s="182"/>
      <c r="N1248" s="182"/>
      <c r="O1248" s="182"/>
      <c r="P1248" s="182"/>
      <c r="Q1248" s="182"/>
      <c r="R1248" s="182"/>
      <c r="S1248" s="201"/>
      <c r="T1248" s="202"/>
      <c r="U1248" s="203"/>
      <c r="V1248" s="203"/>
      <c r="W1248" s="204"/>
    </row>
    <row r="1249" spans="2:23">
      <c r="B1249" s="173"/>
      <c r="C1249" s="174"/>
      <c r="D1249" s="174"/>
      <c r="E1249" s="175"/>
      <c r="F1249" s="174"/>
      <c r="G1249" s="176"/>
      <c r="H1249" s="176"/>
      <c r="I1249" s="182"/>
      <c r="J1249" s="182"/>
      <c r="K1249" s="182"/>
      <c r="L1249" s="182"/>
      <c r="M1249" s="182"/>
      <c r="N1249" s="182"/>
      <c r="O1249" s="182"/>
      <c r="P1249" s="182"/>
      <c r="Q1249" s="182"/>
      <c r="R1249" s="182"/>
      <c r="S1249" s="201"/>
      <c r="T1249" s="202"/>
      <c r="U1249" s="203"/>
      <c r="V1249" s="203"/>
      <c r="W1249" s="204"/>
    </row>
    <row r="1250" spans="2:23">
      <c r="B1250" s="173"/>
      <c r="C1250" s="174"/>
      <c r="D1250" s="174"/>
      <c r="E1250" s="175"/>
      <c r="F1250" s="174"/>
      <c r="G1250" s="176"/>
      <c r="H1250" s="176"/>
      <c r="I1250" s="182"/>
      <c r="J1250" s="182"/>
      <c r="K1250" s="182"/>
      <c r="L1250" s="182"/>
      <c r="M1250" s="182"/>
      <c r="N1250" s="182"/>
      <c r="O1250" s="182"/>
      <c r="P1250" s="182"/>
      <c r="Q1250" s="182"/>
      <c r="R1250" s="182"/>
      <c r="S1250" s="201"/>
      <c r="T1250" s="202"/>
      <c r="U1250" s="203"/>
      <c r="V1250" s="203"/>
      <c r="W1250" s="204"/>
    </row>
    <row r="1251" spans="2:23">
      <c r="B1251" s="173"/>
      <c r="C1251" s="174"/>
      <c r="D1251" s="174"/>
      <c r="E1251" s="175"/>
      <c r="F1251" s="174"/>
      <c r="G1251" s="176"/>
      <c r="H1251" s="176"/>
      <c r="I1251" s="182"/>
      <c r="J1251" s="182"/>
      <c r="K1251" s="182"/>
      <c r="L1251" s="182"/>
      <c r="M1251" s="182"/>
      <c r="N1251" s="182"/>
      <c r="O1251" s="182"/>
      <c r="P1251" s="182"/>
      <c r="Q1251" s="182"/>
      <c r="R1251" s="182"/>
      <c r="S1251" s="201"/>
      <c r="T1251" s="202"/>
      <c r="U1251" s="203"/>
      <c r="V1251" s="203"/>
      <c r="W1251" s="204"/>
    </row>
    <row r="1252" spans="2:23">
      <c r="B1252" s="173"/>
      <c r="C1252" s="174"/>
      <c r="D1252" s="174"/>
      <c r="E1252" s="175"/>
      <c r="F1252" s="174"/>
      <c r="G1252" s="176"/>
      <c r="H1252" s="176"/>
      <c r="I1252" s="182"/>
      <c r="J1252" s="182"/>
      <c r="K1252" s="182"/>
      <c r="L1252" s="182"/>
      <c r="M1252" s="182"/>
      <c r="N1252" s="182"/>
      <c r="O1252" s="182"/>
      <c r="P1252" s="182"/>
      <c r="Q1252" s="182"/>
      <c r="R1252" s="182"/>
      <c r="S1252" s="201"/>
      <c r="T1252" s="202"/>
      <c r="U1252" s="203"/>
      <c r="V1252" s="203"/>
      <c r="W1252" s="204"/>
    </row>
    <row r="1253" spans="2:23">
      <c r="B1253" s="173"/>
      <c r="C1253" s="174"/>
      <c r="D1253" s="174"/>
      <c r="E1253" s="175"/>
      <c r="F1253" s="174"/>
      <c r="G1253" s="176"/>
      <c r="H1253" s="176"/>
      <c r="I1253" s="182"/>
      <c r="J1253" s="182"/>
      <c r="K1253" s="182"/>
      <c r="L1253" s="182"/>
      <c r="M1253" s="182"/>
      <c r="N1253" s="182"/>
      <c r="O1253" s="182"/>
      <c r="P1253" s="182"/>
      <c r="Q1253" s="182"/>
      <c r="R1253" s="182"/>
      <c r="S1253" s="201"/>
      <c r="T1253" s="202"/>
      <c r="U1253" s="203"/>
      <c r="V1253" s="203"/>
      <c r="W1253" s="204"/>
    </row>
    <row r="1254" spans="2:23">
      <c r="B1254" s="173"/>
      <c r="C1254" s="174"/>
      <c r="D1254" s="174"/>
      <c r="E1254" s="175"/>
      <c r="F1254" s="174"/>
      <c r="G1254" s="176"/>
      <c r="H1254" s="176"/>
      <c r="I1254" s="182"/>
      <c r="J1254" s="182"/>
      <c r="K1254" s="182"/>
      <c r="L1254" s="182"/>
      <c r="M1254" s="182"/>
      <c r="N1254" s="182"/>
      <c r="O1254" s="182"/>
      <c r="P1254" s="182"/>
      <c r="Q1254" s="182"/>
      <c r="R1254" s="182"/>
      <c r="S1254" s="201"/>
      <c r="T1254" s="202"/>
      <c r="U1254" s="203"/>
      <c r="V1254" s="203"/>
      <c r="W1254" s="204"/>
    </row>
    <row r="1255" spans="2:23">
      <c r="B1255" s="173"/>
      <c r="C1255" s="174"/>
      <c r="D1255" s="174"/>
      <c r="E1255" s="175"/>
      <c r="F1255" s="174"/>
      <c r="G1255" s="176"/>
      <c r="H1255" s="176"/>
      <c r="I1255" s="182"/>
      <c r="J1255" s="182"/>
      <c r="K1255" s="182"/>
      <c r="L1255" s="182"/>
      <c r="M1255" s="182"/>
      <c r="N1255" s="182"/>
      <c r="O1255" s="182"/>
      <c r="P1255" s="182"/>
      <c r="Q1255" s="182"/>
      <c r="R1255" s="182"/>
      <c r="S1255" s="201"/>
      <c r="T1255" s="202"/>
      <c r="U1255" s="203"/>
      <c r="V1255" s="203"/>
      <c r="W1255" s="204"/>
    </row>
    <row r="1256" spans="2:23">
      <c r="B1256" s="173"/>
      <c r="C1256" s="174"/>
      <c r="D1256" s="174"/>
      <c r="E1256" s="175"/>
      <c r="F1256" s="174"/>
      <c r="G1256" s="176"/>
      <c r="H1256" s="176"/>
      <c r="I1256" s="182"/>
      <c r="J1256" s="182"/>
      <c r="K1256" s="182"/>
      <c r="L1256" s="182"/>
      <c r="M1256" s="182"/>
      <c r="N1256" s="182"/>
      <c r="O1256" s="182"/>
      <c r="P1256" s="182"/>
      <c r="Q1256" s="182"/>
      <c r="R1256" s="182"/>
      <c r="S1256" s="201"/>
      <c r="T1256" s="202"/>
      <c r="U1256" s="203"/>
      <c r="V1256" s="203"/>
      <c r="W1256" s="204"/>
    </row>
    <row r="1257" spans="2:23">
      <c r="B1257" s="173"/>
      <c r="C1257" s="174"/>
      <c r="D1257" s="174"/>
      <c r="E1257" s="175"/>
      <c r="F1257" s="174"/>
      <c r="G1257" s="176"/>
      <c r="H1257" s="176"/>
      <c r="I1257" s="182"/>
      <c r="J1257" s="182"/>
      <c r="K1257" s="182"/>
      <c r="L1257" s="182"/>
      <c r="M1257" s="182"/>
      <c r="N1257" s="182"/>
      <c r="O1257" s="182"/>
      <c r="P1257" s="182"/>
      <c r="Q1257" s="182"/>
      <c r="R1257" s="182"/>
      <c r="S1257" s="201"/>
      <c r="T1257" s="202"/>
      <c r="U1257" s="203"/>
      <c r="V1257" s="203"/>
      <c r="W1257" s="204"/>
    </row>
    <row r="1258" spans="2:23">
      <c r="B1258" s="173"/>
      <c r="C1258" s="174"/>
      <c r="D1258" s="174"/>
      <c r="E1258" s="175"/>
      <c r="F1258" s="174"/>
      <c r="G1258" s="176"/>
      <c r="H1258" s="176"/>
      <c r="I1258" s="182"/>
      <c r="J1258" s="182"/>
      <c r="K1258" s="182"/>
      <c r="L1258" s="182"/>
      <c r="M1258" s="182"/>
      <c r="N1258" s="182"/>
      <c r="O1258" s="182"/>
      <c r="P1258" s="182"/>
      <c r="Q1258" s="182"/>
      <c r="R1258" s="182"/>
      <c r="S1258" s="201"/>
      <c r="T1258" s="202"/>
      <c r="U1258" s="203"/>
      <c r="V1258" s="203"/>
      <c r="W1258" s="204"/>
    </row>
    <row r="1259" spans="2:23">
      <c r="B1259" s="173"/>
      <c r="C1259" s="174"/>
      <c r="D1259" s="174"/>
      <c r="E1259" s="175"/>
      <c r="F1259" s="174"/>
      <c r="G1259" s="176"/>
      <c r="H1259" s="176"/>
      <c r="I1259" s="182"/>
      <c r="J1259" s="182"/>
      <c r="K1259" s="182"/>
      <c r="L1259" s="182"/>
      <c r="M1259" s="182"/>
      <c r="N1259" s="182"/>
      <c r="O1259" s="182"/>
      <c r="P1259" s="182"/>
      <c r="Q1259" s="182"/>
      <c r="R1259" s="182"/>
      <c r="S1259" s="201"/>
      <c r="T1259" s="202"/>
      <c r="U1259" s="203"/>
      <c r="V1259" s="203"/>
      <c r="W1259" s="204"/>
    </row>
    <row r="1260" spans="2:23">
      <c r="B1260" s="173"/>
      <c r="C1260" s="174"/>
      <c r="D1260" s="174"/>
      <c r="E1260" s="175"/>
      <c r="F1260" s="174"/>
      <c r="G1260" s="176"/>
      <c r="H1260" s="176"/>
      <c r="I1260" s="182"/>
      <c r="J1260" s="182"/>
      <c r="K1260" s="182"/>
      <c r="L1260" s="182"/>
      <c r="M1260" s="182"/>
      <c r="N1260" s="182"/>
      <c r="O1260" s="182"/>
      <c r="P1260" s="182"/>
      <c r="Q1260" s="182"/>
      <c r="R1260" s="182"/>
      <c r="S1260" s="201"/>
      <c r="T1260" s="202"/>
      <c r="U1260" s="203"/>
      <c r="V1260" s="203"/>
      <c r="W1260" s="204"/>
    </row>
    <row r="1261" spans="2:23">
      <c r="B1261" s="173"/>
      <c r="C1261" s="174"/>
      <c r="D1261" s="174"/>
      <c r="E1261" s="175"/>
      <c r="F1261" s="174"/>
      <c r="G1261" s="176"/>
      <c r="H1261" s="176"/>
      <c r="I1261" s="182"/>
      <c r="J1261" s="182"/>
      <c r="K1261" s="182"/>
      <c r="L1261" s="182"/>
      <c r="M1261" s="182"/>
      <c r="N1261" s="182"/>
      <c r="O1261" s="182"/>
      <c r="P1261" s="182"/>
      <c r="Q1261" s="182"/>
      <c r="R1261" s="182"/>
      <c r="S1261" s="201"/>
      <c r="T1261" s="202"/>
      <c r="U1261" s="203"/>
      <c r="V1261" s="203"/>
      <c r="W1261" s="204"/>
    </row>
    <row r="1262" spans="2:23">
      <c r="B1262" s="173"/>
      <c r="C1262" s="174"/>
      <c r="D1262" s="174"/>
      <c r="E1262" s="175"/>
      <c r="F1262" s="174"/>
      <c r="G1262" s="176"/>
      <c r="H1262" s="176"/>
      <c r="I1262" s="182"/>
      <c r="J1262" s="182"/>
      <c r="K1262" s="182"/>
      <c r="L1262" s="182"/>
      <c r="M1262" s="182"/>
      <c r="N1262" s="182"/>
      <c r="O1262" s="182"/>
      <c r="P1262" s="182"/>
      <c r="Q1262" s="182"/>
      <c r="R1262" s="182"/>
      <c r="S1262" s="201"/>
      <c r="T1262" s="202"/>
      <c r="U1262" s="203"/>
      <c r="V1262" s="203"/>
      <c r="W1262" s="204"/>
    </row>
    <row r="1263" spans="2:23">
      <c r="B1263" s="173"/>
      <c r="C1263" s="174"/>
      <c r="D1263" s="174"/>
      <c r="E1263" s="175"/>
      <c r="F1263" s="174"/>
      <c r="G1263" s="176"/>
      <c r="H1263" s="176"/>
      <c r="I1263" s="182"/>
      <c r="J1263" s="182"/>
      <c r="K1263" s="182"/>
      <c r="L1263" s="182"/>
      <c r="M1263" s="182"/>
      <c r="N1263" s="182"/>
      <c r="O1263" s="182"/>
      <c r="P1263" s="182"/>
      <c r="Q1263" s="182"/>
      <c r="R1263" s="182"/>
      <c r="S1263" s="201"/>
      <c r="T1263" s="202"/>
      <c r="U1263" s="203"/>
      <c r="V1263" s="203"/>
      <c r="W1263" s="204"/>
    </row>
    <row r="1264" spans="2:23">
      <c r="B1264" s="173"/>
      <c r="C1264" s="174"/>
      <c r="D1264" s="174"/>
      <c r="E1264" s="175"/>
      <c r="F1264" s="174"/>
      <c r="G1264" s="176"/>
      <c r="H1264" s="176"/>
      <c r="I1264" s="182"/>
      <c r="J1264" s="182"/>
      <c r="K1264" s="182"/>
      <c r="L1264" s="182"/>
      <c r="M1264" s="182"/>
      <c r="N1264" s="182"/>
      <c r="O1264" s="182"/>
      <c r="P1264" s="182"/>
      <c r="Q1264" s="182"/>
      <c r="R1264" s="182"/>
      <c r="S1264" s="201"/>
      <c r="T1264" s="202"/>
      <c r="U1264" s="203"/>
      <c r="V1264" s="203"/>
      <c r="W1264" s="204"/>
    </row>
    <row r="1265" spans="2:23">
      <c r="B1265" s="173"/>
      <c r="C1265" s="174"/>
      <c r="D1265" s="174"/>
      <c r="E1265" s="175"/>
      <c r="F1265" s="174"/>
      <c r="G1265" s="176"/>
      <c r="H1265" s="176"/>
      <c r="I1265" s="182"/>
      <c r="J1265" s="182"/>
      <c r="K1265" s="182"/>
      <c r="L1265" s="182"/>
      <c r="M1265" s="182"/>
      <c r="N1265" s="182"/>
      <c r="O1265" s="182"/>
      <c r="P1265" s="182"/>
      <c r="Q1265" s="182"/>
      <c r="R1265" s="182"/>
      <c r="S1265" s="201"/>
      <c r="T1265" s="202"/>
      <c r="U1265" s="203"/>
      <c r="V1265" s="203"/>
      <c r="W1265" s="204"/>
    </row>
    <row r="1266" spans="2:23">
      <c r="B1266" s="173"/>
      <c r="C1266" s="174"/>
      <c r="D1266" s="174"/>
      <c r="E1266" s="175"/>
      <c r="F1266" s="174"/>
      <c r="G1266" s="176"/>
      <c r="H1266" s="176"/>
      <c r="I1266" s="182"/>
      <c r="J1266" s="182"/>
      <c r="K1266" s="182"/>
      <c r="L1266" s="182"/>
      <c r="M1266" s="182"/>
      <c r="N1266" s="182"/>
      <c r="O1266" s="182"/>
      <c r="P1266" s="182"/>
      <c r="Q1266" s="182"/>
      <c r="R1266" s="182"/>
      <c r="S1266" s="201"/>
      <c r="T1266" s="202"/>
      <c r="U1266" s="203"/>
      <c r="V1266" s="203"/>
      <c r="W1266" s="204"/>
    </row>
    <row r="1267" spans="2:23">
      <c r="B1267" s="173"/>
      <c r="C1267" s="174"/>
      <c r="D1267" s="174"/>
      <c r="E1267" s="175"/>
      <c r="F1267" s="174"/>
      <c r="G1267" s="176"/>
      <c r="H1267" s="176"/>
      <c r="I1267" s="182"/>
      <c r="J1267" s="182"/>
      <c r="K1267" s="182"/>
      <c r="L1267" s="182"/>
      <c r="M1267" s="182"/>
      <c r="N1267" s="182"/>
      <c r="O1267" s="182"/>
      <c r="P1267" s="182"/>
      <c r="Q1267" s="182"/>
      <c r="R1267" s="182"/>
      <c r="S1267" s="201"/>
      <c r="T1267" s="202"/>
      <c r="U1267" s="203"/>
      <c r="V1267" s="203"/>
      <c r="W1267" s="204"/>
    </row>
    <row r="1268" spans="2:23">
      <c r="B1268" s="173"/>
      <c r="C1268" s="174"/>
      <c r="D1268" s="174"/>
      <c r="E1268" s="175"/>
      <c r="F1268" s="174"/>
      <c r="G1268" s="176"/>
      <c r="H1268" s="176"/>
      <c r="I1268" s="182"/>
      <c r="J1268" s="182"/>
      <c r="K1268" s="182"/>
      <c r="L1268" s="182"/>
      <c r="M1268" s="182"/>
      <c r="N1268" s="182"/>
      <c r="O1268" s="182"/>
      <c r="P1268" s="182"/>
      <c r="Q1268" s="182"/>
      <c r="R1268" s="182"/>
      <c r="S1268" s="201"/>
      <c r="T1268" s="202"/>
      <c r="U1268" s="203"/>
      <c r="V1268" s="203"/>
      <c r="W1268" s="204"/>
    </row>
    <row r="1269" spans="2:23">
      <c r="B1269" s="173"/>
      <c r="C1269" s="174"/>
      <c r="D1269" s="174"/>
      <c r="E1269" s="175"/>
      <c r="F1269" s="174"/>
      <c r="G1269" s="176"/>
      <c r="H1269" s="176"/>
      <c r="I1269" s="182"/>
      <c r="J1269" s="182"/>
      <c r="K1269" s="182"/>
      <c r="L1269" s="182"/>
      <c r="M1269" s="182"/>
      <c r="N1269" s="182"/>
      <c r="O1269" s="182"/>
      <c r="P1269" s="182"/>
      <c r="Q1269" s="182"/>
      <c r="R1269" s="182"/>
      <c r="S1269" s="201"/>
      <c r="T1269" s="202"/>
      <c r="U1269" s="203"/>
      <c r="V1269" s="203"/>
      <c r="W1269" s="204"/>
    </row>
    <row r="1270" spans="2:23">
      <c r="B1270" s="173"/>
      <c r="C1270" s="174"/>
      <c r="D1270" s="174"/>
      <c r="E1270" s="175"/>
      <c r="F1270" s="174"/>
      <c r="G1270" s="176"/>
      <c r="H1270" s="176"/>
      <c r="I1270" s="182"/>
      <c r="J1270" s="182"/>
      <c r="K1270" s="182"/>
      <c r="L1270" s="182"/>
      <c r="M1270" s="182"/>
      <c r="N1270" s="182"/>
      <c r="O1270" s="182"/>
      <c r="P1270" s="182"/>
      <c r="Q1270" s="182"/>
      <c r="R1270" s="182"/>
      <c r="S1270" s="201"/>
      <c r="T1270" s="202"/>
      <c r="U1270" s="203"/>
      <c r="V1270" s="203"/>
      <c r="W1270" s="204"/>
    </row>
    <row r="1271" spans="2:23">
      <c r="B1271" s="173"/>
      <c r="C1271" s="174"/>
      <c r="D1271" s="174"/>
      <c r="E1271" s="175"/>
      <c r="F1271" s="174"/>
      <c r="G1271" s="176"/>
      <c r="H1271" s="176"/>
      <c r="I1271" s="182"/>
      <c r="J1271" s="182"/>
      <c r="K1271" s="182"/>
      <c r="L1271" s="182"/>
      <c r="M1271" s="182"/>
      <c r="N1271" s="182"/>
      <c r="O1271" s="182"/>
      <c r="P1271" s="182"/>
      <c r="Q1271" s="182"/>
      <c r="R1271" s="182"/>
      <c r="S1271" s="201"/>
      <c r="T1271" s="202"/>
      <c r="U1271" s="203"/>
      <c r="V1271" s="203"/>
      <c r="W1271" s="204"/>
    </row>
    <row r="1272" spans="2:23">
      <c r="B1272" s="173"/>
      <c r="C1272" s="174"/>
      <c r="D1272" s="174"/>
      <c r="E1272" s="175"/>
      <c r="F1272" s="174"/>
      <c r="G1272" s="176"/>
      <c r="H1272" s="176"/>
      <c r="I1272" s="182"/>
      <c r="J1272" s="182"/>
      <c r="K1272" s="182"/>
      <c r="L1272" s="182"/>
      <c r="M1272" s="182"/>
      <c r="N1272" s="182"/>
      <c r="O1272" s="182"/>
      <c r="P1272" s="182"/>
      <c r="Q1272" s="182"/>
      <c r="R1272" s="182"/>
      <c r="S1272" s="201"/>
      <c r="T1272" s="202"/>
      <c r="U1272" s="203"/>
      <c r="V1272" s="203"/>
      <c r="W1272" s="204"/>
    </row>
    <row r="1273" spans="2:23">
      <c r="B1273" s="173"/>
      <c r="C1273" s="174"/>
      <c r="D1273" s="174"/>
      <c r="E1273" s="175"/>
      <c r="F1273" s="174"/>
      <c r="G1273" s="176"/>
      <c r="H1273" s="176"/>
      <c r="I1273" s="182"/>
      <c r="J1273" s="182"/>
      <c r="K1273" s="182"/>
      <c r="L1273" s="182"/>
      <c r="M1273" s="182"/>
      <c r="N1273" s="182"/>
      <c r="O1273" s="182"/>
      <c r="P1273" s="182"/>
      <c r="Q1273" s="182"/>
      <c r="R1273" s="182"/>
      <c r="S1273" s="201"/>
      <c r="T1273" s="202"/>
      <c r="U1273" s="203"/>
      <c r="V1273" s="203"/>
      <c r="W1273" s="204"/>
    </row>
    <row r="1274" spans="2:23">
      <c r="B1274" s="173"/>
      <c r="C1274" s="174"/>
      <c r="D1274" s="174"/>
      <c r="E1274" s="175"/>
      <c r="F1274" s="174"/>
      <c r="G1274" s="176"/>
      <c r="H1274" s="176"/>
      <c r="I1274" s="182"/>
      <c r="J1274" s="182"/>
      <c r="K1274" s="182"/>
      <c r="L1274" s="182"/>
      <c r="M1274" s="182"/>
      <c r="N1274" s="182"/>
      <c r="O1274" s="182"/>
      <c r="P1274" s="182"/>
      <c r="Q1274" s="182"/>
      <c r="R1274" s="182"/>
      <c r="S1274" s="201"/>
      <c r="T1274" s="202"/>
      <c r="U1274" s="203"/>
      <c r="V1274" s="203"/>
      <c r="W1274" s="204"/>
    </row>
    <row r="1275" spans="2:23">
      <c r="B1275" s="173"/>
      <c r="C1275" s="174"/>
      <c r="D1275" s="174"/>
      <c r="E1275" s="175"/>
      <c r="F1275" s="174"/>
      <c r="G1275" s="176"/>
      <c r="H1275" s="176"/>
      <c r="I1275" s="182"/>
      <c r="J1275" s="182"/>
      <c r="K1275" s="182"/>
      <c r="L1275" s="182"/>
      <c r="M1275" s="182"/>
      <c r="N1275" s="182"/>
      <c r="O1275" s="182"/>
      <c r="P1275" s="182"/>
      <c r="Q1275" s="182"/>
      <c r="R1275" s="182"/>
      <c r="S1275" s="201"/>
      <c r="T1275" s="202"/>
      <c r="U1275" s="203"/>
      <c r="V1275" s="203"/>
      <c r="W1275" s="204"/>
    </row>
    <row r="1276" spans="2:23">
      <c r="B1276" s="173"/>
      <c r="C1276" s="174"/>
      <c r="D1276" s="174"/>
      <c r="E1276" s="175"/>
      <c r="F1276" s="174"/>
      <c r="G1276" s="176"/>
      <c r="H1276" s="176"/>
      <c r="I1276" s="182"/>
      <c r="J1276" s="182"/>
      <c r="K1276" s="182"/>
      <c r="L1276" s="182"/>
      <c r="M1276" s="182"/>
      <c r="N1276" s="182"/>
      <c r="O1276" s="182"/>
      <c r="P1276" s="182"/>
      <c r="Q1276" s="182"/>
      <c r="R1276" s="182"/>
      <c r="S1276" s="201"/>
      <c r="T1276" s="202"/>
      <c r="U1276" s="203"/>
      <c r="V1276" s="203"/>
      <c r="W1276" s="204"/>
    </row>
    <row r="1277" spans="2:23">
      <c r="B1277" s="173"/>
      <c r="C1277" s="174"/>
      <c r="D1277" s="174"/>
      <c r="E1277" s="175"/>
      <c r="F1277" s="174"/>
      <c r="G1277" s="176"/>
      <c r="H1277" s="176"/>
      <c r="I1277" s="182"/>
      <c r="J1277" s="182"/>
      <c r="K1277" s="182"/>
      <c r="L1277" s="182"/>
      <c r="M1277" s="182"/>
      <c r="N1277" s="182"/>
      <c r="O1277" s="182"/>
      <c r="P1277" s="182"/>
      <c r="Q1277" s="182"/>
      <c r="R1277" s="182"/>
      <c r="S1277" s="201"/>
      <c r="T1277" s="202"/>
      <c r="U1277" s="203"/>
      <c r="V1277" s="203"/>
      <c r="W1277" s="204"/>
    </row>
    <row r="1278" spans="2:23">
      <c r="B1278" s="173"/>
      <c r="C1278" s="174"/>
      <c r="D1278" s="174"/>
      <c r="E1278" s="175"/>
      <c r="F1278" s="174"/>
      <c r="G1278" s="176"/>
      <c r="H1278" s="176"/>
      <c r="I1278" s="182"/>
      <c r="J1278" s="182"/>
      <c r="K1278" s="182"/>
      <c r="L1278" s="182"/>
      <c r="M1278" s="182"/>
      <c r="N1278" s="182"/>
      <c r="O1278" s="182"/>
      <c r="P1278" s="182"/>
      <c r="Q1278" s="182"/>
      <c r="R1278" s="182"/>
      <c r="S1278" s="201"/>
      <c r="T1278" s="202"/>
      <c r="U1278" s="203"/>
      <c r="V1278" s="203"/>
      <c r="W1278" s="204"/>
    </row>
    <row r="1279" spans="2:23">
      <c r="B1279" s="173"/>
      <c r="C1279" s="174"/>
      <c r="D1279" s="174"/>
      <c r="E1279" s="175"/>
      <c r="F1279" s="174"/>
      <c r="G1279" s="176"/>
      <c r="H1279" s="176"/>
      <c r="I1279" s="182"/>
      <c r="J1279" s="182"/>
      <c r="K1279" s="182"/>
      <c r="L1279" s="182"/>
      <c r="M1279" s="182"/>
      <c r="N1279" s="182"/>
      <c r="O1279" s="182"/>
      <c r="P1279" s="182"/>
      <c r="Q1279" s="182"/>
      <c r="R1279" s="182"/>
      <c r="S1279" s="201"/>
      <c r="T1279" s="202"/>
      <c r="U1279" s="203"/>
      <c r="V1279" s="203"/>
      <c r="W1279" s="204"/>
    </row>
    <row r="1280" spans="2:23">
      <c r="B1280" s="173"/>
      <c r="C1280" s="174"/>
      <c r="D1280" s="174"/>
      <c r="E1280" s="175"/>
      <c r="F1280" s="174"/>
      <c r="G1280" s="176"/>
      <c r="H1280" s="176"/>
      <c r="I1280" s="182"/>
      <c r="J1280" s="182"/>
      <c r="K1280" s="182"/>
      <c r="L1280" s="182"/>
      <c r="M1280" s="182"/>
      <c r="N1280" s="182"/>
      <c r="O1280" s="182"/>
      <c r="P1280" s="182"/>
      <c r="Q1280" s="182"/>
      <c r="R1280" s="182"/>
      <c r="S1280" s="201"/>
      <c r="T1280" s="202"/>
      <c r="U1280" s="203"/>
      <c r="V1280" s="203"/>
      <c r="W1280" s="204"/>
    </row>
    <row r="1281" spans="2:23">
      <c r="B1281" s="173"/>
      <c r="C1281" s="174"/>
      <c r="D1281" s="174"/>
      <c r="E1281" s="175"/>
      <c r="F1281" s="174"/>
      <c r="G1281" s="176"/>
      <c r="H1281" s="176"/>
      <c r="I1281" s="182"/>
      <c r="J1281" s="182"/>
      <c r="K1281" s="182"/>
      <c r="L1281" s="182"/>
      <c r="M1281" s="182"/>
      <c r="N1281" s="182"/>
      <c r="O1281" s="182"/>
      <c r="P1281" s="182"/>
      <c r="Q1281" s="182"/>
      <c r="R1281" s="182"/>
      <c r="S1281" s="201"/>
      <c r="T1281" s="202"/>
      <c r="U1281" s="203"/>
      <c r="V1281" s="203"/>
      <c r="W1281" s="204"/>
    </row>
    <row r="1282" spans="2:23">
      <c r="B1282" s="173"/>
      <c r="C1282" s="174"/>
      <c r="D1282" s="174"/>
      <c r="E1282" s="175"/>
      <c r="F1282" s="174"/>
      <c r="G1282" s="176"/>
      <c r="H1282" s="176"/>
      <c r="I1282" s="182"/>
      <c r="J1282" s="182"/>
      <c r="K1282" s="182"/>
      <c r="L1282" s="182"/>
      <c r="M1282" s="182"/>
      <c r="N1282" s="182"/>
      <c r="O1282" s="182"/>
      <c r="P1282" s="182"/>
      <c r="Q1282" s="182"/>
      <c r="R1282" s="182"/>
      <c r="S1282" s="201"/>
      <c r="T1282" s="202"/>
      <c r="U1282" s="203"/>
      <c r="V1282" s="203"/>
      <c r="W1282" s="204"/>
    </row>
    <row r="1283" spans="2:23">
      <c r="B1283" s="173"/>
      <c r="C1283" s="174"/>
      <c r="D1283" s="174"/>
      <c r="E1283" s="175"/>
      <c r="F1283" s="174"/>
      <c r="G1283" s="176"/>
      <c r="H1283" s="176"/>
      <c r="I1283" s="182"/>
      <c r="J1283" s="182"/>
      <c r="K1283" s="182"/>
      <c r="L1283" s="182"/>
      <c r="M1283" s="182"/>
      <c r="N1283" s="182"/>
      <c r="O1283" s="182"/>
      <c r="P1283" s="182"/>
      <c r="Q1283" s="182"/>
      <c r="R1283" s="182"/>
      <c r="S1283" s="201"/>
      <c r="T1283" s="202"/>
      <c r="U1283" s="203"/>
      <c r="V1283" s="203"/>
      <c r="W1283" s="204"/>
    </row>
    <row r="1284" spans="2:23">
      <c r="B1284" s="173"/>
      <c r="C1284" s="174"/>
      <c r="D1284" s="174"/>
      <c r="E1284" s="175"/>
      <c r="F1284" s="174"/>
      <c r="G1284" s="176"/>
      <c r="H1284" s="176"/>
      <c r="I1284" s="182"/>
      <c r="J1284" s="182"/>
      <c r="K1284" s="182"/>
      <c r="L1284" s="182"/>
      <c r="M1284" s="182"/>
      <c r="N1284" s="182"/>
      <c r="O1284" s="182"/>
      <c r="P1284" s="182"/>
      <c r="Q1284" s="182"/>
      <c r="R1284" s="182"/>
      <c r="S1284" s="201"/>
      <c r="T1284" s="202"/>
      <c r="U1284" s="203"/>
      <c r="V1284" s="203"/>
      <c r="W1284" s="204"/>
    </row>
    <row r="1285" spans="2:23">
      <c r="B1285" s="173"/>
      <c r="C1285" s="174"/>
      <c r="D1285" s="174"/>
      <c r="E1285" s="175"/>
      <c r="F1285" s="174"/>
      <c r="G1285" s="176"/>
      <c r="H1285" s="176"/>
      <c r="I1285" s="182"/>
      <c r="J1285" s="182"/>
      <c r="K1285" s="182"/>
      <c r="L1285" s="182"/>
      <c r="M1285" s="182"/>
      <c r="N1285" s="182"/>
      <c r="O1285" s="182"/>
      <c r="P1285" s="182"/>
      <c r="Q1285" s="182"/>
      <c r="R1285" s="182"/>
      <c r="S1285" s="201"/>
      <c r="T1285" s="202"/>
      <c r="U1285" s="203"/>
      <c r="V1285" s="203"/>
      <c r="W1285" s="204"/>
    </row>
    <row r="1286" spans="2:23">
      <c r="B1286" s="173"/>
      <c r="C1286" s="174"/>
      <c r="D1286" s="174"/>
      <c r="E1286" s="175"/>
      <c r="F1286" s="174"/>
      <c r="G1286" s="176"/>
      <c r="H1286" s="176"/>
      <c r="I1286" s="182"/>
      <c r="J1286" s="182"/>
      <c r="K1286" s="182"/>
      <c r="L1286" s="182"/>
      <c r="M1286" s="182"/>
      <c r="N1286" s="182"/>
      <c r="O1286" s="182"/>
      <c r="P1286" s="182"/>
      <c r="Q1286" s="182"/>
      <c r="R1286" s="182"/>
      <c r="S1286" s="201"/>
      <c r="T1286" s="202"/>
      <c r="U1286" s="203"/>
      <c r="V1286" s="203"/>
      <c r="W1286" s="204"/>
    </row>
    <row r="1287" spans="2:23">
      <c r="B1287" s="173"/>
      <c r="C1287" s="174"/>
      <c r="D1287" s="174"/>
      <c r="E1287" s="175"/>
      <c r="F1287" s="174"/>
      <c r="G1287" s="176"/>
      <c r="H1287" s="176"/>
      <c r="I1287" s="182"/>
      <c r="J1287" s="182"/>
      <c r="K1287" s="182"/>
      <c r="L1287" s="182"/>
      <c r="M1287" s="182"/>
      <c r="N1287" s="182"/>
      <c r="O1287" s="182"/>
      <c r="P1287" s="182"/>
      <c r="Q1287" s="182"/>
      <c r="R1287" s="182"/>
      <c r="S1287" s="201"/>
      <c r="T1287" s="202"/>
      <c r="U1287" s="203"/>
      <c r="V1287" s="203"/>
      <c r="W1287" s="204"/>
    </row>
    <row r="1288" spans="2:23">
      <c r="B1288" s="173"/>
      <c r="C1288" s="174"/>
      <c r="D1288" s="174"/>
      <c r="E1288" s="175"/>
      <c r="F1288" s="174"/>
      <c r="G1288" s="176"/>
      <c r="H1288" s="176"/>
      <c r="I1288" s="182"/>
      <c r="J1288" s="182"/>
      <c r="K1288" s="182"/>
      <c r="L1288" s="182"/>
      <c r="M1288" s="182"/>
      <c r="N1288" s="182"/>
      <c r="O1288" s="182"/>
      <c r="P1288" s="182"/>
      <c r="Q1288" s="182"/>
      <c r="R1288" s="182"/>
      <c r="S1288" s="201"/>
      <c r="T1288" s="202"/>
      <c r="U1288" s="203"/>
      <c r="V1288" s="203"/>
      <c r="W1288" s="204"/>
    </row>
    <row r="1289" spans="2:23">
      <c r="B1289" s="173"/>
      <c r="C1289" s="174"/>
      <c r="D1289" s="174"/>
      <c r="E1289" s="175"/>
      <c r="F1289" s="174"/>
      <c r="G1289" s="176"/>
      <c r="H1289" s="176"/>
      <c r="I1289" s="182"/>
      <c r="J1289" s="182"/>
      <c r="K1289" s="182"/>
      <c r="L1289" s="182"/>
      <c r="M1289" s="182"/>
      <c r="N1289" s="182"/>
      <c r="O1289" s="182"/>
      <c r="P1289" s="182"/>
      <c r="Q1289" s="182"/>
      <c r="R1289" s="182"/>
      <c r="S1289" s="201"/>
      <c r="T1289" s="202"/>
      <c r="U1289" s="203"/>
      <c r="V1289" s="203"/>
      <c r="W1289" s="204"/>
    </row>
    <row r="1290" spans="2:23">
      <c r="B1290" s="173"/>
      <c r="C1290" s="174"/>
      <c r="D1290" s="174"/>
      <c r="E1290" s="175"/>
      <c r="F1290" s="174"/>
      <c r="G1290" s="176"/>
      <c r="H1290" s="176"/>
      <c r="I1290" s="182"/>
      <c r="J1290" s="182"/>
      <c r="K1290" s="182"/>
      <c r="L1290" s="182"/>
      <c r="M1290" s="182"/>
      <c r="N1290" s="182"/>
      <c r="O1290" s="182"/>
      <c r="P1290" s="182"/>
      <c r="Q1290" s="182"/>
      <c r="R1290" s="182"/>
      <c r="S1290" s="201"/>
      <c r="T1290" s="202"/>
      <c r="U1290" s="203"/>
      <c r="V1290" s="203"/>
      <c r="W1290" s="204"/>
    </row>
    <row r="1291" spans="2:23">
      <c r="B1291" s="173"/>
      <c r="C1291" s="174"/>
      <c r="D1291" s="174"/>
      <c r="E1291" s="175"/>
      <c r="F1291" s="174"/>
      <c r="G1291" s="176"/>
      <c r="H1291" s="176"/>
      <c r="I1291" s="182"/>
      <c r="J1291" s="182"/>
      <c r="K1291" s="182"/>
      <c r="L1291" s="182"/>
      <c r="M1291" s="182"/>
      <c r="N1291" s="182"/>
      <c r="O1291" s="182"/>
      <c r="P1291" s="182"/>
      <c r="Q1291" s="182"/>
      <c r="R1291" s="182"/>
      <c r="S1291" s="201"/>
      <c r="T1291" s="202"/>
      <c r="U1291" s="203"/>
      <c r="V1291" s="203"/>
      <c r="W1291" s="204"/>
    </row>
    <row r="1292" spans="2:23">
      <c r="B1292" s="173"/>
      <c r="C1292" s="174"/>
      <c r="D1292" s="174"/>
      <c r="E1292" s="175"/>
      <c r="F1292" s="174"/>
      <c r="G1292" s="176"/>
      <c r="H1292" s="176"/>
      <c r="I1292" s="182"/>
      <c r="J1292" s="182"/>
      <c r="K1292" s="182"/>
      <c r="L1292" s="182"/>
      <c r="M1292" s="182"/>
      <c r="N1292" s="182"/>
      <c r="O1292" s="182"/>
      <c r="P1292" s="182"/>
      <c r="Q1292" s="182"/>
      <c r="R1292" s="182"/>
      <c r="S1292" s="201"/>
      <c r="T1292" s="202"/>
      <c r="U1292" s="203"/>
      <c r="V1292" s="203"/>
      <c r="W1292" s="204"/>
    </row>
    <row r="1293" spans="2:23">
      <c r="B1293" s="173"/>
      <c r="C1293" s="174"/>
      <c r="D1293" s="174"/>
      <c r="E1293" s="175"/>
      <c r="F1293" s="174"/>
      <c r="G1293" s="176"/>
      <c r="H1293" s="176"/>
      <c r="I1293" s="182"/>
      <c r="J1293" s="182"/>
      <c r="K1293" s="182"/>
      <c r="L1293" s="182"/>
      <c r="M1293" s="182"/>
      <c r="N1293" s="182"/>
      <c r="O1293" s="182"/>
      <c r="P1293" s="182"/>
      <c r="Q1293" s="182"/>
      <c r="R1293" s="182"/>
      <c r="S1293" s="201"/>
      <c r="T1293" s="202"/>
      <c r="U1293" s="203"/>
      <c r="V1293" s="203"/>
      <c r="W1293" s="204"/>
    </row>
    <row r="1294" spans="2:23">
      <c r="B1294" s="173"/>
      <c r="C1294" s="174"/>
      <c r="D1294" s="174"/>
      <c r="E1294" s="175"/>
      <c r="F1294" s="174"/>
      <c r="G1294" s="176"/>
      <c r="H1294" s="176"/>
      <c r="I1294" s="182"/>
      <c r="J1294" s="182"/>
      <c r="K1294" s="182"/>
      <c r="L1294" s="182"/>
      <c r="M1294" s="182"/>
      <c r="N1294" s="182"/>
      <c r="O1294" s="182"/>
      <c r="P1294" s="182"/>
      <c r="Q1294" s="182"/>
      <c r="R1294" s="182"/>
      <c r="S1294" s="201"/>
      <c r="T1294" s="202"/>
      <c r="U1294" s="203"/>
      <c r="V1294" s="203"/>
      <c r="W1294" s="204"/>
    </row>
    <row r="1295" spans="2:23">
      <c r="B1295" s="173"/>
      <c r="C1295" s="174"/>
      <c r="D1295" s="174"/>
      <c r="E1295" s="175"/>
      <c r="F1295" s="174"/>
      <c r="G1295" s="176"/>
      <c r="H1295" s="176"/>
      <c r="I1295" s="182"/>
      <c r="J1295" s="182"/>
      <c r="K1295" s="182"/>
      <c r="L1295" s="182"/>
      <c r="M1295" s="182"/>
      <c r="N1295" s="182"/>
      <c r="O1295" s="182"/>
      <c r="P1295" s="182"/>
      <c r="Q1295" s="182"/>
      <c r="R1295" s="182"/>
      <c r="S1295" s="201"/>
      <c r="T1295" s="202"/>
      <c r="U1295" s="203"/>
      <c r="V1295" s="203"/>
      <c r="W1295" s="204"/>
    </row>
    <row r="1296" spans="2:23">
      <c r="B1296" s="173"/>
      <c r="C1296" s="174"/>
      <c r="D1296" s="174"/>
      <c r="E1296" s="175"/>
      <c r="F1296" s="174"/>
      <c r="G1296" s="176"/>
      <c r="H1296" s="176"/>
      <c r="I1296" s="182"/>
      <c r="J1296" s="182"/>
      <c r="K1296" s="182"/>
      <c r="L1296" s="182"/>
      <c r="M1296" s="182"/>
      <c r="N1296" s="182"/>
      <c r="O1296" s="182"/>
      <c r="P1296" s="182"/>
      <c r="Q1296" s="182"/>
      <c r="R1296" s="182"/>
      <c r="S1296" s="201"/>
      <c r="T1296" s="202"/>
      <c r="U1296" s="203"/>
      <c r="V1296" s="203"/>
      <c r="W1296" s="204"/>
    </row>
    <row r="1297" spans="2:23">
      <c r="B1297" s="173"/>
      <c r="C1297" s="174"/>
      <c r="D1297" s="174"/>
      <c r="E1297" s="175"/>
      <c r="F1297" s="174"/>
      <c r="G1297" s="176"/>
      <c r="H1297" s="176"/>
      <c r="I1297" s="182"/>
      <c r="J1297" s="182"/>
      <c r="K1297" s="182"/>
      <c r="L1297" s="182"/>
      <c r="M1297" s="182"/>
      <c r="N1297" s="182"/>
      <c r="O1297" s="182"/>
      <c r="P1297" s="182"/>
      <c r="Q1297" s="182"/>
      <c r="R1297" s="182"/>
      <c r="S1297" s="201"/>
      <c r="T1297" s="202"/>
      <c r="U1297" s="203"/>
      <c r="V1297" s="203"/>
      <c r="W1297" s="204"/>
    </row>
    <row r="1298" spans="2:23">
      <c r="B1298" s="173"/>
      <c r="C1298" s="174"/>
      <c r="D1298" s="174"/>
      <c r="E1298" s="175"/>
      <c r="F1298" s="174"/>
      <c r="G1298" s="176"/>
      <c r="H1298" s="176"/>
      <c r="I1298" s="182"/>
      <c r="J1298" s="182"/>
      <c r="K1298" s="182"/>
      <c r="L1298" s="182"/>
      <c r="M1298" s="182"/>
      <c r="N1298" s="182"/>
      <c r="O1298" s="182"/>
      <c r="P1298" s="182"/>
      <c r="Q1298" s="182"/>
      <c r="R1298" s="182"/>
      <c r="S1298" s="201"/>
      <c r="T1298" s="202"/>
      <c r="U1298" s="203"/>
      <c r="V1298" s="203"/>
      <c r="W1298" s="204"/>
    </row>
    <row r="1299" spans="2:23">
      <c r="B1299" s="173"/>
      <c r="C1299" s="174"/>
      <c r="D1299" s="174"/>
      <c r="E1299" s="175"/>
      <c r="F1299" s="174"/>
      <c r="G1299" s="176"/>
      <c r="H1299" s="176"/>
      <c r="I1299" s="182"/>
      <c r="J1299" s="182"/>
      <c r="K1299" s="182"/>
      <c r="L1299" s="182"/>
      <c r="M1299" s="182"/>
      <c r="N1299" s="182"/>
      <c r="O1299" s="182"/>
      <c r="P1299" s="182"/>
      <c r="Q1299" s="182"/>
      <c r="R1299" s="182"/>
      <c r="S1299" s="201"/>
      <c r="T1299" s="202"/>
      <c r="U1299" s="203"/>
      <c r="V1299" s="203"/>
      <c r="W1299" s="204"/>
    </row>
    <row r="1300" spans="2:23">
      <c r="B1300" s="173"/>
      <c r="C1300" s="174"/>
      <c r="D1300" s="174"/>
      <c r="E1300" s="175"/>
      <c r="F1300" s="174"/>
      <c r="G1300" s="176"/>
      <c r="H1300" s="176"/>
      <c r="I1300" s="182"/>
      <c r="J1300" s="182"/>
      <c r="K1300" s="182"/>
      <c r="L1300" s="182"/>
      <c r="M1300" s="182"/>
      <c r="N1300" s="182"/>
      <c r="O1300" s="182"/>
      <c r="P1300" s="182"/>
      <c r="Q1300" s="182"/>
      <c r="R1300" s="182"/>
      <c r="S1300" s="201"/>
      <c r="T1300" s="202"/>
      <c r="U1300" s="203"/>
      <c r="V1300" s="203"/>
      <c r="W1300" s="204"/>
    </row>
    <row r="1301" spans="2:23">
      <c r="B1301" s="173"/>
      <c r="C1301" s="174"/>
      <c r="D1301" s="174"/>
      <c r="E1301" s="175"/>
      <c r="F1301" s="174"/>
      <c r="G1301" s="176"/>
      <c r="H1301" s="176"/>
      <c r="I1301" s="182"/>
      <c r="J1301" s="182"/>
      <c r="K1301" s="182"/>
      <c r="L1301" s="182"/>
      <c r="M1301" s="182"/>
      <c r="N1301" s="182"/>
      <c r="O1301" s="182"/>
      <c r="P1301" s="182"/>
      <c r="Q1301" s="182"/>
      <c r="R1301" s="182"/>
      <c r="S1301" s="201"/>
      <c r="T1301" s="202"/>
      <c r="U1301" s="203"/>
      <c r="V1301" s="203"/>
      <c r="W1301" s="204"/>
    </row>
    <row r="1302" spans="2:23">
      <c r="B1302" s="173"/>
      <c r="C1302" s="174"/>
      <c r="D1302" s="174"/>
      <c r="E1302" s="175"/>
      <c r="F1302" s="174"/>
      <c r="G1302" s="176"/>
      <c r="H1302" s="176"/>
      <c r="I1302" s="182"/>
      <c r="J1302" s="182"/>
      <c r="K1302" s="182"/>
      <c r="L1302" s="182"/>
      <c r="M1302" s="182"/>
      <c r="N1302" s="182"/>
      <c r="O1302" s="182"/>
      <c r="P1302" s="182"/>
      <c r="Q1302" s="182"/>
      <c r="R1302" s="182"/>
      <c r="S1302" s="201"/>
      <c r="T1302" s="202"/>
      <c r="U1302" s="203"/>
      <c r="V1302" s="203"/>
      <c r="W1302" s="204"/>
    </row>
    <row r="1303" spans="2:23">
      <c r="B1303" s="173"/>
      <c r="C1303" s="174"/>
      <c r="D1303" s="174"/>
      <c r="E1303" s="175"/>
      <c r="F1303" s="174"/>
      <c r="G1303" s="176"/>
      <c r="H1303" s="176"/>
      <c r="I1303" s="182"/>
      <c r="J1303" s="182"/>
      <c r="K1303" s="182"/>
      <c r="L1303" s="182"/>
      <c r="M1303" s="182"/>
      <c r="N1303" s="182"/>
      <c r="O1303" s="182"/>
      <c r="P1303" s="182"/>
      <c r="Q1303" s="182"/>
      <c r="R1303" s="182"/>
      <c r="S1303" s="201"/>
      <c r="T1303" s="202"/>
      <c r="U1303" s="203"/>
      <c r="V1303" s="203"/>
      <c r="W1303" s="204"/>
    </row>
    <row r="1304" spans="2:23">
      <c r="B1304" s="173"/>
      <c r="C1304" s="174"/>
      <c r="D1304" s="174"/>
      <c r="E1304" s="175"/>
      <c r="F1304" s="174"/>
      <c r="G1304" s="176"/>
      <c r="H1304" s="176"/>
      <c r="I1304" s="182"/>
      <c r="J1304" s="182"/>
      <c r="K1304" s="182"/>
      <c r="L1304" s="182"/>
      <c r="M1304" s="182"/>
      <c r="N1304" s="182"/>
      <c r="O1304" s="182"/>
      <c r="P1304" s="182"/>
      <c r="Q1304" s="182"/>
      <c r="R1304" s="182"/>
      <c r="S1304" s="201"/>
      <c r="T1304" s="202"/>
      <c r="U1304" s="203"/>
      <c r="V1304" s="203"/>
      <c r="W1304" s="204"/>
    </row>
    <row r="1305" spans="2:23">
      <c r="B1305" s="173"/>
      <c r="C1305" s="174"/>
      <c r="D1305" s="174"/>
      <c r="E1305" s="175"/>
      <c r="F1305" s="174"/>
      <c r="G1305" s="176"/>
      <c r="H1305" s="176"/>
      <c r="I1305" s="182"/>
      <c r="J1305" s="182"/>
      <c r="K1305" s="182"/>
      <c r="L1305" s="182"/>
      <c r="M1305" s="182"/>
      <c r="N1305" s="182"/>
      <c r="O1305" s="182"/>
      <c r="P1305" s="182"/>
      <c r="Q1305" s="182"/>
      <c r="R1305" s="182"/>
      <c r="S1305" s="201"/>
      <c r="T1305" s="202"/>
      <c r="U1305" s="203"/>
      <c r="V1305" s="203"/>
      <c r="W1305" s="204"/>
    </row>
    <row r="1306" spans="2:23">
      <c r="B1306" s="173"/>
      <c r="C1306" s="174"/>
      <c r="D1306" s="174"/>
      <c r="E1306" s="175"/>
      <c r="F1306" s="174"/>
      <c r="G1306" s="176"/>
      <c r="H1306" s="176"/>
      <c r="I1306" s="182"/>
      <c r="J1306" s="182"/>
      <c r="K1306" s="182"/>
      <c r="L1306" s="182"/>
      <c r="M1306" s="182"/>
      <c r="N1306" s="182"/>
      <c r="O1306" s="182"/>
      <c r="P1306" s="182"/>
      <c r="Q1306" s="182"/>
      <c r="R1306" s="182"/>
      <c r="S1306" s="201"/>
      <c r="T1306" s="202"/>
      <c r="U1306" s="203"/>
      <c r="V1306" s="203"/>
      <c r="W1306" s="204"/>
    </row>
    <row r="1307" spans="2:23">
      <c r="B1307" s="173"/>
      <c r="C1307" s="174"/>
      <c r="D1307" s="174"/>
      <c r="E1307" s="175"/>
      <c r="F1307" s="174"/>
      <c r="G1307" s="176"/>
      <c r="H1307" s="176"/>
      <c r="I1307" s="182"/>
      <c r="J1307" s="182"/>
      <c r="K1307" s="182"/>
      <c r="L1307" s="182"/>
      <c r="M1307" s="182"/>
      <c r="N1307" s="182"/>
      <c r="O1307" s="182"/>
      <c r="P1307" s="182"/>
      <c r="Q1307" s="182"/>
      <c r="R1307" s="182"/>
      <c r="S1307" s="201"/>
      <c r="T1307" s="202"/>
      <c r="U1307" s="203"/>
      <c r="V1307" s="203"/>
      <c r="W1307" s="204"/>
    </row>
    <row r="1308" spans="2:23">
      <c r="B1308" s="173"/>
      <c r="C1308" s="174"/>
      <c r="D1308" s="174"/>
      <c r="E1308" s="175"/>
      <c r="F1308" s="174"/>
      <c r="G1308" s="176"/>
      <c r="H1308" s="176"/>
      <c r="I1308" s="182"/>
      <c r="J1308" s="182"/>
      <c r="K1308" s="182"/>
      <c r="L1308" s="182"/>
      <c r="M1308" s="182"/>
      <c r="N1308" s="182"/>
      <c r="O1308" s="182"/>
      <c r="P1308" s="182"/>
      <c r="Q1308" s="182"/>
      <c r="R1308" s="182"/>
      <c r="S1308" s="201"/>
      <c r="T1308" s="202"/>
      <c r="U1308" s="203"/>
      <c r="V1308" s="203"/>
      <c r="W1308" s="204"/>
    </row>
    <row r="1309" spans="2:23">
      <c r="B1309" s="173"/>
      <c r="C1309" s="174"/>
      <c r="D1309" s="174"/>
      <c r="E1309" s="175"/>
      <c r="F1309" s="174"/>
      <c r="G1309" s="176"/>
      <c r="H1309" s="176"/>
      <c r="I1309" s="182"/>
      <c r="J1309" s="182"/>
      <c r="K1309" s="182"/>
      <c r="L1309" s="182"/>
      <c r="M1309" s="182"/>
      <c r="N1309" s="182"/>
      <c r="O1309" s="182"/>
      <c r="P1309" s="182"/>
      <c r="Q1309" s="182"/>
      <c r="R1309" s="182"/>
      <c r="S1309" s="201"/>
      <c r="T1309" s="202"/>
      <c r="U1309" s="203"/>
      <c r="V1309" s="203"/>
      <c r="W1309" s="204"/>
    </row>
    <row r="1310" spans="2:23">
      <c r="B1310" s="173"/>
      <c r="C1310" s="174"/>
      <c r="D1310" s="174"/>
      <c r="E1310" s="175"/>
      <c r="F1310" s="174"/>
      <c r="G1310" s="176"/>
      <c r="H1310" s="176"/>
      <c r="I1310" s="182"/>
      <c r="J1310" s="182"/>
      <c r="K1310" s="182"/>
      <c r="L1310" s="182"/>
      <c r="M1310" s="182"/>
      <c r="N1310" s="182"/>
      <c r="O1310" s="182"/>
      <c r="P1310" s="182"/>
      <c r="Q1310" s="182"/>
      <c r="R1310" s="182"/>
      <c r="S1310" s="201"/>
      <c r="T1310" s="202"/>
      <c r="U1310" s="203"/>
      <c r="V1310" s="203"/>
      <c r="W1310" s="204"/>
    </row>
    <row r="1311" spans="2:23">
      <c r="B1311" s="173"/>
      <c r="C1311" s="174"/>
      <c r="D1311" s="174"/>
      <c r="E1311" s="175"/>
      <c r="F1311" s="174"/>
      <c r="G1311" s="176"/>
      <c r="H1311" s="176"/>
      <c r="I1311" s="182"/>
      <c r="J1311" s="182"/>
      <c r="K1311" s="182"/>
      <c r="L1311" s="182"/>
      <c r="M1311" s="182"/>
      <c r="N1311" s="182"/>
      <c r="O1311" s="182"/>
      <c r="P1311" s="182"/>
      <c r="Q1311" s="182"/>
      <c r="R1311" s="182"/>
      <c r="S1311" s="201"/>
      <c r="T1311" s="202"/>
      <c r="U1311" s="203"/>
      <c r="V1311" s="203"/>
      <c r="W1311" s="204"/>
    </row>
    <row r="1312" spans="2:23">
      <c r="B1312" s="173"/>
      <c r="C1312" s="174"/>
      <c r="D1312" s="174"/>
      <c r="E1312" s="175"/>
      <c r="F1312" s="174"/>
      <c r="G1312" s="176"/>
      <c r="H1312" s="176"/>
      <c r="I1312" s="182"/>
      <c r="J1312" s="182"/>
      <c r="K1312" s="182"/>
      <c r="L1312" s="182"/>
      <c r="M1312" s="182"/>
      <c r="N1312" s="182"/>
      <c r="O1312" s="182"/>
      <c r="P1312" s="182"/>
      <c r="Q1312" s="182"/>
      <c r="R1312" s="182"/>
      <c r="S1312" s="201"/>
      <c r="T1312" s="202"/>
      <c r="U1312" s="203"/>
      <c r="V1312" s="203"/>
      <c r="W1312" s="204"/>
    </row>
    <row r="1313" spans="2:23">
      <c r="B1313" s="173"/>
      <c r="C1313" s="174"/>
      <c r="D1313" s="174"/>
      <c r="E1313" s="175"/>
      <c r="F1313" s="174"/>
      <c r="G1313" s="176"/>
      <c r="H1313" s="176"/>
      <c r="I1313" s="182"/>
      <c r="J1313" s="182"/>
      <c r="K1313" s="182"/>
      <c r="L1313" s="182"/>
      <c r="M1313" s="182"/>
      <c r="N1313" s="182"/>
      <c r="O1313" s="182"/>
      <c r="P1313" s="182"/>
      <c r="Q1313" s="182"/>
      <c r="R1313" s="182"/>
      <c r="S1313" s="201"/>
      <c r="T1313" s="202"/>
      <c r="U1313" s="203"/>
      <c r="V1313" s="203"/>
      <c r="W1313" s="204"/>
    </row>
    <row r="1314" spans="2:23">
      <c r="B1314" s="173"/>
      <c r="C1314" s="174"/>
      <c r="D1314" s="174"/>
      <c r="E1314" s="175"/>
      <c r="F1314" s="174"/>
      <c r="G1314" s="176"/>
      <c r="H1314" s="176"/>
      <c r="I1314" s="182"/>
      <c r="J1314" s="182"/>
      <c r="K1314" s="182"/>
      <c r="L1314" s="182"/>
      <c r="M1314" s="182"/>
      <c r="N1314" s="182"/>
      <c r="O1314" s="182"/>
      <c r="P1314" s="182"/>
      <c r="Q1314" s="182"/>
      <c r="R1314" s="182"/>
      <c r="S1314" s="201"/>
      <c r="T1314" s="202"/>
      <c r="U1314" s="203"/>
      <c r="V1314" s="203"/>
      <c r="W1314" s="204"/>
    </row>
    <row r="1315" spans="2:23">
      <c r="B1315" s="173"/>
      <c r="C1315" s="174"/>
      <c r="D1315" s="174"/>
      <c r="E1315" s="175"/>
      <c r="F1315" s="174"/>
      <c r="G1315" s="176"/>
      <c r="H1315" s="176"/>
      <c r="I1315" s="182"/>
      <c r="J1315" s="182"/>
      <c r="K1315" s="182"/>
      <c r="L1315" s="182"/>
      <c r="M1315" s="182"/>
      <c r="N1315" s="182"/>
      <c r="O1315" s="182"/>
      <c r="P1315" s="182"/>
      <c r="Q1315" s="182"/>
      <c r="R1315" s="182"/>
      <c r="S1315" s="201"/>
      <c r="T1315" s="202"/>
      <c r="U1315" s="203"/>
      <c r="V1315" s="203"/>
      <c r="W1315" s="204"/>
    </row>
    <row r="1316" spans="2:23">
      <c r="B1316" s="173"/>
      <c r="C1316" s="174"/>
      <c r="D1316" s="174"/>
      <c r="E1316" s="175"/>
      <c r="F1316" s="174"/>
      <c r="G1316" s="176"/>
      <c r="H1316" s="176"/>
      <c r="I1316" s="182"/>
      <c r="J1316" s="182"/>
      <c r="K1316" s="182"/>
      <c r="L1316" s="182"/>
      <c r="M1316" s="182"/>
      <c r="N1316" s="182"/>
      <c r="O1316" s="182"/>
      <c r="P1316" s="182"/>
      <c r="Q1316" s="182"/>
      <c r="R1316" s="182"/>
      <c r="S1316" s="201"/>
      <c r="T1316" s="202"/>
      <c r="U1316" s="203"/>
      <c r="V1316" s="203"/>
      <c r="W1316" s="204"/>
    </row>
    <row r="1317" spans="2:23">
      <c r="B1317" s="173"/>
      <c r="C1317" s="174"/>
      <c r="D1317" s="174"/>
      <c r="E1317" s="175"/>
      <c r="F1317" s="174"/>
      <c r="G1317" s="176"/>
      <c r="H1317" s="176"/>
      <c r="I1317" s="182"/>
      <c r="J1317" s="182"/>
      <c r="K1317" s="182"/>
      <c r="L1317" s="182"/>
      <c r="M1317" s="182"/>
      <c r="N1317" s="182"/>
      <c r="O1317" s="182"/>
      <c r="P1317" s="182"/>
      <c r="Q1317" s="182"/>
      <c r="R1317" s="182"/>
      <c r="S1317" s="201"/>
      <c r="T1317" s="202"/>
      <c r="U1317" s="203"/>
      <c r="V1317" s="203"/>
      <c r="W1317" s="204"/>
    </row>
    <row r="1318" spans="2:23">
      <c r="B1318" s="173"/>
      <c r="C1318" s="174"/>
      <c r="D1318" s="174"/>
      <c r="E1318" s="175"/>
      <c r="F1318" s="174"/>
      <c r="G1318" s="176"/>
      <c r="H1318" s="176"/>
      <c r="I1318" s="182"/>
      <c r="J1318" s="182"/>
      <c r="K1318" s="182"/>
      <c r="L1318" s="182"/>
      <c r="M1318" s="182"/>
      <c r="N1318" s="182"/>
      <c r="O1318" s="182"/>
      <c r="P1318" s="182"/>
      <c r="Q1318" s="182"/>
      <c r="R1318" s="182"/>
      <c r="S1318" s="201"/>
      <c r="T1318" s="202"/>
      <c r="U1318" s="203"/>
      <c r="V1318" s="203"/>
      <c r="W1318" s="204"/>
    </row>
    <row r="1319" spans="2:23">
      <c r="B1319" s="173"/>
      <c r="C1319" s="174"/>
      <c r="D1319" s="174"/>
      <c r="E1319" s="175"/>
      <c r="F1319" s="174"/>
      <c r="G1319" s="176"/>
      <c r="H1319" s="176"/>
      <c r="I1319" s="182"/>
      <c r="J1319" s="182"/>
      <c r="K1319" s="182"/>
      <c r="L1319" s="182"/>
      <c r="M1319" s="182"/>
      <c r="N1319" s="182"/>
      <c r="O1319" s="182"/>
      <c r="P1319" s="182"/>
      <c r="Q1319" s="182"/>
      <c r="R1319" s="182"/>
      <c r="S1319" s="201"/>
      <c r="T1319" s="202"/>
      <c r="U1319" s="203"/>
      <c r="V1319" s="203"/>
      <c r="W1319" s="204"/>
    </row>
    <row r="1320" spans="2:23">
      <c r="B1320" s="173"/>
      <c r="C1320" s="174"/>
      <c r="D1320" s="174"/>
      <c r="E1320" s="175"/>
      <c r="F1320" s="174"/>
      <c r="G1320" s="176"/>
      <c r="H1320" s="176"/>
      <c r="I1320" s="182"/>
      <c r="J1320" s="182"/>
      <c r="K1320" s="182"/>
      <c r="L1320" s="182"/>
      <c r="M1320" s="182"/>
      <c r="N1320" s="182"/>
      <c r="O1320" s="182"/>
      <c r="P1320" s="182"/>
      <c r="Q1320" s="182"/>
      <c r="R1320" s="182"/>
      <c r="S1320" s="201"/>
      <c r="T1320" s="202"/>
      <c r="U1320" s="203"/>
      <c r="V1320" s="203"/>
      <c r="W1320" s="204"/>
    </row>
    <row r="1321" spans="2:23">
      <c r="B1321" s="173"/>
      <c r="C1321" s="174"/>
      <c r="D1321" s="174"/>
      <c r="E1321" s="175"/>
      <c r="F1321" s="174"/>
      <c r="G1321" s="176"/>
      <c r="H1321" s="176"/>
      <c r="I1321" s="182"/>
      <c r="J1321" s="182"/>
      <c r="K1321" s="182"/>
      <c r="L1321" s="182"/>
      <c r="M1321" s="182"/>
      <c r="N1321" s="182"/>
      <c r="O1321" s="182"/>
      <c r="P1321" s="182"/>
      <c r="Q1321" s="182"/>
      <c r="R1321" s="182"/>
      <c r="S1321" s="201"/>
      <c r="T1321" s="202"/>
      <c r="U1321" s="203"/>
      <c r="V1321" s="203"/>
      <c r="W1321" s="204"/>
    </row>
    <row r="1322" spans="2:23">
      <c r="B1322" s="173"/>
      <c r="C1322" s="174"/>
      <c r="D1322" s="174"/>
      <c r="E1322" s="175"/>
      <c r="F1322" s="174"/>
      <c r="G1322" s="176"/>
      <c r="H1322" s="176"/>
      <c r="I1322" s="182"/>
      <c r="J1322" s="182"/>
      <c r="K1322" s="182"/>
      <c r="L1322" s="182"/>
      <c r="M1322" s="182"/>
      <c r="N1322" s="182"/>
      <c r="O1322" s="182"/>
      <c r="P1322" s="182"/>
      <c r="Q1322" s="182"/>
      <c r="R1322" s="182"/>
      <c r="S1322" s="201"/>
      <c r="T1322" s="202"/>
      <c r="U1322" s="203"/>
      <c r="V1322" s="203"/>
      <c r="W1322" s="204"/>
    </row>
    <row r="1323" spans="2:23">
      <c r="B1323" s="173"/>
      <c r="C1323" s="174"/>
      <c r="D1323" s="174"/>
      <c r="E1323" s="175"/>
      <c r="F1323" s="174"/>
      <c r="G1323" s="176"/>
      <c r="H1323" s="176"/>
      <c r="I1323" s="182"/>
      <c r="J1323" s="182"/>
      <c r="K1323" s="182"/>
      <c r="L1323" s="182"/>
      <c r="M1323" s="182"/>
      <c r="N1323" s="182"/>
      <c r="O1323" s="182"/>
      <c r="P1323" s="182"/>
      <c r="Q1323" s="182"/>
      <c r="R1323" s="182"/>
      <c r="S1323" s="201"/>
      <c r="T1323" s="202"/>
      <c r="U1323" s="203"/>
      <c r="V1323" s="203"/>
      <c r="W1323" s="204"/>
    </row>
    <row r="1324" spans="2:23">
      <c r="B1324" s="173"/>
      <c r="C1324" s="174"/>
      <c r="D1324" s="174"/>
      <c r="E1324" s="175"/>
      <c r="F1324" s="174"/>
      <c r="G1324" s="176"/>
      <c r="H1324" s="176"/>
      <c r="I1324" s="182"/>
      <c r="J1324" s="182"/>
      <c r="K1324" s="182"/>
      <c r="L1324" s="182"/>
      <c r="M1324" s="182"/>
      <c r="N1324" s="182"/>
      <c r="O1324" s="182"/>
      <c r="P1324" s="182"/>
      <c r="Q1324" s="182"/>
      <c r="R1324" s="182"/>
      <c r="S1324" s="201"/>
      <c r="T1324" s="202"/>
      <c r="U1324" s="203"/>
      <c r="V1324" s="203"/>
      <c r="W1324" s="204"/>
    </row>
    <row r="1325" spans="2:23">
      <c r="B1325" s="173"/>
      <c r="C1325" s="174"/>
      <c r="D1325" s="174"/>
      <c r="E1325" s="175"/>
      <c r="F1325" s="174"/>
      <c r="G1325" s="176"/>
      <c r="H1325" s="176"/>
      <c r="I1325" s="182"/>
      <c r="J1325" s="182"/>
      <c r="K1325" s="182"/>
      <c r="L1325" s="182"/>
      <c r="M1325" s="182"/>
      <c r="N1325" s="182"/>
      <c r="O1325" s="182"/>
      <c r="P1325" s="182"/>
      <c r="Q1325" s="182"/>
      <c r="R1325" s="182"/>
      <c r="S1325" s="201"/>
      <c r="T1325" s="202"/>
      <c r="U1325" s="203"/>
      <c r="V1325" s="203"/>
      <c r="W1325" s="204"/>
    </row>
    <row r="1326" spans="2:23">
      <c r="B1326" s="173"/>
      <c r="C1326" s="174"/>
      <c r="D1326" s="174"/>
      <c r="E1326" s="175"/>
      <c r="F1326" s="174"/>
      <c r="G1326" s="176"/>
      <c r="H1326" s="176"/>
      <c r="I1326" s="182"/>
      <c r="J1326" s="182"/>
      <c r="K1326" s="182"/>
      <c r="L1326" s="182"/>
      <c r="M1326" s="182"/>
      <c r="N1326" s="182"/>
      <c r="O1326" s="182"/>
      <c r="P1326" s="182"/>
      <c r="Q1326" s="182"/>
      <c r="R1326" s="182"/>
      <c r="S1326" s="201"/>
      <c r="T1326" s="202"/>
      <c r="U1326" s="203"/>
      <c r="V1326" s="203"/>
      <c r="W1326" s="204"/>
    </row>
    <row r="1327" spans="2:23">
      <c r="B1327" s="173"/>
      <c r="C1327" s="174"/>
      <c r="D1327" s="174"/>
      <c r="E1327" s="175"/>
      <c r="F1327" s="174"/>
      <c r="G1327" s="176"/>
      <c r="H1327" s="176"/>
      <c r="I1327" s="182"/>
      <c r="J1327" s="182"/>
      <c r="K1327" s="182"/>
      <c r="L1327" s="182"/>
      <c r="M1327" s="182"/>
      <c r="N1327" s="182"/>
      <c r="O1327" s="182"/>
      <c r="P1327" s="182"/>
      <c r="Q1327" s="182"/>
      <c r="R1327" s="182"/>
      <c r="S1327" s="201"/>
      <c r="T1327" s="202"/>
      <c r="U1327" s="203"/>
      <c r="V1327" s="203"/>
      <c r="W1327" s="204"/>
    </row>
    <row r="1328" spans="2:23">
      <c r="B1328" s="173"/>
      <c r="C1328" s="174"/>
      <c r="D1328" s="174"/>
      <c r="E1328" s="175"/>
      <c r="F1328" s="174"/>
      <c r="G1328" s="176"/>
      <c r="H1328" s="176"/>
      <c r="I1328" s="182"/>
      <c r="J1328" s="182"/>
      <c r="K1328" s="182"/>
      <c r="L1328" s="182"/>
      <c r="M1328" s="182"/>
      <c r="N1328" s="182"/>
      <c r="O1328" s="182"/>
      <c r="P1328" s="182"/>
      <c r="Q1328" s="182"/>
      <c r="R1328" s="182"/>
      <c r="S1328" s="201"/>
      <c r="T1328" s="202"/>
      <c r="U1328" s="203"/>
      <c r="V1328" s="203"/>
      <c r="W1328" s="204"/>
    </row>
    <row r="1329" spans="2:23">
      <c r="B1329" s="173"/>
      <c r="C1329" s="174"/>
      <c r="D1329" s="174"/>
      <c r="E1329" s="175"/>
      <c r="F1329" s="174"/>
      <c r="G1329" s="176"/>
      <c r="H1329" s="176"/>
      <c r="I1329" s="182"/>
      <c r="J1329" s="182"/>
      <c r="K1329" s="182"/>
      <c r="L1329" s="182"/>
      <c r="M1329" s="182"/>
      <c r="N1329" s="182"/>
      <c r="O1329" s="182"/>
      <c r="P1329" s="182"/>
      <c r="Q1329" s="182"/>
      <c r="R1329" s="182"/>
      <c r="S1329" s="201"/>
      <c r="T1329" s="202"/>
      <c r="U1329" s="203"/>
      <c r="V1329" s="203"/>
      <c r="W1329" s="204"/>
    </row>
    <row r="1330" spans="2:23">
      <c r="B1330" s="173"/>
      <c r="C1330" s="174"/>
      <c r="D1330" s="174"/>
      <c r="E1330" s="175"/>
      <c r="F1330" s="174"/>
      <c r="G1330" s="176"/>
      <c r="H1330" s="176"/>
      <c r="I1330" s="182"/>
      <c r="J1330" s="182"/>
      <c r="K1330" s="182"/>
      <c r="L1330" s="182"/>
      <c r="M1330" s="182"/>
      <c r="N1330" s="182"/>
      <c r="O1330" s="182"/>
      <c r="P1330" s="182"/>
      <c r="Q1330" s="182"/>
      <c r="R1330" s="182"/>
      <c r="S1330" s="201"/>
      <c r="T1330" s="202"/>
      <c r="U1330" s="203"/>
      <c r="V1330" s="203"/>
      <c r="W1330" s="204"/>
    </row>
    <row r="1331" spans="2:23">
      <c r="B1331" s="173"/>
      <c r="C1331" s="174"/>
      <c r="D1331" s="174"/>
      <c r="E1331" s="175"/>
      <c r="F1331" s="174"/>
      <c r="G1331" s="176"/>
      <c r="H1331" s="176"/>
      <c r="I1331" s="182"/>
      <c r="J1331" s="182"/>
      <c r="K1331" s="182"/>
      <c r="L1331" s="182"/>
      <c r="M1331" s="182"/>
      <c r="N1331" s="182"/>
      <c r="O1331" s="182"/>
      <c r="P1331" s="182"/>
      <c r="Q1331" s="182"/>
      <c r="R1331" s="182"/>
      <c r="S1331" s="201"/>
      <c r="T1331" s="202"/>
      <c r="U1331" s="203"/>
      <c r="V1331" s="203"/>
      <c r="W1331" s="204"/>
    </row>
    <row r="1332" spans="2:23">
      <c r="B1332" s="173"/>
      <c r="C1332" s="174"/>
      <c r="D1332" s="174"/>
      <c r="E1332" s="175"/>
      <c r="F1332" s="174"/>
      <c r="G1332" s="176"/>
      <c r="H1332" s="176"/>
      <c r="I1332" s="182"/>
      <c r="J1332" s="182"/>
      <c r="K1332" s="182"/>
      <c r="L1332" s="182"/>
      <c r="M1332" s="182"/>
      <c r="N1332" s="182"/>
      <c r="O1332" s="182"/>
      <c r="P1332" s="182"/>
      <c r="Q1332" s="182"/>
      <c r="R1332" s="182"/>
      <c r="S1332" s="201"/>
      <c r="T1332" s="202"/>
      <c r="U1332" s="203"/>
      <c r="V1332" s="203"/>
      <c r="W1332" s="204"/>
    </row>
    <row r="1333" spans="2:23">
      <c r="B1333" s="173"/>
      <c r="C1333" s="174"/>
      <c r="D1333" s="174"/>
      <c r="E1333" s="175"/>
      <c r="F1333" s="174"/>
      <c r="G1333" s="176"/>
      <c r="H1333" s="176"/>
      <c r="I1333" s="182"/>
      <c r="J1333" s="182"/>
      <c r="K1333" s="182"/>
      <c r="L1333" s="182"/>
      <c r="M1333" s="182"/>
      <c r="N1333" s="182"/>
      <c r="O1333" s="182"/>
      <c r="P1333" s="182"/>
      <c r="Q1333" s="182"/>
      <c r="R1333" s="182"/>
      <c r="S1333" s="201"/>
      <c r="T1333" s="202"/>
      <c r="U1333" s="203"/>
      <c r="V1333" s="203"/>
      <c r="W1333" s="204"/>
    </row>
    <row r="1334" spans="2:23">
      <c r="B1334" s="173"/>
      <c r="C1334" s="174"/>
      <c r="D1334" s="174"/>
      <c r="E1334" s="175"/>
      <c r="F1334" s="174"/>
      <c r="G1334" s="176"/>
      <c r="H1334" s="176"/>
      <c r="I1334" s="182"/>
      <c r="J1334" s="182"/>
      <c r="K1334" s="182"/>
      <c r="L1334" s="182"/>
      <c r="M1334" s="182"/>
      <c r="N1334" s="182"/>
      <c r="O1334" s="182"/>
      <c r="P1334" s="182"/>
      <c r="Q1334" s="182"/>
      <c r="R1334" s="182"/>
      <c r="S1334" s="201"/>
      <c r="T1334" s="202"/>
      <c r="U1334" s="203"/>
      <c r="V1334" s="203"/>
      <c r="W1334" s="204"/>
    </row>
    <row r="1335" spans="2:23">
      <c r="B1335" s="173"/>
      <c r="C1335" s="174"/>
      <c r="D1335" s="174"/>
      <c r="E1335" s="175"/>
      <c r="F1335" s="174"/>
      <c r="G1335" s="176"/>
      <c r="H1335" s="176"/>
      <c r="I1335" s="182"/>
      <c r="J1335" s="182"/>
      <c r="K1335" s="182"/>
      <c r="L1335" s="182"/>
      <c r="M1335" s="182"/>
      <c r="N1335" s="182"/>
      <c r="O1335" s="182"/>
      <c r="P1335" s="182"/>
      <c r="Q1335" s="182"/>
      <c r="R1335" s="182"/>
      <c r="S1335" s="201"/>
      <c r="T1335" s="202"/>
      <c r="U1335" s="203"/>
      <c r="V1335" s="203"/>
      <c r="W1335" s="204"/>
    </row>
    <row r="1336" spans="2:23">
      <c r="B1336" s="173"/>
      <c r="C1336" s="174"/>
      <c r="D1336" s="174"/>
      <c r="E1336" s="175"/>
      <c r="F1336" s="174"/>
      <c r="G1336" s="176"/>
      <c r="H1336" s="176"/>
      <c r="I1336" s="182"/>
      <c r="J1336" s="182"/>
      <c r="K1336" s="182"/>
      <c r="L1336" s="182"/>
      <c r="M1336" s="182"/>
      <c r="N1336" s="182"/>
      <c r="O1336" s="182"/>
      <c r="P1336" s="182"/>
      <c r="Q1336" s="182"/>
      <c r="R1336" s="182"/>
      <c r="S1336" s="201"/>
      <c r="T1336" s="202"/>
      <c r="U1336" s="203"/>
      <c r="V1336" s="203"/>
      <c r="W1336" s="204"/>
    </row>
    <row r="1337" spans="2:23">
      <c r="B1337" s="173"/>
      <c r="C1337" s="174"/>
      <c r="D1337" s="174"/>
      <c r="E1337" s="175"/>
      <c r="F1337" s="174"/>
      <c r="G1337" s="176"/>
      <c r="H1337" s="176"/>
      <c r="I1337" s="182"/>
      <c r="J1337" s="182"/>
      <c r="K1337" s="182"/>
      <c r="L1337" s="182"/>
      <c r="M1337" s="182"/>
      <c r="N1337" s="182"/>
      <c r="O1337" s="182"/>
      <c r="P1337" s="182"/>
      <c r="Q1337" s="182"/>
      <c r="R1337" s="182"/>
      <c r="S1337" s="201"/>
      <c r="T1337" s="202"/>
      <c r="U1337" s="203"/>
      <c r="V1337" s="203"/>
      <c r="W1337" s="204"/>
    </row>
    <row r="1338" spans="2:23">
      <c r="B1338" s="173"/>
      <c r="C1338" s="174"/>
      <c r="D1338" s="174"/>
      <c r="E1338" s="175"/>
      <c r="F1338" s="174"/>
      <c r="G1338" s="176"/>
      <c r="H1338" s="176"/>
      <c r="I1338" s="182"/>
      <c r="J1338" s="182"/>
      <c r="K1338" s="182"/>
      <c r="L1338" s="182"/>
      <c r="M1338" s="182"/>
      <c r="N1338" s="182"/>
      <c r="O1338" s="182"/>
      <c r="P1338" s="182"/>
      <c r="Q1338" s="182"/>
      <c r="R1338" s="182"/>
      <c r="S1338" s="201"/>
      <c r="T1338" s="202"/>
      <c r="U1338" s="203"/>
      <c r="V1338" s="203"/>
      <c r="W1338" s="204"/>
    </row>
    <row r="1339" spans="2:23">
      <c r="B1339" s="173"/>
      <c r="C1339" s="174"/>
      <c r="D1339" s="174"/>
      <c r="E1339" s="175"/>
      <c r="F1339" s="174"/>
      <c r="G1339" s="176"/>
      <c r="H1339" s="176"/>
      <c r="I1339" s="182"/>
      <c r="J1339" s="182"/>
      <c r="K1339" s="182"/>
      <c r="L1339" s="182"/>
      <c r="M1339" s="182"/>
      <c r="N1339" s="182"/>
      <c r="O1339" s="182"/>
      <c r="P1339" s="182"/>
      <c r="Q1339" s="182"/>
      <c r="R1339" s="182"/>
      <c r="S1339" s="201"/>
      <c r="T1339" s="202"/>
      <c r="U1339" s="203"/>
      <c r="V1339" s="203"/>
      <c r="W1339" s="204"/>
    </row>
    <row r="1340" spans="2:23">
      <c r="B1340" s="173"/>
      <c r="C1340" s="174"/>
      <c r="D1340" s="174"/>
      <c r="E1340" s="175"/>
      <c r="F1340" s="174"/>
      <c r="G1340" s="176"/>
      <c r="H1340" s="176"/>
      <c r="I1340" s="182"/>
      <c r="J1340" s="182"/>
      <c r="K1340" s="182"/>
      <c r="L1340" s="182"/>
      <c r="M1340" s="182"/>
      <c r="N1340" s="182"/>
      <c r="O1340" s="182"/>
      <c r="P1340" s="182"/>
      <c r="Q1340" s="182"/>
      <c r="R1340" s="182"/>
      <c r="S1340" s="201"/>
      <c r="T1340" s="202"/>
      <c r="U1340" s="203"/>
      <c r="V1340" s="203"/>
      <c r="W1340" s="204"/>
    </row>
    <row r="1341" spans="2:23">
      <c r="B1341" s="173"/>
      <c r="C1341" s="174"/>
      <c r="D1341" s="174"/>
      <c r="E1341" s="175"/>
      <c r="F1341" s="174"/>
      <c r="G1341" s="176"/>
      <c r="H1341" s="176"/>
      <c r="I1341" s="182"/>
      <c r="J1341" s="182"/>
      <c r="K1341" s="182"/>
      <c r="L1341" s="182"/>
      <c r="M1341" s="182"/>
      <c r="N1341" s="182"/>
      <c r="O1341" s="182"/>
      <c r="P1341" s="182"/>
      <c r="Q1341" s="182"/>
      <c r="R1341" s="182"/>
      <c r="S1341" s="201"/>
      <c r="T1341" s="202"/>
      <c r="U1341" s="203"/>
      <c r="V1341" s="203"/>
      <c r="W1341" s="204"/>
    </row>
    <row r="1342" spans="2:23">
      <c r="B1342" s="173"/>
      <c r="C1342" s="174"/>
      <c r="D1342" s="174"/>
      <c r="E1342" s="175"/>
      <c r="F1342" s="174"/>
      <c r="G1342" s="176"/>
      <c r="H1342" s="176"/>
      <c r="I1342" s="182"/>
      <c r="J1342" s="182"/>
      <c r="K1342" s="182"/>
      <c r="L1342" s="182"/>
      <c r="M1342" s="182"/>
      <c r="N1342" s="182"/>
      <c r="O1342" s="182"/>
      <c r="P1342" s="182"/>
      <c r="Q1342" s="182"/>
      <c r="R1342" s="182"/>
      <c r="S1342" s="201"/>
      <c r="T1342" s="202"/>
      <c r="U1342" s="203"/>
      <c r="V1342" s="203"/>
      <c r="W1342" s="204"/>
    </row>
    <row r="1343" spans="2:23">
      <c r="B1343" s="173"/>
      <c r="C1343" s="174"/>
      <c r="D1343" s="174"/>
      <c r="E1343" s="175"/>
      <c r="F1343" s="174"/>
      <c r="G1343" s="176"/>
      <c r="H1343" s="176"/>
      <c r="I1343" s="182"/>
      <c r="J1343" s="182"/>
      <c r="K1343" s="182"/>
      <c r="L1343" s="182"/>
      <c r="M1343" s="182"/>
      <c r="N1343" s="182"/>
      <c r="O1343" s="182"/>
      <c r="P1343" s="182"/>
      <c r="Q1343" s="182"/>
      <c r="R1343" s="182"/>
      <c r="S1343" s="201"/>
      <c r="T1343" s="202"/>
      <c r="U1343" s="203"/>
      <c r="V1343" s="203"/>
      <c r="W1343" s="204"/>
    </row>
    <row r="1344" spans="2:23">
      <c r="B1344" s="173"/>
      <c r="C1344" s="174"/>
      <c r="D1344" s="174"/>
      <c r="E1344" s="175"/>
      <c r="F1344" s="174"/>
      <c r="G1344" s="176"/>
      <c r="H1344" s="176"/>
      <c r="I1344" s="182"/>
      <c r="J1344" s="182"/>
      <c r="K1344" s="182"/>
      <c r="L1344" s="182"/>
      <c r="M1344" s="182"/>
      <c r="N1344" s="182"/>
      <c r="O1344" s="182"/>
      <c r="P1344" s="182"/>
      <c r="Q1344" s="182"/>
      <c r="R1344" s="182"/>
      <c r="S1344" s="201"/>
      <c r="T1344" s="202"/>
      <c r="U1344" s="203"/>
      <c r="V1344" s="203"/>
      <c r="W1344" s="204"/>
    </row>
    <row r="1345" spans="2:23">
      <c r="B1345" s="173"/>
      <c r="C1345" s="174"/>
      <c r="D1345" s="174"/>
      <c r="E1345" s="175"/>
      <c r="F1345" s="174"/>
      <c r="G1345" s="176"/>
      <c r="H1345" s="176"/>
      <c r="I1345" s="182"/>
      <c r="J1345" s="182"/>
      <c r="K1345" s="182"/>
      <c r="L1345" s="182"/>
      <c r="M1345" s="182"/>
      <c r="N1345" s="182"/>
      <c r="O1345" s="182"/>
      <c r="P1345" s="182"/>
      <c r="Q1345" s="182"/>
      <c r="R1345" s="182"/>
      <c r="S1345" s="201"/>
      <c r="T1345" s="202"/>
      <c r="U1345" s="203"/>
      <c r="V1345" s="203"/>
      <c r="W1345" s="204"/>
    </row>
    <row r="1346" spans="2:23">
      <c r="B1346" s="173"/>
      <c r="C1346" s="174"/>
      <c r="D1346" s="174"/>
      <c r="E1346" s="175"/>
      <c r="F1346" s="174"/>
      <c r="G1346" s="176"/>
      <c r="H1346" s="176"/>
      <c r="I1346" s="182"/>
      <c r="J1346" s="182"/>
      <c r="K1346" s="182"/>
      <c r="L1346" s="182"/>
      <c r="M1346" s="182"/>
      <c r="N1346" s="182"/>
      <c r="O1346" s="182"/>
      <c r="P1346" s="182"/>
      <c r="Q1346" s="182"/>
      <c r="R1346" s="182"/>
      <c r="S1346" s="201"/>
      <c r="T1346" s="202"/>
      <c r="U1346" s="203"/>
      <c r="V1346" s="203"/>
      <c r="W1346" s="204"/>
    </row>
    <row r="1347" spans="2:23">
      <c r="B1347" s="173"/>
      <c r="C1347" s="174"/>
      <c r="D1347" s="174"/>
      <c r="E1347" s="175"/>
      <c r="F1347" s="174"/>
      <c r="G1347" s="176"/>
      <c r="H1347" s="176"/>
      <c r="I1347" s="182"/>
      <c r="J1347" s="182"/>
      <c r="K1347" s="182"/>
      <c r="L1347" s="182"/>
      <c r="M1347" s="182"/>
      <c r="N1347" s="182"/>
      <c r="O1347" s="182"/>
      <c r="P1347" s="182"/>
      <c r="Q1347" s="182"/>
      <c r="R1347" s="182"/>
      <c r="S1347" s="201"/>
      <c r="T1347" s="202"/>
      <c r="U1347" s="203"/>
      <c r="V1347" s="203"/>
      <c r="W1347" s="204"/>
    </row>
    <row r="1348" spans="2:23">
      <c r="B1348" s="173"/>
      <c r="C1348" s="174"/>
      <c r="D1348" s="174"/>
      <c r="E1348" s="175"/>
      <c r="F1348" s="174"/>
      <c r="G1348" s="176"/>
      <c r="H1348" s="176"/>
      <c r="I1348" s="182"/>
      <c r="J1348" s="182"/>
      <c r="K1348" s="182"/>
      <c r="L1348" s="182"/>
      <c r="M1348" s="182"/>
      <c r="N1348" s="182"/>
      <c r="O1348" s="182"/>
      <c r="P1348" s="182"/>
      <c r="Q1348" s="182"/>
      <c r="R1348" s="182"/>
      <c r="S1348" s="201"/>
      <c r="T1348" s="202"/>
      <c r="U1348" s="203"/>
      <c r="V1348" s="203"/>
      <c r="W1348" s="204"/>
    </row>
    <row r="1349" spans="2:23">
      <c r="B1349" s="173"/>
      <c r="C1349" s="174"/>
      <c r="D1349" s="174"/>
      <c r="E1349" s="175"/>
      <c r="F1349" s="174"/>
      <c r="G1349" s="176"/>
      <c r="H1349" s="176"/>
      <c r="I1349" s="182"/>
      <c r="J1349" s="182"/>
      <c r="K1349" s="182"/>
      <c r="L1349" s="182"/>
      <c r="M1349" s="182"/>
      <c r="N1349" s="182"/>
      <c r="O1349" s="182"/>
      <c r="P1349" s="182"/>
      <c r="Q1349" s="182"/>
      <c r="R1349" s="182"/>
      <c r="S1349" s="201"/>
      <c r="T1349" s="202"/>
      <c r="U1349" s="203"/>
      <c r="V1349" s="203"/>
      <c r="W1349" s="204"/>
    </row>
    <row r="1350" spans="2:23">
      <c r="B1350" s="173"/>
      <c r="C1350" s="174"/>
      <c r="D1350" s="174"/>
      <c r="E1350" s="175"/>
      <c r="F1350" s="174"/>
      <c r="G1350" s="176"/>
      <c r="H1350" s="176"/>
      <c r="I1350" s="182"/>
      <c r="J1350" s="182"/>
      <c r="K1350" s="182"/>
      <c r="L1350" s="182"/>
      <c r="M1350" s="182"/>
      <c r="N1350" s="182"/>
      <c r="O1350" s="182"/>
      <c r="P1350" s="182"/>
      <c r="Q1350" s="182"/>
      <c r="R1350" s="182"/>
      <c r="S1350" s="201"/>
      <c r="T1350" s="202"/>
      <c r="U1350" s="203"/>
      <c r="V1350" s="203"/>
      <c r="W1350" s="204"/>
    </row>
    <row r="1351" spans="2:23">
      <c r="B1351" s="173"/>
      <c r="C1351" s="174"/>
      <c r="D1351" s="174"/>
      <c r="E1351" s="175"/>
      <c r="F1351" s="174"/>
      <c r="G1351" s="176"/>
      <c r="H1351" s="176"/>
      <c r="I1351" s="182"/>
      <c r="J1351" s="182"/>
      <c r="K1351" s="182"/>
      <c r="L1351" s="182"/>
      <c r="M1351" s="182"/>
      <c r="N1351" s="182"/>
      <c r="O1351" s="182"/>
      <c r="P1351" s="182"/>
      <c r="Q1351" s="182"/>
      <c r="R1351" s="182"/>
      <c r="S1351" s="201"/>
      <c r="T1351" s="202"/>
      <c r="U1351" s="203"/>
      <c r="V1351" s="203"/>
      <c r="W1351" s="204"/>
    </row>
    <row r="1352" spans="2:23">
      <c r="B1352" s="173"/>
      <c r="C1352" s="174"/>
      <c r="D1352" s="174"/>
      <c r="E1352" s="175"/>
      <c r="F1352" s="174"/>
      <c r="G1352" s="176"/>
      <c r="H1352" s="176"/>
      <c r="I1352" s="182"/>
      <c r="J1352" s="182"/>
      <c r="K1352" s="182"/>
      <c r="L1352" s="182"/>
      <c r="M1352" s="182"/>
      <c r="N1352" s="182"/>
      <c r="O1352" s="182"/>
      <c r="P1352" s="182"/>
      <c r="Q1352" s="182"/>
      <c r="R1352" s="182"/>
      <c r="S1352" s="201"/>
      <c r="T1352" s="202"/>
      <c r="U1352" s="203"/>
      <c r="V1352" s="203"/>
      <c r="W1352" s="204"/>
    </row>
    <row r="1353" spans="2:23">
      <c r="B1353" s="173"/>
      <c r="C1353" s="174"/>
      <c r="D1353" s="174"/>
      <c r="E1353" s="175"/>
      <c r="F1353" s="174"/>
      <c r="G1353" s="176"/>
      <c r="H1353" s="176"/>
      <c r="I1353" s="182"/>
      <c r="J1353" s="182"/>
      <c r="K1353" s="182"/>
      <c r="L1353" s="182"/>
      <c r="M1353" s="182"/>
      <c r="N1353" s="182"/>
      <c r="O1353" s="182"/>
      <c r="P1353" s="182"/>
      <c r="Q1353" s="182"/>
      <c r="R1353" s="182"/>
      <c r="S1353" s="201"/>
      <c r="T1353" s="202"/>
      <c r="U1353" s="203"/>
      <c r="V1353" s="203"/>
      <c r="W1353" s="204"/>
    </row>
    <row r="1354" spans="2:23">
      <c r="B1354" s="173"/>
      <c r="C1354" s="174"/>
      <c r="D1354" s="174"/>
      <c r="E1354" s="175"/>
      <c r="F1354" s="174"/>
      <c r="G1354" s="176"/>
      <c r="H1354" s="176"/>
      <c r="I1354" s="182"/>
      <c r="J1354" s="182"/>
      <c r="K1354" s="182"/>
      <c r="L1354" s="182"/>
      <c r="M1354" s="182"/>
      <c r="N1354" s="182"/>
      <c r="O1354" s="182"/>
      <c r="P1354" s="182"/>
      <c r="Q1354" s="182"/>
      <c r="R1354" s="182"/>
      <c r="S1354" s="201"/>
      <c r="T1354" s="202"/>
      <c r="U1354" s="203"/>
      <c r="V1354" s="203"/>
      <c r="W1354" s="204"/>
    </row>
    <row r="1355" spans="2:23">
      <c r="B1355" s="173"/>
      <c r="C1355" s="174"/>
      <c r="D1355" s="174"/>
      <c r="E1355" s="175"/>
      <c r="F1355" s="174"/>
      <c r="G1355" s="176"/>
      <c r="H1355" s="176"/>
      <c r="I1355" s="182"/>
      <c r="J1355" s="182"/>
      <c r="K1355" s="182"/>
      <c r="L1355" s="182"/>
      <c r="M1355" s="182"/>
      <c r="N1355" s="182"/>
      <c r="O1355" s="182"/>
      <c r="P1355" s="182"/>
      <c r="Q1355" s="182"/>
      <c r="R1355" s="182"/>
      <c r="S1355" s="201"/>
      <c r="T1355" s="202"/>
      <c r="U1355" s="203"/>
      <c r="V1355" s="203"/>
      <c r="W1355" s="204"/>
    </row>
    <row r="1356" spans="2:23">
      <c r="B1356" s="173"/>
      <c r="C1356" s="174"/>
      <c r="D1356" s="174"/>
      <c r="E1356" s="175"/>
      <c r="F1356" s="174"/>
      <c r="G1356" s="176"/>
      <c r="H1356" s="176"/>
      <c r="I1356" s="182"/>
      <c r="J1356" s="182"/>
      <c r="K1356" s="182"/>
      <c r="L1356" s="182"/>
      <c r="M1356" s="182"/>
      <c r="N1356" s="182"/>
      <c r="O1356" s="182"/>
      <c r="P1356" s="182"/>
      <c r="Q1356" s="182"/>
      <c r="R1356" s="182"/>
      <c r="S1356" s="201"/>
      <c r="T1356" s="202"/>
      <c r="U1356" s="203"/>
      <c r="V1356" s="203"/>
      <c r="W1356" s="204"/>
    </row>
    <row r="1357" spans="2:23">
      <c r="B1357" s="173"/>
      <c r="C1357" s="174"/>
      <c r="D1357" s="174"/>
      <c r="E1357" s="175"/>
      <c r="F1357" s="174"/>
      <c r="G1357" s="176"/>
      <c r="H1357" s="176"/>
      <c r="I1357" s="182"/>
      <c r="J1357" s="182"/>
      <c r="K1357" s="182"/>
      <c r="L1357" s="182"/>
      <c r="M1357" s="182"/>
      <c r="N1357" s="182"/>
      <c r="O1357" s="182"/>
      <c r="P1357" s="182"/>
      <c r="Q1357" s="182"/>
      <c r="R1357" s="182"/>
      <c r="S1357" s="201"/>
      <c r="T1357" s="202"/>
      <c r="U1357" s="203"/>
      <c r="V1357" s="203"/>
      <c r="W1357" s="204"/>
    </row>
    <row r="1358" spans="2:23">
      <c r="B1358" s="173"/>
      <c r="C1358" s="174"/>
      <c r="D1358" s="174"/>
      <c r="E1358" s="175"/>
      <c r="F1358" s="174"/>
      <c r="G1358" s="176"/>
      <c r="H1358" s="176"/>
      <c r="I1358" s="182"/>
      <c r="J1358" s="182"/>
      <c r="K1358" s="182"/>
      <c r="L1358" s="182"/>
      <c r="M1358" s="182"/>
      <c r="N1358" s="182"/>
      <c r="O1358" s="182"/>
      <c r="P1358" s="182"/>
      <c r="Q1358" s="182"/>
      <c r="R1358" s="182"/>
      <c r="S1358" s="201"/>
      <c r="T1358" s="202"/>
      <c r="U1358" s="203"/>
      <c r="V1358" s="203"/>
      <c r="W1358" s="204"/>
    </row>
    <row r="1359" spans="2:23">
      <c r="B1359" s="173"/>
      <c r="C1359" s="174"/>
      <c r="D1359" s="174"/>
      <c r="E1359" s="175"/>
      <c r="F1359" s="174"/>
      <c r="G1359" s="176"/>
      <c r="H1359" s="176"/>
      <c r="I1359" s="182"/>
      <c r="J1359" s="182"/>
      <c r="K1359" s="182"/>
      <c r="L1359" s="182"/>
      <c r="M1359" s="182"/>
      <c r="N1359" s="182"/>
      <c r="O1359" s="182"/>
      <c r="P1359" s="182"/>
      <c r="Q1359" s="182"/>
      <c r="R1359" s="182"/>
      <c r="S1359" s="201"/>
      <c r="T1359" s="202"/>
      <c r="U1359" s="203"/>
      <c r="V1359" s="203"/>
      <c r="W1359" s="204"/>
    </row>
    <row r="1360" spans="2:23">
      <c r="B1360" s="173"/>
      <c r="C1360" s="174"/>
      <c r="D1360" s="174"/>
      <c r="E1360" s="175"/>
      <c r="F1360" s="174"/>
      <c r="G1360" s="176"/>
      <c r="H1360" s="176"/>
      <c r="I1360" s="182"/>
      <c r="J1360" s="182"/>
      <c r="K1360" s="182"/>
      <c r="L1360" s="182"/>
      <c r="M1360" s="182"/>
      <c r="N1360" s="182"/>
      <c r="O1360" s="182"/>
      <c r="P1360" s="182"/>
      <c r="Q1360" s="182"/>
      <c r="R1360" s="182"/>
      <c r="S1360" s="201"/>
      <c r="T1360" s="202"/>
      <c r="U1360" s="203"/>
      <c r="V1360" s="203"/>
      <c r="W1360" s="204"/>
    </row>
    <row r="1361" spans="2:23">
      <c r="B1361" s="173"/>
      <c r="C1361" s="174"/>
      <c r="D1361" s="174"/>
      <c r="E1361" s="175"/>
      <c r="F1361" s="174"/>
      <c r="G1361" s="176"/>
      <c r="H1361" s="176"/>
      <c r="I1361" s="182"/>
      <c r="J1361" s="182"/>
      <c r="K1361" s="182"/>
      <c r="L1361" s="182"/>
      <c r="M1361" s="182"/>
      <c r="N1361" s="182"/>
      <c r="O1361" s="182"/>
      <c r="P1361" s="182"/>
      <c r="Q1361" s="182"/>
      <c r="R1361" s="182"/>
      <c r="S1361" s="201"/>
      <c r="T1361" s="202"/>
      <c r="U1361" s="203"/>
      <c r="V1361" s="203"/>
      <c r="W1361" s="204"/>
    </row>
    <row r="1362" spans="2:23">
      <c r="B1362" s="173"/>
      <c r="C1362" s="174"/>
      <c r="D1362" s="174"/>
      <c r="E1362" s="175"/>
      <c r="F1362" s="174"/>
      <c r="G1362" s="176"/>
      <c r="H1362" s="176"/>
      <c r="I1362" s="182"/>
      <c r="J1362" s="182"/>
      <c r="K1362" s="182"/>
      <c r="L1362" s="182"/>
      <c r="M1362" s="182"/>
      <c r="N1362" s="182"/>
      <c r="O1362" s="182"/>
      <c r="P1362" s="182"/>
      <c r="Q1362" s="182"/>
      <c r="R1362" s="182"/>
      <c r="S1362" s="201"/>
      <c r="T1362" s="202"/>
      <c r="U1362" s="203"/>
      <c r="V1362" s="203"/>
      <c r="W1362" s="204"/>
    </row>
    <row r="1363" spans="2:23">
      <c r="B1363" s="173"/>
      <c r="C1363" s="174"/>
      <c r="D1363" s="174"/>
      <c r="E1363" s="175"/>
      <c r="F1363" s="174"/>
      <c r="G1363" s="176"/>
      <c r="H1363" s="176"/>
      <c r="I1363" s="182"/>
      <c r="J1363" s="182"/>
      <c r="K1363" s="182"/>
      <c r="L1363" s="182"/>
      <c r="M1363" s="182"/>
      <c r="N1363" s="182"/>
      <c r="O1363" s="182"/>
      <c r="P1363" s="182"/>
      <c r="Q1363" s="182"/>
      <c r="R1363" s="182"/>
      <c r="S1363" s="201"/>
      <c r="T1363" s="202"/>
      <c r="U1363" s="203"/>
      <c r="V1363" s="203"/>
      <c r="W1363" s="204"/>
    </row>
    <row r="1364" spans="2:23">
      <c r="B1364" s="173"/>
      <c r="C1364" s="174"/>
      <c r="D1364" s="174"/>
      <c r="E1364" s="175"/>
      <c r="F1364" s="174"/>
      <c r="G1364" s="176"/>
      <c r="H1364" s="176"/>
      <c r="I1364" s="182"/>
      <c r="J1364" s="182"/>
      <c r="K1364" s="182"/>
      <c r="L1364" s="182"/>
      <c r="M1364" s="182"/>
      <c r="N1364" s="182"/>
      <c r="O1364" s="182"/>
      <c r="P1364" s="182"/>
      <c r="Q1364" s="182"/>
      <c r="R1364" s="182"/>
      <c r="S1364" s="201"/>
      <c r="T1364" s="202"/>
      <c r="U1364" s="203"/>
      <c r="V1364" s="203"/>
      <c r="W1364" s="204"/>
    </row>
    <row r="1365" spans="2:23">
      <c r="B1365" s="173"/>
      <c r="C1365" s="174"/>
      <c r="D1365" s="174"/>
      <c r="E1365" s="175"/>
      <c r="F1365" s="174"/>
      <c r="G1365" s="176"/>
      <c r="H1365" s="176"/>
      <c r="I1365" s="182"/>
      <c r="J1365" s="182"/>
      <c r="K1365" s="182"/>
      <c r="L1365" s="182"/>
      <c r="M1365" s="182"/>
      <c r="N1365" s="182"/>
      <c r="O1365" s="182"/>
      <c r="P1365" s="182"/>
      <c r="Q1365" s="182"/>
      <c r="R1365" s="182"/>
      <c r="S1365" s="201"/>
      <c r="T1365" s="202"/>
      <c r="U1365" s="203"/>
      <c r="V1365" s="203"/>
      <c r="W1365" s="204"/>
    </row>
    <row r="1366" spans="2:23">
      <c r="B1366" s="173"/>
      <c r="C1366" s="174"/>
      <c r="D1366" s="174"/>
      <c r="E1366" s="175"/>
      <c r="F1366" s="174"/>
      <c r="G1366" s="176"/>
      <c r="H1366" s="176"/>
      <c r="I1366" s="182"/>
      <c r="J1366" s="182"/>
      <c r="K1366" s="182"/>
      <c r="L1366" s="182"/>
      <c r="M1366" s="182"/>
      <c r="N1366" s="182"/>
      <c r="O1366" s="182"/>
      <c r="P1366" s="182"/>
      <c r="Q1366" s="182"/>
      <c r="R1366" s="182"/>
      <c r="S1366" s="201"/>
      <c r="T1366" s="202"/>
      <c r="U1366" s="203"/>
      <c r="V1366" s="203"/>
      <c r="W1366" s="204"/>
    </row>
    <row r="1367" spans="2:23">
      <c r="B1367" s="173"/>
      <c r="C1367" s="174"/>
      <c r="D1367" s="174"/>
      <c r="E1367" s="175"/>
      <c r="F1367" s="174"/>
      <c r="G1367" s="176"/>
      <c r="H1367" s="176"/>
      <c r="I1367" s="182"/>
      <c r="J1367" s="182"/>
      <c r="K1367" s="182"/>
      <c r="L1367" s="182"/>
      <c r="M1367" s="182"/>
      <c r="N1367" s="182"/>
      <c r="O1367" s="182"/>
      <c r="P1367" s="182"/>
      <c r="Q1367" s="182"/>
      <c r="R1367" s="182"/>
      <c r="S1367" s="201"/>
      <c r="T1367" s="202"/>
      <c r="U1367" s="203"/>
      <c r="V1367" s="203"/>
      <c r="W1367" s="204"/>
    </row>
    <row r="1368" spans="2:23">
      <c r="B1368" s="173"/>
      <c r="C1368" s="174"/>
      <c r="D1368" s="174"/>
      <c r="E1368" s="175"/>
      <c r="F1368" s="174"/>
      <c r="G1368" s="176"/>
      <c r="H1368" s="176"/>
      <c r="I1368" s="182"/>
      <c r="J1368" s="182"/>
      <c r="K1368" s="182"/>
      <c r="L1368" s="182"/>
      <c r="M1368" s="182"/>
      <c r="N1368" s="182"/>
      <c r="O1368" s="182"/>
      <c r="P1368" s="182"/>
      <c r="Q1368" s="182"/>
      <c r="R1368" s="182"/>
      <c r="S1368" s="201"/>
      <c r="T1368" s="202"/>
      <c r="U1368" s="203"/>
      <c r="V1368" s="203"/>
      <c r="W1368" s="204"/>
    </row>
    <row r="1369" spans="2:23">
      <c r="B1369" s="173"/>
      <c r="C1369" s="174"/>
      <c r="D1369" s="174"/>
      <c r="E1369" s="175"/>
      <c r="F1369" s="174"/>
      <c r="G1369" s="176"/>
      <c r="H1369" s="176"/>
      <c r="I1369" s="182"/>
      <c r="J1369" s="182"/>
      <c r="K1369" s="182"/>
      <c r="L1369" s="182"/>
      <c r="M1369" s="182"/>
      <c r="N1369" s="182"/>
      <c r="O1369" s="182"/>
      <c r="P1369" s="182"/>
      <c r="Q1369" s="182"/>
      <c r="R1369" s="182"/>
      <c r="S1369" s="201"/>
      <c r="T1369" s="202"/>
      <c r="U1369" s="203"/>
      <c r="V1369" s="203"/>
      <c r="W1369" s="204"/>
    </row>
    <row r="1370" spans="2:23">
      <c r="B1370" s="173"/>
      <c r="C1370" s="174"/>
      <c r="D1370" s="174"/>
      <c r="E1370" s="175"/>
      <c r="F1370" s="174"/>
      <c r="G1370" s="176"/>
      <c r="H1370" s="176"/>
      <c r="I1370" s="182"/>
      <c r="J1370" s="182"/>
      <c r="K1370" s="182"/>
      <c r="L1370" s="182"/>
      <c r="M1370" s="182"/>
      <c r="N1370" s="182"/>
      <c r="O1370" s="182"/>
      <c r="P1370" s="182"/>
      <c r="Q1370" s="182"/>
      <c r="R1370" s="182"/>
      <c r="S1370" s="201"/>
      <c r="T1370" s="202"/>
      <c r="U1370" s="203"/>
      <c r="V1370" s="203"/>
      <c r="W1370" s="204"/>
    </row>
    <row r="1371" spans="2:23">
      <c r="B1371" s="173"/>
      <c r="C1371" s="174"/>
      <c r="D1371" s="174"/>
      <c r="E1371" s="175"/>
      <c r="F1371" s="174"/>
      <c r="G1371" s="176"/>
      <c r="H1371" s="176"/>
      <c r="I1371" s="182"/>
      <c r="J1371" s="182"/>
      <c r="K1371" s="182"/>
      <c r="L1371" s="182"/>
      <c r="M1371" s="182"/>
      <c r="N1371" s="182"/>
      <c r="O1371" s="182"/>
      <c r="P1371" s="182"/>
      <c r="Q1371" s="182"/>
      <c r="R1371" s="182"/>
      <c r="S1371" s="201"/>
      <c r="T1371" s="202"/>
      <c r="U1371" s="203"/>
      <c r="V1371" s="203"/>
      <c r="W1371" s="204"/>
    </row>
    <row r="1372" spans="2:23">
      <c r="B1372" s="173"/>
      <c r="C1372" s="174"/>
      <c r="D1372" s="174"/>
      <c r="E1372" s="175"/>
      <c r="F1372" s="174"/>
      <c r="G1372" s="176"/>
      <c r="H1372" s="176"/>
      <c r="I1372" s="182"/>
      <c r="J1372" s="182"/>
      <c r="K1372" s="182"/>
      <c r="L1372" s="182"/>
      <c r="M1372" s="182"/>
      <c r="N1372" s="182"/>
      <c r="O1372" s="182"/>
      <c r="P1372" s="182"/>
      <c r="Q1372" s="182"/>
      <c r="R1372" s="182"/>
      <c r="S1372" s="201"/>
      <c r="T1372" s="202"/>
      <c r="U1372" s="203"/>
      <c r="V1372" s="203"/>
      <c r="W1372" s="204"/>
    </row>
    <row r="1373" spans="2:23">
      <c r="B1373" s="173"/>
      <c r="C1373" s="174"/>
      <c r="D1373" s="174"/>
      <c r="E1373" s="175"/>
      <c r="F1373" s="174"/>
      <c r="G1373" s="176"/>
      <c r="H1373" s="176"/>
      <c r="I1373" s="182"/>
      <c r="J1373" s="182"/>
      <c r="K1373" s="182"/>
      <c r="L1373" s="182"/>
      <c r="M1373" s="182"/>
      <c r="N1373" s="182"/>
      <c r="O1373" s="182"/>
      <c r="P1373" s="182"/>
      <c r="Q1373" s="182"/>
      <c r="R1373" s="182"/>
      <c r="S1373" s="201"/>
      <c r="T1373" s="202"/>
      <c r="U1373" s="203"/>
      <c r="V1373" s="203"/>
      <c r="W1373" s="204"/>
    </row>
    <row r="1374" spans="2:23">
      <c r="B1374" s="173"/>
      <c r="C1374" s="174"/>
      <c r="D1374" s="174"/>
      <c r="E1374" s="175"/>
      <c r="F1374" s="174"/>
      <c r="G1374" s="176"/>
      <c r="H1374" s="176"/>
      <c r="I1374" s="182"/>
      <c r="J1374" s="182"/>
      <c r="K1374" s="182"/>
      <c r="L1374" s="182"/>
      <c r="M1374" s="182"/>
      <c r="N1374" s="182"/>
      <c r="O1374" s="182"/>
      <c r="P1374" s="182"/>
      <c r="Q1374" s="182"/>
      <c r="R1374" s="182"/>
      <c r="S1374" s="201"/>
      <c r="T1374" s="202"/>
      <c r="U1374" s="203"/>
      <c r="V1374" s="203"/>
      <c r="W1374" s="204"/>
    </row>
    <row r="1375" spans="2:23">
      <c r="B1375" s="173"/>
      <c r="C1375" s="174"/>
      <c r="D1375" s="174"/>
      <c r="E1375" s="175"/>
      <c r="F1375" s="174"/>
      <c r="G1375" s="176"/>
      <c r="H1375" s="176"/>
      <c r="I1375" s="182"/>
      <c r="J1375" s="182"/>
      <c r="K1375" s="182"/>
      <c r="L1375" s="182"/>
      <c r="M1375" s="182"/>
      <c r="N1375" s="182"/>
      <c r="O1375" s="182"/>
      <c r="P1375" s="182"/>
      <c r="Q1375" s="182"/>
      <c r="R1375" s="182"/>
      <c r="S1375" s="201"/>
      <c r="T1375" s="202"/>
      <c r="U1375" s="203"/>
      <c r="V1375" s="203"/>
      <c r="W1375" s="204"/>
    </row>
    <row r="1376" spans="2:23">
      <c r="B1376" s="173"/>
      <c r="C1376" s="174"/>
      <c r="D1376" s="174"/>
      <c r="E1376" s="175"/>
      <c r="F1376" s="174"/>
      <c r="G1376" s="176"/>
      <c r="H1376" s="176"/>
      <c r="I1376" s="182"/>
      <c r="J1376" s="182"/>
      <c r="K1376" s="182"/>
      <c r="L1376" s="182"/>
      <c r="M1376" s="182"/>
      <c r="N1376" s="182"/>
      <c r="O1376" s="182"/>
      <c r="P1376" s="182"/>
      <c r="Q1376" s="182"/>
      <c r="R1376" s="182"/>
      <c r="S1376" s="201"/>
      <c r="T1376" s="202"/>
      <c r="U1376" s="203"/>
      <c r="V1376" s="203"/>
      <c r="W1376" s="204"/>
    </row>
    <row r="1377" spans="2:23">
      <c r="B1377" s="173"/>
      <c r="C1377" s="174"/>
      <c r="D1377" s="174"/>
      <c r="E1377" s="175"/>
      <c r="F1377" s="174"/>
      <c r="G1377" s="176"/>
      <c r="H1377" s="176"/>
      <c r="I1377" s="182"/>
      <c r="J1377" s="182"/>
      <c r="K1377" s="182"/>
      <c r="L1377" s="182"/>
      <c r="M1377" s="182"/>
      <c r="N1377" s="182"/>
      <c r="O1377" s="182"/>
      <c r="P1377" s="182"/>
      <c r="Q1377" s="182"/>
      <c r="R1377" s="182"/>
      <c r="S1377" s="201"/>
      <c r="T1377" s="202"/>
      <c r="U1377" s="203"/>
      <c r="V1377" s="203"/>
      <c r="W1377" s="204"/>
    </row>
    <row r="1378" spans="2:23">
      <c r="B1378" s="173"/>
      <c r="C1378" s="174"/>
      <c r="D1378" s="174"/>
      <c r="E1378" s="175"/>
      <c r="F1378" s="174"/>
      <c r="G1378" s="176"/>
      <c r="H1378" s="176"/>
      <c r="I1378" s="182"/>
      <c r="J1378" s="182"/>
      <c r="K1378" s="182"/>
      <c r="L1378" s="182"/>
      <c r="M1378" s="182"/>
      <c r="N1378" s="182"/>
      <c r="O1378" s="182"/>
      <c r="P1378" s="182"/>
      <c r="Q1378" s="182"/>
      <c r="R1378" s="182"/>
      <c r="S1378" s="201"/>
      <c r="T1378" s="202"/>
      <c r="U1378" s="203"/>
      <c r="V1378" s="203"/>
      <c r="W1378" s="204"/>
    </row>
    <row r="1379" spans="2:23">
      <c r="B1379" s="173"/>
      <c r="C1379" s="174"/>
      <c r="D1379" s="174"/>
      <c r="E1379" s="175"/>
      <c r="F1379" s="174"/>
      <c r="G1379" s="176"/>
      <c r="H1379" s="176"/>
      <c r="I1379" s="182"/>
      <c r="J1379" s="182"/>
      <c r="K1379" s="182"/>
      <c r="L1379" s="182"/>
      <c r="M1379" s="182"/>
      <c r="N1379" s="182"/>
      <c r="O1379" s="182"/>
      <c r="P1379" s="182"/>
      <c r="Q1379" s="182"/>
      <c r="R1379" s="182"/>
      <c r="S1379" s="201"/>
      <c r="T1379" s="202"/>
      <c r="U1379" s="203"/>
      <c r="V1379" s="203"/>
      <c r="W1379" s="204"/>
    </row>
    <row r="1380" spans="2:23">
      <c r="B1380" s="173"/>
      <c r="C1380" s="174"/>
      <c r="D1380" s="174"/>
      <c r="E1380" s="175"/>
      <c r="F1380" s="174"/>
      <c r="G1380" s="176"/>
      <c r="H1380" s="176"/>
      <c r="I1380" s="182"/>
      <c r="J1380" s="182"/>
      <c r="K1380" s="182"/>
      <c r="L1380" s="182"/>
      <c r="M1380" s="182"/>
      <c r="N1380" s="182"/>
      <c r="O1380" s="182"/>
      <c r="P1380" s="182"/>
      <c r="Q1380" s="182"/>
      <c r="R1380" s="182"/>
      <c r="S1380" s="201"/>
      <c r="T1380" s="202"/>
      <c r="U1380" s="203"/>
      <c r="V1380" s="203"/>
      <c r="W1380" s="204"/>
    </row>
    <row r="1381" spans="2:23">
      <c r="B1381" s="173"/>
      <c r="C1381" s="174"/>
      <c r="D1381" s="174"/>
      <c r="E1381" s="175"/>
      <c r="F1381" s="174"/>
      <c r="G1381" s="176"/>
      <c r="H1381" s="176"/>
      <c r="I1381" s="182"/>
      <c r="J1381" s="182"/>
      <c r="K1381" s="182"/>
      <c r="L1381" s="182"/>
      <c r="M1381" s="182"/>
      <c r="N1381" s="182"/>
      <c r="O1381" s="182"/>
      <c r="P1381" s="182"/>
      <c r="Q1381" s="182"/>
      <c r="R1381" s="182"/>
      <c r="S1381" s="201"/>
      <c r="T1381" s="202"/>
      <c r="U1381" s="203"/>
      <c r="V1381" s="203"/>
      <c r="W1381" s="204"/>
    </row>
    <row r="1382" spans="2:23">
      <c r="B1382" s="173"/>
      <c r="C1382" s="174"/>
      <c r="D1382" s="174"/>
      <c r="E1382" s="175"/>
      <c r="F1382" s="174"/>
      <c r="G1382" s="176"/>
      <c r="H1382" s="176"/>
      <c r="I1382" s="182"/>
      <c r="J1382" s="182"/>
      <c r="K1382" s="182"/>
      <c r="L1382" s="182"/>
      <c r="M1382" s="182"/>
      <c r="N1382" s="182"/>
      <c r="O1382" s="182"/>
      <c r="P1382" s="182"/>
      <c r="Q1382" s="182"/>
      <c r="R1382" s="182"/>
      <c r="S1382" s="201"/>
      <c r="T1382" s="202"/>
      <c r="U1382" s="203"/>
      <c r="V1382" s="203"/>
      <c r="W1382" s="204"/>
    </row>
    <row r="1383" spans="2:23">
      <c r="B1383" s="173"/>
      <c r="C1383" s="174"/>
      <c r="D1383" s="174"/>
      <c r="E1383" s="175"/>
      <c r="F1383" s="174"/>
      <c r="G1383" s="176"/>
      <c r="H1383" s="176"/>
      <c r="I1383" s="182"/>
      <c r="J1383" s="182"/>
      <c r="K1383" s="182"/>
      <c r="L1383" s="182"/>
      <c r="M1383" s="182"/>
      <c r="N1383" s="182"/>
      <c r="O1383" s="182"/>
      <c r="P1383" s="182"/>
      <c r="Q1383" s="182"/>
      <c r="R1383" s="182"/>
      <c r="S1383" s="201"/>
      <c r="T1383" s="202"/>
      <c r="U1383" s="203"/>
      <c r="V1383" s="203"/>
      <c r="W1383" s="204"/>
    </row>
    <row r="1384" spans="2:23">
      <c r="B1384" s="173"/>
      <c r="C1384" s="174"/>
      <c r="D1384" s="174"/>
      <c r="E1384" s="175"/>
      <c r="F1384" s="174"/>
      <c r="G1384" s="176"/>
      <c r="H1384" s="176"/>
      <c r="I1384" s="182"/>
      <c r="J1384" s="182"/>
      <c r="K1384" s="182"/>
      <c r="L1384" s="182"/>
      <c r="M1384" s="182"/>
      <c r="N1384" s="182"/>
      <c r="O1384" s="182"/>
      <c r="P1384" s="182"/>
      <c r="Q1384" s="182"/>
      <c r="R1384" s="182"/>
      <c r="S1384" s="201"/>
      <c r="T1384" s="202"/>
      <c r="U1384" s="203"/>
      <c r="V1384" s="203"/>
      <c r="W1384" s="204"/>
    </row>
    <row r="1385" spans="2:23">
      <c r="B1385" s="173"/>
      <c r="C1385" s="174"/>
      <c r="D1385" s="174"/>
      <c r="E1385" s="175"/>
      <c r="F1385" s="174"/>
      <c r="G1385" s="176"/>
      <c r="H1385" s="176"/>
      <c r="I1385" s="182"/>
      <c r="J1385" s="182"/>
      <c r="K1385" s="182"/>
      <c r="L1385" s="182"/>
      <c r="M1385" s="182"/>
      <c r="N1385" s="182"/>
      <c r="O1385" s="182"/>
      <c r="P1385" s="182"/>
      <c r="Q1385" s="182"/>
      <c r="R1385" s="182"/>
      <c r="S1385" s="201"/>
      <c r="T1385" s="202"/>
      <c r="U1385" s="203"/>
      <c r="V1385" s="203"/>
      <c r="W1385" s="204"/>
    </row>
    <row r="1386" spans="2:23">
      <c r="B1386" s="173"/>
      <c r="C1386" s="174"/>
      <c r="D1386" s="174"/>
      <c r="E1386" s="175"/>
      <c r="F1386" s="174"/>
      <c r="G1386" s="176"/>
      <c r="H1386" s="176"/>
      <c r="I1386" s="182"/>
      <c r="J1386" s="182"/>
      <c r="K1386" s="182"/>
      <c r="L1386" s="182"/>
      <c r="M1386" s="182"/>
      <c r="N1386" s="182"/>
      <c r="O1386" s="182"/>
      <c r="P1386" s="182"/>
      <c r="Q1386" s="182"/>
      <c r="R1386" s="182"/>
      <c r="S1386" s="201"/>
      <c r="T1386" s="202"/>
      <c r="U1386" s="203"/>
      <c r="V1386" s="203"/>
      <c r="W1386" s="204"/>
    </row>
    <row r="1387" spans="2:23">
      <c r="B1387" s="173"/>
      <c r="C1387" s="174"/>
      <c r="D1387" s="174"/>
      <c r="E1387" s="175"/>
      <c r="F1387" s="174"/>
      <c r="G1387" s="176"/>
      <c r="H1387" s="176"/>
      <c r="I1387" s="182"/>
      <c r="J1387" s="182"/>
      <c r="K1387" s="182"/>
      <c r="L1387" s="182"/>
      <c r="M1387" s="182"/>
      <c r="N1387" s="182"/>
      <c r="O1387" s="182"/>
      <c r="P1387" s="182"/>
      <c r="Q1387" s="182"/>
      <c r="R1387" s="182"/>
      <c r="S1387" s="201"/>
      <c r="T1387" s="202"/>
      <c r="U1387" s="203"/>
      <c r="V1387" s="203"/>
      <c r="W1387" s="204"/>
    </row>
    <row r="1388" spans="2:23">
      <c r="B1388" s="173"/>
      <c r="C1388" s="174"/>
      <c r="D1388" s="174"/>
      <c r="E1388" s="175"/>
      <c r="F1388" s="174"/>
      <c r="G1388" s="176"/>
      <c r="H1388" s="176"/>
      <c r="I1388" s="182"/>
      <c r="J1388" s="182"/>
      <c r="K1388" s="182"/>
      <c r="L1388" s="182"/>
      <c r="M1388" s="182"/>
      <c r="N1388" s="182"/>
      <c r="O1388" s="182"/>
      <c r="P1388" s="182"/>
      <c r="Q1388" s="182"/>
      <c r="R1388" s="182"/>
      <c r="S1388" s="201"/>
      <c r="T1388" s="202"/>
      <c r="U1388" s="203"/>
      <c r="V1388" s="203"/>
      <c r="W1388" s="204"/>
    </row>
    <row r="1389" spans="2:23">
      <c r="B1389" s="173"/>
      <c r="C1389" s="174"/>
      <c r="D1389" s="174"/>
      <c r="E1389" s="175"/>
      <c r="F1389" s="174"/>
      <c r="G1389" s="176"/>
      <c r="H1389" s="176"/>
      <c r="I1389" s="182"/>
      <c r="J1389" s="182"/>
      <c r="K1389" s="182"/>
      <c r="L1389" s="182"/>
      <c r="M1389" s="182"/>
      <c r="N1389" s="182"/>
      <c r="O1389" s="182"/>
      <c r="P1389" s="182"/>
      <c r="Q1389" s="182"/>
      <c r="R1389" s="182"/>
      <c r="S1389" s="201"/>
      <c r="T1389" s="202"/>
      <c r="U1389" s="203"/>
      <c r="V1389" s="203"/>
      <c r="W1389" s="204"/>
    </row>
    <row r="1390" spans="2:23">
      <c r="B1390" s="173"/>
      <c r="C1390" s="174"/>
      <c r="D1390" s="174"/>
      <c r="E1390" s="175"/>
      <c r="F1390" s="174"/>
      <c r="G1390" s="176"/>
      <c r="H1390" s="176"/>
      <c r="I1390" s="182"/>
      <c r="J1390" s="182"/>
      <c r="K1390" s="182"/>
      <c r="L1390" s="182"/>
      <c r="M1390" s="182"/>
      <c r="N1390" s="182"/>
      <c r="O1390" s="182"/>
      <c r="P1390" s="182"/>
      <c r="Q1390" s="182"/>
      <c r="R1390" s="182"/>
      <c r="S1390" s="201"/>
      <c r="T1390" s="202"/>
      <c r="U1390" s="203"/>
      <c r="V1390" s="203"/>
      <c r="W1390" s="204"/>
    </row>
    <row r="1391" spans="2:23">
      <c r="B1391" s="173"/>
      <c r="C1391" s="174"/>
      <c r="D1391" s="174"/>
      <c r="E1391" s="175"/>
      <c r="F1391" s="174"/>
      <c r="G1391" s="176"/>
      <c r="H1391" s="176"/>
      <c r="I1391" s="182"/>
      <c r="J1391" s="182"/>
      <c r="K1391" s="182"/>
      <c r="L1391" s="182"/>
      <c r="M1391" s="182"/>
      <c r="N1391" s="182"/>
      <c r="O1391" s="182"/>
      <c r="P1391" s="182"/>
      <c r="Q1391" s="182"/>
      <c r="R1391" s="182"/>
      <c r="S1391" s="201"/>
      <c r="T1391" s="202"/>
      <c r="U1391" s="203"/>
      <c r="V1391" s="203"/>
      <c r="W1391" s="204"/>
    </row>
    <row r="1392" spans="2:23">
      <c r="B1392" s="173"/>
      <c r="C1392" s="174"/>
      <c r="D1392" s="174"/>
      <c r="E1392" s="175"/>
      <c r="F1392" s="174"/>
      <c r="G1392" s="176"/>
      <c r="H1392" s="176"/>
      <c r="I1392" s="182"/>
      <c r="J1392" s="182"/>
      <c r="K1392" s="182"/>
      <c r="L1392" s="182"/>
      <c r="M1392" s="182"/>
      <c r="N1392" s="182"/>
      <c r="O1392" s="182"/>
      <c r="P1392" s="182"/>
      <c r="Q1392" s="182"/>
      <c r="R1392" s="182"/>
      <c r="S1392" s="201"/>
      <c r="T1392" s="202"/>
      <c r="U1392" s="203"/>
      <c r="V1392" s="203"/>
      <c r="W1392" s="204"/>
    </row>
    <row r="1393" spans="2:23">
      <c r="B1393" s="173"/>
      <c r="C1393" s="174"/>
      <c r="D1393" s="174"/>
      <c r="E1393" s="175"/>
      <c r="F1393" s="174"/>
      <c r="G1393" s="176"/>
      <c r="H1393" s="176"/>
      <c r="I1393" s="182"/>
      <c r="J1393" s="182"/>
      <c r="K1393" s="182"/>
      <c r="L1393" s="182"/>
      <c r="M1393" s="182"/>
      <c r="N1393" s="182"/>
      <c r="O1393" s="182"/>
      <c r="P1393" s="182"/>
      <c r="Q1393" s="182"/>
      <c r="R1393" s="182"/>
      <c r="S1393" s="201"/>
      <c r="T1393" s="202"/>
      <c r="U1393" s="203"/>
      <c r="V1393" s="203"/>
      <c r="W1393" s="204"/>
    </row>
    <row r="1394" spans="2:23">
      <c r="B1394" s="173"/>
      <c r="C1394" s="174"/>
      <c r="D1394" s="174"/>
      <c r="E1394" s="175"/>
      <c r="F1394" s="174"/>
      <c r="G1394" s="176"/>
      <c r="H1394" s="176"/>
      <c r="I1394" s="182"/>
      <c r="J1394" s="182"/>
      <c r="K1394" s="182"/>
      <c r="L1394" s="182"/>
      <c r="M1394" s="182"/>
      <c r="N1394" s="182"/>
      <c r="O1394" s="182"/>
      <c r="P1394" s="182"/>
      <c r="Q1394" s="182"/>
      <c r="R1394" s="182"/>
      <c r="S1394" s="201"/>
      <c r="T1394" s="202"/>
      <c r="U1394" s="203"/>
      <c r="V1394" s="203"/>
      <c r="W1394" s="204"/>
    </row>
    <row r="1395" spans="2:23">
      <c r="B1395" s="173"/>
      <c r="C1395" s="174"/>
      <c r="D1395" s="174"/>
      <c r="E1395" s="175"/>
      <c r="F1395" s="174"/>
      <c r="G1395" s="176"/>
      <c r="H1395" s="176"/>
      <c r="I1395" s="182"/>
      <c r="J1395" s="182"/>
      <c r="K1395" s="182"/>
      <c r="L1395" s="182"/>
      <c r="M1395" s="182"/>
      <c r="N1395" s="182"/>
      <c r="O1395" s="182"/>
      <c r="P1395" s="182"/>
      <c r="Q1395" s="182"/>
      <c r="R1395" s="182"/>
      <c r="S1395" s="201"/>
      <c r="T1395" s="202"/>
      <c r="U1395" s="203"/>
      <c r="V1395" s="203"/>
      <c r="W1395" s="204"/>
    </row>
    <row r="1396" spans="2:23">
      <c r="B1396" s="173"/>
      <c r="C1396" s="174"/>
      <c r="D1396" s="174"/>
      <c r="E1396" s="175"/>
      <c r="F1396" s="174"/>
      <c r="G1396" s="176"/>
      <c r="H1396" s="176"/>
      <c r="I1396" s="182"/>
      <c r="J1396" s="182"/>
      <c r="K1396" s="182"/>
      <c r="L1396" s="182"/>
      <c r="M1396" s="182"/>
      <c r="N1396" s="182"/>
      <c r="O1396" s="182"/>
      <c r="P1396" s="182"/>
      <c r="Q1396" s="182"/>
      <c r="R1396" s="182"/>
      <c r="S1396" s="201"/>
      <c r="T1396" s="202"/>
      <c r="U1396" s="203"/>
      <c r="V1396" s="203"/>
      <c r="W1396" s="204"/>
    </row>
    <row r="1397" spans="2:23">
      <c r="B1397" s="173"/>
      <c r="C1397" s="174"/>
      <c r="D1397" s="174"/>
      <c r="E1397" s="175"/>
      <c r="F1397" s="174"/>
      <c r="G1397" s="176"/>
      <c r="H1397" s="176"/>
      <c r="I1397" s="182"/>
      <c r="J1397" s="182"/>
      <c r="K1397" s="182"/>
      <c r="L1397" s="182"/>
      <c r="M1397" s="182"/>
      <c r="N1397" s="182"/>
      <c r="O1397" s="182"/>
      <c r="P1397" s="182"/>
      <c r="Q1397" s="182"/>
      <c r="R1397" s="182"/>
      <c r="S1397" s="201"/>
      <c r="T1397" s="202"/>
      <c r="U1397" s="203"/>
      <c r="V1397" s="203"/>
      <c r="W1397" s="204"/>
    </row>
    <row r="1398" spans="2:23">
      <c r="B1398" s="173"/>
      <c r="C1398" s="174"/>
      <c r="D1398" s="174"/>
      <c r="E1398" s="175"/>
      <c r="F1398" s="174"/>
      <c r="G1398" s="176"/>
      <c r="H1398" s="176"/>
      <c r="I1398" s="182"/>
      <c r="J1398" s="182"/>
      <c r="K1398" s="182"/>
      <c r="L1398" s="182"/>
      <c r="M1398" s="182"/>
      <c r="N1398" s="182"/>
      <c r="O1398" s="182"/>
      <c r="P1398" s="182"/>
      <c r="Q1398" s="182"/>
      <c r="R1398" s="182"/>
      <c r="S1398" s="201"/>
      <c r="T1398" s="202"/>
      <c r="U1398" s="203"/>
      <c r="V1398" s="203"/>
      <c r="W1398" s="204"/>
    </row>
    <row r="1399" spans="2:23">
      <c r="B1399" s="173"/>
      <c r="C1399" s="174"/>
      <c r="D1399" s="174"/>
      <c r="E1399" s="175"/>
      <c r="F1399" s="174"/>
      <c r="G1399" s="176"/>
      <c r="H1399" s="176"/>
      <c r="I1399" s="182"/>
      <c r="J1399" s="182"/>
      <c r="K1399" s="182"/>
      <c r="L1399" s="182"/>
      <c r="M1399" s="182"/>
      <c r="N1399" s="182"/>
      <c r="O1399" s="182"/>
      <c r="P1399" s="182"/>
      <c r="Q1399" s="182"/>
      <c r="R1399" s="182"/>
      <c r="S1399" s="201"/>
      <c r="T1399" s="202"/>
      <c r="U1399" s="203"/>
      <c r="V1399" s="203"/>
      <c r="W1399" s="204"/>
    </row>
    <row r="1400" spans="2:23">
      <c r="B1400" s="173"/>
      <c r="C1400" s="174"/>
      <c r="D1400" s="174"/>
      <c r="E1400" s="175"/>
      <c r="F1400" s="174"/>
      <c r="G1400" s="176"/>
      <c r="H1400" s="176"/>
      <c r="I1400" s="182"/>
      <c r="J1400" s="182"/>
      <c r="K1400" s="182"/>
      <c r="L1400" s="182"/>
      <c r="M1400" s="182"/>
      <c r="N1400" s="182"/>
      <c r="O1400" s="182"/>
      <c r="P1400" s="182"/>
      <c r="Q1400" s="182"/>
      <c r="R1400" s="182"/>
      <c r="S1400" s="201"/>
      <c r="T1400" s="202"/>
      <c r="U1400" s="203"/>
      <c r="V1400" s="203"/>
      <c r="W1400" s="204"/>
    </row>
    <row r="1401" spans="2:23">
      <c r="B1401" s="173"/>
      <c r="C1401" s="174"/>
      <c r="D1401" s="174"/>
      <c r="E1401" s="175"/>
      <c r="F1401" s="174"/>
      <c r="G1401" s="176"/>
      <c r="H1401" s="176"/>
      <c r="I1401" s="182"/>
      <c r="J1401" s="182"/>
      <c r="K1401" s="182"/>
      <c r="L1401" s="182"/>
      <c r="M1401" s="182"/>
      <c r="N1401" s="182"/>
      <c r="O1401" s="182"/>
      <c r="P1401" s="182"/>
      <c r="Q1401" s="182"/>
      <c r="R1401" s="182"/>
      <c r="S1401" s="201"/>
      <c r="T1401" s="202"/>
      <c r="U1401" s="203"/>
      <c r="V1401" s="203"/>
      <c r="W1401" s="204"/>
    </row>
    <row r="1402" spans="2:23">
      <c r="B1402" s="173"/>
      <c r="C1402" s="174"/>
      <c r="D1402" s="174"/>
      <c r="E1402" s="175"/>
      <c r="F1402" s="174"/>
      <c r="G1402" s="176"/>
      <c r="H1402" s="176"/>
      <c r="I1402" s="182"/>
      <c r="J1402" s="182"/>
      <c r="K1402" s="182"/>
      <c r="L1402" s="182"/>
      <c r="M1402" s="182"/>
      <c r="N1402" s="182"/>
      <c r="O1402" s="182"/>
      <c r="P1402" s="182"/>
      <c r="Q1402" s="182"/>
      <c r="R1402" s="182"/>
      <c r="S1402" s="201"/>
      <c r="T1402" s="202"/>
      <c r="U1402" s="203"/>
      <c r="V1402" s="203"/>
      <c r="W1402" s="204"/>
    </row>
    <row r="1403" spans="2:23">
      <c r="B1403" s="173"/>
      <c r="C1403" s="174"/>
      <c r="D1403" s="174"/>
      <c r="E1403" s="175"/>
      <c r="F1403" s="174"/>
      <c r="G1403" s="176"/>
      <c r="H1403" s="176"/>
      <c r="I1403" s="182"/>
      <c r="J1403" s="182"/>
      <c r="K1403" s="182"/>
      <c r="L1403" s="182"/>
      <c r="M1403" s="182"/>
      <c r="N1403" s="182"/>
      <c r="O1403" s="182"/>
      <c r="P1403" s="182"/>
      <c r="Q1403" s="182"/>
      <c r="R1403" s="182"/>
      <c r="S1403" s="201"/>
      <c r="T1403" s="202"/>
      <c r="U1403" s="203"/>
      <c r="V1403" s="203"/>
      <c r="W1403" s="204"/>
    </row>
    <row r="1404" spans="2:23">
      <c r="B1404" s="173"/>
      <c r="C1404" s="174"/>
      <c r="D1404" s="174"/>
      <c r="E1404" s="175"/>
      <c r="F1404" s="174"/>
      <c r="G1404" s="176"/>
      <c r="H1404" s="176"/>
      <c r="I1404" s="182"/>
      <c r="J1404" s="182"/>
      <c r="K1404" s="182"/>
      <c r="L1404" s="182"/>
      <c r="M1404" s="182"/>
      <c r="N1404" s="182"/>
      <c r="O1404" s="182"/>
      <c r="P1404" s="182"/>
      <c r="Q1404" s="182"/>
      <c r="R1404" s="182"/>
      <c r="S1404" s="201"/>
      <c r="T1404" s="202"/>
      <c r="U1404" s="203"/>
      <c r="V1404" s="203"/>
      <c r="W1404" s="204"/>
    </row>
    <row r="1405" spans="2:23">
      <c r="B1405" s="173"/>
      <c r="C1405" s="174"/>
      <c r="D1405" s="174"/>
      <c r="E1405" s="175"/>
      <c r="F1405" s="174"/>
      <c r="G1405" s="176"/>
      <c r="H1405" s="176"/>
      <c r="I1405" s="182"/>
      <c r="J1405" s="182"/>
      <c r="K1405" s="182"/>
      <c r="L1405" s="182"/>
      <c r="M1405" s="182"/>
      <c r="N1405" s="182"/>
      <c r="O1405" s="182"/>
      <c r="P1405" s="182"/>
      <c r="Q1405" s="182"/>
      <c r="R1405" s="182"/>
      <c r="S1405" s="201"/>
      <c r="T1405" s="202"/>
      <c r="U1405" s="203"/>
      <c r="V1405" s="203"/>
      <c r="W1405" s="204"/>
    </row>
    <row r="1406" spans="2:23">
      <c r="B1406" s="173"/>
      <c r="C1406" s="174"/>
      <c r="D1406" s="174"/>
      <c r="E1406" s="175"/>
      <c r="F1406" s="174"/>
      <c r="G1406" s="176"/>
      <c r="H1406" s="176"/>
      <c r="I1406" s="182"/>
      <c r="J1406" s="182"/>
      <c r="K1406" s="182"/>
      <c r="L1406" s="182"/>
      <c r="M1406" s="182"/>
      <c r="N1406" s="182"/>
      <c r="O1406" s="182"/>
      <c r="P1406" s="182"/>
      <c r="Q1406" s="182"/>
      <c r="R1406" s="182"/>
      <c r="S1406" s="201"/>
      <c r="T1406" s="202"/>
      <c r="U1406" s="203"/>
      <c r="V1406" s="203"/>
      <c r="W1406" s="204"/>
    </row>
    <row r="1407" spans="2:23">
      <c r="B1407" s="173"/>
      <c r="C1407" s="174"/>
      <c r="D1407" s="174"/>
      <c r="E1407" s="175"/>
      <c r="F1407" s="174"/>
      <c r="G1407" s="176"/>
      <c r="H1407" s="176"/>
      <c r="I1407" s="182"/>
      <c r="J1407" s="182"/>
      <c r="K1407" s="182"/>
      <c r="L1407" s="182"/>
      <c r="M1407" s="182"/>
      <c r="N1407" s="182"/>
      <c r="O1407" s="182"/>
      <c r="P1407" s="182"/>
      <c r="Q1407" s="182"/>
      <c r="R1407" s="182"/>
      <c r="S1407" s="201"/>
      <c r="T1407" s="202"/>
      <c r="U1407" s="203"/>
      <c r="V1407" s="203"/>
      <c r="W1407" s="204"/>
    </row>
    <row r="1408" spans="2:23">
      <c r="B1408" s="173"/>
      <c r="C1408" s="174"/>
      <c r="D1408" s="174"/>
      <c r="E1408" s="175"/>
      <c r="F1408" s="174"/>
      <c r="G1408" s="176"/>
      <c r="H1408" s="176"/>
      <c r="I1408" s="182"/>
      <c r="J1408" s="182"/>
      <c r="K1408" s="182"/>
      <c r="L1408" s="182"/>
      <c r="M1408" s="182"/>
      <c r="N1408" s="182"/>
      <c r="O1408" s="182"/>
      <c r="P1408" s="182"/>
      <c r="Q1408" s="182"/>
      <c r="R1408" s="182"/>
      <c r="S1408" s="201"/>
      <c r="T1408" s="202"/>
      <c r="U1408" s="203"/>
      <c r="V1408" s="203"/>
      <c r="W1408" s="204"/>
    </row>
    <row r="1409" spans="2:23">
      <c r="B1409" s="173"/>
      <c r="C1409" s="174"/>
      <c r="D1409" s="174"/>
      <c r="E1409" s="175"/>
      <c r="F1409" s="174"/>
      <c r="G1409" s="176"/>
      <c r="H1409" s="176"/>
      <c r="I1409" s="182"/>
      <c r="J1409" s="182"/>
      <c r="K1409" s="182"/>
      <c r="L1409" s="182"/>
      <c r="M1409" s="182"/>
      <c r="N1409" s="182"/>
      <c r="O1409" s="182"/>
      <c r="P1409" s="182"/>
      <c r="Q1409" s="182"/>
      <c r="R1409" s="182"/>
      <c r="S1409" s="201"/>
      <c r="T1409" s="202"/>
      <c r="U1409" s="203"/>
      <c r="V1409" s="203"/>
      <c r="W1409" s="204"/>
    </row>
    <row r="1410" spans="2:23">
      <c r="B1410" s="173"/>
      <c r="C1410" s="174"/>
      <c r="D1410" s="174"/>
      <c r="E1410" s="175"/>
      <c r="F1410" s="174"/>
      <c r="G1410" s="176"/>
      <c r="H1410" s="176"/>
      <c r="I1410" s="182"/>
      <c r="J1410" s="182"/>
      <c r="K1410" s="182"/>
      <c r="L1410" s="182"/>
      <c r="M1410" s="182"/>
      <c r="N1410" s="182"/>
      <c r="O1410" s="182"/>
      <c r="P1410" s="182"/>
      <c r="Q1410" s="182"/>
      <c r="R1410" s="182"/>
      <c r="S1410" s="201"/>
      <c r="T1410" s="202"/>
      <c r="U1410" s="203"/>
      <c r="V1410" s="203"/>
      <c r="W1410" s="204"/>
    </row>
    <row r="1411" spans="2:23">
      <c r="B1411" s="173"/>
      <c r="C1411" s="174"/>
      <c r="D1411" s="174"/>
      <c r="E1411" s="175"/>
      <c r="F1411" s="174"/>
      <c r="G1411" s="176"/>
      <c r="H1411" s="176"/>
      <c r="I1411" s="182"/>
      <c r="J1411" s="182"/>
      <c r="K1411" s="182"/>
      <c r="L1411" s="182"/>
      <c r="M1411" s="182"/>
      <c r="N1411" s="182"/>
      <c r="O1411" s="182"/>
      <c r="P1411" s="182"/>
      <c r="Q1411" s="182"/>
      <c r="R1411" s="182"/>
      <c r="S1411" s="201"/>
      <c r="T1411" s="202"/>
      <c r="U1411" s="203"/>
      <c r="V1411" s="203"/>
      <c r="W1411" s="204"/>
    </row>
    <row r="1412" spans="2:23">
      <c r="B1412" s="173"/>
      <c r="C1412" s="174"/>
      <c r="D1412" s="174"/>
      <c r="E1412" s="175"/>
      <c r="F1412" s="174"/>
      <c r="G1412" s="176"/>
      <c r="H1412" s="176"/>
      <c r="I1412" s="182"/>
      <c r="J1412" s="182"/>
      <c r="K1412" s="182"/>
      <c r="L1412" s="182"/>
      <c r="M1412" s="182"/>
      <c r="N1412" s="182"/>
      <c r="O1412" s="182"/>
      <c r="P1412" s="182"/>
      <c r="Q1412" s="182"/>
      <c r="R1412" s="182"/>
      <c r="S1412" s="201"/>
      <c r="T1412" s="202"/>
      <c r="U1412" s="203"/>
      <c r="V1412" s="203"/>
      <c r="W1412" s="204"/>
    </row>
    <row r="1413" spans="2:23">
      <c r="B1413" s="173"/>
      <c r="C1413" s="174"/>
      <c r="D1413" s="174"/>
      <c r="E1413" s="175"/>
      <c r="F1413" s="174"/>
      <c r="G1413" s="176"/>
      <c r="H1413" s="176"/>
      <c r="I1413" s="182"/>
      <c r="J1413" s="182"/>
      <c r="K1413" s="182"/>
      <c r="L1413" s="182"/>
      <c r="M1413" s="182"/>
      <c r="N1413" s="182"/>
      <c r="O1413" s="182"/>
      <c r="P1413" s="182"/>
      <c r="Q1413" s="182"/>
      <c r="R1413" s="182"/>
      <c r="S1413" s="201"/>
      <c r="T1413" s="202"/>
      <c r="U1413" s="203"/>
      <c r="V1413" s="203"/>
      <c r="W1413" s="204"/>
    </row>
    <row r="1414" spans="2:23">
      <c r="B1414" s="173"/>
      <c r="C1414" s="174"/>
      <c r="D1414" s="174"/>
      <c r="E1414" s="175"/>
      <c r="F1414" s="174"/>
      <c r="G1414" s="176"/>
      <c r="H1414" s="176"/>
      <c r="I1414" s="182"/>
      <c r="J1414" s="182"/>
      <c r="K1414" s="182"/>
      <c r="L1414" s="182"/>
      <c r="M1414" s="182"/>
      <c r="N1414" s="182"/>
      <c r="O1414" s="182"/>
      <c r="P1414" s="182"/>
      <c r="Q1414" s="182"/>
      <c r="R1414" s="182"/>
      <c r="S1414" s="201"/>
      <c r="T1414" s="202"/>
      <c r="U1414" s="203"/>
      <c r="V1414" s="203"/>
      <c r="W1414" s="204"/>
    </row>
    <row r="1415" spans="2:23">
      <c r="B1415" s="173"/>
      <c r="C1415" s="174"/>
      <c r="D1415" s="174"/>
      <c r="E1415" s="175"/>
      <c r="F1415" s="174"/>
      <c r="G1415" s="176"/>
      <c r="H1415" s="176"/>
      <c r="I1415" s="182"/>
      <c r="J1415" s="182"/>
      <c r="K1415" s="182"/>
      <c r="L1415" s="182"/>
      <c r="M1415" s="182"/>
      <c r="N1415" s="182"/>
      <c r="O1415" s="182"/>
      <c r="P1415" s="182"/>
      <c r="Q1415" s="182"/>
      <c r="R1415" s="182"/>
      <c r="S1415" s="201"/>
      <c r="T1415" s="202"/>
      <c r="U1415" s="203"/>
      <c r="V1415" s="203"/>
      <c r="W1415" s="204"/>
    </row>
    <row r="1416" spans="2:23">
      <c r="B1416" s="173"/>
      <c r="C1416" s="174"/>
      <c r="D1416" s="174"/>
      <c r="E1416" s="175"/>
      <c r="F1416" s="174"/>
      <c r="G1416" s="176"/>
      <c r="H1416" s="176"/>
      <c r="I1416" s="182"/>
      <c r="J1416" s="182"/>
      <c r="K1416" s="182"/>
      <c r="L1416" s="182"/>
      <c r="M1416" s="182"/>
      <c r="N1416" s="182"/>
      <c r="O1416" s="182"/>
      <c r="P1416" s="182"/>
      <c r="Q1416" s="182"/>
      <c r="R1416" s="182"/>
      <c r="S1416" s="201"/>
      <c r="T1416" s="202"/>
      <c r="U1416" s="203"/>
      <c r="V1416" s="203"/>
      <c r="W1416" s="204"/>
    </row>
    <row r="1417" spans="2:23">
      <c r="B1417" s="173"/>
      <c r="C1417" s="174"/>
      <c r="D1417" s="174"/>
      <c r="E1417" s="175"/>
      <c r="F1417" s="174"/>
      <c r="G1417" s="176"/>
      <c r="H1417" s="176"/>
      <c r="I1417" s="182"/>
      <c r="J1417" s="182"/>
      <c r="K1417" s="182"/>
      <c r="L1417" s="182"/>
      <c r="M1417" s="182"/>
      <c r="N1417" s="182"/>
      <c r="O1417" s="182"/>
      <c r="P1417" s="182"/>
      <c r="Q1417" s="182"/>
      <c r="R1417" s="182"/>
      <c r="S1417" s="201"/>
      <c r="T1417" s="202"/>
      <c r="U1417" s="203"/>
      <c r="V1417" s="203"/>
      <c r="W1417" s="204"/>
    </row>
    <row r="1418" spans="2:23">
      <c r="B1418" s="173"/>
      <c r="C1418" s="174"/>
      <c r="D1418" s="174"/>
      <c r="E1418" s="175"/>
      <c r="F1418" s="174"/>
      <c r="G1418" s="176"/>
      <c r="H1418" s="176"/>
      <c r="I1418" s="182"/>
      <c r="J1418" s="182"/>
      <c r="K1418" s="182"/>
      <c r="L1418" s="182"/>
      <c r="M1418" s="182"/>
      <c r="N1418" s="182"/>
      <c r="O1418" s="182"/>
      <c r="P1418" s="182"/>
      <c r="Q1418" s="182"/>
      <c r="R1418" s="182"/>
      <c r="S1418" s="201"/>
      <c r="T1418" s="202"/>
      <c r="U1418" s="203"/>
      <c r="V1418" s="203"/>
      <c r="W1418" s="204"/>
    </row>
    <row r="1419" spans="2:23">
      <c r="B1419" s="173"/>
      <c r="C1419" s="174"/>
      <c r="D1419" s="174"/>
      <c r="E1419" s="175"/>
      <c r="F1419" s="174"/>
      <c r="G1419" s="176"/>
      <c r="H1419" s="176"/>
      <c r="I1419" s="182"/>
      <c r="J1419" s="182"/>
      <c r="K1419" s="182"/>
      <c r="L1419" s="182"/>
      <c r="M1419" s="182"/>
      <c r="N1419" s="182"/>
      <c r="O1419" s="182"/>
      <c r="P1419" s="182"/>
      <c r="Q1419" s="182"/>
      <c r="R1419" s="182"/>
      <c r="S1419" s="201"/>
      <c r="T1419" s="202"/>
      <c r="U1419" s="203"/>
      <c r="V1419" s="203"/>
      <c r="W1419" s="204"/>
    </row>
    <row r="1420" spans="2:23">
      <c r="B1420" s="173"/>
      <c r="C1420" s="174"/>
      <c r="D1420" s="174"/>
      <c r="E1420" s="175"/>
      <c r="F1420" s="174"/>
      <c r="G1420" s="176"/>
      <c r="H1420" s="176"/>
      <c r="I1420" s="182"/>
      <c r="J1420" s="182"/>
      <c r="K1420" s="182"/>
      <c r="L1420" s="182"/>
      <c r="M1420" s="182"/>
      <c r="N1420" s="182"/>
      <c r="O1420" s="182"/>
      <c r="P1420" s="182"/>
      <c r="Q1420" s="182"/>
      <c r="R1420" s="182"/>
      <c r="S1420" s="201"/>
      <c r="T1420" s="202"/>
      <c r="U1420" s="203"/>
      <c r="V1420" s="203"/>
      <c r="W1420" s="204"/>
    </row>
    <row r="1421" spans="2:23">
      <c r="B1421" s="173"/>
      <c r="C1421" s="174"/>
      <c r="D1421" s="174"/>
      <c r="E1421" s="175"/>
      <c r="F1421" s="174"/>
      <c r="G1421" s="176"/>
      <c r="H1421" s="176"/>
      <c r="I1421" s="182"/>
      <c r="J1421" s="182"/>
      <c r="K1421" s="182"/>
      <c r="L1421" s="182"/>
      <c r="M1421" s="182"/>
      <c r="N1421" s="182"/>
      <c r="O1421" s="182"/>
      <c r="P1421" s="182"/>
      <c r="Q1421" s="182"/>
      <c r="R1421" s="182"/>
      <c r="S1421" s="201"/>
      <c r="T1421" s="202"/>
      <c r="U1421" s="203"/>
      <c r="V1421" s="203"/>
      <c r="W1421" s="204"/>
    </row>
    <row r="1422" spans="2:23">
      <c r="B1422" s="173"/>
      <c r="C1422" s="174"/>
      <c r="D1422" s="174"/>
      <c r="E1422" s="175"/>
      <c r="F1422" s="174"/>
      <c r="G1422" s="176"/>
      <c r="H1422" s="176"/>
      <c r="I1422" s="182"/>
      <c r="J1422" s="182"/>
      <c r="K1422" s="182"/>
      <c r="L1422" s="182"/>
      <c r="M1422" s="182"/>
      <c r="N1422" s="182"/>
      <c r="O1422" s="182"/>
      <c r="P1422" s="182"/>
      <c r="Q1422" s="182"/>
      <c r="R1422" s="182"/>
      <c r="S1422" s="201"/>
      <c r="T1422" s="202"/>
      <c r="U1422" s="203"/>
      <c r="V1422" s="203"/>
      <c r="W1422" s="204"/>
    </row>
    <row r="1423" spans="2:23">
      <c r="B1423" s="173"/>
      <c r="C1423" s="174"/>
      <c r="D1423" s="174"/>
      <c r="E1423" s="175"/>
      <c r="F1423" s="174"/>
      <c r="G1423" s="176"/>
      <c r="H1423" s="176"/>
      <c r="I1423" s="182"/>
      <c r="J1423" s="182"/>
      <c r="K1423" s="182"/>
      <c r="L1423" s="182"/>
      <c r="M1423" s="182"/>
      <c r="N1423" s="182"/>
      <c r="O1423" s="182"/>
      <c r="P1423" s="182"/>
      <c r="Q1423" s="182"/>
      <c r="R1423" s="182"/>
      <c r="S1423" s="201"/>
      <c r="T1423" s="202"/>
      <c r="U1423" s="203"/>
      <c r="V1423" s="203"/>
      <c r="W1423" s="204"/>
    </row>
    <row r="1424" spans="2:23">
      <c r="B1424" s="173"/>
      <c r="C1424" s="174"/>
      <c r="D1424" s="174"/>
      <c r="E1424" s="175"/>
      <c r="F1424" s="174"/>
      <c r="G1424" s="176"/>
      <c r="H1424" s="176"/>
      <c r="I1424" s="182"/>
      <c r="J1424" s="182"/>
      <c r="K1424" s="182"/>
      <c r="L1424" s="182"/>
      <c r="M1424" s="182"/>
      <c r="N1424" s="182"/>
      <c r="O1424" s="182"/>
      <c r="P1424" s="182"/>
      <c r="Q1424" s="182"/>
      <c r="R1424" s="182"/>
      <c r="S1424" s="201"/>
      <c r="T1424" s="202"/>
      <c r="U1424" s="203"/>
      <c r="V1424" s="203"/>
      <c r="W1424" s="204"/>
    </row>
    <row r="1425" spans="2:23">
      <c r="B1425" s="173"/>
      <c r="C1425" s="174"/>
      <c r="D1425" s="174"/>
      <c r="E1425" s="175"/>
      <c r="F1425" s="174"/>
      <c r="G1425" s="176"/>
      <c r="H1425" s="176"/>
      <c r="I1425" s="182"/>
      <c r="J1425" s="182"/>
      <c r="K1425" s="182"/>
      <c r="L1425" s="182"/>
      <c r="M1425" s="182"/>
      <c r="N1425" s="182"/>
      <c r="O1425" s="182"/>
      <c r="P1425" s="182"/>
      <c r="Q1425" s="182"/>
      <c r="R1425" s="182"/>
      <c r="S1425" s="201"/>
      <c r="T1425" s="202"/>
      <c r="U1425" s="203"/>
      <c r="V1425" s="203"/>
      <c r="W1425" s="204"/>
    </row>
    <row r="1426" spans="2:23">
      <c r="B1426" s="173"/>
      <c r="C1426" s="174"/>
      <c r="D1426" s="174"/>
      <c r="E1426" s="175"/>
      <c r="F1426" s="174"/>
      <c r="G1426" s="176"/>
      <c r="H1426" s="176"/>
      <c r="I1426" s="182"/>
      <c r="J1426" s="182"/>
      <c r="K1426" s="182"/>
      <c r="L1426" s="182"/>
      <c r="M1426" s="182"/>
      <c r="N1426" s="182"/>
      <c r="O1426" s="182"/>
      <c r="P1426" s="182"/>
      <c r="Q1426" s="182"/>
      <c r="R1426" s="182"/>
      <c r="S1426" s="201"/>
      <c r="T1426" s="202"/>
      <c r="U1426" s="203"/>
      <c r="V1426" s="203"/>
      <c r="W1426" s="204"/>
    </row>
    <row r="1427" spans="2:23">
      <c r="B1427" s="173"/>
      <c r="C1427" s="174"/>
      <c r="D1427" s="174"/>
      <c r="E1427" s="175"/>
      <c r="F1427" s="174"/>
      <c r="G1427" s="176"/>
      <c r="H1427" s="176"/>
      <c r="I1427" s="182"/>
      <c r="J1427" s="182"/>
      <c r="K1427" s="182"/>
      <c r="L1427" s="182"/>
      <c r="M1427" s="182"/>
      <c r="N1427" s="182"/>
      <c r="O1427" s="182"/>
      <c r="P1427" s="182"/>
      <c r="Q1427" s="182"/>
      <c r="R1427" s="182"/>
      <c r="S1427" s="201"/>
      <c r="T1427" s="202"/>
      <c r="U1427" s="203"/>
      <c r="V1427" s="203"/>
      <c r="W1427" s="204"/>
    </row>
    <row r="1428" spans="2:23">
      <c r="B1428" s="173"/>
      <c r="C1428" s="174"/>
      <c r="D1428" s="174"/>
      <c r="E1428" s="175"/>
      <c r="F1428" s="174"/>
      <c r="G1428" s="176"/>
      <c r="H1428" s="176"/>
      <c r="I1428" s="182"/>
      <c r="J1428" s="182"/>
      <c r="K1428" s="182"/>
      <c r="L1428" s="182"/>
      <c r="M1428" s="182"/>
      <c r="N1428" s="182"/>
      <c r="O1428" s="182"/>
      <c r="P1428" s="182"/>
      <c r="Q1428" s="182"/>
      <c r="R1428" s="182"/>
      <c r="S1428" s="201"/>
      <c r="T1428" s="202"/>
      <c r="U1428" s="203"/>
      <c r="V1428" s="203"/>
      <c r="W1428" s="204"/>
    </row>
    <row r="1429" spans="2:23">
      <c r="B1429" s="173"/>
      <c r="C1429" s="174"/>
      <c r="D1429" s="174"/>
      <c r="E1429" s="175"/>
      <c r="F1429" s="174"/>
      <c r="G1429" s="176"/>
      <c r="H1429" s="176"/>
      <c r="I1429" s="182"/>
      <c r="J1429" s="182"/>
      <c r="K1429" s="182"/>
      <c r="L1429" s="182"/>
      <c r="M1429" s="182"/>
      <c r="N1429" s="182"/>
      <c r="O1429" s="182"/>
      <c r="P1429" s="182"/>
      <c r="Q1429" s="182"/>
      <c r="R1429" s="182"/>
      <c r="S1429" s="201"/>
      <c r="T1429" s="202"/>
      <c r="U1429" s="203"/>
      <c r="V1429" s="203"/>
      <c r="W1429" s="204"/>
    </row>
    <row r="1430" spans="2:23">
      <c r="B1430" s="173"/>
      <c r="C1430" s="174"/>
      <c r="D1430" s="174"/>
      <c r="E1430" s="175"/>
      <c r="F1430" s="174"/>
      <c r="G1430" s="176"/>
      <c r="H1430" s="176"/>
      <c r="I1430" s="182"/>
      <c r="J1430" s="182"/>
      <c r="K1430" s="182"/>
      <c r="L1430" s="182"/>
      <c r="M1430" s="182"/>
      <c r="N1430" s="182"/>
      <c r="O1430" s="182"/>
      <c r="P1430" s="182"/>
      <c r="Q1430" s="182"/>
      <c r="R1430" s="182"/>
      <c r="S1430" s="201"/>
      <c r="T1430" s="202"/>
      <c r="U1430" s="203"/>
      <c r="V1430" s="203"/>
      <c r="W1430" s="204"/>
    </row>
    <row r="1431" spans="2:23">
      <c r="B1431" s="173"/>
      <c r="C1431" s="174"/>
      <c r="D1431" s="174"/>
      <c r="E1431" s="175"/>
      <c r="F1431" s="174"/>
      <c r="G1431" s="176"/>
      <c r="H1431" s="176"/>
      <c r="I1431" s="182"/>
      <c r="J1431" s="182"/>
      <c r="K1431" s="182"/>
      <c r="L1431" s="182"/>
      <c r="M1431" s="182"/>
      <c r="N1431" s="182"/>
      <c r="O1431" s="182"/>
      <c r="P1431" s="182"/>
      <c r="Q1431" s="182"/>
      <c r="R1431" s="182"/>
      <c r="S1431" s="201"/>
      <c r="T1431" s="202"/>
      <c r="U1431" s="203"/>
      <c r="V1431" s="203"/>
      <c r="W1431" s="204"/>
    </row>
    <row r="1432" spans="2:23">
      <c r="B1432" s="173"/>
      <c r="C1432" s="174"/>
      <c r="D1432" s="174"/>
      <c r="E1432" s="175"/>
      <c r="F1432" s="174"/>
      <c r="G1432" s="176"/>
      <c r="H1432" s="176"/>
      <c r="I1432" s="182"/>
      <c r="J1432" s="182"/>
      <c r="K1432" s="182"/>
      <c r="L1432" s="182"/>
      <c r="M1432" s="182"/>
      <c r="N1432" s="182"/>
      <c r="O1432" s="182"/>
      <c r="P1432" s="182"/>
      <c r="Q1432" s="182"/>
      <c r="R1432" s="182"/>
      <c r="S1432" s="201"/>
      <c r="T1432" s="202"/>
      <c r="U1432" s="203"/>
      <c r="V1432" s="203"/>
      <c r="W1432" s="204"/>
    </row>
    <row r="1433" spans="2:23">
      <c r="B1433" s="173"/>
      <c r="C1433" s="174"/>
      <c r="D1433" s="174"/>
      <c r="E1433" s="175"/>
      <c r="F1433" s="174"/>
      <c r="G1433" s="176"/>
      <c r="H1433" s="176"/>
      <c r="I1433" s="182"/>
      <c r="J1433" s="182"/>
      <c r="K1433" s="182"/>
      <c r="L1433" s="182"/>
      <c r="M1433" s="182"/>
      <c r="N1433" s="182"/>
      <c r="O1433" s="182"/>
      <c r="P1433" s="182"/>
      <c r="Q1433" s="182"/>
      <c r="R1433" s="182"/>
      <c r="S1433" s="201"/>
      <c r="T1433" s="202"/>
      <c r="U1433" s="203"/>
      <c r="V1433" s="203"/>
      <c r="W1433" s="204"/>
    </row>
    <row r="1434" spans="2:23">
      <c r="B1434" s="173"/>
      <c r="C1434" s="174"/>
      <c r="D1434" s="174"/>
      <c r="E1434" s="175"/>
      <c r="F1434" s="174"/>
      <c r="G1434" s="176"/>
      <c r="H1434" s="176"/>
      <c r="I1434" s="182"/>
      <c r="J1434" s="182"/>
      <c r="K1434" s="182"/>
      <c r="L1434" s="182"/>
      <c r="M1434" s="182"/>
      <c r="N1434" s="182"/>
      <c r="O1434" s="182"/>
      <c r="P1434" s="182"/>
      <c r="Q1434" s="182"/>
      <c r="R1434" s="182"/>
      <c r="S1434" s="201"/>
      <c r="T1434" s="202"/>
      <c r="U1434" s="203"/>
      <c r="V1434" s="203"/>
      <c r="W1434" s="204"/>
    </row>
    <row r="1435" spans="2:23">
      <c r="B1435" s="173"/>
      <c r="C1435" s="174"/>
      <c r="D1435" s="174"/>
      <c r="E1435" s="175"/>
      <c r="F1435" s="174"/>
      <c r="G1435" s="176"/>
      <c r="H1435" s="176"/>
      <c r="I1435" s="182"/>
      <c r="J1435" s="182"/>
      <c r="K1435" s="182"/>
      <c r="L1435" s="182"/>
      <c r="M1435" s="182"/>
      <c r="N1435" s="182"/>
      <c r="O1435" s="182"/>
      <c r="P1435" s="182"/>
      <c r="Q1435" s="182"/>
      <c r="R1435" s="182"/>
      <c r="S1435" s="201"/>
      <c r="T1435" s="202"/>
      <c r="U1435" s="203"/>
      <c r="V1435" s="203"/>
      <c r="W1435" s="204"/>
    </row>
    <row r="1436" spans="2:23">
      <c r="B1436" s="173"/>
      <c r="C1436" s="174"/>
      <c r="D1436" s="174"/>
      <c r="E1436" s="175"/>
      <c r="F1436" s="174"/>
      <c r="G1436" s="176"/>
      <c r="H1436" s="176"/>
      <c r="I1436" s="182"/>
      <c r="J1436" s="182"/>
      <c r="K1436" s="182"/>
      <c r="L1436" s="182"/>
      <c r="M1436" s="182"/>
      <c r="N1436" s="182"/>
      <c r="O1436" s="182"/>
      <c r="P1436" s="182"/>
      <c r="Q1436" s="182"/>
      <c r="R1436" s="182"/>
      <c r="S1436" s="201"/>
      <c r="T1436" s="202"/>
      <c r="U1436" s="203"/>
      <c r="V1436" s="203"/>
      <c r="W1436" s="204"/>
    </row>
    <row r="1437" spans="2:23">
      <c r="B1437" s="173"/>
      <c r="C1437" s="174"/>
      <c r="D1437" s="174"/>
      <c r="E1437" s="175"/>
      <c r="F1437" s="174"/>
      <c r="G1437" s="176"/>
      <c r="H1437" s="176"/>
      <c r="I1437" s="182"/>
      <c r="J1437" s="182"/>
      <c r="K1437" s="182"/>
      <c r="L1437" s="182"/>
      <c r="M1437" s="182"/>
      <c r="N1437" s="182"/>
      <c r="O1437" s="182"/>
      <c r="P1437" s="182"/>
      <c r="Q1437" s="182"/>
      <c r="R1437" s="182"/>
      <c r="S1437" s="201"/>
      <c r="T1437" s="202"/>
      <c r="U1437" s="203"/>
      <c r="V1437" s="203"/>
      <c r="W1437" s="204"/>
    </row>
    <row r="1438" spans="2:23">
      <c r="B1438" s="173"/>
      <c r="C1438" s="174"/>
      <c r="D1438" s="174"/>
      <c r="E1438" s="175"/>
      <c r="F1438" s="174"/>
      <c r="G1438" s="176"/>
      <c r="H1438" s="176"/>
      <c r="I1438" s="182"/>
      <c r="J1438" s="182"/>
      <c r="K1438" s="182"/>
      <c r="L1438" s="182"/>
      <c r="M1438" s="182"/>
      <c r="N1438" s="182"/>
      <c r="O1438" s="182"/>
      <c r="P1438" s="182"/>
      <c r="Q1438" s="182"/>
      <c r="R1438" s="182"/>
      <c r="S1438" s="201"/>
      <c r="T1438" s="202"/>
      <c r="U1438" s="203"/>
      <c r="V1438" s="203"/>
      <c r="W1438" s="204"/>
    </row>
    <row r="1439" spans="2:23">
      <c r="B1439" s="173"/>
      <c r="C1439" s="174"/>
      <c r="D1439" s="174"/>
      <c r="E1439" s="175"/>
      <c r="F1439" s="174"/>
      <c r="G1439" s="176"/>
      <c r="H1439" s="176"/>
      <c r="I1439" s="182"/>
      <c r="J1439" s="182"/>
      <c r="K1439" s="182"/>
      <c r="L1439" s="182"/>
      <c r="M1439" s="182"/>
      <c r="N1439" s="182"/>
      <c r="O1439" s="182"/>
      <c r="P1439" s="182"/>
      <c r="Q1439" s="182"/>
      <c r="R1439" s="182"/>
      <c r="S1439" s="201"/>
      <c r="T1439" s="202"/>
      <c r="U1439" s="203"/>
      <c r="V1439" s="203"/>
      <c r="W1439" s="204"/>
    </row>
    <row r="1440" spans="2:23">
      <c r="B1440" s="173"/>
      <c r="C1440" s="174"/>
      <c r="D1440" s="174"/>
      <c r="E1440" s="175"/>
      <c r="F1440" s="174"/>
      <c r="G1440" s="176"/>
      <c r="H1440" s="176"/>
      <c r="I1440" s="182"/>
      <c r="J1440" s="182"/>
      <c r="K1440" s="182"/>
      <c r="L1440" s="182"/>
      <c r="M1440" s="182"/>
      <c r="N1440" s="182"/>
      <c r="O1440" s="182"/>
      <c r="P1440" s="182"/>
      <c r="Q1440" s="182"/>
      <c r="R1440" s="182"/>
      <c r="S1440" s="201"/>
      <c r="T1440" s="202"/>
      <c r="U1440" s="203"/>
      <c r="V1440" s="203"/>
      <c r="W1440" s="204"/>
    </row>
    <row r="1441" spans="2:23">
      <c r="B1441" s="173"/>
      <c r="C1441" s="174"/>
      <c r="D1441" s="174"/>
      <c r="E1441" s="175"/>
      <c r="F1441" s="174"/>
      <c r="G1441" s="176"/>
      <c r="H1441" s="176"/>
      <c r="I1441" s="182"/>
      <c r="J1441" s="182"/>
      <c r="K1441" s="182"/>
      <c r="L1441" s="182"/>
      <c r="M1441" s="182"/>
      <c r="N1441" s="182"/>
      <c r="O1441" s="182"/>
      <c r="P1441" s="182"/>
      <c r="Q1441" s="182"/>
      <c r="R1441" s="182"/>
      <c r="S1441" s="201"/>
      <c r="T1441" s="202"/>
      <c r="U1441" s="203"/>
      <c r="V1441" s="203"/>
      <c r="W1441" s="204"/>
    </row>
    <row r="1442" spans="2:23">
      <c r="B1442" s="173"/>
      <c r="C1442" s="174"/>
      <c r="D1442" s="174"/>
      <c r="E1442" s="175"/>
      <c r="F1442" s="174"/>
      <c r="G1442" s="176"/>
      <c r="H1442" s="176"/>
      <c r="I1442" s="182"/>
      <c r="J1442" s="182"/>
      <c r="K1442" s="182"/>
      <c r="L1442" s="182"/>
      <c r="M1442" s="182"/>
      <c r="N1442" s="182"/>
      <c r="O1442" s="182"/>
      <c r="P1442" s="182"/>
      <c r="Q1442" s="182"/>
      <c r="R1442" s="182"/>
      <c r="S1442" s="201"/>
      <c r="T1442" s="202"/>
      <c r="U1442" s="203"/>
      <c r="V1442" s="203"/>
      <c r="W1442" s="204"/>
    </row>
    <row r="1443" spans="2:23">
      <c r="B1443" s="173"/>
      <c r="C1443" s="174"/>
      <c r="D1443" s="174"/>
      <c r="E1443" s="175"/>
      <c r="F1443" s="174"/>
      <c r="G1443" s="176"/>
      <c r="H1443" s="176"/>
      <c r="I1443" s="182"/>
      <c r="J1443" s="182"/>
      <c r="K1443" s="182"/>
      <c r="L1443" s="182"/>
      <c r="M1443" s="182"/>
      <c r="N1443" s="182"/>
      <c r="O1443" s="182"/>
      <c r="P1443" s="182"/>
      <c r="Q1443" s="182"/>
      <c r="R1443" s="182"/>
      <c r="S1443" s="201"/>
      <c r="T1443" s="202"/>
      <c r="U1443" s="203"/>
      <c r="V1443" s="203"/>
      <c r="W1443" s="204"/>
    </row>
    <row r="1444" spans="2:23">
      <c r="B1444" s="173"/>
      <c r="C1444" s="174"/>
      <c r="D1444" s="174"/>
      <c r="E1444" s="175"/>
      <c r="F1444" s="174"/>
      <c r="G1444" s="176"/>
      <c r="H1444" s="176"/>
      <c r="I1444" s="182"/>
      <c r="J1444" s="182"/>
      <c r="K1444" s="182"/>
      <c r="L1444" s="182"/>
      <c r="M1444" s="182"/>
      <c r="N1444" s="182"/>
      <c r="O1444" s="182"/>
      <c r="P1444" s="182"/>
      <c r="Q1444" s="182"/>
      <c r="R1444" s="182"/>
      <c r="S1444" s="201"/>
      <c r="T1444" s="202"/>
      <c r="U1444" s="203"/>
      <c r="V1444" s="203"/>
      <c r="W1444" s="204"/>
    </row>
    <row r="1445" spans="2:23">
      <c r="B1445" s="173"/>
      <c r="C1445" s="174"/>
      <c r="D1445" s="174"/>
      <c r="E1445" s="175"/>
      <c r="F1445" s="174"/>
      <c r="G1445" s="176"/>
      <c r="H1445" s="176"/>
      <c r="I1445" s="182"/>
      <c r="J1445" s="182"/>
      <c r="K1445" s="182"/>
      <c r="L1445" s="182"/>
      <c r="M1445" s="182"/>
      <c r="N1445" s="182"/>
      <c r="O1445" s="182"/>
      <c r="P1445" s="182"/>
      <c r="Q1445" s="182"/>
      <c r="R1445" s="182"/>
      <c r="S1445" s="201"/>
      <c r="T1445" s="202"/>
      <c r="U1445" s="203"/>
      <c r="V1445" s="203"/>
      <c r="W1445" s="204"/>
    </row>
    <row r="1446" spans="2:23">
      <c r="B1446" s="173"/>
      <c r="C1446" s="174"/>
      <c r="D1446" s="174"/>
      <c r="E1446" s="175"/>
      <c r="F1446" s="174"/>
      <c r="G1446" s="176"/>
      <c r="H1446" s="176"/>
      <c r="I1446" s="182"/>
      <c r="J1446" s="182"/>
      <c r="K1446" s="182"/>
      <c r="L1446" s="182"/>
      <c r="M1446" s="182"/>
      <c r="N1446" s="182"/>
      <c r="O1446" s="182"/>
      <c r="P1446" s="182"/>
      <c r="Q1446" s="182"/>
      <c r="R1446" s="182"/>
      <c r="S1446" s="201"/>
      <c r="T1446" s="202"/>
      <c r="U1446" s="203"/>
      <c r="V1446" s="203"/>
      <c r="W1446" s="204"/>
    </row>
    <row r="1447" spans="2:23">
      <c r="B1447" s="173"/>
      <c r="C1447" s="174"/>
      <c r="D1447" s="174"/>
      <c r="E1447" s="175"/>
      <c r="F1447" s="174"/>
      <c r="G1447" s="176"/>
      <c r="H1447" s="176"/>
      <c r="I1447" s="182"/>
      <c r="J1447" s="182"/>
      <c r="K1447" s="182"/>
      <c r="L1447" s="182"/>
      <c r="M1447" s="182"/>
      <c r="N1447" s="182"/>
      <c r="O1447" s="182"/>
      <c r="P1447" s="182"/>
      <c r="Q1447" s="182"/>
      <c r="R1447" s="182"/>
      <c r="S1447" s="201"/>
      <c r="T1447" s="202"/>
      <c r="U1447" s="203"/>
      <c r="V1447" s="203"/>
      <c r="W1447" s="204"/>
    </row>
    <row r="1448" spans="2:23">
      <c r="B1448" s="173"/>
      <c r="C1448" s="174"/>
      <c r="D1448" s="174"/>
      <c r="E1448" s="175"/>
      <c r="F1448" s="174"/>
      <c r="G1448" s="176"/>
      <c r="H1448" s="176"/>
      <c r="I1448" s="182"/>
      <c r="J1448" s="182"/>
      <c r="K1448" s="182"/>
      <c r="L1448" s="182"/>
      <c r="M1448" s="182"/>
      <c r="N1448" s="182"/>
      <c r="O1448" s="182"/>
      <c r="P1448" s="182"/>
      <c r="Q1448" s="182"/>
      <c r="R1448" s="182"/>
      <c r="S1448" s="201"/>
      <c r="T1448" s="202"/>
      <c r="U1448" s="203"/>
      <c r="V1448" s="203"/>
      <c r="W1448" s="204"/>
    </row>
    <row r="1449" spans="2:23">
      <c r="B1449" s="173"/>
      <c r="C1449" s="174"/>
      <c r="D1449" s="174"/>
      <c r="E1449" s="175"/>
      <c r="F1449" s="174"/>
      <c r="G1449" s="176"/>
      <c r="H1449" s="176"/>
      <c r="I1449" s="182"/>
      <c r="J1449" s="182"/>
      <c r="K1449" s="182"/>
      <c r="L1449" s="182"/>
      <c r="M1449" s="182"/>
      <c r="N1449" s="182"/>
      <c r="O1449" s="182"/>
      <c r="P1449" s="182"/>
      <c r="Q1449" s="182"/>
      <c r="R1449" s="182"/>
      <c r="S1449" s="201"/>
      <c r="T1449" s="202"/>
      <c r="U1449" s="203"/>
      <c r="V1449" s="203"/>
      <c r="W1449" s="204"/>
    </row>
    <row r="1450" spans="2:23">
      <c r="B1450" s="173"/>
      <c r="C1450" s="174"/>
      <c r="D1450" s="174"/>
      <c r="E1450" s="175"/>
      <c r="F1450" s="174"/>
      <c r="G1450" s="176"/>
      <c r="H1450" s="176"/>
      <c r="I1450" s="182"/>
      <c r="J1450" s="182"/>
      <c r="K1450" s="182"/>
      <c r="L1450" s="182"/>
      <c r="M1450" s="182"/>
      <c r="N1450" s="182"/>
      <c r="O1450" s="182"/>
      <c r="P1450" s="182"/>
      <c r="Q1450" s="182"/>
      <c r="R1450" s="182"/>
      <c r="S1450" s="201"/>
      <c r="T1450" s="202"/>
      <c r="U1450" s="203"/>
      <c r="V1450" s="203"/>
      <c r="W1450" s="204"/>
    </row>
    <row r="1451" spans="2:23">
      <c r="B1451" s="173"/>
      <c r="C1451" s="174"/>
      <c r="D1451" s="174"/>
      <c r="E1451" s="175"/>
      <c r="F1451" s="174"/>
      <c r="G1451" s="176"/>
      <c r="H1451" s="176"/>
      <c r="I1451" s="182"/>
      <c r="J1451" s="182"/>
      <c r="K1451" s="182"/>
      <c r="L1451" s="182"/>
      <c r="M1451" s="182"/>
      <c r="N1451" s="182"/>
      <c r="O1451" s="182"/>
      <c r="P1451" s="182"/>
      <c r="Q1451" s="182"/>
      <c r="R1451" s="182"/>
      <c r="S1451" s="201"/>
      <c r="T1451" s="202"/>
      <c r="U1451" s="203"/>
      <c r="V1451" s="203"/>
      <c r="W1451" s="204"/>
    </row>
    <row r="1452" spans="2:23">
      <c r="B1452" s="173"/>
      <c r="C1452" s="174"/>
      <c r="D1452" s="174"/>
      <c r="E1452" s="175"/>
      <c r="F1452" s="174"/>
      <c r="G1452" s="176"/>
      <c r="H1452" s="176"/>
      <c r="I1452" s="182"/>
      <c r="J1452" s="182"/>
      <c r="K1452" s="182"/>
      <c r="L1452" s="182"/>
      <c r="M1452" s="182"/>
      <c r="N1452" s="182"/>
      <c r="O1452" s="182"/>
      <c r="P1452" s="182"/>
      <c r="Q1452" s="182"/>
      <c r="R1452" s="182"/>
      <c r="S1452" s="201"/>
      <c r="T1452" s="202"/>
      <c r="U1452" s="203"/>
      <c r="V1452" s="203"/>
      <c r="W1452" s="204"/>
    </row>
    <row r="1453" spans="2:23">
      <c r="B1453" s="173"/>
      <c r="C1453" s="174"/>
      <c r="D1453" s="174"/>
      <c r="E1453" s="175"/>
      <c r="F1453" s="174"/>
      <c r="G1453" s="176"/>
      <c r="H1453" s="176"/>
      <c r="I1453" s="182"/>
      <c r="J1453" s="182"/>
      <c r="K1453" s="182"/>
      <c r="L1453" s="182"/>
      <c r="M1453" s="182"/>
      <c r="N1453" s="182"/>
      <c r="O1453" s="182"/>
      <c r="P1453" s="182"/>
      <c r="Q1453" s="182"/>
      <c r="R1453" s="182"/>
      <c r="S1453" s="201"/>
      <c r="T1453" s="202"/>
      <c r="U1453" s="203"/>
      <c r="V1453" s="203"/>
      <c r="W1453" s="204"/>
    </row>
    <row r="1454" spans="2:23">
      <c r="B1454" s="173"/>
      <c r="C1454" s="174"/>
      <c r="D1454" s="174"/>
      <c r="E1454" s="175"/>
      <c r="F1454" s="174"/>
      <c r="G1454" s="176"/>
      <c r="H1454" s="176"/>
      <c r="I1454" s="182"/>
      <c r="J1454" s="182"/>
      <c r="K1454" s="182"/>
      <c r="L1454" s="182"/>
      <c r="M1454" s="182"/>
      <c r="N1454" s="182"/>
      <c r="O1454" s="182"/>
      <c r="P1454" s="182"/>
      <c r="Q1454" s="182"/>
      <c r="R1454" s="182"/>
      <c r="S1454" s="201"/>
      <c r="T1454" s="202"/>
      <c r="U1454" s="203"/>
      <c r="V1454" s="203"/>
      <c r="W1454" s="204"/>
    </row>
    <row r="1455" spans="2:23">
      <c r="B1455" s="173"/>
      <c r="C1455" s="174"/>
      <c r="D1455" s="174"/>
      <c r="E1455" s="175"/>
      <c r="F1455" s="174"/>
      <c r="G1455" s="176"/>
      <c r="H1455" s="176"/>
      <c r="I1455" s="182"/>
      <c r="J1455" s="182"/>
      <c r="K1455" s="182"/>
      <c r="L1455" s="182"/>
      <c r="M1455" s="182"/>
      <c r="N1455" s="182"/>
      <c r="O1455" s="182"/>
      <c r="P1455" s="182"/>
      <c r="Q1455" s="182"/>
      <c r="R1455" s="182"/>
      <c r="S1455" s="201"/>
      <c r="T1455" s="202"/>
      <c r="U1455" s="203"/>
      <c r="V1455" s="203"/>
      <c r="W1455" s="204"/>
    </row>
    <row r="1456" spans="2:23">
      <c r="B1456" s="173"/>
      <c r="C1456" s="174"/>
      <c r="D1456" s="174"/>
      <c r="E1456" s="175"/>
      <c r="F1456" s="174"/>
      <c r="G1456" s="176"/>
      <c r="H1456" s="176"/>
      <c r="I1456" s="182"/>
      <c r="J1456" s="182"/>
      <c r="K1456" s="182"/>
      <c r="L1456" s="182"/>
      <c r="M1456" s="182"/>
      <c r="N1456" s="182"/>
      <c r="O1456" s="182"/>
      <c r="P1456" s="182"/>
      <c r="Q1456" s="182"/>
      <c r="R1456" s="182"/>
      <c r="S1456" s="201"/>
      <c r="T1456" s="202"/>
      <c r="U1456" s="203"/>
      <c r="V1456" s="203"/>
      <c r="W1456" s="204"/>
    </row>
    <row r="1457" spans="2:23">
      <c r="B1457" s="173"/>
      <c r="C1457" s="174"/>
      <c r="D1457" s="174"/>
      <c r="E1457" s="175"/>
      <c r="F1457" s="174"/>
      <c r="G1457" s="176"/>
      <c r="H1457" s="176"/>
      <c r="I1457" s="182"/>
      <c r="J1457" s="182"/>
      <c r="K1457" s="182"/>
      <c r="L1457" s="182"/>
      <c r="M1457" s="182"/>
      <c r="N1457" s="182"/>
      <c r="O1457" s="182"/>
      <c r="P1457" s="182"/>
      <c r="Q1457" s="182"/>
      <c r="R1457" s="182"/>
      <c r="S1457" s="201"/>
      <c r="T1457" s="202"/>
      <c r="U1457" s="203"/>
      <c r="V1457" s="203"/>
      <c r="W1457" s="204"/>
    </row>
    <row r="1458" spans="2:23">
      <c r="B1458" s="173"/>
      <c r="C1458" s="174"/>
      <c r="D1458" s="174"/>
      <c r="E1458" s="175"/>
      <c r="F1458" s="174"/>
      <c r="G1458" s="176"/>
      <c r="H1458" s="176"/>
      <c r="I1458" s="182"/>
      <c r="J1458" s="182"/>
      <c r="K1458" s="182"/>
      <c r="L1458" s="182"/>
      <c r="M1458" s="182"/>
      <c r="N1458" s="182"/>
      <c r="O1458" s="182"/>
      <c r="P1458" s="182"/>
      <c r="Q1458" s="182"/>
      <c r="R1458" s="182"/>
      <c r="S1458" s="201"/>
      <c r="T1458" s="202"/>
      <c r="U1458" s="203"/>
      <c r="V1458" s="203"/>
      <c r="W1458" s="204"/>
    </row>
    <row r="1459" spans="2:23">
      <c r="B1459" s="173"/>
      <c r="C1459" s="174"/>
      <c r="D1459" s="174"/>
      <c r="E1459" s="175"/>
      <c r="F1459" s="174"/>
      <c r="G1459" s="176"/>
      <c r="H1459" s="176"/>
      <c r="I1459" s="182"/>
      <c r="J1459" s="182"/>
      <c r="K1459" s="182"/>
      <c r="L1459" s="182"/>
      <c r="M1459" s="182"/>
      <c r="N1459" s="182"/>
      <c r="O1459" s="182"/>
      <c r="P1459" s="182"/>
      <c r="Q1459" s="182"/>
      <c r="R1459" s="182"/>
      <c r="S1459" s="201"/>
      <c r="T1459" s="202"/>
      <c r="U1459" s="203"/>
      <c r="V1459" s="203"/>
      <c r="W1459" s="204"/>
    </row>
    <row r="1460" spans="2:23">
      <c r="B1460" s="173"/>
      <c r="C1460" s="174"/>
      <c r="D1460" s="174"/>
      <c r="E1460" s="175"/>
      <c r="F1460" s="174"/>
      <c r="G1460" s="176"/>
      <c r="H1460" s="176"/>
      <c r="I1460" s="182"/>
      <c r="J1460" s="182"/>
      <c r="K1460" s="182"/>
      <c r="L1460" s="182"/>
      <c r="M1460" s="182"/>
      <c r="N1460" s="182"/>
      <c r="O1460" s="182"/>
      <c r="P1460" s="182"/>
      <c r="Q1460" s="182"/>
      <c r="R1460" s="182"/>
      <c r="S1460" s="201"/>
      <c r="T1460" s="202"/>
      <c r="U1460" s="203"/>
      <c r="V1460" s="203"/>
      <c r="W1460" s="204"/>
    </row>
    <row r="1461" spans="2:23">
      <c r="B1461" s="173"/>
      <c r="C1461" s="174"/>
      <c r="D1461" s="174"/>
      <c r="E1461" s="175"/>
      <c r="F1461" s="174"/>
      <c r="G1461" s="176"/>
      <c r="H1461" s="176"/>
      <c r="I1461" s="182"/>
      <c r="J1461" s="182"/>
      <c r="K1461" s="182"/>
      <c r="L1461" s="182"/>
      <c r="M1461" s="182"/>
      <c r="N1461" s="182"/>
      <c r="O1461" s="182"/>
      <c r="P1461" s="182"/>
      <c r="Q1461" s="182"/>
      <c r="R1461" s="182"/>
      <c r="S1461" s="201"/>
      <c r="T1461" s="202"/>
      <c r="U1461" s="203"/>
      <c r="V1461" s="203"/>
      <c r="W1461" s="204"/>
    </row>
    <row r="1462" spans="2:23">
      <c r="B1462" s="173"/>
      <c r="C1462" s="174"/>
      <c r="D1462" s="174"/>
      <c r="E1462" s="175"/>
      <c r="F1462" s="174"/>
      <c r="G1462" s="176"/>
      <c r="H1462" s="176"/>
      <c r="I1462" s="182"/>
      <c r="J1462" s="182"/>
      <c r="K1462" s="182"/>
      <c r="L1462" s="182"/>
      <c r="M1462" s="182"/>
      <c r="N1462" s="182"/>
      <c r="O1462" s="182"/>
      <c r="P1462" s="182"/>
      <c r="Q1462" s="182"/>
      <c r="R1462" s="182"/>
      <c r="S1462" s="201"/>
      <c r="T1462" s="202"/>
      <c r="U1462" s="203"/>
      <c r="V1462" s="203"/>
      <c r="W1462" s="204"/>
    </row>
    <row r="1463" spans="2:23">
      <c r="B1463" s="173"/>
      <c r="C1463" s="174"/>
      <c r="D1463" s="174"/>
      <c r="E1463" s="175"/>
      <c r="F1463" s="174"/>
      <c r="G1463" s="176"/>
      <c r="H1463" s="176"/>
      <c r="I1463" s="182"/>
      <c r="J1463" s="182"/>
      <c r="K1463" s="182"/>
      <c r="L1463" s="182"/>
      <c r="M1463" s="182"/>
      <c r="N1463" s="182"/>
      <c r="O1463" s="182"/>
      <c r="P1463" s="182"/>
      <c r="Q1463" s="182"/>
      <c r="R1463" s="182"/>
      <c r="S1463" s="201"/>
      <c r="T1463" s="202"/>
      <c r="U1463" s="203"/>
      <c r="V1463" s="203"/>
      <c r="W1463" s="204"/>
    </row>
    <row r="1464" spans="2:23">
      <c r="B1464" s="173"/>
      <c r="C1464" s="174"/>
      <c r="D1464" s="174"/>
      <c r="E1464" s="175"/>
      <c r="F1464" s="174"/>
      <c r="G1464" s="176"/>
      <c r="H1464" s="176"/>
      <c r="I1464" s="182"/>
      <c r="J1464" s="182"/>
      <c r="K1464" s="182"/>
      <c r="L1464" s="182"/>
      <c r="M1464" s="182"/>
      <c r="N1464" s="182"/>
      <c r="O1464" s="182"/>
      <c r="P1464" s="182"/>
      <c r="Q1464" s="182"/>
      <c r="R1464" s="182"/>
      <c r="S1464" s="201"/>
      <c r="T1464" s="202"/>
      <c r="U1464" s="203"/>
      <c r="V1464" s="203"/>
      <c r="W1464" s="204"/>
    </row>
    <row r="1465" spans="2:23">
      <c r="B1465" s="173"/>
      <c r="C1465" s="174"/>
      <c r="D1465" s="174"/>
      <c r="E1465" s="175"/>
      <c r="F1465" s="174"/>
      <c r="G1465" s="176"/>
      <c r="H1465" s="176"/>
      <c r="I1465" s="182"/>
      <c r="J1465" s="182"/>
      <c r="K1465" s="182"/>
      <c r="L1465" s="182"/>
      <c r="M1465" s="182"/>
      <c r="N1465" s="182"/>
      <c r="O1465" s="182"/>
      <c r="P1465" s="182"/>
      <c r="Q1465" s="182"/>
      <c r="R1465" s="182"/>
      <c r="S1465" s="201"/>
      <c r="T1465" s="202"/>
      <c r="U1465" s="203"/>
      <c r="V1465" s="203"/>
      <c r="W1465" s="204"/>
    </row>
    <row r="1466" spans="2:23">
      <c r="B1466" s="173"/>
      <c r="C1466" s="174"/>
      <c r="D1466" s="174"/>
      <c r="E1466" s="175"/>
      <c r="F1466" s="174"/>
      <c r="G1466" s="176"/>
      <c r="H1466" s="176"/>
      <c r="I1466" s="182"/>
      <c r="J1466" s="182"/>
      <c r="K1466" s="182"/>
      <c r="L1466" s="182"/>
      <c r="M1466" s="182"/>
      <c r="N1466" s="182"/>
      <c r="O1466" s="182"/>
      <c r="P1466" s="182"/>
      <c r="Q1466" s="182"/>
      <c r="R1466" s="182"/>
      <c r="S1466" s="201"/>
      <c r="T1466" s="202"/>
      <c r="U1466" s="203"/>
      <c r="V1466" s="203"/>
      <c r="W1466" s="204"/>
    </row>
    <row r="1467" spans="2:23">
      <c r="B1467" s="173"/>
      <c r="C1467" s="174"/>
      <c r="D1467" s="174"/>
      <c r="E1467" s="175"/>
      <c r="F1467" s="174"/>
      <c r="G1467" s="176"/>
      <c r="H1467" s="176"/>
      <c r="I1467" s="182"/>
      <c r="J1467" s="182"/>
      <c r="K1467" s="182"/>
      <c r="L1467" s="182"/>
      <c r="M1467" s="182"/>
      <c r="N1467" s="182"/>
      <c r="O1467" s="182"/>
      <c r="P1467" s="182"/>
      <c r="Q1467" s="182"/>
      <c r="R1467" s="182"/>
      <c r="S1467" s="201"/>
      <c r="T1467" s="202"/>
      <c r="U1467" s="203"/>
      <c r="V1467" s="203"/>
      <c r="W1467" s="204"/>
    </row>
    <row r="1468" spans="2:23">
      <c r="B1468" s="173"/>
      <c r="C1468" s="174"/>
      <c r="D1468" s="174"/>
      <c r="E1468" s="175"/>
      <c r="F1468" s="174"/>
      <c r="G1468" s="176"/>
      <c r="H1468" s="176"/>
      <c r="I1468" s="182"/>
      <c r="J1468" s="182"/>
      <c r="K1468" s="182"/>
      <c r="L1468" s="182"/>
      <c r="M1468" s="182"/>
      <c r="N1468" s="182"/>
      <c r="O1468" s="182"/>
      <c r="P1468" s="182"/>
      <c r="Q1468" s="182"/>
      <c r="R1468" s="182"/>
      <c r="S1468" s="201"/>
      <c r="T1468" s="202"/>
      <c r="U1468" s="203"/>
      <c r="V1468" s="203"/>
      <c r="W1468" s="204"/>
    </row>
    <row r="1469" spans="2:23">
      <c r="B1469" s="173"/>
      <c r="C1469" s="174"/>
      <c r="D1469" s="174"/>
      <c r="E1469" s="175"/>
      <c r="F1469" s="174"/>
      <c r="G1469" s="176"/>
      <c r="H1469" s="176"/>
      <c r="I1469" s="182"/>
      <c r="J1469" s="182"/>
      <c r="K1469" s="182"/>
      <c r="L1469" s="182"/>
      <c r="M1469" s="182"/>
      <c r="N1469" s="182"/>
      <c r="O1469" s="182"/>
      <c r="P1469" s="182"/>
      <c r="Q1469" s="182"/>
      <c r="R1469" s="182"/>
      <c r="S1469" s="201"/>
      <c r="T1469" s="202"/>
      <c r="U1469" s="203"/>
      <c r="V1469" s="203"/>
      <c r="W1469" s="204"/>
    </row>
    <row r="1470" spans="2:23">
      <c r="B1470" s="173"/>
      <c r="C1470" s="174"/>
      <c r="D1470" s="174"/>
      <c r="E1470" s="175"/>
      <c r="F1470" s="174"/>
      <c r="G1470" s="176"/>
      <c r="H1470" s="176"/>
      <c r="I1470" s="182"/>
      <c r="J1470" s="182"/>
      <c r="K1470" s="182"/>
      <c r="L1470" s="182"/>
      <c r="M1470" s="182"/>
      <c r="N1470" s="182"/>
      <c r="O1470" s="182"/>
      <c r="P1470" s="182"/>
      <c r="Q1470" s="182"/>
      <c r="R1470" s="182"/>
      <c r="S1470" s="201"/>
      <c r="T1470" s="202"/>
      <c r="U1470" s="203"/>
      <c r="V1470" s="203"/>
      <c r="W1470" s="204"/>
    </row>
    <row r="1471" spans="2:23">
      <c r="B1471" s="173"/>
      <c r="C1471" s="174"/>
      <c r="D1471" s="174"/>
      <c r="E1471" s="175"/>
      <c r="F1471" s="174"/>
      <c r="G1471" s="176"/>
      <c r="H1471" s="176"/>
      <c r="I1471" s="182"/>
      <c r="J1471" s="182"/>
      <c r="K1471" s="182"/>
      <c r="L1471" s="182"/>
      <c r="M1471" s="182"/>
      <c r="N1471" s="182"/>
      <c r="O1471" s="182"/>
      <c r="P1471" s="182"/>
      <c r="Q1471" s="182"/>
      <c r="R1471" s="182"/>
      <c r="S1471" s="201"/>
      <c r="T1471" s="202"/>
      <c r="U1471" s="203"/>
      <c r="V1471" s="203"/>
      <c r="W1471" s="204"/>
    </row>
    <row r="1472" spans="2:23">
      <c r="B1472" s="173"/>
      <c r="C1472" s="174"/>
      <c r="D1472" s="174"/>
      <c r="E1472" s="175"/>
      <c r="F1472" s="174"/>
      <c r="G1472" s="176"/>
      <c r="H1472" s="176"/>
      <c r="I1472" s="182"/>
      <c r="J1472" s="182"/>
      <c r="K1472" s="182"/>
      <c r="L1472" s="182"/>
      <c r="M1472" s="182"/>
      <c r="N1472" s="182"/>
      <c r="O1472" s="182"/>
      <c r="P1472" s="182"/>
      <c r="Q1472" s="182"/>
      <c r="R1472" s="182"/>
      <c r="S1472" s="201"/>
      <c r="T1472" s="202"/>
      <c r="U1472" s="203"/>
      <c r="V1472" s="203"/>
      <c r="W1472" s="204"/>
    </row>
    <row r="1473" spans="2:23">
      <c r="B1473" s="173"/>
      <c r="C1473" s="174"/>
      <c r="D1473" s="174"/>
      <c r="E1473" s="175"/>
      <c r="F1473" s="174"/>
      <c r="G1473" s="176"/>
      <c r="H1473" s="176"/>
      <c r="I1473" s="182"/>
      <c r="J1473" s="182"/>
      <c r="K1473" s="182"/>
      <c r="L1473" s="182"/>
      <c r="M1473" s="182"/>
      <c r="N1473" s="182"/>
      <c r="O1473" s="182"/>
      <c r="P1473" s="182"/>
      <c r="Q1473" s="182"/>
      <c r="R1473" s="182"/>
      <c r="S1473" s="201"/>
      <c r="T1473" s="202"/>
      <c r="U1473" s="203"/>
      <c r="V1473" s="203"/>
      <c r="W1473" s="204"/>
    </row>
    <row r="1474" spans="2:23">
      <c r="B1474" s="173"/>
      <c r="C1474" s="174"/>
      <c r="D1474" s="174"/>
      <c r="E1474" s="175"/>
      <c r="F1474" s="174"/>
      <c r="G1474" s="176"/>
      <c r="H1474" s="176"/>
      <c r="I1474" s="182"/>
      <c r="J1474" s="182"/>
      <c r="K1474" s="182"/>
      <c r="L1474" s="182"/>
      <c r="M1474" s="182"/>
      <c r="N1474" s="182"/>
      <c r="O1474" s="182"/>
      <c r="P1474" s="182"/>
      <c r="Q1474" s="182"/>
      <c r="R1474" s="182"/>
      <c r="S1474" s="201"/>
      <c r="T1474" s="202"/>
      <c r="U1474" s="203"/>
      <c r="V1474" s="203"/>
      <c r="W1474" s="204"/>
    </row>
    <row r="1475" spans="2:23">
      <c r="B1475" s="173"/>
      <c r="C1475" s="174"/>
      <c r="D1475" s="174"/>
      <c r="E1475" s="175"/>
      <c r="F1475" s="174"/>
      <c r="G1475" s="176"/>
      <c r="H1475" s="176"/>
      <c r="I1475" s="182"/>
      <c r="J1475" s="182"/>
      <c r="K1475" s="182"/>
      <c r="L1475" s="182"/>
      <c r="M1475" s="182"/>
      <c r="N1475" s="182"/>
      <c r="O1475" s="182"/>
      <c r="P1475" s="182"/>
      <c r="Q1475" s="182"/>
      <c r="R1475" s="182"/>
      <c r="S1475" s="201"/>
      <c r="T1475" s="202"/>
      <c r="U1475" s="203"/>
      <c r="V1475" s="203"/>
      <c r="W1475" s="204"/>
    </row>
    <row r="1476" spans="2:23">
      <c r="B1476" s="173"/>
      <c r="C1476" s="174"/>
      <c r="D1476" s="174"/>
      <c r="E1476" s="175"/>
      <c r="F1476" s="174"/>
      <c r="G1476" s="176"/>
      <c r="H1476" s="176"/>
      <c r="I1476" s="182"/>
      <c r="J1476" s="182"/>
      <c r="K1476" s="182"/>
      <c r="L1476" s="182"/>
      <c r="M1476" s="182"/>
      <c r="N1476" s="182"/>
      <c r="O1476" s="182"/>
      <c r="P1476" s="182"/>
      <c r="Q1476" s="182"/>
      <c r="R1476" s="182"/>
      <c r="S1476" s="201"/>
      <c r="T1476" s="202"/>
      <c r="U1476" s="203"/>
      <c r="V1476" s="203"/>
      <c r="W1476" s="204"/>
    </row>
    <row r="1477" spans="2:23">
      <c r="B1477" s="173"/>
      <c r="C1477" s="174"/>
      <c r="D1477" s="174"/>
      <c r="E1477" s="175"/>
      <c r="F1477" s="174"/>
      <c r="G1477" s="176"/>
      <c r="H1477" s="176"/>
      <c r="I1477" s="182"/>
      <c r="J1477" s="182"/>
      <c r="K1477" s="182"/>
      <c r="L1477" s="182"/>
      <c r="M1477" s="182"/>
      <c r="N1477" s="182"/>
      <c r="O1477" s="182"/>
      <c r="P1477" s="182"/>
      <c r="Q1477" s="182"/>
      <c r="R1477" s="182"/>
      <c r="S1477" s="201"/>
      <c r="T1477" s="202"/>
      <c r="U1477" s="203"/>
      <c r="V1477" s="203"/>
      <c r="W1477" s="204"/>
    </row>
    <row r="1478" spans="2:23">
      <c r="B1478" s="173"/>
      <c r="C1478" s="174"/>
      <c r="D1478" s="174"/>
      <c r="E1478" s="175"/>
      <c r="F1478" s="174"/>
      <c r="G1478" s="176"/>
      <c r="H1478" s="176"/>
      <c r="I1478" s="182"/>
      <c r="J1478" s="182"/>
      <c r="K1478" s="182"/>
      <c r="L1478" s="182"/>
      <c r="M1478" s="182"/>
      <c r="N1478" s="182"/>
      <c r="O1478" s="182"/>
      <c r="P1478" s="182"/>
      <c r="Q1478" s="182"/>
      <c r="R1478" s="182"/>
      <c r="S1478" s="201"/>
      <c r="T1478" s="202"/>
      <c r="U1478" s="203"/>
      <c r="V1478" s="203"/>
      <c r="W1478" s="204"/>
    </row>
    <row r="1479" spans="2:23">
      <c r="B1479" s="173"/>
      <c r="C1479" s="174"/>
      <c r="D1479" s="174"/>
      <c r="E1479" s="175"/>
      <c r="F1479" s="174"/>
      <c r="G1479" s="176"/>
      <c r="H1479" s="176"/>
      <c r="I1479" s="182"/>
      <c r="J1479" s="182"/>
      <c r="K1479" s="182"/>
      <c r="L1479" s="182"/>
      <c r="M1479" s="182"/>
      <c r="N1479" s="182"/>
      <c r="O1479" s="182"/>
      <c r="P1479" s="182"/>
      <c r="Q1479" s="182"/>
      <c r="R1479" s="182"/>
      <c r="S1479" s="201"/>
      <c r="T1479" s="202"/>
      <c r="U1479" s="203"/>
      <c r="V1479" s="203"/>
      <c r="W1479" s="204"/>
    </row>
    <row r="1480" spans="2:23">
      <c r="B1480" s="173"/>
      <c r="C1480" s="174"/>
      <c r="D1480" s="174"/>
      <c r="E1480" s="175"/>
      <c r="F1480" s="174"/>
      <c r="G1480" s="176"/>
      <c r="H1480" s="176"/>
      <c r="I1480" s="182"/>
      <c r="J1480" s="182"/>
      <c r="K1480" s="182"/>
      <c r="L1480" s="182"/>
      <c r="M1480" s="182"/>
      <c r="N1480" s="182"/>
      <c r="O1480" s="182"/>
      <c r="P1480" s="182"/>
      <c r="Q1480" s="182"/>
      <c r="R1480" s="182"/>
      <c r="S1480" s="201"/>
      <c r="T1480" s="202"/>
      <c r="U1480" s="203"/>
      <c r="V1480" s="203"/>
      <c r="W1480" s="204"/>
    </row>
    <row r="1481" spans="2:23">
      <c r="B1481" s="173"/>
      <c r="C1481" s="174"/>
      <c r="D1481" s="174"/>
      <c r="E1481" s="175"/>
      <c r="F1481" s="174"/>
      <c r="G1481" s="176"/>
      <c r="H1481" s="176"/>
      <c r="I1481" s="182"/>
      <c r="J1481" s="182"/>
      <c r="K1481" s="182"/>
      <c r="L1481" s="182"/>
      <c r="M1481" s="182"/>
      <c r="N1481" s="182"/>
      <c r="O1481" s="182"/>
      <c r="P1481" s="182"/>
      <c r="Q1481" s="182"/>
      <c r="R1481" s="182"/>
      <c r="S1481" s="201"/>
      <c r="T1481" s="202"/>
      <c r="U1481" s="203"/>
      <c r="V1481" s="203"/>
      <c r="W1481" s="204"/>
    </row>
    <row r="1482" spans="2:23">
      <c r="B1482" s="173"/>
      <c r="C1482" s="174"/>
      <c r="D1482" s="174"/>
      <c r="E1482" s="175"/>
      <c r="F1482" s="174"/>
      <c r="G1482" s="176"/>
      <c r="H1482" s="176"/>
      <c r="I1482" s="182"/>
      <c r="J1482" s="182"/>
      <c r="K1482" s="182"/>
      <c r="L1482" s="182"/>
      <c r="M1482" s="182"/>
      <c r="N1482" s="182"/>
      <c r="O1482" s="182"/>
      <c r="P1482" s="182"/>
      <c r="Q1482" s="182"/>
      <c r="R1482" s="182"/>
      <c r="S1482" s="201"/>
      <c r="T1482" s="202"/>
      <c r="U1482" s="203"/>
      <c r="V1482" s="203"/>
      <c r="W1482" s="204"/>
    </row>
    <row r="1483" spans="2:23">
      <c r="B1483" s="173"/>
      <c r="C1483" s="174"/>
      <c r="D1483" s="174"/>
      <c r="E1483" s="175"/>
      <c r="F1483" s="174"/>
      <c r="G1483" s="176"/>
      <c r="H1483" s="176"/>
      <c r="I1483" s="182"/>
      <c r="J1483" s="182"/>
      <c r="K1483" s="182"/>
      <c r="L1483" s="182"/>
      <c r="M1483" s="182"/>
      <c r="N1483" s="182"/>
      <c r="O1483" s="182"/>
      <c r="P1483" s="182"/>
      <c r="Q1483" s="182"/>
      <c r="R1483" s="182"/>
      <c r="S1483" s="201"/>
      <c r="T1483" s="202"/>
      <c r="U1483" s="203"/>
      <c r="V1483" s="203"/>
      <c r="W1483" s="204"/>
    </row>
    <row r="1484" spans="2:23">
      <c r="B1484" s="173"/>
      <c r="C1484" s="174"/>
      <c r="D1484" s="174"/>
      <c r="E1484" s="175"/>
      <c r="F1484" s="174"/>
      <c r="G1484" s="176"/>
      <c r="H1484" s="176"/>
      <c r="I1484" s="182"/>
      <c r="J1484" s="182"/>
      <c r="K1484" s="182"/>
      <c r="L1484" s="182"/>
      <c r="M1484" s="182"/>
      <c r="N1484" s="182"/>
      <c r="O1484" s="182"/>
      <c r="P1484" s="182"/>
      <c r="Q1484" s="182"/>
      <c r="R1484" s="182"/>
      <c r="S1484" s="201"/>
      <c r="T1484" s="202"/>
      <c r="U1484" s="203"/>
      <c r="V1484" s="203"/>
      <c r="W1484" s="204"/>
    </row>
    <row r="1485" spans="2:23">
      <c r="B1485" s="173"/>
      <c r="C1485" s="174"/>
      <c r="D1485" s="174"/>
      <c r="E1485" s="175"/>
      <c r="F1485" s="174"/>
      <c r="G1485" s="176"/>
      <c r="H1485" s="176"/>
      <c r="I1485" s="182"/>
      <c r="J1485" s="182"/>
      <c r="K1485" s="182"/>
      <c r="L1485" s="182"/>
      <c r="M1485" s="182"/>
      <c r="N1485" s="182"/>
      <c r="O1485" s="182"/>
      <c r="P1485" s="182"/>
      <c r="Q1485" s="182"/>
      <c r="R1485" s="182"/>
      <c r="S1485" s="201"/>
      <c r="T1485" s="202"/>
      <c r="U1485" s="203"/>
      <c r="V1485" s="203"/>
      <c r="W1485" s="204"/>
    </row>
    <row r="1486" spans="2:23">
      <c r="B1486" s="173"/>
      <c r="C1486" s="174"/>
      <c r="D1486" s="174"/>
      <c r="E1486" s="175"/>
      <c r="F1486" s="174"/>
      <c r="G1486" s="176"/>
      <c r="H1486" s="176"/>
      <c r="I1486" s="182"/>
      <c r="J1486" s="182"/>
      <c r="K1486" s="182"/>
      <c r="L1486" s="182"/>
      <c r="M1486" s="182"/>
      <c r="N1486" s="182"/>
      <c r="O1486" s="182"/>
      <c r="P1486" s="182"/>
      <c r="Q1486" s="182"/>
      <c r="R1486" s="182"/>
      <c r="S1486" s="201"/>
      <c r="T1486" s="202"/>
      <c r="U1486" s="203"/>
      <c r="V1486" s="203"/>
      <c r="W1486" s="204"/>
    </row>
    <row r="1487" spans="2:23">
      <c r="B1487" s="173"/>
      <c r="C1487" s="174"/>
      <c r="D1487" s="174"/>
      <c r="E1487" s="175"/>
      <c r="F1487" s="174"/>
      <c r="G1487" s="176"/>
      <c r="H1487" s="176"/>
      <c r="I1487" s="182"/>
      <c r="J1487" s="182"/>
      <c r="K1487" s="182"/>
      <c r="L1487" s="182"/>
      <c r="M1487" s="182"/>
      <c r="N1487" s="182"/>
      <c r="O1487" s="182"/>
      <c r="P1487" s="182"/>
      <c r="Q1487" s="182"/>
      <c r="R1487" s="182"/>
      <c r="S1487" s="201"/>
      <c r="T1487" s="202"/>
      <c r="U1487" s="203"/>
      <c r="V1487" s="203"/>
      <c r="W1487" s="204"/>
    </row>
    <row r="1488" spans="2:23">
      <c r="B1488" s="173"/>
      <c r="C1488" s="174"/>
      <c r="D1488" s="174"/>
      <c r="E1488" s="175"/>
      <c r="F1488" s="174"/>
      <c r="G1488" s="176"/>
      <c r="H1488" s="176"/>
      <c r="I1488" s="182"/>
      <c r="J1488" s="182"/>
      <c r="K1488" s="182"/>
      <c r="L1488" s="182"/>
      <c r="M1488" s="182"/>
      <c r="N1488" s="182"/>
      <c r="O1488" s="182"/>
      <c r="P1488" s="182"/>
      <c r="Q1488" s="182"/>
      <c r="R1488" s="182"/>
      <c r="S1488" s="201"/>
      <c r="T1488" s="202"/>
      <c r="U1488" s="203"/>
      <c r="V1488" s="203"/>
      <c r="W1488" s="204"/>
    </row>
    <row r="1489" spans="2:23">
      <c r="B1489" s="173"/>
      <c r="C1489" s="174"/>
      <c r="D1489" s="174"/>
      <c r="E1489" s="175"/>
      <c r="F1489" s="174"/>
      <c r="G1489" s="176"/>
      <c r="H1489" s="176"/>
      <c r="I1489" s="182"/>
      <c r="J1489" s="182"/>
      <c r="K1489" s="182"/>
      <c r="L1489" s="182"/>
      <c r="M1489" s="182"/>
      <c r="N1489" s="182"/>
      <c r="O1489" s="182"/>
      <c r="P1489" s="182"/>
      <c r="Q1489" s="182"/>
      <c r="R1489" s="182"/>
      <c r="S1489" s="201"/>
      <c r="T1489" s="202"/>
      <c r="U1489" s="203"/>
      <c r="V1489" s="203"/>
      <c r="W1489" s="204"/>
    </row>
    <row r="1490" spans="2:23">
      <c r="B1490" s="173"/>
      <c r="C1490" s="174"/>
      <c r="D1490" s="174"/>
      <c r="E1490" s="175"/>
      <c r="F1490" s="174"/>
      <c r="G1490" s="176"/>
      <c r="H1490" s="176"/>
      <c r="I1490" s="182"/>
      <c r="J1490" s="182"/>
      <c r="K1490" s="182"/>
      <c r="L1490" s="182"/>
      <c r="M1490" s="182"/>
      <c r="N1490" s="182"/>
      <c r="O1490" s="182"/>
      <c r="P1490" s="182"/>
      <c r="Q1490" s="182"/>
      <c r="R1490" s="182"/>
      <c r="S1490" s="201"/>
      <c r="T1490" s="202"/>
      <c r="U1490" s="203"/>
      <c r="V1490" s="203"/>
      <c r="W1490" s="204"/>
    </row>
    <row r="1491" spans="2:23">
      <c r="B1491" s="173"/>
      <c r="C1491" s="174"/>
      <c r="D1491" s="174"/>
      <c r="E1491" s="175"/>
      <c r="F1491" s="174"/>
      <c r="G1491" s="176"/>
      <c r="H1491" s="176"/>
      <c r="I1491" s="182"/>
      <c r="J1491" s="182"/>
      <c r="K1491" s="182"/>
      <c r="L1491" s="182"/>
      <c r="M1491" s="182"/>
      <c r="N1491" s="182"/>
      <c r="O1491" s="182"/>
      <c r="P1491" s="182"/>
      <c r="Q1491" s="182"/>
      <c r="R1491" s="182"/>
      <c r="S1491" s="201"/>
      <c r="T1491" s="202"/>
      <c r="U1491" s="203"/>
      <c r="V1491" s="203"/>
      <c r="W1491" s="204"/>
    </row>
    <row r="1492" spans="2:23">
      <c r="B1492" s="173"/>
      <c r="C1492" s="174"/>
      <c r="D1492" s="174"/>
      <c r="E1492" s="175"/>
      <c r="F1492" s="174"/>
      <c r="G1492" s="176"/>
      <c r="H1492" s="176"/>
      <c r="I1492" s="182"/>
      <c r="J1492" s="182"/>
      <c r="K1492" s="182"/>
      <c r="L1492" s="182"/>
      <c r="M1492" s="182"/>
      <c r="N1492" s="182"/>
      <c r="O1492" s="182"/>
      <c r="P1492" s="182"/>
      <c r="Q1492" s="182"/>
      <c r="R1492" s="182"/>
      <c r="S1492" s="201"/>
      <c r="T1492" s="202"/>
      <c r="U1492" s="203"/>
      <c r="V1492" s="203"/>
      <c r="W1492" s="204"/>
    </row>
    <row r="1493" spans="2:23">
      <c r="B1493" s="173"/>
      <c r="C1493" s="174"/>
      <c r="D1493" s="174"/>
      <c r="E1493" s="175"/>
      <c r="F1493" s="174"/>
      <c r="G1493" s="176"/>
      <c r="H1493" s="176"/>
      <c r="I1493" s="182"/>
      <c r="J1493" s="182"/>
      <c r="K1493" s="182"/>
      <c r="L1493" s="182"/>
      <c r="M1493" s="182"/>
      <c r="N1493" s="182"/>
      <c r="O1493" s="182"/>
      <c r="P1493" s="182"/>
      <c r="Q1493" s="182"/>
      <c r="R1493" s="182"/>
      <c r="S1493" s="201"/>
      <c r="T1493" s="202"/>
      <c r="U1493" s="203"/>
      <c r="V1493" s="203"/>
      <c r="W1493" s="204"/>
    </row>
    <row r="1494" spans="2:23">
      <c r="B1494" s="173"/>
      <c r="C1494" s="174"/>
      <c r="D1494" s="174"/>
      <c r="E1494" s="175"/>
      <c r="F1494" s="174"/>
      <c r="G1494" s="176"/>
      <c r="H1494" s="176"/>
      <c r="I1494" s="182"/>
      <c r="J1494" s="182"/>
      <c r="K1494" s="182"/>
      <c r="L1494" s="182"/>
      <c r="M1494" s="182"/>
      <c r="N1494" s="182"/>
      <c r="O1494" s="182"/>
      <c r="P1494" s="182"/>
      <c r="Q1494" s="182"/>
      <c r="R1494" s="182"/>
      <c r="S1494" s="201"/>
      <c r="T1494" s="202"/>
      <c r="U1494" s="203"/>
      <c r="V1494" s="203"/>
      <c r="W1494" s="204"/>
    </row>
    <row r="1495" spans="2:23">
      <c r="B1495" s="173"/>
      <c r="C1495" s="174"/>
      <c r="D1495" s="174"/>
      <c r="E1495" s="175"/>
      <c r="F1495" s="174"/>
      <c r="G1495" s="176"/>
      <c r="H1495" s="176"/>
      <c r="I1495" s="182"/>
      <c r="J1495" s="182"/>
      <c r="K1495" s="182"/>
      <c r="L1495" s="182"/>
      <c r="M1495" s="182"/>
      <c r="N1495" s="182"/>
      <c r="O1495" s="182"/>
      <c r="P1495" s="182"/>
      <c r="Q1495" s="182"/>
      <c r="R1495" s="182"/>
      <c r="S1495" s="201"/>
      <c r="T1495" s="202"/>
      <c r="U1495" s="203"/>
      <c r="V1495" s="203"/>
      <c r="W1495" s="204"/>
    </row>
    <row r="1496" spans="2:23">
      <c r="B1496" s="173"/>
      <c r="C1496" s="174"/>
      <c r="D1496" s="174"/>
      <c r="E1496" s="175"/>
      <c r="F1496" s="174"/>
      <c r="G1496" s="176"/>
      <c r="H1496" s="176"/>
      <c r="I1496" s="182"/>
      <c r="J1496" s="182"/>
      <c r="K1496" s="182"/>
      <c r="L1496" s="182"/>
      <c r="M1496" s="182"/>
      <c r="N1496" s="182"/>
      <c r="O1496" s="182"/>
      <c r="P1496" s="182"/>
      <c r="Q1496" s="182"/>
      <c r="R1496" s="182"/>
      <c r="S1496" s="201"/>
      <c r="T1496" s="202"/>
      <c r="U1496" s="203"/>
      <c r="V1496" s="203"/>
      <c r="W1496" s="204"/>
    </row>
    <row r="1497" spans="2:23">
      <c r="B1497" s="173"/>
      <c r="C1497" s="174"/>
      <c r="D1497" s="174"/>
      <c r="E1497" s="175"/>
      <c r="F1497" s="174"/>
      <c r="G1497" s="176"/>
      <c r="H1497" s="176"/>
      <c r="I1497" s="182"/>
      <c r="J1497" s="182"/>
      <c r="K1497" s="182"/>
      <c r="L1497" s="182"/>
      <c r="M1497" s="182"/>
      <c r="N1497" s="182"/>
      <c r="O1497" s="182"/>
      <c r="P1497" s="182"/>
      <c r="Q1497" s="182"/>
      <c r="R1497" s="182"/>
      <c r="S1497" s="201"/>
      <c r="T1497" s="202"/>
      <c r="U1497" s="203"/>
      <c r="V1497" s="203"/>
      <c r="W1497" s="204"/>
    </row>
    <row r="1498" spans="2:23">
      <c r="B1498" s="173"/>
      <c r="C1498" s="174"/>
      <c r="D1498" s="174"/>
      <c r="E1498" s="175"/>
      <c r="F1498" s="174"/>
      <c r="G1498" s="176"/>
      <c r="H1498" s="176"/>
      <c r="I1498" s="182"/>
      <c r="J1498" s="182"/>
      <c r="K1498" s="182"/>
      <c r="L1498" s="182"/>
      <c r="M1498" s="182"/>
      <c r="N1498" s="182"/>
      <c r="O1498" s="182"/>
      <c r="P1498" s="182"/>
      <c r="Q1498" s="182"/>
      <c r="R1498" s="182"/>
      <c r="S1498" s="201"/>
      <c r="T1498" s="202"/>
      <c r="U1498" s="203"/>
      <c r="V1498" s="203"/>
      <c r="W1498" s="204"/>
    </row>
    <row r="1499" spans="2:23">
      <c r="B1499" s="173"/>
      <c r="C1499" s="174"/>
      <c r="D1499" s="174"/>
      <c r="E1499" s="175"/>
      <c r="F1499" s="174"/>
      <c r="G1499" s="176"/>
      <c r="H1499" s="176"/>
      <c r="I1499" s="182"/>
      <c r="J1499" s="182"/>
      <c r="K1499" s="182"/>
      <c r="L1499" s="182"/>
      <c r="M1499" s="182"/>
      <c r="N1499" s="182"/>
      <c r="O1499" s="182"/>
      <c r="P1499" s="182"/>
      <c r="Q1499" s="182"/>
      <c r="R1499" s="182"/>
      <c r="S1499" s="201"/>
      <c r="T1499" s="202"/>
      <c r="U1499" s="203"/>
      <c r="V1499" s="203"/>
      <c r="W1499" s="204"/>
    </row>
    <row r="1500" spans="2:23">
      <c r="B1500" s="173"/>
      <c r="C1500" s="174"/>
      <c r="D1500" s="174"/>
      <c r="E1500" s="175"/>
      <c r="F1500" s="174"/>
      <c r="G1500" s="176"/>
      <c r="H1500" s="176"/>
      <c r="I1500" s="182"/>
      <c r="J1500" s="182"/>
      <c r="K1500" s="182"/>
      <c r="L1500" s="182"/>
      <c r="M1500" s="182"/>
      <c r="N1500" s="182"/>
      <c r="O1500" s="182"/>
      <c r="P1500" s="182"/>
      <c r="Q1500" s="182"/>
      <c r="R1500" s="182"/>
      <c r="S1500" s="201"/>
      <c r="T1500" s="202"/>
      <c r="U1500" s="203"/>
      <c r="V1500" s="203"/>
      <c r="W1500" s="204"/>
    </row>
    <row r="1501" spans="2:23">
      <c r="B1501" s="173"/>
      <c r="C1501" s="174"/>
      <c r="D1501" s="174"/>
      <c r="E1501" s="175"/>
      <c r="F1501" s="174"/>
      <c r="G1501" s="176"/>
      <c r="H1501" s="176"/>
      <c r="I1501" s="182"/>
      <c r="J1501" s="182"/>
      <c r="K1501" s="182"/>
      <c r="L1501" s="182"/>
      <c r="M1501" s="182"/>
      <c r="N1501" s="182"/>
      <c r="O1501" s="182"/>
      <c r="P1501" s="182"/>
      <c r="Q1501" s="182"/>
      <c r="R1501" s="182"/>
      <c r="S1501" s="201"/>
      <c r="T1501" s="202"/>
      <c r="U1501" s="203"/>
      <c r="V1501" s="203"/>
      <c r="W1501" s="204"/>
    </row>
    <row r="1502" spans="2:23">
      <c r="B1502" s="173"/>
      <c r="C1502" s="174"/>
      <c r="D1502" s="174"/>
      <c r="E1502" s="175"/>
      <c r="F1502" s="174"/>
      <c r="G1502" s="176"/>
      <c r="H1502" s="176"/>
      <c r="I1502" s="182"/>
      <c r="J1502" s="182"/>
      <c r="K1502" s="182"/>
      <c r="L1502" s="182"/>
      <c r="M1502" s="182"/>
      <c r="N1502" s="182"/>
      <c r="O1502" s="182"/>
      <c r="P1502" s="182"/>
      <c r="Q1502" s="182"/>
      <c r="R1502" s="182"/>
      <c r="S1502" s="201"/>
      <c r="T1502" s="202"/>
      <c r="U1502" s="203"/>
      <c r="V1502" s="203"/>
      <c r="W1502" s="204"/>
    </row>
    <row r="1503" spans="2:23">
      <c r="B1503" s="173"/>
      <c r="C1503" s="174"/>
      <c r="D1503" s="174"/>
      <c r="E1503" s="175"/>
      <c r="F1503" s="174"/>
      <c r="G1503" s="176"/>
      <c r="H1503" s="176"/>
      <c r="I1503" s="182"/>
      <c r="J1503" s="182"/>
      <c r="K1503" s="182"/>
      <c r="L1503" s="182"/>
      <c r="M1503" s="182"/>
      <c r="N1503" s="182"/>
      <c r="O1503" s="182"/>
      <c r="P1503" s="182"/>
      <c r="Q1503" s="182"/>
      <c r="R1503" s="182"/>
      <c r="S1503" s="201"/>
      <c r="T1503" s="202"/>
      <c r="U1503" s="203"/>
      <c r="V1503" s="203"/>
      <c r="W1503" s="204"/>
    </row>
    <row r="1504" spans="2:23">
      <c r="B1504" s="173"/>
      <c r="C1504" s="174"/>
      <c r="D1504" s="174"/>
      <c r="E1504" s="175"/>
      <c r="F1504" s="174"/>
      <c r="G1504" s="176"/>
      <c r="H1504" s="176"/>
      <c r="I1504" s="182"/>
      <c r="J1504" s="182"/>
      <c r="K1504" s="182"/>
      <c r="L1504" s="182"/>
      <c r="M1504" s="182"/>
      <c r="N1504" s="182"/>
      <c r="O1504" s="182"/>
      <c r="P1504" s="182"/>
      <c r="Q1504" s="182"/>
      <c r="R1504" s="182"/>
      <c r="S1504" s="201"/>
      <c r="T1504" s="202"/>
      <c r="U1504" s="203"/>
      <c r="V1504" s="203"/>
      <c r="W1504" s="204"/>
    </row>
    <row r="1505" spans="2:23">
      <c r="B1505" s="173"/>
      <c r="C1505" s="174"/>
      <c r="D1505" s="174"/>
      <c r="E1505" s="175"/>
      <c r="F1505" s="174"/>
      <c r="G1505" s="176"/>
      <c r="H1505" s="176"/>
      <c r="I1505" s="182"/>
      <c r="J1505" s="182"/>
      <c r="K1505" s="182"/>
      <c r="L1505" s="182"/>
      <c r="M1505" s="182"/>
      <c r="N1505" s="182"/>
      <c r="O1505" s="182"/>
      <c r="P1505" s="182"/>
      <c r="Q1505" s="182"/>
      <c r="R1505" s="182"/>
      <c r="S1505" s="201"/>
      <c r="T1505" s="202"/>
      <c r="U1505" s="203"/>
      <c r="V1505" s="203"/>
      <c r="W1505" s="204"/>
    </row>
    <row r="1506" spans="2:23">
      <c r="B1506" s="173"/>
      <c r="C1506" s="174"/>
      <c r="D1506" s="174"/>
      <c r="E1506" s="175"/>
      <c r="F1506" s="174"/>
      <c r="G1506" s="176"/>
      <c r="H1506" s="176"/>
      <c r="I1506" s="182"/>
      <c r="J1506" s="182"/>
      <c r="K1506" s="182"/>
      <c r="L1506" s="182"/>
      <c r="M1506" s="182"/>
      <c r="N1506" s="182"/>
      <c r="O1506" s="182"/>
      <c r="P1506" s="182"/>
      <c r="Q1506" s="182"/>
      <c r="R1506" s="182"/>
      <c r="S1506" s="201"/>
      <c r="T1506" s="202"/>
      <c r="U1506" s="203"/>
      <c r="V1506" s="203"/>
      <c r="W1506" s="204"/>
    </row>
    <row r="1507" spans="2:23">
      <c r="B1507" s="173"/>
      <c r="C1507" s="174"/>
      <c r="D1507" s="174"/>
      <c r="E1507" s="175"/>
      <c r="F1507" s="174"/>
      <c r="G1507" s="176"/>
      <c r="H1507" s="176"/>
      <c r="I1507" s="182"/>
      <c r="J1507" s="182"/>
      <c r="K1507" s="182"/>
      <c r="L1507" s="182"/>
      <c r="M1507" s="182"/>
      <c r="N1507" s="182"/>
      <c r="O1507" s="182"/>
      <c r="P1507" s="182"/>
      <c r="Q1507" s="182"/>
      <c r="R1507" s="182"/>
      <c r="S1507" s="201"/>
      <c r="T1507" s="202"/>
      <c r="U1507" s="203"/>
      <c r="V1507" s="203"/>
      <c r="W1507" s="204"/>
    </row>
    <row r="1508" spans="2:23">
      <c r="B1508" s="173"/>
      <c r="C1508" s="174"/>
      <c r="D1508" s="174"/>
      <c r="E1508" s="175"/>
      <c r="F1508" s="174"/>
      <c r="G1508" s="176"/>
      <c r="H1508" s="176"/>
      <c r="I1508" s="182"/>
      <c r="J1508" s="182"/>
      <c r="K1508" s="182"/>
      <c r="L1508" s="182"/>
      <c r="M1508" s="182"/>
      <c r="N1508" s="182"/>
      <c r="O1508" s="182"/>
      <c r="P1508" s="182"/>
      <c r="Q1508" s="182"/>
      <c r="R1508" s="182"/>
      <c r="S1508" s="201"/>
      <c r="T1508" s="202"/>
      <c r="U1508" s="203"/>
      <c r="V1508" s="203"/>
      <c r="W1508" s="204"/>
    </row>
    <row r="1509" spans="2:23">
      <c r="B1509" s="173"/>
      <c r="C1509" s="174"/>
      <c r="D1509" s="174"/>
      <c r="E1509" s="175"/>
      <c r="F1509" s="174"/>
      <c r="G1509" s="176"/>
      <c r="H1509" s="176"/>
      <c r="I1509" s="182"/>
      <c r="J1509" s="182"/>
      <c r="K1509" s="182"/>
      <c r="L1509" s="182"/>
      <c r="M1509" s="182"/>
      <c r="N1509" s="182"/>
      <c r="O1509" s="182"/>
      <c r="P1509" s="182"/>
      <c r="Q1509" s="182"/>
      <c r="R1509" s="182"/>
      <c r="S1509" s="201"/>
      <c r="T1509" s="202"/>
      <c r="U1509" s="203"/>
      <c r="V1509" s="203"/>
      <c r="W1509" s="204"/>
    </row>
    <row r="1510" spans="2:23">
      <c r="B1510" s="173"/>
      <c r="C1510" s="174"/>
      <c r="D1510" s="174"/>
      <c r="E1510" s="175"/>
      <c r="F1510" s="174"/>
      <c r="G1510" s="176"/>
      <c r="H1510" s="176"/>
      <c r="I1510" s="182"/>
      <c r="J1510" s="182"/>
      <c r="K1510" s="182"/>
      <c r="L1510" s="182"/>
      <c r="M1510" s="182"/>
      <c r="N1510" s="182"/>
      <c r="O1510" s="182"/>
      <c r="P1510" s="182"/>
      <c r="Q1510" s="182"/>
      <c r="R1510" s="182"/>
      <c r="S1510" s="201"/>
      <c r="T1510" s="202"/>
      <c r="U1510" s="203"/>
      <c r="V1510" s="203"/>
      <c r="W1510" s="204"/>
    </row>
    <row r="1511" spans="2:23">
      <c r="B1511" s="173"/>
      <c r="C1511" s="174"/>
      <c r="D1511" s="174"/>
      <c r="E1511" s="175"/>
      <c r="F1511" s="174"/>
      <c r="G1511" s="176"/>
      <c r="H1511" s="176"/>
      <c r="I1511" s="182"/>
      <c r="J1511" s="182"/>
      <c r="K1511" s="182"/>
      <c r="L1511" s="182"/>
      <c r="M1511" s="182"/>
      <c r="N1511" s="182"/>
      <c r="O1511" s="182"/>
      <c r="P1511" s="182"/>
      <c r="Q1511" s="182"/>
      <c r="R1511" s="182"/>
      <c r="S1511" s="201"/>
      <c r="T1511" s="202"/>
      <c r="U1511" s="203"/>
      <c r="V1511" s="203"/>
      <c r="W1511" s="204"/>
    </row>
    <row r="1512" spans="2:23">
      <c r="B1512" s="173"/>
      <c r="C1512" s="174"/>
      <c r="D1512" s="174"/>
      <c r="E1512" s="175"/>
      <c r="F1512" s="174"/>
      <c r="G1512" s="176"/>
      <c r="H1512" s="176"/>
      <c r="I1512" s="182"/>
      <c r="J1512" s="182"/>
      <c r="K1512" s="182"/>
      <c r="L1512" s="182"/>
      <c r="M1512" s="182"/>
      <c r="N1512" s="182"/>
      <c r="O1512" s="182"/>
      <c r="P1512" s="182"/>
      <c r="Q1512" s="182"/>
      <c r="R1512" s="182"/>
      <c r="S1512" s="201"/>
      <c r="T1512" s="202"/>
      <c r="U1512" s="203"/>
      <c r="V1512" s="203"/>
      <c r="W1512" s="204"/>
    </row>
    <row r="1513" spans="2:23">
      <c r="B1513" s="173"/>
      <c r="C1513" s="174"/>
      <c r="D1513" s="174"/>
      <c r="E1513" s="175"/>
      <c r="F1513" s="174"/>
      <c r="G1513" s="176"/>
      <c r="H1513" s="176"/>
      <c r="I1513" s="182"/>
      <c r="J1513" s="182"/>
      <c r="K1513" s="182"/>
      <c r="L1513" s="182"/>
      <c r="M1513" s="182"/>
      <c r="N1513" s="182"/>
      <c r="O1513" s="182"/>
      <c r="P1513" s="182"/>
      <c r="Q1513" s="182"/>
      <c r="R1513" s="182"/>
      <c r="S1513" s="201"/>
      <c r="T1513" s="202"/>
      <c r="U1513" s="203"/>
      <c r="V1513" s="203"/>
      <c r="W1513" s="204"/>
    </row>
    <row r="1514" spans="2:23">
      <c r="B1514" s="173"/>
      <c r="C1514" s="174"/>
      <c r="D1514" s="174"/>
      <c r="E1514" s="175"/>
      <c r="F1514" s="174"/>
      <c r="G1514" s="176"/>
      <c r="H1514" s="176"/>
      <c r="I1514" s="182"/>
      <c r="J1514" s="182"/>
      <c r="K1514" s="182"/>
      <c r="L1514" s="182"/>
      <c r="M1514" s="182"/>
      <c r="N1514" s="182"/>
      <c r="O1514" s="182"/>
      <c r="P1514" s="182"/>
      <c r="Q1514" s="182"/>
      <c r="R1514" s="182"/>
      <c r="S1514" s="201"/>
      <c r="T1514" s="202"/>
      <c r="U1514" s="203"/>
      <c r="V1514" s="203"/>
      <c r="W1514" s="204"/>
    </row>
    <row r="1515" spans="2:23">
      <c r="B1515" s="173"/>
      <c r="C1515" s="174"/>
      <c r="D1515" s="174"/>
      <c r="E1515" s="175"/>
      <c r="F1515" s="174"/>
      <c r="G1515" s="176"/>
      <c r="H1515" s="176"/>
      <c r="I1515" s="182"/>
      <c r="J1515" s="182"/>
      <c r="K1515" s="182"/>
      <c r="L1515" s="182"/>
      <c r="M1515" s="182"/>
      <c r="N1515" s="182"/>
      <c r="O1515" s="182"/>
      <c r="P1515" s="182"/>
      <c r="Q1515" s="182"/>
      <c r="R1515" s="182"/>
      <c r="S1515" s="201"/>
      <c r="T1515" s="202"/>
      <c r="U1515" s="203"/>
      <c r="V1515" s="203"/>
      <c r="W1515" s="204"/>
    </row>
    <row r="1516" spans="2:23">
      <c r="B1516" s="173"/>
      <c r="C1516" s="174"/>
      <c r="D1516" s="174"/>
      <c r="E1516" s="175"/>
      <c r="F1516" s="174"/>
      <c r="G1516" s="176"/>
      <c r="H1516" s="176"/>
      <c r="I1516" s="182"/>
      <c r="J1516" s="182"/>
      <c r="K1516" s="182"/>
      <c r="L1516" s="182"/>
      <c r="M1516" s="182"/>
      <c r="N1516" s="182"/>
      <c r="O1516" s="182"/>
      <c r="P1516" s="182"/>
      <c r="Q1516" s="182"/>
      <c r="R1516" s="182"/>
      <c r="S1516" s="201"/>
      <c r="T1516" s="202"/>
      <c r="U1516" s="203"/>
      <c r="V1516" s="203"/>
      <c r="W1516" s="204"/>
    </row>
    <row r="1517" spans="2:23">
      <c r="B1517" s="173"/>
      <c r="C1517" s="174"/>
      <c r="D1517" s="174"/>
      <c r="E1517" s="175"/>
      <c r="F1517" s="174"/>
      <c r="G1517" s="176"/>
      <c r="H1517" s="176"/>
      <c r="I1517" s="182"/>
      <c r="J1517" s="182"/>
      <c r="K1517" s="182"/>
      <c r="L1517" s="182"/>
      <c r="M1517" s="182"/>
      <c r="N1517" s="182"/>
      <c r="O1517" s="182"/>
      <c r="P1517" s="182"/>
      <c r="Q1517" s="182"/>
      <c r="R1517" s="182"/>
      <c r="S1517" s="201"/>
      <c r="T1517" s="202"/>
      <c r="U1517" s="203"/>
      <c r="V1517" s="203"/>
      <c r="W1517" s="204"/>
    </row>
    <row r="1518" spans="2:23">
      <c r="B1518" s="173"/>
      <c r="C1518" s="174"/>
      <c r="D1518" s="174"/>
      <c r="E1518" s="175"/>
      <c r="F1518" s="174"/>
      <c r="G1518" s="176"/>
      <c r="H1518" s="176"/>
      <c r="I1518" s="182"/>
      <c r="J1518" s="182"/>
      <c r="K1518" s="182"/>
      <c r="L1518" s="182"/>
      <c r="M1518" s="182"/>
      <c r="N1518" s="182"/>
      <c r="O1518" s="182"/>
      <c r="P1518" s="182"/>
      <c r="Q1518" s="182"/>
      <c r="R1518" s="182"/>
      <c r="S1518" s="201"/>
      <c r="T1518" s="202"/>
      <c r="U1518" s="203"/>
      <c r="V1518" s="203"/>
      <c r="W1518" s="204"/>
    </row>
    <row r="1519" spans="2:23">
      <c r="B1519" s="173"/>
      <c r="C1519" s="174"/>
      <c r="D1519" s="174"/>
      <c r="E1519" s="175"/>
      <c r="F1519" s="174"/>
      <c r="G1519" s="176"/>
      <c r="H1519" s="176"/>
      <c r="I1519" s="182"/>
      <c r="J1519" s="182"/>
      <c r="K1519" s="182"/>
      <c r="L1519" s="182"/>
      <c r="M1519" s="182"/>
      <c r="N1519" s="182"/>
      <c r="O1519" s="182"/>
      <c r="P1519" s="182"/>
      <c r="Q1519" s="182"/>
      <c r="R1519" s="182"/>
      <c r="S1519" s="201"/>
      <c r="T1519" s="202"/>
      <c r="U1519" s="203"/>
      <c r="V1519" s="203"/>
      <c r="W1519" s="204"/>
    </row>
    <row r="1520" spans="2:23">
      <c r="B1520" s="173"/>
      <c r="C1520" s="174"/>
      <c r="D1520" s="174"/>
      <c r="E1520" s="175"/>
      <c r="F1520" s="174"/>
      <c r="G1520" s="176"/>
      <c r="H1520" s="176"/>
      <c r="I1520" s="182"/>
      <c r="J1520" s="182"/>
      <c r="K1520" s="182"/>
      <c r="L1520" s="182"/>
      <c r="M1520" s="182"/>
      <c r="N1520" s="182"/>
      <c r="O1520" s="182"/>
      <c r="P1520" s="182"/>
      <c r="Q1520" s="182"/>
      <c r="R1520" s="182"/>
      <c r="S1520" s="201"/>
      <c r="T1520" s="202"/>
      <c r="U1520" s="203"/>
      <c r="V1520" s="203"/>
      <c r="W1520" s="204"/>
    </row>
    <row r="1521" spans="2:23">
      <c r="B1521" s="173"/>
      <c r="C1521" s="174"/>
      <c r="D1521" s="174"/>
      <c r="E1521" s="175"/>
      <c r="F1521" s="174"/>
      <c r="G1521" s="176"/>
      <c r="H1521" s="176"/>
      <c r="I1521" s="182"/>
      <c r="J1521" s="182"/>
      <c r="K1521" s="182"/>
      <c r="L1521" s="182"/>
      <c r="M1521" s="182"/>
      <c r="N1521" s="182"/>
      <c r="O1521" s="182"/>
      <c r="P1521" s="182"/>
      <c r="Q1521" s="182"/>
      <c r="R1521" s="182"/>
      <c r="S1521" s="201"/>
      <c r="T1521" s="202"/>
      <c r="U1521" s="203"/>
      <c r="V1521" s="203"/>
      <c r="W1521" s="204"/>
    </row>
    <row r="1522" spans="2:23">
      <c r="B1522" s="173"/>
      <c r="C1522" s="174"/>
      <c r="D1522" s="174"/>
      <c r="E1522" s="175"/>
      <c r="F1522" s="174"/>
      <c r="G1522" s="176"/>
      <c r="H1522" s="176"/>
      <c r="I1522" s="182"/>
      <c r="J1522" s="182"/>
      <c r="K1522" s="182"/>
      <c r="L1522" s="182"/>
      <c r="M1522" s="182"/>
      <c r="N1522" s="182"/>
      <c r="O1522" s="182"/>
      <c r="P1522" s="182"/>
      <c r="Q1522" s="182"/>
      <c r="R1522" s="182"/>
      <c r="S1522" s="201"/>
      <c r="T1522" s="202"/>
      <c r="U1522" s="203"/>
      <c r="V1522" s="203"/>
      <c r="W1522" s="204"/>
    </row>
    <row r="1523" spans="2:23">
      <c r="B1523" s="173"/>
      <c r="C1523" s="174"/>
      <c r="D1523" s="174"/>
      <c r="E1523" s="175"/>
      <c r="F1523" s="174"/>
      <c r="G1523" s="176"/>
      <c r="H1523" s="176"/>
      <c r="I1523" s="182"/>
      <c r="J1523" s="182"/>
      <c r="K1523" s="182"/>
      <c r="L1523" s="182"/>
      <c r="M1523" s="182"/>
      <c r="N1523" s="182"/>
      <c r="O1523" s="182"/>
      <c r="P1523" s="182"/>
      <c r="Q1523" s="182"/>
      <c r="R1523" s="182"/>
      <c r="S1523" s="201"/>
      <c r="T1523" s="202"/>
      <c r="U1523" s="203"/>
      <c r="V1523" s="203"/>
      <c r="W1523" s="204"/>
    </row>
    <row r="1524" spans="2:23">
      <c r="B1524" s="173"/>
      <c r="C1524" s="174"/>
      <c r="D1524" s="174"/>
      <c r="E1524" s="175"/>
      <c r="F1524" s="174"/>
      <c r="G1524" s="176"/>
      <c r="H1524" s="176"/>
      <c r="I1524" s="182"/>
      <c r="J1524" s="182"/>
      <c r="K1524" s="182"/>
      <c r="L1524" s="182"/>
      <c r="M1524" s="182"/>
      <c r="N1524" s="182"/>
      <c r="O1524" s="182"/>
      <c r="P1524" s="182"/>
      <c r="Q1524" s="182"/>
      <c r="R1524" s="182"/>
      <c r="S1524" s="201"/>
      <c r="T1524" s="202"/>
      <c r="U1524" s="203"/>
      <c r="V1524" s="203"/>
      <c r="W1524" s="204"/>
    </row>
    <row r="1525" spans="2:23">
      <c r="B1525" s="173"/>
      <c r="C1525" s="174"/>
      <c r="D1525" s="174"/>
      <c r="E1525" s="175"/>
      <c r="F1525" s="174"/>
      <c r="G1525" s="176"/>
      <c r="H1525" s="176"/>
      <c r="I1525" s="182"/>
      <c r="J1525" s="182"/>
      <c r="K1525" s="182"/>
      <c r="L1525" s="182"/>
      <c r="M1525" s="182"/>
      <c r="N1525" s="182"/>
      <c r="O1525" s="182"/>
      <c r="P1525" s="182"/>
      <c r="Q1525" s="182"/>
      <c r="R1525" s="182"/>
      <c r="S1525" s="201"/>
      <c r="T1525" s="202"/>
      <c r="U1525" s="203"/>
      <c r="V1525" s="203"/>
      <c r="W1525" s="204"/>
    </row>
    <row r="1526" spans="2:23">
      <c r="B1526" s="173"/>
      <c r="C1526" s="174"/>
      <c r="D1526" s="174"/>
      <c r="E1526" s="175"/>
      <c r="F1526" s="174"/>
      <c r="G1526" s="176"/>
      <c r="H1526" s="176"/>
      <c r="I1526" s="182"/>
      <c r="J1526" s="182"/>
      <c r="K1526" s="182"/>
      <c r="L1526" s="182"/>
      <c r="M1526" s="182"/>
      <c r="N1526" s="182"/>
      <c r="O1526" s="182"/>
      <c r="P1526" s="182"/>
      <c r="Q1526" s="182"/>
      <c r="R1526" s="182"/>
      <c r="S1526" s="201"/>
      <c r="T1526" s="202"/>
      <c r="U1526" s="203"/>
      <c r="V1526" s="203"/>
      <c r="W1526" s="204"/>
    </row>
    <row r="1527" spans="2:23">
      <c r="B1527" s="173"/>
      <c r="C1527" s="174"/>
      <c r="D1527" s="174"/>
      <c r="E1527" s="175"/>
      <c r="F1527" s="174"/>
      <c r="G1527" s="176"/>
      <c r="H1527" s="176"/>
      <c r="I1527" s="182"/>
      <c r="J1527" s="182"/>
      <c r="K1527" s="182"/>
      <c r="L1527" s="182"/>
      <c r="M1527" s="182"/>
      <c r="N1527" s="182"/>
      <c r="O1527" s="182"/>
      <c r="P1527" s="182"/>
      <c r="Q1527" s="182"/>
      <c r="R1527" s="182"/>
      <c r="S1527" s="201"/>
      <c r="T1527" s="202"/>
      <c r="U1527" s="203"/>
      <c r="V1527" s="203"/>
      <c r="W1527" s="204"/>
    </row>
    <row r="1528" spans="2:23">
      <c r="B1528" s="173"/>
      <c r="C1528" s="174"/>
      <c r="D1528" s="174"/>
      <c r="E1528" s="175"/>
      <c r="F1528" s="174"/>
      <c r="G1528" s="176"/>
      <c r="H1528" s="176"/>
      <c r="I1528" s="182"/>
      <c r="J1528" s="182"/>
      <c r="K1528" s="182"/>
      <c r="L1528" s="182"/>
      <c r="M1528" s="182"/>
      <c r="N1528" s="182"/>
      <c r="O1528" s="182"/>
      <c r="P1528" s="182"/>
      <c r="Q1528" s="182"/>
      <c r="R1528" s="182"/>
      <c r="S1528" s="201"/>
      <c r="T1528" s="202"/>
      <c r="U1528" s="203"/>
      <c r="V1528" s="203"/>
      <c r="W1528" s="204"/>
    </row>
    <row r="1529" spans="2:23">
      <c r="B1529" s="173"/>
      <c r="C1529" s="174"/>
      <c r="D1529" s="174"/>
      <c r="E1529" s="175"/>
      <c r="F1529" s="174"/>
      <c r="G1529" s="176"/>
      <c r="H1529" s="176"/>
      <c r="I1529" s="182"/>
      <c r="J1529" s="182"/>
      <c r="K1529" s="182"/>
      <c r="L1529" s="182"/>
      <c r="M1529" s="182"/>
      <c r="N1529" s="182"/>
      <c r="O1529" s="182"/>
      <c r="P1529" s="182"/>
      <c r="Q1529" s="182"/>
      <c r="R1529" s="182"/>
      <c r="S1529" s="201"/>
      <c r="T1529" s="202"/>
      <c r="U1529" s="203"/>
      <c r="V1529" s="203"/>
      <c r="W1529" s="204"/>
    </row>
    <row r="1530" spans="2:23">
      <c r="B1530" s="173"/>
      <c r="C1530" s="174"/>
      <c r="D1530" s="174"/>
      <c r="E1530" s="175"/>
      <c r="F1530" s="174"/>
      <c r="G1530" s="176"/>
      <c r="H1530" s="176"/>
      <c r="I1530" s="182"/>
      <c r="J1530" s="182"/>
      <c r="K1530" s="182"/>
      <c r="L1530" s="182"/>
      <c r="M1530" s="182"/>
      <c r="N1530" s="182"/>
      <c r="O1530" s="182"/>
      <c r="P1530" s="182"/>
      <c r="Q1530" s="182"/>
      <c r="R1530" s="182"/>
      <c r="S1530" s="201"/>
      <c r="T1530" s="202"/>
      <c r="U1530" s="203"/>
      <c r="V1530" s="203"/>
      <c r="W1530" s="204"/>
    </row>
    <row r="1531" spans="2:23">
      <c r="B1531" s="173"/>
      <c r="C1531" s="174"/>
      <c r="D1531" s="174"/>
      <c r="E1531" s="175"/>
      <c r="F1531" s="174"/>
      <c r="G1531" s="176"/>
      <c r="H1531" s="176"/>
      <c r="I1531" s="182"/>
      <c r="J1531" s="182"/>
      <c r="K1531" s="182"/>
      <c r="L1531" s="182"/>
      <c r="M1531" s="182"/>
      <c r="N1531" s="182"/>
      <c r="O1531" s="182"/>
      <c r="P1531" s="182"/>
      <c r="Q1531" s="182"/>
      <c r="R1531" s="182"/>
      <c r="S1531" s="201"/>
      <c r="T1531" s="202"/>
      <c r="U1531" s="203"/>
      <c r="V1531" s="203"/>
      <c r="W1531" s="204"/>
    </row>
    <row r="1532" spans="2:23">
      <c r="B1532" s="173"/>
      <c r="C1532" s="174"/>
      <c r="D1532" s="174"/>
      <c r="E1532" s="175"/>
      <c r="F1532" s="174"/>
      <c r="G1532" s="176"/>
      <c r="H1532" s="176"/>
      <c r="I1532" s="182"/>
      <c r="J1532" s="182"/>
      <c r="K1532" s="182"/>
      <c r="L1532" s="182"/>
      <c r="M1532" s="182"/>
      <c r="N1532" s="182"/>
      <c r="O1532" s="182"/>
      <c r="P1532" s="182"/>
      <c r="Q1532" s="182"/>
      <c r="R1532" s="182"/>
      <c r="S1532" s="201"/>
      <c r="T1532" s="202"/>
      <c r="U1532" s="203"/>
      <c r="V1532" s="203"/>
      <c r="W1532" s="204"/>
    </row>
    <row r="1533" spans="2:23">
      <c r="B1533" s="173"/>
      <c r="C1533" s="174"/>
      <c r="D1533" s="174"/>
      <c r="E1533" s="175"/>
      <c r="F1533" s="174"/>
      <c r="G1533" s="176"/>
      <c r="H1533" s="176"/>
      <c r="I1533" s="182"/>
      <c r="J1533" s="182"/>
      <c r="K1533" s="182"/>
      <c r="L1533" s="182"/>
      <c r="M1533" s="182"/>
      <c r="N1533" s="182"/>
      <c r="O1533" s="182"/>
      <c r="P1533" s="182"/>
      <c r="Q1533" s="182"/>
      <c r="R1533" s="182"/>
      <c r="S1533" s="201"/>
      <c r="T1533" s="202"/>
      <c r="U1533" s="203"/>
      <c r="V1533" s="203"/>
      <c r="W1533" s="204"/>
    </row>
    <row r="1534" spans="2:23">
      <c r="B1534" s="173"/>
      <c r="C1534" s="174"/>
      <c r="D1534" s="174"/>
      <c r="E1534" s="175"/>
      <c r="F1534" s="174"/>
      <c r="G1534" s="176"/>
      <c r="H1534" s="176"/>
      <c r="I1534" s="182"/>
      <c r="J1534" s="182"/>
      <c r="K1534" s="182"/>
      <c r="L1534" s="182"/>
      <c r="M1534" s="182"/>
      <c r="N1534" s="182"/>
      <c r="O1534" s="182"/>
      <c r="P1534" s="182"/>
      <c r="Q1534" s="182"/>
      <c r="R1534" s="182"/>
      <c r="S1534" s="201"/>
      <c r="T1534" s="202"/>
      <c r="U1534" s="203"/>
      <c r="V1534" s="203"/>
      <c r="W1534" s="204"/>
    </row>
    <row r="1535" spans="2:23">
      <c r="B1535" s="173"/>
      <c r="C1535" s="174"/>
      <c r="D1535" s="174"/>
      <c r="E1535" s="175"/>
      <c r="F1535" s="174"/>
      <c r="G1535" s="176"/>
      <c r="H1535" s="176"/>
      <c r="I1535" s="182"/>
      <c r="J1535" s="182"/>
      <c r="K1535" s="182"/>
      <c r="L1535" s="182"/>
      <c r="M1535" s="182"/>
      <c r="N1535" s="182"/>
      <c r="O1535" s="182"/>
      <c r="P1535" s="182"/>
      <c r="Q1535" s="182"/>
      <c r="R1535" s="182"/>
      <c r="S1535" s="201"/>
      <c r="T1535" s="202"/>
      <c r="U1535" s="203"/>
      <c r="V1535" s="203"/>
      <c r="W1535" s="204"/>
    </row>
    <row r="1536" spans="2:23">
      <c r="B1536" s="173"/>
      <c r="C1536" s="174"/>
      <c r="D1536" s="174"/>
      <c r="E1536" s="175"/>
      <c r="F1536" s="174"/>
      <c r="G1536" s="176"/>
      <c r="H1536" s="176"/>
      <c r="I1536" s="182"/>
      <c r="J1536" s="182"/>
      <c r="K1536" s="182"/>
      <c r="L1536" s="182"/>
      <c r="M1536" s="182"/>
      <c r="N1536" s="182"/>
      <c r="O1536" s="182"/>
      <c r="P1536" s="182"/>
      <c r="Q1536" s="182"/>
      <c r="R1536" s="182"/>
      <c r="S1536" s="201"/>
      <c r="T1536" s="202"/>
      <c r="U1536" s="203"/>
      <c r="V1536" s="203"/>
      <c r="W1536" s="204"/>
    </row>
    <row r="1537" spans="2:23">
      <c r="B1537" s="173"/>
      <c r="C1537" s="174"/>
      <c r="D1537" s="174"/>
      <c r="E1537" s="175"/>
      <c r="F1537" s="174"/>
      <c r="G1537" s="176"/>
      <c r="H1537" s="176"/>
      <c r="I1537" s="182"/>
      <c r="J1537" s="182"/>
      <c r="K1537" s="182"/>
      <c r="L1537" s="182"/>
      <c r="M1537" s="182"/>
      <c r="N1537" s="182"/>
      <c r="O1537" s="182"/>
      <c r="P1537" s="182"/>
      <c r="Q1537" s="182"/>
      <c r="R1537" s="182"/>
      <c r="S1537" s="201"/>
      <c r="T1537" s="202"/>
      <c r="U1537" s="203"/>
      <c r="V1537" s="203"/>
      <c r="W1537" s="204"/>
    </row>
    <row r="1538" spans="2:23">
      <c r="B1538" s="173"/>
      <c r="C1538" s="174"/>
      <c r="D1538" s="174"/>
      <c r="E1538" s="175"/>
      <c r="F1538" s="174"/>
      <c r="G1538" s="176"/>
      <c r="H1538" s="176"/>
      <c r="I1538" s="182"/>
      <c r="J1538" s="182"/>
      <c r="K1538" s="182"/>
      <c r="L1538" s="182"/>
      <c r="M1538" s="182"/>
      <c r="N1538" s="182"/>
      <c r="O1538" s="182"/>
      <c r="P1538" s="182"/>
      <c r="Q1538" s="182"/>
      <c r="R1538" s="182"/>
      <c r="S1538" s="201"/>
      <c r="T1538" s="202"/>
      <c r="U1538" s="203"/>
      <c r="V1538" s="203"/>
      <c r="W1538" s="204"/>
    </row>
    <row r="1539" spans="2:23">
      <c r="B1539" s="173"/>
      <c r="C1539" s="174"/>
      <c r="D1539" s="174"/>
      <c r="E1539" s="175"/>
      <c r="F1539" s="174"/>
      <c r="G1539" s="176"/>
      <c r="H1539" s="176"/>
      <c r="I1539" s="182"/>
      <c r="J1539" s="182"/>
      <c r="K1539" s="182"/>
      <c r="L1539" s="182"/>
      <c r="M1539" s="182"/>
      <c r="N1539" s="182"/>
      <c r="O1539" s="182"/>
      <c r="P1539" s="182"/>
      <c r="Q1539" s="182"/>
      <c r="R1539" s="182"/>
      <c r="S1539" s="201"/>
      <c r="T1539" s="202"/>
      <c r="U1539" s="203"/>
      <c r="V1539" s="203"/>
      <c r="W1539" s="204"/>
    </row>
    <row r="1540" spans="2:23">
      <c r="B1540" s="173"/>
      <c r="C1540" s="174"/>
      <c r="D1540" s="174"/>
      <c r="E1540" s="175"/>
      <c r="F1540" s="174"/>
      <c r="G1540" s="176"/>
      <c r="H1540" s="176"/>
      <c r="I1540" s="182"/>
      <c r="J1540" s="182"/>
      <c r="K1540" s="182"/>
      <c r="L1540" s="182"/>
      <c r="M1540" s="182"/>
      <c r="N1540" s="182"/>
      <c r="O1540" s="182"/>
      <c r="P1540" s="182"/>
      <c r="Q1540" s="182"/>
      <c r="R1540" s="182"/>
      <c r="S1540" s="201"/>
      <c r="T1540" s="202"/>
      <c r="U1540" s="203"/>
      <c r="V1540" s="203"/>
      <c r="W1540" s="204"/>
    </row>
    <row r="1541" spans="2:23">
      <c r="B1541" s="173"/>
      <c r="C1541" s="174"/>
      <c r="D1541" s="174"/>
      <c r="E1541" s="175"/>
      <c r="F1541" s="174"/>
      <c r="G1541" s="176"/>
      <c r="H1541" s="176"/>
      <c r="I1541" s="182"/>
      <c r="J1541" s="182"/>
      <c r="K1541" s="182"/>
      <c r="L1541" s="182"/>
      <c r="M1541" s="182"/>
      <c r="N1541" s="182"/>
      <c r="O1541" s="182"/>
      <c r="P1541" s="182"/>
      <c r="Q1541" s="182"/>
      <c r="R1541" s="182"/>
      <c r="S1541" s="201"/>
      <c r="T1541" s="202"/>
      <c r="U1541" s="203"/>
      <c r="V1541" s="203"/>
      <c r="W1541" s="204"/>
    </row>
    <row r="1542" spans="2:23">
      <c r="B1542" s="173"/>
      <c r="C1542" s="174"/>
      <c r="D1542" s="174"/>
      <c r="E1542" s="175"/>
      <c r="F1542" s="174"/>
      <c r="G1542" s="176"/>
      <c r="H1542" s="176"/>
      <c r="I1542" s="182"/>
      <c r="J1542" s="182"/>
      <c r="K1542" s="182"/>
      <c r="L1542" s="182"/>
      <c r="M1542" s="182"/>
      <c r="N1542" s="182"/>
      <c r="O1542" s="182"/>
      <c r="P1542" s="182"/>
      <c r="Q1542" s="182"/>
      <c r="R1542" s="182"/>
      <c r="S1542" s="201"/>
      <c r="T1542" s="202"/>
      <c r="U1542" s="203"/>
      <c r="V1542" s="203"/>
      <c r="W1542" s="204"/>
    </row>
    <row r="1543" spans="2:23">
      <c r="B1543" s="173"/>
      <c r="C1543" s="174"/>
      <c r="D1543" s="174"/>
      <c r="E1543" s="175"/>
      <c r="F1543" s="174"/>
      <c r="G1543" s="176"/>
      <c r="H1543" s="176"/>
      <c r="I1543" s="182"/>
      <c r="J1543" s="182"/>
      <c r="K1543" s="182"/>
      <c r="L1543" s="182"/>
      <c r="M1543" s="182"/>
      <c r="N1543" s="182"/>
      <c r="O1543" s="182"/>
      <c r="P1543" s="182"/>
      <c r="Q1543" s="182"/>
      <c r="R1543" s="182"/>
      <c r="S1543" s="201"/>
      <c r="T1543" s="202"/>
      <c r="U1543" s="203"/>
      <c r="V1543" s="203"/>
      <c r="W1543" s="204"/>
    </row>
    <row r="1544" spans="2:23">
      <c r="B1544" s="173"/>
      <c r="C1544" s="174"/>
      <c r="D1544" s="174"/>
      <c r="E1544" s="175"/>
      <c r="F1544" s="174"/>
      <c r="G1544" s="176"/>
      <c r="H1544" s="176"/>
      <c r="I1544" s="182"/>
      <c r="J1544" s="182"/>
      <c r="K1544" s="182"/>
      <c r="L1544" s="182"/>
      <c r="M1544" s="182"/>
      <c r="N1544" s="182"/>
      <c r="O1544" s="182"/>
      <c r="P1544" s="182"/>
      <c r="Q1544" s="182"/>
      <c r="R1544" s="182"/>
      <c r="S1544" s="201"/>
      <c r="T1544" s="202"/>
      <c r="U1544" s="203"/>
      <c r="V1544" s="203"/>
      <c r="W1544" s="204"/>
    </row>
    <row r="1545" spans="2:23">
      <c r="B1545" s="173"/>
      <c r="C1545" s="174"/>
      <c r="D1545" s="174"/>
      <c r="E1545" s="175"/>
      <c r="F1545" s="174"/>
      <c r="G1545" s="176"/>
      <c r="H1545" s="176"/>
      <c r="I1545" s="182"/>
      <c r="J1545" s="182"/>
      <c r="K1545" s="182"/>
      <c r="L1545" s="182"/>
      <c r="M1545" s="182"/>
      <c r="N1545" s="182"/>
      <c r="O1545" s="182"/>
      <c r="P1545" s="182"/>
      <c r="Q1545" s="182"/>
      <c r="R1545" s="182"/>
      <c r="S1545" s="201"/>
      <c r="T1545" s="202"/>
      <c r="U1545" s="203"/>
      <c r="V1545" s="203"/>
      <c r="W1545" s="204"/>
    </row>
    <row r="1546" spans="2:23">
      <c r="B1546" s="173"/>
      <c r="C1546" s="174"/>
      <c r="D1546" s="174"/>
      <c r="E1546" s="175"/>
      <c r="F1546" s="174"/>
      <c r="G1546" s="176"/>
      <c r="H1546" s="176"/>
      <c r="I1546" s="182"/>
      <c r="J1546" s="182"/>
      <c r="K1546" s="182"/>
      <c r="L1546" s="182"/>
      <c r="M1546" s="182"/>
      <c r="N1546" s="182"/>
      <c r="O1546" s="182"/>
      <c r="P1546" s="182"/>
      <c r="Q1546" s="182"/>
      <c r="R1546" s="182"/>
      <c r="S1546" s="201"/>
      <c r="T1546" s="202"/>
      <c r="U1546" s="203"/>
      <c r="V1546" s="203"/>
      <c r="W1546" s="204"/>
    </row>
    <row r="1547" spans="2:23">
      <c r="B1547" s="173"/>
      <c r="C1547" s="174"/>
      <c r="D1547" s="174"/>
      <c r="E1547" s="175"/>
      <c r="F1547" s="174"/>
      <c r="G1547" s="176"/>
      <c r="H1547" s="176"/>
      <c r="I1547" s="182"/>
      <c r="J1547" s="182"/>
      <c r="K1547" s="182"/>
      <c r="L1547" s="182"/>
      <c r="M1547" s="182"/>
      <c r="N1547" s="182"/>
      <c r="O1547" s="182"/>
      <c r="P1547" s="182"/>
      <c r="Q1547" s="182"/>
      <c r="R1547" s="182"/>
      <c r="S1547" s="201"/>
      <c r="T1547" s="202"/>
      <c r="U1547" s="203"/>
      <c r="V1547" s="203"/>
      <c r="W1547" s="204"/>
    </row>
    <row r="1548" spans="2:23">
      <c r="B1548" s="173"/>
      <c r="C1548" s="174"/>
      <c r="D1548" s="174"/>
      <c r="E1548" s="175"/>
      <c r="F1548" s="174"/>
      <c r="G1548" s="176"/>
      <c r="H1548" s="176"/>
      <c r="I1548" s="182"/>
      <c r="J1548" s="182"/>
      <c r="K1548" s="182"/>
      <c r="L1548" s="182"/>
      <c r="M1548" s="182"/>
      <c r="N1548" s="182"/>
      <c r="O1548" s="182"/>
      <c r="P1548" s="182"/>
      <c r="Q1548" s="182"/>
      <c r="R1548" s="182"/>
      <c r="S1548" s="201"/>
      <c r="T1548" s="202"/>
      <c r="U1548" s="203"/>
      <c r="V1548" s="203"/>
      <c r="W1548" s="204"/>
    </row>
    <row r="1549" spans="2:23">
      <c r="B1549" s="173"/>
      <c r="C1549" s="174"/>
      <c r="D1549" s="174"/>
      <c r="E1549" s="175"/>
      <c r="F1549" s="174"/>
      <c r="G1549" s="176"/>
      <c r="H1549" s="176"/>
      <c r="I1549" s="182"/>
      <c r="J1549" s="182"/>
      <c r="K1549" s="182"/>
      <c r="L1549" s="182"/>
      <c r="M1549" s="182"/>
      <c r="N1549" s="182"/>
      <c r="O1549" s="182"/>
      <c r="P1549" s="182"/>
      <c r="Q1549" s="182"/>
      <c r="R1549" s="182"/>
      <c r="S1549" s="201"/>
      <c r="T1549" s="202"/>
      <c r="U1549" s="203"/>
      <c r="V1549" s="203"/>
      <c r="W1549" s="204"/>
    </row>
    <row r="1550" spans="2:23">
      <c r="B1550" s="173"/>
      <c r="C1550" s="174"/>
      <c r="D1550" s="174"/>
      <c r="E1550" s="175"/>
      <c r="F1550" s="174"/>
      <c r="G1550" s="176"/>
      <c r="H1550" s="176"/>
      <c r="I1550" s="182"/>
      <c r="J1550" s="182"/>
      <c r="K1550" s="182"/>
      <c r="L1550" s="182"/>
      <c r="M1550" s="182"/>
      <c r="N1550" s="182"/>
      <c r="O1550" s="182"/>
      <c r="P1550" s="182"/>
      <c r="Q1550" s="182"/>
      <c r="R1550" s="182"/>
      <c r="S1550" s="201"/>
      <c r="T1550" s="202"/>
      <c r="U1550" s="203"/>
      <c r="V1550" s="203"/>
      <c r="W1550" s="204"/>
    </row>
    <row r="1551" spans="2:23">
      <c r="B1551" s="173"/>
      <c r="C1551" s="174"/>
      <c r="D1551" s="174"/>
      <c r="E1551" s="175"/>
      <c r="F1551" s="174"/>
      <c r="G1551" s="176"/>
      <c r="H1551" s="176"/>
      <c r="I1551" s="182"/>
      <c r="J1551" s="182"/>
      <c r="K1551" s="182"/>
      <c r="L1551" s="182"/>
      <c r="M1551" s="182"/>
      <c r="N1551" s="182"/>
      <c r="O1551" s="182"/>
      <c r="P1551" s="182"/>
      <c r="Q1551" s="182"/>
      <c r="R1551" s="182"/>
      <c r="S1551" s="201"/>
      <c r="T1551" s="202"/>
      <c r="U1551" s="203"/>
      <c r="V1551" s="203"/>
      <c r="W1551" s="204"/>
    </row>
    <row r="1552" spans="2:23">
      <c r="B1552" s="173"/>
      <c r="C1552" s="174"/>
      <c r="D1552" s="174"/>
      <c r="E1552" s="175"/>
      <c r="F1552" s="174"/>
      <c r="G1552" s="176"/>
      <c r="H1552" s="176"/>
      <c r="I1552" s="182"/>
      <c r="J1552" s="182"/>
      <c r="K1552" s="182"/>
      <c r="L1552" s="182"/>
      <c r="M1552" s="182"/>
      <c r="N1552" s="182"/>
      <c r="O1552" s="182"/>
      <c r="P1552" s="182"/>
      <c r="Q1552" s="182"/>
      <c r="R1552" s="182"/>
      <c r="S1552" s="201"/>
      <c r="T1552" s="202"/>
      <c r="U1552" s="203"/>
      <c r="V1552" s="203"/>
      <c r="W1552" s="204"/>
    </row>
    <row r="1553" spans="2:23">
      <c r="B1553" s="173"/>
      <c r="C1553" s="174"/>
      <c r="D1553" s="174"/>
      <c r="E1553" s="175"/>
      <c r="F1553" s="174"/>
      <c r="G1553" s="176"/>
      <c r="H1553" s="176"/>
      <c r="I1553" s="182"/>
      <c r="J1553" s="182"/>
      <c r="K1553" s="182"/>
      <c r="L1553" s="182"/>
      <c r="M1553" s="182"/>
      <c r="N1553" s="182"/>
      <c r="O1553" s="182"/>
      <c r="P1553" s="182"/>
      <c r="Q1553" s="182"/>
      <c r="R1553" s="182"/>
      <c r="S1553" s="201"/>
      <c r="T1553" s="202"/>
      <c r="U1553" s="203"/>
      <c r="V1553" s="203"/>
      <c r="W1553" s="204"/>
    </row>
    <row r="1554" spans="2:23">
      <c r="B1554" s="173"/>
      <c r="C1554" s="174"/>
      <c r="D1554" s="174"/>
      <c r="E1554" s="175"/>
      <c r="F1554" s="174"/>
      <c r="G1554" s="176"/>
      <c r="H1554" s="176"/>
      <c r="I1554" s="182"/>
      <c r="J1554" s="182"/>
      <c r="K1554" s="182"/>
      <c r="L1554" s="182"/>
      <c r="M1554" s="182"/>
      <c r="N1554" s="182"/>
      <c r="O1554" s="182"/>
      <c r="P1554" s="182"/>
      <c r="Q1554" s="182"/>
      <c r="R1554" s="182"/>
      <c r="S1554" s="201"/>
      <c r="T1554" s="202"/>
      <c r="U1554" s="203"/>
      <c r="V1554" s="203"/>
      <c r="W1554" s="204"/>
    </row>
    <row r="1555" spans="2:23">
      <c r="B1555" s="173"/>
      <c r="C1555" s="174"/>
      <c r="D1555" s="174"/>
      <c r="E1555" s="175"/>
      <c r="F1555" s="174"/>
      <c r="G1555" s="176"/>
      <c r="H1555" s="176"/>
      <c r="I1555" s="182"/>
      <c r="J1555" s="182"/>
      <c r="K1555" s="182"/>
      <c r="L1555" s="182"/>
      <c r="M1555" s="182"/>
      <c r="N1555" s="182"/>
      <c r="O1555" s="182"/>
      <c r="P1555" s="182"/>
      <c r="Q1555" s="182"/>
      <c r="R1555" s="182"/>
      <c r="S1555" s="201"/>
      <c r="T1555" s="202"/>
      <c r="U1555" s="203"/>
      <c r="V1555" s="203"/>
      <c r="W1555" s="204"/>
    </row>
    <row r="1556" spans="2:23">
      <c r="B1556" s="173"/>
      <c r="C1556" s="174"/>
      <c r="D1556" s="174"/>
      <c r="E1556" s="175"/>
      <c r="F1556" s="174"/>
      <c r="G1556" s="176"/>
      <c r="H1556" s="176"/>
      <c r="I1556" s="182"/>
      <c r="J1556" s="182"/>
      <c r="K1556" s="182"/>
      <c r="L1556" s="182"/>
      <c r="M1556" s="182"/>
      <c r="N1556" s="182"/>
      <c r="O1556" s="182"/>
      <c r="P1556" s="182"/>
      <c r="Q1556" s="182"/>
      <c r="R1556" s="182"/>
      <c r="S1556" s="201"/>
      <c r="T1556" s="202"/>
      <c r="U1556" s="203"/>
      <c r="V1556" s="203"/>
      <c r="W1556" s="204"/>
    </row>
    <row r="1557" spans="2:23">
      <c r="B1557" s="173"/>
      <c r="C1557" s="174"/>
      <c r="D1557" s="174"/>
      <c r="E1557" s="175"/>
      <c r="F1557" s="174"/>
      <c r="G1557" s="176"/>
      <c r="H1557" s="176"/>
      <c r="I1557" s="182"/>
      <c r="J1557" s="182"/>
      <c r="K1557" s="182"/>
      <c r="L1557" s="182"/>
      <c r="M1557" s="182"/>
      <c r="N1557" s="182"/>
      <c r="O1557" s="182"/>
      <c r="P1557" s="182"/>
      <c r="Q1557" s="182"/>
      <c r="R1557" s="182"/>
      <c r="S1557" s="201"/>
      <c r="T1557" s="202"/>
      <c r="U1557" s="203"/>
      <c r="V1557" s="203"/>
      <c r="W1557" s="204"/>
    </row>
    <row r="1558" spans="2:23">
      <c r="B1558" s="173"/>
      <c r="C1558" s="174"/>
      <c r="D1558" s="174"/>
      <c r="E1558" s="175"/>
      <c r="F1558" s="174"/>
      <c r="G1558" s="176"/>
      <c r="H1558" s="176"/>
      <c r="I1558" s="182"/>
      <c r="J1558" s="182"/>
      <c r="K1558" s="182"/>
      <c r="L1558" s="182"/>
      <c r="M1558" s="182"/>
      <c r="N1558" s="182"/>
      <c r="O1558" s="182"/>
      <c r="P1558" s="182"/>
      <c r="Q1558" s="182"/>
      <c r="R1558" s="182"/>
      <c r="S1558" s="201"/>
      <c r="T1558" s="202"/>
      <c r="U1558" s="203"/>
      <c r="V1558" s="203"/>
      <c r="W1558" s="204"/>
    </row>
    <row r="1559" spans="2:23">
      <c r="B1559" s="173"/>
      <c r="C1559" s="174"/>
      <c r="D1559" s="174"/>
      <c r="E1559" s="175"/>
      <c r="F1559" s="174"/>
      <c r="G1559" s="176"/>
      <c r="H1559" s="176"/>
      <c r="I1559" s="182"/>
      <c r="J1559" s="182"/>
      <c r="K1559" s="182"/>
      <c r="L1559" s="182"/>
      <c r="M1559" s="182"/>
      <c r="N1559" s="182"/>
      <c r="O1559" s="182"/>
      <c r="P1559" s="182"/>
      <c r="Q1559" s="182"/>
      <c r="R1559" s="182"/>
      <c r="S1559" s="201"/>
      <c r="T1559" s="202"/>
      <c r="U1559" s="203"/>
      <c r="V1559" s="203"/>
      <c r="W1559" s="204"/>
    </row>
    <row r="1560" spans="2:23">
      <c r="B1560" s="173"/>
      <c r="C1560" s="174"/>
      <c r="D1560" s="174"/>
      <c r="E1560" s="175"/>
      <c r="F1560" s="174"/>
      <c r="G1560" s="176"/>
      <c r="H1560" s="176"/>
      <c r="I1560" s="182"/>
      <c r="J1560" s="182"/>
      <c r="K1560" s="182"/>
      <c r="L1560" s="182"/>
      <c r="M1560" s="182"/>
      <c r="N1560" s="182"/>
      <c r="O1560" s="182"/>
      <c r="P1560" s="182"/>
      <c r="Q1560" s="182"/>
      <c r="R1560" s="182"/>
      <c r="S1560" s="201"/>
      <c r="T1560" s="202"/>
      <c r="U1560" s="203"/>
      <c r="V1560" s="203"/>
      <c r="W1560" s="204"/>
    </row>
    <row r="1561" spans="2:23">
      <c r="B1561" s="173"/>
      <c r="C1561" s="174"/>
      <c r="D1561" s="174"/>
      <c r="E1561" s="175"/>
      <c r="F1561" s="174"/>
      <c r="G1561" s="176"/>
      <c r="H1561" s="176"/>
      <c r="I1561" s="182"/>
      <c r="J1561" s="182"/>
      <c r="K1561" s="182"/>
      <c r="L1561" s="182"/>
      <c r="M1561" s="182"/>
      <c r="N1561" s="182"/>
      <c r="O1561" s="182"/>
      <c r="P1561" s="182"/>
      <c r="Q1561" s="182"/>
      <c r="R1561" s="182"/>
      <c r="S1561" s="201"/>
      <c r="T1561" s="202"/>
      <c r="U1561" s="203"/>
      <c r="V1561" s="203"/>
      <c r="W1561" s="204"/>
    </row>
    <row r="1562" spans="2:23">
      <c r="B1562" s="173"/>
      <c r="C1562" s="174"/>
      <c r="D1562" s="174"/>
      <c r="E1562" s="175"/>
      <c r="F1562" s="174"/>
      <c r="G1562" s="176"/>
      <c r="H1562" s="176"/>
      <c r="I1562" s="182"/>
      <c r="J1562" s="182"/>
      <c r="K1562" s="182"/>
      <c r="L1562" s="182"/>
      <c r="M1562" s="182"/>
      <c r="N1562" s="182"/>
      <c r="O1562" s="182"/>
      <c r="P1562" s="182"/>
      <c r="Q1562" s="182"/>
      <c r="R1562" s="182"/>
      <c r="S1562" s="201"/>
      <c r="T1562" s="202"/>
      <c r="U1562" s="203"/>
      <c r="V1562" s="203"/>
      <c r="W1562" s="204"/>
    </row>
    <row r="1563" spans="2:23">
      <c r="B1563" s="173"/>
      <c r="C1563" s="174"/>
      <c r="D1563" s="174"/>
      <c r="E1563" s="175"/>
      <c r="F1563" s="174"/>
      <c r="G1563" s="176"/>
      <c r="H1563" s="176"/>
      <c r="I1563" s="182"/>
      <c r="J1563" s="182"/>
      <c r="K1563" s="182"/>
      <c r="L1563" s="182"/>
      <c r="M1563" s="182"/>
      <c r="N1563" s="182"/>
      <c r="O1563" s="182"/>
      <c r="P1563" s="182"/>
      <c r="Q1563" s="182"/>
      <c r="R1563" s="182"/>
      <c r="S1563" s="201"/>
      <c r="T1563" s="202"/>
      <c r="U1563" s="203"/>
      <c r="V1563" s="203"/>
      <c r="W1563" s="204"/>
    </row>
    <row r="1564" spans="2:23">
      <c r="B1564" s="173"/>
      <c r="C1564" s="174"/>
      <c r="D1564" s="174"/>
      <c r="E1564" s="175"/>
      <c r="F1564" s="174"/>
      <c r="G1564" s="176"/>
      <c r="H1564" s="176"/>
      <c r="I1564" s="182"/>
      <c r="J1564" s="182"/>
      <c r="K1564" s="182"/>
      <c r="L1564" s="182"/>
      <c r="M1564" s="182"/>
      <c r="N1564" s="182"/>
      <c r="O1564" s="182"/>
      <c r="P1564" s="182"/>
      <c r="Q1564" s="182"/>
      <c r="R1564" s="182"/>
      <c r="S1564" s="201"/>
      <c r="T1564" s="202"/>
      <c r="U1564" s="203"/>
      <c r="V1564" s="203"/>
      <c r="W1564" s="204"/>
    </row>
    <row r="1565" spans="2:23">
      <c r="B1565" s="173"/>
      <c r="C1565" s="174"/>
      <c r="D1565" s="174"/>
      <c r="E1565" s="175"/>
      <c r="F1565" s="174"/>
      <c r="G1565" s="176"/>
      <c r="H1565" s="176"/>
      <c r="I1565" s="182"/>
      <c r="J1565" s="182"/>
      <c r="K1565" s="182"/>
      <c r="L1565" s="182"/>
      <c r="M1565" s="182"/>
      <c r="N1565" s="182"/>
      <c r="O1565" s="182"/>
      <c r="P1565" s="182"/>
      <c r="Q1565" s="182"/>
      <c r="R1565" s="182"/>
      <c r="S1565" s="201"/>
      <c r="T1565" s="202"/>
      <c r="U1565" s="203"/>
      <c r="V1565" s="203"/>
      <c r="W1565" s="204"/>
    </row>
    <row r="1566" spans="2:23">
      <c r="B1566" s="173"/>
      <c r="C1566" s="174"/>
      <c r="D1566" s="174"/>
      <c r="E1566" s="175"/>
      <c r="F1566" s="174"/>
      <c r="G1566" s="176"/>
      <c r="H1566" s="176"/>
      <c r="I1566" s="182"/>
      <c r="J1566" s="182"/>
      <c r="K1566" s="182"/>
      <c r="L1566" s="182"/>
      <c r="M1566" s="182"/>
      <c r="N1566" s="182"/>
      <c r="O1566" s="182"/>
      <c r="P1566" s="182"/>
      <c r="Q1566" s="182"/>
      <c r="R1566" s="182"/>
      <c r="S1566" s="201"/>
      <c r="T1566" s="202"/>
      <c r="U1566" s="203"/>
      <c r="V1566" s="203"/>
      <c r="W1566" s="204"/>
    </row>
    <row r="1567" spans="2:23">
      <c r="B1567" s="173"/>
      <c r="C1567" s="174"/>
      <c r="D1567" s="174"/>
      <c r="E1567" s="175"/>
      <c r="F1567" s="174"/>
      <c r="G1567" s="176"/>
      <c r="H1567" s="176"/>
      <c r="I1567" s="182"/>
      <c r="J1567" s="182"/>
      <c r="K1567" s="182"/>
      <c r="L1567" s="182"/>
      <c r="M1567" s="182"/>
      <c r="N1567" s="182"/>
      <c r="O1567" s="182"/>
      <c r="P1567" s="182"/>
      <c r="Q1567" s="182"/>
      <c r="R1567" s="182"/>
      <c r="S1567" s="201"/>
      <c r="T1567" s="202"/>
      <c r="U1567" s="203"/>
      <c r="V1567" s="203"/>
      <c r="W1567" s="204"/>
    </row>
    <row r="1568" spans="2:23">
      <c r="B1568" s="173"/>
      <c r="C1568" s="174"/>
      <c r="D1568" s="174"/>
      <c r="E1568" s="175"/>
      <c r="F1568" s="174"/>
      <c r="G1568" s="176"/>
      <c r="H1568" s="176"/>
      <c r="I1568" s="182"/>
      <c r="J1568" s="182"/>
      <c r="K1568" s="182"/>
      <c r="L1568" s="182"/>
      <c r="M1568" s="182"/>
      <c r="N1568" s="182"/>
      <c r="O1568" s="182"/>
      <c r="P1568" s="182"/>
      <c r="Q1568" s="182"/>
      <c r="R1568" s="182"/>
      <c r="S1568" s="201"/>
      <c r="T1568" s="202"/>
      <c r="U1568" s="203"/>
      <c r="V1568" s="203"/>
      <c r="W1568" s="204"/>
    </row>
    <row r="1569" spans="2:23">
      <c r="B1569" s="173"/>
      <c r="C1569" s="174"/>
      <c r="D1569" s="174"/>
      <c r="E1569" s="175"/>
      <c r="F1569" s="174"/>
      <c r="G1569" s="176"/>
      <c r="H1569" s="176"/>
      <c r="I1569" s="182"/>
      <c r="J1569" s="182"/>
      <c r="K1569" s="182"/>
      <c r="L1569" s="182"/>
      <c r="M1569" s="182"/>
      <c r="N1569" s="182"/>
      <c r="O1569" s="182"/>
      <c r="P1569" s="182"/>
      <c r="Q1569" s="182"/>
      <c r="R1569" s="182"/>
      <c r="S1569" s="201"/>
      <c r="T1569" s="202"/>
      <c r="U1569" s="203"/>
      <c r="V1569" s="203"/>
      <c r="W1569" s="204"/>
    </row>
    <row r="1570" spans="2:23">
      <c r="B1570" s="173"/>
      <c r="C1570" s="174"/>
      <c r="D1570" s="174"/>
      <c r="E1570" s="175"/>
      <c r="F1570" s="174"/>
      <c r="G1570" s="176"/>
      <c r="H1570" s="176"/>
      <c r="I1570" s="182"/>
      <c r="J1570" s="182"/>
      <c r="K1570" s="182"/>
      <c r="L1570" s="182"/>
      <c r="M1570" s="182"/>
      <c r="N1570" s="182"/>
      <c r="O1570" s="182"/>
      <c r="P1570" s="182"/>
      <c r="Q1570" s="182"/>
      <c r="R1570" s="182"/>
      <c r="S1570" s="201"/>
      <c r="T1570" s="202"/>
      <c r="U1570" s="203"/>
      <c r="V1570" s="203"/>
      <c r="W1570" s="204"/>
    </row>
    <row r="1571" spans="2:23">
      <c r="B1571" s="173"/>
      <c r="C1571" s="174"/>
      <c r="D1571" s="174"/>
      <c r="E1571" s="175"/>
      <c r="F1571" s="174"/>
      <c r="G1571" s="176"/>
      <c r="H1571" s="176"/>
      <c r="I1571" s="182"/>
      <c r="J1571" s="182"/>
      <c r="K1571" s="182"/>
      <c r="L1571" s="182"/>
      <c r="M1571" s="182"/>
      <c r="N1571" s="182"/>
      <c r="O1571" s="182"/>
      <c r="P1571" s="182"/>
      <c r="Q1571" s="182"/>
      <c r="R1571" s="182"/>
      <c r="S1571" s="201"/>
      <c r="T1571" s="202"/>
      <c r="U1571" s="203"/>
      <c r="V1571" s="203"/>
      <c r="W1571" s="204"/>
    </row>
    <row r="1572" spans="2:23">
      <c r="B1572" s="173"/>
      <c r="C1572" s="174"/>
      <c r="D1572" s="174"/>
      <c r="E1572" s="175"/>
      <c r="F1572" s="174"/>
      <c r="G1572" s="176"/>
      <c r="H1572" s="176"/>
      <c r="I1572" s="182"/>
      <c r="J1572" s="182"/>
      <c r="K1572" s="182"/>
      <c r="L1572" s="182"/>
      <c r="M1572" s="182"/>
      <c r="N1572" s="182"/>
      <c r="O1572" s="182"/>
      <c r="P1572" s="182"/>
      <c r="Q1572" s="182"/>
      <c r="R1572" s="182"/>
      <c r="S1572" s="201"/>
      <c r="T1572" s="202"/>
      <c r="U1572" s="203"/>
      <c r="V1572" s="203"/>
      <c r="W1572" s="204"/>
    </row>
    <row r="1573" spans="2:23">
      <c r="B1573" s="173"/>
      <c r="C1573" s="174"/>
      <c r="D1573" s="174"/>
      <c r="E1573" s="175"/>
      <c r="F1573" s="174"/>
      <c r="G1573" s="176"/>
      <c r="H1573" s="176"/>
      <c r="I1573" s="182"/>
      <c r="J1573" s="182"/>
      <c r="K1573" s="182"/>
      <c r="L1573" s="182"/>
      <c r="M1573" s="182"/>
      <c r="N1573" s="182"/>
      <c r="O1573" s="182"/>
      <c r="P1573" s="182"/>
      <c r="Q1573" s="182"/>
      <c r="R1573" s="182"/>
      <c r="S1573" s="201"/>
      <c r="T1573" s="202"/>
      <c r="U1573" s="203"/>
      <c r="V1573" s="203"/>
      <c r="W1573" s="204"/>
    </row>
    <row r="1574" spans="2:23">
      <c r="B1574" s="173"/>
      <c r="C1574" s="174"/>
      <c r="D1574" s="174"/>
      <c r="E1574" s="175"/>
      <c r="F1574" s="174"/>
      <c r="G1574" s="176"/>
      <c r="H1574" s="176"/>
      <c r="I1574" s="182"/>
      <c r="J1574" s="182"/>
      <c r="K1574" s="182"/>
      <c r="L1574" s="182"/>
      <c r="M1574" s="182"/>
      <c r="N1574" s="182"/>
      <c r="O1574" s="182"/>
      <c r="P1574" s="182"/>
      <c r="Q1574" s="182"/>
      <c r="R1574" s="182"/>
      <c r="S1574" s="201"/>
      <c r="T1574" s="202"/>
      <c r="U1574" s="203"/>
      <c r="V1574" s="203"/>
      <c r="W1574" s="204"/>
    </row>
    <row r="1575" spans="2:23">
      <c r="B1575" s="173"/>
      <c r="C1575" s="174"/>
      <c r="D1575" s="174"/>
      <c r="E1575" s="175"/>
      <c r="F1575" s="174"/>
      <c r="G1575" s="176"/>
      <c r="H1575" s="176"/>
      <c r="I1575" s="182"/>
      <c r="J1575" s="182"/>
      <c r="K1575" s="182"/>
      <c r="L1575" s="182"/>
      <c r="M1575" s="182"/>
      <c r="N1575" s="182"/>
      <c r="O1575" s="182"/>
      <c r="P1575" s="182"/>
      <c r="Q1575" s="182"/>
      <c r="R1575" s="182"/>
      <c r="S1575" s="201"/>
      <c r="T1575" s="202"/>
      <c r="U1575" s="203"/>
      <c r="V1575" s="203"/>
      <c r="W1575" s="204"/>
    </row>
    <row r="1576" spans="2:23">
      <c r="B1576" s="173"/>
      <c r="C1576" s="174"/>
      <c r="D1576" s="174"/>
      <c r="E1576" s="175"/>
      <c r="F1576" s="174"/>
      <c r="G1576" s="176"/>
      <c r="H1576" s="176"/>
      <c r="I1576" s="182"/>
      <c r="J1576" s="182"/>
      <c r="K1576" s="182"/>
      <c r="L1576" s="182"/>
      <c r="M1576" s="182"/>
      <c r="N1576" s="182"/>
      <c r="O1576" s="182"/>
      <c r="P1576" s="182"/>
      <c r="Q1576" s="182"/>
      <c r="R1576" s="182"/>
      <c r="S1576" s="201"/>
      <c r="T1576" s="202"/>
      <c r="U1576" s="203"/>
      <c r="V1576" s="203"/>
      <c r="W1576" s="204"/>
    </row>
    <row r="1577" spans="2:23">
      <c r="B1577" s="173"/>
      <c r="C1577" s="174"/>
      <c r="D1577" s="174"/>
      <c r="E1577" s="175"/>
      <c r="F1577" s="174"/>
      <c r="G1577" s="176"/>
      <c r="H1577" s="176"/>
      <c r="I1577" s="182"/>
      <c r="J1577" s="182"/>
      <c r="K1577" s="182"/>
      <c r="L1577" s="182"/>
      <c r="M1577" s="182"/>
      <c r="N1577" s="182"/>
      <c r="O1577" s="182"/>
      <c r="P1577" s="182"/>
      <c r="Q1577" s="182"/>
      <c r="R1577" s="182"/>
      <c r="S1577" s="201"/>
      <c r="T1577" s="202"/>
      <c r="U1577" s="203"/>
      <c r="V1577" s="203"/>
      <c r="W1577" s="204"/>
    </row>
    <row r="1578" spans="2:23">
      <c r="B1578" s="173"/>
      <c r="C1578" s="174"/>
      <c r="D1578" s="174"/>
      <c r="E1578" s="175"/>
      <c r="F1578" s="174"/>
      <c r="G1578" s="176"/>
      <c r="H1578" s="176"/>
      <c r="I1578" s="182"/>
      <c r="J1578" s="182"/>
      <c r="K1578" s="182"/>
      <c r="L1578" s="182"/>
      <c r="M1578" s="182"/>
      <c r="N1578" s="182"/>
      <c r="O1578" s="182"/>
      <c r="P1578" s="182"/>
      <c r="Q1578" s="182"/>
      <c r="R1578" s="182"/>
      <c r="S1578" s="201"/>
      <c r="T1578" s="202"/>
      <c r="U1578" s="203"/>
      <c r="V1578" s="203"/>
      <c r="W1578" s="204"/>
    </row>
    <row r="1579" spans="2:23">
      <c r="B1579" s="173"/>
      <c r="C1579" s="174"/>
      <c r="D1579" s="174"/>
      <c r="E1579" s="175"/>
      <c r="F1579" s="174"/>
      <c r="G1579" s="176"/>
      <c r="H1579" s="176"/>
      <c r="I1579" s="182"/>
      <c r="J1579" s="182"/>
      <c r="K1579" s="182"/>
      <c r="L1579" s="182"/>
      <c r="M1579" s="182"/>
      <c r="N1579" s="182"/>
      <c r="O1579" s="182"/>
      <c r="P1579" s="182"/>
      <c r="Q1579" s="182"/>
      <c r="R1579" s="182"/>
      <c r="S1579" s="201"/>
      <c r="T1579" s="202"/>
      <c r="U1579" s="203"/>
      <c r="V1579" s="203"/>
      <c r="W1579" s="204"/>
    </row>
    <row r="1580" spans="2:23">
      <c r="B1580" s="173"/>
      <c r="C1580" s="174"/>
      <c r="D1580" s="174"/>
      <c r="E1580" s="175"/>
      <c r="F1580" s="174"/>
      <c r="G1580" s="176"/>
      <c r="H1580" s="176"/>
      <c r="I1580" s="182"/>
      <c r="J1580" s="182"/>
      <c r="K1580" s="182"/>
      <c r="L1580" s="182"/>
      <c r="M1580" s="182"/>
      <c r="N1580" s="182"/>
      <c r="O1580" s="182"/>
      <c r="P1580" s="182"/>
      <c r="Q1580" s="182"/>
      <c r="R1580" s="182"/>
      <c r="S1580" s="201"/>
      <c r="T1580" s="202"/>
      <c r="U1580" s="203"/>
      <c r="V1580" s="203"/>
      <c r="W1580" s="204"/>
    </row>
    <row r="1581" spans="2:23">
      <c r="B1581" s="173"/>
      <c r="C1581" s="174"/>
      <c r="D1581" s="174"/>
      <c r="E1581" s="175"/>
      <c r="F1581" s="174"/>
      <c r="G1581" s="176"/>
      <c r="H1581" s="176"/>
      <c r="I1581" s="182"/>
      <c r="J1581" s="182"/>
      <c r="K1581" s="182"/>
      <c r="L1581" s="182"/>
      <c r="M1581" s="182"/>
      <c r="N1581" s="182"/>
      <c r="O1581" s="182"/>
      <c r="P1581" s="182"/>
      <c r="Q1581" s="182"/>
      <c r="R1581" s="182"/>
      <c r="S1581" s="201"/>
      <c r="T1581" s="202"/>
      <c r="U1581" s="203"/>
      <c r="V1581" s="203"/>
      <c r="W1581" s="204"/>
    </row>
    <row r="1582" spans="2:23">
      <c r="B1582" s="173"/>
      <c r="C1582" s="174"/>
      <c r="D1582" s="174"/>
      <c r="E1582" s="175"/>
      <c r="F1582" s="174"/>
      <c r="G1582" s="176"/>
      <c r="H1582" s="176"/>
      <c r="I1582" s="182"/>
      <c r="J1582" s="182"/>
      <c r="K1582" s="182"/>
      <c r="L1582" s="182"/>
      <c r="M1582" s="182"/>
      <c r="N1582" s="182"/>
      <c r="O1582" s="182"/>
      <c r="P1582" s="182"/>
      <c r="Q1582" s="182"/>
      <c r="R1582" s="182"/>
      <c r="S1582" s="201"/>
      <c r="T1582" s="202"/>
      <c r="U1582" s="203"/>
      <c r="V1582" s="203"/>
      <c r="W1582" s="204"/>
    </row>
    <row r="1583" spans="2:23">
      <c r="B1583" s="173"/>
      <c r="C1583" s="174"/>
      <c r="D1583" s="174"/>
      <c r="E1583" s="175"/>
      <c r="F1583" s="174"/>
      <c r="G1583" s="176"/>
      <c r="H1583" s="176"/>
      <c r="I1583" s="182"/>
      <c r="J1583" s="182"/>
      <c r="K1583" s="182"/>
      <c r="L1583" s="182"/>
      <c r="M1583" s="182"/>
      <c r="N1583" s="182"/>
      <c r="O1583" s="182"/>
      <c r="P1583" s="182"/>
      <c r="Q1583" s="182"/>
      <c r="R1583" s="182"/>
      <c r="S1583" s="201"/>
      <c r="T1583" s="202"/>
      <c r="U1583" s="203"/>
      <c r="V1583" s="203"/>
      <c r="W1583" s="204"/>
    </row>
    <row r="1584" spans="2:23">
      <c r="B1584" s="173"/>
      <c r="C1584" s="174"/>
      <c r="D1584" s="174"/>
      <c r="E1584" s="175"/>
      <c r="F1584" s="174"/>
      <c r="G1584" s="176"/>
      <c r="H1584" s="176"/>
      <c r="I1584" s="182"/>
      <c r="J1584" s="182"/>
      <c r="K1584" s="182"/>
      <c r="L1584" s="182"/>
      <c r="M1584" s="182"/>
      <c r="N1584" s="182"/>
      <c r="O1584" s="182"/>
      <c r="P1584" s="182"/>
      <c r="Q1584" s="182"/>
      <c r="R1584" s="182"/>
      <c r="S1584" s="201"/>
      <c r="T1584" s="202"/>
      <c r="U1584" s="203"/>
      <c r="V1584" s="203"/>
      <c r="W1584" s="204"/>
    </row>
    <row r="1585" spans="2:23">
      <c r="B1585" s="173"/>
      <c r="C1585" s="174"/>
      <c r="D1585" s="174"/>
      <c r="E1585" s="175"/>
      <c r="F1585" s="174"/>
      <c r="G1585" s="176"/>
      <c r="H1585" s="176"/>
      <c r="I1585" s="182"/>
      <c r="J1585" s="182"/>
      <c r="K1585" s="182"/>
      <c r="L1585" s="182"/>
      <c r="M1585" s="182"/>
      <c r="N1585" s="182"/>
      <c r="O1585" s="182"/>
      <c r="P1585" s="182"/>
      <c r="Q1585" s="182"/>
      <c r="R1585" s="182"/>
      <c r="S1585" s="201"/>
      <c r="T1585" s="202"/>
      <c r="U1585" s="203"/>
      <c r="V1585" s="203"/>
      <c r="W1585" s="204"/>
    </row>
    <row r="1586" spans="2:23">
      <c r="B1586" s="173"/>
      <c r="C1586" s="174"/>
      <c r="D1586" s="174"/>
      <c r="E1586" s="175"/>
      <c r="F1586" s="174"/>
      <c r="G1586" s="176"/>
      <c r="H1586" s="176"/>
      <c r="I1586" s="182"/>
      <c r="J1586" s="182"/>
      <c r="K1586" s="182"/>
      <c r="L1586" s="182"/>
      <c r="M1586" s="182"/>
      <c r="N1586" s="182"/>
      <c r="O1586" s="182"/>
      <c r="P1586" s="182"/>
      <c r="Q1586" s="182"/>
      <c r="R1586" s="182"/>
      <c r="S1586" s="201"/>
      <c r="T1586" s="202"/>
      <c r="U1586" s="203"/>
      <c r="V1586" s="203"/>
      <c r="W1586" s="204"/>
    </row>
    <row r="1587" spans="2:23">
      <c r="B1587" s="173"/>
      <c r="C1587" s="174"/>
      <c r="D1587" s="174"/>
      <c r="E1587" s="175"/>
      <c r="F1587" s="174"/>
      <c r="G1587" s="176"/>
      <c r="H1587" s="176"/>
      <c r="I1587" s="182"/>
      <c r="J1587" s="182"/>
      <c r="K1587" s="182"/>
      <c r="L1587" s="182"/>
      <c r="M1587" s="182"/>
      <c r="N1587" s="182"/>
      <c r="O1587" s="182"/>
      <c r="P1587" s="182"/>
      <c r="Q1587" s="182"/>
      <c r="R1587" s="182"/>
      <c r="S1587" s="201"/>
      <c r="T1587" s="202"/>
      <c r="U1587" s="203"/>
      <c r="V1587" s="203"/>
      <c r="W1587" s="204"/>
    </row>
    <row r="1588" spans="2:23">
      <c r="B1588" s="173"/>
      <c r="C1588" s="174"/>
      <c r="D1588" s="174"/>
      <c r="E1588" s="175"/>
      <c r="F1588" s="174"/>
      <c r="G1588" s="176"/>
      <c r="H1588" s="176"/>
      <c r="I1588" s="182"/>
      <c r="J1588" s="182"/>
      <c r="K1588" s="182"/>
      <c r="L1588" s="182"/>
      <c r="M1588" s="182"/>
      <c r="N1588" s="182"/>
      <c r="O1588" s="182"/>
      <c r="P1588" s="182"/>
      <c r="Q1588" s="182"/>
      <c r="R1588" s="182"/>
      <c r="S1588" s="201"/>
      <c r="T1588" s="202"/>
      <c r="U1588" s="203"/>
      <c r="V1588" s="203"/>
      <c r="W1588" s="204"/>
    </row>
    <row r="1589" spans="2:23">
      <c r="B1589" s="173"/>
      <c r="C1589" s="174"/>
      <c r="D1589" s="174"/>
      <c r="E1589" s="175"/>
      <c r="F1589" s="174"/>
      <c r="G1589" s="176"/>
      <c r="H1589" s="176"/>
      <c r="I1589" s="182"/>
      <c r="J1589" s="182"/>
      <c r="K1589" s="182"/>
      <c r="L1589" s="182"/>
      <c r="M1589" s="182"/>
      <c r="N1589" s="182"/>
      <c r="O1589" s="182"/>
      <c r="P1589" s="182"/>
      <c r="Q1589" s="182"/>
      <c r="R1589" s="182"/>
      <c r="S1589" s="201"/>
      <c r="T1589" s="202"/>
      <c r="U1589" s="203"/>
      <c r="V1589" s="203"/>
      <c r="W1589" s="204"/>
    </row>
    <row r="1590" spans="2:23">
      <c r="B1590" s="173"/>
      <c r="C1590" s="174"/>
      <c r="D1590" s="174"/>
      <c r="E1590" s="175"/>
      <c r="F1590" s="174"/>
      <c r="G1590" s="176"/>
      <c r="H1590" s="176"/>
      <c r="I1590" s="182"/>
      <c r="J1590" s="182"/>
      <c r="K1590" s="182"/>
      <c r="L1590" s="182"/>
      <c r="M1590" s="182"/>
      <c r="N1590" s="182"/>
      <c r="O1590" s="182"/>
      <c r="P1590" s="182"/>
      <c r="Q1590" s="182"/>
      <c r="R1590" s="182"/>
      <c r="S1590" s="201"/>
      <c r="T1590" s="202"/>
      <c r="U1590" s="203"/>
      <c r="V1590" s="203"/>
      <c r="W1590" s="204"/>
    </row>
    <row r="1591" spans="2:23">
      <c r="B1591" s="173"/>
      <c r="C1591" s="174"/>
      <c r="D1591" s="174"/>
      <c r="E1591" s="175"/>
      <c r="F1591" s="174"/>
      <c r="G1591" s="176"/>
      <c r="H1591" s="176"/>
      <c r="I1591" s="182"/>
      <c r="J1591" s="182"/>
      <c r="K1591" s="182"/>
      <c r="L1591" s="182"/>
      <c r="M1591" s="182"/>
      <c r="N1591" s="182"/>
      <c r="O1591" s="182"/>
      <c r="P1591" s="182"/>
      <c r="Q1591" s="182"/>
      <c r="R1591" s="182"/>
      <c r="S1591" s="201"/>
      <c r="T1591" s="202"/>
      <c r="U1591" s="203"/>
      <c r="V1591" s="203"/>
      <c r="W1591" s="204"/>
    </row>
    <row r="1592" spans="2:23">
      <c r="B1592" s="173"/>
      <c r="C1592" s="174"/>
      <c r="D1592" s="174"/>
      <c r="E1592" s="175"/>
      <c r="F1592" s="174"/>
      <c r="G1592" s="176"/>
      <c r="H1592" s="176"/>
      <c r="I1592" s="182"/>
      <c r="J1592" s="182"/>
      <c r="K1592" s="182"/>
      <c r="L1592" s="182"/>
      <c r="M1592" s="182"/>
      <c r="N1592" s="182"/>
      <c r="O1592" s="182"/>
      <c r="P1592" s="182"/>
      <c r="Q1592" s="182"/>
      <c r="R1592" s="182"/>
      <c r="S1592" s="201"/>
      <c r="T1592" s="202"/>
      <c r="U1592" s="203"/>
      <c r="V1592" s="203"/>
      <c r="W1592" s="204"/>
    </row>
    <row r="1593" spans="2:23">
      <c r="B1593" s="173"/>
      <c r="C1593" s="174"/>
      <c r="D1593" s="174"/>
      <c r="E1593" s="175"/>
      <c r="F1593" s="174"/>
      <c r="G1593" s="176"/>
      <c r="H1593" s="176"/>
      <c r="I1593" s="182"/>
      <c r="J1593" s="182"/>
      <c r="K1593" s="182"/>
      <c r="L1593" s="182"/>
      <c r="M1593" s="182"/>
      <c r="N1593" s="182"/>
      <c r="O1593" s="182"/>
      <c r="P1593" s="182"/>
      <c r="Q1593" s="182"/>
      <c r="R1593" s="182"/>
      <c r="S1593" s="201"/>
      <c r="T1593" s="202"/>
      <c r="U1593" s="203"/>
      <c r="V1593" s="203"/>
      <c r="W1593" s="204"/>
    </row>
    <row r="1594" spans="2:23">
      <c r="B1594" s="173"/>
      <c r="C1594" s="174"/>
      <c r="D1594" s="174"/>
      <c r="E1594" s="175"/>
      <c r="F1594" s="174"/>
      <c r="G1594" s="176"/>
      <c r="H1594" s="176"/>
      <c r="I1594" s="182"/>
      <c r="J1594" s="182"/>
      <c r="K1594" s="182"/>
      <c r="L1594" s="182"/>
      <c r="M1594" s="182"/>
      <c r="N1594" s="182"/>
      <c r="O1594" s="182"/>
      <c r="P1594" s="182"/>
      <c r="Q1594" s="182"/>
      <c r="R1594" s="182"/>
      <c r="S1594" s="201"/>
      <c r="T1594" s="202"/>
      <c r="U1594" s="203"/>
      <c r="V1594" s="203"/>
      <c r="W1594" s="204"/>
    </row>
    <row r="1595" spans="2:23">
      <c r="B1595" s="173"/>
      <c r="C1595" s="174"/>
      <c r="D1595" s="174"/>
      <c r="E1595" s="175"/>
      <c r="F1595" s="174"/>
      <c r="G1595" s="176"/>
      <c r="H1595" s="176"/>
      <c r="I1595" s="182"/>
      <c r="J1595" s="182"/>
      <c r="K1595" s="182"/>
      <c r="L1595" s="182"/>
      <c r="M1595" s="182"/>
      <c r="N1595" s="182"/>
      <c r="O1595" s="182"/>
      <c r="P1595" s="182"/>
      <c r="Q1595" s="182"/>
      <c r="R1595" s="182"/>
      <c r="S1595" s="201"/>
      <c r="T1595" s="202"/>
      <c r="U1595" s="203"/>
      <c r="V1595" s="203"/>
      <c r="W1595" s="204"/>
    </row>
    <row r="1596" spans="2:23">
      <c r="B1596" s="173"/>
      <c r="C1596" s="174"/>
      <c r="D1596" s="174"/>
      <c r="E1596" s="175"/>
      <c r="F1596" s="174"/>
      <c r="G1596" s="176"/>
      <c r="H1596" s="176"/>
      <c r="I1596" s="182"/>
      <c r="J1596" s="182"/>
      <c r="K1596" s="182"/>
      <c r="L1596" s="182"/>
      <c r="M1596" s="182"/>
      <c r="N1596" s="182"/>
      <c r="O1596" s="182"/>
      <c r="P1596" s="182"/>
      <c r="Q1596" s="182"/>
      <c r="R1596" s="182"/>
      <c r="S1596" s="201"/>
      <c r="T1596" s="202"/>
      <c r="U1596" s="203"/>
      <c r="V1596" s="203"/>
      <c r="W1596" s="204"/>
    </row>
    <row r="1597" spans="2:23">
      <c r="B1597" s="173"/>
      <c r="C1597" s="174"/>
      <c r="D1597" s="174"/>
      <c r="E1597" s="175"/>
      <c r="F1597" s="174"/>
      <c r="G1597" s="176"/>
      <c r="H1597" s="176"/>
      <c r="I1597" s="182"/>
      <c r="J1597" s="182"/>
      <c r="K1597" s="182"/>
      <c r="L1597" s="182"/>
      <c r="M1597" s="182"/>
      <c r="N1597" s="182"/>
      <c r="O1597" s="182"/>
      <c r="P1597" s="182"/>
      <c r="Q1597" s="182"/>
      <c r="R1597" s="182"/>
      <c r="S1597" s="201"/>
      <c r="T1597" s="202"/>
      <c r="U1597" s="203"/>
      <c r="V1597" s="203"/>
      <c r="W1597" s="204"/>
    </row>
    <row r="1598" spans="2:23">
      <c r="B1598" s="173"/>
      <c r="C1598" s="174"/>
      <c r="D1598" s="174"/>
      <c r="E1598" s="175"/>
      <c r="F1598" s="174"/>
      <c r="G1598" s="176"/>
      <c r="H1598" s="176"/>
      <c r="I1598" s="182"/>
      <c r="J1598" s="182"/>
      <c r="K1598" s="182"/>
      <c r="L1598" s="182"/>
      <c r="M1598" s="182"/>
      <c r="N1598" s="182"/>
      <c r="O1598" s="182"/>
      <c r="P1598" s="182"/>
      <c r="Q1598" s="182"/>
      <c r="R1598" s="182"/>
      <c r="S1598" s="201"/>
      <c r="T1598" s="202"/>
      <c r="U1598" s="203"/>
      <c r="V1598" s="203"/>
      <c r="W1598" s="204"/>
    </row>
    <row r="1599" spans="2:23">
      <c r="B1599" s="173"/>
      <c r="C1599" s="174"/>
      <c r="D1599" s="174"/>
      <c r="E1599" s="175"/>
      <c r="F1599" s="174"/>
      <c r="G1599" s="176"/>
      <c r="H1599" s="176"/>
      <c r="I1599" s="182"/>
      <c r="J1599" s="182"/>
      <c r="K1599" s="182"/>
      <c r="L1599" s="182"/>
      <c r="M1599" s="182"/>
      <c r="N1599" s="182"/>
      <c r="O1599" s="182"/>
      <c r="P1599" s="182"/>
      <c r="Q1599" s="182"/>
      <c r="R1599" s="182"/>
      <c r="S1599" s="201"/>
      <c r="T1599" s="202"/>
      <c r="U1599" s="203"/>
      <c r="V1599" s="203"/>
      <c r="W1599" s="204"/>
    </row>
    <row r="1600" spans="2:23">
      <c r="B1600" s="173"/>
      <c r="C1600" s="174"/>
      <c r="D1600" s="174"/>
      <c r="E1600" s="175"/>
      <c r="F1600" s="174"/>
      <c r="G1600" s="176"/>
      <c r="H1600" s="176"/>
      <c r="I1600" s="182"/>
      <c r="J1600" s="182"/>
      <c r="K1600" s="182"/>
      <c r="L1600" s="182"/>
      <c r="M1600" s="182"/>
      <c r="N1600" s="182"/>
      <c r="O1600" s="182"/>
      <c r="P1600" s="182"/>
      <c r="Q1600" s="182"/>
      <c r="R1600" s="182"/>
      <c r="S1600" s="201"/>
      <c r="T1600" s="202"/>
      <c r="U1600" s="203"/>
      <c r="V1600" s="203"/>
      <c r="W1600" s="204"/>
    </row>
    <row r="1601" spans="2:23">
      <c r="B1601" s="173"/>
      <c r="C1601" s="174"/>
      <c r="D1601" s="174"/>
      <c r="E1601" s="175"/>
      <c r="F1601" s="174"/>
      <c r="G1601" s="176"/>
      <c r="H1601" s="176"/>
      <c r="I1601" s="182"/>
      <c r="J1601" s="182"/>
      <c r="K1601" s="182"/>
      <c r="L1601" s="182"/>
      <c r="M1601" s="182"/>
      <c r="N1601" s="182"/>
      <c r="O1601" s="182"/>
      <c r="P1601" s="182"/>
      <c r="Q1601" s="182"/>
      <c r="R1601" s="182"/>
      <c r="S1601" s="201"/>
      <c r="T1601" s="202"/>
      <c r="U1601" s="203"/>
      <c r="V1601" s="203"/>
      <c r="W1601" s="204"/>
    </row>
    <row r="1602" spans="2:23">
      <c r="B1602" s="173"/>
      <c r="C1602" s="174"/>
      <c r="D1602" s="174"/>
      <c r="E1602" s="175"/>
      <c r="F1602" s="174"/>
      <c r="G1602" s="176"/>
      <c r="H1602" s="176"/>
      <c r="I1602" s="182"/>
      <c r="J1602" s="182"/>
      <c r="K1602" s="182"/>
      <c r="L1602" s="182"/>
      <c r="M1602" s="182"/>
      <c r="N1602" s="182"/>
      <c r="O1602" s="182"/>
      <c r="P1602" s="182"/>
      <c r="Q1602" s="182"/>
      <c r="R1602" s="182"/>
      <c r="S1602" s="201"/>
      <c r="T1602" s="202"/>
      <c r="U1602" s="203"/>
      <c r="V1602" s="203"/>
      <c r="W1602" s="204"/>
    </row>
    <row r="1603" spans="2:23">
      <c r="B1603" s="173"/>
      <c r="C1603" s="174"/>
      <c r="D1603" s="174"/>
      <c r="E1603" s="175"/>
      <c r="F1603" s="174"/>
      <c r="G1603" s="176"/>
      <c r="H1603" s="176"/>
      <c r="I1603" s="182"/>
      <c r="J1603" s="182"/>
      <c r="K1603" s="182"/>
      <c r="L1603" s="182"/>
      <c r="M1603" s="182"/>
      <c r="N1603" s="182"/>
      <c r="O1603" s="182"/>
      <c r="P1603" s="182"/>
      <c r="Q1603" s="182"/>
      <c r="R1603" s="182"/>
      <c r="S1603" s="201"/>
      <c r="T1603" s="202"/>
      <c r="U1603" s="203"/>
      <c r="V1603" s="203"/>
      <c r="W1603" s="204"/>
    </row>
    <row r="1604" spans="2:23">
      <c r="B1604" s="173"/>
      <c r="C1604" s="174"/>
      <c r="D1604" s="174"/>
      <c r="E1604" s="175"/>
      <c r="F1604" s="174"/>
      <c r="G1604" s="176"/>
      <c r="H1604" s="176"/>
      <c r="I1604" s="182"/>
      <c r="J1604" s="182"/>
      <c r="K1604" s="182"/>
      <c r="L1604" s="182"/>
      <c r="M1604" s="182"/>
      <c r="N1604" s="182"/>
      <c r="O1604" s="182"/>
      <c r="P1604" s="182"/>
      <c r="Q1604" s="182"/>
      <c r="R1604" s="182"/>
      <c r="S1604" s="201"/>
      <c r="T1604" s="202"/>
      <c r="U1604" s="203"/>
      <c r="V1604" s="203"/>
      <c r="W1604" s="204"/>
    </row>
    <row r="1605" spans="2:23">
      <c r="B1605" s="173"/>
      <c r="C1605" s="174"/>
      <c r="D1605" s="174"/>
      <c r="E1605" s="175"/>
      <c r="F1605" s="174"/>
      <c r="G1605" s="176"/>
      <c r="H1605" s="176"/>
      <c r="I1605" s="182"/>
      <c r="J1605" s="182"/>
      <c r="K1605" s="182"/>
      <c r="L1605" s="182"/>
      <c r="M1605" s="182"/>
      <c r="N1605" s="182"/>
      <c r="O1605" s="182"/>
      <c r="P1605" s="182"/>
      <c r="Q1605" s="182"/>
      <c r="R1605" s="182"/>
      <c r="S1605" s="201"/>
      <c r="T1605" s="202"/>
      <c r="U1605" s="203"/>
      <c r="V1605" s="203"/>
      <c r="W1605" s="204"/>
    </row>
    <row r="1606" spans="2:23">
      <c r="B1606" s="173"/>
      <c r="C1606" s="174"/>
      <c r="D1606" s="174"/>
      <c r="E1606" s="175"/>
      <c r="F1606" s="174"/>
      <c r="G1606" s="176"/>
      <c r="H1606" s="176"/>
      <c r="I1606" s="182"/>
      <c r="J1606" s="182"/>
      <c r="K1606" s="182"/>
      <c r="L1606" s="182"/>
      <c r="M1606" s="182"/>
      <c r="N1606" s="182"/>
      <c r="O1606" s="182"/>
      <c r="P1606" s="182"/>
      <c r="Q1606" s="182"/>
      <c r="R1606" s="182"/>
      <c r="S1606" s="201"/>
      <c r="T1606" s="202"/>
      <c r="U1606" s="203"/>
      <c r="V1606" s="203"/>
      <c r="W1606" s="204"/>
    </row>
    <row r="1607" spans="2:23">
      <c r="B1607" s="173"/>
      <c r="C1607" s="174"/>
      <c r="D1607" s="174"/>
      <c r="E1607" s="175"/>
      <c r="F1607" s="174"/>
      <c r="G1607" s="176"/>
      <c r="H1607" s="176"/>
      <c r="I1607" s="182"/>
      <c r="J1607" s="182"/>
      <c r="K1607" s="182"/>
      <c r="L1607" s="182"/>
      <c r="M1607" s="182"/>
      <c r="N1607" s="182"/>
      <c r="O1607" s="182"/>
      <c r="P1607" s="182"/>
      <c r="Q1607" s="182"/>
      <c r="R1607" s="182"/>
      <c r="S1607" s="201"/>
      <c r="T1607" s="202"/>
      <c r="U1607" s="203"/>
      <c r="V1607" s="203"/>
      <c r="W1607" s="204"/>
    </row>
    <row r="1608" spans="2:23">
      <c r="B1608" s="173"/>
      <c r="C1608" s="174"/>
      <c r="D1608" s="174"/>
      <c r="E1608" s="175"/>
      <c r="F1608" s="174"/>
      <c r="G1608" s="176"/>
      <c r="H1608" s="176"/>
      <c r="I1608" s="182"/>
      <c r="J1608" s="182"/>
      <c r="K1608" s="182"/>
      <c r="L1608" s="182"/>
      <c r="M1608" s="182"/>
      <c r="N1608" s="182"/>
      <c r="O1608" s="182"/>
      <c r="P1608" s="182"/>
      <c r="Q1608" s="182"/>
      <c r="R1608" s="182"/>
      <c r="S1608" s="201"/>
      <c r="T1608" s="202"/>
      <c r="U1608" s="203"/>
      <c r="V1608" s="203"/>
      <c r="W1608" s="204"/>
    </row>
    <row r="1609" spans="2:23">
      <c r="B1609" s="173"/>
      <c r="C1609" s="174"/>
      <c r="D1609" s="174"/>
      <c r="E1609" s="175"/>
      <c r="F1609" s="174"/>
      <c r="G1609" s="176"/>
      <c r="H1609" s="176"/>
      <c r="I1609" s="182"/>
      <c r="J1609" s="182"/>
      <c r="K1609" s="182"/>
      <c r="L1609" s="182"/>
      <c r="M1609" s="182"/>
      <c r="N1609" s="182"/>
      <c r="O1609" s="182"/>
      <c r="P1609" s="182"/>
      <c r="Q1609" s="182"/>
      <c r="R1609" s="182"/>
      <c r="S1609" s="201"/>
      <c r="T1609" s="202"/>
      <c r="U1609" s="203"/>
      <c r="V1609" s="203"/>
      <c r="W1609" s="204"/>
    </row>
    <row r="1610" spans="2:23">
      <c r="B1610" s="173"/>
      <c r="C1610" s="174"/>
      <c r="D1610" s="174"/>
      <c r="E1610" s="175"/>
      <c r="F1610" s="174"/>
      <c r="G1610" s="176"/>
      <c r="H1610" s="176"/>
      <c r="I1610" s="182"/>
      <c r="J1610" s="182"/>
      <c r="K1610" s="182"/>
      <c r="L1610" s="182"/>
      <c r="M1610" s="182"/>
      <c r="N1610" s="182"/>
      <c r="O1610" s="182"/>
      <c r="P1610" s="182"/>
      <c r="Q1610" s="182"/>
      <c r="R1610" s="182"/>
      <c r="S1610" s="201"/>
      <c r="T1610" s="202"/>
      <c r="U1610" s="203"/>
      <c r="V1610" s="203"/>
      <c r="W1610" s="204"/>
    </row>
    <row r="1611" spans="2:23">
      <c r="B1611" s="173"/>
      <c r="C1611" s="174"/>
      <c r="D1611" s="174"/>
      <c r="E1611" s="175"/>
      <c r="F1611" s="174"/>
      <c r="G1611" s="176"/>
      <c r="H1611" s="176"/>
      <c r="I1611" s="182"/>
      <c r="J1611" s="182"/>
      <c r="K1611" s="182"/>
      <c r="L1611" s="182"/>
      <c r="M1611" s="182"/>
      <c r="N1611" s="182"/>
      <c r="O1611" s="182"/>
      <c r="P1611" s="182"/>
      <c r="Q1611" s="182"/>
      <c r="R1611" s="182"/>
      <c r="S1611" s="201"/>
      <c r="T1611" s="202"/>
      <c r="U1611" s="203"/>
      <c r="V1611" s="203"/>
      <c r="W1611" s="204"/>
    </row>
    <row r="1612" spans="2:23">
      <c r="B1612" s="173"/>
      <c r="C1612" s="174"/>
      <c r="D1612" s="174"/>
      <c r="E1612" s="175"/>
      <c r="F1612" s="174"/>
      <c r="G1612" s="176"/>
      <c r="H1612" s="176"/>
      <c r="I1612" s="182"/>
      <c r="J1612" s="182"/>
      <c r="K1612" s="182"/>
      <c r="L1612" s="182"/>
      <c r="M1612" s="182"/>
      <c r="N1612" s="182"/>
      <c r="O1612" s="182"/>
      <c r="P1612" s="182"/>
      <c r="Q1612" s="182"/>
      <c r="R1612" s="182"/>
      <c r="S1612" s="201"/>
      <c r="T1612" s="202"/>
      <c r="U1612" s="203"/>
      <c r="V1612" s="203"/>
      <c r="W1612" s="204"/>
    </row>
    <row r="1613" spans="2:23">
      <c r="B1613" s="173"/>
      <c r="C1613" s="174"/>
      <c r="D1613" s="174"/>
      <c r="E1613" s="175"/>
      <c r="F1613" s="174"/>
      <c r="G1613" s="176"/>
      <c r="H1613" s="176"/>
      <c r="I1613" s="182"/>
      <c r="J1613" s="182"/>
      <c r="K1613" s="182"/>
      <c r="L1613" s="182"/>
      <c r="M1613" s="182"/>
      <c r="N1613" s="182"/>
      <c r="O1613" s="182"/>
      <c r="P1613" s="182"/>
      <c r="Q1613" s="182"/>
      <c r="R1613" s="182"/>
      <c r="S1613" s="201"/>
      <c r="T1613" s="202"/>
      <c r="U1613" s="203"/>
      <c r="V1613" s="203"/>
      <c r="W1613" s="204"/>
    </row>
    <row r="1614" spans="2:23">
      <c r="B1614" s="173"/>
      <c r="C1614" s="174"/>
      <c r="D1614" s="174"/>
      <c r="E1614" s="175"/>
      <c r="F1614" s="174"/>
      <c r="G1614" s="176"/>
      <c r="H1614" s="176"/>
      <c r="I1614" s="182"/>
      <c r="J1614" s="182"/>
      <c r="K1614" s="182"/>
      <c r="L1614" s="182"/>
      <c r="M1614" s="182"/>
      <c r="N1614" s="182"/>
      <c r="O1614" s="182"/>
      <c r="P1614" s="182"/>
      <c r="Q1614" s="182"/>
      <c r="R1614" s="182"/>
      <c r="S1614" s="201"/>
      <c r="T1614" s="202"/>
      <c r="U1614" s="203"/>
      <c r="V1614" s="203"/>
      <c r="W1614" s="204"/>
    </row>
    <row r="1615" spans="2:23">
      <c r="B1615" s="173"/>
      <c r="C1615" s="174"/>
      <c r="D1615" s="174"/>
      <c r="E1615" s="175"/>
      <c r="F1615" s="174"/>
      <c r="G1615" s="176"/>
      <c r="H1615" s="176"/>
      <c r="I1615" s="182"/>
      <c r="J1615" s="182"/>
      <c r="K1615" s="182"/>
      <c r="L1615" s="182"/>
      <c r="M1615" s="182"/>
      <c r="N1615" s="182"/>
      <c r="O1615" s="182"/>
      <c r="P1615" s="182"/>
      <c r="Q1615" s="182"/>
      <c r="R1615" s="182"/>
      <c r="S1615" s="201"/>
      <c r="T1615" s="202"/>
      <c r="U1615" s="203"/>
      <c r="V1615" s="203"/>
      <c r="W1615" s="204"/>
    </row>
    <row r="1616" spans="2:23">
      <c r="B1616" s="173"/>
      <c r="C1616" s="174"/>
      <c r="D1616" s="174"/>
      <c r="E1616" s="175"/>
      <c r="F1616" s="174"/>
      <c r="G1616" s="176"/>
      <c r="H1616" s="176"/>
      <c r="I1616" s="182"/>
      <c r="J1616" s="182"/>
      <c r="K1616" s="182"/>
      <c r="L1616" s="182"/>
      <c r="M1616" s="182"/>
      <c r="N1616" s="182"/>
      <c r="O1616" s="182"/>
      <c r="P1616" s="182"/>
      <c r="Q1616" s="182"/>
      <c r="R1616" s="182"/>
      <c r="S1616" s="201"/>
      <c r="T1616" s="202"/>
      <c r="U1616" s="203"/>
      <c r="V1616" s="203"/>
      <c r="W1616" s="204"/>
    </row>
    <row r="1617" spans="2:23">
      <c r="B1617" s="173"/>
      <c r="C1617" s="174"/>
      <c r="D1617" s="174"/>
      <c r="E1617" s="175"/>
      <c r="F1617" s="174"/>
      <c r="G1617" s="176"/>
      <c r="H1617" s="176"/>
      <c r="I1617" s="182"/>
      <c r="J1617" s="182"/>
      <c r="K1617" s="182"/>
      <c r="L1617" s="182"/>
      <c r="M1617" s="182"/>
      <c r="N1617" s="182"/>
      <c r="O1617" s="182"/>
      <c r="P1617" s="182"/>
      <c r="Q1617" s="182"/>
      <c r="R1617" s="182"/>
      <c r="S1617" s="201"/>
      <c r="T1617" s="202"/>
      <c r="U1617" s="203"/>
      <c r="V1617" s="203"/>
      <c r="W1617" s="204"/>
    </row>
    <row r="1618" spans="2:23">
      <c r="B1618" s="173"/>
      <c r="C1618" s="174"/>
      <c r="D1618" s="174"/>
      <c r="E1618" s="175"/>
      <c r="F1618" s="174"/>
      <c r="G1618" s="176"/>
      <c r="H1618" s="176"/>
      <c r="I1618" s="182"/>
      <c r="J1618" s="182"/>
      <c r="K1618" s="182"/>
      <c r="L1618" s="182"/>
      <c r="M1618" s="182"/>
      <c r="N1618" s="182"/>
      <c r="O1618" s="182"/>
      <c r="P1618" s="182"/>
      <c r="Q1618" s="182"/>
      <c r="R1618" s="182"/>
      <c r="S1618" s="201"/>
      <c r="T1618" s="202"/>
      <c r="U1618" s="203"/>
      <c r="V1618" s="203"/>
      <c r="W1618" s="204"/>
    </row>
    <row r="1619" spans="2:23">
      <c r="B1619" s="173"/>
      <c r="C1619" s="174"/>
      <c r="D1619" s="174"/>
      <c r="E1619" s="175"/>
      <c r="F1619" s="174"/>
      <c r="G1619" s="176"/>
      <c r="H1619" s="176"/>
      <c r="I1619" s="182"/>
      <c r="J1619" s="182"/>
      <c r="K1619" s="182"/>
      <c r="L1619" s="182"/>
      <c r="M1619" s="182"/>
      <c r="N1619" s="182"/>
      <c r="O1619" s="182"/>
      <c r="P1619" s="182"/>
      <c r="Q1619" s="182"/>
      <c r="R1619" s="182"/>
      <c r="S1619" s="201"/>
      <c r="T1619" s="202"/>
      <c r="U1619" s="203"/>
      <c r="V1619" s="203"/>
      <c r="W1619" s="204"/>
    </row>
    <row r="1620" spans="2:23">
      <c r="B1620" s="173"/>
      <c r="C1620" s="174"/>
      <c r="D1620" s="174"/>
      <c r="E1620" s="175"/>
      <c r="F1620" s="174"/>
      <c r="G1620" s="176"/>
      <c r="H1620" s="176"/>
      <c r="I1620" s="182"/>
      <c r="J1620" s="182"/>
      <c r="K1620" s="182"/>
      <c r="L1620" s="182"/>
      <c r="M1620" s="182"/>
      <c r="N1620" s="182"/>
      <c r="O1620" s="182"/>
      <c r="P1620" s="182"/>
      <c r="Q1620" s="182"/>
      <c r="R1620" s="182"/>
      <c r="S1620" s="201"/>
      <c r="T1620" s="202"/>
      <c r="U1620" s="203"/>
      <c r="V1620" s="203"/>
      <c r="W1620" s="204"/>
    </row>
    <row r="1621" spans="2:23">
      <c r="B1621" s="173"/>
      <c r="C1621" s="174"/>
      <c r="D1621" s="174"/>
      <c r="E1621" s="175"/>
      <c r="F1621" s="174"/>
      <c r="G1621" s="176"/>
      <c r="H1621" s="176"/>
      <c r="I1621" s="182"/>
      <c r="J1621" s="182"/>
      <c r="K1621" s="182"/>
      <c r="L1621" s="182"/>
      <c r="M1621" s="182"/>
      <c r="N1621" s="182"/>
      <c r="O1621" s="182"/>
      <c r="P1621" s="182"/>
      <c r="Q1621" s="182"/>
      <c r="R1621" s="182"/>
      <c r="S1621" s="201"/>
      <c r="T1621" s="202"/>
      <c r="U1621" s="203"/>
      <c r="V1621" s="203"/>
      <c r="W1621" s="204"/>
    </row>
    <row r="1622" spans="2:23">
      <c r="B1622" s="173"/>
      <c r="C1622" s="174"/>
      <c r="D1622" s="174"/>
      <c r="E1622" s="175"/>
      <c r="F1622" s="174"/>
      <c r="G1622" s="176"/>
      <c r="H1622" s="176"/>
      <c r="I1622" s="182"/>
      <c r="J1622" s="182"/>
      <c r="K1622" s="182"/>
      <c r="L1622" s="182"/>
      <c r="M1622" s="182"/>
      <c r="N1622" s="182"/>
      <c r="O1622" s="182"/>
      <c r="P1622" s="182"/>
      <c r="Q1622" s="182"/>
      <c r="R1622" s="182"/>
      <c r="S1622" s="201"/>
      <c r="T1622" s="202"/>
      <c r="U1622" s="203"/>
      <c r="V1622" s="203"/>
      <c r="W1622" s="204"/>
    </row>
    <row r="1623" spans="2:23">
      <c r="B1623" s="173"/>
      <c r="C1623" s="174"/>
      <c r="D1623" s="174"/>
      <c r="E1623" s="175"/>
      <c r="F1623" s="174"/>
      <c r="G1623" s="176"/>
      <c r="H1623" s="176"/>
      <c r="I1623" s="182"/>
      <c r="J1623" s="182"/>
      <c r="K1623" s="182"/>
      <c r="L1623" s="182"/>
      <c r="M1623" s="182"/>
      <c r="N1623" s="182"/>
      <c r="O1623" s="182"/>
      <c r="P1623" s="182"/>
      <c r="Q1623" s="182"/>
      <c r="R1623" s="182"/>
      <c r="S1623" s="201"/>
      <c r="T1623" s="202"/>
      <c r="U1623" s="203"/>
      <c r="V1623" s="203"/>
      <c r="W1623" s="204"/>
    </row>
    <row r="1624" spans="2:23">
      <c r="B1624" s="173"/>
      <c r="C1624" s="174"/>
      <c r="D1624" s="174"/>
      <c r="E1624" s="175"/>
      <c r="F1624" s="174"/>
      <c r="G1624" s="176"/>
      <c r="H1624" s="176"/>
      <c r="I1624" s="182"/>
      <c r="J1624" s="182"/>
      <c r="K1624" s="182"/>
      <c r="L1624" s="182"/>
      <c r="M1624" s="182"/>
      <c r="N1624" s="182"/>
      <c r="O1624" s="182"/>
      <c r="P1624" s="182"/>
      <c r="Q1624" s="182"/>
      <c r="R1624" s="182"/>
      <c r="S1624" s="201"/>
      <c r="T1624" s="202"/>
      <c r="U1624" s="203"/>
      <c r="V1624" s="203"/>
      <c r="W1624" s="204"/>
    </row>
    <row r="1625" spans="2:23">
      <c r="B1625" s="173"/>
      <c r="C1625" s="174"/>
      <c r="D1625" s="174"/>
      <c r="E1625" s="175"/>
      <c r="F1625" s="174"/>
      <c r="G1625" s="176"/>
      <c r="H1625" s="176"/>
      <c r="I1625" s="182"/>
      <c r="J1625" s="182"/>
      <c r="K1625" s="182"/>
      <c r="L1625" s="182"/>
      <c r="M1625" s="182"/>
      <c r="N1625" s="182"/>
      <c r="O1625" s="182"/>
      <c r="P1625" s="182"/>
      <c r="Q1625" s="182"/>
      <c r="R1625" s="182"/>
      <c r="S1625" s="201"/>
      <c r="T1625" s="202"/>
      <c r="U1625" s="203"/>
      <c r="V1625" s="203"/>
      <c r="W1625" s="204"/>
    </row>
    <row r="1626" spans="2:23">
      <c r="B1626" s="173"/>
      <c r="C1626" s="174"/>
      <c r="D1626" s="174"/>
      <c r="E1626" s="175"/>
      <c r="F1626" s="174"/>
      <c r="G1626" s="176"/>
      <c r="H1626" s="176"/>
      <c r="I1626" s="182"/>
      <c r="J1626" s="182"/>
      <c r="K1626" s="182"/>
      <c r="L1626" s="182"/>
      <c r="M1626" s="182"/>
      <c r="N1626" s="182"/>
      <c r="O1626" s="182"/>
      <c r="P1626" s="182"/>
      <c r="Q1626" s="182"/>
      <c r="R1626" s="182"/>
      <c r="S1626" s="201"/>
      <c r="T1626" s="202"/>
      <c r="U1626" s="203"/>
      <c r="V1626" s="203"/>
      <c r="W1626" s="204"/>
    </row>
    <row r="1627" spans="2:23">
      <c r="B1627" s="173"/>
      <c r="C1627" s="174"/>
      <c r="D1627" s="174"/>
      <c r="E1627" s="175"/>
      <c r="F1627" s="174"/>
      <c r="G1627" s="176"/>
      <c r="H1627" s="176"/>
      <c r="I1627" s="182"/>
      <c r="J1627" s="182"/>
      <c r="K1627" s="182"/>
      <c r="L1627" s="182"/>
      <c r="M1627" s="182"/>
      <c r="N1627" s="182"/>
      <c r="O1627" s="182"/>
      <c r="P1627" s="182"/>
      <c r="Q1627" s="182"/>
      <c r="R1627" s="182"/>
      <c r="S1627" s="201"/>
      <c r="T1627" s="202"/>
      <c r="U1627" s="203"/>
      <c r="V1627" s="203"/>
      <c r="W1627" s="204"/>
    </row>
    <row r="1628" spans="2:23">
      <c r="B1628" s="173"/>
      <c r="C1628" s="174"/>
      <c r="D1628" s="174"/>
      <c r="E1628" s="175"/>
      <c r="F1628" s="174"/>
      <c r="G1628" s="176"/>
      <c r="H1628" s="176"/>
      <c r="I1628" s="182"/>
      <c r="J1628" s="182"/>
      <c r="K1628" s="182"/>
      <c r="L1628" s="182"/>
      <c r="M1628" s="182"/>
      <c r="N1628" s="182"/>
      <c r="O1628" s="182"/>
      <c r="P1628" s="182"/>
      <c r="Q1628" s="182"/>
      <c r="R1628" s="182"/>
      <c r="S1628" s="201"/>
      <c r="T1628" s="202"/>
      <c r="U1628" s="203"/>
      <c r="V1628" s="203"/>
      <c r="W1628" s="204"/>
    </row>
    <row r="1629" spans="2:23">
      <c r="B1629" s="173"/>
      <c r="C1629" s="174"/>
      <c r="D1629" s="174"/>
      <c r="E1629" s="175"/>
      <c r="F1629" s="174"/>
      <c r="G1629" s="176"/>
      <c r="H1629" s="176"/>
      <c r="I1629" s="182"/>
      <c r="J1629" s="182"/>
      <c r="K1629" s="182"/>
      <c r="L1629" s="182"/>
      <c r="M1629" s="182"/>
      <c r="N1629" s="182"/>
      <c r="O1629" s="182"/>
      <c r="P1629" s="182"/>
      <c r="Q1629" s="182"/>
      <c r="R1629" s="182"/>
      <c r="S1629" s="201"/>
      <c r="T1629" s="202"/>
      <c r="U1629" s="203"/>
      <c r="V1629" s="203"/>
      <c r="W1629" s="204"/>
    </row>
    <row r="1630" spans="2:23">
      <c r="B1630" s="173"/>
      <c r="C1630" s="174"/>
      <c r="D1630" s="174"/>
      <c r="E1630" s="175"/>
      <c r="F1630" s="174"/>
      <c r="G1630" s="176"/>
      <c r="H1630" s="176"/>
      <c r="I1630" s="182"/>
      <c r="J1630" s="182"/>
      <c r="K1630" s="182"/>
      <c r="L1630" s="182"/>
      <c r="M1630" s="182"/>
      <c r="N1630" s="182"/>
      <c r="O1630" s="182"/>
      <c r="P1630" s="182"/>
      <c r="Q1630" s="182"/>
      <c r="R1630" s="182"/>
      <c r="S1630" s="201"/>
      <c r="T1630" s="202"/>
      <c r="U1630" s="203"/>
      <c r="V1630" s="203"/>
      <c r="W1630" s="204"/>
    </row>
    <row r="1631" spans="2:23">
      <c r="B1631" s="173"/>
      <c r="C1631" s="174"/>
      <c r="D1631" s="174"/>
      <c r="E1631" s="175"/>
      <c r="F1631" s="174"/>
      <c r="G1631" s="176"/>
      <c r="H1631" s="176"/>
      <c r="I1631" s="182"/>
      <c r="J1631" s="182"/>
      <c r="K1631" s="182"/>
      <c r="L1631" s="182"/>
      <c r="M1631" s="182"/>
      <c r="N1631" s="182"/>
      <c r="O1631" s="182"/>
      <c r="P1631" s="182"/>
      <c r="Q1631" s="182"/>
      <c r="R1631" s="182"/>
      <c r="S1631" s="201"/>
      <c r="T1631" s="202"/>
      <c r="U1631" s="203"/>
      <c r="V1631" s="203"/>
      <c r="W1631" s="204"/>
    </row>
    <row r="1632" spans="2:23">
      <c r="B1632" s="173"/>
      <c r="C1632" s="174"/>
      <c r="D1632" s="174"/>
      <c r="E1632" s="175"/>
      <c r="F1632" s="174"/>
      <c r="G1632" s="176"/>
      <c r="H1632" s="176"/>
      <c r="I1632" s="182"/>
      <c r="J1632" s="182"/>
      <c r="K1632" s="182"/>
      <c r="L1632" s="182"/>
      <c r="M1632" s="182"/>
      <c r="N1632" s="182"/>
      <c r="O1632" s="182"/>
      <c r="P1632" s="182"/>
      <c r="Q1632" s="182"/>
      <c r="R1632" s="182"/>
      <c r="S1632" s="201"/>
      <c r="T1632" s="202"/>
      <c r="U1632" s="203"/>
      <c r="V1632" s="203"/>
      <c r="W1632" s="204"/>
    </row>
    <row r="1633" spans="2:23">
      <c r="B1633" s="173"/>
      <c r="C1633" s="174"/>
      <c r="D1633" s="174"/>
      <c r="E1633" s="175"/>
      <c r="F1633" s="174"/>
      <c r="G1633" s="176"/>
      <c r="H1633" s="176"/>
      <c r="I1633" s="182"/>
      <c r="J1633" s="182"/>
      <c r="K1633" s="182"/>
      <c r="L1633" s="182"/>
      <c r="M1633" s="182"/>
      <c r="N1633" s="182"/>
      <c r="O1633" s="182"/>
      <c r="P1633" s="182"/>
      <c r="Q1633" s="182"/>
      <c r="R1633" s="182"/>
      <c r="S1633" s="201"/>
      <c r="T1633" s="202"/>
      <c r="U1633" s="203"/>
      <c r="V1633" s="203"/>
      <c r="W1633" s="204"/>
    </row>
    <row r="1634" spans="2:23">
      <c r="B1634" s="173"/>
      <c r="C1634" s="174"/>
      <c r="D1634" s="174"/>
      <c r="E1634" s="175"/>
      <c r="F1634" s="174"/>
      <c r="G1634" s="176"/>
      <c r="H1634" s="176"/>
      <c r="I1634" s="182"/>
      <c r="J1634" s="182"/>
      <c r="K1634" s="182"/>
      <c r="L1634" s="182"/>
      <c r="M1634" s="182"/>
      <c r="N1634" s="182"/>
      <c r="O1634" s="182"/>
      <c r="P1634" s="182"/>
      <c r="Q1634" s="182"/>
      <c r="R1634" s="182"/>
      <c r="S1634" s="201"/>
      <c r="T1634" s="202"/>
      <c r="U1634" s="203"/>
      <c r="V1634" s="203"/>
      <c r="W1634" s="204"/>
    </row>
    <row r="1635" spans="2:23">
      <c r="B1635" s="173"/>
      <c r="C1635" s="174"/>
      <c r="D1635" s="174"/>
      <c r="E1635" s="175"/>
      <c r="F1635" s="174"/>
      <c r="G1635" s="176"/>
      <c r="H1635" s="176"/>
      <c r="I1635" s="182"/>
      <c r="J1635" s="182"/>
      <c r="K1635" s="182"/>
      <c r="L1635" s="182"/>
      <c r="M1635" s="182"/>
      <c r="N1635" s="182"/>
      <c r="O1635" s="182"/>
      <c r="P1635" s="182"/>
      <c r="Q1635" s="182"/>
      <c r="R1635" s="182"/>
      <c r="S1635" s="201"/>
      <c r="T1635" s="202"/>
      <c r="U1635" s="203"/>
      <c r="V1635" s="203"/>
      <c r="W1635" s="204"/>
    </row>
    <row r="1636" spans="2:23">
      <c r="B1636" s="173"/>
      <c r="C1636" s="174"/>
      <c r="D1636" s="174"/>
      <c r="E1636" s="175"/>
      <c r="F1636" s="174"/>
      <c r="G1636" s="176"/>
      <c r="H1636" s="176"/>
      <c r="I1636" s="182"/>
      <c r="J1636" s="182"/>
      <c r="K1636" s="182"/>
      <c r="L1636" s="182"/>
      <c r="M1636" s="182"/>
      <c r="N1636" s="182"/>
      <c r="O1636" s="182"/>
      <c r="P1636" s="182"/>
      <c r="Q1636" s="182"/>
      <c r="R1636" s="182"/>
      <c r="S1636" s="201"/>
      <c r="T1636" s="202"/>
      <c r="U1636" s="203"/>
      <c r="V1636" s="203"/>
      <c r="W1636" s="204"/>
    </row>
    <row r="1637" spans="2:23">
      <c r="B1637" s="173"/>
      <c r="C1637" s="174"/>
      <c r="D1637" s="174"/>
      <c r="E1637" s="175"/>
      <c r="F1637" s="174"/>
      <c r="G1637" s="176"/>
      <c r="H1637" s="176"/>
      <c r="I1637" s="182"/>
      <c r="J1637" s="182"/>
      <c r="K1637" s="182"/>
      <c r="L1637" s="182"/>
      <c r="M1637" s="182"/>
      <c r="N1637" s="182"/>
      <c r="O1637" s="182"/>
      <c r="P1637" s="182"/>
      <c r="Q1637" s="182"/>
      <c r="R1637" s="182"/>
      <c r="S1637" s="201"/>
      <c r="T1637" s="202"/>
      <c r="U1637" s="203"/>
      <c r="V1637" s="203"/>
      <c r="W1637" s="204"/>
    </row>
    <row r="1638" spans="2:23">
      <c r="B1638" s="173"/>
      <c r="C1638" s="174"/>
      <c r="D1638" s="174"/>
      <c r="E1638" s="175"/>
      <c r="F1638" s="174"/>
      <c r="G1638" s="176"/>
      <c r="H1638" s="176"/>
      <c r="I1638" s="182"/>
      <c r="J1638" s="182"/>
      <c r="K1638" s="182"/>
      <c r="L1638" s="182"/>
      <c r="M1638" s="182"/>
      <c r="N1638" s="182"/>
      <c r="O1638" s="182"/>
      <c r="P1638" s="182"/>
      <c r="Q1638" s="182"/>
      <c r="R1638" s="182"/>
      <c r="S1638" s="201"/>
      <c r="T1638" s="202"/>
      <c r="U1638" s="203"/>
      <c r="V1638" s="203"/>
      <c r="W1638" s="204"/>
    </row>
    <row r="1639" spans="2:23">
      <c r="B1639" s="173"/>
      <c r="C1639" s="174"/>
      <c r="D1639" s="174"/>
      <c r="E1639" s="175"/>
      <c r="F1639" s="174"/>
      <c r="G1639" s="176"/>
      <c r="H1639" s="176"/>
      <c r="I1639" s="182"/>
      <c r="J1639" s="182"/>
      <c r="K1639" s="182"/>
      <c r="L1639" s="182"/>
      <c r="M1639" s="182"/>
      <c r="N1639" s="182"/>
      <c r="O1639" s="182"/>
      <c r="P1639" s="182"/>
      <c r="Q1639" s="182"/>
      <c r="R1639" s="182"/>
      <c r="S1639" s="201"/>
      <c r="T1639" s="202"/>
      <c r="U1639" s="203"/>
      <c r="V1639" s="203"/>
      <c r="W1639" s="204"/>
    </row>
    <row r="1640" spans="2:23">
      <c r="B1640" s="173"/>
      <c r="C1640" s="174"/>
      <c r="D1640" s="174"/>
      <c r="E1640" s="175"/>
      <c r="F1640" s="174"/>
      <c r="G1640" s="176"/>
      <c r="H1640" s="176"/>
      <c r="I1640" s="182"/>
      <c r="J1640" s="182"/>
      <c r="K1640" s="182"/>
      <c r="L1640" s="182"/>
      <c r="M1640" s="182"/>
      <c r="N1640" s="182"/>
      <c r="O1640" s="182"/>
      <c r="P1640" s="182"/>
      <c r="Q1640" s="182"/>
      <c r="R1640" s="182"/>
      <c r="S1640" s="201"/>
      <c r="T1640" s="202"/>
      <c r="U1640" s="203"/>
      <c r="V1640" s="203"/>
      <c r="W1640" s="204"/>
    </row>
    <row r="1641" spans="2:23">
      <c r="B1641" s="173"/>
      <c r="C1641" s="174"/>
      <c r="D1641" s="174"/>
      <c r="E1641" s="175"/>
      <c r="F1641" s="174"/>
      <c r="G1641" s="176"/>
      <c r="H1641" s="176"/>
      <c r="I1641" s="182"/>
      <c r="J1641" s="182"/>
      <c r="K1641" s="182"/>
      <c r="L1641" s="182"/>
      <c r="M1641" s="182"/>
      <c r="N1641" s="182"/>
      <c r="O1641" s="182"/>
      <c r="P1641" s="182"/>
      <c r="Q1641" s="182"/>
      <c r="R1641" s="182"/>
      <c r="S1641" s="201"/>
      <c r="T1641" s="202"/>
      <c r="U1641" s="203"/>
      <c r="V1641" s="203"/>
      <c r="W1641" s="204"/>
    </row>
    <row r="1642" spans="2:23">
      <c r="B1642" s="173"/>
      <c r="C1642" s="174"/>
      <c r="D1642" s="174"/>
      <c r="E1642" s="175"/>
      <c r="F1642" s="174"/>
      <c r="G1642" s="176"/>
      <c r="H1642" s="176"/>
      <c r="I1642" s="182"/>
      <c r="J1642" s="182"/>
      <c r="K1642" s="182"/>
      <c r="L1642" s="182"/>
      <c r="M1642" s="182"/>
      <c r="N1642" s="182"/>
      <c r="O1642" s="182"/>
      <c r="P1642" s="182"/>
      <c r="Q1642" s="182"/>
      <c r="R1642" s="182"/>
      <c r="S1642" s="201"/>
      <c r="T1642" s="202"/>
      <c r="U1642" s="203"/>
      <c r="V1642" s="203"/>
      <c r="W1642" s="204"/>
    </row>
    <row r="1643" spans="2:23">
      <c r="B1643" s="173"/>
      <c r="C1643" s="174"/>
      <c r="D1643" s="174"/>
      <c r="E1643" s="175"/>
      <c r="F1643" s="174"/>
      <c r="G1643" s="176"/>
      <c r="H1643" s="176"/>
      <c r="I1643" s="182"/>
      <c r="J1643" s="182"/>
      <c r="K1643" s="182"/>
      <c r="L1643" s="182"/>
      <c r="M1643" s="182"/>
      <c r="N1643" s="182"/>
      <c r="O1643" s="182"/>
      <c r="P1643" s="182"/>
      <c r="Q1643" s="182"/>
      <c r="R1643" s="182"/>
      <c r="S1643" s="201"/>
      <c r="T1643" s="202"/>
      <c r="U1643" s="203"/>
      <c r="V1643" s="203"/>
      <c r="W1643" s="204"/>
    </row>
    <row r="1644" spans="2:23">
      <c r="B1644" s="173"/>
      <c r="C1644" s="174"/>
      <c r="D1644" s="174"/>
      <c r="E1644" s="175"/>
      <c r="F1644" s="174"/>
      <c r="G1644" s="176"/>
      <c r="H1644" s="176"/>
      <c r="I1644" s="182"/>
      <c r="J1644" s="182"/>
      <c r="K1644" s="182"/>
      <c r="L1644" s="182"/>
      <c r="M1644" s="182"/>
      <c r="N1644" s="182"/>
      <c r="O1644" s="182"/>
      <c r="P1644" s="182"/>
      <c r="Q1644" s="182"/>
      <c r="R1644" s="182"/>
      <c r="S1644" s="201"/>
      <c r="T1644" s="202"/>
      <c r="U1644" s="203"/>
      <c r="V1644" s="203"/>
      <c r="W1644" s="204"/>
    </row>
    <row r="1645" spans="2:23">
      <c r="B1645" s="173"/>
      <c r="C1645" s="174"/>
      <c r="D1645" s="174"/>
      <c r="E1645" s="175"/>
      <c r="F1645" s="174"/>
      <c r="G1645" s="176"/>
      <c r="H1645" s="176"/>
      <c r="I1645" s="182"/>
      <c r="J1645" s="182"/>
      <c r="K1645" s="182"/>
      <c r="L1645" s="182"/>
      <c r="M1645" s="182"/>
      <c r="N1645" s="182"/>
      <c r="O1645" s="182"/>
      <c r="P1645" s="182"/>
      <c r="Q1645" s="182"/>
      <c r="R1645" s="182"/>
      <c r="S1645" s="201"/>
      <c r="T1645" s="202"/>
      <c r="U1645" s="203"/>
      <c r="V1645" s="203"/>
      <c r="W1645" s="204"/>
    </row>
    <row r="1646" spans="2:23">
      <c r="B1646" s="173"/>
      <c r="C1646" s="174"/>
      <c r="D1646" s="174"/>
      <c r="E1646" s="175"/>
      <c r="F1646" s="174"/>
      <c r="G1646" s="176"/>
      <c r="H1646" s="176"/>
      <c r="I1646" s="182"/>
      <c r="J1646" s="182"/>
      <c r="K1646" s="182"/>
      <c r="L1646" s="182"/>
      <c r="M1646" s="182"/>
      <c r="N1646" s="182"/>
      <c r="O1646" s="182"/>
      <c r="P1646" s="182"/>
      <c r="Q1646" s="182"/>
      <c r="R1646" s="182"/>
      <c r="S1646" s="201"/>
      <c r="T1646" s="202"/>
      <c r="U1646" s="203"/>
      <c r="V1646" s="203"/>
      <c r="W1646" s="204"/>
    </row>
    <row r="1647" spans="2:23">
      <c r="B1647" s="173"/>
      <c r="C1647" s="174"/>
      <c r="D1647" s="174"/>
      <c r="E1647" s="175"/>
      <c r="F1647" s="174"/>
      <c r="G1647" s="176"/>
      <c r="H1647" s="176"/>
      <c r="I1647" s="182"/>
      <c r="J1647" s="182"/>
      <c r="K1647" s="182"/>
      <c r="L1647" s="182"/>
      <c r="M1647" s="182"/>
      <c r="N1647" s="182"/>
      <c r="O1647" s="182"/>
      <c r="P1647" s="182"/>
      <c r="Q1647" s="182"/>
      <c r="R1647" s="182"/>
      <c r="S1647" s="201"/>
      <c r="T1647" s="202"/>
      <c r="U1647" s="203"/>
      <c r="V1647" s="203"/>
      <c r="W1647" s="204"/>
    </row>
    <row r="1648" spans="2:23">
      <c r="B1648" s="173"/>
      <c r="C1648" s="174"/>
      <c r="D1648" s="174"/>
      <c r="E1648" s="175"/>
      <c r="F1648" s="174"/>
      <c r="G1648" s="176"/>
      <c r="H1648" s="176"/>
      <c r="I1648" s="182"/>
      <c r="J1648" s="182"/>
      <c r="K1648" s="182"/>
      <c r="L1648" s="182"/>
      <c r="M1648" s="182"/>
      <c r="N1648" s="182"/>
      <c r="O1648" s="182"/>
      <c r="P1648" s="182"/>
      <c r="Q1648" s="182"/>
      <c r="R1648" s="182"/>
      <c r="S1648" s="201"/>
      <c r="T1648" s="202"/>
      <c r="U1648" s="203"/>
      <c r="V1648" s="203"/>
      <c r="W1648" s="204"/>
    </row>
    <row r="1649" spans="2:23">
      <c r="B1649" s="173"/>
      <c r="C1649" s="174"/>
      <c r="D1649" s="174"/>
      <c r="E1649" s="175"/>
      <c r="F1649" s="174"/>
      <c r="G1649" s="176"/>
      <c r="H1649" s="176"/>
      <c r="I1649" s="182"/>
      <c r="J1649" s="182"/>
      <c r="K1649" s="182"/>
      <c r="L1649" s="182"/>
      <c r="M1649" s="182"/>
      <c r="N1649" s="182"/>
      <c r="O1649" s="182"/>
      <c r="P1649" s="182"/>
      <c r="Q1649" s="182"/>
      <c r="R1649" s="182"/>
      <c r="S1649" s="201"/>
      <c r="T1649" s="202"/>
      <c r="U1649" s="203"/>
      <c r="V1649" s="203"/>
      <c r="W1649" s="204"/>
    </row>
    <row r="1650" spans="2:23">
      <c r="B1650" s="173"/>
      <c r="C1650" s="174"/>
      <c r="D1650" s="174"/>
      <c r="E1650" s="175"/>
      <c r="F1650" s="174"/>
      <c r="G1650" s="176"/>
      <c r="H1650" s="176"/>
      <c r="I1650" s="182"/>
      <c r="J1650" s="182"/>
      <c r="K1650" s="182"/>
      <c r="L1650" s="182"/>
      <c r="M1650" s="182"/>
      <c r="N1650" s="182"/>
      <c r="O1650" s="182"/>
      <c r="P1650" s="182"/>
      <c r="Q1650" s="182"/>
      <c r="R1650" s="182"/>
      <c r="S1650" s="201"/>
      <c r="T1650" s="202"/>
      <c r="U1650" s="203"/>
      <c r="V1650" s="203"/>
      <c r="W1650" s="204"/>
    </row>
    <row r="1651" spans="2:23">
      <c r="B1651" s="173"/>
      <c r="C1651" s="174"/>
      <c r="D1651" s="174"/>
      <c r="E1651" s="175"/>
      <c r="F1651" s="174"/>
      <c r="G1651" s="176"/>
      <c r="H1651" s="176"/>
      <c r="I1651" s="182"/>
      <c r="J1651" s="182"/>
      <c r="K1651" s="182"/>
      <c r="L1651" s="182"/>
      <c r="M1651" s="182"/>
      <c r="N1651" s="182"/>
      <c r="O1651" s="182"/>
      <c r="P1651" s="182"/>
      <c r="Q1651" s="182"/>
      <c r="R1651" s="182"/>
      <c r="S1651" s="201"/>
      <c r="T1651" s="202"/>
      <c r="U1651" s="203"/>
      <c r="V1651" s="203"/>
      <c r="W1651" s="204"/>
    </row>
    <row r="1652" spans="2:23">
      <c r="B1652" s="173"/>
      <c r="C1652" s="174"/>
      <c r="D1652" s="174"/>
      <c r="E1652" s="175"/>
      <c r="F1652" s="174"/>
      <c r="G1652" s="176"/>
      <c r="H1652" s="176"/>
      <c r="I1652" s="182"/>
      <c r="J1652" s="182"/>
      <c r="K1652" s="182"/>
      <c r="L1652" s="182"/>
      <c r="M1652" s="182"/>
      <c r="N1652" s="182"/>
      <c r="O1652" s="182"/>
      <c r="P1652" s="182"/>
      <c r="Q1652" s="182"/>
      <c r="R1652" s="182"/>
      <c r="S1652" s="201"/>
      <c r="T1652" s="202"/>
      <c r="U1652" s="203"/>
      <c r="V1652" s="203"/>
      <c r="W1652" s="204"/>
    </row>
    <row r="1653" spans="2:23">
      <c r="B1653" s="173"/>
      <c r="C1653" s="174"/>
      <c r="D1653" s="174"/>
      <c r="E1653" s="175"/>
      <c r="F1653" s="174"/>
      <c r="G1653" s="176"/>
      <c r="H1653" s="176"/>
      <c r="I1653" s="182"/>
      <c r="J1653" s="182"/>
      <c r="K1653" s="182"/>
      <c r="L1653" s="182"/>
      <c r="M1653" s="182"/>
      <c r="N1653" s="182"/>
      <c r="O1653" s="182"/>
      <c r="P1653" s="182"/>
      <c r="Q1653" s="182"/>
      <c r="R1653" s="182"/>
      <c r="S1653" s="201"/>
      <c r="T1653" s="202"/>
      <c r="U1653" s="203"/>
      <c r="V1653" s="203"/>
      <c r="W1653" s="204"/>
    </row>
    <row r="1654" spans="2:23">
      <c r="B1654" s="173"/>
      <c r="C1654" s="174"/>
      <c r="D1654" s="174"/>
      <c r="E1654" s="175"/>
      <c r="F1654" s="174"/>
      <c r="G1654" s="176"/>
      <c r="H1654" s="176"/>
      <c r="I1654" s="182"/>
      <c r="J1654" s="182"/>
      <c r="K1654" s="182"/>
      <c r="L1654" s="182"/>
      <c r="M1654" s="182"/>
      <c r="N1654" s="182"/>
      <c r="O1654" s="182"/>
      <c r="P1654" s="182"/>
      <c r="Q1654" s="182"/>
      <c r="R1654" s="182"/>
      <c r="S1654" s="201"/>
      <c r="T1654" s="202"/>
      <c r="U1654" s="203"/>
      <c r="V1654" s="203"/>
      <c r="W1654" s="204"/>
    </row>
    <row r="1655" spans="2:23">
      <c r="B1655" s="173"/>
      <c r="C1655" s="174"/>
      <c r="D1655" s="174"/>
      <c r="E1655" s="175"/>
      <c r="F1655" s="174"/>
      <c r="G1655" s="176"/>
      <c r="H1655" s="176"/>
      <c r="I1655" s="182"/>
      <c r="J1655" s="182"/>
      <c r="K1655" s="182"/>
      <c r="L1655" s="182"/>
      <c r="M1655" s="182"/>
      <c r="N1655" s="182"/>
      <c r="O1655" s="182"/>
      <c r="P1655" s="182"/>
      <c r="Q1655" s="182"/>
      <c r="R1655" s="182"/>
      <c r="S1655" s="201"/>
      <c r="T1655" s="202"/>
      <c r="U1655" s="203"/>
      <c r="V1655" s="203"/>
      <c r="W1655" s="204"/>
    </row>
    <row r="1656" spans="2:23">
      <c r="B1656" s="173"/>
      <c r="C1656" s="174"/>
      <c r="D1656" s="174"/>
      <c r="E1656" s="175"/>
      <c r="F1656" s="174"/>
      <c r="G1656" s="176"/>
      <c r="H1656" s="176"/>
      <c r="I1656" s="182"/>
      <c r="J1656" s="182"/>
      <c r="K1656" s="182"/>
      <c r="L1656" s="182"/>
      <c r="M1656" s="182"/>
      <c r="N1656" s="182"/>
      <c r="O1656" s="182"/>
      <c r="P1656" s="182"/>
      <c r="Q1656" s="182"/>
      <c r="R1656" s="182"/>
      <c r="S1656" s="201"/>
      <c r="T1656" s="202"/>
      <c r="U1656" s="203"/>
      <c r="V1656" s="203"/>
      <c r="W1656" s="204"/>
    </row>
    <row r="1657" spans="2:23">
      <c r="B1657" s="173"/>
      <c r="C1657" s="174"/>
      <c r="D1657" s="174"/>
      <c r="E1657" s="175"/>
      <c r="F1657" s="174"/>
      <c r="G1657" s="176"/>
      <c r="H1657" s="176"/>
      <c r="I1657" s="182"/>
      <c r="J1657" s="182"/>
      <c r="K1657" s="182"/>
      <c r="L1657" s="182"/>
      <c r="M1657" s="182"/>
      <c r="N1657" s="182"/>
      <c r="O1657" s="182"/>
      <c r="P1657" s="182"/>
      <c r="Q1657" s="182"/>
      <c r="R1657" s="182"/>
      <c r="S1657" s="201"/>
      <c r="T1657" s="202"/>
      <c r="U1657" s="203"/>
      <c r="V1657" s="203"/>
      <c r="W1657" s="204"/>
    </row>
    <row r="1658" spans="2:23">
      <c r="B1658" s="173"/>
      <c r="C1658" s="174"/>
      <c r="D1658" s="174"/>
      <c r="E1658" s="175"/>
      <c r="F1658" s="174"/>
      <c r="G1658" s="176"/>
      <c r="H1658" s="176"/>
      <c r="I1658" s="182"/>
      <c r="J1658" s="182"/>
      <c r="K1658" s="182"/>
      <c r="L1658" s="182"/>
      <c r="M1658" s="182"/>
      <c r="N1658" s="182"/>
      <c r="O1658" s="182"/>
      <c r="P1658" s="182"/>
      <c r="Q1658" s="182"/>
      <c r="R1658" s="182"/>
      <c r="S1658" s="201"/>
      <c r="T1658" s="202"/>
      <c r="U1658" s="203"/>
      <c r="V1658" s="203"/>
      <c r="W1658" s="204"/>
    </row>
    <row r="1659" spans="2:23">
      <c r="B1659" s="173"/>
      <c r="C1659" s="174"/>
      <c r="D1659" s="174"/>
      <c r="E1659" s="175"/>
      <c r="F1659" s="174"/>
      <c r="G1659" s="176"/>
      <c r="H1659" s="176"/>
      <c r="I1659" s="182"/>
      <c r="J1659" s="182"/>
      <c r="K1659" s="182"/>
      <c r="L1659" s="182"/>
      <c r="M1659" s="182"/>
      <c r="N1659" s="182"/>
      <c r="O1659" s="182"/>
      <c r="P1659" s="182"/>
      <c r="Q1659" s="182"/>
      <c r="R1659" s="182"/>
      <c r="S1659" s="201"/>
      <c r="T1659" s="202"/>
      <c r="U1659" s="203"/>
      <c r="V1659" s="203"/>
      <c r="W1659" s="204"/>
    </row>
    <row r="1660" spans="2:23">
      <c r="B1660" s="173"/>
      <c r="C1660" s="174"/>
      <c r="D1660" s="174"/>
      <c r="E1660" s="175"/>
      <c r="F1660" s="174"/>
      <c r="G1660" s="176"/>
      <c r="H1660" s="176"/>
      <c r="I1660" s="182"/>
      <c r="J1660" s="182"/>
      <c r="K1660" s="182"/>
      <c r="L1660" s="182"/>
      <c r="M1660" s="182"/>
      <c r="N1660" s="182"/>
      <c r="O1660" s="182"/>
      <c r="P1660" s="182"/>
      <c r="Q1660" s="182"/>
      <c r="R1660" s="182"/>
      <c r="S1660" s="201"/>
      <c r="T1660" s="202"/>
      <c r="U1660" s="203"/>
      <c r="V1660" s="203"/>
      <c r="W1660" s="204"/>
    </row>
    <row r="1661" spans="2:23">
      <c r="B1661" s="173"/>
      <c r="C1661" s="174"/>
      <c r="D1661" s="174"/>
      <c r="E1661" s="175"/>
      <c r="F1661" s="174"/>
      <c r="G1661" s="176"/>
      <c r="H1661" s="176"/>
      <c r="I1661" s="182"/>
      <c r="J1661" s="182"/>
      <c r="K1661" s="182"/>
      <c r="L1661" s="182"/>
      <c r="M1661" s="182"/>
      <c r="N1661" s="182"/>
      <c r="O1661" s="182"/>
      <c r="P1661" s="182"/>
      <c r="Q1661" s="182"/>
      <c r="R1661" s="182"/>
      <c r="S1661" s="201"/>
      <c r="T1661" s="202"/>
      <c r="U1661" s="203"/>
      <c r="V1661" s="203"/>
      <c r="W1661" s="204"/>
    </row>
    <row r="1662" spans="2:23">
      <c r="B1662" s="173"/>
      <c r="C1662" s="174"/>
      <c r="D1662" s="174"/>
      <c r="E1662" s="175"/>
      <c r="F1662" s="174"/>
      <c r="G1662" s="176"/>
      <c r="H1662" s="176"/>
      <c r="I1662" s="182"/>
      <c r="J1662" s="182"/>
      <c r="K1662" s="182"/>
      <c r="L1662" s="182"/>
      <c r="M1662" s="182"/>
      <c r="N1662" s="182"/>
      <c r="O1662" s="182"/>
      <c r="P1662" s="182"/>
      <c r="Q1662" s="182"/>
      <c r="R1662" s="182"/>
      <c r="S1662" s="201"/>
      <c r="T1662" s="202"/>
      <c r="U1662" s="203"/>
      <c r="V1662" s="203"/>
      <c r="W1662" s="204"/>
    </row>
    <row r="1663" spans="2:23">
      <c r="B1663" s="173"/>
      <c r="C1663" s="174"/>
      <c r="D1663" s="174"/>
      <c r="E1663" s="175"/>
      <c r="F1663" s="174"/>
      <c r="G1663" s="176"/>
      <c r="H1663" s="176"/>
      <c r="I1663" s="182"/>
      <c r="J1663" s="182"/>
      <c r="K1663" s="182"/>
      <c r="L1663" s="182"/>
      <c r="M1663" s="182"/>
      <c r="N1663" s="182"/>
      <c r="O1663" s="182"/>
      <c r="P1663" s="182"/>
      <c r="Q1663" s="182"/>
      <c r="R1663" s="182"/>
      <c r="S1663" s="201"/>
      <c r="T1663" s="202"/>
      <c r="U1663" s="203"/>
      <c r="V1663" s="203"/>
      <c r="W1663" s="204"/>
    </row>
    <row r="1664" spans="2:23">
      <c r="B1664" s="173"/>
      <c r="C1664" s="174"/>
      <c r="D1664" s="174"/>
      <c r="E1664" s="175"/>
      <c r="F1664" s="174"/>
      <c r="G1664" s="176"/>
      <c r="H1664" s="176"/>
      <c r="I1664" s="182"/>
      <c r="J1664" s="182"/>
      <c r="K1664" s="182"/>
      <c r="L1664" s="182"/>
      <c r="M1664" s="182"/>
      <c r="N1664" s="182"/>
      <c r="O1664" s="182"/>
      <c r="P1664" s="182"/>
      <c r="Q1664" s="182"/>
      <c r="R1664" s="182"/>
      <c r="S1664" s="201"/>
      <c r="T1664" s="202"/>
      <c r="U1664" s="203"/>
      <c r="V1664" s="203"/>
      <c r="W1664" s="204"/>
    </row>
    <row r="1665" spans="2:23">
      <c r="B1665" s="173"/>
      <c r="C1665" s="174"/>
      <c r="D1665" s="174"/>
      <c r="E1665" s="175"/>
      <c r="F1665" s="174"/>
      <c r="G1665" s="176"/>
      <c r="H1665" s="176"/>
      <c r="I1665" s="182"/>
      <c r="J1665" s="182"/>
      <c r="K1665" s="182"/>
      <c r="L1665" s="182"/>
      <c r="M1665" s="182"/>
      <c r="N1665" s="182"/>
      <c r="O1665" s="182"/>
      <c r="P1665" s="182"/>
      <c r="Q1665" s="182"/>
      <c r="R1665" s="182"/>
      <c r="S1665" s="201"/>
      <c r="T1665" s="202"/>
      <c r="U1665" s="203"/>
      <c r="V1665" s="203"/>
      <c r="W1665" s="204"/>
    </row>
    <row r="1666" spans="2:23">
      <c r="B1666" s="173"/>
      <c r="C1666" s="174"/>
      <c r="D1666" s="174"/>
      <c r="E1666" s="175"/>
      <c r="F1666" s="174"/>
      <c r="G1666" s="176"/>
      <c r="H1666" s="176"/>
      <c r="I1666" s="182"/>
      <c r="J1666" s="182"/>
      <c r="K1666" s="182"/>
      <c r="L1666" s="182"/>
      <c r="M1666" s="182"/>
      <c r="N1666" s="182"/>
      <c r="O1666" s="182"/>
      <c r="P1666" s="182"/>
      <c r="Q1666" s="182"/>
      <c r="R1666" s="182"/>
      <c r="S1666" s="201"/>
      <c r="T1666" s="202"/>
      <c r="U1666" s="203"/>
      <c r="V1666" s="203"/>
      <c r="W1666" s="204"/>
    </row>
    <row r="1667" spans="2:23">
      <c r="B1667" s="173"/>
      <c r="C1667" s="174"/>
      <c r="D1667" s="174"/>
      <c r="E1667" s="175"/>
      <c r="F1667" s="174"/>
      <c r="G1667" s="176"/>
      <c r="H1667" s="176"/>
      <c r="I1667" s="182"/>
      <c r="J1667" s="182"/>
      <c r="K1667" s="182"/>
      <c r="L1667" s="182"/>
      <c r="M1667" s="182"/>
      <c r="N1667" s="182"/>
      <c r="O1667" s="182"/>
      <c r="P1667" s="182"/>
      <c r="Q1667" s="182"/>
      <c r="R1667" s="182"/>
      <c r="S1667" s="201"/>
      <c r="T1667" s="202"/>
      <c r="U1667" s="203"/>
      <c r="V1667" s="203"/>
      <c r="W1667" s="204"/>
    </row>
    <row r="1668" spans="2:23">
      <c r="B1668" s="173"/>
      <c r="C1668" s="174"/>
      <c r="D1668" s="174"/>
      <c r="E1668" s="175"/>
      <c r="F1668" s="174"/>
      <c r="G1668" s="176"/>
      <c r="H1668" s="176"/>
      <c r="I1668" s="182"/>
      <c r="J1668" s="182"/>
      <c r="K1668" s="182"/>
      <c r="L1668" s="182"/>
      <c r="M1668" s="182"/>
      <c r="N1668" s="182"/>
      <c r="O1668" s="182"/>
      <c r="P1668" s="182"/>
      <c r="Q1668" s="182"/>
      <c r="R1668" s="182"/>
      <c r="S1668" s="201"/>
      <c r="T1668" s="202"/>
      <c r="U1668" s="203"/>
      <c r="V1668" s="203"/>
      <c r="W1668" s="204"/>
    </row>
    <row r="1669" spans="2:23">
      <c r="B1669" s="173"/>
      <c r="C1669" s="174"/>
      <c r="D1669" s="174"/>
      <c r="E1669" s="175"/>
      <c r="F1669" s="174"/>
      <c r="G1669" s="176"/>
      <c r="H1669" s="176"/>
      <c r="I1669" s="182"/>
      <c r="J1669" s="182"/>
      <c r="K1669" s="182"/>
      <c r="L1669" s="182"/>
      <c r="M1669" s="182"/>
      <c r="N1669" s="182"/>
      <c r="O1669" s="182"/>
      <c r="P1669" s="182"/>
      <c r="Q1669" s="182"/>
      <c r="R1669" s="182"/>
      <c r="S1669" s="201"/>
      <c r="T1669" s="202"/>
      <c r="U1669" s="203"/>
      <c r="V1669" s="203"/>
      <c r="W1669" s="204"/>
    </row>
    <row r="1670" spans="2:23">
      <c r="B1670" s="173"/>
      <c r="C1670" s="174"/>
      <c r="D1670" s="174"/>
      <c r="E1670" s="175"/>
      <c r="F1670" s="174"/>
      <c r="G1670" s="176"/>
      <c r="H1670" s="176"/>
      <c r="I1670" s="182"/>
      <c r="J1670" s="182"/>
      <c r="K1670" s="182"/>
      <c r="L1670" s="182"/>
      <c r="M1670" s="182"/>
      <c r="N1670" s="182"/>
      <c r="O1670" s="182"/>
      <c r="P1670" s="182"/>
      <c r="Q1670" s="182"/>
      <c r="R1670" s="182"/>
      <c r="S1670" s="201"/>
      <c r="T1670" s="202"/>
      <c r="U1670" s="203"/>
      <c r="V1670" s="203"/>
      <c r="W1670" s="204"/>
    </row>
    <row r="1671" spans="2:23">
      <c r="B1671" s="173"/>
      <c r="C1671" s="174"/>
      <c r="D1671" s="174"/>
      <c r="E1671" s="175"/>
      <c r="F1671" s="174"/>
      <c r="G1671" s="176"/>
      <c r="H1671" s="176"/>
      <c r="I1671" s="182"/>
      <c r="J1671" s="182"/>
      <c r="K1671" s="182"/>
      <c r="L1671" s="182"/>
      <c r="M1671" s="182"/>
      <c r="N1671" s="182"/>
      <c r="O1671" s="182"/>
      <c r="P1671" s="182"/>
      <c r="Q1671" s="182"/>
      <c r="R1671" s="182"/>
      <c r="S1671" s="201"/>
      <c r="T1671" s="202"/>
      <c r="U1671" s="203"/>
      <c r="V1671" s="203"/>
      <c r="W1671" s="204"/>
    </row>
    <row r="1672" spans="2:23">
      <c r="B1672" s="173"/>
      <c r="C1672" s="174"/>
      <c r="D1672" s="174"/>
      <c r="E1672" s="175"/>
      <c r="F1672" s="174"/>
      <c r="G1672" s="176"/>
      <c r="H1672" s="176"/>
      <c r="I1672" s="182"/>
      <c r="J1672" s="182"/>
      <c r="K1672" s="182"/>
      <c r="L1672" s="182"/>
      <c r="M1672" s="182"/>
      <c r="N1672" s="182"/>
      <c r="O1672" s="182"/>
      <c r="P1672" s="182"/>
      <c r="Q1672" s="182"/>
      <c r="R1672" s="182"/>
      <c r="S1672" s="201"/>
      <c r="T1672" s="202"/>
      <c r="U1672" s="203"/>
      <c r="V1672" s="203"/>
      <c r="W1672" s="204"/>
    </row>
    <row r="1673" spans="2:23">
      <c r="B1673" s="173"/>
      <c r="C1673" s="174"/>
      <c r="D1673" s="174"/>
      <c r="E1673" s="175"/>
      <c r="F1673" s="174"/>
      <c r="G1673" s="176"/>
      <c r="H1673" s="176"/>
      <c r="I1673" s="182"/>
      <c r="J1673" s="182"/>
      <c r="K1673" s="182"/>
      <c r="L1673" s="182"/>
      <c r="M1673" s="182"/>
      <c r="N1673" s="182"/>
      <c r="O1673" s="182"/>
      <c r="P1673" s="182"/>
      <c r="Q1673" s="182"/>
      <c r="R1673" s="182"/>
      <c r="S1673" s="201"/>
      <c r="T1673" s="202"/>
      <c r="U1673" s="203"/>
      <c r="V1673" s="203"/>
      <c r="W1673" s="204"/>
    </row>
    <row r="1674" spans="2:23">
      <c r="B1674" s="173"/>
      <c r="C1674" s="174"/>
      <c r="D1674" s="174"/>
      <c r="E1674" s="175"/>
      <c r="F1674" s="174"/>
      <c r="G1674" s="176"/>
      <c r="H1674" s="176"/>
      <c r="I1674" s="182"/>
      <c r="J1674" s="182"/>
      <c r="K1674" s="182"/>
      <c r="L1674" s="182"/>
      <c r="M1674" s="182"/>
      <c r="N1674" s="182"/>
      <c r="O1674" s="182"/>
      <c r="P1674" s="182"/>
      <c r="Q1674" s="182"/>
      <c r="R1674" s="182"/>
      <c r="S1674" s="201"/>
      <c r="T1674" s="202"/>
      <c r="U1674" s="203"/>
      <c r="V1674" s="203"/>
      <c r="W1674" s="204"/>
    </row>
    <row r="1675" spans="2:23">
      <c r="B1675" s="173"/>
      <c r="C1675" s="174"/>
      <c r="D1675" s="174"/>
      <c r="E1675" s="175"/>
      <c r="F1675" s="174"/>
      <c r="G1675" s="176"/>
      <c r="H1675" s="176"/>
      <c r="I1675" s="182"/>
      <c r="J1675" s="182"/>
      <c r="K1675" s="182"/>
      <c r="L1675" s="182"/>
      <c r="M1675" s="182"/>
      <c r="N1675" s="182"/>
      <c r="O1675" s="182"/>
      <c r="P1675" s="182"/>
      <c r="Q1675" s="182"/>
      <c r="R1675" s="182"/>
      <c r="S1675" s="201"/>
      <c r="T1675" s="202"/>
      <c r="U1675" s="203"/>
      <c r="V1675" s="203"/>
      <c r="W1675" s="204"/>
    </row>
    <row r="1676" spans="2:23">
      <c r="B1676" s="173"/>
      <c r="C1676" s="174"/>
      <c r="D1676" s="174"/>
      <c r="E1676" s="175"/>
      <c r="F1676" s="174"/>
      <c r="G1676" s="176"/>
      <c r="H1676" s="176"/>
      <c r="I1676" s="182"/>
      <c r="J1676" s="182"/>
      <c r="K1676" s="182"/>
      <c r="L1676" s="182"/>
      <c r="M1676" s="182"/>
      <c r="N1676" s="182"/>
      <c r="O1676" s="182"/>
      <c r="P1676" s="182"/>
      <c r="Q1676" s="182"/>
      <c r="R1676" s="182"/>
      <c r="S1676" s="201"/>
      <c r="T1676" s="202"/>
      <c r="U1676" s="203"/>
      <c r="V1676" s="203"/>
      <c r="W1676" s="204"/>
    </row>
    <row r="1677" spans="2:23">
      <c r="B1677" s="173"/>
      <c r="C1677" s="174"/>
      <c r="D1677" s="174"/>
      <c r="E1677" s="175"/>
      <c r="F1677" s="174"/>
      <c r="G1677" s="176"/>
      <c r="H1677" s="176"/>
      <c r="I1677" s="182"/>
      <c r="J1677" s="182"/>
      <c r="K1677" s="182"/>
      <c r="L1677" s="182"/>
      <c r="M1677" s="182"/>
      <c r="N1677" s="182"/>
      <c r="O1677" s="182"/>
      <c r="P1677" s="182"/>
      <c r="Q1677" s="182"/>
      <c r="R1677" s="182"/>
      <c r="S1677" s="201"/>
      <c r="T1677" s="202"/>
      <c r="U1677" s="203"/>
      <c r="V1677" s="203"/>
      <c r="W1677" s="204"/>
    </row>
    <row r="1678" spans="2:23">
      <c r="B1678" s="173"/>
      <c r="C1678" s="174"/>
      <c r="D1678" s="174"/>
      <c r="E1678" s="175"/>
      <c r="F1678" s="174"/>
      <c r="G1678" s="176"/>
      <c r="H1678" s="176"/>
      <c r="I1678" s="182"/>
      <c r="J1678" s="182"/>
      <c r="K1678" s="182"/>
      <c r="L1678" s="182"/>
      <c r="M1678" s="182"/>
      <c r="N1678" s="182"/>
      <c r="O1678" s="182"/>
      <c r="P1678" s="182"/>
      <c r="Q1678" s="182"/>
      <c r="R1678" s="182"/>
      <c r="S1678" s="201"/>
      <c r="T1678" s="202"/>
      <c r="U1678" s="203"/>
      <c r="V1678" s="203"/>
      <c r="W1678" s="204"/>
    </row>
    <row r="1679" spans="2:23">
      <c r="B1679" s="173"/>
      <c r="C1679" s="174"/>
      <c r="D1679" s="174"/>
      <c r="E1679" s="175"/>
      <c r="F1679" s="174"/>
      <c r="G1679" s="176"/>
      <c r="H1679" s="176"/>
      <c r="I1679" s="182"/>
      <c r="J1679" s="182"/>
      <c r="K1679" s="182"/>
      <c r="L1679" s="182"/>
      <c r="M1679" s="182"/>
      <c r="N1679" s="182"/>
      <c r="O1679" s="182"/>
      <c r="P1679" s="182"/>
      <c r="Q1679" s="182"/>
      <c r="R1679" s="182"/>
      <c r="S1679" s="201"/>
      <c r="T1679" s="202"/>
      <c r="U1679" s="203"/>
      <c r="V1679" s="203"/>
      <c r="W1679" s="204"/>
    </row>
    <row r="1680" spans="2:23">
      <c r="B1680" s="173"/>
      <c r="C1680" s="174"/>
      <c r="D1680" s="174"/>
      <c r="E1680" s="175"/>
      <c r="F1680" s="174"/>
      <c r="G1680" s="176"/>
      <c r="H1680" s="176"/>
      <c r="I1680" s="182"/>
      <c r="J1680" s="182"/>
      <c r="K1680" s="182"/>
      <c r="L1680" s="182"/>
      <c r="M1680" s="182"/>
      <c r="N1680" s="182"/>
      <c r="O1680" s="182"/>
      <c r="P1680" s="182"/>
      <c r="Q1680" s="182"/>
      <c r="R1680" s="182"/>
      <c r="S1680" s="201"/>
      <c r="T1680" s="202"/>
      <c r="U1680" s="203"/>
      <c r="V1680" s="203"/>
      <c r="W1680" s="204"/>
    </row>
    <row r="1681" spans="2:23">
      <c r="B1681" s="173"/>
      <c r="C1681" s="174"/>
      <c r="D1681" s="174"/>
      <c r="E1681" s="175"/>
      <c r="F1681" s="174"/>
      <c r="G1681" s="176"/>
      <c r="H1681" s="176"/>
      <c r="I1681" s="182"/>
      <c r="J1681" s="182"/>
      <c r="K1681" s="182"/>
      <c r="L1681" s="182"/>
      <c r="M1681" s="182"/>
      <c r="N1681" s="182"/>
      <c r="O1681" s="182"/>
      <c r="P1681" s="182"/>
      <c r="Q1681" s="182"/>
      <c r="R1681" s="182"/>
      <c r="S1681" s="201"/>
      <c r="T1681" s="202"/>
      <c r="U1681" s="203"/>
      <c r="V1681" s="203"/>
      <c r="W1681" s="204"/>
    </row>
    <row r="1682" spans="2:23">
      <c r="B1682" s="173"/>
      <c r="C1682" s="174"/>
      <c r="D1682" s="174"/>
      <c r="E1682" s="175"/>
      <c r="F1682" s="174"/>
      <c r="G1682" s="176"/>
      <c r="H1682" s="176"/>
      <c r="I1682" s="182"/>
      <c r="J1682" s="182"/>
      <c r="K1682" s="182"/>
      <c r="L1682" s="182"/>
      <c r="M1682" s="182"/>
      <c r="N1682" s="182"/>
      <c r="O1682" s="182"/>
      <c r="P1682" s="182"/>
      <c r="Q1682" s="182"/>
      <c r="R1682" s="182"/>
      <c r="S1682" s="201"/>
      <c r="T1682" s="202"/>
      <c r="U1682" s="203"/>
      <c r="V1682" s="203"/>
      <c r="W1682" s="204"/>
    </row>
    <row r="1683" spans="2:23">
      <c r="B1683" s="173"/>
      <c r="C1683" s="174"/>
      <c r="D1683" s="174"/>
      <c r="E1683" s="175"/>
      <c r="F1683" s="174"/>
      <c r="G1683" s="176"/>
      <c r="H1683" s="176"/>
      <c r="I1683" s="182"/>
      <c r="J1683" s="182"/>
      <c r="K1683" s="182"/>
      <c r="L1683" s="182"/>
      <c r="M1683" s="182"/>
      <c r="N1683" s="182"/>
      <c r="O1683" s="182"/>
      <c r="P1683" s="182"/>
      <c r="Q1683" s="182"/>
      <c r="R1683" s="182"/>
      <c r="S1683" s="201"/>
      <c r="T1683" s="202"/>
      <c r="U1683" s="203"/>
      <c r="V1683" s="203"/>
      <c r="W1683" s="204"/>
    </row>
    <row r="1684" spans="2:23">
      <c r="B1684" s="173"/>
      <c r="C1684" s="174"/>
      <c r="D1684" s="174"/>
      <c r="E1684" s="175"/>
      <c r="F1684" s="174"/>
      <c r="G1684" s="176"/>
      <c r="H1684" s="176"/>
      <c r="I1684" s="182"/>
      <c r="J1684" s="182"/>
      <c r="K1684" s="182"/>
      <c r="L1684" s="182"/>
      <c r="M1684" s="182"/>
      <c r="N1684" s="182"/>
      <c r="O1684" s="182"/>
      <c r="P1684" s="182"/>
      <c r="Q1684" s="182"/>
      <c r="R1684" s="182"/>
      <c r="S1684" s="201"/>
      <c r="T1684" s="202"/>
      <c r="U1684" s="203"/>
      <c r="V1684" s="203"/>
      <c r="W1684" s="204"/>
    </row>
    <row r="1685" spans="2:23">
      <c r="B1685" s="173"/>
      <c r="C1685" s="174"/>
      <c r="D1685" s="174"/>
      <c r="E1685" s="175"/>
      <c r="F1685" s="174"/>
      <c r="G1685" s="176"/>
      <c r="H1685" s="176"/>
      <c r="I1685" s="182"/>
      <c r="J1685" s="182"/>
      <c r="K1685" s="182"/>
      <c r="L1685" s="182"/>
      <c r="M1685" s="182"/>
      <c r="N1685" s="182"/>
      <c r="O1685" s="182"/>
      <c r="P1685" s="182"/>
      <c r="Q1685" s="182"/>
      <c r="R1685" s="182"/>
      <c r="S1685" s="201"/>
      <c r="T1685" s="202"/>
      <c r="U1685" s="203"/>
      <c r="V1685" s="203"/>
      <c r="W1685" s="204"/>
    </row>
    <row r="1686" spans="2:23">
      <c r="B1686" s="173"/>
      <c r="C1686" s="174"/>
      <c r="D1686" s="174"/>
      <c r="E1686" s="175"/>
      <c r="F1686" s="174"/>
      <c r="G1686" s="176"/>
      <c r="H1686" s="176"/>
      <c r="I1686" s="182"/>
      <c r="J1686" s="182"/>
      <c r="K1686" s="182"/>
      <c r="L1686" s="182"/>
      <c r="M1686" s="182"/>
      <c r="N1686" s="182"/>
      <c r="O1686" s="182"/>
      <c r="P1686" s="182"/>
      <c r="Q1686" s="182"/>
      <c r="R1686" s="182"/>
      <c r="S1686" s="201"/>
      <c r="T1686" s="202"/>
      <c r="U1686" s="203"/>
      <c r="V1686" s="203"/>
      <c r="W1686" s="204"/>
    </row>
    <row r="1687" spans="2:23">
      <c r="B1687" s="173"/>
      <c r="C1687" s="174"/>
      <c r="D1687" s="174"/>
      <c r="E1687" s="175"/>
      <c r="F1687" s="174"/>
      <c r="G1687" s="176"/>
      <c r="H1687" s="176"/>
      <c r="I1687" s="182"/>
      <c r="J1687" s="182"/>
      <c r="K1687" s="182"/>
      <c r="L1687" s="182"/>
      <c r="M1687" s="182"/>
      <c r="N1687" s="182"/>
      <c r="O1687" s="182"/>
      <c r="P1687" s="182"/>
      <c r="Q1687" s="182"/>
      <c r="R1687" s="182"/>
      <c r="S1687" s="201"/>
      <c r="T1687" s="202"/>
      <c r="U1687" s="203"/>
      <c r="V1687" s="203"/>
      <c r="W1687" s="204"/>
    </row>
    <row r="1688" spans="2:23">
      <c r="B1688" s="173"/>
      <c r="C1688" s="174"/>
      <c r="D1688" s="174"/>
      <c r="E1688" s="175"/>
      <c r="F1688" s="174"/>
      <c r="G1688" s="176"/>
      <c r="H1688" s="176"/>
      <c r="I1688" s="182"/>
      <c r="J1688" s="182"/>
      <c r="K1688" s="182"/>
      <c r="L1688" s="182"/>
      <c r="M1688" s="182"/>
      <c r="N1688" s="182"/>
      <c r="O1688" s="182"/>
      <c r="P1688" s="182"/>
      <c r="Q1688" s="182"/>
      <c r="R1688" s="182"/>
      <c r="S1688" s="201"/>
      <c r="T1688" s="202"/>
      <c r="U1688" s="203"/>
      <c r="V1688" s="203"/>
      <c r="W1688" s="204"/>
    </row>
    <row r="1689" spans="2:23">
      <c r="B1689" s="173"/>
      <c r="C1689" s="174"/>
      <c r="D1689" s="174"/>
      <c r="E1689" s="175"/>
      <c r="F1689" s="174"/>
      <c r="G1689" s="176"/>
      <c r="H1689" s="176"/>
      <c r="I1689" s="182"/>
      <c r="J1689" s="182"/>
      <c r="K1689" s="182"/>
      <c r="L1689" s="182"/>
      <c r="M1689" s="182"/>
      <c r="N1689" s="182"/>
      <c r="O1689" s="182"/>
      <c r="P1689" s="182"/>
      <c r="Q1689" s="182"/>
      <c r="R1689" s="182"/>
      <c r="S1689" s="201"/>
      <c r="T1689" s="202"/>
      <c r="U1689" s="203"/>
      <c r="V1689" s="203"/>
      <c r="W1689" s="204"/>
    </row>
    <row r="1690" spans="2:23">
      <c r="B1690" s="173"/>
      <c r="C1690" s="174"/>
      <c r="D1690" s="174"/>
      <c r="E1690" s="175"/>
      <c r="F1690" s="174"/>
      <c r="G1690" s="176"/>
      <c r="H1690" s="176"/>
      <c r="I1690" s="182"/>
      <c r="J1690" s="182"/>
      <c r="K1690" s="182"/>
      <c r="L1690" s="182"/>
      <c r="M1690" s="182"/>
      <c r="N1690" s="182"/>
      <c r="O1690" s="182"/>
      <c r="P1690" s="182"/>
      <c r="Q1690" s="182"/>
      <c r="R1690" s="182"/>
      <c r="S1690" s="201"/>
      <c r="T1690" s="202"/>
      <c r="U1690" s="203"/>
      <c r="V1690" s="203"/>
      <c r="W1690" s="204"/>
    </row>
    <row r="1691" spans="2:23">
      <c r="B1691" s="173"/>
      <c r="C1691" s="174"/>
      <c r="D1691" s="174"/>
      <c r="E1691" s="175"/>
      <c r="F1691" s="174"/>
      <c r="G1691" s="176"/>
      <c r="H1691" s="176"/>
      <c r="I1691" s="182"/>
      <c r="J1691" s="182"/>
      <c r="K1691" s="182"/>
      <c r="L1691" s="182"/>
      <c r="M1691" s="182"/>
      <c r="N1691" s="182"/>
      <c r="O1691" s="182"/>
      <c r="P1691" s="182"/>
      <c r="Q1691" s="182"/>
      <c r="R1691" s="182"/>
      <c r="S1691" s="201"/>
      <c r="T1691" s="202"/>
      <c r="U1691" s="203"/>
      <c r="V1691" s="203"/>
      <c r="W1691" s="204"/>
    </row>
    <row r="1692" spans="2:23">
      <c r="B1692" s="173"/>
      <c r="C1692" s="174"/>
      <c r="D1692" s="174"/>
      <c r="E1692" s="175"/>
      <c r="F1692" s="174"/>
      <c r="G1692" s="176"/>
      <c r="H1692" s="176"/>
      <c r="I1692" s="182"/>
      <c r="J1692" s="182"/>
      <c r="K1692" s="182"/>
      <c r="L1692" s="182"/>
      <c r="M1692" s="182"/>
      <c r="N1692" s="182"/>
      <c r="O1692" s="182"/>
      <c r="P1692" s="182"/>
      <c r="Q1692" s="182"/>
      <c r="R1692" s="182"/>
      <c r="S1692" s="201"/>
      <c r="T1692" s="202"/>
      <c r="U1692" s="203"/>
      <c r="V1692" s="203"/>
      <c r="W1692" s="204"/>
    </row>
    <row r="1693" spans="2:23">
      <c r="B1693" s="173"/>
      <c r="C1693" s="174"/>
      <c r="D1693" s="174"/>
      <c r="E1693" s="175"/>
      <c r="F1693" s="174"/>
      <c r="G1693" s="176"/>
      <c r="H1693" s="176"/>
      <c r="I1693" s="182"/>
      <c r="J1693" s="182"/>
      <c r="K1693" s="182"/>
      <c r="L1693" s="182"/>
      <c r="M1693" s="182"/>
      <c r="N1693" s="182"/>
      <c r="O1693" s="182"/>
      <c r="P1693" s="182"/>
      <c r="Q1693" s="182"/>
      <c r="R1693" s="182"/>
      <c r="S1693" s="201"/>
      <c r="T1693" s="202"/>
      <c r="U1693" s="203"/>
      <c r="V1693" s="203"/>
      <c r="W1693" s="204"/>
    </row>
    <row r="1694" spans="2:23">
      <c r="B1694" s="173"/>
      <c r="C1694" s="174"/>
      <c r="D1694" s="174"/>
      <c r="E1694" s="175"/>
      <c r="F1694" s="174"/>
      <c r="G1694" s="176"/>
      <c r="H1694" s="176"/>
      <c r="I1694" s="182"/>
      <c r="J1694" s="182"/>
      <c r="K1694" s="182"/>
      <c r="L1694" s="182"/>
      <c r="M1694" s="182"/>
      <c r="N1694" s="182"/>
      <c r="O1694" s="182"/>
      <c r="P1694" s="182"/>
      <c r="Q1694" s="182"/>
      <c r="R1694" s="182"/>
      <c r="S1694" s="201"/>
      <c r="T1694" s="202"/>
      <c r="U1694" s="203"/>
      <c r="V1694" s="203"/>
      <c r="W1694" s="204"/>
    </row>
    <row r="1695" spans="2:23">
      <c r="B1695" s="173"/>
      <c r="C1695" s="174"/>
      <c r="D1695" s="174"/>
      <c r="E1695" s="175"/>
      <c r="F1695" s="174"/>
      <c r="G1695" s="176"/>
      <c r="H1695" s="176"/>
      <c r="I1695" s="182"/>
      <c r="J1695" s="182"/>
      <c r="K1695" s="182"/>
      <c r="L1695" s="182"/>
      <c r="M1695" s="182"/>
      <c r="N1695" s="182"/>
      <c r="O1695" s="182"/>
      <c r="P1695" s="182"/>
      <c r="Q1695" s="182"/>
      <c r="R1695" s="182"/>
      <c r="S1695" s="201"/>
      <c r="T1695" s="202"/>
      <c r="U1695" s="203"/>
      <c r="V1695" s="203"/>
      <c r="W1695" s="204"/>
    </row>
    <row r="1696" spans="2:23">
      <c r="B1696" s="173"/>
      <c r="C1696" s="174"/>
      <c r="D1696" s="174"/>
      <c r="E1696" s="175"/>
      <c r="F1696" s="174"/>
      <c r="G1696" s="176"/>
      <c r="H1696" s="176"/>
      <c r="I1696" s="182"/>
      <c r="J1696" s="182"/>
      <c r="K1696" s="182"/>
      <c r="L1696" s="182"/>
      <c r="M1696" s="182"/>
      <c r="N1696" s="182"/>
      <c r="O1696" s="182"/>
      <c r="P1696" s="182"/>
      <c r="Q1696" s="182"/>
      <c r="R1696" s="182"/>
      <c r="S1696" s="201"/>
      <c r="T1696" s="202"/>
      <c r="U1696" s="203"/>
      <c r="V1696" s="203"/>
      <c r="W1696" s="204"/>
    </row>
    <row r="1697" spans="2:23">
      <c r="B1697" s="173"/>
      <c r="C1697" s="174"/>
      <c r="D1697" s="174"/>
      <c r="E1697" s="175"/>
      <c r="F1697" s="174"/>
      <c r="G1697" s="176"/>
      <c r="H1697" s="176"/>
      <c r="I1697" s="182"/>
      <c r="J1697" s="182"/>
      <c r="K1697" s="182"/>
      <c r="L1697" s="182"/>
      <c r="M1697" s="182"/>
      <c r="N1697" s="182"/>
      <c r="O1697" s="182"/>
      <c r="P1697" s="182"/>
      <c r="Q1697" s="182"/>
      <c r="R1697" s="182"/>
      <c r="S1697" s="201"/>
      <c r="T1697" s="202"/>
      <c r="U1697" s="203"/>
      <c r="V1697" s="203"/>
      <c r="W1697" s="204"/>
    </row>
    <row r="1698" spans="2:23">
      <c r="B1698" s="173"/>
      <c r="C1698" s="174"/>
      <c r="D1698" s="174"/>
      <c r="E1698" s="175"/>
      <c r="F1698" s="174"/>
      <c r="G1698" s="176"/>
      <c r="H1698" s="176"/>
      <c r="I1698" s="182"/>
      <c r="J1698" s="182"/>
      <c r="K1698" s="182"/>
      <c r="L1698" s="182"/>
      <c r="M1698" s="182"/>
      <c r="N1698" s="182"/>
      <c r="O1698" s="182"/>
      <c r="P1698" s="182"/>
      <c r="Q1698" s="182"/>
      <c r="R1698" s="182"/>
      <c r="S1698" s="201"/>
      <c r="T1698" s="202"/>
      <c r="U1698" s="203"/>
      <c r="V1698" s="203"/>
      <c r="W1698" s="204"/>
    </row>
    <row r="1699" spans="2:23">
      <c r="B1699" s="173"/>
      <c r="C1699" s="174"/>
      <c r="D1699" s="174"/>
      <c r="E1699" s="175"/>
      <c r="F1699" s="174"/>
      <c r="G1699" s="176"/>
      <c r="H1699" s="176"/>
      <c r="I1699" s="182"/>
      <c r="J1699" s="182"/>
      <c r="K1699" s="182"/>
      <c r="L1699" s="182"/>
      <c r="M1699" s="182"/>
      <c r="N1699" s="182"/>
      <c r="O1699" s="182"/>
      <c r="P1699" s="182"/>
      <c r="Q1699" s="182"/>
      <c r="R1699" s="182"/>
      <c r="S1699" s="201"/>
      <c r="T1699" s="202"/>
      <c r="U1699" s="203"/>
      <c r="V1699" s="203"/>
      <c r="W1699" s="204"/>
    </row>
    <row r="1700" spans="2:23">
      <c r="B1700" s="173"/>
      <c r="C1700" s="174"/>
      <c r="D1700" s="174"/>
      <c r="E1700" s="175"/>
      <c r="F1700" s="174"/>
      <c r="G1700" s="176"/>
      <c r="H1700" s="176"/>
      <c r="I1700" s="182"/>
      <c r="J1700" s="182"/>
      <c r="K1700" s="182"/>
      <c r="L1700" s="182"/>
      <c r="M1700" s="182"/>
      <c r="N1700" s="182"/>
      <c r="O1700" s="182"/>
      <c r="P1700" s="182"/>
      <c r="Q1700" s="182"/>
      <c r="R1700" s="182"/>
      <c r="S1700" s="201"/>
      <c r="T1700" s="202"/>
      <c r="U1700" s="203"/>
      <c r="V1700" s="203"/>
      <c r="W1700" s="204"/>
    </row>
    <row r="1701" spans="2:23">
      <c r="B1701" s="173"/>
      <c r="C1701" s="174"/>
      <c r="D1701" s="174"/>
      <c r="E1701" s="175"/>
      <c r="F1701" s="174"/>
      <c r="G1701" s="176"/>
      <c r="H1701" s="176"/>
      <c r="I1701" s="182"/>
      <c r="J1701" s="182"/>
      <c r="K1701" s="182"/>
      <c r="L1701" s="182"/>
      <c r="M1701" s="182"/>
      <c r="N1701" s="182"/>
      <c r="O1701" s="182"/>
      <c r="P1701" s="182"/>
      <c r="Q1701" s="182"/>
      <c r="R1701" s="182"/>
      <c r="S1701" s="201"/>
      <c r="T1701" s="202"/>
      <c r="U1701" s="203"/>
      <c r="V1701" s="203"/>
      <c r="W1701" s="204"/>
    </row>
    <row r="1702" spans="2:23">
      <c r="B1702" s="173"/>
      <c r="C1702" s="174"/>
      <c r="D1702" s="174"/>
      <c r="E1702" s="175"/>
      <c r="F1702" s="174"/>
      <c r="G1702" s="176"/>
      <c r="H1702" s="176"/>
      <c r="I1702" s="182"/>
      <c r="J1702" s="182"/>
      <c r="K1702" s="182"/>
      <c r="L1702" s="182"/>
      <c r="M1702" s="182"/>
      <c r="N1702" s="182"/>
      <c r="O1702" s="182"/>
      <c r="P1702" s="182"/>
      <c r="Q1702" s="182"/>
      <c r="R1702" s="182"/>
      <c r="S1702" s="201"/>
      <c r="T1702" s="202"/>
      <c r="U1702" s="203"/>
      <c r="V1702" s="203"/>
      <c r="W1702" s="204"/>
    </row>
    <row r="1703" spans="2:23">
      <c r="B1703" s="173"/>
      <c r="C1703" s="174"/>
      <c r="D1703" s="174"/>
      <c r="E1703" s="175"/>
      <c r="F1703" s="174"/>
      <c r="G1703" s="176"/>
      <c r="H1703" s="176"/>
      <c r="I1703" s="182"/>
      <c r="J1703" s="182"/>
      <c r="K1703" s="182"/>
      <c r="L1703" s="182"/>
      <c r="M1703" s="182"/>
      <c r="N1703" s="182"/>
      <c r="O1703" s="182"/>
      <c r="P1703" s="182"/>
      <c r="Q1703" s="182"/>
      <c r="R1703" s="182"/>
      <c r="S1703" s="201"/>
      <c r="T1703" s="202"/>
      <c r="U1703" s="203"/>
      <c r="V1703" s="203"/>
      <c r="W1703" s="204"/>
    </row>
    <row r="1704" spans="2:23">
      <c r="B1704" s="173"/>
      <c r="C1704" s="174"/>
      <c r="D1704" s="174"/>
      <c r="E1704" s="175"/>
      <c r="F1704" s="174"/>
      <c r="G1704" s="176"/>
      <c r="H1704" s="176"/>
      <c r="I1704" s="182"/>
      <c r="J1704" s="182"/>
      <c r="K1704" s="182"/>
      <c r="L1704" s="182"/>
      <c r="M1704" s="182"/>
      <c r="N1704" s="182"/>
      <c r="O1704" s="182"/>
      <c r="P1704" s="182"/>
      <c r="Q1704" s="182"/>
      <c r="R1704" s="182"/>
      <c r="S1704" s="201"/>
      <c r="T1704" s="202"/>
      <c r="U1704" s="203"/>
      <c r="V1704" s="203"/>
      <c r="W1704" s="204"/>
    </row>
    <row r="1705" spans="2:23">
      <c r="B1705" s="173"/>
      <c r="C1705" s="174"/>
      <c r="D1705" s="174"/>
      <c r="E1705" s="175"/>
      <c r="F1705" s="174"/>
      <c r="G1705" s="176"/>
      <c r="H1705" s="176"/>
      <c r="I1705" s="182"/>
      <c r="J1705" s="182"/>
      <c r="K1705" s="182"/>
      <c r="L1705" s="182"/>
      <c r="M1705" s="182"/>
      <c r="N1705" s="182"/>
      <c r="O1705" s="182"/>
      <c r="P1705" s="182"/>
      <c r="Q1705" s="182"/>
      <c r="R1705" s="182"/>
      <c r="S1705" s="201"/>
      <c r="T1705" s="202"/>
      <c r="U1705" s="203"/>
      <c r="V1705" s="203"/>
      <c r="W1705" s="204"/>
    </row>
    <row r="1706" spans="2:23">
      <c r="B1706" s="173"/>
      <c r="C1706" s="174"/>
      <c r="D1706" s="174"/>
      <c r="E1706" s="175"/>
      <c r="F1706" s="174"/>
      <c r="G1706" s="176"/>
      <c r="H1706" s="176"/>
      <c r="I1706" s="182"/>
      <c r="J1706" s="182"/>
      <c r="K1706" s="182"/>
      <c r="L1706" s="182"/>
      <c r="M1706" s="182"/>
      <c r="N1706" s="182"/>
      <c r="O1706" s="182"/>
      <c r="P1706" s="182"/>
      <c r="Q1706" s="182"/>
      <c r="R1706" s="182"/>
      <c r="S1706" s="201"/>
      <c r="T1706" s="202"/>
      <c r="U1706" s="203"/>
      <c r="V1706" s="203"/>
      <c r="W1706" s="204"/>
    </row>
    <row r="1707" spans="2:23">
      <c r="B1707" s="173"/>
      <c r="C1707" s="174"/>
      <c r="D1707" s="174"/>
      <c r="E1707" s="175"/>
      <c r="F1707" s="174"/>
      <c r="G1707" s="176"/>
      <c r="H1707" s="176"/>
      <c r="I1707" s="182"/>
      <c r="J1707" s="182"/>
      <c r="K1707" s="182"/>
      <c r="L1707" s="182"/>
      <c r="M1707" s="182"/>
      <c r="N1707" s="182"/>
      <c r="O1707" s="182"/>
      <c r="P1707" s="182"/>
      <c r="Q1707" s="182"/>
      <c r="R1707" s="182"/>
      <c r="S1707" s="201"/>
      <c r="T1707" s="202"/>
      <c r="U1707" s="203"/>
      <c r="V1707" s="203"/>
      <c r="W1707" s="204"/>
    </row>
    <row r="1708" spans="2:23">
      <c r="B1708" s="173"/>
      <c r="C1708" s="174"/>
      <c r="D1708" s="174"/>
      <c r="E1708" s="175"/>
      <c r="F1708" s="174"/>
      <c r="G1708" s="176"/>
      <c r="H1708" s="176"/>
      <c r="I1708" s="182"/>
      <c r="J1708" s="182"/>
      <c r="K1708" s="182"/>
      <c r="L1708" s="182"/>
      <c r="M1708" s="182"/>
      <c r="N1708" s="182"/>
      <c r="O1708" s="182"/>
      <c r="P1708" s="182"/>
      <c r="Q1708" s="182"/>
      <c r="R1708" s="182"/>
      <c r="S1708" s="201"/>
      <c r="T1708" s="202"/>
      <c r="U1708" s="203"/>
      <c r="V1708" s="203"/>
      <c r="W1708" s="204"/>
    </row>
    <row r="1709" spans="2:23">
      <c r="B1709" s="173"/>
      <c r="C1709" s="174"/>
      <c r="D1709" s="174"/>
      <c r="E1709" s="175"/>
      <c r="F1709" s="174"/>
      <c r="G1709" s="176"/>
      <c r="H1709" s="176"/>
      <c r="I1709" s="182"/>
      <c r="J1709" s="182"/>
      <c r="K1709" s="182"/>
      <c r="L1709" s="182"/>
      <c r="M1709" s="182"/>
      <c r="N1709" s="182"/>
      <c r="O1709" s="182"/>
      <c r="P1709" s="182"/>
      <c r="Q1709" s="182"/>
      <c r="R1709" s="182"/>
      <c r="S1709" s="201"/>
      <c r="T1709" s="202"/>
      <c r="U1709" s="203"/>
      <c r="V1709" s="203"/>
      <c r="W1709" s="204"/>
    </row>
    <row r="1710" spans="2:23">
      <c r="B1710" s="173"/>
      <c r="C1710" s="174"/>
      <c r="D1710" s="174"/>
      <c r="E1710" s="175"/>
      <c r="F1710" s="174"/>
      <c r="G1710" s="176"/>
      <c r="H1710" s="176"/>
      <c r="I1710" s="182"/>
      <c r="J1710" s="182"/>
      <c r="K1710" s="182"/>
      <c r="L1710" s="182"/>
      <c r="M1710" s="182"/>
      <c r="N1710" s="182"/>
      <c r="O1710" s="182"/>
      <c r="P1710" s="182"/>
      <c r="Q1710" s="182"/>
      <c r="R1710" s="182"/>
      <c r="S1710" s="201"/>
      <c r="T1710" s="202"/>
      <c r="U1710" s="203"/>
      <c r="V1710" s="203"/>
      <c r="W1710" s="204"/>
    </row>
    <row r="1711" spans="2:23">
      <c r="B1711" s="173"/>
      <c r="C1711" s="174"/>
      <c r="D1711" s="174"/>
      <c r="E1711" s="175"/>
      <c r="F1711" s="174"/>
      <c r="G1711" s="176"/>
      <c r="H1711" s="176"/>
      <c r="I1711" s="182"/>
      <c r="J1711" s="182"/>
      <c r="K1711" s="182"/>
      <c r="L1711" s="182"/>
      <c r="M1711" s="182"/>
      <c r="N1711" s="182"/>
      <c r="O1711" s="182"/>
      <c r="P1711" s="182"/>
      <c r="Q1711" s="182"/>
      <c r="R1711" s="182"/>
      <c r="S1711" s="201"/>
      <c r="T1711" s="202"/>
      <c r="U1711" s="203"/>
      <c r="V1711" s="203"/>
      <c r="W1711" s="204"/>
    </row>
    <row r="1712" spans="2:23">
      <c r="B1712" s="173"/>
      <c r="C1712" s="174"/>
      <c r="D1712" s="174"/>
      <c r="E1712" s="175"/>
      <c r="F1712" s="174"/>
      <c r="G1712" s="176"/>
      <c r="H1712" s="176"/>
      <c r="I1712" s="182"/>
      <c r="J1712" s="182"/>
      <c r="K1712" s="182"/>
      <c r="L1712" s="182"/>
      <c r="M1712" s="182"/>
      <c r="N1712" s="182"/>
      <c r="O1712" s="182"/>
      <c r="P1712" s="182"/>
      <c r="Q1712" s="182"/>
      <c r="R1712" s="182"/>
      <c r="S1712" s="201"/>
      <c r="T1712" s="202"/>
      <c r="U1712" s="203"/>
      <c r="V1712" s="203"/>
      <c r="W1712" s="204"/>
    </row>
    <row r="1713" spans="2:23">
      <c r="B1713" s="173"/>
      <c r="C1713" s="174"/>
      <c r="D1713" s="174"/>
      <c r="E1713" s="175"/>
      <c r="F1713" s="174"/>
      <c r="G1713" s="176"/>
      <c r="H1713" s="176"/>
      <c r="I1713" s="182"/>
      <c r="J1713" s="182"/>
      <c r="K1713" s="182"/>
      <c r="L1713" s="182"/>
      <c r="M1713" s="182"/>
      <c r="N1713" s="182"/>
      <c r="O1713" s="182"/>
      <c r="P1713" s="182"/>
      <c r="Q1713" s="182"/>
      <c r="R1713" s="182"/>
      <c r="S1713" s="201"/>
      <c r="T1713" s="202"/>
      <c r="U1713" s="203"/>
      <c r="V1713" s="203"/>
      <c r="W1713" s="204"/>
    </row>
    <row r="1714" spans="2:23">
      <c r="B1714" s="173"/>
      <c r="C1714" s="174"/>
      <c r="D1714" s="174"/>
      <c r="E1714" s="175"/>
      <c r="F1714" s="174"/>
      <c r="G1714" s="176"/>
      <c r="H1714" s="176"/>
      <c r="I1714" s="182"/>
      <c r="J1714" s="182"/>
      <c r="K1714" s="182"/>
      <c r="L1714" s="182"/>
      <c r="M1714" s="182"/>
      <c r="N1714" s="182"/>
      <c r="O1714" s="182"/>
      <c r="P1714" s="182"/>
      <c r="Q1714" s="182"/>
      <c r="R1714" s="182"/>
      <c r="S1714" s="201"/>
      <c r="T1714" s="202"/>
      <c r="U1714" s="203"/>
      <c r="V1714" s="203"/>
      <c r="W1714" s="204"/>
    </row>
    <row r="1715" spans="2:23">
      <c r="B1715" s="173"/>
      <c r="C1715" s="174"/>
      <c r="D1715" s="174"/>
      <c r="E1715" s="175"/>
      <c r="F1715" s="174"/>
      <c r="G1715" s="176"/>
      <c r="H1715" s="176"/>
      <c r="I1715" s="182"/>
      <c r="J1715" s="182"/>
      <c r="K1715" s="182"/>
      <c r="L1715" s="182"/>
      <c r="M1715" s="182"/>
      <c r="N1715" s="182"/>
      <c r="O1715" s="182"/>
      <c r="P1715" s="182"/>
      <c r="Q1715" s="182"/>
      <c r="R1715" s="182"/>
      <c r="S1715" s="201"/>
      <c r="T1715" s="202"/>
      <c r="U1715" s="203"/>
      <c r="V1715" s="203"/>
      <c r="W1715" s="204"/>
    </row>
    <row r="1716" spans="2:23">
      <c r="B1716" s="173"/>
      <c r="C1716" s="174"/>
      <c r="D1716" s="174"/>
      <c r="E1716" s="175"/>
      <c r="F1716" s="174"/>
      <c r="G1716" s="176"/>
      <c r="H1716" s="176"/>
      <c r="I1716" s="182"/>
      <c r="J1716" s="182"/>
      <c r="K1716" s="182"/>
      <c r="L1716" s="182"/>
      <c r="M1716" s="182"/>
      <c r="N1716" s="182"/>
      <c r="O1716" s="182"/>
      <c r="P1716" s="182"/>
      <c r="Q1716" s="182"/>
      <c r="R1716" s="182"/>
      <c r="S1716" s="201"/>
      <c r="T1716" s="202"/>
      <c r="U1716" s="203"/>
      <c r="V1716" s="203"/>
      <c r="W1716" s="204"/>
    </row>
    <row r="1717" spans="2:23">
      <c r="B1717" s="173"/>
      <c r="C1717" s="174"/>
      <c r="D1717" s="174"/>
      <c r="E1717" s="175"/>
      <c r="F1717" s="174"/>
      <c r="G1717" s="176"/>
      <c r="H1717" s="176"/>
      <c r="I1717" s="182"/>
      <c r="J1717" s="182"/>
      <c r="K1717" s="182"/>
      <c r="L1717" s="182"/>
      <c r="M1717" s="182"/>
      <c r="N1717" s="182"/>
      <c r="O1717" s="182"/>
      <c r="P1717" s="182"/>
      <c r="Q1717" s="182"/>
      <c r="R1717" s="182"/>
      <c r="S1717" s="201"/>
      <c r="T1717" s="202"/>
      <c r="U1717" s="203"/>
      <c r="V1717" s="203"/>
      <c r="W1717" s="204"/>
    </row>
    <row r="1718" spans="2:23">
      <c r="B1718" s="173"/>
      <c r="C1718" s="174"/>
      <c r="D1718" s="174"/>
      <c r="E1718" s="175"/>
      <c r="F1718" s="174"/>
      <c r="G1718" s="176"/>
      <c r="H1718" s="176"/>
      <c r="I1718" s="182"/>
      <c r="J1718" s="182"/>
      <c r="K1718" s="182"/>
      <c r="L1718" s="182"/>
      <c r="M1718" s="182"/>
      <c r="N1718" s="182"/>
      <c r="O1718" s="182"/>
      <c r="P1718" s="182"/>
      <c r="Q1718" s="182"/>
      <c r="R1718" s="182"/>
      <c r="S1718" s="201"/>
      <c r="T1718" s="202"/>
      <c r="U1718" s="203"/>
      <c r="V1718" s="203"/>
      <c r="W1718" s="204"/>
    </row>
    <row r="1719" spans="2:23">
      <c r="B1719" s="173"/>
      <c r="C1719" s="174"/>
      <c r="D1719" s="174"/>
      <c r="E1719" s="175"/>
      <c r="F1719" s="174"/>
      <c r="G1719" s="176"/>
      <c r="H1719" s="176"/>
      <c r="I1719" s="182"/>
      <c r="J1719" s="182"/>
      <c r="K1719" s="182"/>
      <c r="L1719" s="182"/>
      <c r="M1719" s="182"/>
      <c r="N1719" s="182"/>
      <c r="O1719" s="182"/>
      <c r="P1719" s="182"/>
      <c r="Q1719" s="182"/>
      <c r="R1719" s="182"/>
      <c r="S1719" s="201"/>
      <c r="T1719" s="202"/>
      <c r="U1719" s="203"/>
      <c r="V1719" s="203"/>
      <c r="W1719" s="204"/>
    </row>
    <row r="1720" spans="2:23">
      <c r="B1720" s="173"/>
      <c r="C1720" s="174"/>
      <c r="D1720" s="174"/>
      <c r="E1720" s="175"/>
      <c r="F1720" s="174"/>
      <c r="G1720" s="176"/>
      <c r="H1720" s="176"/>
      <c r="I1720" s="182"/>
      <c r="J1720" s="182"/>
      <c r="K1720" s="182"/>
      <c r="L1720" s="182"/>
      <c r="M1720" s="182"/>
      <c r="N1720" s="182"/>
      <c r="O1720" s="182"/>
      <c r="P1720" s="182"/>
      <c r="Q1720" s="182"/>
      <c r="R1720" s="182"/>
      <c r="S1720" s="201"/>
      <c r="T1720" s="202"/>
      <c r="U1720" s="203"/>
      <c r="V1720" s="203"/>
      <c r="W1720" s="204"/>
    </row>
    <row r="1721" spans="2:23">
      <c r="B1721" s="173"/>
      <c r="C1721" s="174"/>
      <c r="D1721" s="174"/>
      <c r="E1721" s="175"/>
      <c r="F1721" s="174"/>
      <c r="G1721" s="176"/>
      <c r="H1721" s="176"/>
      <c r="I1721" s="182"/>
      <c r="J1721" s="182"/>
      <c r="K1721" s="182"/>
      <c r="L1721" s="182"/>
      <c r="M1721" s="182"/>
      <c r="N1721" s="182"/>
      <c r="O1721" s="182"/>
      <c r="P1721" s="182"/>
      <c r="Q1721" s="182"/>
      <c r="R1721" s="182"/>
      <c r="S1721" s="201"/>
      <c r="T1721" s="202"/>
      <c r="U1721" s="203"/>
      <c r="V1721" s="203"/>
      <c r="W1721" s="204"/>
    </row>
    <row r="1722" spans="2:23">
      <c r="B1722" s="173"/>
      <c r="C1722" s="174"/>
      <c r="D1722" s="174"/>
      <c r="E1722" s="175"/>
      <c r="F1722" s="174"/>
      <c r="G1722" s="176"/>
      <c r="H1722" s="176"/>
      <c r="I1722" s="182"/>
      <c r="J1722" s="182"/>
      <c r="K1722" s="182"/>
      <c r="L1722" s="182"/>
      <c r="M1722" s="182"/>
      <c r="N1722" s="182"/>
      <c r="O1722" s="182"/>
      <c r="P1722" s="182"/>
      <c r="Q1722" s="182"/>
      <c r="R1722" s="182"/>
      <c r="S1722" s="201"/>
      <c r="T1722" s="202"/>
      <c r="U1722" s="203"/>
      <c r="V1722" s="203"/>
      <c r="W1722" s="204"/>
    </row>
    <row r="1723" spans="2:23">
      <c r="B1723" s="173"/>
      <c r="C1723" s="174"/>
      <c r="D1723" s="174"/>
      <c r="E1723" s="175"/>
      <c r="F1723" s="174"/>
      <c r="G1723" s="176"/>
      <c r="H1723" s="176"/>
      <c r="I1723" s="182"/>
      <c r="J1723" s="182"/>
      <c r="K1723" s="182"/>
      <c r="L1723" s="182"/>
      <c r="M1723" s="182"/>
      <c r="N1723" s="182"/>
      <c r="O1723" s="182"/>
      <c r="P1723" s="182"/>
      <c r="Q1723" s="182"/>
      <c r="R1723" s="182"/>
      <c r="S1723" s="201"/>
      <c r="T1723" s="202"/>
      <c r="U1723" s="203"/>
      <c r="V1723" s="203"/>
      <c r="W1723" s="204"/>
    </row>
    <row r="1724" spans="2:23">
      <c r="B1724" s="173"/>
      <c r="C1724" s="174"/>
      <c r="D1724" s="174"/>
      <c r="E1724" s="175"/>
      <c r="F1724" s="174"/>
      <c r="G1724" s="176"/>
      <c r="H1724" s="176"/>
      <c r="I1724" s="182"/>
      <c r="J1724" s="182"/>
      <c r="K1724" s="182"/>
      <c r="L1724" s="182"/>
      <c r="M1724" s="182"/>
      <c r="N1724" s="182"/>
      <c r="O1724" s="182"/>
      <c r="P1724" s="182"/>
      <c r="Q1724" s="182"/>
      <c r="R1724" s="182"/>
      <c r="S1724" s="201"/>
      <c r="T1724" s="202"/>
      <c r="U1724" s="203"/>
      <c r="V1724" s="203"/>
      <c r="W1724" s="204"/>
    </row>
    <row r="1725" spans="2:23">
      <c r="B1725" s="173"/>
      <c r="C1725" s="174"/>
      <c r="D1725" s="174"/>
      <c r="E1725" s="175"/>
      <c r="F1725" s="174"/>
      <c r="G1725" s="176"/>
      <c r="H1725" s="176"/>
      <c r="I1725" s="182"/>
      <c r="J1725" s="182"/>
      <c r="K1725" s="182"/>
      <c r="L1725" s="182"/>
      <c r="M1725" s="182"/>
      <c r="N1725" s="182"/>
      <c r="O1725" s="182"/>
      <c r="P1725" s="182"/>
      <c r="Q1725" s="182"/>
      <c r="R1725" s="182"/>
      <c r="S1725" s="201"/>
      <c r="T1725" s="202"/>
      <c r="U1725" s="203"/>
      <c r="V1725" s="203"/>
      <c r="W1725" s="204"/>
    </row>
    <row r="1726" spans="2:23">
      <c r="B1726" s="173"/>
      <c r="C1726" s="174"/>
      <c r="D1726" s="174"/>
      <c r="E1726" s="175"/>
      <c r="F1726" s="174"/>
      <c r="G1726" s="176"/>
      <c r="H1726" s="176"/>
      <c r="I1726" s="182"/>
      <c r="J1726" s="182"/>
      <c r="K1726" s="182"/>
      <c r="L1726" s="182"/>
      <c r="M1726" s="182"/>
      <c r="N1726" s="182"/>
      <c r="O1726" s="182"/>
      <c r="P1726" s="182"/>
      <c r="Q1726" s="182"/>
      <c r="R1726" s="182"/>
      <c r="S1726" s="201"/>
      <c r="T1726" s="202"/>
      <c r="U1726" s="203"/>
      <c r="V1726" s="203"/>
      <c r="W1726" s="204"/>
    </row>
    <row r="1727" spans="2:23">
      <c r="B1727" s="173"/>
      <c r="C1727" s="174"/>
      <c r="D1727" s="174"/>
      <c r="E1727" s="175"/>
      <c r="F1727" s="174"/>
      <c r="G1727" s="176"/>
      <c r="H1727" s="176"/>
      <c r="I1727" s="182"/>
      <c r="J1727" s="182"/>
      <c r="K1727" s="182"/>
      <c r="L1727" s="182"/>
      <c r="M1727" s="182"/>
      <c r="N1727" s="182"/>
      <c r="O1727" s="182"/>
      <c r="P1727" s="182"/>
      <c r="Q1727" s="182"/>
      <c r="R1727" s="182"/>
      <c r="S1727" s="201"/>
      <c r="T1727" s="202"/>
      <c r="U1727" s="203"/>
      <c r="V1727" s="203"/>
      <c r="W1727" s="204"/>
    </row>
    <row r="1728" spans="2:23">
      <c r="B1728" s="173"/>
      <c r="C1728" s="174"/>
      <c r="D1728" s="174"/>
      <c r="E1728" s="175"/>
      <c r="F1728" s="174"/>
      <c r="G1728" s="176"/>
      <c r="H1728" s="176"/>
      <c r="I1728" s="182"/>
      <c r="J1728" s="182"/>
      <c r="K1728" s="182"/>
      <c r="L1728" s="182"/>
      <c r="M1728" s="182"/>
      <c r="N1728" s="182"/>
      <c r="O1728" s="182"/>
      <c r="P1728" s="182"/>
      <c r="Q1728" s="182"/>
      <c r="R1728" s="182"/>
      <c r="S1728" s="201"/>
      <c r="T1728" s="202"/>
      <c r="U1728" s="203"/>
      <c r="V1728" s="203"/>
      <c r="W1728" s="204"/>
    </row>
    <row r="1729" spans="2:23">
      <c r="B1729" s="173"/>
      <c r="C1729" s="174"/>
      <c r="D1729" s="174"/>
      <c r="E1729" s="175"/>
      <c r="F1729" s="174"/>
      <c r="G1729" s="176"/>
      <c r="H1729" s="176"/>
      <c r="I1729" s="182"/>
      <c r="J1729" s="182"/>
      <c r="K1729" s="182"/>
      <c r="L1729" s="182"/>
      <c r="M1729" s="182"/>
      <c r="N1729" s="182"/>
      <c r="O1729" s="182"/>
      <c r="P1729" s="182"/>
      <c r="Q1729" s="182"/>
      <c r="R1729" s="182"/>
      <c r="S1729" s="201"/>
      <c r="T1729" s="202"/>
      <c r="U1729" s="203"/>
      <c r="V1729" s="203"/>
      <c r="W1729" s="204"/>
    </row>
    <row r="1730" spans="2:23">
      <c r="B1730" s="173"/>
      <c r="C1730" s="174"/>
      <c r="D1730" s="174"/>
      <c r="E1730" s="175"/>
      <c r="F1730" s="174"/>
      <c r="G1730" s="176"/>
      <c r="H1730" s="176"/>
      <c r="I1730" s="182"/>
      <c r="J1730" s="182"/>
      <c r="K1730" s="182"/>
      <c r="L1730" s="182"/>
      <c r="M1730" s="182"/>
      <c r="N1730" s="182"/>
      <c r="O1730" s="182"/>
      <c r="P1730" s="182"/>
      <c r="Q1730" s="182"/>
      <c r="R1730" s="182"/>
      <c r="S1730" s="201"/>
      <c r="T1730" s="202"/>
      <c r="U1730" s="203"/>
      <c r="V1730" s="203"/>
      <c r="W1730" s="204"/>
    </row>
    <row r="1731" spans="2:23">
      <c r="B1731" s="173"/>
      <c r="C1731" s="174"/>
      <c r="D1731" s="174"/>
      <c r="E1731" s="175"/>
      <c r="F1731" s="174"/>
      <c r="G1731" s="176"/>
      <c r="H1731" s="176"/>
      <c r="I1731" s="182"/>
      <c r="J1731" s="182"/>
      <c r="K1731" s="182"/>
      <c r="L1731" s="182"/>
      <c r="M1731" s="182"/>
      <c r="N1731" s="182"/>
      <c r="O1731" s="182"/>
      <c r="P1731" s="182"/>
      <c r="Q1731" s="182"/>
      <c r="R1731" s="182"/>
      <c r="S1731" s="201"/>
      <c r="T1731" s="202"/>
      <c r="U1731" s="203"/>
      <c r="V1731" s="203"/>
      <c r="W1731" s="204"/>
    </row>
    <row r="1732" spans="2:23">
      <c r="B1732" s="173"/>
      <c r="C1732" s="174"/>
      <c r="D1732" s="174"/>
      <c r="E1732" s="175"/>
      <c r="F1732" s="174"/>
      <c r="G1732" s="176"/>
      <c r="H1732" s="176"/>
      <c r="I1732" s="182"/>
      <c r="J1732" s="182"/>
      <c r="K1732" s="182"/>
      <c r="L1732" s="182"/>
      <c r="M1732" s="182"/>
      <c r="N1732" s="182"/>
      <c r="O1732" s="182"/>
      <c r="P1732" s="182"/>
      <c r="Q1732" s="182"/>
      <c r="R1732" s="182"/>
      <c r="S1732" s="201"/>
      <c r="T1732" s="202"/>
      <c r="U1732" s="203"/>
      <c r="V1732" s="203"/>
      <c r="W1732" s="204"/>
    </row>
    <row r="1733" spans="2:23">
      <c r="B1733" s="173"/>
      <c r="C1733" s="174"/>
      <c r="D1733" s="174"/>
      <c r="E1733" s="175"/>
      <c r="F1733" s="174"/>
      <c r="G1733" s="176"/>
      <c r="H1733" s="176"/>
      <c r="I1733" s="182"/>
      <c r="J1733" s="182"/>
      <c r="K1733" s="182"/>
      <c r="L1733" s="182"/>
      <c r="M1733" s="182"/>
      <c r="N1733" s="182"/>
      <c r="O1733" s="182"/>
      <c r="P1733" s="182"/>
      <c r="Q1733" s="182"/>
      <c r="R1733" s="182"/>
      <c r="S1733" s="201"/>
      <c r="T1733" s="202"/>
      <c r="U1733" s="203"/>
      <c r="V1733" s="203"/>
      <c r="W1733" s="204"/>
    </row>
    <row r="1734" spans="2:23">
      <c r="B1734" s="173"/>
      <c r="C1734" s="174"/>
      <c r="D1734" s="174"/>
      <c r="E1734" s="175"/>
      <c r="F1734" s="174"/>
      <c r="G1734" s="176"/>
      <c r="H1734" s="176"/>
      <c r="I1734" s="182"/>
      <c r="J1734" s="182"/>
      <c r="K1734" s="182"/>
      <c r="L1734" s="182"/>
      <c r="M1734" s="182"/>
      <c r="N1734" s="182"/>
      <c r="O1734" s="182"/>
      <c r="P1734" s="182"/>
      <c r="Q1734" s="182"/>
      <c r="R1734" s="182"/>
      <c r="S1734" s="201"/>
      <c r="T1734" s="202"/>
      <c r="U1734" s="203"/>
      <c r="V1734" s="203"/>
      <c r="W1734" s="204"/>
    </row>
    <row r="1735" spans="2:23">
      <c r="B1735" s="173"/>
      <c r="C1735" s="174"/>
      <c r="D1735" s="174"/>
      <c r="E1735" s="175"/>
      <c r="F1735" s="174"/>
      <c r="G1735" s="176"/>
      <c r="H1735" s="176"/>
      <c r="I1735" s="182"/>
      <c r="J1735" s="182"/>
      <c r="K1735" s="182"/>
      <c r="L1735" s="182"/>
      <c r="M1735" s="182"/>
      <c r="N1735" s="182"/>
      <c r="O1735" s="182"/>
      <c r="P1735" s="182"/>
      <c r="Q1735" s="182"/>
      <c r="R1735" s="182"/>
      <c r="S1735" s="201"/>
      <c r="T1735" s="202"/>
      <c r="U1735" s="203"/>
      <c r="V1735" s="203"/>
      <c r="W1735" s="204"/>
    </row>
    <row r="1736" spans="2:23">
      <c r="B1736" s="173"/>
      <c r="C1736" s="174"/>
      <c r="D1736" s="174"/>
      <c r="E1736" s="175"/>
      <c r="F1736" s="174"/>
      <c r="G1736" s="176"/>
      <c r="H1736" s="176"/>
      <c r="I1736" s="182"/>
      <c r="J1736" s="182"/>
      <c r="K1736" s="182"/>
      <c r="L1736" s="182"/>
      <c r="M1736" s="182"/>
      <c r="N1736" s="182"/>
      <c r="O1736" s="182"/>
      <c r="P1736" s="182"/>
      <c r="Q1736" s="182"/>
      <c r="R1736" s="182"/>
      <c r="S1736" s="201"/>
      <c r="T1736" s="202"/>
      <c r="U1736" s="203"/>
      <c r="V1736" s="203"/>
      <c r="W1736" s="204"/>
    </row>
    <row r="1737" spans="2:23">
      <c r="B1737" s="173"/>
      <c r="C1737" s="174"/>
      <c r="D1737" s="174"/>
      <c r="E1737" s="175"/>
      <c r="F1737" s="174"/>
      <c r="G1737" s="176"/>
      <c r="H1737" s="176"/>
      <c r="I1737" s="182"/>
      <c r="J1737" s="182"/>
      <c r="K1737" s="182"/>
      <c r="L1737" s="182"/>
      <c r="M1737" s="182"/>
      <c r="N1737" s="182"/>
      <c r="O1737" s="182"/>
      <c r="P1737" s="182"/>
      <c r="Q1737" s="182"/>
      <c r="R1737" s="182"/>
      <c r="S1737" s="201"/>
      <c r="T1737" s="202"/>
      <c r="U1737" s="203"/>
      <c r="V1737" s="203"/>
      <c r="W1737" s="204"/>
    </row>
    <row r="1738" spans="2:23">
      <c r="B1738" s="173"/>
      <c r="C1738" s="174"/>
      <c r="D1738" s="174"/>
      <c r="E1738" s="175"/>
      <c r="F1738" s="174"/>
      <c r="G1738" s="176"/>
      <c r="H1738" s="176"/>
      <c r="I1738" s="182"/>
      <c r="J1738" s="182"/>
      <c r="K1738" s="182"/>
      <c r="L1738" s="182"/>
      <c r="M1738" s="182"/>
      <c r="N1738" s="182"/>
      <c r="O1738" s="182"/>
      <c r="P1738" s="182"/>
      <c r="Q1738" s="182"/>
      <c r="R1738" s="182"/>
      <c r="S1738" s="201"/>
      <c r="T1738" s="202"/>
      <c r="U1738" s="203"/>
      <c r="V1738" s="203"/>
      <c r="W1738" s="204"/>
    </row>
    <row r="1739" spans="2:23">
      <c r="B1739" s="173"/>
      <c r="C1739" s="174"/>
      <c r="D1739" s="174"/>
      <c r="E1739" s="175"/>
      <c r="F1739" s="174"/>
      <c r="G1739" s="176"/>
      <c r="H1739" s="176"/>
      <c r="I1739" s="182"/>
      <c r="J1739" s="182"/>
      <c r="K1739" s="182"/>
      <c r="L1739" s="182"/>
      <c r="M1739" s="182"/>
      <c r="N1739" s="182"/>
      <c r="O1739" s="182"/>
      <c r="P1739" s="182"/>
      <c r="Q1739" s="182"/>
      <c r="R1739" s="182"/>
      <c r="S1739" s="201"/>
      <c r="T1739" s="202"/>
      <c r="U1739" s="203"/>
      <c r="V1739" s="203"/>
      <c r="W1739" s="204"/>
    </row>
    <row r="1740" spans="2:23">
      <c r="B1740" s="173"/>
      <c r="C1740" s="174"/>
      <c r="D1740" s="174"/>
      <c r="E1740" s="175"/>
      <c r="F1740" s="174"/>
      <c r="G1740" s="176"/>
      <c r="H1740" s="176"/>
      <c r="I1740" s="182"/>
      <c r="J1740" s="182"/>
      <c r="K1740" s="182"/>
      <c r="L1740" s="182"/>
      <c r="M1740" s="182"/>
      <c r="N1740" s="182"/>
      <c r="O1740" s="182"/>
      <c r="P1740" s="182"/>
      <c r="Q1740" s="182"/>
      <c r="R1740" s="182"/>
      <c r="S1740" s="201"/>
      <c r="T1740" s="202"/>
      <c r="U1740" s="203"/>
      <c r="V1740" s="203"/>
      <c r="W1740" s="204"/>
    </row>
    <row r="1741" spans="2:23">
      <c r="B1741" s="173"/>
      <c r="C1741" s="174"/>
      <c r="D1741" s="174"/>
      <c r="E1741" s="175"/>
      <c r="F1741" s="174"/>
      <c r="G1741" s="176"/>
      <c r="H1741" s="176"/>
      <c r="I1741" s="182"/>
      <c r="J1741" s="182"/>
      <c r="K1741" s="182"/>
      <c r="L1741" s="182"/>
      <c r="M1741" s="182"/>
      <c r="N1741" s="182"/>
      <c r="O1741" s="182"/>
      <c r="P1741" s="182"/>
      <c r="Q1741" s="182"/>
      <c r="R1741" s="182"/>
      <c r="S1741" s="201"/>
      <c r="T1741" s="202"/>
      <c r="U1741" s="203"/>
      <c r="V1741" s="203"/>
      <c r="W1741" s="204"/>
    </row>
    <row r="1742" spans="2:23">
      <c r="B1742" s="173"/>
      <c r="C1742" s="174"/>
      <c r="D1742" s="174"/>
      <c r="E1742" s="175"/>
      <c r="F1742" s="174"/>
      <c r="G1742" s="176"/>
      <c r="H1742" s="176"/>
      <c r="I1742" s="182"/>
      <c r="J1742" s="182"/>
      <c r="K1742" s="182"/>
      <c r="L1742" s="182"/>
      <c r="M1742" s="182"/>
      <c r="N1742" s="182"/>
      <c r="O1742" s="182"/>
      <c r="P1742" s="182"/>
      <c r="Q1742" s="182"/>
      <c r="R1742" s="182"/>
      <c r="S1742" s="201"/>
      <c r="T1742" s="202"/>
      <c r="U1742" s="203"/>
      <c r="V1742" s="203"/>
      <c r="W1742" s="204"/>
    </row>
    <row r="1743" spans="2:23">
      <c r="B1743" s="173"/>
      <c r="C1743" s="174"/>
      <c r="D1743" s="174"/>
      <c r="E1743" s="175"/>
      <c r="F1743" s="174"/>
      <c r="G1743" s="176"/>
      <c r="H1743" s="176"/>
      <c r="I1743" s="182"/>
      <c r="J1743" s="182"/>
      <c r="K1743" s="182"/>
      <c r="L1743" s="182"/>
      <c r="M1743" s="182"/>
      <c r="N1743" s="182"/>
      <c r="O1743" s="182"/>
      <c r="P1743" s="182"/>
      <c r="Q1743" s="182"/>
      <c r="R1743" s="182"/>
      <c r="S1743" s="201"/>
      <c r="T1743" s="202"/>
      <c r="U1743" s="203"/>
      <c r="V1743" s="203"/>
      <c r="W1743" s="204"/>
    </row>
    <row r="1744" spans="2:23">
      <c r="B1744" s="173"/>
      <c r="C1744" s="174"/>
      <c r="D1744" s="174"/>
      <c r="E1744" s="175"/>
      <c r="F1744" s="174"/>
      <c r="G1744" s="176"/>
      <c r="H1744" s="176"/>
      <c r="I1744" s="182"/>
      <c r="J1744" s="182"/>
      <c r="K1744" s="182"/>
      <c r="L1744" s="182"/>
      <c r="M1744" s="182"/>
      <c r="N1744" s="182"/>
      <c r="O1744" s="182"/>
      <c r="P1744" s="182"/>
      <c r="Q1744" s="182"/>
      <c r="R1744" s="182"/>
      <c r="S1744" s="201"/>
      <c r="T1744" s="202"/>
      <c r="U1744" s="203"/>
      <c r="V1744" s="203"/>
      <c r="W1744" s="204"/>
    </row>
    <row r="1745" spans="2:23">
      <c r="B1745" s="173"/>
      <c r="C1745" s="174"/>
      <c r="D1745" s="174"/>
      <c r="E1745" s="175"/>
      <c r="F1745" s="174"/>
      <c r="G1745" s="176"/>
      <c r="H1745" s="176"/>
      <c r="I1745" s="182"/>
      <c r="J1745" s="182"/>
      <c r="K1745" s="182"/>
      <c r="L1745" s="182"/>
      <c r="M1745" s="182"/>
      <c r="N1745" s="182"/>
      <c r="O1745" s="182"/>
      <c r="P1745" s="182"/>
      <c r="Q1745" s="182"/>
      <c r="R1745" s="182"/>
      <c r="S1745" s="201"/>
      <c r="T1745" s="202"/>
      <c r="U1745" s="203"/>
      <c r="V1745" s="203"/>
      <c r="W1745" s="204"/>
    </row>
    <row r="1746" spans="2:23">
      <c r="B1746" s="173"/>
      <c r="C1746" s="174"/>
      <c r="D1746" s="174"/>
      <c r="E1746" s="175"/>
      <c r="F1746" s="174"/>
      <c r="G1746" s="176"/>
      <c r="H1746" s="176"/>
      <c r="I1746" s="182"/>
      <c r="J1746" s="182"/>
      <c r="K1746" s="182"/>
      <c r="L1746" s="182"/>
      <c r="M1746" s="182"/>
      <c r="N1746" s="182"/>
      <c r="O1746" s="182"/>
      <c r="P1746" s="182"/>
      <c r="Q1746" s="182"/>
      <c r="R1746" s="182"/>
      <c r="S1746" s="201"/>
      <c r="T1746" s="202"/>
      <c r="U1746" s="203"/>
      <c r="V1746" s="203"/>
      <c r="W1746" s="204"/>
    </row>
    <row r="1747" spans="2:23">
      <c r="B1747" s="173"/>
      <c r="C1747" s="174"/>
      <c r="D1747" s="174"/>
      <c r="E1747" s="175"/>
      <c r="F1747" s="174"/>
      <c r="G1747" s="176"/>
      <c r="H1747" s="176"/>
      <c r="I1747" s="182"/>
      <c r="J1747" s="182"/>
      <c r="K1747" s="182"/>
      <c r="L1747" s="182"/>
      <c r="M1747" s="182"/>
      <c r="N1747" s="182"/>
      <c r="O1747" s="182"/>
      <c r="P1747" s="182"/>
      <c r="Q1747" s="182"/>
      <c r="R1747" s="182"/>
      <c r="S1747" s="201"/>
      <c r="T1747" s="202"/>
      <c r="U1747" s="203"/>
      <c r="V1747" s="203"/>
      <c r="W1747" s="204"/>
    </row>
    <row r="1748" spans="2:23">
      <c r="B1748" s="173"/>
      <c r="C1748" s="174"/>
      <c r="D1748" s="174"/>
      <c r="E1748" s="175"/>
      <c r="F1748" s="174"/>
      <c r="G1748" s="176"/>
      <c r="H1748" s="176"/>
      <c r="I1748" s="182"/>
      <c r="J1748" s="182"/>
      <c r="K1748" s="182"/>
      <c r="L1748" s="182"/>
      <c r="M1748" s="182"/>
      <c r="N1748" s="182"/>
      <c r="O1748" s="182"/>
      <c r="P1748" s="182"/>
      <c r="Q1748" s="182"/>
      <c r="R1748" s="182"/>
      <c r="S1748" s="201"/>
      <c r="T1748" s="202"/>
      <c r="U1748" s="203"/>
      <c r="V1748" s="203"/>
      <c r="W1748" s="204"/>
    </row>
    <row r="1749" spans="2:23">
      <c r="B1749" s="173"/>
      <c r="C1749" s="174"/>
      <c r="D1749" s="174"/>
      <c r="E1749" s="175"/>
      <c r="F1749" s="174"/>
      <c r="G1749" s="176"/>
      <c r="H1749" s="176"/>
      <c r="I1749" s="182"/>
      <c r="J1749" s="182"/>
      <c r="K1749" s="182"/>
      <c r="L1749" s="182"/>
      <c r="M1749" s="182"/>
      <c r="N1749" s="182"/>
      <c r="O1749" s="182"/>
      <c r="P1749" s="182"/>
      <c r="Q1749" s="182"/>
      <c r="R1749" s="182"/>
      <c r="S1749" s="201"/>
      <c r="T1749" s="202"/>
      <c r="U1749" s="203"/>
      <c r="V1749" s="203"/>
      <c r="W1749" s="204"/>
    </row>
    <row r="1750" spans="2:23">
      <c r="B1750" s="173"/>
      <c r="C1750" s="174"/>
      <c r="D1750" s="174"/>
      <c r="E1750" s="175"/>
      <c r="F1750" s="174"/>
      <c r="G1750" s="176"/>
      <c r="H1750" s="176"/>
      <c r="I1750" s="182"/>
      <c r="J1750" s="182"/>
      <c r="K1750" s="182"/>
      <c r="L1750" s="182"/>
      <c r="M1750" s="182"/>
      <c r="N1750" s="182"/>
      <c r="O1750" s="182"/>
      <c r="P1750" s="182"/>
      <c r="Q1750" s="182"/>
      <c r="R1750" s="182"/>
      <c r="S1750" s="201"/>
      <c r="T1750" s="202"/>
      <c r="U1750" s="203"/>
      <c r="V1750" s="203"/>
      <c r="W1750" s="204"/>
    </row>
    <row r="1751" spans="2:23">
      <c r="B1751" s="173"/>
      <c r="C1751" s="174"/>
      <c r="D1751" s="174"/>
      <c r="E1751" s="175"/>
      <c r="F1751" s="174"/>
      <c r="G1751" s="176"/>
      <c r="H1751" s="176"/>
      <c r="I1751" s="182"/>
      <c r="J1751" s="182"/>
      <c r="K1751" s="182"/>
      <c r="L1751" s="182"/>
      <c r="M1751" s="182"/>
      <c r="N1751" s="182"/>
      <c r="O1751" s="182"/>
      <c r="P1751" s="182"/>
      <c r="Q1751" s="182"/>
      <c r="R1751" s="182"/>
      <c r="S1751" s="201"/>
      <c r="T1751" s="202"/>
      <c r="U1751" s="203"/>
      <c r="V1751" s="203"/>
      <c r="W1751" s="204"/>
    </row>
    <row r="1752" spans="2:23">
      <c r="B1752" s="173"/>
      <c r="C1752" s="174"/>
      <c r="D1752" s="174"/>
      <c r="E1752" s="175"/>
      <c r="F1752" s="174"/>
      <c r="G1752" s="176"/>
      <c r="H1752" s="176"/>
      <c r="I1752" s="182"/>
      <c r="J1752" s="182"/>
      <c r="K1752" s="182"/>
      <c r="L1752" s="182"/>
      <c r="M1752" s="182"/>
      <c r="N1752" s="182"/>
      <c r="O1752" s="182"/>
      <c r="P1752" s="182"/>
      <c r="Q1752" s="182"/>
      <c r="R1752" s="182"/>
      <c r="S1752" s="201"/>
      <c r="T1752" s="202"/>
      <c r="U1752" s="203"/>
      <c r="V1752" s="203"/>
      <c r="W1752" s="204"/>
    </row>
    <row r="1753" spans="2:23">
      <c r="B1753" s="173"/>
      <c r="C1753" s="174"/>
      <c r="D1753" s="174"/>
      <c r="E1753" s="175"/>
      <c r="F1753" s="174"/>
      <c r="G1753" s="176"/>
      <c r="H1753" s="176"/>
      <c r="I1753" s="182"/>
      <c r="J1753" s="182"/>
      <c r="K1753" s="182"/>
      <c r="L1753" s="182"/>
      <c r="M1753" s="182"/>
      <c r="N1753" s="182"/>
      <c r="O1753" s="182"/>
      <c r="P1753" s="182"/>
      <c r="Q1753" s="182"/>
      <c r="R1753" s="182"/>
      <c r="S1753" s="201"/>
      <c r="T1753" s="202"/>
      <c r="U1753" s="203"/>
      <c r="V1753" s="203"/>
      <c r="W1753" s="204"/>
    </row>
    <row r="1754" spans="2:23">
      <c r="B1754" s="173"/>
      <c r="C1754" s="174"/>
      <c r="D1754" s="174"/>
      <c r="E1754" s="175"/>
      <c r="F1754" s="174"/>
      <c r="G1754" s="176"/>
      <c r="H1754" s="176"/>
      <c r="I1754" s="182"/>
      <c r="J1754" s="182"/>
      <c r="K1754" s="182"/>
      <c r="L1754" s="182"/>
      <c r="M1754" s="182"/>
      <c r="N1754" s="182"/>
      <c r="O1754" s="182"/>
      <c r="P1754" s="182"/>
      <c r="Q1754" s="182"/>
      <c r="R1754" s="182"/>
      <c r="S1754" s="201"/>
      <c r="T1754" s="202"/>
      <c r="U1754" s="203"/>
      <c r="V1754" s="203"/>
      <c r="W1754" s="204"/>
    </row>
    <row r="1755" spans="2:23">
      <c r="B1755" s="173"/>
      <c r="C1755" s="174"/>
      <c r="D1755" s="174"/>
      <c r="E1755" s="175"/>
      <c r="F1755" s="174"/>
      <c r="G1755" s="176"/>
      <c r="H1755" s="176"/>
      <c r="I1755" s="182"/>
      <c r="J1755" s="182"/>
      <c r="K1755" s="182"/>
      <c r="L1755" s="182"/>
      <c r="M1755" s="182"/>
      <c r="N1755" s="182"/>
      <c r="O1755" s="182"/>
      <c r="P1755" s="182"/>
      <c r="Q1755" s="182"/>
      <c r="R1755" s="182"/>
      <c r="S1755" s="201"/>
      <c r="T1755" s="202"/>
      <c r="U1755" s="203"/>
      <c r="V1755" s="203"/>
      <c r="W1755" s="204"/>
    </row>
    <row r="1756" spans="2:23">
      <c r="B1756" s="173"/>
      <c r="C1756" s="174"/>
      <c r="D1756" s="174"/>
      <c r="E1756" s="175"/>
      <c r="F1756" s="174"/>
      <c r="G1756" s="176"/>
      <c r="H1756" s="176"/>
      <c r="I1756" s="182"/>
      <c r="J1756" s="182"/>
      <c r="K1756" s="182"/>
      <c r="L1756" s="182"/>
      <c r="M1756" s="182"/>
      <c r="N1756" s="182"/>
      <c r="O1756" s="182"/>
      <c r="P1756" s="182"/>
      <c r="Q1756" s="182"/>
      <c r="R1756" s="182"/>
      <c r="S1756" s="201"/>
      <c r="T1756" s="202"/>
      <c r="U1756" s="203"/>
      <c r="V1756" s="203"/>
      <c r="W1756" s="204"/>
    </row>
    <row r="1757" spans="2:23">
      <c r="B1757" s="173"/>
      <c r="C1757" s="174"/>
      <c r="D1757" s="174"/>
      <c r="E1757" s="175"/>
      <c r="F1757" s="174"/>
      <c r="G1757" s="176"/>
      <c r="H1757" s="176"/>
      <c r="I1757" s="182"/>
      <c r="J1757" s="182"/>
      <c r="K1757" s="182"/>
      <c r="L1757" s="182"/>
      <c r="M1757" s="182"/>
      <c r="N1757" s="182"/>
      <c r="O1757" s="182"/>
      <c r="P1757" s="182"/>
      <c r="Q1757" s="182"/>
      <c r="R1757" s="182"/>
      <c r="S1757" s="201"/>
      <c r="T1757" s="202"/>
      <c r="U1757" s="203"/>
      <c r="V1757" s="203"/>
      <c r="W1757" s="204"/>
    </row>
    <row r="1758" spans="2:23">
      <c r="B1758" s="173"/>
      <c r="C1758" s="174"/>
      <c r="D1758" s="174"/>
      <c r="E1758" s="175"/>
      <c r="F1758" s="174"/>
      <c r="G1758" s="176"/>
      <c r="H1758" s="176"/>
      <c r="I1758" s="182"/>
      <c r="J1758" s="182"/>
      <c r="K1758" s="182"/>
      <c r="L1758" s="182"/>
      <c r="M1758" s="182"/>
      <c r="N1758" s="182"/>
      <c r="O1758" s="182"/>
      <c r="P1758" s="182"/>
      <c r="Q1758" s="182"/>
      <c r="R1758" s="182"/>
      <c r="S1758" s="201"/>
      <c r="T1758" s="202"/>
      <c r="U1758" s="203"/>
      <c r="V1758" s="203"/>
      <c r="W1758" s="204"/>
    </row>
    <row r="1759" spans="2:23">
      <c r="B1759" s="173"/>
      <c r="C1759" s="174"/>
      <c r="D1759" s="174"/>
      <c r="E1759" s="175"/>
      <c r="F1759" s="174"/>
      <c r="G1759" s="176"/>
      <c r="H1759" s="176"/>
      <c r="I1759" s="182"/>
      <c r="J1759" s="182"/>
      <c r="K1759" s="182"/>
      <c r="L1759" s="182"/>
      <c r="M1759" s="182"/>
      <c r="N1759" s="182"/>
      <c r="O1759" s="182"/>
      <c r="P1759" s="182"/>
      <c r="Q1759" s="182"/>
      <c r="R1759" s="182"/>
      <c r="S1759" s="201"/>
      <c r="T1759" s="202"/>
      <c r="U1759" s="203"/>
      <c r="V1759" s="203"/>
      <c r="W1759" s="204"/>
    </row>
    <row r="1760" spans="2:23">
      <c r="B1760" s="173"/>
      <c r="C1760" s="174"/>
      <c r="D1760" s="174"/>
      <c r="E1760" s="175"/>
      <c r="F1760" s="174"/>
      <c r="G1760" s="176"/>
      <c r="H1760" s="176"/>
      <c r="I1760" s="182"/>
      <c r="J1760" s="182"/>
      <c r="K1760" s="182"/>
      <c r="L1760" s="182"/>
      <c r="M1760" s="182"/>
      <c r="N1760" s="182"/>
      <c r="O1760" s="182"/>
      <c r="P1760" s="182"/>
      <c r="Q1760" s="182"/>
      <c r="R1760" s="182"/>
      <c r="S1760" s="201"/>
      <c r="T1760" s="202"/>
      <c r="U1760" s="203"/>
      <c r="V1760" s="203"/>
      <c r="W1760" s="204"/>
    </row>
    <row r="1761" spans="2:23">
      <c r="B1761" s="173"/>
      <c r="C1761" s="174"/>
      <c r="D1761" s="174"/>
      <c r="E1761" s="175"/>
      <c r="F1761" s="174"/>
      <c r="G1761" s="176"/>
      <c r="H1761" s="176"/>
      <c r="I1761" s="182"/>
      <c r="J1761" s="182"/>
      <c r="K1761" s="182"/>
      <c r="L1761" s="182"/>
      <c r="M1761" s="182"/>
      <c r="N1761" s="182"/>
      <c r="O1761" s="182"/>
      <c r="P1761" s="182"/>
      <c r="Q1761" s="182"/>
      <c r="R1761" s="182"/>
      <c r="S1761" s="201"/>
      <c r="T1761" s="202"/>
      <c r="U1761" s="203"/>
      <c r="V1761" s="203"/>
      <c r="W1761" s="204"/>
    </row>
    <row r="1762" spans="2:23">
      <c r="B1762" s="173"/>
      <c r="C1762" s="174"/>
      <c r="D1762" s="174"/>
      <c r="E1762" s="175"/>
      <c r="F1762" s="174"/>
      <c r="G1762" s="176"/>
      <c r="H1762" s="176"/>
      <c r="I1762" s="182"/>
      <c r="J1762" s="182"/>
      <c r="K1762" s="182"/>
      <c r="L1762" s="182"/>
      <c r="M1762" s="182"/>
      <c r="N1762" s="182"/>
      <c r="O1762" s="182"/>
      <c r="P1762" s="182"/>
      <c r="Q1762" s="182"/>
      <c r="R1762" s="182"/>
      <c r="S1762" s="201"/>
      <c r="T1762" s="202"/>
      <c r="U1762" s="203"/>
      <c r="V1762" s="203"/>
      <c r="W1762" s="204"/>
    </row>
    <row r="1763" spans="2:23">
      <c r="B1763" s="173"/>
      <c r="C1763" s="174"/>
      <c r="D1763" s="174"/>
      <c r="E1763" s="175"/>
      <c r="F1763" s="174"/>
      <c r="G1763" s="176"/>
      <c r="H1763" s="176"/>
      <c r="I1763" s="182"/>
      <c r="J1763" s="182"/>
      <c r="K1763" s="182"/>
      <c r="L1763" s="182"/>
      <c r="M1763" s="182"/>
      <c r="N1763" s="182"/>
      <c r="O1763" s="182"/>
      <c r="P1763" s="182"/>
      <c r="Q1763" s="182"/>
      <c r="R1763" s="182"/>
      <c r="S1763" s="201"/>
      <c r="T1763" s="202"/>
      <c r="U1763" s="203"/>
      <c r="V1763" s="203"/>
      <c r="W1763" s="204"/>
    </row>
    <row r="1764" spans="2:23">
      <c r="B1764" s="173"/>
      <c r="C1764" s="174"/>
      <c r="D1764" s="174"/>
      <c r="E1764" s="175"/>
      <c r="F1764" s="174"/>
      <c r="G1764" s="176"/>
      <c r="H1764" s="176"/>
      <c r="I1764" s="182"/>
      <c r="J1764" s="182"/>
      <c r="K1764" s="182"/>
      <c r="L1764" s="182"/>
      <c r="M1764" s="182"/>
      <c r="N1764" s="182"/>
      <c r="O1764" s="182"/>
      <c r="P1764" s="182"/>
      <c r="Q1764" s="182"/>
      <c r="R1764" s="182"/>
      <c r="S1764" s="201"/>
      <c r="T1764" s="202"/>
      <c r="U1764" s="203"/>
      <c r="V1764" s="203"/>
      <c r="W1764" s="204"/>
    </row>
    <row r="1765" spans="2:23">
      <c r="B1765" s="173"/>
      <c r="C1765" s="174"/>
      <c r="D1765" s="174"/>
      <c r="E1765" s="175"/>
      <c r="F1765" s="174"/>
      <c r="G1765" s="176"/>
      <c r="H1765" s="176"/>
      <c r="I1765" s="182"/>
      <c r="J1765" s="182"/>
      <c r="K1765" s="182"/>
      <c r="L1765" s="182"/>
      <c r="M1765" s="182"/>
      <c r="N1765" s="182"/>
      <c r="O1765" s="182"/>
      <c r="P1765" s="182"/>
      <c r="Q1765" s="182"/>
      <c r="R1765" s="182"/>
      <c r="S1765" s="201"/>
      <c r="T1765" s="202"/>
      <c r="U1765" s="203"/>
      <c r="V1765" s="203"/>
      <c r="W1765" s="204"/>
    </row>
    <row r="1766" spans="2:23">
      <c r="B1766" s="173"/>
      <c r="C1766" s="174"/>
      <c r="D1766" s="174"/>
      <c r="E1766" s="175"/>
      <c r="F1766" s="174"/>
      <c r="G1766" s="176"/>
      <c r="H1766" s="176"/>
      <c r="I1766" s="182"/>
      <c r="J1766" s="182"/>
      <c r="K1766" s="182"/>
      <c r="L1766" s="182"/>
      <c r="M1766" s="182"/>
      <c r="N1766" s="182"/>
      <c r="O1766" s="182"/>
      <c r="P1766" s="182"/>
      <c r="Q1766" s="182"/>
      <c r="R1766" s="182"/>
      <c r="S1766" s="201"/>
      <c r="T1766" s="202"/>
      <c r="U1766" s="203"/>
      <c r="V1766" s="203"/>
      <c r="W1766" s="204"/>
    </row>
    <row r="1767" spans="2:23">
      <c r="B1767" s="173"/>
      <c r="C1767" s="174"/>
      <c r="D1767" s="174"/>
      <c r="E1767" s="175"/>
      <c r="F1767" s="174"/>
      <c r="G1767" s="176"/>
      <c r="H1767" s="176"/>
      <c r="I1767" s="182"/>
      <c r="J1767" s="182"/>
      <c r="K1767" s="182"/>
      <c r="L1767" s="182"/>
      <c r="M1767" s="182"/>
      <c r="N1767" s="182"/>
      <c r="O1767" s="182"/>
      <c r="P1767" s="182"/>
      <c r="Q1767" s="182"/>
      <c r="R1767" s="182"/>
      <c r="S1767" s="201"/>
      <c r="T1767" s="202"/>
      <c r="U1767" s="203"/>
      <c r="V1767" s="203"/>
      <c r="W1767" s="204"/>
    </row>
    <row r="1768" spans="2:23">
      <c r="B1768" s="173"/>
      <c r="C1768" s="174"/>
      <c r="D1768" s="174"/>
      <c r="E1768" s="175"/>
      <c r="F1768" s="174"/>
      <c r="G1768" s="176"/>
      <c r="H1768" s="176"/>
      <c r="I1768" s="182"/>
      <c r="J1768" s="182"/>
      <c r="K1768" s="182"/>
      <c r="L1768" s="182"/>
      <c r="M1768" s="182"/>
      <c r="N1768" s="182"/>
      <c r="O1768" s="182"/>
      <c r="P1768" s="182"/>
      <c r="Q1768" s="182"/>
      <c r="R1768" s="182"/>
      <c r="S1768" s="201"/>
      <c r="T1768" s="202"/>
      <c r="U1768" s="203"/>
      <c r="V1768" s="203"/>
      <c r="W1768" s="204"/>
    </row>
    <row r="1769" spans="2:23">
      <c r="B1769" s="173"/>
      <c r="C1769" s="174"/>
      <c r="D1769" s="174"/>
      <c r="E1769" s="175"/>
      <c r="F1769" s="174"/>
      <c r="G1769" s="176"/>
      <c r="H1769" s="176"/>
      <c r="I1769" s="182"/>
      <c r="J1769" s="182"/>
      <c r="K1769" s="182"/>
      <c r="L1769" s="182"/>
      <c r="M1769" s="182"/>
      <c r="N1769" s="182"/>
      <c r="O1769" s="182"/>
      <c r="P1769" s="182"/>
      <c r="Q1769" s="182"/>
      <c r="R1769" s="182"/>
      <c r="S1769" s="201"/>
      <c r="T1769" s="202"/>
      <c r="U1769" s="203"/>
      <c r="V1769" s="203"/>
      <c r="W1769" s="204"/>
    </row>
    <row r="1770" spans="2:23">
      <c r="B1770" s="173"/>
      <c r="C1770" s="174"/>
      <c r="D1770" s="174"/>
      <c r="E1770" s="175"/>
      <c r="F1770" s="174"/>
      <c r="G1770" s="176"/>
      <c r="H1770" s="176"/>
      <c r="I1770" s="182"/>
      <c r="J1770" s="182"/>
      <c r="K1770" s="182"/>
      <c r="L1770" s="182"/>
      <c r="M1770" s="182"/>
      <c r="N1770" s="182"/>
      <c r="O1770" s="182"/>
      <c r="P1770" s="182"/>
      <c r="Q1770" s="182"/>
      <c r="R1770" s="182"/>
      <c r="S1770" s="201"/>
      <c r="T1770" s="202"/>
      <c r="U1770" s="203"/>
      <c r="V1770" s="203"/>
      <c r="W1770" s="204"/>
    </row>
    <row r="1771" spans="2:23">
      <c r="B1771" s="173"/>
      <c r="C1771" s="174"/>
      <c r="D1771" s="174"/>
      <c r="E1771" s="175"/>
      <c r="F1771" s="174"/>
      <c r="G1771" s="176"/>
      <c r="H1771" s="176"/>
      <c r="I1771" s="182"/>
      <c r="J1771" s="182"/>
      <c r="K1771" s="182"/>
      <c r="L1771" s="182"/>
      <c r="M1771" s="182"/>
      <c r="N1771" s="182"/>
      <c r="O1771" s="182"/>
      <c r="P1771" s="182"/>
      <c r="Q1771" s="182"/>
      <c r="R1771" s="182"/>
      <c r="S1771" s="201"/>
      <c r="T1771" s="202"/>
      <c r="U1771" s="203"/>
      <c r="V1771" s="203"/>
      <c r="W1771" s="204"/>
    </row>
    <row r="1772" spans="2:23">
      <c r="B1772" s="173"/>
      <c r="C1772" s="174"/>
      <c r="D1772" s="174"/>
      <c r="E1772" s="175"/>
      <c r="F1772" s="174"/>
      <c r="G1772" s="176"/>
      <c r="H1772" s="176"/>
      <c r="I1772" s="182"/>
      <c r="J1772" s="182"/>
      <c r="K1772" s="182"/>
      <c r="L1772" s="182"/>
      <c r="M1772" s="182"/>
      <c r="N1772" s="182"/>
      <c r="O1772" s="182"/>
      <c r="P1772" s="182"/>
      <c r="Q1772" s="182"/>
      <c r="R1772" s="182"/>
      <c r="S1772" s="201"/>
      <c r="T1772" s="202"/>
      <c r="U1772" s="203"/>
      <c r="V1772" s="203"/>
      <c r="W1772" s="204"/>
    </row>
    <row r="1773" spans="2:23">
      <c r="B1773" s="173"/>
      <c r="C1773" s="174"/>
      <c r="D1773" s="174"/>
      <c r="E1773" s="175"/>
      <c r="F1773" s="174"/>
      <c r="G1773" s="176"/>
      <c r="H1773" s="176"/>
      <c r="I1773" s="182"/>
      <c r="J1773" s="182"/>
      <c r="K1773" s="182"/>
      <c r="L1773" s="182"/>
      <c r="M1773" s="182"/>
      <c r="N1773" s="182"/>
      <c r="O1773" s="182"/>
      <c r="P1773" s="182"/>
      <c r="Q1773" s="182"/>
      <c r="R1773" s="182"/>
      <c r="S1773" s="201"/>
      <c r="T1773" s="202"/>
      <c r="U1773" s="203"/>
      <c r="V1773" s="203"/>
      <c r="W1773" s="204"/>
    </row>
    <row r="1774" spans="2:23">
      <c r="B1774" s="173"/>
      <c r="C1774" s="174"/>
      <c r="D1774" s="174"/>
      <c r="E1774" s="175"/>
      <c r="F1774" s="174"/>
      <c r="G1774" s="176"/>
      <c r="H1774" s="176"/>
      <c r="I1774" s="182"/>
      <c r="J1774" s="182"/>
      <c r="K1774" s="182"/>
      <c r="L1774" s="182"/>
      <c r="M1774" s="182"/>
      <c r="N1774" s="182"/>
      <c r="O1774" s="182"/>
      <c r="P1774" s="182"/>
      <c r="Q1774" s="182"/>
      <c r="R1774" s="182"/>
      <c r="S1774" s="201"/>
      <c r="T1774" s="202"/>
      <c r="U1774" s="203"/>
      <c r="V1774" s="203"/>
      <c r="W1774" s="204"/>
    </row>
    <row r="1775" spans="2:23">
      <c r="B1775" s="173"/>
      <c r="C1775" s="174"/>
      <c r="D1775" s="174"/>
      <c r="E1775" s="175"/>
      <c r="F1775" s="174"/>
      <c r="G1775" s="176"/>
      <c r="H1775" s="176"/>
      <c r="I1775" s="182"/>
      <c r="J1775" s="182"/>
      <c r="K1775" s="182"/>
      <c r="L1775" s="182"/>
      <c r="M1775" s="182"/>
      <c r="N1775" s="182"/>
      <c r="O1775" s="182"/>
      <c r="P1775" s="182"/>
      <c r="Q1775" s="182"/>
      <c r="R1775" s="182"/>
      <c r="S1775" s="201"/>
      <c r="T1775" s="202"/>
      <c r="U1775" s="203"/>
      <c r="V1775" s="203"/>
      <c r="W1775" s="204"/>
    </row>
    <row r="1776" spans="2:23">
      <c r="B1776" s="173"/>
      <c r="C1776" s="174"/>
      <c r="D1776" s="174"/>
      <c r="E1776" s="175"/>
      <c r="F1776" s="174"/>
      <c r="G1776" s="176"/>
      <c r="H1776" s="176"/>
      <c r="I1776" s="182"/>
      <c r="J1776" s="182"/>
      <c r="K1776" s="182"/>
      <c r="L1776" s="182"/>
      <c r="M1776" s="182"/>
      <c r="N1776" s="182"/>
      <c r="O1776" s="182"/>
      <c r="P1776" s="182"/>
      <c r="Q1776" s="182"/>
      <c r="R1776" s="182"/>
      <c r="S1776" s="201"/>
      <c r="T1776" s="202"/>
      <c r="U1776" s="203"/>
      <c r="V1776" s="203"/>
      <c r="W1776" s="204"/>
    </row>
    <row r="1777" spans="2:23">
      <c r="B1777" s="173"/>
      <c r="C1777" s="174"/>
      <c r="D1777" s="174"/>
      <c r="E1777" s="175"/>
      <c r="F1777" s="174"/>
      <c r="G1777" s="176"/>
      <c r="H1777" s="176"/>
      <c r="I1777" s="182"/>
      <c r="J1777" s="182"/>
      <c r="K1777" s="182"/>
      <c r="L1777" s="182"/>
      <c r="M1777" s="182"/>
      <c r="N1777" s="182"/>
      <c r="O1777" s="182"/>
      <c r="P1777" s="182"/>
      <c r="Q1777" s="182"/>
      <c r="R1777" s="182"/>
      <c r="S1777" s="201"/>
      <c r="T1777" s="202"/>
      <c r="U1777" s="203"/>
      <c r="V1777" s="203"/>
      <c r="W1777" s="204"/>
    </row>
    <row r="1778" spans="2:23">
      <c r="B1778" s="173"/>
      <c r="C1778" s="174"/>
      <c r="D1778" s="174"/>
      <c r="E1778" s="175"/>
      <c r="F1778" s="174"/>
      <c r="G1778" s="176"/>
      <c r="H1778" s="176"/>
      <c r="I1778" s="182"/>
      <c r="J1778" s="182"/>
      <c r="K1778" s="182"/>
      <c r="L1778" s="182"/>
      <c r="M1778" s="182"/>
      <c r="N1778" s="182"/>
      <c r="O1778" s="182"/>
      <c r="P1778" s="182"/>
      <c r="Q1778" s="182"/>
      <c r="R1778" s="182"/>
      <c r="S1778" s="201"/>
      <c r="T1778" s="202"/>
      <c r="U1778" s="203"/>
      <c r="V1778" s="203"/>
      <c r="W1778" s="204"/>
    </row>
    <row r="1779" spans="2:23">
      <c r="B1779" s="173"/>
      <c r="C1779" s="174"/>
      <c r="D1779" s="174"/>
      <c r="E1779" s="175"/>
      <c r="F1779" s="174"/>
      <c r="G1779" s="176"/>
      <c r="H1779" s="176"/>
      <c r="I1779" s="182"/>
      <c r="J1779" s="182"/>
      <c r="K1779" s="182"/>
      <c r="L1779" s="182"/>
      <c r="M1779" s="182"/>
      <c r="N1779" s="182"/>
      <c r="O1779" s="182"/>
      <c r="P1779" s="182"/>
      <c r="Q1779" s="182"/>
      <c r="R1779" s="182"/>
      <c r="S1779" s="201"/>
      <c r="T1779" s="202"/>
      <c r="U1779" s="203"/>
      <c r="V1779" s="203"/>
      <c r="W1779" s="204"/>
    </row>
    <row r="1780" spans="2:23">
      <c r="B1780" s="173"/>
      <c r="C1780" s="174"/>
      <c r="D1780" s="174"/>
      <c r="E1780" s="175"/>
      <c r="F1780" s="174"/>
      <c r="G1780" s="176"/>
      <c r="H1780" s="176"/>
      <c r="I1780" s="182"/>
      <c r="J1780" s="182"/>
      <c r="K1780" s="182"/>
      <c r="L1780" s="182"/>
      <c r="M1780" s="182"/>
      <c r="N1780" s="182"/>
      <c r="O1780" s="182"/>
      <c r="P1780" s="182"/>
      <c r="Q1780" s="182"/>
      <c r="R1780" s="182"/>
      <c r="S1780" s="201"/>
      <c r="T1780" s="202"/>
      <c r="U1780" s="203"/>
      <c r="V1780" s="203"/>
      <c r="W1780" s="204"/>
    </row>
    <row r="1781" spans="2:23">
      <c r="B1781" s="173"/>
      <c r="C1781" s="174"/>
      <c r="D1781" s="174"/>
      <c r="E1781" s="175"/>
      <c r="F1781" s="174"/>
      <c r="G1781" s="176"/>
      <c r="H1781" s="176"/>
      <c r="I1781" s="182"/>
      <c r="J1781" s="182"/>
      <c r="K1781" s="182"/>
      <c r="L1781" s="182"/>
      <c r="M1781" s="182"/>
      <c r="N1781" s="182"/>
      <c r="O1781" s="182"/>
      <c r="P1781" s="182"/>
      <c r="Q1781" s="182"/>
      <c r="R1781" s="182"/>
      <c r="S1781" s="201"/>
      <c r="T1781" s="202"/>
      <c r="U1781" s="203"/>
      <c r="V1781" s="203"/>
      <c r="W1781" s="204"/>
    </row>
    <row r="1782" spans="2:23">
      <c r="B1782" s="173"/>
      <c r="C1782" s="174"/>
      <c r="D1782" s="174"/>
      <c r="E1782" s="175"/>
      <c r="F1782" s="174"/>
      <c r="G1782" s="176"/>
      <c r="H1782" s="176"/>
      <c r="I1782" s="182"/>
      <c r="J1782" s="182"/>
      <c r="K1782" s="182"/>
      <c r="L1782" s="182"/>
      <c r="M1782" s="182"/>
      <c r="N1782" s="182"/>
      <c r="O1782" s="182"/>
      <c r="P1782" s="182"/>
      <c r="Q1782" s="182"/>
      <c r="R1782" s="182"/>
      <c r="S1782" s="201"/>
      <c r="T1782" s="202"/>
      <c r="U1782" s="203"/>
      <c r="V1782" s="203"/>
      <c r="W1782" s="204"/>
    </row>
    <row r="1783" spans="2:23">
      <c r="B1783" s="173"/>
      <c r="C1783" s="174"/>
      <c r="D1783" s="174"/>
      <c r="E1783" s="175"/>
      <c r="F1783" s="174"/>
      <c r="G1783" s="176"/>
      <c r="H1783" s="176"/>
      <c r="I1783" s="182"/>
      <c r="J1783" s="182"/>
      <c r="K1783" s="182"/>
      <c r="L1783" s="182"/>
      <c r="M1783" s="182"/>
      <c r="N1783" s="182"/>
      <c r="O1783" s="182"/>
      <c r="P1783" s="182"/>
      <c r="Q1783" s="182"/>
      <c r="R1783" s="182"/>
      <c r="S1783" s="201"/>
      <c r="T1783" s="202"/>
      <c r="U1783" s="203"/>
      <c r="V1783" s="203"/>
      <c r="W1783" s="204"/>
    </row>
    <row r="1784" spans="2:23">
      <c r="B1784" s="173"/>
      <c r="C1784" s="174"/>
      <c r="D1784" s="174"/>
      <c r="E1784" s="175"/>
      <c r="F1784" s="174"/>
      <c r="G1784" s="176"/>
      <c r="H1784" s="176"/>
      <c r="I1784" s="182"/>
      <c r="J1784" s="182"/>
      <c r="K1784" s="182"/>
      <c r="L1784" s="182"/>
      <c r="M1784" s="182"/>
      <c r="N1784" s="182"/>
      <c r="O1784" s="182"/>
      <c r="P1784" s="182"/>
      <c r="Q1784" s="182"/>
      <c r="R1784" s="182"/>
      <c r="S1784" s="201"/>
      <c r="T1784" s="202"/>
      <c r="U1784" s="203"/>
      <c r="V1784" s="203"/>
      <c r="W1784" s="204"/>
    </row>
    <row r="1785" spans="2:23">
      <c r="B1785" s="173"/>
      <c r="C1785" s="174"/>
      <c r="D1785" s="174"/>
      <c r="E1785" s="175"/>
      <c r="F1785" s="174"/>
      <c r="G1785" s="176"/>
      <c r="H1785" s="176"/>
      <c r="I1785" s="182"/>
      <c r="J1785" s="182"/>
      <c r="K1785" s="182"/>
      <c r="L1785" s="182"/>
      <c r="M1785" s="182"/>
      <c r="N1785" s="182"/>
      <c r="O1785" s="182"/>
      <c r="P1785" s="182"/>
      <c r="Q1785" s="182"/>
      <c r="R1785" s="182"/>
      <c r="S1785" s="201"/>
      <c r="T1785" s="202"/>
      <c r="U1785" s="203"/>
      <c r="V1785" s="203"/>
      <c r="W1785" s="204"/>
    </row>
    <row r="1786" spans="2:23">
      <c r="B1786" s="173"/>
      <c r="C1786" s="174"/>
      <c r="D1786" s="174"/>
      <c r="E1786" s="175"/>
      <c r="F1786" s="174"/>
      <c r="G1786" s="176"/>
      <c r="H1786" s="176"/>
      <c r="I1786" s="182"/>
      <c r="J1786" s="182"/>
      <c r="K1786" s="182"/>
      <c r="L1786" s="182"/>
      <c r="M1786" s="182"/>
      <c r="N1786" s="182"/>
      <c r="O1786" s="182"/>
      <c r="P1786" s="182"/>
      <c r="Q1786" s="182"/>
      <c r="R1786" s="182"/>
      <c r="S1786" s="201"/>
      <c r="T1786" s="202"/>
      <c r="U1786" s="203"/>
      <c r="V1786" s="203"/>
      <c r="W1786" s="204"/>
    </row>
    <row r="1787" spans="2:23">
      <c r="B1787" s="173"/>
      <c r="C1787" s="174"/>
      <c r="D1787" s="174"/>
      <c r="E1787" s="175"/>
      <c r="F1787" s="174"/>
      <c r="G1787" s="176"/>
      <c r="H1787" s="176"/>
      <c r="I1787" s="182"/>
      <c r="J1787" s="182"/>
      <c r="K1787" s="182"/>
      <c r="L1787" s="182"/>
      <c r="M1787" s="182"/>
      <c r="N1787" s="182"/>
      <c r="O1787" s="182"/>
      <c r="P1787" s="182"/>
      <c r="Q1787" s="182"/>
      <c r="R1787" s="182"/>
      <c r="S1787" s="201"/>
      <c r="T1787" s="202"/>
      <c r="U1787" s="203"/>
      <c r="V1787" s="203"/>
      <c r="W1787" s="204"/>
    </row>
    <row r="1788" spans="2:23">
      <c r="B1788" s="173"/>
      <c r="C1788" s="174"/>
      <c r="D1788" s="174"/>
      <c r="E1788" s="175"/>
      <c r="F1788" s="174"/>
      <c r="G1788" s="176"/>
      <c r="H1788" s="176"/>
      <c r="I1788" s="182"/>
      <c r="J1788" s="182"/>
      <c r="K1788" s="182"/>
      <c r="L1788" s="182"/>
      <c r="M1788" s="182"/>
      <c r="N1788" s="182"/>
      <c r="O1788" s="182"/>
      <c r="P1788" s="182"/>
      <c r="Q1788" s="182"/>
      <c r="R1788" s="182"/>
      <c r="S1788" s="201"/>
      <c r="T1788" s="202"/>
      <c r="U1788" s="203"/>
      <c r="V1788" s="203"/>
      <c r="W1788" s="204"/>
    </row>
    <row r="1789" spans="2:23">
      <c r="B1789" s="173"/>
      <c r="C1789" s="174"/>
      <c r="D1789" s="174"/>
      <c r="E1789" s="175"/>
      <c r="F1789" s="174"/>
      <c r="G1789" s="176"/>
      <c r="H1789" s="176"/>
      <c r="I1789" s="182"/>
      <c r="J1789" s="182"/>
      <c r="K1789" s="182"/>
      <c r="L1789" s="182"/>
      <c r="M1789" s="182"/>
      <c r="N1789" s="182"/>
      <c r="O1789" s="182"/>
      <c r="P1789" s="182"/>
      <c r="Q1789" s="182"/>
      <c r="R1789" s="182"/>
      <c r="S1789" s="201"/>
      <c r="T1789" s="202"/>
      <c r="U1789" s="203"/>
      <c r="V1789" s="203"/>
      <c r="W1789" s="204"/>
    </row>
    <row r="1790" spans="2:23">
      <c r="B1790" s="173"/>
      <c r="C1790" s="174"/>
      <c r="D1790" s="174"/>
      <c r="E1790" s="175"/>
      <c r="F1790" s="174"/>
      <c r="G1790" s="176"/>
      <c r="H1790" s="176"/>
      <c r="I1790" s="182"/>
      <c r="J1790" s="182"/>
      <c r="K1790" s="182"/>
      <c r="L1790" s="182"/>
      <c r="M1790" s="182"/>
      <c r="N1790" s="182"/>
      <c r="O1790" s="182"/>
      <c r="P1790" s="182"/>
      <c r="Q1790" s="182"/>
      <c r="R1790" s="182"/>
      <c r="S1790" s="201"/>
      <c r="T1790" s="202"/>
      <c r="U1790" s="203"/>
      <c r="V1790" s="203"/>
      <c r="W1790" s="204"/>
    </row>
    <row r="1791" spans="2:23">
      <c r="B1791" s="173"/>
      <c r="C1791" s="174"/>
      <c r="D1791" s="174"/>
      <c r="E1791" s="175"/>
      <c r="F1791" s="174"/>
      <c r="G1791" s="176"/>
      <c r="H1791" s="176"/>
      <c r="I1791" s="182"/>
      <c r="J1791" s="182"/>
      <c r="K1791" s="182"/>
      <c r="L1791" s="182"/>
      <c r="M1791" s="182"/>
      <c r="N1791" s="182"/>
      <c r="O1791" s="182"/>
      <c r="P1791" s="182"/>
      <c r="Q1791" s="182"/>
      <c r="R1791" s="182"/>
      <c r="S1791" s="201"/>
      <c r="T1791" s="202"/>
      <c r="U1791" s="203"/>
      <c r="V1791" s="203"/>
      <c r="W1791" s="204"/>
    </row>
    <row r="1792" spans="2:23">
      <c r="B1792" s="173"/>
      <c r="C1792" s="174"/>
      <c r="D1792" s="174"/>
      <c r="E1792" s="175"/>
      <c r="F1792" s="174"/>
      <c r="G1792" s="176"/>
      <c r="H1792" s="176"/>
      <c r="I1792" s="182"/>
      <c r="J1792" s="182"/>
      <c r="K1792" s="182"/>
      <c r="L1792" s="182"/>
      <c r="M1792" s="182"/>
      <c r="N1792" s="182"/>
      <c r="O1792" s="182"/>
      <c r="P1792" s="182"/>
      <c r="Q1792" s="182"/>
      <c r="R1792" s="182"/>
      <c r="S1792" s="201"/>
      <c r="T1792" s="202"/>
      <c r="U1792" s="203"/>
      <c r="V1792" s="203"/>
      <c r="W1792" s="204"/>
    </row>
    <row r="1793" spans="2:23">
      <c r="B1793" s="173"/>
      <c r="C1793" s="174"/>
      <c r="D1793" s="174"/>
      <c r="E1793" s="175"/>
      <c r="F1793" s="174"/>
      <c r="G1793" s="176"/>
      <c r="H1793" s="176"/>
      <c r="I1793" s="182"/>
      <c r="J1793" s="182"/>
      <c r="K1793" s="182"/>
      <c r="L1793" s="182"/>
      <c r="M1793" s="182"/>
      <c r="N1793" s="182"/>
      <c r="O1793" s="182"/>
      <c r="P1793" s="182"/>
      <c r="Q1793" s="182"/>
      <c r="R1793" s="182"/>
      <c r="S1793" s="201"/>
      <c r="T1793" s="202"/>
      <c r="U1793" s="203"/>
      <c r="V1793" s="203"/>
      <c r="W1793" s="204"/>
    </row>
    <row r="1794" spans="2:23">
      <c r="B1794" s="173"/>
      <c r="C1794" s="174"/>
      <c r="D1794" s="174"/>
      <c r="E1794" s="175"/>
      <c r="F1794" s="174"/>
      <c r="G1794" s="176"/>
      <c r="H1794" s="176"/>
      <c r="I1794" s="182"/>
      <c r="J1794" s="182"/>
      <c r="K1794" s="182"/>
      <c r="L1794" s="182"/>
      <c r="M1794" s="182"/>
      <c r="N1794" s="182"/>
      <c r="O1794" s="182"/>
      <c r="P1794" s="182"/>
      <c r="Q1794" s="182"/>
      <c r="R1794" s="182"/>
      <c r="S1794" s="201"/>
      <c r="T1794" s="202"/>
      <c r="U1794" s="203"/>
      <c r="V1794" s="203"/>
      <c r="W1794" s="204"/>
    </row>
    <row r="1795" spans="2:23">
      <c r="B1795" s="173"/>
      <c r="C1795" s="174"/>
      <c r="D1795" s="174"/>
      <c r="E1795" s="175"/>
      <c r="F1795" s="174"/>
      <c r="G1795" s="176"/>
      <c r="H1795" s="176"/>
      <c r="I1795" s="182"/>
      <c r="J1795" s="182"/>
      <c r="K1795" s="182"/>
      <c r="L1795" s="182"/>
      <c r="M1795" s="182"/>
      <c r="N1795" s="182"/>
      <c r="O1795" s="182"/>
      <c r="P1795" s="182"/>
      <c r="Q1795" s="182"/>
      <c r="R1795" s="182"/>
      <c r="S1795" s="201"/>
      <c r="T1795" s="202"/>
      <c r="U1795" s="203"/>
      <c r="V1795" s="203"/>
      <c r="W1795" s="204"/>
    </row>
    <row r="1796" spans="2:23">
      <c r="B1796" s="173"/>
      <c r="C1796" s="174"/>
      <c r="D1796" s="174"/>
      <c r="E1796" s="175"/>
      <c r="F1796" s="174"/>
      <c r="G1796" s="176"/>
      <c r="H1796" s="176"/>
      <c r="I1796" s="182"/>
      <c r="J1796" s="182"/>
      <c r="K1796" s="182"/>
      <c r="L1796" s="182"/>
      <c r="M1796" s="182"/>
      <c r="N1796" s="182"/>
      <c r="O1796" s="182"/>
      <c r="P1796" s="182"/>
      <c r="Q1796" s="182"/>
      <c r="R1796" s="182"/>
      <c r="S1796" s="201"/>
      <c r="T1796" s="202"/>
      <c r="U1796" s="203"/>
      <c r="V1796" s="203"/>
      <c r="W1796" s="204"/>
    </row>
    <row r="1797" spans="2:23">
      <c r="B1797" s="173"/>
      <c r="C1797" s="174"/>
      <c r="D1797" s="174"/>
      <c r="E1797" s="175"/>
      <c r="F1797" s="174"/>
      <c r="G1797" s="176"/>
      <c r="H1797" s="176"/>
      <c r="I1797" s="182"/>
      <c r="J1797" s="182"/>
      <c r="K1797" s="182"/>
      <c r="L1797" s="182"/>
      <c r="M1797" s="182"/>
      <c r="N1797" s="182"/>
      <c r="O1797" s="182"/>
      <c r="P1797" s="182"/>
      <c r="Q1797" s="182"/>
      <c r="R1797" s="182"/>
      <c r="S1797" s="201"/>
      <c r="T1797" s="202"/>
      <c r="U1797" s="203"/>
      <c r="V1797" s="203"/>
      <c r="W1797" s="204"/>
    </row>
    <row r="1798" spans="2:23">
      <c r="B1798" s="173"/>
      <c r="C1798" s="174"/>
      <c r="D1798" s="174"/>
      <c r="E1798" s="175"/>
      <c r="F1798" s="174"/>
      <c r="G1798" s="176"/>
      <c r="H1798" s="176"/>
      <c r="I1798" s="182"/>
      <c r="J1798" s="182"/>
      <c r="K1798" s="182"/>
      <c r="L1798" s="182"/>
      <c r="M1798" s="182"/>
      <c r="N1798" s="182"/>
      <c r="O1798" s="182"/>
      <c r="P1798" s="182"/>
      <c r="Q1798" s="182"/>
      <c r="R1798" s="182"/>
      <c r="S1798" s="201"/>
      <c r="T1798" s="202"/>
      <c r="U1798" s="203"/>
      <c r="V1798" s="203"/>
      <c r="W1798" s="204"/>
    </row>
    <row r="1799" spans="2:23">
      <c r="B1799" s="173"/>
      <c r="C1799" s="174"/>
      <c r="D1799" s="174"/>
      <c r="E1799" s="175"/>
      <c r="F1799" s="174"/>
      <c r="G1799" s="176"/>
      <c r="H1799" s="176"/>
      <c r="I1799" s="182"/>
      <c r="J1799" s="182"/>
      <c r="K1799" s="182"/>
      <c r="L1799" s="182"/>
      <c r="M1799" s="182"/>
      <c r="N1799" s="182"/>
      <c r="O1799" s="182"/>
      <c r="P1799" s="182"/>
      <c r="Q1799" s="182"/>
      <c r="R1799" s="182"/>
      <c r="S1799" s="201"/>
      <c r="T1799" s="202"/>
      <c r="U1799" s="203"/>
      <c r="V1799" s="203"/>
      <c r="W1799" s="204"/>
    </row>
    <row r="1800" spans="2:23">
      <c r="B1800" s="173"/>
      <c r="C1800" s="174"/>
      <c r="D1800" s="174"/>
      <c r="E1800" s="175"/>
      <c r="F1800" s="174"/>
      <c r="G1800" s="176"/>
      <c r="H1800" s="176"/>
      <c r="I1800" s="182"/>
      <c r="J1800" s="182"/>
      <c r="K1800" s="182"/>
      <c r="L1800" s="182"/>
      <c r="M1800" s="182"/>
      <c r="N1800" s="182"/>
      <c r="O1800" s="182"/>
      <c r="P1800" s="182"/>
      <c r="Q1800" s="182"/>
      <c r="R1800" s="182"/>
      <c r="S1800" s="201"/>
      <c r="T1800" s="202"/>
      <c r="U1800" s="203"/>
      <c r="V1800" s="203"/>
      <c r="W1800" s="204"/>
    </row>
    <row r="1801" spans="2:23">
      <c r="B1801" s="173"/>
      <c r="C1801" s="174"/>
      <c r="D1801" s="174"/>
      <c r="E1801" s="175"/>
      <c r="F1801" s="174"/>
      <c r="G1801" s="176"/>
      <c r="H1801" s="176"/>
      <c r="I1801" s="182"/>
      <c r="J1801" s="182"/>
      <c r="K1801" s="182"/>
      <c r="L1801" s="182"/>
      <c r="M1801" s="182"/>
      <c r="N1801" s="182"/>
      <c r="O1801" s="182"/>
      <c r="P1801" s="182"/>
      <c r="Q1801" s="182"/>
      <c r="R1801" s="182"/>
      <c r="S1801" s="201"/>
      <c r="T1801" s="202"/>
      <c r="U1801" s="203"/>
      <c r="V1801" s="203"/>
      <c r="W1801" s="204"/>
    </row>
    <row r="1802" spans="2:23">
      <c r="B1802" s="173"/>
      <c r="C1802" s="174"/>
      <c r="D1802" s="174"/>
      <c r="E1802" s="175"/>
      <c r="F1802" s="174"/>
      <c r="G1802" s="176"/>
      <c r="H1802" s="176"/>
      <c r="I1802" s="182"/>
      <c r="J1802" s="182"/>
      <c r="K1802" s="182"/>
      <c r="L1802" s="182"/>
      <c r="M1802" s="182"/>
      <c r="N1802" s="182"/>
      <c r="O1802" s="182"/>
      <c r="P1802" s="182"/>
      <c r="Q1802" s="182"/>
      <c r="R1802" s="182"/>
      <c r="S1802" s="201"/>
      <c r="T1802" s="202"/>
      <c r="U1802" s="203"/>
      <c r="V1802" s="203"/>
      <c r="W1802" s="204"/>
    </row>
    <row r="1803" spans="2:23">
      <c r="B1803" s="173"/>
      <c r="C1803" s="174"/>
      <c r="D1803" s="174"/>
      <c r="E1803" s="175"/>
      <c r="F1803" s="174"/>
      <c r="G1803" s="176"/>
      <c r="H1803" s="176"/>
      <c r="I1803" s="182"/>
      <c r="J1803" s="182"/>
      <c r="K1803" s="182"/>
      <c r="L1803" s="182"/>
      <c r="M1803" s="182"/>
      <c r="N1803" s="182"/>
      <c r="O1803" s="182"/>
      <c r="P1803" s="182"/>
      <c r="Q1803" s="182"/>
      <c r="R1803" s="182"/>
      <c r="S1803" s="201"/>
      <c r="T1803" s="202"/>
      <c r="U1803" s="203"/>
      <c r="V1803" s="203"/>
      <c r="W1803" s="204"/>
    </row>
    <row r="1804" spans="2:23">
      <c r="B1804" s="173"/>
      <c r="C1804" s="174"/>
      <c r="D1804" s="174"/>
      <c r="E1804" s="175"/>
      <c r="F1804" s="174"/>
      <c r="G1804" s="176"/>
      <c r="H1804" s="176"/>
      <c r="I1804" s="182"/>
      <c r="J1804" s="182"/>
      <c r="K1804" s="182"/>
      <c r="L1804" s="182"/>
      <c r="M1804" s="182"/>
      <c r="N1804" s="182"/>
      <c r="O1804" s="182"/>
      <c r="P1804" s="182"/>
      <c r="Q1804" s="182"/>
      <c r="R1804" s="182"/>
      <c r="S1804" s="201"/>
      <c r="T1804" s="202"/>
      <c r="U1804" s="203"/>
      <c r="V1804" s="203"/>
      <c r="W1804" s="204"/>
    </row>
    <row r="1805" spans="2:23">
      <c r="B1805" s="173"/>
      <c r="C1805" s="174"/>
      <c r="D1805" s="174"/>
      <c r="E1805" s="175"/>
      <c r="F1805" s="174"/>
      <c r="G1805" s="176"/>
      <c r="H1805" s="176"/>
      <c r="I1805" s="182"/>
      <c r="J1805" s="182"/>
      <c r="K1805" s="182"/>
      <c r="L1805" s="182"/>
      <c r="M1805" s="182"/>
      <c r="N1805" s="182"/>
      <c r="O1805" s="182"/>
      <c r="P1805" s="182"/>
      <c r="Q1805" s="182"/>
      <c r="R1805" s="182"/>
      <c r="S1805" s="201"/>
      <c r="T1805" s="202"/>
      <c r="U1805" s="203"/>
      <c r="V1805" s="203"/>
      <c r="W1805" s="204"/>
    </row>
    <row r="1806" spans="2:23">
      <c r="B1806" s="173"/>
      <c r="C1806" s="174"/>
      <c r="D1806" s="174"/>
      <c r="E1806" s="175"/>
      <c r="F1806" s="174"/>
      <c r="G1806" s="176"/>
      <c r="H1806" s="176"/>
      <c r="I1806" s="182"/>
      <c r="J1806" s="182"/>
      <c r="K1806" s="182"/>
      <c r="L1806" s="182"/>
      <c r="M1806" s="182"/>
      <c r="N1806" s="182"/>
      <c r="O1806" s="182"/>
      <c r="P1806" s="182"/>
      <c r="Q1806" s="182"/>
      <c r="R1806" s="182"/>
      <c r="S1806" s="201"/>
      <c r="T1806" s="202"/>
      <c r="U1806" s="203"/>
      <c r="V1806" s="203"/>
      <c r="W1806" s="204"/>
    </row>
    <row r="1807" spans="2:23">
      <c r="B1807" s="173"/>
      <c r="C1807" s="174"/>
      <c r="D1807" s="174"/>
      <c r="E1807" s="175"/>
      <c r="F1807" s="174"/>
      <c r="G1807" s="176"/>
      <c r="H1807" s="176"/>
      <c r="I1807" s="182"/>
      <c r="J1807" s="182"/>
      <c r="K1807" s="182"/>
      <c r="L1807" s="182"/>
      <c r="M1807" s="182"/>
      <c r="N1807" s="182"/>
      <c r="O1807" s="182"/>
      <c r="P1807" s="182"/>
      <c r="Q1807" s="182"/>
      <c r="R1807" s="182"/>
      <c r="S1807" s="201"/>
      <c r="T1807" s="202"/>
      <c r="U1807" s="203"/>
      <c r="V1807" s="203"/>
      <c r="W1807" s="204"/>
    </row>
    <row r="1808" spans="2:23">
      <c r="B1808" s="173"/>
      <c r="C1808" s="174"/>
      <c r="D1808" s="174"/>
      <c r="E1808" s="175"/>
      <c r="F1808" s="174"/>
      <c r="G1808" s="176"/>
      <c r="H1808" s="176"/>
      <c r="I1808" s="182"/>
      <c r="J1808" s="182"/>
      <c r="K1808" s="182"/>
      <c r="L1808" s="182"/>
      <c r="M1808" s="182"/>
      <c r="N1808" s="182"/>
      <c r="O1808" s="182"/>
      <c r="P1808" s="182"/>
      <c r="Q1808" s="182"/>
      <c r="R1808" s="182"/>
      <c r="S1808" s="201"/>
      <c r="T1808" s="202"/>
      <c r="U1808" s="203"/>
      <c r="V1808" s="203"/>
      <c r="W1808" s="204"/>
    </row>
    <row r="1809" spans="2:23">
      <c r="B1809" s="173"/>
      <c r="C1809" s="174"/>
      <c r="D1809" s="174"/>
      <c r="E1809" s="175"/>
      <c r="F1809" s="174"/>
      <c r="G1809" s="176"/>
      <c r="H1809" s="176"/>
      <c r="I1809" s="182"/>
      <c r="J1809" s="182"/>
      <c r="K1809" s="182"/>
      <c r="L1809" s="182"/>
      <c r="M1809" s="182"/>
      <c r="N1809" s="182"/>
      <c r="O1809" s="182"/>
      <c r="P1809" s="182"/>
      <c r="Q1809" s="182"/>
      <c r="R1809" s="182"/>
      <c r="S1809" s="201"/>
      <c r="T1809" s="202"/>
      <c r="U1809" s="203"/>
      <c r="V1809" s="203"/>
      <c r="W1809" s="204"/>
    </row>
    <row r="1810" spans="2:23">
      <c r="B1810" s="173"/>
      <c r="C1810" s="174"/>
      <c r="D1810" s="174"/>
      <c r="E1810" s="175"/>
      <c r="F1810" s="174"/>
      <c r="G1810" s="176"/>
      <c r="H1810" s="176"/>
      <c r="I1810" s="182"/>
      <c r="J1810" s="182"/>
      <c r="K1810" s="182"/>
      <c r="L1810" s="182"/>
      <c r="M1810" s="182"/>
      <c r="N1810" s="182"/>
      <c r="O1810" s="182"/>
      <c r="P1810" s="182"/>
      <c r="Q1810" s="182"/>
      <c r="R1810" s="182"/>
      <c r="S1810" s="201"/>
      <c r="T1810" s="202"/>
      <c r="U1810" s="203"/>
      <c r="V1810" s="203"/>
      <c r="W1810" s="204"/>
    </row>
    <row r="1811" spans="2:23">
      <c r="B1811" s="173"/>
      <c r="C1811" s="174"/>
      <c r="D1811" s="174"/>
      <c r="E1811" s="175"/>
      <c r="F1811" s="174"/>
      <c r="G1811" s="176"/>
      <c r="H1811" s="176"/>
      <c r="I1811" s="182"/>
      <c r="J1811" s="182"/>
      <c r="K1811" s="182"/>
      <c r="L1811" s="182"/>
      <c r="M1811" s="182"/>
      <c r="N1811" s="182"/>
      <c r="O1811" s="182"/>
      <c r="P1811" s="182"/>
      <c r="Q1811" s="182"/>
      <c r="R1811" s="182"/>
      <c r="S1811" s="201"/>
      <c r="T1811" s="202"/>
      <c r="U1811" s="203"/>
      <c r="V1811" s="203"/>
      <c r="W1811" s="204"/>
    </row>
    <row r="1812" spans="2:23">
      <c r="B1812" s="173"/>
      <c r="C1812" s="174"/>
      <c r="D1812" s="174"/>
      <c r="E1812" s="175"/>
      <c r="F1812" s="174"/>
      <c r="G1812" s="176"/>
      <c r="H1812" s="176"/>
      <c r="I1812" s="182"/>
      <c r="J1812" s="182"/>
      <c r="K1812" s="182"/>
      <c r="L1812" s="182"/>
      <c r="M1812" s="182"/>
      <c r="N1812" s="182"/>
      <c r="O1812" s="182"/>
      <c r="P1812" s="182"/>
      <c r="Q1812" s="182"/>
      <c r="R1812" s="182"/>
      <c r="S1812" s="201"/>
      <c r="T1812" s="202"/>
      <c r="U1812" s="203"/>
      <c r="V1812" s="203"/>
      <c r="W1812" s="204"/>
    </row>
    <row r="1813" spans="2:23">
      <c r="B1813" s="173"/>
      <c r="C1813" s="174"/>
      <c r="D1813" s="174"/>
      <c r="E1813" s="175"/>
      <c r="F1813" s="174"/>
      <c r="G1813" s="176"/>
      <c r="H1813" s="176"/>
      <c r="I1813" s="182"/>
      <c r="J1813" s="182"/>
      <c r="K1813" s="182"/>
      <c r="L1813" s="182"/>
      <c r="M1813" s="182"/>
      <c r="N1813" s="182"/>
      <c r="O1813" s="182"/>
      <c r="P1813" s="182"/>
      <c r="Q1813" s="182"/>
      <c r="R1813" s="182"/>
      <c r="S1813" s="201"/>
      <c r="T1813" s="202"/>
      <c r="U1813" s="203"/>
      <c r="V1813" s="203"/>
      <c r="W1813" s="204"/>
    </row>
    <row r="1814" spans="2:23">
      <c r="B1814" s="173"/>
      <c r="C1814" s="174"/>
      <c r="D1814" s="174"/>
      <c r="E1814" s="175"/>
      <c r="F1814" s="174"/>
      <c r="G1814" s="176"/>
      <c r="H1814" s="176"/>
      <c r="I1814" s="182"/>
      <c r="J1814" s="182"/>
      <c r="K1814" s="182"/>
      <c r="L1814" s="182"/>
      <c r="M1814" s="182"/>
      <c r="N1814" s="182"/>
      <c r="O1814" s="182"/>
      <c r="P1814" s="182"/>
      <c r="Q1814" s="182"/>
      <c r="R1814" s="182"/>
      <c r="S1814" s="201"/>
      <c r="T1814" s="202"/>
      <c r="U1814" s="203"/>
      <c r="V1814" s="203"/>
      <c r="W1814" s="204"/>
    </row>
    <row r="1815" spans="2:23">
      <c r="B1815" s="173"/>
      <c r="C1815" s="174"/>
      <c r="D1815" s="174"/>
      <c r="E1815" s="175"/>
      <c r="F1815" s="174"/>
      <c r="G1815" s="176"/>
      <c r="H1815" s="176"/>
      <c r="I1815" s="182"/>
      <c r="J1815" s="182"/>
      <c r="K1815" s="182"/>
      <c r="L1815" s="182"/>
      <c r="M1815" s="182"/>
      <c r="N1815" s="182"/>
      <c r="O1815" s="182"/>
      <c r="P1815" s="182"/>
      <c r="Q1815" s="182"/>
      <c r="R1815" s="182"/>
      <c r="S1815" s="201"/>
      <c r="T1815" s="202"/>
      <c r="U1815" s="203"/>
      <c r="V1815" s="203"/>
      <c r="W1815" s="204"/>
    </row>
    <row r="1816" spans="2:23">
      <c r="B1816" s="173"/>
      <c r="C1816" s="174"/>
      <c r="D1816" s="174"/>
      <c r="E1816" s="175"/>
      <c r="F1816" s="174"/>
      <c r="G1816" s="176"/>
      <c r="H1816" s="176"/>
      <c r="I1816" s="182"/>
      <c r="J1816" s="182"/>
      <c r="K1816" s="182"/>
      <c r="L1816" s="182"/>
      <c r="M1816" s="182"/>
      <c r="N1816" s="182"/>
      <c r="O1816" s="182"/>
      <c r="P1816" s="182"/>
      <c r="Q1816" s="182"/>
      <c r="R1816" s="182"/>
      <c r="S1816" s="201"/>
      <c r="T1816" s="202"/>
      <c r="U1816" s="203"/>
      <c r="V1816" s="203"/>
      <c r="W1816" s="204"/>
    </row>
    <row r="1817" spans="2:23">
      <c r="B1817" s="173"/>
      <c r="C1817" s="174"/>
      <c r="D1817" s="174"/>
      <c r="E1817" s="175"/>
      <c r="F1817" s="174"/>
      <c r="G1817" s="176"/>
      <c r="H1817" s="176"/>
      <c r="I1817" s="182"/>
      <c r="J1817" s="182"/>
      <c r="K1817" s="182"/>
      <c r="L1817" s="182"/>
      <c r="M1817" s="182"/>
      <c r="N1817" s="182"/>
      <c r="O1817" s="182"/>
      <c r="P1817" s="182"/>
      <c r="Q1817" s="182"/>
      <c r="R1817" s="182"/>
      <c r="S1817" s="201"/>
      <c r="T1817" s="202"/>
      <c r="U1817" s="203"/>
      <c r="V1817" s="203"/>
      <c r="W1817" s="204"/>
    </row>
    <row r="1818" spans="2:23">
      <c r="B1818" s="173"/>
      <c r="C1818" s="174"/>
      <c r="D1818" s="174"/>
      <c r="E1818" s="175"/>
      <c r="F1818" s="174"/>
      <c r="G1818" s="176"/>
      <c r="H1818" s="176"/>
      <c r="I1818" s="182"/>
      <c r="J1818" s="182"/>
      <c r="K1818" s="182"/>
      <c r="L1818" s="182"/>
      <c r="M1818" s="182"/>
      <c r="N1818" s="182"/>
      <c r="O1818" s="182"/>
      <c r="P1818" s="182"/>
      <c r="Q1818" s="182"/>
      <c r="R1818" s="182"/>
      <c r="S1818" s="201"/>
      <c r="T1818" s="202"/>
      <c r="U1818" s="203"/>
      <c r="V1818" s="203"/>
      <c r="W1818" s="204"/>
    </row>
    <row r="1819" spans="2:23">
      <c r="B1819" s="173"/>
      <c r="C1819" s="174"/>
      <c r="D1819" s="174"/>
      <c r="E1819" s="175"/>
      <c r="F1819" s="174"/>
      <c r="G1819" s="176"/>
      <c r="H1819" s="176"/>
      <c r="I1819" s="182"/>
      <c r="J1819" s="182"/>
      <c r="K1819" s="182"/>
      <c r="L1819" s="182"/>
      <c r="M1819" s="182"/>
      <c r="N1819" s="182"/>
      <c r="O1819" s="182"/>
      <c r="P1819" s="182"/>
      <c r="Q1819" s="182"/>
      <c r="R1819" s="182"/>
      <c r="S1819" s="201"/>
      <c r="T1819" s="202"/>
      <c r="U1819" s="203"/>
      <c r="V1819" s="203"/>
      <c r="W1819" s="204"/>
    </row>
    <row r="1820" spans="2:23">
      <c r="B1820" s="173"/>
      <c r="C1820" s="174"/>
      <c r="D1820" s="174"/>
      <c r="E1820" s="175"/>
      <c r="F1820" s="174"/>
      <c r="G1820" s="176"/>
      <c r="H1820" s="176"/>
      <c r="I1820" s="182"/>
      <c r="J1820" s="182"/>
      <c r="K1820" s="182"/>
      <c r="L1820" s="182"/>
      <c r="M1820" s="182"/>
      <c r="N1820" s="182"/>
      <c r="O1820" s="182"/>
      <c r="P1820" s="182"/>
      <c r="Q1820" s="182"/>
      <c r="R1820" s="182"/>
      <c r="S1820" s="201"/>
      <c r="T1820" s="202"/>
      <c r="U1820" s="203"/>
      <c r="V1820" s="203"/>
      <c r="W1820" s="204"/>
    </row>
    <row r="1821" spans="2:23">
      <c r="B1821" s="173"/>
      <c r="C1821" s="174"/>
      <c r="D1821" s="174"/>
      <c r="E1821" s="175"/>
      <c r="F1821" s="174"/>
      <c r="G1821" s="176"/>
      <c r="H1821" s="176"/>
      <c r="I1821" s="182"/>
      <c r="J1821" s="182"/>
      <c r="K1821" s="182"/>
      <c r="L1821" s="182"/>
      <c r="M1821" s="182"/>
      <c r="N1821" s="182"/>
      <c r="O1821" s="182"/>
      <c r="P1821" s="182"/>
      <c r="Q1821" s="182"/>
      <c r="R1821" s="182"/>
      <c r="S1821" s="201"/>
      <c r="T1821" s="202"/>
      <c r="U1821" s="203"/>
      <c r="V1821" s="203"/>
      <c r="W1821" s="204"/>
    </row>
    <row r="1822" spans="2:23">
      <c r="B1822" s="173"/>
      <c r="C1822" s="174"/>
      <c r="D1822" s="174"/>
      <c r="E1822" s="175"/>
      <c r="F1822" s="174"/>
      <c r="G1822" s="176"/>
      <c r="H1822" s="176"/>
      <c r="I1822" s="182"/>
      <c r="J1822" s="182"/>
      <c r="K1822" s="182"/>
      <c r="L1822" s="182"/>
      <c r="M1822" s="182"/>
      <c r="N1822" s="182"/>
      <c r="O1822" s="182"/>
      <c r="P1822" s="182"/>
      <c r="Q1822" s="182"/>
      <c r="R1822" s="182"/>
      <c r="S1822" s="201"/>
      <c r="T1822" s="202"/>
      <c r="U1822" s="203"/>
      <c r="V1822" s="203"/>
      <c r="W1822" s="204"/>
    </row>
    <row r="1823" spans="2:23">
      <c r="B1823" s="173"/>
      <c r="C1823" s="174"/>
      <c r="D1823" s="174"/>
      <c r="E1823" s="175"/>
      <c r="F1823" s="174"/>
      <c r="G1823" s="176"/>
      <c r="H1823" s="176"/>
      <c r="I1823" s="182"/>
      <c r="J1823" s="182"/>
      <c r="K1823" s="182"/>
      <c r="L1823" s="182"/>
      <c r="M1823" s="182"/>
      <c r="N1823" s="182"/>
      <c r="O1823" s="182"/>
      <c r="P1823" s="182"/>
      <c r="Q1823" s="182"/>
      <c r="R1823" s="182"/>
      <c r="S1823" s="201"/>
      <c r="T1823" s="202"/>
      <c r="U1823" s="203"/>
      <c r="V1823" s="203"/>
      <c r="W1823" s="204"/>
    </row>
    <row r="1824" spans="2:23">
      <c r="B1824" s="173"/>
      <c r="C1824" s="174"/>
      <c r="D1824" s="174"/>
      <c r="E1824" s="175"/>
      <c r="F1824" s="174"/>
      <c r="G1824" s="176"/>
      <c r="H1824" s="176"/>
      <c r="I1824" s="182"/>
      <c r="J1824" s="182"/>
      <c r="K1824" s="182"/>
      <c r="L1824" s="182"/>
      <c r="M1824" s="182"/>
      <c r="N1824" s="182"/>
      <c r="O1824" s="182"/>
      <c r="P1824" s="182"/>
      <c r="Q1824" s="182"/>
      <c r="R1824" s="182"/>
      <c r="S1824" s="201"/>
      <c r="T1824" s="202"/>
      <c r="U1824" s="203"/>
      <c r="V1824" s="203"/>
      <c r="W1824" s="204"/>
    </row>
    <row r="1825" spans="2:23">
      <c r="B1825" s="173"/>
      <c r="C1825" s="174"/>
      <c r="D1825" s="174"/>
      <c r="E1825" s="175"/>
      <c r="F1825" s="174"/>
      <c r="G1825" s="176"/>
      <c r="H1825" s="176"/>
      <c r="I1825" s="182"/>
      <c r="J1825" s="182"/>
      <c r="K1825" s="182"/>
      <c r="L1825" s="182"/>
      <c r="M1825" s="182"/>
      <c r="N1825" s="182"/>
      <c r="O1825" s="182"/>
      <c r="P1825" s="182"/>
      <c r="Q1825" s="182"/>
      <c r="R1825" s="182"/>
      <c r="S1825" s="201"/>
      <c r="T1825" s="202"/>
      <c r="U1825" s="203"/>
      <c r="V1825" s="203"/>
      <c r="W1825" s="204"/>
    </row>
    <row r="1826" spans="2:23">
      <c r="B1826" s="173"/>
      <c r="C1826" s="174"/>
      <c r="D1826" s="174"/>
      <c r="E1826" s="175"/>
      <c r="F1826" s="174"/>
      <c r="G1826" s="176"/>
      <c r="H1826" s="176"/>
      <c r="I1826" s="182"/>
      <c r="J1826" s="182"/>
      <c r="K1826" s="182"/>
      <c r="L1826" s="182"/>
      <c r="M1826" s="182"/>
      <c r="N1826" s="182"/>
      <c r="O1826" s="182"/>
      <c r="P1826" s="182"/>
      <c r="Q1826" s="182"/>
      <c r="R1826" s="182"/>
      <c r="S1826" s="201"/>
      <c r="T1826" s="202"/>
      <c r="U1826" s="203"/>
      <c r="V1826" s="203"/>
      <c r="W1826" s="204"/>
    </row>
    <row r="1827" spans="2:23">
      <c r="B1827" s="173"/>
      <c r="C1827" s="174"/>
      <c r="D1827" s="174"/>
      <c r="E1827" s="175"/>
      <c r="F1827" s="174"/>
      <c r="G1827" s="176"/>
      <c r="H1827" s="176"/>
      <c r="I1827" s="182"/>
      <c r="J1827" s="182"/>
      <c r="K1827" s="182"/>
      <c r="L1827" s="182"/>
      <c r="M1827" s="182"/>
      <c r="N1827" s="182"/>
      <c r="O1827" s="182"/>
      <c r="P1827" s="182"/>
      <c r="Q1827" s="182"/>
      <c r="R1827" s="182"/>
      <c r="S1827" s="201"/>
      <c r="T1827" s="202"/>
      <c r="U1827" s="203"/>
      <c r="V1827" s="203"/>
      <c r="W1827" s="204"/>
    </row>
    <row r="1828" spans="2:23">
      <c r="B1828" s="173"/>
      <c r="C1828" s="174"/>
      <c r="D1828" s="174"/>
      <c r="E1828" s="175"/>
      <c r="F1828" s="174"/>
      <c r="G1828" s="176"/>
      <c r="H1828" s="176"/>
      <c r="I1828" s="182"/>
      <c r="J1828" s="182"/>
      <c r="K1828" s="182"/>
      <c r="L1828" s="182"/>
      <c r="M1828" s="182"/>
      <c r="N1828" s="182"/>
      <c r="O1828" s="182"/>
      <c r="P1828" s="182"/>
      <c r="Q1828" s="182"/>
      <c r="R1828" s="182"/>
      <c r="S1828" s="201"/>
      <c r="T1828" s="202"/>
      <c r="U1828" s="203"/>
      <c r="V1828" s="203"/>
      <c r="W1828" s="204"/>
    </row>
    <row r="1829" spans="2:23">
      <c r="B1829" s="173"/>
      <c r="C1829" s="174"/>
      <c r="D1829" s="174"/>
      <c r="E1829" s="175"/>
      <c r="F1829" s="174"/>
      <c r="G1829" s="176"/>
      <c r="H1829" s="176"/>
      <c r="I1829" s="182"/>
      <c r="J1829" s="182"/>
      <c r="K1829" s="182"/>
      <c r="L1829" s="182"/>
      <c r="M1829" s="182"/>
      <c r="N1829" s="182"/>
      <c r="O1829" s="182"/>
      <c r="P1829" s="182"/>
      <c r="Q1829" s="182"/>
      <c r="R1829" s="182"/>
      <c r="S1829" s="201"/>
      <c r="T1829" s="202"/>
      <c r="U1829" s="203"/>
      <c r="V1829" s="203"/>
      <c r="W1829" s="204"/>
    </row>
    <row r="1830" spans="2:23">
      <c r="B1830" s="173"/>
      <c r="C1830" s="174"/>
      <c r="D1830" s="174"/>
      <c r="E1830" s="175"/>
      <c r="F1830" s="174"/>
      <c r="G1830" s="176"/>
      <c r="H1830" s="176"/>
      <c r="I1830" s="182"/>
      <c r="J1830" s="182"/>
      <c r="K1830" s="182"/>
      <c r="L1830" s="182"/>
      <c r="M1830" s="182"/>
      <c r="N1830" s="182"/>
      <c r="O1830" s="182"/>
      <c r="P1830" s="182"/>
      <c r="Q1830" s="182"/>
      <c r="R1830" s="182"/>
      <c r="S1830" s="201"/>
      <c r="T1830" s="202"/>
      <c r="U1830" s="203"/>
      <c r="V1830" s="203"/>
      <c r="W1830" s="204"/>
    </row>
    <row r="1831" spans="2:23">
      <c r="B1831" s="173"/>
      <c r="C1831" s="174"/>
      <c r="D1831" s="174"/>
      <c r="E1831" s="175"/>
      <c r="F1831" s="174"/>
      <c r="G1831" s="176"/>
      <c r="H1831" s="176"/>
      <c r="I1831" s="182"/>
      <c r="J1831" s="182"/>
      <c r="K1831" s="182"/>
      <c r="L1831" s="182"/>
      <c r="M1831" s="182"/>
      <c r="N1831" s="182"/>
      <c r="O1831" s="182"/>
      <c r="P1831" s="182"/>
      <c r="Q1831" s="182"/>
      <c r="R1831" s="182"/>
      <c r="S1831" s="201"/>
      <c r="T1831" s="202"/>
      <c r="U1831" s="203"/>
      <c r="V1831" s="203"/>
      <c r="W1831" s="204"/>
    </row>
    <row r="1832" spans="2:23">
      <c r="B1832" s="173"/>
      <c r="C1832" s="174"/>
      <c r="D1832" s="174"/>
      <c r="E1832" s="175"/>
      <c r="F1832" s="174"/>
      <c r="G1832" s="176"/>
      <c r="H1832" s="176"/>
      <c r="I1832" s="182"/>
      <c r="J1832" s="182"/>
      <c r="K1832" s="182"/>
      <c r="L1832" s="182"/>
      <c r="M1832" s="182"/>
      <c r="N1832" s="182"/>
      <c r="O1832" s="182"/>
      <c r="P1832" s="182"/>
      <c r="Q1832" s="182"/>
      <c r="R1832" s="182"/>
      <c r="S1832" s="201"/>
      <c r="T1832" s="202"/>
      <c r="U1832" s="203"/>
      <c r="V1832" s="203"/>
      <c r="W1832" s="204"/>
    </row>
    <row r="1833" spans="2:23">
      <c r="B1833" s="173"/>
      <c r="C1833" s="174"/>
      <c r="D1833" s="174"/>
      <c r="E1833" s="175"/>
      <c r="F1833" s="174"/>
      <c r="G1833" s="176"/>
      <c r="H1833" s="176"/>
      <c r="I1833" s="182"/>
      <c r="J1833" s="182"/>
      <c r="K1833" s="182"/>
      <c r="L1833" s="182"/>
      <c r="M1833" s="182"/>
      <c r="N1833" s="182"/>
      <c r="O1833" s="182"/>
      <c r="P1833" s="182"/>
      <c r="Q1833" s="182"/>
      <c r="R1833" s="182"/>
      <c r="S1833" s="201"/>
      <c r="T1833" s="202"/>
      <c r="U1833" s="203"/>
      <c r="V1833" s="203"/>
      <c r="W1833" s="204"/>
    </row>
    <row r="1834" spans="2:23">
      <c r="B1834" s="173"/>
      <c r="C1834" s="174"/>
      <c r="D1834" s="174"/>
      <c r="E1834" s="175"/>
      <c r="F1834" s="174"/>
      <c r="G1834" s="176"/>
      <c r="H1834" s="176"/>
      <c r="I1834" s="182"/>
      <c r="J1834" s="182"/>
      <c r="K1834" s="182"/>
      <c r="L1834" s="182"/>
      <c r="M1834" s="182"/>
      <c r="N1834" s="182"/>
      <c r="O1834" s="182"/>
      <c r="P1834" s="182"/>
      <c r="Q1834" s="182"/>
      <c r="R1834" s="182"/>
      <c r="S1834" s="201"/>
      <c r="T1834" s="202"/>
      <c r="U1834" s="203"/>
      <c r="V1834" s="203"/>
      <c r="W1834" s="204"/>
    </row>
    <row r="1835" spans="2:23">
      <c r="B1835" s="173"/>
      <c r="C1835" s="174"/>
      <c r="D1835" s="174"/>
      <c r="E1835" s="175"/>
      <c r="F1835" s="174"/>
      <c r="G1835" s="176"/>
      <c r="H1835" s="176"/>
      <c r="I1835" s="182"/>
      <c r="J1835" s="182"/>
      <c r="K1835" s="182"/>
      <c r="L1835" s="182"/>
      <c r="M1835" s="182"/>
      <c r="N1835" s="182"/>
      <c r="O1835" s="182"/>
      <c r="P1835" s="182"/>
      <c r="Q1835" s="182"/>
      <c r="R1835" s="182"/>
      <c r="S1835" s="201"/>
      <c r="T1835" s="202"/>
      <c r="U1835" s="203"/>
      <c r="V1835" s="203"/>
      <c r="W1835" s="204"/>
    </row>
    <row r="1836" spans="2:23">
      <c r="B1836" s="173"/>
      <c r="C1836" s="174"/>
      <c r="D1836" s="174"/>
      <c r="E1836" s="175"/>
      <c r="F1836" s="174"/>
      <c r="G1836" s="176"/>
      <c r="H1836" s="176"/>
      <c r="I1836" s="182"/>
      <c r="J1836" s="182"/>
      <c r="K1836" s="182"/>
      <c r="L1836" s="182"/>
      <c r="M1836" s="182"/>
      <c r="N1836" s="182"/>
      <c r="O1836" s="182"/>
      <c r="P1836" s="182"/>
      <c r="Q1836" s="182"/>
      <c r="R1836" s="182"/>
      <c r="S1836" s="201"/>
      <c r="T1836" s="202"/>
      <c r="U1836" s="203"/>
      <c r="V1836" s="203"/>
      <c r="W1836" s="204"/>
    </row>
    <row r="1837" spans="2:23">
      <c r="B1837" s="173"/>
      <c r="C1837" s="174"/>
      <c r="D1837" s="174"/>
      <c r="E1837" s="175"/>
      <c r="F1837" s="174"/>
      <c r="G1837" s="176"/>
      <c r="H1837" s="176"/>
      <c r="I1837" s="182"/>
      <c r="J1837" s="182"/>
      <c r="K1837" s="182"/>
      <c r="L1837" s="182"/>
      <c r="M1837" s="182"/>
      <c r="N1837" s="182"/>
      <c r="O1837" s="182"/>
      <c r="P1837" s="182"/>
      <c r="Q1837" s="182"/>
      <c r="R1837" s="182"/>
      <c r="S1837" s="201"/>
      <c r="T1837" s="202"/>
      <c r="U1837" s="203"/>
      <c r="V1837" s="203"/>
      <c r="W1837" s="204"/>
    </row>
    <row r="1838" spans="2:23">
      <c r="B1838" s="173"/>
      <c r="C1838" s="174"/>
      <c r="D1838" s="174"/>
      <c r="E1838" s="175"/>
      <c r="F1838" s="174"/>
      <c r="G1838" s="176"/>
      <c r="H1838" s="176"/>
      <c r="I1838" s="182"/>
      <c r="J1838" s="182"/>
      <c r="K1838" s="182"/>
      <c r="L1838" s="182"/>
      <c r="M1838" s="182"/>
      <c r="N1838" s="182"/>
      <c r="O1838" s="182"/>
      <c r="P1838" s="182"/>
      <c r="Q1838" s="182"/>
      <c r="R1838" s="182"/>
      <c r="S1838" s="201"/>
      <c r="T1838" s="202"/>
      <c r="U1838" s="203"/>
      <c r="V1838" s="203"/>
      <c r="W1838" s="204"/>
    </row>
  </sheetData>
  <sheetProtection algorithmName="SHA-512" hashValue="RXmjX+yrcg0fGFOdiTg0t8V2mmNnJMDP+Iuh5+QVheA9tDGyw2YWtzsg9hl4JX0ZJKq0IdJKepJ5UP9XWr6cXA==" saltValue="RcIFUPpsbDTzI95FCPqGZA==" spinCount="100000" sheet="1" insertColumns="0" autoFilter="0" objects="1"/>
  <protectedRanges>
    <protectedRange sqref="P33" name="区域1_1_4_1_3_1_1"/>
    <protectedRange sqref="P33" name="区域1_1_4_1_3_2_1"/>
    <protectedRange sqref="P33" name="区域1_1_4_1_3_1_1_1"/>
    <protectedRange sqref="P26" name="区域1_1_4_1_3_2_1_1"/>
    <protectedRange sqref="P26" name="区域1_1_4_1_3_1_1_1_1"/>
  </protectedRanges>
  <autoFilter xmlns:etc="http://www.wps.cn/officeDocument/2017/etCustomData" ref="A7:FO240" etc:filterBottomFollowUsedRange="0">
    <extLst/>
  </autoFilter>
  <mergeCells count="608">
    <mergeCell ref="A1:W1"/>
    <mergeCell ref="A2:T2"/>
    <mergeCell ref="H3:R3"/>
    <mergeCell ref="U3:V3"/>
    <mergeCell ref="I4:J4"/>
    <mergeCell ref="K4:O4"/>
    <mergeCell ref="K5:N5"/>
    <mergeCell ref="X6:Y6"/>
    <mergeCell ref="I8:J8"/>
    <mergeCell ref="K8:N8"/>
    <mergeCell ref="I9:J9"/>
    <mergeCell ref="K9:N9"/>
    <mergeCell ref="I25:J25"/>
    <mergeCell ref="K25:N25"/>
    <mergeCell ref="I26:J26"/>
    <mergeCell ref="K26:N26"/>
    <mergeCell ref="I33:J33"/>
    <mergeCell ref="K33:N33"/>
    <mergeCell ref="I39:J39"/>
    <mergeCell ref="K39:N39"/>
    <mergeCell ref="I40:J40"/>
    <mergeCell ref="K40:N40"/>
    <mergeCell ref="I48:J48"/>
    <mergeCell ref="K48:N48"/>
    <mergeCell ref="I57:J57"/>
    <mergeCell ref="K57:N57"/>
    <mergeCell ref="I63:J63"/>
    <mergeCell ref="K63:N63"/>
    <mergeCell ref="I64:J64"/>
    <mergeCell ref="K64:N64"/>
    <mergeCell ref="I86:J86"/>
    <mergeCell ref="K86:N86"/>
    <mergeCell ref="I95:J95"/>
    <mergeCell ref="K95:N95"/>
    <mergeCell ref="I105:J105"/>
    <mergeCell ref="K105:N105"/>
    <mergeCell ref="I125:J125"/>
    <mergeCell ref="K125:N125"/>
    <mergeCell ref="I134:J134"/>
    <mergeCell ref="K134:N134"/>
    <mergeCell ref="I135:J135"/>
    <mergeCell ref="K135:N135"/>
    <mergeCell ref="I139:J139"/>
    <mergeCell ref="K139:N139"/>
    <mergeCell ref="I142:J142"/>
    <mergeCell ref="K142:N142"/>
    <mergeCell ref="I143:J143"/>
    <mergeCell ref="K143:N143"/>
    <mergeCell ref="I175:J175"/>
    <mergeCell ref="K175:N175"/>
    <mergeCell ref="I190:J190"/>
    <mergeCell ref="K190:N190"/>
    <mergeCell ref="I199:J199"/>
    <mergeCell ref="K199:N199"/>
    <mergeCell ref="I200:J200"/>
    <mergeCell ref="K200:N200"/>
    <mergeCell ref="I203:J203"/>
    <mergeCell ref="K203:N203"/>
    <mergeCell ref="I204:J204"/>
    <mergeCell ref="K204:N204"/>
    <mergeCell ref="I210:J210"/>
    <mergeCell ref="K210:N210"/>
    <mergeCell ref="I212:J212"/>
    <mergeCell ref="K212:N212"/>
    <mergeCell ref="I213:J213"/>
    <mergeCell ref="K213:N213"/>
    <mergeCell ref="I214:R214"/>
    <mergeCell ref="I215:R215"/>
    <mergeCell ref="I216:R216"/>
    <mergeCell ref="I217:J217"/>
    <mergeCell ref="K217:N217"/>
    <mergeCell ref="I218:J218"/>
    <mergeCell ref="K218:N218"/>
    <mergeCell ref="I223:J223"/>
    <mergeCell ref="K223:N223"/>
    <mergeCell ref="I224:J224"/>
    <mergeCell ref="K224:N224"/>
    <mergeCell ref="I231:J231"/>
    <mergeCell ref="K231:N231"/>
    <mergeCell ref="I233:J233"/>
    <mergeCell ref="K233:N233"/>
    <mergeCell ref="B236:E236"/>
    <mergeCell ref="I236:J236"/>
    <mergeCell ref="K236:N236"/>
    <mergeCell ref="B237:E237"/>
    <mergeCell ref="I237:J237"/>
    <mergeCell ref="K237:N237"/>
    <mergeCell ref="B238:E238"/>
    <mergeCell ref="I238:J238"/>
    <mergeCell ref="K238:N238"/>
    <mergeCell ref="A3:A7"/>
    <mergeCell ref="A90:A91"/>
    <mergeCell ref="A98:A99"/>
    <mergeCell ref="A100:A101"/>
    <mergeCell ref="A103:A104"/>
    <mergeCell ref="A127:A128"/>
    <mergeCell ref="A129:A130"/>
    <mergeCell ref="A144:A145"/>
    <mergeCell ref="A146:A147"/>
    <mergeCell ref="A151:A152"/>
    <mergeCell ref="A154:A155"/>
    <mergeCell ref="A157:A158"/>
    <mergeCell ref="A160:A161"/>
    <mergeCell ref="A164:A165"/>
    <mergeCell ref="A166:A167"/>
    <mergeCell ref="A169:A170"/>
    <mergeCell ref="A177:A178"/>
    <mergeCell ref="A179:A180"/>
    <mergeCell ref="A181:A182"/>
    <mergeCell ref="A184:A185"/>
    <mergeCell ref="A187:A188"/>
    <mergeCell ref="A193:A194"/>
    <mergeCell ref="A195:A196"/>
    <mergeCell ref="A197:A198"/>
    <mergeCell ref="A201:A202"/>
    <mergeCell ref="A205:A206"/>
    <mergeCell ref="A207:A208"/>
    <mergeCell ref="B3:B7"/>
    <mergeCell ref="B90:B91"/>
    <mergeCell ref="B98:B99"/>
    <mergeCell ref="B100:B101"/>
    <mergeCell ref="B103:B104"/>
    <mergeCell ref="B131:B132"/>
    <mergeCell ref="B164:B165"/>
    <mergeCell ref="B169:B170"/>
    <mergeCell ref="B177:B178"/>
    <mergeCell ref="B179:B180"/>
    <mergeCell ref="B181:B182"/>
    <mergeCell ref="B184:B185"/>
    <mergeCell ref="B187:B188"/>
    <mergeCell ref="B193:B194"/>
    <mergeCell ref="B195:B196"/>
    <mergeCell ref="B197:B198"/>
    <mergeCell ref="B201:B202"/>
    <mergeCell ref="C3:C7"/>
    <mergeCell ref="C66:C67"/>
    <mergeCell ref="C68:C69"/>
    <mergeCell ref="C70:C71"/>
    <mergeCell ref="C72:C73"/>
    <mergeCell ref="C74:C79"/>
    <mergeCell ref="C80:C81"/>
    <mergeCell ref="C82:C83"/>
    <mergeCell ref="C84:C85"/>
    <mergeCell ref="C89:C92"/>
    <mergeCell ref="C96:C101"/>
    <mergeCell ref="C103:C104"/>
    <mergeCell ref="C106:C112"/>
    <mergeCell ref="C113:C117"/>
    <mergeCell ref="C118:C120"/>
    <mergeCell ref="C121:C124"/>
    <mergeCell ref="C127:C128"/>
    <mergeCell ref="C129:C130"/>
    <mergeCell ref="C131:C132"/>
    <mergeCell ref="C136:C138"/>
    <mergeCell ref="C144:C149"/>
    <mergeCell ref="C150:C153"/>
    <mergeCell ref="C154:C156"/>
    <mergeCell ref="C157:C159"/>
    <mergeCell ref="C160:C162"/>
    <mergeCell ref="C164:C168"/>
    <mergeCell ref="C169:C174"/>
    <mergeCell ref="C176:C178"/>
    <mergeCell ref="C179:C180"/>
    <mergeCell ref="C181:C183"/>
    <mergeCell ref="C184:C186"/>
    <mergeCell ref="C187:C189"/>
    <mergeCell ref="C191:C196"/>
    <mergeCell ref="C197:C198"/>
    <mergeCell ref="C201:C202"/>
    <mergeCell ref="C205:C206"/>
    <mergeCell ref="C207:C208"/>
    <mergeCell ref="D3:D7"/>
    <mergeCell ref="D90:D91"/>
    <mergeCell ref="D98:D99"/>
    <mergeCell ref="D100:D101"/>
    <mergeCell ref="D103:D104"/>
    <mergeCell ref="D127:D128"/>
    <mergeCell ref="D129:D130"/>
    <mergeCell ref="D144:D145"/>
    <mergeCell ref="D146:D147"/>
    <mergeCell ref="D151:D152"/>
    <mergeCell ref="D154:D155"/>
    <mergeCell ref="D157:D158"/>
    <mergeCell ref="D160:D161"/>
    <mergeCell ref="D164:D165"/>
    <mergeCell ref="D169:D170"/>
    <mergeCell ref="D177:D178"/>
    <mergeCell ref="D179:D180"/>
    <mergeCell ref="D181:D182"/>
    <mergeCell ref="D184:D185"/>
    <mergeCell ref="D187:D188"/>
    <mergeCell ref="D193:D194"/>
    <mergeCell ref="D195:D196"/>
    <mergeCell ref="D197:D198"/>
    <mergeCell ref="D201:D202"/>
    <mergeCell ref="D205:D206"/>
    <mergeCell ref="D207:D208"/>
    <mergeCell ref="E3:E7"/>
    <mergeCell ref="E90:E91"/>
    <mergeCell ref="E98:E99"/>
    <mergeCell ref="E100:E101"/>
    <mergeCell ref="E103:E104"/>
    <mergeCell ref="E127:E128"/>
    <mergeCell ref="E129:E130"/>
    <mergeCell ref="E144:E145"/>
    <mergeCell ref="E146:E147"/>
    <mergeCell ref="E151:E152"/>
    <mergeCell ref="E154:E155"/>
    <mergeCell ref="E157:E158"/>
    <mergeCell ref="E160:E161"/>
    <mergeCell ref="E164:E165"/>
    <mergeCell ref="E169:E170"/>
    <mergeCell ref="E177:E178"/>
    <mergeCell ref="E179:E180"/>
    <mergeCell ref="E181:E182"/>
    <mergeCell ref="E184:E185"/>
    <mergeCell ref="E187:E188"/>
    <mergeCell ref="E193:E194"/>
    <mergeCell ref="E195:E196"/>
    <mergeCell ref="E197:E198"/>
    <mergeCell ref="E201:E202"/>
    <mergeCell ref="E205:E206"/>
    <mergeCell ref="E207:E208"/>
    <mergeCell ref="F3:F7"/>
    <mergeCell ref="F90:F91"/>
    <mergeCell ref="F98:F99"/>
    <mergeCell ref="F100:F101"/>
    <mergeCell ref="F103:F104"/>
    <mergeCell ref="F127:F128"/>
    <mergeCell ref="F129:F130"/>
    <mergeCell ref="F144:F145"/>
    <mergeCell ref="F146:F147"/>
    <mergeCell ref="F151:F152"/>
    <mergeCell ref="F154:F155"/>
    <mergeCell ref="F157:F158"/>
    <mergeCell ref="F160:F161"/>
    <mergeCell ref="F164:F165"/>
    <mergeCell ref="F169:F170"/>
    <mergeCell ref="F177:F178"/>
    <mergeCell ref="F179:F180"/>
    <mergeCell ref="F181:F182"/>
    <mergeCell ref="F184:F185"/>
    <mergeCell ref="F187:F188"/>
    <mergeCell ref="F193:F194"/>
    <mergeCell ref="F195:F196"/>
    <mergeCell ref="F197:F198"/>
    <mergeCell ref="F201:F202"/>
    <mergeCell ref="F205:F206"/>
    <mergeCell ref="F207:F208"/>
    <mergeCell ref="G3:G6"/>
    <mergeCell ref="G90:G91"/>
    <mergeCell ref="G98:G99"/>
    <mergeCell ref="G100:G101"/>
    <mergeCell ref="G103:G104"/>
    <mergeCell ref="G127:G128"/>
    <mergeCell ref="G129:G130"/>
    <mergeCell ref="G144:G145"/>
    <mergeCell ref="G146:G147"/>
    <mergeCell ref="G151:G152"/>
    <mergeCell ref="G154:G155"/>
    <mergeCell ref="G157:G158"/>
    <mergeCell ref="G160:G161"/>
    <mergeCell ref="G164:G165"/>
    <mergeCell ref="G169:G170"/>
    <mergeCell ref="G177:G178"/>
    <mergeCell ref="G179:G180"/>
    <mergeCell ref="G181:G182"/>
    <mergeCell ref="G184:G185"/>
    <mergeCell ref="G187:G188"/>
    <mergeCell ref="G193:G194"/>
    <mergeCell ref="G195:G196"/>
    <mergeCell ref="G197:G198"/>
    <mergeCell ref="G201:G202"/>
    <mergeCell ref="G205:G206"/>
    <mergeCell ref="G207:G208"/>
    <mergeCell ref="H4:H6"/>
    <mergeCell ref="H90:H91"/>
    <mergeCell ref="H98:H99"/>
    <mergeCell ref="H100:H101"/>
    <mergeCell ref="H103:H104"/>
    <mergeCell ref="H127:H128"/>
    <mergeCell ref="H129:H130"/>
    <mergeCell ref="H144:H145"/>
    <mergeCell ref="H146:H147"/>
    <mergeCell ref="H151:H152"/>
    <mergeCell ref="H154:H155"/>
    <mergeCell ref="H157:H158"/>
    <mergeCell ref="H160:H161"/>
    <mergeCell ref="H164:H165"/>
    <mergeCell ref="H169:H170"/>
    <mergeCell ref="H177:H178"/>
    <mergeCell ref="H179:H180"/>
    <mergeCell ref="H181:H182"/>
    <mergeCell ref="H184:H185"/>
    <mergeCell ref="H187:H188"/>
    <mergeCell ref="H193:H194"/>
    <mergeCell ref="H195:H196"/>
    <mergeCell ref="H197:H198"/>
    <mergeCell ref="H201:H202"/>
    <mergeCell ref="H205:H206"/>
    <mergeCell ref="H207:H208"/>
    <mergeCell ref="I5:I6"/>
    <mergeCell ref="I90:I91"/>
    <mergeCell ref="I98:I99"/>
    <mergeCell ref="I100:I101"/>
    <mergeCell ref="I103:I104"/>
    <mergeCell ref="I127:I128"/>
    <mergeCell ref="I129:I130"/>
    <mergeCell ref="I144:I145"/>
    <mergeCell ref="I146:I147"/>
    <mergeCell ref="I151:I152"/>
    <mergeCell ref="I154:I155"/>
    <mergeCell ref="I157:I158"/>
    <mergeCell ref="I160:I161"/>
    <mergeCell ref="I164:I165"/>
    <mergeCell ref="I169:I170"/>
    <mergeCell ref="I177:I178"/>
    <mergeCell ref="I179:I180"/>
    <mergeCell ref="I181:I182"/>
    <mergeCell ref="I184:I185"/>
    <mergeCell ref="I187:I188"/>
    <mergeCell ref="I193:I194"/>
    <mergeCell ref="I195:I196"/>
    <mergeCell ref="I197:I198"/>
    <mergeCell ref="I201:I202"/>
    <mergeCell ref="I205:I206"/>
    <mergeCell ref="I207:I208"/>
    <mergeCell ref="J5:J6"/>
    <mergeCell ref="J90:J91"/>
    <mergeCell ref="J98:J99"/>
    <mergeCell ref="J100:J101"/>
    <mergeCell ref="J103:J104"/>
    <mergeCell ref="J127:J128"/>
    <mergeCell ref="J129:J130"/>
    <mergeCell ref="J144:J145"/>
    <mergeCell ref="J146:J147"/>
    <mergeCell ref="J151:J152"/>
    <mergeCell ref="J154:J155"/>
    <mergeCell ref="J157:J158"/>
    <mergeCell ref="J160:J161"/>
    <mergeCell ref="J164:J165"/>
    <mergeCell ref="J169:J170"/>
    <mergeCell ref="J177:J178"/>
    <mergeCell ref="J179:J180"/>
    <mergeCell ref="J181:J182"/>
    <mergeCell ref="J184:J185"/>
    <mergeCell ref="J187:J188"/>
    <mergeCell ref="J193:J194"/>
    <mergeCell ref="J195:J196"/>
    <mergeCell ref="J197:J198"/>
    <mergeCell ref="J201:J202"/>
    <mergeCell ref="J205:J206"/>
    <mergeCell ref="J207:J208"/>
    <mergeCell ref="O5:O6"/>
    <mergeCell ref="O90:O91"/>
    <mergeCell ref="O98:O99"/>
    <mergeCell ref="O100:O101"/>
    <mergeCell ref="O103:O104"/>
    <mergeCell ref="O127:O128"/>
    <mergeCell ref="O129:O130"/>
    <mergeCell ref="O144:O145"/>
    <mergeCell ref="O146:O147"/>
    <mergeCell ref="O151:O152"/>
    <mergeCell ref="O154:O155"/>
    <mergeCell ref="O157:O158"/>
    <mergeCell ref="O160:O161"/>
    <mergeCell ref="O164:O165"/>
    <mergeCell ref="O169:O170"/>
    <mergeCell ref="O177:O178"/>
    <mergeCell ref="O179:O180"/>
    <mergeCell ref="O181:O182"/>
    <mergeCell ref="O184:O185"/>
    <mergeCell ref="O187:O188"/>
    <mergeCell ref="O193:O194"/>
    <mergeCell ref="O195:O196"/>
    <mergeCell ref="O197:O198"/>
    <mergeCell ref="O201:O202"/>
    <mergeCell ref="O205:O206"/>
    <mergeCell ref="O207:O208"/>
    <mergeCell ref="P4:P6"/>
    <mergeCell ref="P90:P91"/>
    <mergeCell ref="P98:P99"/>
    <mergeCell ref="P100:P101"/>
    <mergeCell ref="P103:P104"/>
    <mergeCell ref="P127:P128"/>
    <mergeCell ref="P129:P130"/>
    <mergeCell ref="P144:P145"/>
    <mergeCell ref="P146:P147"/>
    <mergeCell ref="P151:P152"/>
    <mergeCell ref="P154:P155"/>
    <mergeCell ref="P157:P158"/>
    <mergeCell ref="P160:P161"/>
    <mergeCell ref="P164:P165"/>
    <mergeCell ref="P169:P170"/>
    <mergeCell ref="P177:P178"/>
    <mergeCell ref="P179:P180"/>
    <mergeCell ref="P181:P182"/>
    <mergeCell ref="P184:P185"/>
    <mergeCell ref="P187:P188"/>
    <mergeCell ref="P193:P194"/>
    <mergeCell ref="P195:P196"/>
    <mergeCell ref="P197:P198"/>
    <mergeCell ref="P201:P202"/>
    <mergeCell ref="P205:P206"/>
    <mergeCell ref="P207:P208"/>
    <mergeCell ref="Q4:Q6"/>
    <mergeCell ref="Q90:Q91"/>
    <mergeCell ref="Q98:Q99"/>
    <mergeCell ref="Q100:Q101"/>
    <mergeCell ref="Q103:Q104"/>
    <mergeCell ref="Q127:Q128"/>
    <mergeCell ref="Q129:Q130"/>
    <mergeCell ref="Q144:Q145"/>
    <mergeCell ref="Q146:Q147"/>
    <mergeCell ref="Q151:Q152"/>
    <mergeCell ref="Q154:Q155"/>
    <mergeCell ref="Q157:Q158"/>
    <mergeCell ref="Q160:Q161"/>
    <mergeCell ref="Q164:Q165"/>
    <mergeCell ref="Q169:Q170"/>
    <mergeCell ref="Q177:Q178"/>
    <mergeCell ref="Q179:Q180"/>
    <mergeCell ref="Q181:Q182"/>
    <mergeCell ref="Q184:Q185"/>
    <mergeCell ref="Q187:Q188"/>
    <mergeCell ref="Q193:Q194"/>
    <mergeCell ref="Q195:Q196"/>
    <mergeCell ref="Q197:Q198"/>
    <mergeCell ref="Q201:Q202"/>
    <mergeCell ref="Q205:Q206"/>
    <mergeCell ref="Q207:Q208"/>
    <mergeCell ref="R4:R6"/>
    <mergeCell ref="R90:R91"/>
    <mergeCell ref="R98:R99"/>
    <mergeCell ref="R100:R101"/>
    <mergeCell ref="R103:R104"/>
    <mergeCell ref="R127:R128"/>
    <mergeCell ref="R129:R130"/>
    <mergeCell ref="R144:R145"/>
    <mergeCell ref="R146:R147"/>
    <mergeCell ref="R151:R152"/>
    <mergeCell ref="R154:R155"/>
    <mergeCell ref="R157:R158"/>
    <mergeCell ref="R160:R161"/>
    <mergeCell ref="R164:R165"/>
    <mergeCell ref="R169:R170"/>
    <mergeCell ref="R177:R178"/>
    <mergeCell ref="R179:R180"/>
    <mergeCell ref="R181:R182"/>
    <mergeCell ref="R184:R185"/>
    <mergeCell ref="R187:R188"/>
    <mergeCell ref="R193:R194"/>
    <mergeCell ref="R195:R196"/>
    <mergeCell ref="R197:R198"/>
    <mergeCell ref="R201:R202"/>
    <mergeCell ref="R205:R206"/>
    <mergeCell ref="R207:R208"/>
    <mergeCell ref="S3:S6"/>
    <mergeCell ref="S90:S91"/>
    <mergeCell ref="S98:S99"/>
    <mergeCell ref="S100:S101"/>
    <mergeCell ref="S103:S104"/>
    <mergeCell ref="S127:S128"/>
    <mergeCell ref="S129:S130"/>
    <mergeCell ref="S144:S145"/>
    <mergeCell ref="S146:S147"/>
    <mergeCell ref="S151:S152"/>
    <mergeCell ref="S154:S155"/>
    <mergeCell ref="S157:S158"/>
    <mergeCell ref="S160:S161"/>
    <mergeCell ref="S164:S165"/>
    <mergeCell ref="S169:S170"/>
    <mergeCell ref="S177:S178"/>
    <mergeCell ref="S179:S180"/>
    <mergeCell ref="S181:S182"/>
    <mergeCell ref="S184:S185"/>
    <mergeCell ref="S187:S188"/>
    <mergeCell ref="S193:S194"/>
    <mergeCell ref="S195:S196"/>
    <mergeCell ref="S197:S198"/>
    <mergeCell ref="S201:S202"/>
    <mergeCell ref="S205:S206"/>
    <mergeCell ref="S207:S208"/>
    <mergeCell ref="T3:T6"/>
    <mergeCell ref="T90:T91"/>
    <mergeCell ref="T98:T99"/>
    <mergeCell ref="T100:T101"/>
    <mergeCell ref="T103:T104"/>
    <mergeCell ref="T127:T128"/>
    <mergeCell ref="T129:T130"/>
    <mergeCell ref="T144:T145"/>
    <mergeCell ref="T146:T147"/>
    <mergeCell ref="T151:T152"/>
    <mergeCell ref="T154:T155"/>
    <mergeCell ref="T157:T158"/>
    <mergeCell ref="T160:T161"/>
    <mergeCell ref="T164:T165"/>
    <mergeCell ref="T169:T170"/>
    <mergeCell ref="T177:T178"/>
    <mergeCell ref="T179:T180"/>
    <mergeCell ref="T181:T182"/>
    <mergeCell ref="T184:T185"/>
    <mergeCell ref="T187:T188"/>
    <mergeCell ref="T193:T194"/>
    <mergeCell ref="T195:T196"/>
    <mergeCell ref="T197:T198"/>
    <mergeCell ref="T201:T202"/>
    <mergeCell ref="T205:T206"/>
    <mergeCell ref="T207:T208"/>
    <mergeCell ref="U4:U6"/>
    <mergeCell ref="U90:U91"/>
    <mergeCell ref="U98:U99"/>
    <mergeCell ref="U100:U101"/>
    <mergeCell ref="U103:U104"/>
    <mergeCell ref="U127:U128"/>
    <mergeCell ref="U129:U130"/>
    <mergeCell ref="U144:U145"/>
    <mergeCell ref="U146:U147"/>
    <mergeCell ref="U151:U152"/>
    <mergeCell ref="U154:U155"/>
    <mergeCell ref="U157:U158"/>
    <mergeCell ref="U160:U161"/>
    <mergeCell ref="U164:U165"/>
    <mergeCell ref="U169:U170"/>
    <mergeCell ref="U177:U178"/>
    <mergeCell ref="U179:U180"/>
    <mergeCell ref="U181:U182"/>
    <mergeCell ref="U184:U185"/>
    <mergeCell ref="U187:U188"/>
    <mergeCell ref="U193:U194"/>
    <mergeCell ref="U195:U196"/>
    <mergeCell ref="U197:U198"/>
    <mergeCell ref="U201:U202"/>
    <mergeCell ref="U205:U206"/>
    <mergeCell ref="U207:U208"/>
    <mergeCell ref="V4:V6"/>
    <mergeCell ref="V90:V91"/>
    <mergeCell ref="V98:V99"/>
    <mergeCell ref="V100:V101"/>
    <mergeCell ref="V103:V104"/>
    <mergeCell ref="V127:V128"/>
    <mergeCell ref="V129:V130"/>
    <mergeCell ref="V144:V145"/>
    <mergeCell ref="V146:V147"/>
    <mergeCell ref="V151:V152"/>
    <mergeCell ref="V154:V155"/>
    <mergeCell ref="V157:V158"/>
    <mergeCell ref="V160:V161"/>
    <mergeCell ref="V164:V165"/>
    <mergeCell ref="V169:V170"/>
    <mergeCell ref="V177:V178"/>
    <mergeCell ref="V179:V180"/>
    <mergeCell ref="V181:V182"/>
    <mergeCell ref="V184:V185"/>
    <mergeCell ref="V187:V188"/>
    <mergeCell ref="V193:V194"/>
    <mergeCell ref="V195:V196"/>
    <mergeCell ref="V197:V198"/>
    <mergeCell ref="V201:V202"/>
    <mergeCell ref="V205:V206"/>
    <mergeCell ref="V207:V208"/>
    <mergeCell ref="W3:W6"/>
    <mergeCell ref="W90:W91"/>
    <mergeCell ref="W98:W99"/>
    <mergeCell ref="W100:W101"/>
    <mergeCell ref="W103:W104"/>
    <mergeCell ref="W127:W128"/>
    <mergeCell ref="W129:W130"/>
    <mergeCell ref="W144:W145"/>
    <mergeCell ref="W146:W147"/>
    <mergeCell ref="W151:W152"/>
    <mergeCell ref="W154:W155"/>
    <mergeCell ref="W157:W158"/>
    <mergeCell ref="W160:W161"/>
    <mergeCell ref="W164:W165"/>
    <mergeCell ref="W169:W170"/>
    <mergeCell ref="W177:W178"/>
    <mergeCell ref="W179:W180"/>
    <mergeCell ref="W181:W182"/>
    <mergeCell ref="W184:W185"/>
    <mergeCell ref="W187:W188"/>
    <mergeCell ref="W193:W194"/>
    <mergeCell ref="W195:W196"/>
    <mergeCell ref="W197:W198"/>
    <mergeCell ref="W201:W202"/>
    <mergeCell ref="W205:W206"/>
    <mergeCell ref="W207:W208"/>
    <mergeCell ref="X66:X67"/>
    <mergeCell ref="X68:X69"/>
    <mergeCell ref="X70:X71"/>
    <mergeCell ref="X72:X73"/>
    <mergeCell ref="X74:X79"/>
    <mergeCell ref="X80:X81"/>
    <mergeCell ref="X82:X83"/>
    <mergeCell ref="X84:X85"/>
    <mergeCell ref="X96:X100"/>
    <mergeCell ref="X106:X112"/>
    <mergeCell ref="X113:X117"/>
    <mergeCell ref="X118:X120"/>
    <mergeCell ref="X121:X122"/>
    <mergeCell ref="X127:X128"/>
    <mergeCell ref="X136:X138"/>
    <mergeCell ref="X164:X168"/>
    <mergeCell ref="X176:X177"/>
    <mergeCell ref="X179:X180"/>
    <mergeCell ref="X181:X183"/>
    <mergeCell ref="X191:X195"/>
    <mergeCell ref="X201:X202"/>
  </mergeCells>
  <conditionalFormatting sqref="B75">
    <cfRule type="duplicateValues" dxfId="0" priority="52"/>
  </conditionalFormatting>
  <conditionalFormatting sqref="D144">
    <cfRule type="duplicateValues" dxfId="0" priority="50"/>
  </conditionalFormatting>
  <conditionalFormatting sqref="E144">
    <cfRule type="duplicateValues" dxfId="0" priority="49"/>
  </conditionalFormatting>
  <conditionalFormatting sqref="F144">
    <cfRule type="duplicateValues" dxfId="0" priority="48"/>
  </conditionalFormatting>
  <conditionalFormatting sqref="H144">
    <cfRule type="duplicateValues" dxfId="0" priority="44"/>
  </conditionalFormatting>
  <conditionalFormatting sqref="I144">
    <cfRule type="duplicateValues" dxfId="0" priority="43"/>
  </conditionalFormatting>
  <conditionalFormatting sqref="D146">
    <cfRule type="duplicateValues" dxfId="0" priority="47"/>
  </conditionalFormatting>
  <conditionalFormatting sqref="E146">
    <cfRule type="duplicateValues" dxfId="0" priority="46"/>
  </conditionalFormatting>
  <conditionalFormatting sqref="F146">
    <cfRule type="duplicateValues" dxfId="0" priority="45"/>
  </conditionalFormatting>
  <conditionalFormatting sqref="H146">
    <cfRule type="duplicateValues" dxfId="0" priority="42"/>
  </conditionalFormatting>
  <conditionalFormatting sqref="I146">
    <cfRule type="duplicateValues" dxfId="0" priority="41"/>
  </conditionalFormatting>
  <conditionalFormatting sqref="D151">
    <cfRule type="duplicateValues" dxfId="0" priority="40"/>
  </conditionalFormatting>
  <conditionalFormatting sqref="E151">
    <cfRule type="duplicateValues" dxfId="0" priority="39"/>
  </conditionalFormatting>
  <conditionalFormatting sqref="F151">
    <cfRule type="duplicateValues" dxfId="0" priority="38"/>
  </conditionalFormatting>
  <conditionalFormatting sqref="H151">
    <cfRule type="duplicateValues" dxfId="0" priority="37"/>
  </conditionalFormatting>
  <conditionalFormatting sqref="I151">
    <cfRule type="duplicateValues" dxfId="0" priority="36"/>
  </conditionalFormatting>
  <conditionalFormatting sqref="D154">
    <cfRule type="duplicateValues" dxfId="0" priority="35"/>
  </conditionalFormatting>
  <conditionalFormatting sqref="E154">
    <cfRule type="duplicateValues" dxfId="0" priority="34"/>
  </conditionalFormatting>
  <conditionalFormatting sqref="F154">
    <cfRule type="duplicateValues" dxfId="0" priority="33"/>
  </conditionalFormatting>
  <conditionalFormatting sqref="H154">
    <cfRule type="duplicateValues" dxfId="0" priority="32"/>
  </conditionalFormatting>
  <conditionalFormatting sqref="I154">
    <cfRule type="duplicateValues" dxfId="0" priority="31"/>
  </conditionalFormatting>
  <conditionalFormatting sqref="D160">
    <cfRule type="duplicateValues" dxfId="0" priority="30"/>
  </conditionalFormatting>
  <conditionalFormatting sqref="E160">
    <cfRule type="duplicateValues" dxfId="0" priority="29"/>
  </conditionalFormatting>
  <conditionalFormatting sqref="F160">
    <cfRule type="duplicateValues" dxfId="0" priority="28"/>
  </conditionalFormatting>
  <conditionalFormatting sqref="H160">
    <cfRule type="duplicateValues" dxfId="0" priority="27"/>
  </conditionalFormatting>
  <conditionalFormatting sqref="I160">
    <cfRule type="duplicateValues" dxfId="0" priority="26"/>
  </conditionalFormatting>
  <conditionalFormatting sqref="B163">
    <cfRule type="duplicateValues" dxfId="0" priority="25"/>
  </conditionalFormatting>
  <conditionalFormatting sqref="D164">
    <cfRule type="duplicateValues" dxfId="0" priority="23"/>
  </conditionalFormatting>
  <conditionalFormatting sqref="E164">
    <cfRule type="duplicateValues" dxfId="0" priority="22"/>
  </conditionalFormatting>
  <conditionalFormatting sqref="F164">
    <cfRule type="duplicateValues" dxfId="0" priority="21"/>
  </conditionalFormatting>
  <conditionalFormatting sqref="H164">
    <cfRule type="duplicateValues" dxfId="0" priority="17"/>
  </conditionalFormatting>
  <conditionalFormatting sqref="I164">
    <cfRule type="duplicateValues" dxfId="0" priority="16"/>
  </conditionalFormatting>
  <conditionalFormatting sqref="D169">
    <cfRule type="duplicateValues" dxfId="0" priority="20"/>
  </conditionalFormatting>
  <conditionalFormatting sqref="E169">
    <cfRule type="duplicateValues" dxfId="0" priority="19"/>
  </conditionalFormatting>
  <conditionalFormatting sqref="F169">
    <cfRule type="duplicateValues" dxfId="0" priority="18"/>
  </conditionalFormatting>
  <conditionalFormatting sqref="H169">
    <cfRule type="duplicateValues" dxfId="0" priority="15"/>
  </conditionalFormatting>
  <conditionalFormatting sqref="I169">
    <cfRule type="duplicateValues" dxfId="0" priority="14"/>
  </conditionalFormatting>
  <conditionalFormatting sqref="B84:B85">
    <cfRule type="duplicateValues" dxfId="0" priority="51"/>
  </conditionalFormatting>
  <conditionalFormatting sqref="B140:B141">
    <cfRule type="duplicateValues" dxfId="0" priority="53"/>
  </conditionalFormatting>
  <conditionalFormatting sqref="B65:B74 B76:B83">
    <cfRule type="duplicateValues" dxfId="0" priority="54"/>
  </conditionalFormatting>
  <conditionalFormatting sqref="B166:B169 B164 B171:B174">
    <cfRule type="duplicateValues" dxfId="0" priority="24"/>
  </conditionalFormatting>
  <printOptions horizontalCentered="1"/>
  <pageMargins left="0.314583333333333" right="0.314583333333333" top="0.314583333333333" bottom="0.314583333333333" header="0.196527777777778" footer="0.156944444444444"/>
  <pageSetup paperSize="9" scale="50" fitToHeight="0" orientation="landscape"/>
  <headerFooter>
    <oddFooter>&amp;C第 &amp;P 页，共 &amp;N 页</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46" master="" otherUserPermission="visible"/>
  <rangeList sheetStid="443" master="" otherUserPermission="visible"/>
  <rangeList sheetStid="440" master="" otherUserPermission="visible">
    <arrUserId title="区域1" rangeCreator="" othersAccessPermission="edit"/>
  </rangeList>
  <rangeList sheetStid="468" master="" otherUserPermission="visible"/>
  <rangeList sheetStid="474" master="" otherUserPermission="visible"/>
  <rangeList sheetStid="472" master="" otherUserPermission="visible"/>
  <rangeList sheetStid="447" master="" otherUserPermission="visible"/>
  <rangeList sheetStid="456" master="" otherUserPermission="visible"/>
  <rangeList sheetStid="439" master="" otherUserPermission="visible"/>
  <rangeList sheetStid="404" master="" otherUserPermission="visible"/>
  <rangeList sheetStid="457" master="" otherUserPermission="visible"/>
  <rangeList sheetStid="349" master="" otherUserPermission="visible">
    <arrUserId title="区域1_1_1_2_3_1_1_1" rangeCreator="" othersAccessPermission="edit"/>
    <arrUserId title="区域1_1_1_2_3_1_1_2" rangeCreator="" othersAccessPermission="edit"/>
    <arrUserId title="区域1_1_1_2_3_1_1_1_1" rangeCreator="" othersAccessPermission="edit"/>
    <arrUserId title="区域1_1_1_2_3_1_1_3" rangeCreator="" othersAccessPermission="edit"/>
    <arrUserId title="区域1_1_1_2_3_1_1_1_2" rangeCreator="" othersAccessPermission="edit"/>
    <arrUserId title="区域1_1_1_2_3_1_3_1" rangeCreator="" othersAccessPermission="edit"/>
    <arrUserId title="区域1_1_1_2_3_1_1_2_1" rangeCreator="" othersAccessPermission="edit"/>
    <arrUserId title="区域1_1_1_2_3_1_2_1_1" rangeCreator="" othersAccessPermission="edit"/>
    <arrUserId title="区域1_1_1_2_3_1_1_1_1_1" rangeCreator="" othersAccessPermission="edit"/>
    <arrUserId title="区域1_1_1_2_3_1_1" rangeCreator="" othersAccessPermission="edit"/>
    <arrUserId title="区域1_1_1_2_3_1_1_1_3" rangeCreator="" othersAccessPermission="edit"/>
    <arrUserId title="区域1_1_1_2_3_1_3" rangeCreator="" othersAccessPermission="edit"/>
    <arrUserId title="区域1_1_1_2_3_1_1_2_2" rangeCreator="" othersAccessPermission="edit"/>
    <arrUserId title="区域1_1_1_2_3_1_2_1" rangeCreator="" othersAccessPermission="edit"/>
    <arrUserId title="区域1_1_1_2_3_1_1_1_1_2" rangeCreator="" othersAccessPermission="edit"/>
    <arrUserId title="区域1_1_1_2_3_1" rangeCreator="" othersAccessPermission="edit"/>
    <arrUserId title="区域1_1_1_2_3_1_1_3_1" rangeCreator="" othersAccessPermission="edit"/>
    <arrUserId title="区域1_1_1_2_3_1_2" rangeCreator="" othersAccessPermission="edit"/>
    <arrUserId title="区域1_1_1_2_3_1_1_1_2_1" rangeCreator="" othersAccessPermission="edit"/>
    <arrUserId title="区域1_1_4_1_1_3" rangeCreator="" othersAccessPermission="edit"/>
    <arrUserId title="区域1_1_3_1_1_1_4" rangeCreator="" othersAccessPermission="edit"/>
    <arrUserId title="区域1_1_1_4_1_1_3" rangeCreator="" othersAccessPermission="edit"/>
    <arrUserId title="区域1_1_1_2_3_1_3_1_1" rangeCreator="" othersAccessPermission="edit"/>
    <arrUserId title="区域1_1_1_2_3_2" rangeCreator="" othersAccessPermission="edit"/>
    <arrUserId title="区域1_1_1_2_3_1_1_2_1_1" rangeCreator="" othersAccessPermission="edit"/>
    <arrUserId title="区域1_1_1_2_3" rangeCreator="" othersAccessPermission="edit"/>
    <arrUserId title="区域1_1_1_2_3_1_2_1_1_1" rangeCreator="" othersAccessPermission="edit"/>
    <arrUserId title="区域1_1_1_2_3_2_1" rangeCreator="" othersAccessPermission="edit"/>
    <arrUserId title="区域1_1_1_2_3_1_1_1_1_1_1" rangeCreator="" othersAccessPermission="edit"/>
    <arrUserId title="区域1_26_1_1_1_1_1_4_1_3" rangeCreator="" othersAccessPermission="edit"/>
    <arrUserId title="区域1_4_2_2_5_1_1" rangeCreator="" othersAccessPermission="edit"/>
    <arrUserId title="区域1_26_1_2_1_4_1_1" rangeCreator="" othersAccessPermission="edit"/>
    <arrUserId title="区域1_26_1_1_1_1_1_4_3_1" rangeCreator="" othersAccessPermission="edit"/>
    <arrUserId title="区域1_26_1_1_2_1_1_4_1_2_1" rangeCreator="" othersAccessPermission="edit"/>
    <arrUserId title="区域1_4_2_1_1_5_2_1_1" rangeCreator="" othersAccessPermission="edit"/>
    <arrUserId title="区域1_26_1_1_1_1_1_4_2_1_1" rangeCreator="" othersAccessPermission="edit"/>
    <arrUserId title="区域1_4_2_1_1_5_1_1_1_1" rangeCreator="" othersAccessPermission="edit"/>
    <arrUserId title="区域1_1_3_1_2_4_1" rangeCreator="" othersAccessPermission="edit"/>
    <arrUserId title="区域1_1_3_1_1_1_4_1" rangeCreator="" othersAccessPermission="edit"/>
    <arrUserId title="区域1_26_1_1_1_1_1_1_1_6" rangeCreator="" othersAccessPermission="edit"/>
    <arrUserId title="区域1_26_1_1_1_1_1_1_2_1_4" rangeCreator="" othersAccessPermission="edit"/>
    <arrUserId title="区域1_26_1_1_1_1_1_5" rangeCreator="" othersAccessPermission="edit"/>
    <arrUserId title="区域1_26_1_2_1_1_1_1_5" rangeCreator="" othersAccessPermission="edit"/>
    <arrUserId title="区域1_1_3_1_2_1_2_1_1_4" rangeCreator="" othersAccessPermission="edit"/>
    <arrUserId title="区域1_1_3_1_1_1_1_2_1_1_4" rangeCreator="" othersAccessPermission="edit"/>
    <arrUserId title="区域1_26_1_1_1_1_1_1_1_2_5" rangeCreator="" othersAccessPermission="edit"/>
    <arrUserId title="区域1_26_1_1_1_1_1_1_2_1_2_4" rangeCreator="" othersAccessPermission="edit"/>
    <arrUserId title="区域1_26_1_1_1_1_1_1_6" rangeCreator="" othersAccessPermission="edit"/>
    <arrUserId title="区域1_26_1_2_1_1_1_1_1_5" rangeCreator="" othersAccessPermission="edit"/>
    <arrUserId title="区域1_1_3_1_2_1_2_1_1_1_3" rangeCreator="" othersAccessPermission="edit"/>
    <arrUserId title="区域1_1_3_1_1_1_1_2_1_1_1_3" rangeCreator="" othersAccessPermission="edit"/>
    <arrUserId title="区域1_26_1_1_2_1_1_1_1_2_1_4" rangeCreator="" othersAccessPermission="edit"/>
    <arrUserId title="区域1_26_1_1_1_1_1_1_1_2_1_4" rangeCreator="" othersAccessPermission="edit"/>
    <arrUserId title="区域1_26_1_1_2_1_1_1_2_1_2_1_2" rangeCreator="" othersAccessPermission="edit"/>
    <arrUserId title="区域1_26_1_1_1_1_1_1_2_1_2_1_2" rangeCreator="" othersAccessPermission="edit"/>
    <arrUserId title="区域1_26_1_1_1_1_1_1_2_5" rangeCreator="" othersAccessPermission="edit"/>
    <arrUserId title="区域1_26_1_1_2_1_1_1_1_1_1_1_4" rangeCreator="" othersAccessPermission="edit"/>
    <arrUserId title="区域1_26_1_2_1_1_1_1_1_1_4" rangeCreator="" othersAccessPermission="edit"/>
    <arrUserId title="区域1_26_1_1_1_1_1_1_1_1_1_1_4" rangeCreator="" othersAccessPermission="edit"/>
    <arrUserId title="区域1_4_4_1_2_1_2" rangeCreator="" othersAccessPermission="edit"/>
    <arrUserId title="区域1_4_2_2_1_2_1_2" rangeCreator="" othersAccessPermission="edit"/>
    <arrUserId title="区域1_4_3_1_1_2_1_2" rangeCreator="" othersAccessPermission="edit"/>
    <arrUserId title="区域1_4_2_1_1_1_2_1_2" rangeCreator="" othersAccessPermission="edit"/>
    <arrUserId title="区域1_26_1_1_1_1_1_1_1_4_3" rangeCreator="" othersAccessPermission="edit"/>
    <arrUserId title="区域1_26_1_1_1_1_1_1_1_1_3_3" rangeCreator="" othersAccessPermission="edit"/>
    <arrUserId title="区域1_1_3_2_1_1_1_4_3" rangeCreator="" othersAccessPermission="edit"/>
    <arrUserId title="区域1_1_1_3_3_1_1_3_3" rangeCreator="" othersAccessPermission="edit"/>
    <arrUserId title="区域1_1_1_3_2_1_1_1_3_3" rangeCreator="" othersAccessPermission="edit"/>
    <arrUserId title="区域1_26_1_1_2_1_1_1_1_2_3_3" rangeCreator="" othersAccessPermission="edit"/>
    <arrUserId title="区域1_26_1_1_1_1_1_1_5_3" rangeCreator="" othersAccessPermission="edit"/>
    <arrUserId title="区域1_26_1_2_1_1_1_1_1_3_3" rangeCreator="" othersAccessPermission="edit"/>
    <arrUserId title="区域1_26_1_1_1_1_2_2_3" rangeCreator="" othersAccessPermission="edit"/>
    <arrUserId title="区域1_26_1_2_1_1_1_2_2_3" rangeCreator="" othersAccessPermission="edit"/>
    <arrUserId title="区域1_1_2_1_1_1_1_1_2_3" rangeCreator="" othersAccessPermission="edit"/>
    <arrUserId title="区域1_1_3_3_1_1_1_1_2_3" rangeCreator="" othersAccessPermission="edit"/>
    <arrUserId title="区域1_1_3_1_2_1_1_1_1_2_3" rangeCreator="" othersAccessPermission="edit"/>
    <arrUserId title="区域1_1_3_2_1_1_1_1_1_2_3" rangeCreator="" othersAccessPermission="edit"/>
    <arrUserId title="区域1_1_3_1_1_1_1_1_1_1_2_3" rangeCreator="" othersAccessPermission="edit"/>
    <arrUserId title="区域1_26_1_1_2_1_1_1_1_3_3" rangeCreator="" othersAccessPermission="edit"/>
    <arrUserId title="区域1_26_1_1_1_1_1_1_1_3_3" rangeCreator="" othersAccessPermission="edit"/>
    <arrUserId title="区域1_26_1_1_1_1_1_2_3" rangeCreator="" othersAccessPermission="edit"/>
    <arrUserId title="区域1_26_1_1_2_1_1_1_1_1_2_3" rangeCreator="" othersAccessPermission="edit"/>
    <arrUserId title="区域1_26_1_2_1_1_1_1_2_3" rangeCreator="" othersAccessPermission="edit"/>
    <arrUserId title="区域1_26_1_1_1_1_1_1_1_1_2_3" rangeCreator="" othersAccessPermission="edit"/>
    <arrUserId title="区域1_26_1_1_1_1_2_5" rangeCreator="" othersAccessPermission="edit"/>
    <arrUserId title="区域1_26_1_2_1_1_1_2_5" rangeCreator="" othersAccessPermission="edit"/>
    <arrUserId title="区域1_1_2_1_1_1_1_1_5" rangeCreator="" othersAccessPermission="edit"/>
    <arrUserId title="区域1_1_3_3_1_1_1_1_5" rangeCreator="" othersAccessPermission="edit"/>
    <arrUserId title="区域1_1_3_1_2_1_1_1_1_5" rangeCreator="" othersAccessPermission="edit"/>
    <arrUserId title="区域1_1_3_2_1_1_1_1_1_5" rangeCreator="" othersAccessPermission="edit"/>
    <arrUserId title="区域1_1_3_1_1_1_1_1_1_1_5" rangeCreator="" othersAccessPermission="edit"/>
    <arrUserId title="区域1_26_1_1_1_1_2_1_1_3" rangeCreator="" othersAccessPermission="edit"/>
    <arrUserId title="区域1_26_1_1_2_1_1_1_1_2_1_1_3" rangeCreator="" othersAccessPermission="edit"/>
    <arrUserId title="区域1_26_1_2_1_1_1_2_1_1_3" rangeCreator="" othersAccessPermission="edit"/>
    <arrUserId title="区域1_26_1_1_1_1_1_1_1_2_1_1_3" rangeCreator="" othersAccessPermission="edit"/>
    <arrUserId title="区域1_1_2_2_1_3" rangeCreator="" othersAccessPermission="edit"/>
    <arrUserId title="区域1_1_2_76_1_4" rangeCreator="" othersAccessPermission="edit"/>
    <arrUserId title="区域1_4_4_1_1_3" rangeCreator="" othersAccessPermission="edit"/>
    <arrUserId title="区域1_1_1_3_3_1_1_4" rangeCreator="" othersAccessPermission="edit"/>
    <arrUserId title="区域1_4_2_2_1_1_3" rangeCreator="" othersAccessPermission="edit"/>
    <arrUserId title="区域1_1_1_3_1_2_1_1_4" rangeCreator="" othersAccessPermission="edit"/>
    <arrUserId title="区域1_4_3_1_1_1_3" rangeCreator="" othersAccessPermission="edit"/>
    <arrUserId title="区域1_1_1_3_2_1_1_1_4" rangeCreator="" othersAccessPermission="edit"/>
    <arrUserId title="区域1_4_2_1_1_1_1_3" rangeCreator="" othersAccessPermission="edit"/>
    <arrUserId title="区域1_1_1_3_1_1_1_1_1_4" rangeCreator="" othersAccessPermission="edit"/>
    <arrUserId title="区域1_26_1_1_2_1_1_1_1_5" rangeCreator="" othersAccessPermission="edit"/>
    <arrUserId title="区域1_26_1_1_1_1_1_1_1_1_5" rangeCreator="" othersAccessPermission="edit"/>
    <arrUserId title="区域1_26_1_1_2_1_1_1_2_1_1_2" rangeCreator="" othersAccessPermission="edit"/>
    <arrUserId title="区域1_26_1_1_1_1_1_1_2_1_1_2" rangeCreator="" othersAccessPermission="edit"/>
    <arrUserId title="区域1_26_1_1_1_1_1_3_2" rangeCreator="" othersAccessPermission="edit"/>
    <arrUserId title="区域1_26_1_1_2_1_1_1_1_1_5" rangeCreator="" othersAccessPermission="edit"/>
    <arrUserId title="区域1_26_1_2_1_1_1_1_3_2" rangeCreator="" othersAccessPermission="edit"/>
    <arrUserId title="区域1_26_1_1_1_1_1_1_1_1_1_5" rangeCreator="" othersAccessPermission="edit"/>
    <arrUserId title="区域1_1_3_3_1_2_1_1_2_2" rangeCreator="" othersAccessPermission="edit"/>
    <arrUserId title="区域1_1_3_1_2_1_2_1_1_2_2" rangeCreator="" othersAccessPermission="edit"/>
    <arrUserId title="区域1_1_3_2_1_1_2_1_1_2_2" rangeCreator="" othersAccessPermission="edit"/>
    <arrUserId title="区域1_1_3_1_1_1_1_2_1_1_2_2" rangeCreator="" othersAccessPermission="edit"/>
    <arrUserId title="区域1_26_1_1_2_1_1_1_1_2_5" rangeCreator="" othersAccessPermission="edit"/>
    <arrUserId title="区域1_26_1_1_1_1_1_1_1_2_2_3" rangeCreator="" othersAccessPermission="edit"/>
    <arrUserId title="区域1_26_1_1_2_1_1_1_2_1_2_2_2" rangeCreator="" othersAccessPermission="edit"/>
    <arrUserId title="区域1_26_1_1_1_1_1_1_2_1_2_2_2" rangeCreator="" othersAccessPermission="edit"/>
    <arrUserId title="区域1_26_1_1_1_1_1_1_3_3" rangeCreator="" othersAccessPermission="edit"/>
    <arrUserId title="区域1_26_1_1_2_1_1_1_1_1_1_5" rangeCreator="" othersAccessPermission="edit"/>
    <arrUserId title="区域1_26_1_2_1_1_1_1_1_2_3" rangeCreator="" othersAccessPermission="edit"/>
    <arrUserId title="区域1_26_1_1_1_1_1_1_1_1_1_2_3" rangeCreator="" othersAccessPermission="edit"/>
    <arrUserId title="区域1_1_3_3_1_2_1_1_1_1_3" rangeCreator="" othersAccessPermission="edit"/>
    <arrUserId title="区域1_1_3_1_2_1_2_1_1_1_1_3" rangeCreator="" othersAccessPermission="edit"/>
    <arrUserId title="区域1_1_3_2_1_1_2_1_1_1_1_3" rangeCreator="" othersAccessPermission="edit"/>
    <arrUserId title="区域1_1_3_1_1_1_1_2_1_1_1_1_3" rangeCreator="" othersAccessPermission="edit"/>
    <arrUserId title="区域1_26_1_1_1_1_2_1_3" rangeCreator="" othersAccessPermission="edit"/>
    <arrUserId title="区域1_26_1_1_2_1_1_1_1_2_1_2_3" rangeCreator="" othersAccessPermission="edit"/>
    <arrUserId title="区域1_26_1_2_1_1_1_2_1_3" rangeCreator="" othersAccessPermission="edit"/>
    <arrUserId title="区域1_26_1_1_1_1_1_1_1_2_1_2_3" rangeCreator="" othersAccessPermission="edit"/>
    <arrUserId title="区域1_1_3_3_1_2_1_2" rangeCreator="" othersAccessPermission="edit"/>
    <arrUserId title="区域1_1_3_1_2_1_2_1_3" rangeCreator="" othersAccessPermission="edit"/>
    <arrUserId title="区域1_1_3_2_1_1_2_1_2" rangeCreator="" othersAccessPermission="edit"/>
    <arrUserId title="区域1_1_3_1_1_1_1_2_1_3" rangeCreator="" othersAccessPermission="edit"/>
    <arrUserId title="区域1_1_2_1_1_1_1_1_1_3" rangeCreator="" othersAccessPermission="edit"/>
    <arrUserId title="区域1_26_1_1_1_1_1_1_2_2_3" rangeCreator="" othersAccessPermission="edit"/>
    <arrUserId title="区域1_1_3_3_1_1_1_1_1_3" rangeCreator="" othersAccessPermission="edit"/>
    <arrUserId title="区域1_26_1_1_2_1_1_1_1_1_1_1_1_3" rangeCreator="" othersAccessPermission="edit"/>
    <arrUserId title="区域1_1_3_1_2_1_1_1_1_1_3" rangeCreator="" othersAccessPermission="edit"/>
    <arrUserId title="区域1_26_1_2_1_1_1_1_1_1_1_3" rangeCreator="" othersAccessPermission="edit"/>
    <arrUserId title="区域1_1_3_2_1_1_1_1_1_1_3" rangeCreator="" othersAccessPermission="edit"/>
    <arrUserId title="区域1_26_1_1_1_1_1_1_1_1_1_1_1_3" rangeCreator="" othersAccessPermission="edit"/>
    <arrUserId title="区域1_1_3_1_1_1_1_1_1_1_1_3" rangeCreator="" othersAccessPermission="edit"/>
    <arrUserId title="区域1_26_1_1_1_2_1_1_1_1_2" rangeCreator="" othersAccessPermission="edit"/>
    <arrUserId title="区域1_1_3_3_1_2_1_1_1_1_2_2" rangeCreator="" othersAccessPermission="edit"/>
    <arrUserId title="区域1_26_1_1_2_1_1_1_2_1_1_1_1_2_2" rangeCreator="" othersAccessPermission="edit"/>
    <arrUserId title="区域1_1_3_1_2_1_2_1_1_1_1_2_2" rangeCreator="" othersAccessPermission="edit"/>
    <arrUserId title="区域1_26_1_2_1_1_2_1_1_1_1_2" rangeCreator="" othersAccessPermission="edit"/>
    <arrUserId title="区域1_1_3_2_1_1_2_1_1_1_1_2_2" rangeCreator="" othersAccessPermission="edit"/>
    <arrUserId title="区域1_26_1_1_1_1_1_1_2_1_1_1_1_2_2" rangeCreator="" othersAccessPermission="edit"/>
    <arrUserId title="区域1_1_3_1_1_1_1_2_1_1_1_1_2_2" rangeCreator="" othersAccessPermission="edit"/>
    <arrUserId title="区域1_26_1_1_1_1_1_1_1_4_1_2" rangeCreator="" othersAccessPermission="edit"/>
    <arrUserId title="区域1_26_1_1_2_1_1_1_1_1_3_2" rangeCreator="" othersAccessPermission="edit"/>
    <arrUserId title="区域1_26_1_1_1_1_1_1_1_1_3_1_2" rangeCreator="" othersAccessPermission="edit"/>
    <arrUserId title="区域1_1_3_3_1_1_4_2" rangeCreator="" othersAccessPermission="edit"/>
    <arrUserId title="区域1_1_3_2_1_1_1_4_1_2" rangeCreator="" othersAccessPermission="edit"/>
    <arrUserId title="区域1_1_2_76_1_3_2" rangeCreator="" othersAccessPermission="edit"/>
    <arrUserId title="区域1_1_1_3_3_1_1_3_1_2" rangeCreator="" othersAccessPermission="edit"/>
    <arrUserId title="区域1_1_1_3_1_2_1_1_3_2" rangeCreator="" othersAccessPermission="edit"/>
    <arrUserId title="区域1_1_1_3_2_1_1_1_3_1_2" rangeCreator="" othersAccessPermission="edit"/>
    <arrUserId title="区域1_1_1_3_1_1_1_1_1_3_2" rangeCreator="" othersAccessPermission="edit"/>
    <arrUserId title="区域1_26_1_1_2_1_1_1_1_2_3_1_2" rangeCreator="" othersAccessPermission="edit"/>
    <arrUserId title="区域1_26_1_1_1_1_1_1_1_2_3_2" rangeCreator="" othersAccessPermission="edit"/>
    <arrUserId title="区域1_26_1_1_1_1_1_1_5_1_2" rangeCreator="" othersAccessPermission="edit"/>
    <arrUserId title="区域1_26_1_1_2_1_1_1_1_1_1_3_2" rangeCreator="" othersAccessPermission="edit"/>
    <arrUserId title="区域1_26_1_2_1_1_1_1_1_3_1_2" rangeCreator="" othersAccessPermission="edit"/>
    <arrUserId title="区域1_26_1_1_1_1_1_1_1_1_1_3_2" rangeCreator="" othersAccessPermission="edit"/>
    <arrUserId title="区域1_26_1_1_1_1_2_2_1_2" rangeCreator="" othersAccessPermission="edit"/>
    <arrUserId title="区域1_26_1_1_2_1_1_1_1_2_1_2_1_2" rangeCreator="" othersAccessPermission="edit"/>
    <arrUserId title="区域1_26_1_2_1_1_1_2_2_1_2" rangeCreator="" othersAccessPermission="edit"/>
    <arrUserId title="区域1_26_1_1_1_1_1_1_1_2_1_2_1_2" rangeCreator="" othersAccessPermission="edit"/>
    <arrUserId title="区域1_1_2_1_1_1_1_1_2_1_2" rangeCreator="" othersAccessPermission="edit"/>
    <arrUserId title="区域1_26_1_1_1_1_1_1_2_3_2" rangeCreator="" othersAccessPermission="edit"/>
    <arrUserId title="区域1_1_3_3_1_1_1_1_2_1_2" rangeCreator="" othersAccessPermission="edit"/>
    <arrUserId title="区域1_26_1_1_2_1_1_1_1_1_1_1_2_2" rangeCreator="" othersAccessPermission="edit"/>
    <arrUserId title="区域1_1_3_1_2_1_1_1_1_2_1_2" rangeCreator="" othersAccessPermission="edit"/>
    <arrUserId title="区域1_26_1_2_1_1_1_1_1_1_2_2" rangeCreator="" othersAccessPermission="edit"/>
    <arrUserId title="区域1_1_3_2_1_1_1_1_1_2_1_2" rangeCreator="" othersAccessPermission="edit"/>
    <arrUserId title="区域1_26_1_1_1_1_1_1_1_1_1_1_2_2" rangeCreator="" othersAccessPermission="edit"/>
    <arrUserId title="区域1_1_3_1_1_1_1_1_1_1_2_1_2" rangeCreator="" othersAccessPermission="edit"/>
    <arrUserId title="区域1_26_1_1_1_1_4" rangeCreator="" othersAccessPermission="edit"/>
    <arrUserId title="区域1_26_1_1_2_1_1_1_1_3_1_2" rangeCreator="" othersAccessPermission="edit"/>
    <arrUserId title="区域1_26_1_2_1_1_1_4" rangeCreator="" othersAccessPermission="edit"/>
    <arrUserId title="区域1_26_1_1_1_1_1_1_1_3_1_2" rangeCreator="" othersAccessPermission="edit"/>
    <arrUserId title="区域1_1_2_1_1_1_1_3" rangeCreator="" othersAccessPermission="edit"/>
    <arrUserId title="区域1_26_1_1_1_1_1_2_1_2" rangeCreator="" othersAccessPermission="edit"/>
    <arrUserId title="区域1_1_3_3_1_1_1_3" rangeCreator="" othersAccessPermission="edit"/>
    <arrUserId title="区域1_26_1_1_2_1_1_1_1_1_2_1_2" rangeCreator="" othersAccessPermission="edit"/>
    <arrUserId title="区域1_1_3_1_2_1_1_1_3" rangeCreator="" othersAccessPermission="edit"/>
    <arrUserId title="区域1_26_1_2_1_1_1_1_2_1_2" rangeCreator="" othersAccessPermission="edit"/>
    <arrUserId title="区域1_1_3_2_1_1_1_1_3" rangeCreator="" othersAccessPermission="edit"/>
    <arrUserId title="区域1_26_1_1_1_1_1_1_1_1_2_1_2" rangeCreator="" othersAccessPermission="edit"/>
    <arrUserId title="区域1_1_3_1_1_1_1_1_1_3" rangeCreator="" othersAccessPermission="edit"/>
    <arrUserId title="区域1_26_1_1_1_1_2_3_2" rangeCreator="" othersAccessPermission="edit"/>
    <arrUserId title="区域1_26_1_1_2_1_1_1_1_2_2_2" rangeCreator="" othersAccessPermission="edit"/>
    <arrUserId title="区域1_26_1_2_1_1_1_2_3_2" rangeCreator="" othersAccessPermission="edit"/>
    <arrUserId title="区域1_26_1_1_1_1_1_1_1_2_2_1_2" rangeCreator="" othersAccessPermission="edit"/>
    <arrUserId title="区域1_1_2_1_1_1_1_1_3_2" rangeCreator="" othersAccessPermission="edit"/>
    <arrUserId title="区域1_26_1_1_1_1_1_1_3_1_2" rangeCreator="" othersAccessPermission="edit"/>
    <arrUserId title="区域1_1_3_3_1_1_1_1_3_2" rangeCreator="" othersAccessPermission="edit"/>
    <arrUserId title="区域1_26_1_1_2_1_1_1_1_1_1_2_2" rangeCreator="" othersAccessPermission="edit"/>
    <arrUserId title="区域1_1_3_1_2_1_1_1_1_3_2" rangeCreator="" othersAccessPermission="edit"/>
    <arrUserId title="区域1_26_1_2_1_1_1_1_1_2_1_2" rangeCreator="" othersAccessPermission="edit"/>
    <arrUserId title="区域1_1_3_2_1_1_1_1_1_3_2" rangeCreator="" othersAccessPermission="edit"/>
    <arrUserId title="区域1_26_1_1_1_1_1_1_1_1_1_2_1_2" rangeCreator="" othersAccessPermission="edit"/>
    <arrUserId title="区域1_1_3_1_1_1_1_1_1_1_3_2" rangeCreator="" othersAccessPermission="edit"/>
    <arrUserId title="区域1_1_2_1_1_1_3" rangeCreator="" othersAccessPermission="edit"/>
    <arrUserId title="区域1_26_1_1_1_1_2_1_1_1_2" rangeCreator="" othersAccessPermission="edit"/>
    <arrUserId title="区域1_1_3_3_1_1_3" rangeCreator="" othersAccessPermission="edit"/>
    <arrUserId title="区域1_26_1_1_2_1_1_1_1_2_1_1_1_2" rangeCreator="" othersAccessPermission="edit"/>
    <arrUserId title="区域1_1_3_1_2_1_1_3" rangeCreator="" othersAccessPermission="edit"/>
    <arrUserId title="区域1_26_1_2_1_1_1_2_1_1_1_2" rangeCreator="" othersAccessPermission="edit"/>
    <arrUserId title="区域1_1_3_2_1_1_1_3" rangeCreator="" othersAccessPermission="edit"/>
    <arrUserId title="区域1_26_1_1_1_1_1_1_1_2_1_1_1_2" rangeCreator="" othersAccessPermission="edit"/>
    <arrUserId title="区域1_1_3_1_1_1_1_1_3" rangeCreator="" othersAccessPermission="edit"/>
    <arrUserId title="区域1_1_2_2_1_1_2" rangeCreator="" othersAccessPermission="edit"/>
    <arrUserId title="区域1_1_2_1_1_1_1_1_1_1_2" rangeCreator="" othersAccessPermission="edit"/>
    <arrUserId title="区域1_1_2_76_1_1_2" rangeCreator="" othersAccessPermission="edit"/>
    <arrUserId title="区域1_26_1_1_1_1_1_1_2_2_1_2" rangeCreator="" othersAccessPermission="edit"/>
    <arrUserId title="区域1_4_4_1_1_1_2" rangeCreator="" othersAccessPermission="edit"/>
    <arrUserId title="区域1_1_3_3_1_1_1_1_1_1_2" rangeCreator="" othersAccessPermission="edit"/>
    <arrUserId title="区域1_1_1_3_3_1_1_1_2" rangeCreator="" othersAccessPermission="edit"/>
    <arrUserId title="区域1_26_1_1_2_1_1_1_1_1_1_1_1_1_2" rangeCreator="" othersAccessPermission="edit"/>
    <arrUserId title="区域1_4_2_2_1_1_1_2" rangeCreator="" othersAccessPermission="edit"/>
    <arrUserId title="区域1_1_3_1_2_1_1_1_1_1_1_2" rangeCreator="" othersAccessPermission="edit"/>
    <arrUserId title="区域1_1_1_3_1_2_1_1_1_2" rangeCreator="" othersAccessPermission="edit"/>
    <arrUserId title="区域1_26_1_2_1_1_1_1_1_1_1_1_2" rangeCreator="" othersAccessPermission="edit"/>
    <arrUserId title="区域1_4_3_1_1_1_1_2" rangeCreator="" othersAccessPermission="edit"/>
    <arrUserId title="区域1_1_3_2_1_1_1_1_1_1_1_2" rangeCreator="" othersAccessPermission="edit"/>
    <arrUserId title="区域1_1_1_3_2_1_1_1_1_2" rangeCreator="" othersAccessPermission="edit"/>
    <arrUserId title="区域1_26_1_1_1_1_1_1_1_1_1_1_1_1_2" rangeCreator="" othersAccessPermission="edit"/>
    <arrUserId title="区域1_4_2_1_1_1_1_1_2" rangeCreator="" othersAccessPermission="edit"/>
    <arrUserId title="区域1_1_3_1_1_1_1_1_1_1_1_1_2" rangeCreator="" othersAccessPermission="edit"/>
    <arrUserId title="区域1_1_1_3_1_1_1_1_1_1_2" rangeCreator="" othersAccessPermission="edit"/>
    <arrUserId title="区域1_26_1_1_1_1_1_1_1_8" rangeCreator="" othersAccessPermission="edit"/>
    <arrUserId title="区域1_26_1_1_1_1_1_1_2_1_6" rangeCreator="" othersAccessPermission="edit"/>
    <arrUserId title="区域1_26_1_1_1_1_1_7" rangeCreator="" othersAccessPermission="edit"/>
    <arrUserId title="区域1_26_1_2_1_1_1_1_7" rangeCreator="" othersAccessPermission="edit"/>
    <arrUserId title="区域1_1_3_1_2_1_2_1_1_6" rangeCreator="" othersAccessPermission="edit"/>
    <arrUserId title="区域1_1_3_1_1_1_1_2_1_1_6" rangeCreator="" othersAccessPermission="edit"/>
    <arrUserId title="区域1_26_1_1_1_1_1_1_1_2_7" rangeCreator="" othersAccessPermission="edit"/>
    <arrUserId title="区域1_26_1_1_1_1_1_1_2_1_2_6" rangeCreator="" othersAccessPermission="edit"/>
    <arrUserId title="区域1_26_1_1_1_1_1_1_8" rangeCreator="" othersAccessPermission="edit"/>
    <arrUserId title="区域1_26_1_2_1_1_1_1_1_7" rangeCreator="" othersAccessPermission="edit"/>
    <arrUserId title="区域1_1_3_1_2_1_2_1_1_1_5" rangeCreator="" othersAccessPermission="edit"/>
    <arrUserId title="区域1_1_3_1_1_1_1_2_1_1_1_5" rangeCreator="" othersAccessPermission="edit"/>
    <arrUserId title="区域1_26_1_1_2_1_1_1_1_2_1_6" rangeCreator="" othersAccessPermission="edit"/>
    <arrUserId title="区域1_26_1_1_1_1_1_1_1_2_1_6" rangeCreator="" othersAccessPermission="edit"/>
    <arrUserId title="区域1_26_1_1_2_1_1_1_2_1_2_1_4" rangeCreator="" othersAccessPermission="edit"/>
    <arrUserId title="区域1_26_1_1_1_1_1_1_2_1_2_1_4" rangeCreator="" othersAccessPermission="edit"/>
    <arrUserId title="区域1_26_1_1_1_1_1_1_2_7" rangeCreator="" othersAccessPermission="edit"/>
    <arrUserId title="区域1_26_1_1_2_1_1_1_1_1_1_1_6" rangeCreator="" othersAccessPermission="edit"/>
    <arrUserId title="区域1_26_1_2_1_1_1_1_1_1_6" rangeCreator="" othersAccessPermission="edit"/>
    <arrUserId title="区域1_26_1_1_1_1_1_1_1_1_1_1_6" rangeCreator="" othersAccessPermission="edit"/>
    <arrUserId title="区域1_4_4_1_2_1_4" rangeCreator="" othersAccessPermission="edit"/>
    <arrUserId title="区域1_4_2_2_1_2_1_4" rangeCreator="" othersAccessPermission="edit"/>
    <arrUserId title="区域1_4_3_1_1_2_1_4" rangeCreator="" othersAccessPermission="edit"/>
    <arrUserId title="区域1_4_2_1_1_1_2_1_4" rangeCreator="" othersAccessPermission="edit"/>
    <arrUserId title="区域1_26_1_1_1_1_1_1_1_4_5" rangeCreator="" othersAccessPermission="edit"/>
    <arrUserId title="区域1_26_1_1_1_1_1_1_1_1_3_5" rangeCreator="" othersAccessPermission="edit"/>
    <arrUserId title="区域1_1_3_2_1_1_1_4_5" rangeCreator="" othersAccessPermission="edit"/>
    <arrUserId title="区域1_1_1_3_3_1_1_3_5" rangeCreator="" othersAccessPermission="edit"/>
    <arrUserId title="区域1_1_1_3_2_1_1_1_3_5" rangeCreator="" othersAccessPermission="edit"/>
    <arrUserId title="区域1_26_1_1_2_1_1_1_1_2_3_5" rangeCreator="" othersAccessPermission="edit"/>
    <arrUserId title="区域1_26_1_1_1_1_1_1_5_5" rangeCreator="" othersAccessPermission="edit"/>
    <arrUserId title="区域1_26_1_2_1_1_1_1_1_3_5" rangeCreator="" othersAccessPermission="edit"/>
    <arrUserId title="区域1_26_1_1_1_1_2_2_5" rangeCreator="" othersAccessPermission="edit"/>
    <arrUserId title="区域1_26_1_2_1_1_1_2_2_5" rangeCreator="" othersAccessPermission="edit"/>
    <arrUserId title="区域1_1_2_1_1_1_1_1_2_5" rangeCreator="" othersAccessPermission="edit"/>
    <arrUserId title="区域1_1_3_3_1_1_1_1_2_5" rangeCreator="" othersAccessPermission="edit"/>
    <arrUserId title="区域1_1_3_1_2_1_1_1_1_2_5" rangeCreator="" othersAccessPermission="edit"/>
    <arrUserId title="区域1_1_3_2_1_1_1_1_1_2_5" rangeCreator="" othersAccessPermission="edit"/>
    <arrUserId title="区域1_1_3_1_1_1_1_1_1_1_2_5" rangeCreator="" othersAccessPermission="edit"/>
    <arrUserId title="区域1_26_1_1_2_1_1_1_1_3_5" rangeCreator="" othersAccessPermission="edit"/>
    <arrUserId title="区域1_26_1_1_1_1_1_1_1_3_5" rangeCreator="" othersAccessPermission="edit"/>
    <arrUserId title="区域1_26_1_1_1_1_1_2_5" rangeCreator="" othersAccessPermission="edit"/>
    <arrUserId title="区域1_26_1_1_2_1_1_1_1_1_2_5" rangeCreator="" othersAccessPermission="edit"/>
    <arrUserId title="区域1_26_1_2_1_1_1_1_2_5" rangeCreator="" othersAccessPermission="edit"/>
    <arrUserId title="区域1_26_1_1_1_1_1_1_1_1_2_5" rangeCreator="" othersAccessPermission="edit"/>
    <arrUserId title="区域1_26_1_1_1_1_2_7" rangeCreator="" othersAccessPermission="edit"/>
    <arrUserId title="区域1_26_1_2_1_1_1_2_7" rangeCreator="" othersAccessPermission="edit"/>
    <arrUserId title="区域1_1_2_1_1_1_1_1_7" rangeCreator="" othersAccessPermission="edit"/>
    <arrUserId title="区域1_1_3_3_1_1_1_1_7" rangeCreator="" othersAccessPermission="edit"/>
    <arrUserId title="区域1_1_3_1_2_1_1_1_1_7" rangeCreator="" othersAccessPermission="edit"/>
    <arrUserId title="区域1_1_3_2_1_1_1_1_1_7" rangeCreator="" othersAccessPermission="edit"/>
    <arrUserId title="区域1_1_3_1_1_1_1_1_1_1_7" rangeCreator="" othersAccessPermission="edit"/>
    <arrUserId title="区域1_26_1_1_1_1_2_1_1_5" rangeCreator="" othersAccessPermission="edit"/>
    <arrUserId title="区域1_26_1_1_2_1_1_1_1_2_1_1_5" rangeCreator="" othersAccessPermission="edit"/>
    <arrUserId title="区域1_26_1_2_1_1_1_2_1_1_5" rangeCreator="" othersAccessPermission="edit"/>
    <arrUserId title="区域1_26_1_1_1_1_1_1_1_2_1_1_5" rangeCreator="" othersAccessPermission="edit"/>
    <arrUserId title="区域1_1_2_2_1_5" rangeCreator="" othersAccessPermission="edit"/>
    <arrUserId title="区域1_1_2_76_1_6" rangeCreator="" othersAccessPermission="edit"/>
    <arrUserId title="区域1_4_4_1_1_5" rangeCreator="" othersAccessPermission="edit"/>
    <arrUserId title="区域1_1_1_3_3_1_1_6" rangeCreator="" othersAccessPermission="edit"/>
    <arrUserId title="区域1_4_2_2_1_1_5" rangeCreator="" othersAccessPermission="edit"/>
    <arrUserId title="区域1_1_1_3_1_2_1_1_6" rangeCreator="" othersAccessPermission="edit"/>
    <arrUserId title="区域1_4_3_1_1_1_5" rangeCreator="" othersAccessPermission="edit"/>
    <arrUserId title="区域1_1_1_3_2_1_1_1_6" rangeCreator="" othersAccessPermission="edit"/>
    <arrUserId title="区域1_4_2_1_1_1_1_5" rangeCreator="" othersAccessPermission="edit"/>
    <arrUserId title="区域1_1_1_3_1_1_1_1_1_6" rangeCreator="" othersAccessPermission="edit"/>
    <arrUserId title="区域1_26_1_1_2_1_1_1_1_7" rangeCreator="" othersAccessPermission="edit"/>
    <arrUserId title="区域1_26_1_1_1_1_1_1_1_1_7" rangeCreator="" othersAccessPermission="edit"/>
    <arrUserId title="区域1_26_1_1_2_1_1_1_2_1_1_4" rangeCreator="" othersAccessPermission="edit"/>
    <arrUserId title="区域1_26_1_1_1_1_1_1_2_1_1_4" rangeCreator="" othersAccessPermission="edit"/>
    <arrUserId title="区域1_26_1_1_1_1_1_3_4" rangeCreator="" othersAccessPermission="edit"/>
    <arrUserId title="区域1_26_1_1_2_1_1_1_1_1_7" rangeCreator="" othersAccessPermission="edit"/>
    <arrUserId title="区域1_26_1_2_1_1_1_1_3_4" rangeCreator="" othersAccessPermission="edit"/>
    <arrUserId title="区域1_26_1_1_1_1_1_1_1_1_1_7" rangeCreator="" othersAccessPermission="edit"/>
    <arrUserId title="区域1_1_3_3_1_2_1_1_2_4" rangeCreator="" othersAccessPermission="edit"/>
    <arrUserId title="区域1_1_3_1_2_1_2_1_1_2_4" rangeCreator="" othersAccessPermission="edit"/>
    <arrUserId title="区域1_1_3_2_1_1_2_1_1_2_4" rangeCreator="" othersAccessPermission="edit"/>
    <arrUserId title="区域1_1_3_1_1_1_1_2_1_1_2_4" rangeCreator="" othersAccessPermission="edit"/>
    <arrUserId title="区域1_26_1_1_2_1_1_1_1_2_7" rangeCreator="" othersAccessPermission="edit"/>
    <arrUserId title="区域1_26_1_1_1_1_1_1_1_2_2_5" rangeCreator="" othersAccessPermission="edit"/>
    <arrUserId title="区域1_26_1_1_2_1_1_1_2_1_2_2_4" rangeCreator="" othersAccessPermission="edit"/>
    <arrUserId title="区域1_26_1_1_1_1_1_1_2_1_2_2_4" rangeCreator="" othersAccessPermission="edit"/>
    <arrUserId title="区域1_26_1_1_1_1_1_1_3_5" rangeCreator="" othersAccessPermission="edit"/>
    <arrUserId title="区域1_26_1_1_2_1_1_1_1_1_1_7" rangeCreator="" othersAccessPermission="edit"/>
    <arrUserId title="区域1_26_1_2_1_1_1_1_1_2_5" rangeCreator="" othersAccessPermission="edit"/>
    <arrUserId title="区域1_26_1_1_1_1_1_1_1_1_1_2_5" rangeCreator="" othersAccessPermission="edit"/>
    <arrUserId title="区域1_1_3_3_1_2_1_1_1_1_5" rangeCreator="" othersAccessPermission="edit"/>
    <arrUserId title="区域1_1_3_1_2_1_2_1_1_1_1_5" rangeCreator="" othersAccessPermission="edit"/>
    <arrUserId title="区域1_1_3_2_1_1_2_1_1_1_1_5" rangeCreator="" othersAccessPermission="edit"/>
    <arrUserId title="区域1_1_3_1_1_1_1_2_1_1_1_1_5" rangeCreator="" othersAccessPermission="edit"/>
    <arrUserId title="区域1_26_1_1_1_1_2_1_5" rangeCreator="" othersAccessPermission="edit"/>
    <arrUserId title="区域1_26_1_1_2_1_1_1_1_2_1_2_5" rangeCreator="" othersAccessPermission="edit"/>
    <arrUserId title="区域1_26_1_2_1_1_1_2_1_5" rangeCreator="" othersAccessPermission="edit"/>
    <arrUserId title="区域1_26_1_1_1_1_1_1_1_2_1_2_5" rangeCreator="" othersAccessPermission="edit"/>
    <arrUserId title="区域1_1_3_3_1_2_1_4" rangeCreator="" othersAccessPermission="edit"/>
    <arrUserId title="区域1_1_3_1_2_1_2_1_5" rangeCreator="" othersAccessPermission="edit"/>
    <arrUserId title="区域1_1_3_2_1_1_2_1_4" rangeCreator="" othersAccessPermission="edit"/>
    <arrUserId title="区域1_1_3_1_1_1_1_2_1_5" rangeCreator="" othersAccessPermission="edit"/>
    <arrUserId title="区域1_1_2_1_1_1_1_1_1_5" rangeCreator="" othersAccessPermission="edit"/>
    <arrUserId title="区域1_26_1_1_1_1_1_1_2_2_5" rangeCreator="" othersAccessPermission="edit"/>
    <arrUserId title="区域1_1_3_3_1_1_1_1_1_5" rangeCreator="" othersAccessPermission="edit"/>
    <arrUserId title="区域1_26_1_1_2_1_1_1_1_1_1_1_1_5" rangeCreator="" othersAccessPermission="edit"/>
    <arrUserId title="区域1_1_3_1_2_1_1_1_1_1_5" rangeCreator="" othersAccessPermission="edit"/>
    <arrUserId title="区域1_26_1_2_1_1_1_1_1_1_1_5" rangeCreator="" othersAccessPermission="edit"/>
    <arrUserId title="区域1_1_3_2_1_1_1_1_1_1_5" rangeCreator="" othersAccessPermission="edit"/>
    <arrUserId title="区域1_26_1_1_1_1_1_1_1_1_1_1_1_5" rangeCreator="" othersAccessPermission="edit"/>
    <arrUserId title="区域1_1_3_1_1_1_1_1_1_1_1_5" rangeCreator="" othersAccessPermission="edit"/>
    <arrUserId title="区域1_26_1_1_1_2_1_1_1_1_4" rangeCreator="" othersAccessPermission="edit"/>
    <arrUserId title="区域1_1_3_3_1_2_1_1_1_1_2_4" rangeCreator="" othersAccessPermission="edit"/>
    <arrUserId title="区域1_26_1_1_2_1_1_1_2_1_1_1_1_2_4" rangeCreator="" othersAccessPermission="edit"/>
    <arrUserId title="区域1_1_3_1_2_1_2_1_1_1_1_2_4" rangeCreator="" othersAccessPermission="edit"/>
    <arrUserId title="区域1_26_1_2_1_1_2_1_1_1_1_4" rangeCreator="" othersAccessPermission="edit"/>
    <arrUserId title="区域1_1_3_2_1_1_2_1_1_1_1_2_4" rangeCreator="" othersAccessPermission="edit"/>
    <arrUserId title="区域1_26_1_1_1_1_1_1_2_1_1_1_1_2_4" rangeCreator="" othersAccessPermission="edit"/>
    <arrUserId title="区域1_1_3_1_1_1_1_2_1_1_1_1_2_4" rangeCreator="" othersAccessPermission="edit"/>
    <arrUserId title="区域1_26_1_1_1_1_1_1_1_4_1_4" rangeCreator="" othersAccessPermission="edit"/>
    <arrUserId title="区域1_26_1_1_2_1_1_1_1_1_3_4" rangeCreator="" othersAccessPermission="edit"/>
    <arrUserId title="区域1_26_1_1_1_1_1_1_1_1_3_1_4" rangeCreator="" othersAccessPermission="edit"/>
    <arrUserId title="区域1_1_3_3_1_1_4_4" rangeCreator="" othersAccessPermission="edit"/>
    <arrUserId title="区域1_1_3_2_1_1_1_4_1_4" rangeCreator="" othersAccessPermission="edit"/>
    <arrUserId title="区域1_1_2_76_1_3_4" rangeCreator="" othersAccessPermission="edit"/>
    <arrUserId title="区域1_1_1_3_3_1_1_3_1_4" rangeCreator="" othersAccessPermission="edit"/>
    <arrUserId title="区域1_1_1_3_1_2_1_1_3_4" rangeCreator="" othersAccessPermission="edit"/>
    <arrUserId title="区域1_1_1_3_2_1_1_1_3_1_4" rangeCreator="" othersAccessPermission="edit"/>
    <arrUserId title="区域1_1_1_3_1_1_1_1_1_3_4" rangeCreator="" othersAccessPermission="edit"/>
    <arrUserId title="区域1_26_1_1_2_1_1_1_1_2_3_1_4" rangeCreator="" othersAccessPermission="edit"/>
    <arrUserId title="区域1_26_1_1_1_1_1_1_1_2_3_4" rangeCreator="" othersAccessPermission="edit"/>
    <arrUserId title="区域1_26_1_1_1_1_1_1_5_1_4" rangeCreator="" othersAccessPermission="edit"/>
    <arrUserId title="区域1_26_1_1_2_1_1_1_1_1_1_3_4" rangeCreator="" othersAccessPermission="edit"/>
    <arrUserId title="区域1_26_1_2_1_1_1_1_1_3_1_4" rangeCreator="" othersAccessPermission="edit"/>
    <arrUserId title="区域1_26_1_1_1_1_1_1_1_1_1_3_4" rangeCreator="" othersAccessPermission="edit"/>
    <arrUserId title="区域1_26_1_1_1_1_2_2_1_4" rangeCreator="" othersAccessPermission="edit"/>
    <arrUserId title="区域1_26_1_1_2_1_1_1_1_2_1_2_1_4" rangeCreator="" othersAccessPermission="edit"/>
    <arrUserId title="区域1_26_1_2_1_1_1_2_2_1_4" rangeCreator="" othersAccessPermission="edit"/>
    <arrUserId title="区域1_26_1_1_1_1_1_1_1_2_1_2_1_4" rangeCreator="" othersAccessPermission="edit"/>
    <arrUserId title="区域1_1_2_1_1_1_1_1_2_1_4" rangeCreator="" othersAccessPermission="edit"/>
    <arrUserId title="区域1_26_1_1_1_1_1_1_2_3_4" rangeCreator="" othersAccessPermission="edit"/>
    <arrUserId title="区域1_1_3_3_1_1_1_1_2_1_4" rangeCreator="" othersAccessPermission="edit"/>
    <arrUserId title="区域1_26_1_1_2_1_1_1_1_1_1_1_2_4" rangeCreator="" othersAccessPermission="edit"/>
    <arrUserId title="区域1_1_3_1_2_1_1_1_1_2_1_4" rangeCreator="" othersAccessPermission="edit"/>
    <arrUserId title="区域1_26_1_2_1_1_1_1_1_1_2_4" rangeCreator="" othersAccessPermission="edit"/>
    <arrUserId title="区域1_1_3_2_1_1_1_1_1_2_1_4" rangeCreator="" othersAccessPermission="edit"/>
    <arrUserId title="区域1_26_1_1_1_1_1_1_1_1_1_1_2_4" rangeCreator="" othersAccessPermission="edit"/>
    <arrUserId title="区域1_1_3_1_1_1_1_1_1_1_2_1_4" rangeCreator="" othersAccessPermission="edit"/>
    <arrUserId title="区域1_26_1_1_1_1_6" rangeCreator="" othersAccessPermission="edit"/>
    <arrUserId title="区域1_26_1_1_2_1_1_1_1_3_1_4" rangeCreator="" othersAccessPermission="edit"/>
    <arrUserId title="区域1_26_1_2_1_1_1_6" rangeCreator="" othersAccessPermission="edit"/>
    <arrUserId title="区域1_26_1_1_1_1_1_1_1_3_1_4" rangeCreator="" othersAccessPermission="edit"/>
    <arrUserId title="区域1_1_2_1_1_1_1_5" rangeCreator="" othersAccessPermission="edit"/>
    <arrUserId title="区域1_26_1_1_1_1_1_2_1_4" rangeCreator="" othersAccessPermission="edit"/>
    <arrUserId title="区域1_1_3_3_1_1_1_5" rangeCreator="" othersAccessPermission="edit"/>
    <arrUserId title="区域1_26_1_1_2_1_1_1_1_1_2_1_4" rangeCreator="" othersAccessPermission="edit"/>
    <arrUserId title="区域1_1_3_1_2_1_1_1_5" rangeCreator="" othersAccessPermission="edit"/>
    <arrUserId title="区域1_26_1_2_1_1_1_1_2_1_4" rangeCreator="" othersAccessPermission="edit"/>
    <arrUserId title="区域1_1_3_2_1_1_1_1_5" rangeCreator="" othersAccessPermission="edit"/>
    <arrUserId title="区域1_26_1_1_1_1_1_1_1_1_2_1_4" rangeCreator="" othersAccessPermission="edit"/>
    <arrUserId title="区域1_1_3_1_1_1_1_1_1_5" rangeCreator="" othersAccessPermission="edit"/>
    <arrUserId title="区域1_26_1_1_1_1_2_3_4" rangeCreator="" othersAccessPermission="edit"/>
    <arrUserId title="区域1_26_1_1_2_1_1_1_1_2_2_4" rangeCreator="" othersAccessPermission="edit"/>
    <arrUserId title="区域1_26_1_2_1_1_1_2_3_4" rangeCreator="" othersAccessPermission="edit"/>
    <arrUserId title="区域1_26_1_1_1_1_1_1_1_2_2_1_4" rangeCreator="" othersAccessPermission="edit"/>
    <arrUserId title="区域1_1_2_1_1_1_1_1_3_4" rangeCreator="" othersAccessPermission="edit"/>
    <arrUserId title="区域1_26_1_1_1_1_1_1_3_1_4" rangeCreator="" othersAccessPermission="edit"/>
    <arrUserId title="区域1_1_3_3_1_1_1_1_3_4" rangeCreator="" othersAccessPermission="edit"/>
    <arrUserId title="区域1_26_1_1_2_1_1_1_1_1_1_2_4" rangeCreator="" othersAccessPermission="edit"/>
    <arrUserId title="区域1_1_3_1_2_1_1_1_1_3_4" rangeCreator="" othersAccessPermission="edit"/>
    <arrUserId title="区域1_26_1_2_1_1_1_1_1_2_1_4" rangeCreator="" othersAccessPermission="edit"/>
    <arrUserId title="区域1_1_3_2_1_1_1_1_1_3_4" rangeCreator="" othersAccessPermission="edit"/>
    <arrUserId title="区域1_26_1_1_1_1_1_1_1_1_1_2_1_4" rangeCreator="" othersAccessPermission="edit"/>
    <arrUserId title="区域1_1_3_1_1_1_1_1_1_1_3_4" rangeCreator="" othersAccessPermission="edit"/>
    <arrUserId title="区域1_1_2_1_1_1_5" rangeCreator="" othersAccessPermission="edit"/>
    <arrUserId title="区域1_26_1_1_1_1_2_1_1_1_4" rangeCreator="" othersAccessPermission="edit"/>
    <arrUserId title="区域1_1_3_3_1_1_6" rangeCreator="" othersAccessPermission="edit"/>
    <arrUserId title="区域1_26_1_1_2_1_1_1_1_2_1_1_1_4" rangeCreator="" othersAccessPermission="edit"/>
    <arrUserId title="区域1_1_3_1_2_1_1_5" rangeCreator="" othersAccessPermission="edit"/>
    <arrUserId title="区域1_26_1_2_1_1_1_2_1_1_1_4" rangeCreator="" othersAccessPermission="edit"/>
    <arrUserId title="区域1_1_3_2_1_1_1_6" rangeCreator="" othersAccessPermission="edit"/>
    <arrUserId title="区域1_26_1_1_1_1_1_1_1_2_1_1_1_4" rangeCreator="" othersAccessPermission="edit"/>
    <arrUserId title="区域1_1_3_1_1_1_1_1_5" rangeCreator="" othersAccessPermission="edit"/>
    <arrUserId title="区域1_1_2_2_1_1_4" rangeCreator="" othersAccessPermission="edit"/>
    <arrUserId title="区域1_1_2_1_1_1_1_1_1_1_4" rangeCreator="" othersAccessPermission="edit"/>
    <arrUserId title="区域1_1_2_76_1_1_4" rangeCreator="" othersAccessPermission="edit"/>
    <arrUserId title="区域1_26_1_1_1_1_1_1_2_2_1_4" rangeCreator="" othersAccessPermission="edit"/>
    <arrUserId title="区域1_4_4_1_1_1_4" rangeCreator="" othersAccessPermission="edit"/>
    <arrUserId title="区域1_1_3_3_1_1_1_1_1_1_4" rangeCreator="" othersAccessPermission="edit"/>
    <arrUserId title="区域1_1_1_3_3_1_1_1_4" rangeCreator="" othersAccessPermission="edit"/>
    <arrUserId title="区域1_26_1_1_2_1_1_1_1_1_1_1_1_1_4" rangeCreator="" othersAccessPermission="edit"/>
    <arrUserId title="区域1_4_2_2_1_1_1_4" rangeCreator="" othersAccessPermission="edit"/>
    <arrUserId title="区域1_1_3_1_2_1_1_1_1_1_1_4" rangeCreator="" othersAccessPermission="edit"/>
    <arrUserId title="区域1_1_1_3_1_2_1_1_1_4" rangeCreator="" othersAccessPermission="edit"/>
    <arrUserId title="区域1_26_1_2_1_1_1_1_1_1_1_1_4" rangeCreator="" othersAccessPermission="edit"/>
    <arrUserId title="区域1_4_3_1_1_1_1_4" rangeCreator="" othersAccessPermission="edit"/>
    <arrUserId title="区域1_1_3_2_1_1_1_1_1_1_1_4" rangeCreator="" othersAccessPermission="edit"/>
    <arrUserId title="区域1_1_1_3_2_1_1_1_1_4" rangeCreator="" othersAccessPermission="edit"/>
    <arrUserId title="区域1_26_1_1_1_1_1_1_1_1_1_1_1_1_4" rangeCreator="" othersAccessPermission="edit"/>
    <arrUserId title="区域1_4_2_1_1_1_1_1_4" rangeCreator="" othersAccessPermission="edit"/>
    <arrUserId title="区域1_1_3_1_1_1_1_1_1_1_1_1_4" rangeCreator="" othersAccessPermission="edit"/>
    <arrUserId title="区域1_1_1_3_1_1_1_1_1_1_4" rangeCreator="" othersAccessPermission="edit"/>
    <arrUserId title="区域1_1_4_1_3" rangeCreator="" othersAccessPermission="edit"/>
    <arrUserId title="区域1_1_4_1_3_1_1" rangeCreator="" othersAccessPermission="edit"/>
    <arrUserId title="区域1_1_4_1_3_1_3" rangeCreator="" othersAccessPermission="edit"/>
    <arrUserId title="区域1_1_4_1_3_1_4" rangeCreator="" othersAccessPermission="edit"/>
    <arrUserId title="区域1_1_4_1_3_1_5" rangeCreator="" othersAccessPermission="edit"/>
    <arrUserId title="区域1_1_4_1_3_1_8" rangeCreator="" othersAccessPermission="edit"/>
    <arrUserId title="区域1_1_4_1_3_2" rangeCreator="" othersAccessPermission="edit"/>
    <arrUserId title="区域1_1_5" rangeCreator="" othersAccessPermission="edit"/>
    <arrUserId title="区域1_1_1_2_1_2" rangeCreator="" othersAccessPermission="edit"/>
  </rangeList>
  <rangeList sheetStid="450" master="" otherUserPermission="visible">
    <arrUserId title="区域1_26_1_1_1_1_1_1_1" rangeCreator="" othersAccessPermission="edit"/>
    <arrUserId title="区域1_26_1_1_1_1_1_1_2_1" rangeCreator="" othersAccessPermission="edit"/>
    <arrUserId title="区域1_26_1_1_1_1_1" rangeCreator="" othersAccessPermission="edit"/>
    <arrUserId title="区域1_26_1_2_1_1_1_1" rangeCreator="" othersAccessPermission="edit"/>
    <arrUserId title="区域1_1_3_1_2_1_2_1_1" rangeCreator="" othersAccessPermission="edit"/>
    <arrUserId title="区域1_1_3_1_1_1_1_2_1_1" rangeCreator="" othersAccessPermission="edit"/>
    <arrUserId title="区域1_1_1" rangeCreator="" othersAccessPermission="edit"/>
    <arrUserId title="区域1_26_1_1_1_1_1_1_1_2" rangeCreator="" othersAccessPermission="edit"/>
    <arrUserId title="区域1_26_1_1_1_1_1_1_2_1_2" rangeCreator="" othersAccessPermission="edit"/>
    <arrUserId title="区域1_26_1_1_1_1_1_1" rangeCreator="" othersAccessPermission="edit"/>
    <arrUserId title="区域1_26_1_2_1_1_1_1_1" rangeCreator="" othersAccessPermission="edit"/>
    <arrUserId title="区域1_1_3_1_2_1_2_1_1_1" rangeCreator="" othersAccessPermission="edit"/>
    <arrUserId title="区域1_1_3_1_1_1_1_2_1_1_1" rangeCreator="" othersAccessPermission="edit"/>
    <arrUserId title="区域1_1_1_1" rangeCreator="" othersAccessPermission="edit"/>
    <arrUserId title="区域1_26_1_1_2_1_1_1_1_2_1" rangeCreator="" othersAccessPermission="edit"/>
    <arrUserId title="区域1_26_1_1_1_1_1_1_1_2_1" rangeCreator="" othersAccessPermission="edit"/>
    <arrUserId title="区域1_26_1_1_2_1_1_1_2_1_2_1" rangeCreator="" othersAccessPermission="edit"/>
    <arrUserId title="区域1_26_1_1_1_1_1_1_2_1_2_1" rangeCreator="" othersAccessPermission="edit"/>
    <arrUserId title="区域1_26_1_1_1_1_1_1_2" rangeCreator="" othersAccessPermission="edit"/>
    <arrUserId title="区域1_26_1_1_2_1_1_1_1_1_1_1" rangeCreator="" othersAccessPermission="edit"/>
    <arrUserId title="区域1_26_1_2_1_1_1_1_1_1" rangeCreator="" othersAccessPermission="edit"/>
    <arrUserId title="区域1_26_1_1_1_1_1_1_1_1_1_1" rangeCreator="" othersAccessPermission="edit"/>
    <arrUserId title="区域1_4_4_1_2_1" rangeCreator="" othersAccessPermission="edit"/>
    <arrUserId title="区域1_4_2_2_1_2_1" rangeCreator="" othersAccessPermission="edit"/>
    <arrUserId title="区域1_4_3_1_1_2_1" rangeCreator="" othersAccessPermission="edit"/>
    <arrUserId title="区域1_4_2_1_1_1_2_1" rangeCreator="" othersAccessPermission="edit"/>
    <arrUserId title="区域1_1" rangeCreator="" othersAccessPermission="edit"/>
    <arrUserId title="区域1_1_4_1_3_1_1_1_1" rangeCreator="" othersAccessPermission="edit"/>
    <arrUserId title="区域1_26_1_1_1_1_1_1_1_4" rangeCreator="" othersAccessPermission="edit"/>
    <arrUserId title="区域1_26_1_1_1_1_1_1_1_1_3" rangeCreator="" othersAccessPermission="edit"/>
    <arrUserId title="区域1_1_3_2_1_1_1_4" rangeCreator="" othersAccessPermission="edit"/>
    <arrUserId title="区域1_1_1_3_3_1_1_3" rangeCreator="" othersAccessPermission="edit"/>
    <arrUserId title="区域1_1_1_3_2_1_1_1_3" rangeCreator="" othersAccessPermission="edit"/>
    <arrUserId title="区域1_26_1_1_2_1_1_1_1_2_3" rangeCreator="" othersAccessPermission="edit"/>
    <arrUserId title="区域1_26_1_1_1_1_1_1_5" rangeCreator="" othersAccessPermission="edit"/>
    <arrUserId title="区域1_26_1_2_1_1_1_1_1_3" rangeCreator="" othersAccessPermission="edit"/>
    <arrUserId title="区域1_26_1_1_1_1_2_2" rangeCreator="" othersAccessPermission="edit"/>
    <arrUserId title="区域1_26_1_2_1_1_1_2_2" rangeCreator="" othersAccessPermission="edit"/>
    <arrUserId title="区域1_1_2_1_1_1_1_1_2" rangeCreator="" othersAccessPermission="edit"/>
    <arrUserId title="区域1_1_3_3_1_1_1_1_2" rangeCreator="" othersAccessPermission="edit"/>
    <arrUserId title="区域1_1_3_1_2_1_1_1_1_2" rangeCreator="" othersAccessPermission="edit"/>
    <arrUserId title="区域1_1_3_2_1_1_1_1_1_2" rangeCreator="" othersAccessPermission="edit"/>
    <arrUserId title="区域1_1_3_1_1_1_1_1_1_1_2" rangeCreator="" othersAccessPermission="edit"/>
    <arrUserId title="区域1_26_1_1_2_1_1_1_1_3" rangeCreator="" othersAccessPermission="edit"/>
    <arrUserId title="区域1_26_1_1_1_1_1_1_1_3" rangeCreator="" othersAccessPermission="edit"/>
    <arrUserId title="区域1_26_1_1_1_1_1_2" rangeCreator="" othersAccessPermission="edit"/>
    <arrUserId title="区域1_26_1_1_2_1_1_1_1_1_2" rangeCreator="" othersAccessPermission="edit"/>
    <arrUserId title="区域1_26_1_2_1_1_1_1_2" rangeCreator="" othersAccessPermission="edit"/>
    <arrUserId title="区域1_26_1_1_1_1_1_1_1_1_2" rangeCreator="" othersAccessPermission="edit"/>
    <arrUserId title="区域1_26_1_1_1_1_2" rangeCreator="" othersAccessPermission="edit"/>
    <arrUserId title="区域1_26_1_2_1_1_1_2" rangeCreator="" othersAccessPermission="edit"/>
    <arrUserId title="区域1_1_2_1_1_1_1_1" rangeCreator="" othersAccessPermission="edit"/>
    <arrUserId title="区域1_1_3_3_1_1_1_1" rangeCreator="" othersAccessPermission="edit"/>
    <arrUserId title="区域1_1_3_1_2_1_1_1_1" rangeCreator="" othersAccessPermission="edit"/>
    <arrUserId title="区域1_1_3_2_1_1_1_1_1" rangeCreator="" othersAccessPermission="edit"/>
    <arrUserId title="区域1_1_3_1_1_1_1_1_1_1" rangeCreator="" othersAccessPermission="edit"/>
    <arrUserId title="区域1_26_1_1_1_1_2_1_1" rangeCreator="" othersAccessPermission="edit"/>
    <arrUserId title="区域1_26_1_1_2_1_1_1_1_2_1_1" rangeCreator="" othersAccessPermission="edit"/>
    <arrUserId title="区域1_26_1_2_1_1_1_2_1_1" rangeCreator="" othersAccessPermission="edit"/>
    <arrUserId title="区域1_26_1_1_1_1_1_1_1_2_1_1" rangeCreator="" othersAccessPermission="edit"/>
    <arrUserId title="区域1_1_2_2_1" rangeCreator="" othersAccessPermission="edit"/>
    <arrUserId title="区域1_1_2_76_1" rangeCreator="" othersAccessPermission="edit"/>
    <arrUserId title="区域1_4_4_1_1" rangeCreator="" othersAccessPermission="edit"/>
    <arrUserId title="区域1_1_1_3_3_1_1" rangeCreator="" othersAccessPermission="edit"/>
    <arrUserId title="区域1_4_2_2_1_1" rangeCreator="" othersAccessPermission="edit"/>
    <arrUserId title="区域1_1_1_3_1_2_1_1" rangeCreator="" othersAccessPermission="edit"/>
    <arrUserId title="区域1_4_3_1_1_1" rangeCreator="" othersAccessPermission="edit"/>
    <arrUserId title="区域1_1_1_3_2_1_1_1" rangeCreator="" othersAccessPermission="edit"/>
    <arrUserId title="区域1_4_2_1_1_1_1" rangeCreator="" othersAccessPermission="edit"/>
    <arrUserId title="区域1_1_1_3_1_1_1_1_1" rangeCreator="" othersAccessPermission="edit"/>
    <arrUserId title="区域1_26_1_1_2_1_1_1_1" rangeCreator="" othersAccessPermission="edit"/>
    <arrUserId title="区域1_26_1_1_1_1_1_1_1_1" rangeCreator="" othersAccessPermission="edit"/>
    <arrUserId title="区域1_26_1_1_2_1_1_1_2_1_1" rangeCreator="" othersAccessPermission="edit"/>
    <arrUserId title="区域1_26_1_1_1_1_1_1_2_1_1" rangeCreator="" othersAccessPermission="edit"/>
    <arrUserId title="区域1_26_1_1_1_1_1_3" rangeCreator="" othersAccessPermission="edit"/>
    <arrUserId title="区域1_26_1_1_2_1_1_1_1_1" rangeCreator="" othersAccessPermission="edit"/>
    <arrUserId title="区域1_26_1_2_1_1_1_1_3" rangeCreator="" othersAccessPermission="edit"/>
    <arrUserId title="区域1_26_1_1_1_1_1_1_1_1_1" rangeCreator="" othersAccessPermission="edit"/>
    <arrUserId title="区域1_1_3_3_1_2_1_1_2" rangeCreator="" othersAccessPermission="edit"/>
    <arrUserId title="区域1_1_3_1_2_1_2_1_1_2" rangeCreator="" othersAccessPermission="edit"/>
    <arrUserId title="区域1_1_3_2_1_1_2_1_1_2" rangeCreator="" othersAccessPermission="edit"/>
    <arrUserId title="区域1_1_3_1_1_1_1_2_1_1_2" rangeCreator="" othersAccessPermission="edit"/>
    <arrUserId title="区域1_1_1_2" rangeCreator="" othersAccessPermission="edit"/>
    <arrUserId title="区域1_26_1_1_2_1_1_1_1_2" rangeCreator="" othersAccessPermission="edit"/>
    <arrUserId title="区域1_26_1_1_1_1_1_1_1_2_2" rangeCreator="" othersAccessPermission="edit"/>
    <arrUserId title="区域1_26_1_1_2_1_1_1_2_1_2_2" rangeCreator="" othersAccessPermission="edit"/>
    <arrUserId title="区域1_26_1_1_1_1_1_1_2_1_2_2" rangeCreator="" othersAccessPermission="edit"/>
    <arrUserId title="区域1_26_1_1_1_1_1_1_3" rangeCreator="" othersAccessPermission="edit"/>
    <arrUserId title="区域1_26_1_1_2_1_1_1_1_1_1" rangeCreator="" othersAccessPermission="edit"/>
    <arrUserId title="区域1_26_1_2_1_1_1_1_1_2" rangeCreator="" othersAccessPermission="edit"/>
    <arrUserId title="区域1_26_1_1_1_1_1_1_1_1_1_2" rangeCreator="" othersAccessPermission="edit"/>
    <arrUserId title="区域1_1_3_3_1_2_1_1_1_1" rangeCreator="" othersAccessPermission="edit"/>
    <arrUserId title="区域1_1_3_1_2_1_2_1_1_1_1" rangeCreator="" othersAccessPermission="edit"/>
    <arrUserId title="区域1_1_3_2_1_1_2_1_1_1_1" rangeCreator="" othersAccessPermission="edit"/>
    <arrUserId title="区域1_1_3_1_1_1_1_2_1_1_1_1" rangeCreator="" othersAccessPermission="edit"/>
    <arrUserId title="区域1_1_1_1_1" rangeCreator="" othersAccessPermission="edit"/>
    <arrUserId title="区域1_26_1_1_1_1_2_1" rangeCreator="" othersAccessPermission="edit"/>
    <arrUserId title="区域1_26_1_1_2_1_1_1_1_2_1_2" rangeCreator="" othersAccessPermission="edit"/>
    <arrUserId title="区域1_26_1_2_1_1_1_2_1" rangeCreator="" othersAccessPermission="edit"/>
    <arrUserId title="区域1_26_1_1_1_1_1_1_1_2_1_2" rangeCreator="" othersAccessPermission="edit"/>
    <arrUserId title="区域1_1_3_3_1_2_1" rangeCreator="" othersAccessPermission="edit"/>
    <arrUserId title="区域1_1_3_1_2_1_2_1" rangeCreator="" othersAccessPermission="edit"/>
    <arrUserId title="区域1_1_3_2_1_1_2_1" rangeCreator="" othersAccessPermission="edit"/>
    <arrUserId title="区域1_1_3_1_1_1_1_2_1" rangeCreator="" othersAccessPermission="edit"/>
    <arrUserId title="区域1_1_2_1_1_1_1_1_1" rangeCreator="" othersAccessPermission="edit"/>
    <arrUserId title="区域1_26_1_1_1_1_1_1_2_2" rangeCreator="" othersAccessPermission="edit"/>
    <arrUserId title="区域1_1_3_3_1_1_1_1_1" rangeCreator="" othersAccessPermission="edit"/>
    <arrUserId title="区域1_26_1_1_2_1_1_1_1_1_1_1_1" rangeCreator="" othersAccessPermission="edit"/>
    <arrUserId title="区域1_1_3_1_2_1_1_1_1_1" rangeCreator="" othersAccessPermission="edit"/>
    <arrUserId title="区域1_26_1_2_1_1_1_1_1_1_1" rangeCreator="" othersAccessPermission="edit"/>
    <arrUserId title="区域1_1_3_2_1_1_1_1_1_1" rangeCreator="" othersAccessPermission="edit"/>
    <arrUserId title="区域1_26_1_1_1_1_1_1_1_1_1_1_1" rangeCreator="" othersAccessPermission="edit"/>
    <arrUserId title="区域1_1_3_1_1_1_1_1_1_1_1" rangeCreator="" othersAccessPermission="edit"/>
    <arrUserId title="区域1_26_1_1_1_2_1_1_1_1" rangeCreator="" othersAccessPermission="edit"/>
    <arrUserId title="区域1_1_3_3_1_2_1_1_1_1_2" rangeCreator="" othersAccessPermission="edit"/>
    <arrUserId title="区域1_26_1_1_2_1_1_1_2_1_1_1_1_2" rangeCreator="" othersAccessPermission="edit"/>
    <arrUserId title="区域1_1_3_1_2_1_2_1_1_1_1_2" rangeCreator="" othersAccessPermission="edit"/>
    <arrUserId title="区域1_26_1_2_1_1_2_1_1_1_1" rangeCreator="" othersAccessPermission="edit"/>
    <arrUserId title="区域1_1_3_2_1_1_2_1_1_1_1_2" rangeCreator="" othersAccessPermission="edit"/>
    <arrUserId title="区域1_26_1_1_1_1_1_1_2_1_1_1_1_2" rangeCreator="" othersAccessPermission="edit"/>
    <arrUserId title="区域1_1_3_1_1_1_1_2_1_1_1_1_2" rangeCreator="" othersAccessPermission="edit"/>
    <arrUserId title="区域1_1_1_3_1_1_1_1_2_1_1_1_1_1" rangeCreator="" othersAccessPermission="edit"/>
    <arrUserId title="区域1_1_5" rangeCreator="" othersAccessPermission="edit"/>
    <arrUserId title="区域1_1_1_1_1_1" rangeCreator="" othersAccessPermission="edit"/>
    <arrUserId title="区域1_1_4_1_3_1" rangeCreator="" othersAccessPermission="edit"/>
    <arrUserId title="区域1_1_1_4_1_3_1_3_1" rangeCreator="" othersAccessPermission="edit"/>
    <arrUserId title="区域1_1_1_4_1_3_1_1_1_1_1_1" rangeCreator="" othersAccessPermission="edit"/>
    <arrUserId title="区域1_26_1_1_1_1_1_1_1_4_1" rangeCreator="" othersAccessPermission="edit"/>
    <arrUserId title="区域1_26_1_1_2_1_1_1_1_1_3" rangeCreator="" othersAccessPermission="edit"/>
    <arrUserId title="区域1_26_1_1_1_1_1_1_1_1_3_1" rangeCreator="" othersAccessPermission="edit"/>
    <arrUserId title="区域1_1_3_3_1_1_4" rangeCreator="" othersAccessPermission="edit"/>
    <arrUserId title="区域1_1_3_2_1_1_1_4_1" rangeCreator="" othersAccessPermission="edit"/>
    <arrUserId title="区域1_1_2_76_1_3" rangeCreator="" othersAccessPermission="edit"/>
    <arrUserId title="区域1_1_1_3_3_1_1_3_1" rangeCreator="" othersAccessPermission="edit"/>
    <arrUserId title="区域1_1_1_3_1_2_1_1_3" rangeCreator="" othersAccessPermission="edit"/>
    <arrUserId title="区域1_1_1_3_2_1_1_1_3_1" rangeCreator="" othersAccessPermission="edit"/>
    <arrUserId title="区域1_1_1_3_1_1_1_1_1_3" rangeCreator="" othersAccessPermission="edit"/>
    <arrUserId title="区域1_26_1_1_2_1_1_1_1_2_3_1" rangeCreator="" othersAccessPermission="edit"/>
    <arrUserId title="区域1_26_1_1_1_1_1_1_1_2_3" rangeCreator="" othersAccessPermission="edit"/>
    <arrUserId title="区域1_26_1_1_1_1_1_1_5_1" rangeCreator="" othersAccessPermission="edit"/>
    <arrUserId title="区域1_26_1_1_2_1_1_1_1_1_1_3" rangeCreator="" othersAccessPermission="edit"/>
    <arrUserId title="区域1_26_1_2_1_1_1_1_1_3_1" rangeCreator="" othersAccessPermission="edit"/>
    <arrUserId title="区域1_26_1_1_1_1_1_1_1_1_1_3" rangeCreator="" othersAccessPermission="edit"/>
    <arrUserId title="区域1_26_1_1_1_1_2_2_1" rangeCreator="" othersAccessPermission="edit"/>
    <arrUserId title="区域1_26_1_1_2_1_1_1_1_2_1_2_1" rangeCreator="" othersAccessPermission="edit"/>
    <arrUserId title="区域1_26_1_2_1_1_1_2_2_1" rangeCreator="" othersAccessPermission="edit"/>
    <arrUserId title="区域1_26_1_1_1_1_1_1_1_2_1_2_1" rangeCreator="" othersAccessPermission="edit"/>
    <arrUserId title="区域1_1_2_1_1_1_1_1_2_1" rangeCreator="" othersAccessPermission="edit"/>
    <arrUserId title="区域1_26_1_1_1_1_1_1_2_3" rangeCreator="" othersAccessPermission="edit"/>
    <arrUserId title="区域1_1_3_3_1_1_1_1_2_1" rangeCreator="" othersAccessPermission="edit"/>
    <arrUserId title="区域1_26_1_1_2_1_1_1_1_1_1_1_2" rangeCreator="" othersAccessPermission="edit"/>
    <arrUserId title="区域1_1_3_1_2_1_1_1_1_2_1" rangeCreator="" othersAccessPermission="edit"/>
    <arrUserId title="区域1_26_1_2_1_1_1_1_1_1_2" rangeCreator="" othersAccessPermission="edit"/>
    <arrUserId title="区域1_1_3_2_1_1_1_1_1_2_1" rangeCreator="" othersAccessPermission="edit"/>
    <arrUserId title="区域1_26_1_1_1_1_1_1_1_1_1_1_2" rangeCreator="" othersAccessPermission="edit"/>
    <arrUserId title="区域1_1_3_1_1_1_1_1_1_1_2_1" rangeCreator="" othersAccessPermission="edit"/>
    <arrUserId title="区域1_26_1_1_1_1" rangeCreator="" othersAccessPermission="edit"/>
    <arrUserId title="区域1_26_1_1_2_1_1_1_1_3_1" rangeCreator="" othersAccessPermission="edit"/>
    <arrUserId title="区域1_26_1_2_1_1_1" rangeCreator="" othersAccessPermission="edit"/>
    <arrUserId title="区域1_26_1_1_1_1_1_1_1_3_1" rangeCreator="" othersAccessPermission="edit"/>
    <arrUserId title="区域1_1_2_1_1_1_1" rangeCreator="" othersAccessPermission="edit"/>
    <arrUserId title="区域1_26_1_1_1_1_1_2_1" rangeCreator="" othersAccessPermission="edit"/>
    <arrUserId title="区域1_1_3_3_1_1_1" rangeCreator="" othersAccessPermission="edit"/>
    <arrUserId title="区域1_26_1_1_2_1_1_1_1_1_2_1" rangeCreator="" othersAccessPermission="edit"/>
    <arrUserId title="区域1_1_3_1_2_1_1_1" rangeCreator="" othersAccessPermission="edit"/>
    <arrUserId title="区域1_26_1_2_1_1_1_1_2_1" rangeCreator="" othersAccessPermission="edit"/>
    <arrUserId title="区域1_1_3_2_1_1_1_1" rangeCreator="" othersAccessPermission="edit"/>
    <arrUserId title="区域1_26_1_1_1_1_1_1_1_1_2_1" rangeCreator="" othersAccessPermission="edit"/>
    <arrUserId title="区域1_1_3_1_1_1_1_1_1" rangeCreator="" othersAccessPermission="edit"/>
    <arrUserId title="区域1_26_1_1_1_1_2_3" rangeCreator="" othersAccessPermission="edit"/>
    <arrUserId title="区域1_26_1_1_2_1_1_1_1_2_2" rangeCreator="" othersAccessPermission="edit"/>
    <arrUserId title="区域1_26_1_2_1_1_1_2_3" rangeCreator="" othersAccessPermission="edit"/>
    <arrUserId title="区域1_26_1_1_1_1_1_1_1_2_2_1" rangeCreator="" othersAccessPermission="edit"/>
    <arrUserId title="区域1_1_2_1_1_1_1_1_3" rangeCreator="" othersAccessPermission="edit"/>
    <arrUserId title="区域1_26_1_1_1_1_1_1_3_1" rangeCreator="" othersAccessPermission="edit"/>
    <arrUserId title="区域1_1_3_3_1_1_1_1_3" rangeCreator="" othersAccessPermission="edit"/>
    <arrUserId title="区域1_26_1_1_2_1_1_1_1_1_1_2" rangeCreator="" othersAccessPermission="edit"/>
    <arrUserId title="区域1_1_3_1_2_1_1_1_1_3" rangeCreator="" othersAccessPermission="edit"/>
    <arrUserId title="区域1_26_1_2_1_1_1_1_1_2_1" rangeCreator="" othersAccessPermission="edit"/>
    <arrUserId title="区域1_1_3_2_1_1_1_1_1_3" rangeCreator="" othersAccessPermission="edit"/>
    <arrUserId title="区域1_26_1_1_1_1_1_1_1_1_1_2_1" rangeCreator="" othersAccessPermission="edit"/>
    <arrUserId title="区域1_1_3_1_1_1_1_1_1_1_3" rangeCreator="" othersAccessPermission="edit"/>
    <arrUserId title="区域1_1_2_1_1_1" rangeCreator="" othersAccessPermission="edit"/>
    <arrUserId title="区域1_26_1_1_1_1_2_1_1_1" rangeCreator="" othersAccessPermission="edit"/>
    <arrUserId title="区域1_1_3_3_1_1" rangeCreator="" othersAccessPermission="edit"/>
    <arrUserId title="区域1_26_1_1_2_1_1_1_1_2_1_1_1" rangeCreator="" othersAccessPermission="edit"/>
    <arrUserId title="区域1_1_3_1_2_1_1" rangeCreator="" othersAccessPermission="edit"/>
    <arrUserId title="区域1_26_1_2_1_1_1_2_1_1_1" rangeCreator="" othersAccessPermission="edit"/>
    <arrUserId title="区域1_1_3_2_1_1_1" rangeCreator="" othersAccessPermission="edit"/>
    <arrUserId title="区域1_26_1_1_1_1_1_1_1_2_1_1_1" rangeCreator="" othersAccessPermission="edit"/>
    <arrUserId title="区域1_1_3_1_1_1_1_1" rangeCreator="" othersAccessPermission="edit"/>
    <arrUserId title="区域1_1_2_2_1_1" rangeCreator="" othersAccessPermission="edit"/>
    <arrUserId title="区域1_1_2_1_1_1_1_1_1_1" rangeCreator="" othersAccessPermission="edit"/>
    <arrUserId title="区域1_1_2_76_1_1" rangeCreator="" othersAccessPermission="edit"/>
    <arrUserId title="区域1_26_1_1_1_1_1_1_2_2_1" rangeCreator="" othersAccessPermission="edit"/>
    <arrUserId title="区域1_4_4_1_1_1" rangeCreator="" othersAccessPermission="edit"/>
    <arrUserId title="区域1_1_3_3_1_1_1_1_1_1" rangeCreator="" othersAccessPermission="edit"/>
    <arrUserId title="区域1_1_1_3_3_1_1_1" rangeCreator="" othersAccessPermission="edit"/>
    <arrUserId title="区域1_26_1_1_2_1_1_1_1_1_1_1_1_1" rangeCreator="" othersAccessPermission="edit"/>
    <arrUserId title="区域1_4_2_2_1_1_1" rangeCreator="" othersAccessPermission="edit"/>
    <arrUserId title="区域1_1_3_1_2_1_1_1_1_1_1" rangeCreator="" othersAccessPermission="edit"/>
    <arrUserId title="区域1_1_1_3_1_2_1_1_1" rangeCreator="" othersAccessPermission="edit"/>
    <arrUserId title="区域1_26_1_2_1_1_1_1_1_1_1_1" rangeCreator="" othersAccessPermission="edit"/>
    <arrUserId title="区域1_4_3_1_1_1_1" rangeCreator="" othersAccessPermission="edit"/>
    <arrUserId title="区域1_1_3_2_1_1_1_1_1_1_1" rangeCreator="" othersAccessPermission="edit"/>
    <arrUserId title="区域1_1_1_3_2_1_1_1_1" rangeCreator="" othersAccessPermission="edit"/>
    <arrUserId title="区域1_26_1_1_1_1_1_1_1_1_1_1_1_1" rangeCreator="" othersAccessPermission="edit"/>
    <arrUserId title="区域1_4_2_1_1_1_1_1" rangeCreator="" othersAccessPermission="edit"/>
    <arrUserId title="区域1_1_3_1_1_1_1_1_1_1_1_1" rangeCreator="" othersAccessPermission="edit"/>
    <arrUserId title="区域1_1_1_3_1_1_1_1_1_1" rangeCreator="" othersAccessPermission="edit"/>
    <arrUserId title="区域1_1_1_2_1_1" rangeCreator="" othersAccessPermission="edit"/>
    <arrUserId title="区域1_1_1_2_1_2" rangeCreator="" othersAccessPermission="edit"/>
    <arrUserId title="区域1_1_1_2_1" rangeCreator="" othersAccessPermission="edit"/>
    <arrUserId title="区域1_1_1_2_1_2_1" rangeCreator="" othersAccessPermission="edit"/>
    <arrUserId title="区域1_26_1_1_1_1_1_1_1_5" rangeCreator="" othersAccessPermission="edit"/>
    <arrUserId title="区域1_26_1_1_1_1_1_1_2_1_3" rangeCreator="" othersAccessPermission="edit"/>
    <arrUserId title="区域1_26_1_1_1_1_1_4" rangeCreator="" othersAccessPermission="edit"/>
    <arrUserId title="区域1_26_1_2_1_1_1_1_4" rangeCreator="" othersAccessPermission="edit"/>
    <arrUserId title="区域1_1_3_1_2_1_2_1_1_3" rangeCreator="" othersAccessPermission="edit"/>
    <arrUserId title="区域1_1_3_1_1_1_1_2_1_1_3" rangeCreator="" othersAccessPermission="edit"/>
    <arrUserId title="区域1_26_1_1_1_1_1_1_1_2_4" rangeCreator="" othersAccessPermission="edit"/>
    <arrUserId title="区域1_26_1_1_1_1_1_1_2_1_2_3" rangeCreator="" othersAccessPermission="edit"/>
    <arrUserId title="区域1_26_1_1_1_1_1_1_4" rangeCreator="" othersAccessPermission="edit"/>
    <arrUserId title="区域1_26_1_2_1_1_1_1_1_4" rangeCreator="" othersAccessPermission="edit"/>
    <arrUserId title="区域1_1_3_1_2_1_2_1_1_1_2" rangeCreator="" othersAccessPermission="edit"/>
    <arrUserId title="区域1_1_3_1_1_1_1_2_1_1_1_2" rangeCreator="" othersAccessPermission="edit"/>
    <arrUserId title="区域1_26_1_1_2_1_1_1_1_2_1_3" rangeCreator="" othersAccessPermission="edit"/>
    <arrUserId title="区域1_26_1_1_1_1_1_1_1_2_1_3" rangeCreator="" othersAccessPermission="edit"/>
    <arrUserId title="区域1_26_1_1_2_1_1_1_2_1_2_1_1" rangeCreator="" othersAccessPermission="edit"/>
    <arrUserId title="区域1_26_1_1_1_1_1_1_2_1_2_1_1" rangeCreator="" othersAccessPermission="edit"/>
    <arrUserId title="区域1_26_1_1_1_1_1_1_2_4" rangeCreator="" othersAccessPermission="edit"/>
    <arrUserId title="区域1_26_1_1_2_1_1_1_1_1_1_1_3" rangeCreator="" othersAccessPermission="edit"/>
    <arrUserId title="区域1_26_1_2_1_1_1_1_1_1_3" rangeCreator="" othersAccessPermission="edit"/>
    <arrUserId title="区域1_26_1_1_1_1_1_1_1_1_1_1_3" rangeCreator="" othersAccessPermission="edit"/>
    <arrUserId title="区域1_4_4_1_2_1_1" rangeCreator="" othersAccessPermission="edit"/>
    <arrUserId title="区域1_4_2_2_1_2_1_1" rangeCreator="" othersAccessPermission="edit"/>
    <arrUserId title="区域1_4_3_1_1_2_1_1" rangeCreator="" othersAccessPermission="edit"/>
    <arrUserId title="区域1_4_2_1_1_1_2_1_2" rangeCreator="" othersAccessPermission="edit"/>
    <arrUserId title="区域1_26_1_1_1_1_1_1_1_4_2" rangeCreator="" othersAccessPermission="edit"/>
    <arrUserId title="区域1_26_1_1_1_1_1_1_1_1_3_2" rangeCreator="" othersAccessPermission="edit"/>
    <arrUserId title="区域1_1_3_2_1_1_1_4_2" rangeCreator="" othersAccessPermission="edit"/>
    <arrUserId title="区域1_1_1_3_3_1_1_3_2" rangeCreator="" othersAccessPermission="edit"/>
    <arrUserId title="区域1_1_1_3_2_1_1_1_3_2" rangeCreator="" othersAccessPermission="edit"/>
    <arrUserId title="区域1_26_1_1_2_1_1_1_1_2_3_2" rangeCreator="" othersAccessPermission="edit"/>
    <arrUserId title="区域1_26_1_1_1_1_1_1_5_2" rangeCreator="" othersAccessPermission="edit"/>
    <arrUserId title="区域1_26_1_2_1_1_1_1_1_3_2" rangeCreator="" othersAccessPermission="edit"/>
    <arrUserId title="区域1_26_1_1_1_1_2_2_2" rangeCreator="" othersAccessPermission="edit"/>
    <arrUserId title="区域1_26_1_2_1_1_1_2_2_2" rangeCreator="" othersAccessPermission="edit"/>
    <arrUserId title="区域1_1_2_1_1_1_1_1_2_2" rangeCreator="" othersAccessPermission="edit"/>
    <arrUserId title="区域1_1_3_3_1_1_1_1_2_2" rangeCreator="" othersAccessPermission="edit"/>
    <arrUserId title="区域1_1_3_1_2_1_1_1_1_2_2" rangeCreator="" othersAccessPermission="edit"/>
    <arrUserId title="区域1_1_3_2_1_1_1_1_1_2_2" rangeCreator="" othersAccessPermission="edit"/>
    <arrUserId title="区域1_1_3_1_1_1_1_1_1_1_2_2" rangeCreator="" othersAccessPermission="edit"/>
    <arrUserId title="区域1_26_1_1_2_1_1_1_1_3_2" rangeCreator="" othersAccessPermission="edit"/>
    <arrUserId title="区域1_26_1_1_1_1_1_1_1_3_2" rangeCreator="" othersAccessPermission="edit"/>
    <arrUserId title="区域1_26_1_1_1_1_1_2_2" rangeCreator="" othersAccessPermission="edit"/>
    <arrUserId title="区域1_26_1_1_2_1_1_1_1_1_2_2" rangeCreator="" othersAccessPermission="edit"/>
    <arrUserId title="区域1_26_1_2_1_1_1_1_2_2" rangeCreator="" othersAccessPermission="edit"/>
    <arrUserId title="区域1_26_1_1_1_1_1_1_1_1_2_2" rangeCreator="" othersAccessPermission="edit"/>
    <arrUserId title="区域1_26_1_1_1_1_2_4" rangeCreator="" othersAccessPermission="edit"/>
    <arrUserId title="区域1_26_1_2_1_1_1_2_4" rangeCreator="" othersAccessPermission="edit"/>
    <arrUserId title="区域1_1_2_1_1_1_1_1_4" rangeCreator="" othersAccessPermission="edit"/>
    <arrUserId title="区域1_1_3_3_1_1_1_1_4" rangeCreator="" othersAccessPermission="edit"/>
    <arrUserId title="区域1_1_3_1_2_1_1_1_1_4" rangeCreator="" othersAccessPermission="edit"/>
    <arrUserId title="区域1_1_3_2_1_1_1_1_1_4" rangeCreator="" othersAccessPermission="edit"/>
    <arrUserId title="区域1_1_3_1_1_1_1_1_1_1_4" rangeCreator="" othersAccessPermission="edit"/>
    <arrUserId title="区域1_26_1_1_1_1_2_1_1_2" rangeCreator="" othersAccessPermission="edit"/>
    <arrUserId title="区域1_26_1_1_2_1_1_1_1_2_1_1_2" rangeCreator="" othersAccessPermission="edit"/>
    <arrUserId title="区域1_26_1_2_1_1_1_2_1_1_2" rangeCreator="" othersAccessPermission="edit"/>
    <arrUserId title="区域1_26_1_1_1_1_1_1_1_2_1_1_2" rangeCreator="" othersAccessPermission="edit"/>
    <arrUserId title="区域1_1_2_2_1_2" rangeCreator="" othersAccessPermission="edit"/>
    <arrUserId title="区域1_1_2_76_1_2" rangeCreator="" othersAccessPermission="edit"/>
    <arrUserId title="区域1_4_4_1_1_2" rangeCreator="" othersAccessPermission="edit"/>
    <arrUserId title="区域1_1_1_3_3_1_1_2" rangeCreator="" othersAccessPermission="edit"/>
    <arrUserId title="区域1_4_2_2_1_1_2" rangeCreator="" othersAccessPermission="edit"/>
    <arrUserId title="区域1_1_1_3_1_2_1_1_2" rangeCreator="" othersAccessPermission="edit"/>
    <arrUserId title="区域1_4_3_1_1_1_2" rangeCreator="" othersAccessPermission="edit"/>
    <arrUserId title="区域1_1_1_3_2_1_1_1_2" rangeCreator="" othersAccessPermission="edit"/>
    <arrUserId title="区域1_4_2_1_1_1_1_2" rangeCreator="" othersAccessPermission="edit"/>
    <arrUserId title="区域1_1_1_3_1_1_1_1_1_2" rangeCreator="" othersAccessPermission="edit"/>
    <arrUserId title="区域1_26_1_1_2_1_1_1_1_4" rangeCreator="" othersAccessPermission="edit"/>
    <arrUserId title="区域1_26_1_1_1_1_1_1_1_1_4" rangeCreator="" othersAccessPermission="edit"/>
    <arrUserId title="区域1_26_1_1_2_1_1_1_2_1_1_1" rangeCreator="" othersAccessPermission="edit"/>
    <arrUserId title="区域1_26_1_1_1_1_1_1_2_1_1_1" rangeCreator="" othersAccessPermission="edit"/>
    <arrUserId title="区域1_26_1_1_1_1_1_3_1" rangeCreator="" othersAccessPermission="edit"/>
    <arrUserId title="区域1_26_1_1_2_1_1_1_1_1_4" rangeCreator="" othersAccessPermission="edit"/>
    <arrUserId title="区域1_26_1_2_1_1_1_1_3_1" rangeCreator="" othersAccessPermission="edit"/>
    <arrUserId title="区域1_26_1_1_1_1_1_1_1_1_1_4" rangeCreator="" othersAccessPermission="edit"/>
    <arrUserId title="区域1_1_3_3_1_2_1_1_2_1" rangeCreator="" othersAccessPermission="edit"/>
    <arrUserId title="区域1_1_3_1_2_1_2_1_1_2_1" rangeCreator="" othersAccessPermission="edit"/>
    <arrUserId title="区域1_1_3_2_1_1_2_1_1_2_1" rangeCreator="" othersAccessPermission="edit"/>
    <arrUserId title="区域1_1_3_1_1_1_1_2_1_1_2_1" rangeCreator="" othersAccessPermission="edit"/>
    <arrUserId title="区域1_26_1_1_2_1_1_1_1_2_4" rangeCreator="" othersAccessPermission="edit"/>
    <arrUserId title="区域1_26_1_1_1_1_1_1_1_2_2_2" rangeCreator="" othersAccessPermission="edit"/>
    <arrUserId title="区域1_26_1_1_2_1_1_1_2_1_2_2_1" rangeCreator="" othersAccessPermission="edit"/>
    <arrUserId title="区域1_26_1_1_1_1_1_1_2_1_2_2_1" rangeCreator="" othersAccessPermission="edit"/>
    <arrUserId title="区域1_26_1_1_1_1_1_1_3_2" rangeCreator="" othersAccessPermission="edit"/>
    <arrUserId title="区域1_26_1_1_2_1_1_1_1_1_1_4" rangeCreator="" othersAccessPermission="edit"/>
    <arrUserId title="区域1_26_1_2_1_1_1_1_1_2_2" rangeCreator="" othersAccessPermission="edit"/>
    <arrUserId title="区域1_26_1_1_1_1_1_1_1_1_1_2_2" rangeCreator="" othersAccessPermission="edit"/>
    <arrUserId title="区域1_1_3_3_1_2_1_1_1_1_1" rangeCreator="" othersAccessPermission="edit"/>
    <arrUserId title="区域1_1_3_1_2_1_2_1_1_1_1_1" rangeCreator="" othersAccessPermission="edit"/>
    <arrUserId title="区域1_1_3_2_1_1_2_1_1_1_1_1" rangeCreator="" othersAccessPermission="edit"/>
    <arrUserId title="区域1_1_3_1_1_1_1_2_1_1_1_1_1" rangeCreator="" othersAccessPermission="edit"/>
    <arrUserId title="区域1_26_1_1_1_1_2_1_2" rangeCreator="" othersAccessPermission="edit"/>
    <arrUserId title="区域1_26_1_1_2_1_1_1_1_2_1_2_2" rangeCreator="" othersAccessPermission="edit"/>
    <arrUserId title="区域1_26_1_2_1_1_1_2_1_2" rangeCreator="" othersAccessPermission="edit"/>
    <arrUserId title="区域1_26_1_1_1_1_1_1_1_2_1_2_2" rangeCreator="" othersAccessPermission="edit"/>
    <arrUserId title="区域1_1_3_3_1_2_1_1" rangeCreator="" othersAccessPermission="edit"/>
    <arrUserId title="区域1_1_3_1_2_1_2_1_2" rangeCreator="" othersAccessPermission="edit"/>
    <arrUserId title="区域1_1_3_2_1_1_2_1_1" rangeCreator="" othersAccessPermission="edit"/>
    <arrUserId title="区域1_1_3_1_1_1_1_2_1_2" rangeCreator="" othersAccessPermission="edit"/>
    <arrUserId title="区域1_1_2_1_1_1_1_1_1_2" rangeCreator="" othersAccessPermission="edit"/>
    <arrUserId title="区域1_26_1_1_1_1_1_1_2_2_2" rangeCreator="" othersAccessPermission="edit"/>
    <arrUserId title="区域1_1_3_3_1_1_1_1_1_2" rangeCreator="" othersAccessPermission="edit"/>
    <arrUserId title="区域1_26_1_1_2_1_1_1_1_1_1_1_1_2" rangeCreator="" othersAccessPermission="edit"/>
    <arrUserId title="区域1_1_3_1_2_1_1_1_1_1_2" rangeCreator="" othersAccessPermission="edit"/>
    <arrUserId title="区域1_26_1_2_1_1_1_1_1_1_1_2" rangeCreator="" othersAccessPermission="edit"/>
    <arrUserId title="区域1_1_3_2_1_1_1_1_1_1_2" rangeCreator="" othersAccessPermission="edit"/>
    <arrUserId title="区域1_26_1_1_1_1_1_1_1_1_1_1_1_2" rangeCreator="" othersAccessPermission="edit"/>
    <arrUserId title="区域1_1_3_1_1_1_1_1_1_1_1_2" rangeCreator="" othersAccessPermission="edit"/>
    <arrUserId title="区域1_26_1_1_1_2_1_1_1_1_1" rangeCreator="" othersAccessPermission="edit"/>
    <arrUserId title="区域1_1_3_3_1_2_1_1_1_1_2_1" rangeCreator="" othersAccessPermission="edit"/>
    <arrUserId title="区域1_26_1_1_2_1_1_1_2_1_1_1_1_2_1" rangeCreator="" othersAccessPermission="edit"/>
    <arrUserId title="区域1_1_3_1_2_1_2_1_1_1_1_2_1" rangeCreator="" othersAccessPermission="edit"/>
    <arrUserId title="区域1_26_1_2_1_1_2_1_1_1_1_1" rangeCreator="" othersAccessPermission="edit"/>
    <arrUserId title="区域1_1_3_2_1_1_2_1_1_1_1_2_1" rangeCreator="" othersAccessPermission="edit"/>
    <arrUserId title="区域1_26_1_1_1_1_1_1_2_1_1_1_1_2_1" rangeCreator="" othersAccessPermission="edit"/>
    <arrUserId title="区域1_1_3_1_1_1_1_2_1_1_1_1_2_1" rangeCreator="" othersAccessPermission="edit"/>
    <arrUserId title="区域1_26_1_1_1_1_1_1_1_4_1_1" rangeCreator="" othersAccessPermission="edit"/>
    <arrUserId title="区域1_26_1_1_2_1_1_1_1_1_3_1" rangeCreator="" othersAccessPermission="edit"/>
    <arrUserId title="区域1_26_1_1_1_1_1_1_1_1_3_1_1" rangeCreator="" othersAccessPermission="edit"/>
    <arrUserId title="区域1_1_3_3_1_1_4_1" rangeCreator="" othersAccessPermission="edit"/>
    <arrUserId title="区域1_1_3_2_1_1_1_4_1_1" rangeCreator="" othersAccessPermission="edit"/>
    <arrUserId title="区域1_1_2_76_1_3_1" rangeCreator="" othersAccessPermission="edit"/>
    <arrUserId title="区域1_1_1_3_3_1_1_3_1_1" rangeCreator="" othersAccessPermission="edit"/>
    <arrUserId title="区域1_1_1_3_1_2_1_1_3_1" rangeCreator="" othersAccessPermission="edit"/>
    <arrUserId title="区域1_1_1_3_2_1_1_1_3_1_1" rangeCreator="" othersAccessPermission="edit"/>
    <arrUserId title="区域1_1_1_3_1_1_1_1_1_3_1" rangeCreator="" othersAccessPermission="edit"/>
    <arrUserId title="区域1_26_1_1_2_1_1_1_1_2_3_1_1" rangeCreator="" othersAccessPermission="edit"/>
    <arrUserId title="区域1_26_1_1_1_1_1_1_1_2_3_1" rangeCreator="" othersAccessPermission="edit"/>
    <arrUserId title="区域1_26_1_1_1_1_1_1_5_1_1" rangeCreator="" othersAccessPermission="edit"/>
    <arrUserId title="区域1_26_1_1_2_1_1_1_1_1_1_3_1" rangeCreator="" othersAccessPermission="edit"/>
    <arrUserId title="区域1_26_1_2_1_1_1_1_1_3_1_1" rangeCreator="" othersAccessPermission="edit"/>
    <arrUserId title="区域1_26_1_1_1_1_1_1_1_1_1_3_1" rangeCreator="" othersAccessPermission="edit"/>
    <arrUserId title="区域1_26_1_1_1_1_2_2_1_1" rangeCreator="" othersAccessPermission="edit"/>
    <arrUserId title="区域1_26_1_1_2_1_1_1_1_2_1_2_1_1" rangeCreator="" othersAccessPermission="edit"/>
    <arrUserId title="区域1_26_1_2_1_1_1_2_2_1_1" rangeCreator="" othersAccessPermission="edit"/>
    <arrUserId title="区域1_26_1_1_1_1_1_1_1_2_1_2_1_1" rangeCreator="" othersAccessPermission="edit"/>
    <arrUserId title="区域1_1_2_1_1_1_1_1_2_1_1" rangeCreator="" othersAccessPermission="edit"/>
    <arrUserId title="区域1_26_1_1_1_1_1_1_2_3_1" rangeCreator="" othersAccessPermission="edit"/>
    <arrUserId title="区域1_1_3_3_1_1_1_1_2_1_1" rangeCreator="" othersAccessPermission="edit"/>
    <arrUserId title="区域1_26_1_1_2_1_1_1_1_1_1_1_2_1" rangeCreator="" othersAccessPermission="edit"/>
    <arrUserId title="区域1_1_3_1_2_1_1_1_1_2_1_1" rangeCreator="" othersAccessPermission="edit"/>
    <arrUserId title="区域1_26_1_2_1_1_1_1_1_1_2_1" rangeCreator="" othersAccessPermission="edit"/>
    <arrUserId title="区域1_1_3_2_1_1_1_1_1_2_1_1" rangeCreator="" othersAccessPermission="edit"/>
    <arrUserId title="区域1_26_1_1_1_1_1_1_1_1_1_1_2_1" rangeCreator="" othersAccessPermission="edit"/>
    <arrUserId title="区域1_1_3_1_1_1_1_1_1_1_2_1_1" rangeCreator="" othersAccessPermission="edit"/>
    <arrUserId title="区域1_26_1_1_1_1_3" rangeCreator="" othersAccessPermission="edit"/>
    <arrUserId title="区域1_26_1_1_2_1_1_1_1_3_1_1" rangeCreator="" othersAccessPermission="edit"/>
    <arrUserId title="区域1_26_1_2_1_1_1_3" rangeCreator="" othersAccessPermission="edit"/>
    <arrUserId title="区域1_26_1_1_1_1_1_1_1_3_1_1" rangeCreator="" othersAccessPermission="edit"/>
    <arrUserId title="区域1_1_2_1_1_1_1_2" rangeCreator="" othersAccessPermission="edit"/>
    <arrUserId title="区域1_26_1_1_1_1_1_2_1_1" rangeCreator="" othersAccessPermission="edit"/>
    <arrUserId title="区域1_1_3_3_1_1_1_2" rangeCreator="" othersAccessPermission="edit"/>
    <arrUserId title="区域1_26_1_1_2_1_1_1_1_1_2_1_1" rangeCreator="" othersAccessPermission="edit"/>
    <arrUserId title="区域1_1_3_1_2_1_1_1_2" rangeCreator="" othersAccessPermission="edit"/>
    <arrUserId title="区域1_26_1_2_1_1_1_1_2_1_1" rangeCreator="" othersAccessPermission="edit"/>
    <arrUserId title="区域1_1_3_2_1_1_1_1_2" rangeCreator="" othersAccessPermission="edit"/>
    <arrUserId title="区域1_26_1_1_1_1_1_1_1_1_2_1_1" rangeCreator="" othersAccessPermission="edit"/>
    <arrUserId title="区域1_1_3_1_1_1_1_1_1_2" rangeCreator="" othersAccessPermission="edit"/>
    <arrUserId title="区域1_26_1_1_1_1_2_3_1" rangeCreator="" othersAccessPermission="edit"/>
    <arrUserId title="区域1_26_1_1_2_1_1_1_1_2_2_1" rangeCreator="" othersAccessPermission="edit"/>
    <arrUserId title="区域1_26_1_2_1_1_1_2_3_1" rangeCreator="" othersAccessPermission="edit"/>
    <arrUserId title="区域1_26_1_1_1_1_1_1_1_2_2_1_1" rangeCreator="" othersAccessPermission="edit"/>
    <arrUserId title="区域1_1_2_1_1_1_1_1_3_1" rangeCreator="" othersAccessPermission="edit"/>
    <arrUserId title="区域1_26_1_1_1_1_1_1_3_1_1" rangeCreator="" othersAccessPermission="edit"/>
    <arrUserId title="区域1_1_3_3_1_1_1_1_3_1" rangeCreator="" othersAccessPermission="edit"/>
    <arrUserId title="区域1_26_1_1_2_1_1_1_1_1_1_2_1" rangeCreator="" othersAccessPermission="edit"/>
    <arrUserId title="区域1_1_3_1_2_1_1_1_1_3_1" rangeCreator="" othersAccessPermission="edit"/>
    <arrUserId title="区域1_26_1_2_1_1_1_1_1_2_1_1" rangeCreator="" othersAccessPermission="edit"/>
    <arrUserId title="区域1_1_3_2_1_1_1_1_1_3_1" rangeCreator="" othersAccessPermission="edit"/>
    <arrUserId title="区域1_26_1_1_1_1_1_1_1_1_1_2_1_1" rangeCreator="" othersAccessPermission="edit"/>
    <arrUserId title="区域1_1_3_1_1_1_1_1_1_1_3_1" rangeCreator="" othersAccessPermission="edit"/>
    <arrUserId title="区域1_1_2_1_1_1_2" rangeCreator="" othersAccessPermission="edit"/>
    <arrUserId title="区域1_26_1_1_1_1_2_1_1_1_1" rangeCreator="" othersAccessPermission="edit"/>
    <arrUserId title="区域1_1_3_3_1_1_2" rangeCreator="" othersAccessPermission="edit"/>
    <arrUserId title="区域1_26_1_1_2_1_1_1_1_2_1_1_1_1" rangeCreator="" othersAccessPermission="edit"/>
    <arrUserId title="区域1_1_3_1_2_1_1_2" rangeCreator="" othersAccessPermission="edit"/>
    <arrUserId title="区域1_26_1_2_1_1_1_2_1_1_1_1" rangeCreator="" othersAccessPermission="edit"/>
    <arrUserId title="区域1_1_3_2_1_1_1_2" rangeCreator="" othersAccessPermission="edit"/>
    <arrUserId title="区域1_26_1_1_1_1_1_1_1_2_1_1_1_1" rangeCreator="" othersAccessPermission="edit"/>
    <arrUserId title="区域1_1_3_1_1_1_1_1_2" rangeCreator="" othersAccessPermission="edit"/>
    <arrUserId title="区域1_1_2_2_1_1_1" rangeCreator="" othersAccessPermission="edit"/>
    <arrUserId title="区域1_1_2_1_1_1_1_1_1_1_1" rangeCreator="" othersAccessPermission="edit"/>
    <arrUserId title="区域1_1_2_76_1_1_1" rangeCreator="" othersAccessPermission="edit"/>
    <arrUserId title="区域1_26_1_1_1_1_1_1_2_2_1_1" rangeCreator="" othersAccessPermission="edit"/>
    <arrUserId title="区域1_4_4_1_1_1_1" rangeCreator="" othersAccessPermission="edit"/>
    <arrUserId title="区域1_1_3_3_1_1_1_1_1_1_1" rangeCreator="" othersAccessPermission="edit"/>
    <arrUserId title="区域1_1_1_3_3_1_1_1_1" rangeCreator="" othersAccessPermission="edit"/>
    <arrUserId title="区域1_26_1_1_2_1_1_1_1_1_1_1_1_1_1" rangeCreator="" othersAccessPermission="edit"/>
    <arrUserId title="区域1_4_2_2_1_1_1_1" rangeCreator="" othersAccessPermission="edit"/>
    <arrUserId title="区域1_1_3_1_2_1_1_1_1_1_1_1" rangeCreator="" othersAccessPermission="edit"/>
    <arrUserId title="区域1_1_1_3_1_2_1_1_1_1" rangeCreator="" othersAccessPermission="edit"/>
    <arrUserId title="区域1_26_1_2_1_1_1_1_1_1_1_1_1" rangeCreator="" othersAccessPermission="edit"/>
    <arrUserId title="区域1_4_3_1_1_1_1_1" rangeCreator="" othersAccessPermission="edit"/>
    <arrUserId title="区域1_1_3_2_1_1_1_1_1_1_1_1" rangeCreator="" othersAccessPermission="edit"/>
    <arrUserId title="区域1_1_1_3_2_1_1_1_1_1" rangeCreator="" othersAccessPermission="edit"/>
    <arrUserId title="区域1_26_1_1_1_1_1_1_1_1_1_1_1_1_1" rangeCreator="" othersAccessPermission="edit"/>
    <arrUserId title="区域1_4_2_1_1_1_1_1_1" rangeCreator="" othersAccessPermission="edit"/>
    <arrUserId title="区域1_1_3_1_1_1_1_1_1_1_1_1_1" rangeCreator="" othersAccessPermission="edit"/>
    <arrUserId title="区域1_1_1_3_1_1_1_1_1_1_1" rangeCreator="" othersAccessPermission="edit"/>
    <arrUserId title="区域1_26_1_1_1_1_1_1_1_6" rangeCreator="" othersAccessPermission="edit"/>
    <arrUserId title="区域1_26_1_1_1_1_1_1_2_1_4" rangeCreator="" othersAccessPermission="edit"/>
    <arrUserId title="区域1_26_1_1_1_1_1_5" rangeCreator="" othersAccessPermission="edit"/>
    <arrUserId title="区域1_26_1_2_1_1_1_1_5" rangeCreator="" othersAccessPermission="edit"/>
    <arrUserId title="区域1_1_3_1_2_1_2_1_1_4" rangeCreator="" othersAccessPermission="edit"/>
    <arrUserId title="区域1_1_3_1_1_1_1_2_1_1_4" rangeCreator="" othersAccessPermission="edit"/>
    <arrUserId title="区域1_26_1_1_1_1_1_1_1_2_5" rangeCreator="" othersAccessPermission="edit"/>
    <arrUserId title="区域1_26_1_1_1_1_1_1_2_1_2_4" rangeCreator="" othersAccessPermission="edit"/>
    <arrUserId title="区域1_26_1_1_1_1_1_1_6" rangeCreator="" othersAccessPermission="edit"/>
    <arrUserId title="区域1_26_1_2_1_1_1_1_1_5" rangeCreator="" othersAccessPermission="edit"/>
    <arrUserId title="区域1_1_3_1_2_1_2_1_1_1_3" rangeCreator="" othersAccessPermission="edit"/>
    <arrUserId title="区域1_1_3_1_1_1_1_2_1_1_1_3" rangeCreator="" othersAccessPermission="edit"/>
    <arrUserId title="区域1_26_1_1_2_1_1_1_1_2_1_4" rangeCreator="" othersAccessPermission="edit"/>
    <arrUserId title="区域1_26_1_1_1_1_1_1_1_2_1_4" rangeCreator="" othersAccessPermission="edit"/>
    <arrUserId title="区域1_26_1_1_2_1_1_1_2_1_2_1_2" rangeCreator="" othersAccessPermission="edit"/>
    <arrUserId title="区域1_26_1_1_1_1_1_1_2_1_2_1_2" rangeCreator="" othersAccessPermission="edit"/>
    <arrUserId title="区域1_26_1_1_1_1_1_1_2_5" rangeCreator="" othersAccessPermission="edit"/>
    <arrUserId title="区域1_26_1_1_2_1_1_1_1_1_1_1_4" rangeCreator="" othersAccessPermission="edit"/>
    <arrUserId title="区域1_26_1_2_1_1_1_1_1_1_4" rangeCreator="" othersAccessPermission="edit"/>
    <arrUserId title="区域1_26_1_1_1_1_1_1_1_1_1_1_4" rangeCreator="" othersAccessPermission="edit"/>
    <arrUserId title="区域1_4_4_1_2_1_2" rangeCreator="" othersAccessPermission="edit"/>
    <arrUserId title="区域1_4_2_2_1_2_1_2" rangeCreator="" othersAccessPermission="edit"/>
    <arrUserId title="区域1_4_3_1_1_2_1_2" rangeCreator="" othersAccessPermission="edit"/>
    <arrUserId title="区域1_4_2_1_1_1_2_1_3" rangeCreator="" othersAccessPermission="edit"/>
    <arrUserId title="区域1_26_1_1_1_1_1_1_1_4_3" rangeCreator="" othersAccessPermission="edit"/>
    <arrUserId title="区域1_26_1_1_1_1_1_1_1_1_3_3" rangeCreator="" othersAccessPermission="edit"/>
    <arrUserId title="区域1_1_3_2_1_1_1_4_3" rangeCreator="" othersAccessPermission="edit"/>
    <arrUserId title="区域1_1_1_3_3_1_1_3_3" rangeCreator="" othersAccessPermission="edit"/>
    <arrUserId title="区域1_1_1_3_2_1_1_1_3_3" rangeCreator="" othersAccessPermission="edit"/>
    <arrUserId title="区域1_26_1_1_2_1_1_1_1_2_3_3" rangeCreator="" othersAccessPermission="edit"/>
    <arrUserId title="区域1_26_1_1_1_1_1_1_5_3" rangeCreator="" othersAccessPermission="edit"/>
    <arrUserId title="区域1_26_1_2_1_1_1_1_1_3_3" rangeCreator="" othersAccessPermission="edit"/>
    <arrUserId title="区域1_26_1_1_1_1_2_2_3" rangeCreator="" othersAccessPermission="edit"/>
    <arrUserId title="区域1_26_1_2_1_1_1_2_2_3" rangeCreator="" othersAccessPermission="edit"/>
    <arrUserId title="区域1_1_2_1_1_1_1_1_2_3" rangeCreator="" othersAccessPermission="edit"/>
    <arrUserId title="区域1_1_3_3_1_1_1_1_2_3" rangeCreator="" othersAccessPermission="edit"/>
    <arrUserId title="区域1_1_3_1_2_1_1_1_1_2_3" rangeCreator="" othersAccessPermission="edit"/>
    <arrUserId title="区域1_1_3_2_1_1_1_1_1_2_3" rangeCreator="" othersAccessPermission="edit"/>
    <arrUserId title="区域1_1_3_1_1_1_1_1_1_1_2_3" rangeCreator="" othersAccessPermission="edit"/>
    <arrUserId title="区域1_26_1_1_2_1_1_1_1_3_3" rangeCreator="" othersAccessPermission="edit"/>
    <arrUserId title="区域1_26_1_1_1_1_1_1_1_3_3" rangeCreator="" othersAccessPermission="edit"/>
    <arrUserId title="区域1_26_1_1_1_1_1_2_3" rangeCreator="" othersAccessPermission="edit"/>
    <arrUserId title="区域1_26_1_1_2_1_1_1_1_1_2_3" rangeCreator="" othersAccessPermission="edit"/>
    <arrUserId title="区域1_26_1_2_1_1_1_1_2_3" rangeCreator="" othersAccessPermission="edit"/>
    <arrUserId title="区域1_26_1_1_1_1_1_1_1_1_2_3" rangeCreator="" othersAccessPermission="edit"/>
    <arrUserId title="区域1_26_1_1_1_1_2_5" rangeCreator="" othersAccessPermission="edit"/>
    <arrUserId title="区域1_26_1_2_1_1_1_2_5" rangeCreator="" othersAccessPermission="edit"/>
    <arrUserId title="区域1_1_2_1_1_1_1_1_5" rangeCreator="" othersAccessPermission="edit"/>
    <arrUserId title="区域1_1_3_3_1_1_1_1_5" rangeCreator="" othersAccessPermission="edit"/>
    <arrUserId title="区域1_1_3_1_2_1_1_1_1_5" rangeCreator="" othersAccessPermission="edit"/>
    <arrUserId title="区域1_1_3_2_1_1_1_1_1_5" rangeCreator="" othersAccessPermission="edit"/>
    <arrUserId title="区域1_1_3_1_1_1_1_1_1_1_5" rangeCreator="" othersAccessPermission="edit"/>
    <arrUserId title="区域1_26_1_1_1_1_2_1_1_3" rangeCreator="" othersAccessPermission="edit"/>
    <arrUserId title="区域1_26_1_1_2_1_1_1_1_2_1_1_3" rangeCreator="" othersAccessPermission="edit"/>
    <arrUserId title="区域1_26_1_2_1_1_1_2_1_1_3" rangeCreator="" othersAccessPermission="edit"/>
    <arrUserId title="区域1_26_1_1_1_1_1_1_1_2_1_1_3" rangeCreator="" othersAccessPermission="edit"/>
    <arrUserId title="区域1_1_2_2_1_3" rangeCreator="" othersAccessPermission="edit"/>
    <arrUserId title="区域1_1_2_76_1_4" rangeCreator="" othersAccessPermission="edit"/>
    <arrUserId title="区域1_4_4_1_1_3" rangeCreator="" othersAccessPermission="edit"/>
    <arrUserId title="区域1_1_1_3_3_1_1_4" rangeCreator="" othersAccessPermission="edit"/>
    <arrUserId title="区域1_4_2_2_1_1_3" rangeCreator="" othersAccessPermission="edit"/>
    <arrUserId title="区域1_1_1_3_1_2_1_1_4" rangeCreator="" othersAccessPermission="edit"/>
    <arrUserId title="区域1_4_3_1_1_1_3" rangeCreator="" othersAccessPermission="edit"/>
    <arrUserId title="区域1_1_1_3_2_1_1_1_4" rangeCreator="" othersAccessPermission="edit"/>
    <arrUserId title="区域1_4_2_1_1_1_1_3" rangeCreator="" othersAccessPermission="edit"/>
    <arrUserId title="区域1_1_1_3_1_1_1_1_1_4" rangeCreator="" othersAccessPermission="edit"/>
    <arrUserId title="区域1_26_1_1_2_1_1_1_1_5" rangeCreator="" othersAccessPermission="edit"/>
    <arrUserId title="区域1_26_1_1_1_1_1_1_1_1_5" rangeCreator="" othersAccessPermission="edit"/>
    <arrUserId title="区域1_26_1_1_2_1_1_1_2_1_1_2" rangeCreator="" othersAccessPermission="edit"/>
    <arrUserId title="区域1_26_1_1_1_1_1_1_2_1_1_2" rangeCreator="" othersAccessPermission="edit"/>
    <arrUserId title="区域1_26_1_1_1_1_1_3_2" rangeCreator="" othersAccessPermission="edit"/>
    <arrUserId title="区域1_26_1_1_2_1_1_1_1_1_5" rangeCreator="" othersAccessPermission="edit"/>
    <arrUserId title="区域1_26_1_2_1_1_1_1_3_2" rangeCreator="" othersAccessPermission="edit"/>
    <arrUserId title="区域1_26_1_1_1_1_1_1_1_1_1_5" rangeCreator="" othersAccessPermission="edit"/>
    <arrUserId title="区域1_1_3_3_1_2_1_1_2_2" rangeCreator="" othersAccessPermission="edit"/>
    <arrUserId title="区域1_1_3_1_2_1_2_1_1_2_2" rangeCreator="" othersAccessPermission="edit"/>
    <arrUserId title="区域1_1_3_2_1_1_2_1_1_2_2" rangeCreator="" othersAccessPermission="edit"/>
    <arrUserId title="区域1_1_3_1_1_1_1_2_1_1_2_2" rangeCreator="" othersAccessPermission="edit"/>
    <arrUserId title="区域1_26_1_1_2_1_1_1_1_2_5" rangeCreator="" othersAccessPermission="edit"/>
    <arrUserId title="区域1_26_1_1_1_1_1_1_1_2_2_3" rangeCreator="" othersAccessPermission="edit"/>
    <arrUserId title="区域1_26_1_1_2_1_1_1_2_1_2_2_2" rangeCreator="" othersAccessPermission="edit"/>
    <arrUserId title="区域1_26_1_1_1_1_1_1_2_1_2_2_2" rangeCreator="" othersAccessPermission="edit"/>
    <arrUserId title="区域1_26_1_1_1_1_1_1_3_3" rangeCreator="" othersAccessPermission="edit"/>
    <arrUserId title="区域1_26_1_1_2_1_1_1_1_1_1_5" rangeCreator="" othersAccessPermission="edit"/>
    <arrUserId title="区域1_26_1_2_1_1_1_1_1_2_3" rangeCreator="" othersAccessPermission="edit"/>
    <arrUserId title="区域1_26_1_1_1_1_1_1_1_1_1_2_3" rangeCreator="" othersAccessPermission="edit"/>
    <arrUserId title="区域1_1_3_3_1_2_1_1_1_1_3" rangeCreator="" othersAccessPermission="edit"/>
    <arrUserId title="区域1_1_3_1_2_1_2_1_1_1_1_3" rangeCreator="" othersAccessPermission="edit"/>
    <arrUserId title="区域1_1_3_2_1_1_2_1_1_1_1_3" rangeCreator="" othersAccessPermission="edit"/>
    <arrUserId title="区域1_1_3_1_1_1_1_2_1_1_1_1_3" rangeCreator="" othersAccessPermission="edit"/>
    <arrUserId title="区域1_26_1_1_1_1_2_1_3" rangeCreator="" othersAccessPermission="edit"/>
    <arrUserId title="区域1_26_1_1_2_1_1_1_1_2_1_2_3" rangeCreator="" othersAccessPermission="edit"/>
    <arrUserId title="区域1_26_1_2_1_1_1_2_1_3" rangeCreator="" othersAccessPermission="edit"/>
    <arrUserId title="区域1_26_1_1_1_1_1_1_1_2_1_2_3" rangeCreator="" othersAccessPermission="edit"/>
    <arrUserId title="区域1_1_3_3_1_2_1_2" rangeCreator="" othersAccessPermission="edit"/>
    <arrUserId title="区域1_1_3_1_2_1_2_1_3" rangeCreator="" othersAccessPermission="edit"/>
    <arrUserId title="区域1_1_3_2_1_1_2_1_2" rangeCreator="" othersAccessPermission="edit"/>
    <arrUserId title="区域1_1_3_1_1_1_1_2_1_3" rangeCreator="" othersAccessPermission="edit"/>
    <arrUserId title="区域1_1_2_1_1_1_1_1_1_3" rangeCreator="" othersAccessPermission="edit"/>
    <arrUserId title="区域1_26_1_1_1_1_1_1_2_2_3" rangeCreator="" othersAccessPermission="edit"/>
    <arrUserId title="区域1_1_3_3_1_1_1_1_1_3" rangeCreator="" othersAccessPermission="edit"/>
    <arrUserId title="区域1_26_1_1_2_1_1_1_1_1_1_1_1_3" rangeCreator="" othersAccessPermission="edit"/>
    <arrUserId title="区域1_1_3_1_2_1_1_1_1_1_3" rangeCreator="" othersAccessPermission="edit"/>
    <arrUserId title="区域1_26_1_2_1_1_1_1_1_1_1_3" rangeCreator="" othersAccessPermission="edit"/>
    <arrUserId title="区域1_1_3_2_1_1_1_1_1_1_3" rangeCreator="" othersAccessPermission="edit"/>
    <arrUserId title="区域1_26_1_1_1_1_1_1_1_1_1_1_1_3" rangeCreator="" othersAccessPermission="edit"/>
    <arrUserId title="区域1_1_3_1_1_1_1_1_1_1_1_3" rangeCreator="" othersAccessPermission="edit"/>
    <arrUserId title="区域1_26_1_1_1_2_1_1_1_1_2" rangeCreator="" othersAccessPermission="edit"/>
    <arrUserId title="区域1_1_3_3_1_2_1_1_1_1_2_2" rangeCreator="" othersAccessPermission="edit"/>
    <arrUserId title="区域1_26_1_1_2_1_1_1_2_1_1_1_1_2_2" rangeCreator="" othersAccessPermission="edit"/>
    <arrUserId title="区域1_1_3_1_2_1_2_1_1_1_1_2_2" rangeCreator="" othersAccessPermission="edit"/>
    <arrUserId title="区域1_26_1_2_1_1_2_1_1_1_1_2" rangeCreator="" othersAccessPermission="edit"/>
    <arrUserId title="区域1_1_3_2_1_1_2_1_1_1_1_2_2" rangeCreator="" othersAccessPermission="edit"/>
    <arrUserId title="区域1_26_1_1_1_1_1_1_2_1_1_1_1_2_2" rangeCreator="" othersAccessPermission="edit"/>
    <arrUserId title="区域1_1_3_1_1_1_1_2_1_1_1_1_2_2" rangeCreator="" othersAccessPermission="edit"/>
    <arrUserId title="区域1_26_1_1_1_1_1_1_1_4_1_2" rangeCreator="" othersAccessPermission="edit"/>
    <arrUserId title="区域1_26_1_1_2_1_1_1_1_1_3_2" rangeCreator="" othersAccessPermission="edit"/>
    <arrUserId title="区域1_26_1_1_1_1_1_1_1_1_3_1_2" rangeCreator="" othersAccessPermission="edit"/>
    <arrUserId title="区域1_1_3_3_1_1_4_2" rangeCreator="" othersAccessPermission="edit"/>
    <arrUserId title="区域1_1_3_2_1_1_1_4_1_2" rangeCreator="" othersAccessPermission="edit"/>
    <arrUserId title="区域1_1_2_76_1_3_2" rangeCreator="" othersAccessPermission="edit"/>
    <arrUserId title="区域1_1_1_3_3_1_1_3_1_2" rangeCreator="" othersAccessPermission="edit"/>
    <arrUserId title="区域1_1_1_3_1_2_1_1_3_2" rangeCreator="" othersAccessPermission="edit"/>
    <arrUserId title="区域1_1_1_3_2_1_1_1_3_1_2" rangeCreator="" othersAccessPermission="edit"/>
    <arrUserId title="区域1_1_1_3_1_1_1_1_1_3_2" rangeCreator="" othersAccessPermission="edit"/>
    <arrUserId title="区域1_26_1_1_2_1_1_1_1_2_3_1_2" rangeCreator="" othersAccessPermission="edit"/>
    <arrUserId title="区域1_26_1_1_1_1_1_1_1_2_3_2" rangeCreator="" othersAccessPermission="edit"/>
    <arrUserId title="区域1_26_1_1_1_1_1_1_5_1_2" rangeCreator="" othersAccessPermission="edit"/>
    <arrUserId title="区域1_26_1_1_2_1_1_1_1_1_1_3_2" rangeCreator="" othersAccessPermission="edit"/>
    <arrUserId title="区域1_26_1_2_1_1_1_1_1_3_1_2" rangeCreator="" othersAccessPermission="edit"/>
    <arrUserId title="区域1_26_1_1_1_1_1_1_1_1_1_3_2" rangeCreator="" othersAccessPermission="edit"/>
    <arrUserId title="区域1_26_1_1_1_1_2_2_1_2" rangeCreator="" othersAccessPermission="edit"/>
    <arrUserId title="区域1_26_1_1_2_1_1_1_1_2_1_2_1_2" rangeCreator="" othersAccessPermission="edit"/>
    <arrUserId title="区域1_26_1_2_1_1_1_2_2_1_2" rangeCreator="" othersAccessPermission="edit"/>
    <arrUserId title="区域1_26_1_1_1_1_1_1_1_2_1_2_1_2" rangeCreator="" othersAccessPermission="edit"/>
    <arrUserId title="区域1_1_2_1_1_1_1_1_2_1_2" rangeCreator="" othersAccessPermission="edit"/>
    <arrUserId title="区域1_26_1_1_1_1_1_1_2_3_2" rangeCreator="" othersAccessPermission="edit"/>
    <arrUserId title="区域1_1_3_3_1_1_1_1_2_1_2" rangeCreator="" othersAccessPermission="edit"/>
    <arrUserId title="区域1_26_1_1_2_1_1_1_1_1_1_1_2_2" rangeCreator="" othersAccessPermission="edit"/>
    <arrUserId title="区域1_1_3_1_2_1_1_1_1_2_1_2" rangeCreator="" othersAccessPermission="edit"/>
    <arrUserId title="区域1_26_1_2_1_1_1_1_1_1_2_2" rangeCreator="" othersAccessPermission="edit"/>
    <arrUserId title="区域1_1_3_2_1_1_1_1_1_2_1_2" rangeCreator="" othersAccessPermission="edit"/>
    <arrUserId title="区域1_26_1_1_1_1_1_1_1_1_1_1_2_2" rangeCreator="" othersAccessPermission="edit"/>
    <arrUserId title="区域1_1_3_1_1_1_1_1_1_1_2_1_2" rangeCreator="" othersAccessPermission="edit"/>
    <arrUserId title="区域1_26_1_1_1_1_4" rangeCreator="" othersAccessPermission="edit"/>
    <arrUserId title="区域1_26_1_1_2_1_1_1_1_3_1_2" rangeCreator="" othersAccessPermission="edit"/>
    <arrUserId title="区域1_26_1_2_1_1_1_4" rangeCreator="" othersAccessPermission="edit"/>
    <arrUserId title="区域1_26_1_1_1_1_1_1_1_3_1_2" rangeCreator="" othersAccessPermission="edit"/>
    <arrUserId title="区域1_1_2_1_1_1_1_3" rangeCreator="" othersAccessPermission="edit"/>
    <arrUserId title="区域1_26_1_1_1_1_1_2_1_2" rangeCreator="" othersAccessPermission="edit"/>
    <arrUserId title="区域1_1_3_3_1_1_1_3" rangeCreator="" othersAccessPermission="edit"/>
    <arrUserId title="区域1_26_1_1_2_1_1_1_1_1_2_1_2" rangeCreator="" othersAccessPermission="edit"/>
    <arrUserId title="区域1_1_3_1_2_1_1_1_3" rangeCreator="" othersAccessPermission="edit"/>
    <arrUserId title="区域1_26_1_2_1_1_1_1_2_1_2" rangeCreator="" othersAccessPermission="edit"/>
    <arrUserId title="区域1_1_3_2_1_1_1_1_3" rangeCreator="" othersAccessPermission="edit"/>
    <arrUserId title="区域1_26_1_1_1_1_1_1_1_1_2_1_2" rangeCreator="" othersAccessPermission="edit"/>
    <arrUserId title="区域1_1_3_1_1_1_1_1_1_3" rangeCreator="" othersAccessPermission="edit"/>
    <arrUserId title="区域1_26_1_1_1_1_2_3_2" rangeCreator="" othersAccessPermission="edit"/>
    <arrUserId title="区域1_26_1_1_2_1_1_1_1_2_2_2" rangeCreator="" othersAccessPermission="edit"/>
    <arrUserId title="区域1_26_1_2_1_1_1_2_3_2" rangeCreator="" othersAccessPermission="edit"/>
    <arrUserId title="区域1_26_1_1_1_1_1_1_1_2_2_1_2" rangeCreator="" othersAccessPermission="edit"/>
    <arrUserId title="区域1_1_2_1_1_1_1_1_3_2" rangeCreator="" othersAccessPermission="edit"/>
    <arrUserId title="区域1_26_1_1_1_1_1_1_3_1_2" rangeCreator="" othersAccessPermission="edit"/>
    <arrUserId title="区域1_1_3_3_1_1_1_1_3_2" rangeCreator="" othersAccessPermission="edit"/>
    <arrUserId title="区域1_26_1_1_2_1_1_1_1_1_1_2_2" rangeCreator="" othersAccessPermission="edit"/>
    <arrUserId title="区域1_1_3_1_2_1_1_1_1_3_2" rangeCreator="" othersAccessPermission="edit"/>
    <arrUserId title="区域1_26_1_2_1_1_1_1_1_2_1_2" rangeCreator="" othersAccessPermission="edit"/>
    <arrUserId title="区域1_1_3_2_1_1_1_1_1_3_2" rangeCreator="" othersAccessPermission="edit"/>
    <arrUserId title="区域1_26_1_1_1_1_1_1_1_1_1_2_1_2" rangeCreator="" othersAccessPermission="edit"/>
    <arrUserId title="区域1_1_3_1_1_1_1_1_1_1_3_2" rangeCreator="" othersAccessPermission="edit"/>
    <arrUserId title="区域1_1_2_1_1_1_3" rangeCreator="" othersAccessPermission="edit"/>
    <arrUserId title="区域1_26_1_1_1_1_2_1_1_1_2" rangeCreator="" othersAccessPermission="edit"/>
    <arrUserId title="区域1_1_3_3_1_1_3" rangeCreator="" othersAccessPermission="edit"/>
    <arrUserId title="区域1_26_1_1_2_1_1_1_1_2_1_1_1_2" rangeCreator="" othersAccessPermission="edit"/>
    <arrUserId title="区域1_1_3_1_2_1_1_3" rangeCreator="" othersAccessPermission="edit"/>
    <arrUserId title="区域1_26_1_2_1_1_1_2_1_1_1_2" rangeCreator="" othersAccessPermission="edit"/>
    <arrUserId title="区域1_1_3_2_1_1_1_3" rangeCreator="" othersAccessPermission="edit"/>
    <arrUserId title="区域1_26_1_1_1_1_1_1_1_2_1_1_1_2" rangeCreator="" othersAccessPermission="edit"/>
    <arrUserId title="区域1_1_3_1_1_1_1_1_3" rangeCreator="" othersAccessPermission="edit"/>
    <arrUserId title="区域1_1_2_2_1_1_2" rangeCreator="" othersAccessPermission="edit"/>
    <arrUserId title="区域1_1_2_1_1_1_1_1_1_1_2" rangeCreator="" othersAccessPermission="edit"/>
    <arrUserId title="区域1_1_2_76_1_1_2" rangeCreator="" othersAccessPermission="edit"/>
    <arrUserId title="区域1_26_1_1_1_1_1_1_2_2_1_2" rangeCreator="" othersAccessPermission="edit"/>
    <arrUserId title="区域1_4_4_1_1_1_2" rangeCreator="" othersAccessPermission="edit"/>
    <arrUserId title="区域1_1_3_3_1_1_1_1_1_1_2" rangeCreator="" othersAccessPermission="edit"/>
    <arrUserId title="区域1_1_1_3_3_1_1_1_2" rangeCreator="" othersAccessPermission="edit"/>
    <arrUserId title="区域1_26_1_1_2_1_1_1_1_1_1_1_1_1_2" rangeCreator="" othersAccessPermission="edit"/>
    <arrUserId title="区域1_4_2_2_1_1_1_2" rangeCreator="" othersAccessPermission="edit"/>
    <arrUserId title="区域1_1_3_1_2_1_1_1_1_1_1_2" rangeCreator="" othersAccessPermission="edit"/>
    <arrUserId title="区域1_1_1_3_1_2_1_1_1_2" rangeCreator="" othersAccessPermission="edit"/>
    <arrUserId title="区域1_26_1_2_1_1_1_1_1_1_1_1_2" rangeCreator="" othersAccessPermission="edit"/>
    <arrUserId title="区域1_4_3_1_1_1_1_2" rangeCreator="" othersAccessPermission="edit"/>
    <arrUserId title="区域1_1_3_2_1_1_1_1_1_1_1_2" rangeCreator="" othersAccessPermission="edit"/>
    <arrUserId title="区域1_1_1_3_2_1_1_1_1_2" rangeCreator="" othersAccessPermission="edit"/>
    <arrUserId title="区域1_26_1_1_1_1_1_1_1_1_1_1_1_1_2" rangeCreator="" othersAccessPermission="edit"/>
    <arrUserId title="区域1_4_2_1_1_1_1_1_2" rangeCreator="" othersAccessPermission="edit"/>
    <arrUserId title="区域1_1_3_1_1_1_1_1_1_1_1_1_2" rangeCreator="" othersAccessPermission="edit"/>
    <arrUserId title="区域1_1_1_3_1_1_1_1_1_1_2" rangeCreator="" othersAccessPermission="edit"/>
    <arrUserId title="区域1_26_1_1_1_1_1_1_1_7" rangeCreator="" othersAccessPermission="edit"/>
    <arrUserId title="区域1_26_1_1_1_1_1_1_2_1_5" rangeCreator="" othersAccessPermission="edit"/>
    <arrUserId title="区域1_26_1_1_1_1_1_6" rangeCreator="" othersAccessPermission="edit"/>
    <arrUserId title="区域1_26_1_2_1_1_1_1_6" rangeCreator="" othersAccessPermission="edit"/>
    <arrUserId title="区域1_1_3_1_2_1_2_1_1_5" rangeCreator="" othersAccessPermission="edit"/>
    <arrUserId title="区域1_1_3_1_1_1_1_2_1_1_5" rangeCreator="" othersAccessPermission="edit"/>
    <arrUserId title="区域1_26_1_1_1_1_1_1_1_2_6" rangeCreator="" othersAccessPermission="edit"/>
    <arrUserId title="区域1_26_1_1_1_1_1_1_2_1_2_5" rangeCreator="" othersAccessPermission="edit"/>
    <arrUserId title="区域1_26_1_1_1_1_1_1_7" rangeCreator="" othersAccessPermission="edit"/>
    <arrUserId title="区域1_26_1_2_1_1_1_1_1_6" rangeCreator="" othersAccessPermission="edit"/>
    <arrUserId title="区域1_1_3_1_2_1_2_1_1_1_4" rangeCreator="" othersAccessPermission="edit"/>
    <arrUserId title="区域1_1_3_1_1_1_1_2_1_1_1_4" rangeCreator="" othersAccessPermission="edit"/>
    <arrUserId title="区域1_26_1_1_2_1_1_1_1_2_1_5" rangeCreator="" othersAccessPermission="edit"/>
    <arrUserId title="区域1_26_1_1_1_1_1_1_1_2_1_5" rangeCreator="" othersAccessPermission="edit"/>
    <arrUserId title="区域1_26_1_1_2_1_1_1_2_1_2_1_3" rangeCreator="" othersAccessPermission="edit"/>
    <arrUserId title="区域1_26_1_1_1_1_1_1_2_1_2_1_3" rangeCreator="" othersAccessPermission="edit"/>
    <arrUserId title="区域1_26_1_1_1_1_1_1_2_6" rangeCreator="" othersAccessPermission="edit"/>
    <arrUserId title="区域1_26_1_1_2_1_1_1_1_1_1_1_5" rangeCreator="" othersAccessPermission="edit"/>
    <arrUserId title="区域1_26_1_2_1_1_1_1_1_1_5" rangeCreator="" othersAccessPermission="edit"/>
    <arrUserId title="区域1_26_1_1_1_1_1_1_1_1_1_1_5" rangeCreator="" othersAccessPermission="edit"/>
    <arrUserId title="区域1_4_4_1_2_1_3" rangeCreator="" othersAccessPermission="edit"/>
    <arrUserId title="区域1_4_2_2_1_2_1_3" rangeCreator="" othersAccessPermission="edit"/>
    <arrUserId title="区域1_4_3_1_1_2_1_3" rangeCreator="" othersAccessPermission="edit"/>
    <arrUserId title="区域1_4_2_1_1_1_2_1_4" rangeCreator="" othersAccessPermission="edit"/>
    <arrUserId title="区域1_26_1_1_1_1_1_1_1_4_4" rangeCreator="" othersAccessPermission="edit"/>
    <arrUserId title="区域1_26_1_1_1_1_1_1_1_1_3_4" rangeCreator="" othersAccessPermission="edit"/>
    <arrUserId title="区域1_1_3_2_1_1_1_4_4" rangeCreator="" othersAccessPermission="edit"/>
    <arrUserId title="区域1_1_1_3_3_1_1_3_4" rangeCreator="" othersAccessPermission="edit"/>
    <arrUserId title="区域1_1_1_3_2_1_1_1_3_4" rangeCreator="" othersAccessPermission="edit"/>
    <arrUserId title="区域1_26_1_1_2_1_1_1_1_2_3_4" rangeCreator="" othersAccessPermission="edit"/>
    <arrUserId title="区域1_26_1_1_1_1_1_1_5_4" rangeCreator="" othersAccessPermission="edit"/>
    <arrUserId title="区域1_26_1_2_1_1_1_1_1_3_4" rangeCreator="" othersAccessPermission="edit"/>
    <arrUserId title="区域1_26_1_1_1_1_2_2_4" rangeCreator="" othersAccessPermission="edit"/>
    <arrUserId title="区域1_26_1_2_1_1_1_2_2_4" rangeCreator="" othersAccessPermission="edit"/>
    <arrUserId title="区域1_1_2_1_1_1_1_1_2_4" rangeCreator="" othersAccessPermission="edit"/>
    <arrUserId title="区域1_1_3_3_1_1_1_1_2_4" rangeCreator="" othersAccessPermission="edit"/>
    <arrUserId title="区域1_1_3_1_2_1_1_1_1_2_4" rangeCreator="" othersAccessPermission="edit"/>
    <arrUserId title="区域1_1_3_2_1_1_1_1_1_2_4" rangeCreator="" othersAccessPermission="edit"/>
    <arrUserId title="区域1_1_3_1_1_1_1_1_1_1_2_4" rangeCreator="" othersAccessPermission="edit"/>
    <arrUserId title="区域1_26_1_1_2_1_1_1_1_3_4" rangeCreator="" othersAccessPermission="edit"/>
    <arrUserId title="区域1_26_1_1_1_1_1_1_1_3_4" rangeCreator="" othersAccessPermission="edit"/>
    <arrUserId title="区域1_26_1_1_1_1_1_2_4" rangeCreator="" othersAccessPermission="edit"/>
    <arrUserId title="区域1_26_1_1_2_1_1_1_1_1_2_4" rangeCreator="" othersAccessPermission="edit"/>
    <arrUserId title="区域1_26_1_2_1_1_1_1_2_4" rangeCreator="" othersAccessPermission="edit"/>
    <arrUserId title="区域1_26_1_1_1_1_1_1_1_1_2_4" rangeCreator="" othersAccessPermission="edit"/>
    <arrUserId title="区域1_26_1_1_1_1_2_6" rangeCreator="" othersAccessPermission="edit"/>
    <arrUserId title="区域1_26_1_2_1_1_1_2_6" rangeCreator="" othersAccessPermission="edit"/>
    <arrUserId title="区域1_1_2_1_1_1_1_1_6" rangeCreator="" othersAccessPermission="edit"/>
    <arrUserId title="区域1_1_3_3_1_1_1_1_6" rangeCreator="" othersAccessPermission="edit"/>
    <arrUserId title="区域1_1_3_1_2_1_1_1_1_6" rangeCreator="" othersAccessPermission="edit"/>
    <arrUserId title="区域1_1_3_2_1_1_1_1_1_6" rangeCreator="" othersAccessPermission="edit"/>
    <arrUserId title="区域1_1_3_1_1_1_1_1_1_1_6" rangeCreator="" othersAccessPermission="edit"/>
    <arrUserId title="区域1_26_1_1_1_1_2_1_1_4" rangeCreator="" othersAccessPermission="edit"/>
    <arrUserId title="区域1_26_1_1_2_1_1_1_1_2_1_1_4" rangeCreator="" othersAccessPermission="edit"/>
    <arrUserId title="区域1_26_1_2_1_1_1_2_1_1_4" rangeCreator="" othersAccessPermission="edit"/>
    <arrUserId title="区域1_26_1_1_1_1_1_1_1_2_1_1_4" rangeCreator="" othersAccessPermission="edit"/>
    <arrUserId title="区域1_1_2_2_1_4" rangeCreator="" othersAccessPermission="edit"/>
    <arrUserId title="区域1_1_2_76_1_5" rangeCreator="" othersAccessPermission="edit"/>
    <arrUserId title="区域1_4_4_1_1_4" rangeCreator="" othersAccessPermission="edit"/>
    <arrUserId title="区域1_1_1_3_3_1_1_5" rangeCreator="" othersAccessPermission="edit"/>
    <arrUserId title="区域1_4_2_2_1_1_4" rangeCreator="" othersAccessPermission="edit"/>
    <arrUserId title="区域1_1_1_3_1_2_1_1_5" rangeCreator="" othersAccessPermission="edit"/>
    <arrUserId title="区域1_4_3_1_1_1_4" rangeCreator="" othersAccessPermission="edit"/>
    <arrUserId title="区域1_1_1_3_2_1_1_1_5" rangeCreator="" othersAccessPermission="edit"/>
    <arrUserId title="区域1_4_2_1_1_1_1_4" rangeCreator="" othersAccessPermission="edit"/>
    <arrUserId title="区域1_1_1_3_1_1_1_1_1_5" rangeCreator="" othersAccessPermission="edit"/>
    <arrUserId title="区域1_26_1_1_2_1_1_1_1_6" rangeCreator="" othersAccessPermission="edit"/>
    <arrUserId title="区域1_26_1_1_1_1_1_1_1_1_6" rangeCreator="" othersAccessPermission="edit"/>
    <arrUserId title="区域1_26_1_1_2_1_1_1_2_1_1_3" rangeCreator="" othersAccessPermission="edit"/>
    <arrUserId title="区域1_26_1_1_1_1_1_1_2_1_1_3" rangeCreator="" othersAccessPermission="edit"/>
    <arrUserId title="区域1_26_1_1_1_1_1_3_3" rangeCreator="" othersAccessPermission="edit"/>
    <arrUserId title="区域1_26_1_1_2_1_1_1_1_1_6" rangeCreator="" othersAccessPermission="edit"/>
    <arrUserId title="区域1_26_1_2_1_1_1_1_3_3" rangeCreator="" othersAccessPermission="edit"/>
    <arrUserId title="区域1_26_1_1_1_1_1_1_1_1_1_6" rangeCreator="" othersAccessPermission="edit"/>
    <arrUserId title="区域1_1_3_3_1_2_1_1_2_3" rangeCreator="" othersAccessPermission="edit"/>
    <arrUserId title="区域1_1_3_1_2_1_2_1_1_2_3" rangeCreator="" othersAccessPermission="edit"/>
    <arrUserId title="区域1_1_3_2_1_1_2_1_1_2_3" rangeCreator="" othersAccessPermission="edit"/>
    <arrUserId title="区域1_1_3_1_1_1_1_2_1_1_2_3" rangeCreator="" othersAccessPermission="edit"/>
    <arrUserId title="区域1_26_1_1_2_1_1_1_1_2_6" rangeCreator="" othersAccessPermission="edit"/>
    <arrUserId title="区域1_26_1_1_1_1_1_1_1_2_2_4" rangeCreator="" othersAccessPermission="edit"/>
    <arrUserId title="区域1_26_1_1_2_1_1_1_2_1_2_2_3" rangeCreator="" othersAccessPermission="edit"/>
    <arrUserId title="区域1_26_1_1_1_1_1_1_2_1_2_2_3" rangeCreator="" othersAccessPermission="edit"/>
    <arrUserId title="区域1_26_1_1_1_1_1_1_3_4" rangeCreator="" othersAccessPermission="edit"/>
    <arrUserId title="区域1_26_1_1_2_1_1_1_1_1_1_6" rangeCreator="" othersAccessPermission="edit"/>
    <arrUserId title="区域1_26_1_2_1_1_1_1_1_2_4" rangeCreator="" othersAccessPermission="edit"/>
    <arrUserId title="区域1_26_1_1_1_1_1_1_1_1_1_2_4" rangeCreator="" othersAccessPermission="edit"/>
    <arrUserId title="区域1_1_3_3_1_2_1_1_1_1_4" rangeCreator="" othersAccessPermission="edit"/>
    <arrUserId title="区域1_1_3_1_2_1_2_1_1_1_1_4" rangeCreator="" othersAccessPermission="edit"/>
    <arrUserId title="区域1_1_3_2_1_1_2_1_1_1_1_4" rangeCreator="" othersAccessPermission="edit"/>
    <arrUserId title="区域1_1_3_1_1_1_1_2_1_1_1_1_4" rangeCreator="" othersAccessPermission="edit"/>
    <arrUserId title="区域1_26_1_1_1_1_2_1_4" rangeCreator="" othersAccessPermission="edit"/>
    <arrUserId title="区域1_26_1_1_2_1_1_1_1_2_1_2_4" rangeCreator="" othersAccessPermission="edit"/>
    <arrUserId title="区域1_26_1_2_1_1_1_2_1_4" rangeCreator="" othersAccessPermission="edit"/>
    <arrUserId title="区域1_26_1_1_1_1_1_1_1_2_1_2_4" rangeCreator="" othersAccessPermission="edit"/>
    <arrUserId title="区域1_1_3_3_1_2_1_3" rangeCreator="" othersAccessPermission="edit"/>
    <arrUserId title="区域1_1_3_1_2_1_2_1_4" rangeCreator="" othersAccessPermission="edit"/>
    <arrUserId title="区域1_1_3_2_1_1_2_1_3" rangeCreator="" othersAccessPermission="edit"/>
    <arrUserId title="区域1_1_3_1_1_1_1_2_1_4" rangeCreator="" othersAccessPermission="edit"/>
    <arrUserId title="区域1_1_2_1_1_1_1_1_1_4" rangeCreator="" othersAccessPermission="edit"/>
    <arrUserId title="区域1_26_1_1_1_1_1_1_2_2_4" rangeCreator="" othersAccessPermission="edit"/>
    <arrUserId title="区域1_1_3_3_1_1_1_1_1_4" rangeCreator="" othersAccessPermission="edit"/>
    <arrUserId title="区域1_26_1_1_2_1_1_1_1_1_1_1_1_4" rangeCreator="" othersAccessPermission="edit"/>
    <arrUserId title="区域1_1_3_1_2_1_1_1_1_1_4" rangeCreator="" othersAccessPermission="edit"/>
    <arrUserId title="区域1_26_1_2_1_1_1_1_1_1_1_4" rangeCreator="" othersAccessPermission="edit"/>
    <arrUserId title="区域1_1_3_2_1_1_1_1_1_1_4" rangeCreator="" othersAccessPermission="edit"/>
    <arrUserId title="区域1_26_1_1_1_1_1_1_1_1_1_1_1_4" rangeCreator="" othersAccessPermission="edit"/>
    <arrUserId title="区域1_1_3_1_1_1_1_1_1_1_1_4" rangeCreator="" othersAccessPermission="edit"/>
    <arrUserId title="区域1_26_1_1_1_2_1_1_1_1_3" rangeCreator="" othersAccessPermission="edit"/>
    <arrUserId title="区域1_1_3_3_1_2_1_1_1_1_2_3" rangeCreator="" othersAccessPermission="edit"/>
    <arrUserId title="区域1_26_1_1_2_1_1_1_2_1_1_1_1_2_3" rangeCreator="" othersAccessPermission="edit"/>
    <arrUserId title="区域1_1_3_1_2_1_2_1_1_1_1_2_3" rangeCreator="" othersAccessPermission="edit"/>
    <arrUserId title="区域1_26_1_2_1_1_2_1_1_1_1_3" rangeCreator="" othersAccessPermission="edit"/>
    <arrUserId title="区域1_1_3_2_1_1_2_1_1_1_1_2_3" rangeCreator="" othersAccessPermission="edit"/>
    <arrUserId title="区域1_26_1_1_1_1_1_1_2_1_1_1_1_2_3" rangeCreator="" othersAccessPermission="edit"/>
    <arrUserId title="区域1_1_3_1_1_1_1_2_1_1_1_1_2_3" rangeCreator="" othersAccessPermission="edit"/>
    <arrUserId title="区域1_26_1_1_1_1_1_1_1_4_1_3" rangeCreator="" othersAccessPermission="edit"/>
    <arrUserId title="区域1_26_1_1_2_1_1_1_1_1_3_3" rangeCreator="" othersAccessPermission="edit"/>
    <arrUserId title="区域1_26_1_1_1_1_1_1_1_1_3_1_3" rangeCreator="" othersAccessPermission="edit"/>
    <arrUserId title="区域1_1_3_3_1_1_4_3" rangeCreator="" othersAccessPermission="edit"/>
    <arrUserId title="区域1_1_3_2_1_1_1_4_1_3" rangeCreator="" othersAccessPermission="edit"/>
    <arrUserId title="区域1_1_2_76_1_3_3" rangeCreator="" othersAccessPermission="edit"/>
    <arrUserId title="区域1_1_1_3_3_1_1_3_1_3" rangeCreator="" othersAccessPermission="edit"/>
    <arrUserId title="区域1_1_1_3_1_2_1_1_3_3" rangeCreator="" othersAccessPermission="edit"/>
    <arrUserId title="区域1_1_1_3_2_1_1_1_3_1_3" rangeCreator="" othersAccessPermission="edit"/>
    <arrUserId title="区域1_1_1_3_1_1_1_1_1_3_3" rangeCreator="" othersAccessPermission="edit"/>
    <arrUserId title="区域1_26_1_1_2_1_1_1_1_2_3_1_3" rangeCreator="" othersAccessPermission="edit"/>
    <arrUserId title="区域1_26_1_1_1_1_1_1_1_2_3_3" rangeCreator="" othersAccessPermission="edit"/>
    <arrUserId title="区域1_26_1_1_1_1_1_1_5_1_3" rangeCreator="" othersAccessPermission="edit"/>
    <arrUserId title="区域1_26_1_1_2_1_1_1_1_1_1_3_3" rangeCreator="" othersAccessPermission="edit"/>
    <arrUserId title="区域1_26_1_2_1_1_1_1_1_3_1_3" rangeCreator="" othersAccessPermission="edit"/>
    <arrUserId title="区域1_26_1_1_1_1_1_1_1_1_1_3_3" rangeCreator="" othersAccessPermission="edit"/>
    <arrUserId title="区域1_26_1_1_1_1_2_2_1_3" rangeCreator="" othersAccessPermission="edit"/>
    <arrUserId title="区域1_26_1_1_2_1_1_1_1_2_1_2_1_3" rangeCreator="" othersAccessPermission="edit"/>
    <arrUserId title="区域1_26_1_2_1_1_1_2_2_1_3" rangeCreator="" othersAccessPermission="edit"/>
    <arrUserId title="区域1_26_1_1_1_1_1_1_1_2_1_2_1_3" rangeCreator="" othersAccessPermission="edit"/>
    <arrUserId title="区域1_1_2_1_1_1_1_1_2_1_3" rangeCreator="" othersAccessPermission="edit"/>
    <arrUserId title="区域1_26_1_1_1_1_1_1_2_3_3" rangeCreator="" othersAccessPermission="edit"/>
    <arrUserId title="区域1_1_3_3_1_1_1_1_2_1_3" rangeCreator="" othersAccessPermission="edit"/>
    <arrUserId title="区域1_26_1_1_2_1_1_1_1_1_1_1_2_3" rangeCreator="" othersAccessPermission="edit"/>
    <arrUserId title="区域1_1_3_1_2_1_1_1_1_2_1_3" rangeCreator="" othersAccessPermission="edit"/>
    <arrUserId title="区域1_26_1_2_1_1_1_1_1_1_2_3" rangeCreator="" othersAccessPermission="edit"/>
    <arrUserId title="区域1_1_3_2_1_1_1_1_1_2_1_3" rangeCreator="" othersAccessPermission="edit"/>
    <arrUserId title="区域1_26_1_1_1_1_1_1_1_1_1_1_2_3" rangeCreator="" othersAccessPermission="edit"/>
    <arrUserId title="区域1_1_3_1_1_1_1_1_1_1_2_1_3" rangeCreator="" othersAccessPermission="edit"/>
    <arrUserId title="区域1_26_1_1_1_1_5" rangeCreator="" othersAccessPermission="edit"/>
    <arrUserId title="区域1_26_1_1_2_1_1_1_1_3_1_3" rangeCreator="" othersAccessPermission="edit"/>
    <arrUserId title="区域1_26_1_2_1_1_1_5" rangeCreator="" othersAccessPermission="edit"/>
    <arrUserId title="区域1_26_1_1_1_1_1_1_1_3_1_3" rangeCreator="" othersAccessPermission="edit"/>
    <arrUserId title="区域1_1_2_1_1_1_1_4" rangeCreator="" othersAccessPermission="edit"/>
    <arrUserId title="区域1_26_1_1_1_1_1_2_1_3" rangeCreator="" othersAccessPermission="edit"/>
    <arrUserId title="区域1_1_3_3_1_1_1_4" rangeCreator="" othersAccessPermission="edit"/>
    <arrUserId title="区域1_26_1_1_2_1_1_1_1_1_2_1_3" rangeCreator="" othersAccessPermission="edit"/>
    <arrUserId title="区域1_1_3_1_2_1_1_1_4" rangeCreator="" othersAccessPermission="edit"/>
    <arrUserId title="区域1_26_1_2_1_1_1_1_2_1_3" rangeCreator="" othersAccessPermission="edit"/>
    <arrUserId title="区域1_1_3_2_1_1_1_1_4" rangeCreator="" othersAccessPermission="edit"/>
    <arrUserId title="区域1_26_1_1_1_1_1_1_1_1_2_1_3" rangeCreator="" othersAccessPermission="edit"/>
    <arrUserId title="区域1_1_3_1_1_1_1_1_1_4" rangeCreator="" othersAccessPermission="edit"/>
    <arrUserId title="区域1_26_1_1_1_1_2_3_3" rangeCreator="" othersAccessPermission="edit"/>
    <arrUserId title="区域1_26_1_1_2_1_1_1_1_2_2_3" rangeCreator="" othersAccessPermission="edit"/>
    <arrUserId title="区域1_26_1_2_1_1_1_2_3_3" rangeCreator="" othersAccessPermission="edit"/>
    <arrUserId title="区域1_26_1_1_1_1_1_1_1_2_2_1_3" rangeCreator="" othersAccessPermission="edit"/>
    <arrUserId title="区域1_1_2_1_1_1_1_1_3_3" rangeCreator="" othersAccessPermission="edit"/>
    <arrUserId title="区域1_26_1_1_1_1_1_1_3_1_3" rangeCreator="" othersAccessPermission="edit"/>
    <arrUserId title="区域1_1_3_3_1_1_1_1_3_3" rangeCreator="" othersAccessPermission="edit"/>
    <arrUserId title="区域1_26_1_1_2_1_1_1_1_1_1_2_3" rangeCreator="" othersAccessPermission="edit"/>
    <arrUserId title="区域1_1_3_1_2_1_1_1_1_3_3" rangeCreator="" othersAccessPermission="edit"/>
    <arrUserId title="区域1_26_1_2_1_1_1_1_1_2_1_3" rangeCreator="" othersAccessPermission="edit"/>
    <arrUserId title="区域1_1_3_2_1_1_1_1_1_3_3" rangeCreator="" othersAccessPermission="edit"/>
    <arrUserId title="区域1_26_1_1_1_1_1_1_1_1_1_2_1_3" rangeCreator="" othersAccessPermission="edit"/>
    <arrUserId title="区域1_1_3_1_1_1_1_1_1_1_3_3" rangeCreator="" othersAccessPermission="edit"/>
    <arrUserId title="区域1_1_2_1_1_1_4" rangeCreator="" othersAccessPermission="edit"/>
    <arrUserId title="区域1_26_1_1_1_1_2_1_1_1_3" rangeCreator="" othersAccessPermission="edit"/>
    <arrUserId title="区域1_1_3_3_1_1_5" rangeCreator="" othersAccessPermission="edit"/>
    <arrUserId title="区域1_26_1_1_2_1_1_1_1_2_1_1_1_3" rangeCreator="" othersAccessPermission="edit"/>
    <arrUserId title="区域1_1_3_1_2_1_1_4" rangeCreator="" othersAccessPermission="edit"/>
    <arrUserId title="区域1_26_1_2_1_1_1_2_1_1_1_3" rangeCreator="" othersAccessPermission="edit"/>
    <arrUserId title="区域1_1_3_2_1_1_1_5" rangeCreator="" othersAccessPermission="edit"/>
    <arrUserId title="区域1_26_1_1_1_1_1_1_1_2_1_1_1_3" rangeCreator="" othersAccessPermission="edit"/>
    <arrUserId title="区域1_1_3_1_1_1_1_1_4" rangeCreator="" othersAccessPermission="edit"/>
    <arrUserId title="区域1_1_2_2_1_1_3" rangeCreator="" othersAccessPermission="edit"/>
    <arrUserId title="区域1_1_2_1_1_1_1_1_1_1_3" rangeCreator="" othersAccessPermission="edit"/>
    <arrUserId title="区域1_1_2_76_1_1_3" rangeCreator="" othersAccessPermission="edit"/>
    <arrUserId title="区域1_26_1_1_1_1_1_1_2_2_1_3" rangeCreator="" othersAccessPermission="edit"/>
    <arrUserId title="区域1_4_4_1_1_1_3" rangeCreator="" othersAccessPermission="edit"/>
    <arrUserId title="区域1_1_3_3_1_1_1_1_1_1_3" rangeCreator="" othersAccessPermission="edit"/>
    <arrUserId title="区域1_1_1_3_3_1_1_1_3" rangeCreator="" othersAccessPermission="edit"/>
    <arrUserId title="区域1_26_1_1_2_1_1_1_1_1_1_1_1_1_3" rangeCreator="" othersAccessPermission="edit"/>
    <arrUserId title="区域1_4_2_2_1_1_1_3" rangeCreator="" othersAccessPermission="edit"/>
    <arrUserId title="区域1_1_3_1_2_1_1_1_1_1_1_3" rangeCreator="" othersAccessPermission="edit"/>
    <arrUserId title="区域1_1_1_3_1_2_1_1_1_3" rangeCreator="" othersAccessPermission="edit"/>
    <arrUserId title="区域1_26_1_2_1_1_1_1_1_1_1_1_3" rangeCreator="" othersAccessPermission="edit"/>
    <arrUserId title="区域1_4_3_1_1_1_1_3" rangeCreator="" othersAccessPermission="edit"/>
    <arrUserId title="区域1_1_3_2_1_1_1_1_1_1_1_3" rangeCreator="" othersAccessPermission="edit"/>
    <arrUserId title="区域1_1_1_3_2_1_1_1_1_3" rangeCreator="" othersAccessPermission="edit"/>
    <arrUserId title="区域1_26_1_1_1_1_1_1_1_1_1_1_1_1_3" rangeCreator="" othersAccessPermission="edit"/>
    <arrUserId title="区域1_4_2_1_1_1_1_1_3" rangeCreator="" othersAccessPermission="edit"/>
    <arrUserId title="区域1_1_3_1_1_1_1_1_1_1_1_1_3" rangeCreator="" othersAccessPermission="edit"/>
    <arrUserId title="区域1_1_1_3_1_1_1_1_1_1_3" rangeCreator="" othersAccessPermission="edit"/>
  </rangeList>
  <rangeList sheetStid="475" master="" otherUserPermission="visible">
    <arrUserId title="区域1_1_4_1_3_1_1" rangeCreator="" othersAccessPermission="edit"/>
    <arrUserId title="区域1_1_4_1_3_2_1" rangeCreator="" othersAccessPermission="edit"/>
    <arrUserId title="区域1_1_4_1_3_1_1_1" rangeCreator="" othersAccessPermission="edit"/>
    <arrUserId title="区域1_1_4_1_3_2_1_1" rangeCreator="" othersAccessPermission="edit"/>
    <arrUserId title="区域1_1_4_1_3_1_1_1_1" rangeCreator="" othersAccessPermission="edit"/>
  </rangeList>
  <rangeList sheetStid="471" master="" otherUserPermission="visible">
    <arrUserId title="区域1_1_4_1_3_1_1" rangeCreator="" othersAccessPermission="edit"/>
    <arrUserId title="区域1_1_4_1_3_2_1" rangeCreator="" othersAccessPermission="edit"/>
    <arrUserId title="区域1_1_4_1_3_1_1_1" rangeCreator="" othersAccessPermission="edit"/>
    <arrUserId title="区域1_1_4_1_3_2_1_1" rangeCreator="" othersAccessPermission="edit"/>
    <arrUserId title="区域1_1_4_1_3_1_1_1_1" rangeCreator="" othersAccessPermission="edit"/>
  </rangeList>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15</vt:i4>
      </vt:variant>
    </vt:vector>
  </HeadingPairs>
  <TitlesOfParts>
    <vt:vector size="15" baseType="lpstr">
      <vt:lpstr>1.基准清单—土建工程计量计价说明</vt:lpstr>
      <vt:lpstr>2.1基准清单—土石方及桩基工程（必填）</vt:lpstr>
      <vt:lpstr>2.2基准清单—地下工程（必填）</vt:lpstr>
      <vt:lpstr>2.3基准清单—地上超高层住宅工程（必填）</vt:lpstr>
      <vt:lpstr>2.4基准清单—小学（必填）</vt:lpstr>
      <vt:lpstr>2.5基准清单—独栋公建配套（必填）</vt:lpstr>
      <vt:lpstr>2.6基准清单—主要材料（必填）</vt:lpstr>
      <vt:lpstr>模拟数据一览表</vt:lpstr>
      <vt:lpstr>人工费调整</vt:lpstr>
      <vt:lpstr>3.1-模拟清单—造价汇总表</vt:lpstr>
      <vt:lpstr>3.2-模拟清单—土石方及桩基工程</vt:lpstr>
      <vt:lpstr>3.3-模拟清单—地下土建工程（±0.00以下）</vt:lpstr>
      <vt:lpstr>3.4-模拟清单-装配式超高层住宅塔楼</vt:lpstr>
      <vt:lpstr>3.5-模拟清单-小学</vt:lpstr>
      <vt:lpstr>3.6-模拟清单-独栋公共配套</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ll</dc:creator>
  <cp:lastModifiedBy>吴娟</cp:lastModifiedBy>
  <dcterms:created xsi:type="dcterms:W3CDTF">2018-03-28T06:22:00Z</dcterms:created>
  <cp:lastPrinted>2019-11-29T08:30:00Z</cp:lastPrinted>
  <dcterms:modified xsi:type="dcterms:W3CDTF">2025-08-25T09:54:58Z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KSOReadingLayout">
    <vt:bool>true</vt:bool>
  </property>
  <property fmtid="{D5CDD505-2E9C-101B-9397-08002B2CF9AE}" pid="4" name="ICV">
    <vt:lpwstr>52BF75E3BA46474B98D54F14BC0E6DB8_13</vt:lpwstr>
  </property>
</Properties>
</file>